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tables/table9.xml" ContentType="application/vnd.openxmlformats-officedocument.spreadsheetml.table+xml"/>
  <Override PartName="/xl/tables/table10.xml" ContentType="application/vnd.openxmlformats-officedocument.spreadsheetml.table+xml"/>
  <Override PartName="/xl/tables/table11.xml" ContentType="application/vnd.openxmlformats-officedocument.spreadsheetml.table+xml"/>
  <Override PartName="/xl/tables/table12.xml" ContentType="application/vnd.openxmlformats-officedocument.spreadsheetml.table+xml"/>
  <Override PartName="/xl/tables/table13.xml" ContentType="application/vnd.openxmlformats-officedocument.spreadsheetml.table+xml"/>
  <Override PartName="/xl/tables/table14.xml" ContentType="application/vnd.openxmlformats-officedocument.spreadsheetml.table+xml"/>
  <Override PartName="/xl/tables/table15.xml" ContentType="application/vnd.openxmlformats-officedocument.spreadsheetml.table+xml"/>
  <Override PartName="/xl/tables/table16.xml" ContentType="application/vnd.openxmlformats-officedocument.spreadsheetml.table+xml"/>
  <Override PartName="/xl/tables/table17.xml" ContentType="application/vnd.openxmlformats-officedocument.spreadsheetml.table+xml"/>
  <Override PartName="/xl/tables/table18.xml" ContentType="application/vnd.openxmlformats-officedocument.spreadsheetml.table+xml"/>
  <Override PartName="/xl/tables/table19.xml" ContentType="application/vnd.openxmlformats-officedocument.spreadsheetml.table+xml"/>
  <Override PartName="/xl/tables/table20.xml" ContentType="application/vnd.openxmlformats-officedocument.spreadsheetml.table+xml"/>
  <Override PartName="/xl/tables/table21.xml" ContentType="application/vnd.openxmlformats-officedocument.spreadsheetml.table+xml"/>
  <Override PartName="/xl/tables/table22.xml" ContentType="application/vnd.openxmlformats-officedocument.spreadsheetml.table+xml"/>
  <Override PartName="/xl/tables/table23.xml" ContentType="application/vnd.openxmlformats-officedocument.spreadsheetml.table+xml"/>
  <Override PartName="/xl/tables/table24.xml" ContentType="application/vnd.openxmlformats-officedocument.spreadsheetml.table+xml"/>
  <Override PartName="/xl/tables/table25.xml" ContentType="application/vnd.openxmlformats-officedocument.spreadsheetml.table+xml"/>
  <Override PartName="/xl/tables/table26.xml" ContentType="application/vnd.openxmlformats-officedocument.spreadsheetml.table+xml"/>
  <Override PartName="/xl/tables/table27.xml" ContentType="application/vnd.openxmlformats-officedocument.spreadsheetml.table+xml"/>
  <Override PartName="/xl/tables/table28.xml" ContentType="application/vnd.openxmlformats-officedocument.spreadsheetml.table+xml"/>
  <Override PartName="/xl/tables/table29.xml" ContentType="application/vnd.openxmlformats-officedocument.spreadsheetml.table+xml"/>
  <Override PartName="/xl/tables/table30.xml" ContentType="application/vnd.openxmlformats-officedocument.spreadsheetml.table+xml"/>
  <Override PartName="/xl/tables/table31.xml" ContentType="application/vnd.openxmlformats-officedocument.spreadsheetml.table+xml"/>
  <Override PartName="/xl/tables/table32.xml" ContentType="application/vnd.openxmlformats-officedocument.spreadsheetml.table+xml"/>
  <Override PartName="/xl/tables/table33.xml" ContentType="application/vnd.openxmlformats-officedocument.spreadsheetml.table+xml"/>
  <Override PartName="/xl/tables/table34.xml" ContentType="application/vnd.openxmlformats-officedocument.spreadsheetml.table+xml"/>
  <Override PartName="/xl/tables/table35.xml" ContentType="application/vnd.openxmlformats-officedocument.spreadsheetml.table+xml"/>
  <Override PartName="/xl/tables/table36.xml" ContentType="application/vnd.openxmlformats-officedocument.spreadsheetml.table+xml"/>
  <Override PartName="/xl/tables/table37.xml" ContentType="application/vnd.openxmlformats-officedocument.spreadsheetml.table+xml"/>
  <Override PartName="/xl/tables/table38.xml" ContentType="application/vnd.openxmlformats-officedocument.spreadsheetml.table+xml"/>
  <Override PartName="/xl/tables/table39.xml" ContentType="application/vnd.openxmlformats-officedocument.spreadsheetml.table+xml"/>
  <Override PartName="/xl/tables/table40.xml" ContentType="application/vnd.openxmlformats-officedocument.spreadsheetml.table+xml"/>
  <Override PartName="/xl/tables/table41.xml" ContentType="application/vnd.openxmlformats-officedocument.spreadsheetml.table+xml"/>
  <Override PartName="/xl/tables/table42.xml" ContentType="application/vnd.openxmlformats-officedocument.spreadsheetml.table+xml"/>
  <Override PartName="/xl/tables/table43.xml" ContentType="application/vnd.openxmlformats-officedocument.spreadsheetml.table+xml"/>
  <Override PartName="/xl/tables/table44.xml" ContentType="application/vnd.openxmlformats-officedocument.spreadsheetml.table+xml"/>
  <Override PartName="/xl/tables/table45.xml" ContentType="application/vnd.openxmlformats-officedocument.spreadsheetml.table+xml"/>
  <Override PartName="/xl/tables/table46.xml" ContentType="application/vnd.openxmlformats-officedocument.spreadsheetml.table+xml"/>
  <Override PartName="/xl/tables/table47.xml" ContentType="application/vnd.openxmlformats-officedocument.spreadsheetml.table+xml"/>
  <Override PartName="/xl/tables/table48.xml" ContentType="application/vnd.openxmlformats-officedocument.spreadsheetml.table+xml"/>
  <Override PartName="/xl/tables/table49.xml" ContentType="application/vnd.openxmlformats-officedocument.spreadsheetml.table+xml"/>
  <Override PartName="/xl/tables/table50.xml" ContentType="application/vnd.openxmlformats-officedocument.spreadsheetml.table+xml"/>
  <Override PartName="/xl/tables/table51.xml" ContentType="application/vnd.openxmlformats-officedocument.spreadsheetml.table+xml"/>
  <Override PartName="/xl/tables/table52.xml" ContentType="application/vnd.openxmlformats-officedocument.spreadsheetml.table+xml"/>
  <Override PartName="/xl/tables/table53.xml" ContentType="application/vnd.openxmlformats-officedocument.spreadsheetml.table+xml"/>
  <Override PartName="/xl/tables/table54.xml" ContentType="application/vnd.openxmlformats-officedocument.spreadsheetml.table+xml"/>
  <Override PartName="/xl/tables/table55.xml" ContentType="application/vnd.openxmlformats-officedocument.spreadsheetml.table+xml"/>
  <Override PartName="/xl/tables/table56.xml" ContentType="application/vnd.openxmlformats-officedocument.spreadsheetml.table+xml"/>
  <Override PartName="/xl/tables/table57.xml" ContentType="application/vnd.openxmlformats-officedocument.spreadsheetml.table+xml"/>
  <Override PartName="/xl/tables/table58.xml" ContentType="application/vnd.openxmlformats-officedocument.spreadsheetml.table+xml"/>
  <Override PartName="/xl/tables/table59.xml" ContentType="application/vnd.openxmlformats-officedocument.spreadsheetml.table+xml"/>
  <Override PartName="/xl/tables/table60.xml" ContentType="application/vnd.openxmlformats-officedocument.spreadsheetml.table+xml"/>
  <Override PartName="/xl/tables/table61.xml" ContentType="application/vnd.openxmlformats-officedocument.spreadsheetml.table+xml"/>
  <Override PartName="/xl/tables/table62.xml" ContentType="application/vnd.openxmlformats-officedocument.spreadsheetml.table+xml"/>
  <Override PartName="/xl/tables/table63.xml" ContentType="application/vnd.openxmlformats-officedocument.spreadsheetml.table+xml"/>
  <Override PartName="/xl/tables/table64.xml" ContentType="application/vnd.openxmlformats-officedocument.spreadsheetml.table+xml"/>
  <Override PartName="/xl/tables/table65.xml" ContentType="application/vnd.openxmlformats-officedocument.spreadsheetml.table+xml"/>
  <Override PartName="/xl/tables/table66.xml" ContentType="application/vnd.openxmlformats-officedocument.spreadsheetml.table+xml"/>
  <Override PartName="/xl/tables/table67.xml" ContentType="application/vnd.openxmlformats-officedocument.spreadsheetml.table+xml"/>
  <Override PartName="/xl/tables/table68.xml" ContentType="application/vnd.openxmlformats-officedocument.spreadsheetml.table+xml"/>
  <Override PartName="/xl/tables/table69.xml" ContentType="application/vnd.openxmlformats-officedocument.spreadsheetml.table+xml"/>
  <Override PartName="/xl/tables/table70.xml" ContentType="application/vnd.openxmlformats-officedocument.spreadsheetml.table+xml"/>
  <Override PartName="/xl/tables/table71.xml" ContentType="application/vnd.openxmlformats-officedocument.spreadsheetml.table+xml"/>
  <Override PartName="/xl/tables/table72.xml" ContentType="application/vnd.openxmlformats-officedocument.spreadsheetml.table+xml"/>
  <Override PartName="/xl/tables/table73.xml" ContentType="application/vnd.openxmlformats-officedocument.spreadsheetml.table+xml"/>
  <Override PartName="/xl/tables/table74.xml" ContentType="application/vnd.openxmlformats-officedocument.spreadsheetml.table+xml"/>
  <Override PartName="/xl/tables/table75.xml" ContentType="application/vnd.openxmlformats-officedocument.spreadsheetml.table+xml"/>
  <Override PartName="/xl/tables/table76.xml" ContentType="application/vnd.openxmlformats-officedocument.spreadsheetml.table+xml"/>
  <Override PartName="/xl/tables/table77.xml" ContentType="application/vnd.openxmlformats-officedocument.spreadsheetml.table+xml"/>
  <Override PartName="/xl/tables/table78.xml" ContentType="application/vnd.openxmlformats-officedocument.spreadsheetml.table+xml"/>
  <Override PartName="/xl/tables/table79.xml" ContentType="application/vnd.openxmlformats-officedocument.spreadsheetml.table+xml"/>
  <Override PartName="/xl/tables/table80.xml" ContentType="application/vnd.openxmlformats-officedocument.spreadsheetml.table+xml"/>
  <Override PartName="/xl/tables/table81.xml" ContentType="application/vnd.openxmlformats-officedocument.spreadsheetml.table+xml"/>
  <Override PartName="/xl/tables/table82.xml" ContentType="application/vnd.openxmlformats-officedocument.spreadsheetml.table+xml"/>
  <Override PartName="/xl/tables/table83.xml" ContentType="application/vnd.openxmlformats-officedocument.spreadsheetml.table+xml"/>
  <Override PartName="/xl/tables/table84.xml" ContentType="application/vnd.openxmlformats-officedocument.spreadsheetml.table+xml"/>
  <Override PartName="/xl/tables/table85.xml" ContentType="application/vnd.openxmlformats-officedocument.spreadsheetml.table+xml"/>
  <Override PartName="/xl/tables/table86.xml" ContentType="application/vnd.openxmlformats-officedocument.spreadsheetml.table+xml"/>
  <Override PartName="/xl/tables/table87.xml" ContentType="application/vnd.openxmlformats-officedocument.spreadsheetml.table+xml"/>
  <Override PartName="/xl/tables/table88.xml" ContentType="application/vnd.openxmlformats-officedocument.spreadsheetml.table+xml"/>
  <Override PartName="/xl/tables/table89.xml" ContentType="application/vnd.openxmlformats-officedocument.spreadsheetml.table+xml"/>
  <Override PartName="/xl/tables/table90.xml" ContentType="application/vnd.openxmlformats-officedocument.spreadsheetml.table+xml"/>
  <Override PartName="/xl/tables/table91.xml" ContentType="application/vnd.openxmlformats-officedocument.spreadsheetml.table+xml"/>
  <Override PartName="/xl/tables/table92.xml" ContentType="application/vnd.openxmlformats-officedocument.spreadsheetml.table+xml"/>
  <Override PartName="/xl/tables/table93.xml" ContentType="application/vnd.openxmlformats-officedocument.spreadsheetml.table+xml"/>
  <Override PartName="/xl/tables/table94.xml" ContentType="application/vnd.openxmlformats-officedocument.spreadsheetml.table+xml"/>
  <Override PartName="/xl/tables/table95.xml" ContentType="application/vnd.openxmlformats-officedocument.spreadsheetml.table+xml"/>
  <Override PartName="/xl/tables/table96.xml" ContentType="application/vnd.openxmlformats-officedocument.spreadsheetml.table+xml"/>
  <Override PartName="/xl/tables/table97.xml" ContentType="application/vnd.openxmlformats-officedocument.spreadsheetml.table+xml"/>
  <Override PartName="/xl/tables/table98.xml" ContentType="application/vnd.openxmlformats-officedocument.spreadsheetml.table+xml"/>
  <Override PartName="/xl/tables/table99.xml" ContentType="application/vnd.openxmlformats-officedocument.spreadsheetml.table+xml"/>
  <Override PartName="/xl/tables/table100.xml" ContentType="application/vnd.openxmlformats-officedocument.spreadsheetml.table+xml"/>
  <Override PartName="/xl/tables/table101.xml" ContentType="application/vnd.openxmlformats-officedocument.spreadsheetml.table+xml"/>
  <Override PartName="/xl/tables/table102.xml" ContentType="application/vnd.openxmlformats-officedocument.spreadsheetml.table+xml"/>
  <Override PartName="/xl/tables/table103.xml" ContentType="application/vnd.openxmlformats-officedocument.spreadsheetml.table+xml"/>
  <Override PartName="/xl/tables/table104.xml" ContentType="application/vnd.openxmlformats-officedocument.spreadsheetml.table+xml"/>
  <Override PartName="/xl/tables/table105.xml" ContentType="application/vnd.openxmlformats-officedocument.spreadsheetml.table+xml"/>
  <Override PartName="/xl/tables/table106.xml" ContentType="application/vnd.openxmlformats-officedocument.spreadsheetml.table+xml"/>
  <Override PartName="/xl/tables/table107.xml" ContentType="application/vnd.openxmlformats-officedocument.spreadsheetml.table+xml"/>
  <Override PartName="/xl/tables/table108.xml" ContentType="application/vnd.openxmlformats-officedocument.spreadsheetml.table+xml"/>
  <Override PartName="/xl/tables/table109.xml" ContentType="application/vnd.openxmlformats-officedocument.spreadsheetml.table+xml"/>
  <Override PartName="/xl/tables/table110.xml" ContentType="application/vnd.openxmlformats-officedocument.spreadsheetml.table+xml"/>
  <Override PartName="/xl/tables/table111.xml" ContentType="application/vnd.openxmlformats-officedocument.spreadsheetml.table+xml"/>
  <Override PartName="/xl/tables/table112.xml" ContentType="application/vnd.openxmlformats-officedocument.spreadsheetml.table+xml"/>
  <Override PartName="/xl/tables/table113.xml" ContentType="application/vnd.openxmlformats-officedocument.spreadsheetml.table+xml"/>
  <Override PartName="/xl/tables/table114.xml" ContentType="application/vnd.openxmlformats-officedocument.spreadsheetml.table+xml"/>
  <Override PartName="/xl/tables/table115.xml" ContentType="application/vnd.openxmlformats-officedocument.spreadsheetml.table+xml"/>
  <Override PartName="/xl/tables/table116.xml" ContentType="application/vnd.openxmlformats-officedocument.spreadsheetml.table+xml"/>
  <Override PartName="/xl/tables/table117.xml" ContentType="application/vnd.openxmlformats-officedocument.spreadsheetml.table+xml"/>
  <Override PartName="/xl/tables/table118.xml" ContentType="application/vnd.openxmlformats-officedocument.spreadsheetml.table+xml"/>
  <Override PartName="/xl/tables/table119.xml" ContentType="application/vnd.openxmlformats-officedocument.spreadsheetml.table+xml"/>
  <Override PartName="/xl/tables/table120.xml" ContentType="application/vnd.openxmlformats-officedocument.spreadsheetml.table+xml"/>
  <Override PartName="/xl/tables/table121.xml" ContentType="application/vnd.openxmlformats-officedocument.spreadsheetml.table+xml"/>
  <Override PartName="/xl/tables/table122.xml" ContentType="application/vnd.openxmlformats-officedocument.spreadsheetml.table+xml"/>
  <Override PartName="/xl/tables/table123.xml" ContentType="application/vnd.openxmlformats-officedocument.spreadsheetml.table+xml"/>
  <Override PartName="/xl/tables/table124.xml" ContentType="application/vnd.openxmlformats-officedocument.spreadsheetml.table+xml"/>
  <Override PartName="/xl/tables/table125.xml" ContentType="application/vnd.openxmlformats-officedocument.spreadsheetml.table+xml"/>
  <Override PartName="/xl/tables/table126.xml" ContentType="application/vnd.openxmlformats-officedocument.spreadsheetml.table+xml"/>
  <Override PartName="/xl/tables/table127.xml" ContentType="application/vnd.openxmlformats-officedocument.spreadsheetml.table+xml"/>
  <Override PartName="/xl/tables/table128.xml" ContentType="application/vnd.openxmlformats-officedocument.spreadsheetml.table+xml"/>
  <Override PartName="/xl/tables/table129.xml" ContentType="application/vnd.openxmlformats-officedocument.spreadsheetml.table+xml"/>
  <Override PartName="/xl/tables/table130.xml" ContentType="application/vnd.openxmlformats-officedocument.spreadsheetml.table+xml"/>
  <Override PartName="/xl/tables/table131.xml" ContentType="application/vnd.openxmlformats-officedocument.spreadsheetml.table+xml"/>
  <Override PartName="/xl/tables/table132.xml" ContentType="application/vnd.openxmlformats-officedocument.spreadsheetml.table+xml"/>
  <Override PartName="/xl/tables/table133.xml" ContentType="application/vnd.openxmlformats-officedocument.spreadsheetml.table+xml"/>
  <Override PartName="/xl/tables/table134.xml" ContentType="application/vnd.openxmlformats-officedocument.spreadsheetml.table+xml"/>
  <Override PartName="/xl/tables/table135.xml" ContentType="application/vnd.openxmlformats-officedocument.spreadsheetml.table+xml"/>
  <Override PartName="/xl/tables/table136.xml" ContentType="application/vnd.openxmlformats-officedocument.spreadsheetml.table+xml"/>
  <Override PartName="/xl/tables/table137.xml" ContentType="application/vnd.openxmlformats-officedocument.spreadsheetml.table+xml"/>
  <Override PartName="/xl/tables/table138.xml" ContentType="application/vnd.openxmlformats-officedocument.spreadsheetml.table+xml"/>
  <Override PartName="/xl/tables/table139.xml" ContentType="application/vnd.openxmlformats-officedocument.spreadsheetml.table+xml"/>
  <Override PartName="/xl/tables/table140.xml" ContentType="application/vnd.openxmlformats-officedocument.spreadsheetml.table+xml"/>
  <Override PartName="/xl/tables/table141.xml" ContentType="application/vnd.openxmlformats-officedocument.spreadsheetml.table+xml"/>
  <Override PartName="/xl/tables/table142.xml" ContentType="application/vnd.openxmlformats-officedocument.spreadsheetml.table+xml"/>
  <Override PartName="/xl/tables/table143.xml" ContentType="application/vnd.openxmlformats-officedocument.spreadsheetml.table+xml"/>
  <Override PartName="/xl/tables/table144.xml" ContentType="application/vnd.openxmlformats-officedocument.spreadsheetml.table+xml"/>
  <Override PartName="/xl/tables/table145.xml" ContentType="application/vnd.openxmlformats-officedocument.spreadsheetml.table+xml"/>
  <Override PartName="/xl/tables/table146.xml" ContentType="application/vnd.openxmlformats-officedocument.spreadsheetml.table+xml"/>
  <Override PartName="/xl/tables/table147.xml" ContentType="application/vnd.openxmlformats-officedocument.spreadsheetml.table+xml"/>
  <Override PartName="/xl/tables/table148.xml" ContentType="application/vnd.openxmlformats-officedocument.spreadsheetml.table+xml"/>
  <Override PartName="/xl/tables/table149.xml" ContentType="application/vnd.openxmlformats-officedocument.spreadsheetml.table+xml"/>
  <Override PartName="/xl/tables/table150.xml" ContentType="application/vnd.openxmlformats-officedocument.spreadsheetml.table+xml"/>
  <Override PartName="/xl/tables/table151.xml" ContentType="application/vnd.openxmlformats-officedocument.spreadsheetml.table+xml"/>
  <Override PartName="/xl/tables/table152.xml" ContentType="application/vnd.openxmlformats-officedocument.spreadsheetml.table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EstaPasta_de_trabalho" defaultThemeVersion="164011"/>
  <mc:AlternateContent xmlns:mc="http://schemas.openxmlformats.org/markup-compatibility/2006">
    <mc:Choice Requires="x15">
      <x15ac:absPath xmlns:x15ac="http://schemas.microsoft.com/office/spreadsheetml/2010/11/ac" url="C:\Users\ricielle.fernandes\Desktop\PE 006.25\"/>
    </mc:Choice>
  </mc:AlternateContent>
  <bookViews>
    <workbookView xWindow="0" yWindow="0" windowWidth="21570" windowHeight="8085" tabRatio="718" firstSheet="1" activeTab="1"/>
  </bookViews>
  <sheets>
    <sheet name="Resumo" sheetId="49" state="hidden" r:id="rId1"/>
    <sheet name="Sintético" sheetId="1" r:id="rId2"/>
    <sheet name="Memória de cálculo" sheetId="53" r:id="rId3"/>
    <sheet name="Cronograma" sheetId="6" r:id="rId4"/>
    <sheet name="1.1.1-Implantação-EM" sheetId="2" r:id="rId5"/>
    <sheet name="1.1.2-Disponibilização-EM" sheetId="3" r:id="rId6"/>
    <sheet name="1.1.3-Manutenção-EM" sheetId="4" r:id="rId7"/>
    <sheet name="1.1.4-Saneamento - EM" sheetId="35" state="hidden" r:id="rId8"/>
    <sheet name="1.2.1-Implantação-EFD" sheetId="7" r:id="rId9"/>
    <sheet name="1.2.2-Disponibilização-EFD" sheetId="8" r:id="rId10"/>
    <sheet name="1.2.3-Manutenção-EFD" sheetId="9" r:id="rId11"/>
    <sheet name="1.2.4- Saneamento-EFD" sheetId="36" state="hidden" r:id="rId12"/>
    <sheet name="1.3.1-Implantação - EFO" sheetId="10" r:id="rId13"/>
    <sheet name="1.3.2-Disponibilização- EFO " sheetId="11" r:id="rId14"/>
    <sheet name="1.3.3-Manutenção-EFO" sheetId="12" r:id="rId15"/>
    <sheet name="1.3.4-Saneamento-EFO" sheetId="37" state="hidden" r:id="rId16"/>
    <sheet name="1.4.1-Implantação - EST" sheetId="13" r:id="rId17"/>
    <sheet name="1.4.2-Disponibilização - EST" sheetId="14" r:id="rId18"/>
    <sheet name="1.4.3-Manutenção - EST" sheetId="15" r:id="rId19"/>
    <sheet name="1.4.4-Saneamento-EST" sheetId="38" state="hidden" r:id="rId20"/>
    <sheet name="1.5.1-Implantação-Talon." sheetId="16" r:id="rId21"/>
    <sheet name="1.5.2-Disponibilização-Talon." sheetId="17" r:id="rId22"/>
    <sheet name="1.5.3-Manutenção-Talon." sheetId="18" r:id="rId23"/>
    <sheet name="1.5.4-Saneamento-Talon." sheetId="39" state="hidden" r:id="rId24"/>
    <sheet name="1.6.1-Implantação-ECV" sheetId="19" r:id="rId25"/>
    <sheet name="1.6.2-Disponibilização-ECV" sheetId="20" r:id="rId26"/>
    <sheet name="1.6.3-Manutenção-ECV" sheetId="21" r:id="rId27"/>
    <sheet name="1.6.4-Saneamento-ECV" sheetId="40" state="hidden" r:id="rId28"/>
    <sheet name="1.7.1-Implantação-EPC" sheetId="22" r:id="rId29"/>
    <sheet name="1.7.2-Disponibilização-EPC" sheetId="23" r:id="rId30"/>
    <sheet name="1.7.3-Manutenção-EPC" sheetId="24" r:id="rId31"/>
    <sheet name="1.7.4-Saneamento-EPC" sheetId="41" state="hidden" r:id="rId32"/>
    <sheet name="1.8.1-Implantação-EMR" sheetId="25" r:id="rId33"/>
    <sheet name="1.8.2-Disponibilização-EMR" sheetId="26" r:id="rId34"/>
    <sheet name="1.8.3-Manutenção-EMR" sheetId="27" r:id="rId35"/>
    <sheet name="1.8.4-Saneamento-EMR" sheetId="42" state="hidden" r:id="rId36"/>
    <sheet name="2.1.1-Mobiliário-Implantação" sheetId="31" r:id="rId37"/>
    <sheet name="2.1.2-Mobiliário-Disponibiliz" sheetId="32" r:id="rId38"/>
    <sheet name="2.1.3-Mobiliário-Manutenção" sheetId="33" r:id="rId39"/>
    <sheet name="2.1.4-Saneamento-Mobiliário" sheetId="43" state="hidden" r:id="rId40"/>
    <sheet name="2.3.1 - Implantação-Hardware" sheetId="28" r:id="rId41"/>
    <sheet name="2.3.2-Disponibilização-Hardware" sheetId="29" r:id="rId42"/>
    <sheet name="2.3.3-Manutenção-Hardware" sheetId="30" r:id="rId43"/>
    <sheet name="2.3.4-Saneamento-Hardware" sheetId="45" state="hidden" r:id="rId44"/>
    <sheet name="Mapa de cotações" sheetId="46" state="hidden" r:id="rId45"/>
    <sheet name="Saneamento - itens sem comp" sheetId="47" state="hidden" r:id="rId46"/>
    <sheet name="BDI - Infra" sheetId="50" r:id="rId47"/>
    <sheet name="BDI - Materiais" sheetId="51" r:id="rId48"/>
  </sheets>
  <externalReferences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</externalReferences>
  <definedNames>
    <definedName name="\c" localSheetId="44">[1]SID_NI_5!#REF!</definedName>
    <definedName name="\c">[1]SID_NI_5!#REF!</definedName>
    <definedName name="\p" localSheetId="44">[1]SID_NI_5!#REF!</definedName>
    <definedName name="\p">[1]SID_NI_5!#REF!</definedName>
    <definedName name="_____________OUT98" hidden="1">{#N/A,#N/A,TRUE,"Serviços"}</definedName>
    <definedName name="____________OUT98" hidden="1">{#N/A,#N/A,TRUE,"Serviços"}</definedName>
    <definedName name="____________OUT988" hidden="1">{#N/A,#N/A,TRUE,"Serviços"}</definedName>
    <definedName name="___________OUT98" hidden="1">{#N/A,#N/A,TRUE,"Serviços"}</definedName>
    <definedName name="___________OUT988" hidden="1">{#N/A,#N/A,TRUE,"Serviços"}</definedName>
    <definedName name="___________OUT9888" hidden="1">{#N/A,#N/A,TRUE,"Serviços"}</definedName>
    <definedName name="__________OUT98" hidden="1">{#N/A,#N/A,TRUE,"Serviços"}</definedName>
    <definedName name="_________OUT98" hidden="1">{#N/A,#N/A,TRUE,"Serviços"}</definedName>
    <definedName name="_________OUTT98" hidden="1">{#N/A,#N/A,TRUE,"Serviços"}</definedName>
    <definedName name="_________OUTT988" hidden="1">{#N/A,#N/A,TRUE,"Serviços"}</definedName>
    <definedName name="________OUT98" hidden="1">{#N/A,#N/A,TRUE,"Serviços"}</definedName>
    <definedName name="________OUTTT98" hidden="1">{#N/A,#N/A,TRUE,"Serviços"}</definedName>
    <definedName name="_______OUT98" hidden="1">{#N/A,#N/A,TRUE,"Serviços"}</definedName>
    <definedName name="_______OUT9888" hidden="1">{#N/A,#N/A,TRUE,"Serviços"}</definedName>
    <definedName name="______OUT98" hidden="1">{#N/A,#N/A,TRUE,"Serviços"}</definedName>
    <definedName name="______OUTT98888" hidden="1">{#N/A,#N/A,TRUE,"Serviços"}</definedName>
    <definedName name="_____OUT98" hidden="1">{#N/A,#N/A,TRUE,"Serviços"}</definedName>
    <definedName name="_____OUTTT988" hidden="1">{#N/A,#N/A,TRUE,"Serviços"}</definedName>
    <definedName name="____OUT98" hidden="1">{#N/A,#N/A,TRUE,"Serviços"}</definedName>
    <definedName name="____OUTTT98" hidden="1">{#N/A,#N/A,TRUE,"Serviços"}</definedName>
    <definedName name="___CCM30" localSheetId="44">#REF!</definedName>
    <definedName name="___CCM30">#REF!</definedName>
    <definedName name="___la2" localSheetId="44">#REF!</definedName>
    <definedName name="___la2">#REF!</definedName>
    <definedName name="___OUT98" hidden="1">{#N/A,#N/A,TRUE,"Serviços"}</definedName>
    <definedName name="___PCM30" localSheetId="44">#REF!</definedName>
    <definedName name="___PCM30">#REF!</definedName>
    <definedName name="___PLA2" localSheetId="44">#REF!</definedName>
    <definedName name="___PLA2">#REF!</definedName>
    <definedName name="___PTB10" localSheetId="44">#REF!</definedName>
    <definedName name="___PTB10">#REF!</definedName>
    <definedName name="___TB10" localSheetId="44">#REF!</definedName>
    <definedName name="___TB10">#REF!</definedName>
    <definedName name="___TCB4">[2]TLCB5!$I$31</definedName>
    <definedName name="___TCM30">'[3]Mat. Bet.'!$F$25</definedName>
    <definedName name="___TOT6" localSheetId="44">#REF!</definedName>
    <definedName name="___TOT6">#REF!</definedName>
    <definedName name="___TOT7" localSheetId="44">#REF!</definedName>
    <definedName name="___TOT7">#REF!</definedName>
    <definedName name="___TSD2" localSheetId="44">#REF!</definedName>
    <definedName name="___TSD2">#REF!</definedName>
    <definedName name="__123Graph_A" localSheetId="8">#REF!</definedName>
    <definedName name="__123Graph_A" localSheetId="9">#REF!</definedName>
    <definedName name="__123Graph_A" localSheetId="10">#REF!</definedName>
    <definedName name="__123Graph_A" localSheetId="13">#REF!</definedName>
    <definedName name="__123Graph_A">#REF!</definedName>
    <definedName name="__123Graph_AGraph1" localSheetId="8">#REF!</definedName>
    <definedName name="__123Graph_AGraph1" localSheetId="9">#REF!</definedName>
    <definedName name="__123Graph_AGraph1" localSheetId="10">#REF!</definedName>
    <definedName name="__123Graph_AGraph1" localSheetId="13">#REF!</definedName>
    <definedName name="__123Graph_AGraph1">#REF!</definedName>
    <definedName name="__123Graph_AGraph10" localSheetId="8">#REF!</definedName>
    <definedName name="__123Graph_AGraph10" localSheetId="9">#REF!</definedName>
    <definedName name="__123Graph_AGraph10" localSheetId="10">#REF!</definedName>
    <definedName name="__123Graph_AGraph10" localSheetId="13">#REF!</definedName>
    <definedName name="__123Graph_AGraph10">#REF!</definedName>
    <definedName name="__123Graph_AGraph11" localSheetId="8">#REF!</definedName>
    <definedName name="__123Graph_AGraph11" localSheetId="9">#REF!</definedName>
    <definedName name="__123Graph_AGraph11" localSheetId="10">#REF!</definedName>
    <definedName name="__123Graph_AGraph11" localSheetId="13">#REF!</definedName>
    <definedName name="__123Graph_AGraph11">#REF!</definedName>
    <definedName name="__123Graph_AGraph12" localSheetId="8">#REF!</definedName>
    <definedName name="__123Graph_AGraph12" localSheetId="9">#REF!</definedName>
    <definedName name="__123Graph_AGraph12" localSheetId="10">#REF!</definedName>
    <definedName name="__123Graph_AGraph12" localSheetId="13">#REF!</definedName>
    <definedName name="__123Graph_AGraph12">#REF!</definedName>
    <definedName name="__123Graph_AGraph2" localSheetId="8">#REF!</definedName>
    <definedName name="__123Graph_AGraph2" localSheetId="9">#REF!</definedName>
    <definedName name="__123Graph_AGraph2" localSheetId="10">#REF!</definedName>
    <definedName name="__123Graph_AGraph2" localSheetId="13">#REF!</definedName>
    <definedName name="__123Graph_AGraph2">#REF!</definedName>
    <definedName name="__123Graph_AGraph3" localSheetId="8">#REF!</definedName>
    <definedName name="__123Graph_AGraph3" localSheetId="9">#REF!</definedName>
    <definedName name="__123Graph_AGraph3" localSheetId="10">#REF!</definedName>
    <definedName name="__123Graph_AGraph3" localSheetId="13">#REF!</definedName>
    <definedName name="__123Graph_AGraph3">#REF!</definedName>
    <definedName name="__123Graph_AGraph4" localSheetId="8">#REF!</definedName>
    <definedName name="__123Graph_AGraph4" localSheetId="9">#REF!</definedName>
    <definedName name="__123Graph_AGraph4" localSheetId="10">#REF!</definedName>
    <definedName name="__123Graph_AGraph4" localSheetId="13">#REF!</definedName>
    <definedName name="__123Graph_AGraph4">#REF!</definedName>
    <definedName name="__123Graph_AGraph5" localSheetId="8">#REF!</definedName>
    <definedName name="__123Graph_AGraph5" localSheetId="9">#REF!</definedName>
    <definedName name="__123Graph_AGraph5" localSheetId="10">#REF!</definedName>
    <definedName name="__123Graph_AGraph5" localSheetId="13">#REF!</definedName>
    <definedName name="__123Graph_AGraph5">#REF!</definedName>
    <definedName name="__123Graph_AGraph6" localSheetId="8">#REF!</definedName>
    <definedName name="__123Graph_AGraph6" localSheetId="9">#REF!</definedName>
    <definedName name="__123Graph_AGraph6" localSheetId="10">#REF!</definedName>
    <definedName name="__123Graph_AGraph6" localSheetId="13">#REF!</definedName>
    <definedName name="__123Graph_AGraph6">#REF!</definedName>
    <definedName name="__123Graph_AGraph7" localSheetId="8">#REF!</definedName>
    <definedName name="__123Graph_AGraph7" localSheetId="9">#REF!</definedName>
    <definedName name="__123Graph_AGraph7" localSheetId="10">#REF!</definedName>
    <definedName name="__123Graph_AGraph7" localSheetId="13">#REF!</definedName>
    <definedName name="__123Graph_AGraph7">#REF!</definedName>
    <definedName name="__123Graph_AGraph8" localSheetId="8">#REF!</definedName>
    <definedName name="__123Graph_AGraph8" localSheetId="9">#REF!</definedName>
    <definedName name="__123Graph_AGraph8" localSheetId="10">#REF!</definedName>
    <definedName name="__123Graph_AGraph8" localSheetId="13">#REF!</definedName>
    <definedName name="__123Graph_AGraph8">#REF!</definedName>
    <definedName name="__123Graph_AGraph9" localSheetId="8">#REF!</definedName>
    <definedName name="__123Graph_AGraph9" localSheetId="9">#REF!</definedName>
    <definedName name="__123Graph_AGraph9" localSheetId="10">#REF!</definedName>
    <definedName name="__123Graph_AGraph9" localSheetId="13">#REF!</definedName>
    <definedName name="__123Graph_AGraph9">#REF!</definedName>
    <definedName name="__123Graph_ASIDECO" localSheetId="5">#REF!</definedName>
    <definedName name="__123Graph_ASIDECO" localSheetId="8">#REF!</definedName>
    <definedName name="__123Graph_ASIDECO" localSheetId="9">#REF!</definedName>
    <definedName name="__123Graph_ASIDECO" localSheetId="10">#REF!</definedName>
    <definedName name="__123Graph_ASIDECO" localSheetId="13">#REF!</definedName>
    <definedName name="__123Graph_ASIDECO">#REF!</definedName>
    <definedName name="__123Graph_B" localSheetId="8">#REF!</definedName>
    <definedName name="__123Graph_B" localSheetId="9">#REF!</definedName>
    <definedName name="__123Graph_B" localSheetId="10">#REF!</definedName>
    <definedName name="__123Graph_B" localSheetId="13">#REF!</definedName>
    <definedName name="__123Graph_B">#REF!</definedName>
    <definedName name="__123Graph_BGraph1" localSheetId="8">#REF!</definedName>
    <definedName name="__123Graph_BGraph1" localSheetId="9">#REF!</definedName>
    <definedName name="__123Graph_BGraph1" localSheetId="10">#REF!</definedName>
    <definedName name="__123Graph_BGraph1" localSheetId="13">#REF!</definedName>
    <definedName name="__123Graph_BGraph1">#REF!</definedName>
    <definedName name="__123Graph_BGraph10" localSheetId="8">#REF!</definedName>
    <definedName name="__123Graph_BGraph10" localSheetId="9">#REF!</definedName>
    <definedName name="__123Graph_BGraph10" localSheetId="10">#REF!</definedName>
    <definedName name="__123Graph_BGraph10" localSheetId="13">#REF!</definedName>
    <definedName name="__123Graph_BGraph10">#REF!</definedName>
    <definedName name="__123Graph_BGraph11" localSheetId="8">#REF!</definedName>
    <definedName name="__123Graph_BGraph11" localSheetId="9">#REF!</definedName>
    <definedName name="__123Graph_BGraph11" localSheetId="10">#REF!</definedName>
    <definedName name="__123Graph_BGraph11" localSheetId="13">#REF!</definedName>
    <definedName name="__123Graph_BGraph11">#REF!</definedName>
    <definedName name="__123Graph_BGraph12" localSheetId="8">#REF!</definedName>
    <definedName name="__123Graph_BGraph12" localSheetId="9">#REF!</definedName>
    <definedName name="__123Graph_BGraph12" localSheetId="10">#REF!</definedName>
    <definedName name="__123Graph_BGraph12" localSheetId="13">#REF!</definedName>
    <definedName name="__123Graph_BGraph12">#REF!</definedName>
    <definedName name="__123Graph_BGraph2" localSheetId="8">#REF!</definedName>
    <definedName name="__123Graph_BGraph2" localSheetId="9">#REF!</definedName>
    <definedName name="__123Graph_BGraph2" localSheetId="10">#REF!</definedName>
    <definedName name="__123Graph_BGraph2" localSheetId="13">#REF!</definedName>
    <definedName name="__123Graph_BGraph2">#REF!</definedName>
    <definedName name="__123Graph_BGraph3" localSheetId="8">#REF!</definedName>
    <definedName name="__123Graph_BGraph3" localSheetId="9">#REF!</definedName>
    <definedName name="__123Graph_BGraph3" localSheetId="10">#REF!</definedName>
    <definedName name="__123Graph_BGraph3" localSheetId="13">#REF!</definedName>
    <definedName name="__123Graph_BGraph3">#REF!</definedName>
    <definedName name="__123Graph_BGraph4" localSheetId="8">#REF!</definedName>
    <definedName name="__123Graph_BGraph4" localSheetId="9">#REF!</definedName>
    <definedName name="__123Graph_BGraph4" localSheetId="10">#REF!</definedName>
    <definedName name="__123Graph_BGraph4" localSheetId="13">#REF!</definedName>
    <definedName name="__123Graph_BGraph4">#REF!</definedName>
    <definedName name="__123Graph_BGraph5" localSheetId="8">#REF!</definedName>
    <definedName name="__123Graph_BGraph5" localSheetId="9">#REF!</definedName>
    <definedName name="__123Graph_BGraph5" localSheetId="10">#REF!</definedName>
    <definedName name="__123Graph_BGraph5" localSheetId="13">#REF!</definedName>
    <definedName name="__123Graph_BGraph5">#REF!</definedName>
    <definedName name="__123Graph_BGraph6" localSheetId="8">#REF!</definedName>
    <definedName name="__123Graph_BGraph6" localSheetId="9">#REF!</definedName>
    <definedName name="__123Graph_BGraph6" localSheetId="10">#REF!</definedName>
    <definedName name="__123Graph_BGraph6" localSheetId="13">#REF!</definedName>
    <definedName name="__123Graph_BGraph6">#REF!</definedName>
    <definedName name="__123Graph_BGraph7" localSheetId="8">#REF!</definedName>
    <definedName name="__123Graph_BGraph7" localSheetId="9">#REF!</definedName>
    <definedName name="__123Graph_BGraph7" localSheetId="10">#REF!</definedName>
    <definedName name="__123Graph_BGraph7" localSheetId="13">#REF!</definedName>
    <definedName name="__123Graph_BGraph7">#REF!</definedName>
    <definedName name="__123Graph_BGraph8" localSheetId="8">#REF!</definedName>
    <definedName name="__123Graph_BGraph8" localSheetId="9">#REF!</definedName>
    <definedName name="__123Graph_BGraph8" localSheetId="10">#REF!</definedName>
    <definedName name="__123Graph_BGraph8" localSheetId="13">#REF!</definedName>
    <definedName name="__123Graph_BGraph8">#REF!</definedName>
    <definedName name="__123Graph_BGraph9" localSheetId="8">#REF!</definedName>
    <definedName name="__123Graph_BGraph9" localSheetId="9">#REF!</definedName>
    <definedName name="__123Graph_BGraph9" localSheetId="10">#REF!</definedName>
    <definedName name="__123Graph_BGraph9" localSheetId="13">#REF!</definedName>
    <definedName name="__123Graph_BGraph9">#REF!</definedName>
    <definedName name="__123Graph_BSIDECO" localSheetId="5">#REF!</definedName>
    <definedName name="__123Graph_BSIDECO" localSheetId="8">#REF!</definedName>
    <definedName name="__123Graph_BSIDECO" localSheetId="9">#REF!</definedName>
    <definedName name="__123Graph_BSIDECO" localSheetId="10">#REF!</definedName>
    <definedName name="__123Graph_BSIDECO" localSheetId="13">#REF!</definedName>
    <definedName name="__123Graph_BSIDECO">#REF!</definedName>
    <definedName name="__123Graph_C" localSheetId="8">#REF!</definedName>
    <definedName name="__123Graph_C" localSheetId="9">#REF!</definedName>
    <definedName name="__123Graph_C" localSheetId="10">#REF!</definedName>
    <definedName name="__123Graph_C" localSheetId="13">#REF!</definedName>
    <definedName name="__123Graph_C">#REF!</definedName>
    <definedName name="__123Graph_CGraph7" localSheetId="8">#REF!</definedName>
    <definedName name="__123Graph_CGraph7" localSheetId="9">#REF!</definedName>
    <definedName name="__123Graph_CGraph7" localSheetId="10">#REF!</definedName>
    <definedName name="__123Graph_CGraph7" localSheetId="13">#REF!</definedName>
    <definedName name="__123Graph_CGraph7">#REF!</definedName>
    <definedName name="__123Graph_CGraph8" localSheetId="8">#REF!</definedName>
    <definedName name="__123Graph_CGraph8" localSheetId="9">#REF!</definedName>
    <definedName name="__123Graph_CGraph8" localSheetId="10">#REF!</definedName>
    <definedName name="__123Graph_CGraph8" localSheetId="13">#REF!</definedName>
    <definedName name="__123Graph_CGraph8">#REF!</definedName>
    <definedName name="__123Graph_CSIDECO" localSheetId="5">#REF!</definedName>
    <definedName name="__123Graph_CSIDECO" localSheetId="8">#REF!</definedName>
    <definedName name="__123Graph_CSIDECO" localSheetId="9">#REF!</definedName>
    <definedName name="__123Graph_CSIDECO" localSheetId="10">#REF!</definedName>
    <definedName name="__123Graph_CSIDECO" localSheetId="13">#REF!</definedName>
    <definedName name="__123Graph_CSIDECO">#REF!</definedName>
    <definedName name="__123Graph_D" localSheetId="8">#REF!</definedName>
    <definedName name="__123Graph_D" localSheetId="9">#REF!</definedName>
    <definedName name="__123Graph_D" localSheetId="10">#REF!</definedName>
    <definedName name="__123Graph_D" localSheetId="13">#REF!</definedName>
    <definedName name="__123Graph_D">#REF!</definedName>
    <definedName name="__123Graph_DGraph7" localSheetId="8">#REF!</definedName>
    <definedName name="__123Graph_DGraph7" localSheetId="9">#REF!</definedName>
    <definedName name="__123Graph_DGraph7" localSheetId="10">#REF!</definedName>
    <definedName name="__123Graph_DGraph7" localSheetId="13">#REF!</definedName>
    <definedName name="__123Graph_DGraph7">#REF!</definedName>
    <definedName name="__123Graph_DGraph8" localSheetId="8">#REF!</definedName>
    <definedName name="__123Graph_DGraph8" localSheetId="9">#REF!</definedName>
    <definedName name="__123Graph_DGraph8" localSheetId="10">#REF!</definedName>
    <definedName name="__123Graph_DGraph8" localSheetId="13">#REF!</definedName>
    <definedName name="__123Graph_DGraph8">#REF!</definedName>
    <definedName name="__123Graph_E" localSheetId="8">#REF!</definedName>
    <definedName name="__123Graph_E" localSheetId="9">#REF!</definedName>
    <definedName name="__123Graph_E" localSheetId="10">#REF!</definedName>
    <definedName name="__123Graph_E" localSheetId="13">#REF!</definedName>
    <definedName name="__123Graph_E">#REF!</definedName>
    <definedName name="__123Graph_EGraph7" localSheetId="8">#REF!</definedName>
    <definedName name="__123Graph_EGraph7" localSheetId="9">#REF!</definedName>
    <definedName name="__123Graph_EGraph7" localSheetId="10">#REF!</definedName>
    <definedName name="__123Graph_EGraph7" localSheetId="13">#REF!</definedName>
    <definedName name="__123Graph_EGraph7">#REF!</definedName>
    <definedName name="__123Graph_EGraph8" localSheetId="8">#REF!</definedName>
    <definedName name="__123Graph_EGraph8" localSheetId="9">#REF!</definedName>
    <definedName name="__123Graph_EGraph8" localSheetId="10">#REF!</definedName>
    <definedName name="__123Graph_EGraph8" localSheetId="13">#REF!</definedName>
    <definedName name="__123Graph_EGraph8">#REF!</definedName>
    <definedName name="__123Graph_X" localSheetId="8">#REF!</definedName>
    <definedName name="__123Graph_X" localSheetId="9">#REF!</definedName>
    <definedName name="__123Graph_X" localSheetId="10">#REF!</definedName>
    <definedName name="__123Graph_X" localSheetId="13">#REF!</definedName>
    <definedName name="__123Graph_X">#REF!</definedName>
    <definedName name="__123Graph_XGraph1" localSheetId="8">#REF!</definedName>
    <definedName name="__123Graph_XGraph1" localSheetId="9">#REF!</definedName>
    <definedName name="__123Graph_XGraph1" localSheetId="10">#REF!</definedName>
    <definedName name="__123Graph_XGraph1" localSheetId="13">#REF!</definedName>
    <definedName name="__123Graph_XGraph1">#REF!</definedName>
    <definedName name="__123Graph_XGraph10" localSheetId="8">#REF!</definedName>
    <definedName name="__123Graph_XGraph10" localSheetId="9">#REF!</definedName>
    <definedName name="__123Graph_XGraph10" localSheetId="10">#REF!</definedName>
    <definedName name="__123Graph_XGraph10" localSheetId="13">#REF!</definedName>
    <definedName name="__123Graph_XGraph10">#REF!</definedName>
    <definedName name="__123Graph_XGraph11" localSheetId="8">#REF!</definedName>
    <definedName name="__123Graph_XGraph11" localSheetId="9">#REF!</definedName>
    <definedName name="__123Graph_XGraph11" localSheetId="10">#REF!</definedName>
    <definedName name="__123Graph_XGraph11" localSheetId="13">#REF!</definedName>
    <definedName name="__123Graph_XGraph11">#REF!</definedName>
    <definedName name="__123Graph_XGraph12" localSheetId="8">#REF!</definedName>
    <definedName name="__123Graph_XGraph12" localSheetId="9">#REF!</definedName>
    <definedName name="__123Graph_XGraph12" localSheetId="10">#REF!</definedName>
    <definedName name="__123Graph_XGraph12" localSheetId="13">#REF!</definedName>
    <definedName name="__123Graph_XGraph12">#REF!</definedName>
    <definedName name="__123Graph_XGraph2" localSheetId="8">#REF!</definedName>
    <definedName name="__123Graph_XGraph2" localSheetId="9">#REF!</definedName>
    <definedName name="__123Graph_XGraph2" localSheetId="10">#REF!</definedName>
    <definedName name="__123Graph_XGraph2" localSheetId="13">#REF!</definedName>
    <definedName name="__123Graph_XGraph2">#REF!</definedName>
    <definedName name="__123Graph_XGraph3" localSheetId="8">#REF!</definedName>
    <definedName name="__123Graph_XGraph3" localSheetId="9">#REF!</definedName>
    <definedName name="__123Graph_XGraph3" localSheetId="10">#REF!</definedName>
    <definedName name="__123Graph_XGraph3" localSheetId="13">#REF!</definedName>
    <definedName name="__123Graph_XGraph3">#REF!</definedName>
    <definedName name="__123Graph_XGraph4" localSheetId="8">#REF!</definedName>
    <definedName name="__123Graph_XGraph4" localSheetId="9">#REF!</definedName>
    <definedName name="__123Graph_XGraph4" localSheetId="10">#REF!</definedName>
    <definedName name="__123Graph_XGraph4" localSheetId="13">#REF!</definedName>
    <definedName name="__123Graph_XGraph4">#REF!</definedName>
    <definedName name="__123Graph_XGraph5" localSheetId="8">#REF!</definedName>
    <definedName name="__123Graph_XGraph5" localSheetId="9">#REF!</definedName>
    <definedName name="__123Graph_XGraph5" localSheetId="10">#REF!</definedName>
    <definedName name="__123Graph_XGraph5" localSheetId="13">#REF!</definedName>
    <definedName name="__123Graph_XGraph5">#REF!</definedName>
    <definedName name="__123Graph_XGraph6" localSheetId="8">#REF!</definedName>
    <definedName name="__123Graph_XGraph6" localSheetId="9">#REF!</definedName>
    <definedName name="__123Graph_XGraph6" localSheetId="10">#REF!</definedName>
    <definedName name="__123Graph_XGraph6" localSheetId="13">#REF!</definedName>
    <definedName name="__123Graph_XGraph6">#REF!</definedName>
    <definedName name="__123Graph_XGraph7" localSheetId="8">#REF!</definedName>
    <definedName name="__123Graph_XGraph7" localSheetId="9">#REF!</definedName>
    <definedName name="__123Graph_XGraph7" localSheetId="10">#REF!</definedName>
    <definedName name="__123Graph_XGraph7" localSheetId="13">#REF!</definedName>
    <definedName name="__123Graph_XGraph7">#REF!</definedName>
    <definedName name="__123Graph_XGraph8" localSheetId="8">#REF!</definedName>
    <definedName name="__123Graph_XGraph8" localSheetId="9">#REF!</definedName>
    <definedName name="__123Graph_XGraph8" localSheetId="10">#REF!</definedName>
    <definedName name="__123Graph_XGraph8" localSheetId="13">#REF!</definedName>
    <definedName name="__123Graph_XGraph8">#REF!</definedName>
    <definedName name="__123Graph_XGraph9" localSheetId="8">#REF!</definedName>
    <definedName name="__123Graph_XGraph9" localSheetId="9">#REF!</definedName>
    <definedName name="__123Graph_XGraph9" localSheetId="10">#REF!</definedName>
    <definedName name="__123Graph_XGraph9" localSheetId="13">#REF!</definedName>
    <definedName name="__123Graph_XGraph9">#REF!</definedName>
    <definedName name="__123Graph_XSIDECO" localSheetId="5">#REF!</definedName>
    <definedName name="__123Graph_XSIDECO" localSheetId="8">#REF!</definedName>
    <definedName name="__123Graph_XSIDECO" localSheetId="9">#REF!</definedName>
    <definedName name="__123Graph_XSIDECO" localSheetId="10">#REF!</definedName>
    <definedName name="__123Graph_XSIDECO" localSheetId="13">#REF!</definedName>
    <definedName name="__123Graph_XSIDECO">#REF!</definedName>
    <definedName name="__CAP20" localSheetId="44">#REF!</definedName>
    <definedName name="__CAP20">#REF!</definedName>
    <definedName name="__CCM30" localSheetId="44">#REF!</definedName>
    <definedName name="__CCM30">#REF!</definedName>
    <definedName name="__DAR02" localSheetId="44">[4]Serviços!#REF!</definedName>
    <definedName name="__DAR02">[4]Serviços!#REF!</definedName>
    <definedName name="__EDA01" localSheetId="44">[4]Serviços!#REF!</definedName>
    <definedName name="__EDA01">[4]Serviços!#REF!</definedName>
    <definedName name="__HCB5">[5]COMPMOTSER!$H$76</definedName>
    <definedName name="__la2" localSheetId="44">#REF!</definedName>
    <definedName name="__la2">#REF!</definedName>
    <definedName name="__MFC01" localSheetId="44">[4]Serviços!#REF!</definedName>
    <definedName name="__MFC01">[4]Serviços!#REF!</definedName>
    <definedName name="__OUT98" hidden="1">{#N/A,#N/A,TRUE,"Serviços"}</definedName>
    <definedName name="__OUT988888" hidden="1">{#N/A,#N/A,TRUE,"Serviços"}</definedName>
    <definedName name="__PCB5">'[4]Serv. Adm.'!$H$297</definedName>
    <definedName name="__PCM30" localSheetId="44">#REF!</definedName>
    <definedName name="__PCM30">#REF!</definedName>
    <definedName name="__PLA2" localSheetId="44">#REF!</definedName>
    <definedName name="__PLA2">#REF!</definedName>
    <definedName name="__PM334">'[5]MAT PLACA'!$E$3</definedName>
    <definedName name="__PM335">'[5]MAT PLACA'!$E$4</definedName>
    <definedName name="__PM346">'[5]MAT PLACA'!$E$5</definedName>
    <definedName name="__PM406">'[5]MAT PLACA'!$E$6</definedName>
    <definedName name="__PM412">'[5]MAT PLACA'!$E$7</definedName>
    <definedName name="__PM609">'[5]MAT PLACA'!$E$8</definedName>
    <definedName name="__PM970">'[5]MAT PLACA'!$E$9</definedName>
    <definedName name="__PTB10" localSheetId="44">#REF!</definedName>
    <definedName name="__PTB10">#REF!</definedName>
    <definedName name="__TB10" localSheetId="44">#REF!</definedName>
    <definedName name="__TB10">#REF!</definedName>
    <definedName name="__TCB10">[4]Serviços!$G$58</definedName>
    <definedName name="__TCB4">[2]TLCB5!$I$31</definedName>
    <definedName name="__TCM30">'[3]Mat. Bet.'!$F$25</definedName>
    <definedName name="__TLB10" localSheetId="44">[4]Serviços!#REF!</definedName>
    <definedName name="__TLB10">[4]Serviços!#REF!</definedName>
    <definedName name="__TLB5">[4]Serviços!$G$54</definedName>
    <definedName name="__TLC4">[4]Serviços!$G$56</definedName>
    <definedName name="__TOT1" localSheetId="44">#REF!</definedName>
    <definedName name="__TOT1">#REF!</definedName>
    <definedName name="__TOT2" localSheetId="44">#REF!</definedName>
    <definedName name="__TOT2">#REF!</definedName>
    <definedName name="__TOT3" localSheetId="44">#REF!</definedName>
    <definedName name="__TOT3">#REF!</definedName>
    <definedName name="__TOT4" localSheetId="44">#REF!</definedName>
    <definedName name="__TOT4">#REF!</definedName>
    <definedName name="__TOT5" localSheetId="44">#REF!</definedName>
    <definedName name="__TOT5">#REF!</definedName>
    <definedName name="__TOT6" localSheetId="44">#REF!</definedName>
    <definedName name="__TOT6">#REF!</definedName>
    <definedName name="__TOT7" localSheetId="44">#REF!</definedName>
    <definedName name="__TOT7">#REF!</definedName>
    <definedName name="__TSD2" localSheetId="44">#REF!</definedName>
    <definedName name="__TSD2">#REF!</definedName>
    <definedName name="_10000DLC3FD1415" localSheetId="8">#REF!</definedName>
    <definedName name="_10000DLC3FD1415" localSheetId="9">#REF!</definedName>
    <definedName name="_10000DLC3FD1415" localSheetId="10">#REF!</definedName>
    <definedName name="_10000DLC3FD1415" localSheetId="13">#REF!</definedName>
    <definedName name="_10000DLC3FD1415">#REF!</definedName>
    <definedName name="_10001DLC3FD1415" localSheetId="8">#REF!</definedName>
    <definedName name="_10001DLC3FD1415" localSheetId="9">#REF!</definedName>
    <definedName name="_10001DLC3FD1415" localSheetId="10">#REF!</definedName>
    <definedName name="_10001DLC3FD1415" localSheetId="13">#REF!</definedName>
    <definedName name="_10001DLC3FD1415">#REF!</definedName>
    <definedName name="_10002DLC3FD1415" localSheetId="8">#REF!</definedName>
    <definedName name="_10002DLC3FD1415" localSheetId="9">#REF!</definedName>
    <definedName name="_10002DLC3FD1415" localSheetId="10">#REF!</definedName>
    <definedName name="_10002DLC3FD1415" localSheetId="13">#REF!</definedName>
    <definedName name="_10002DLC3FD1415">#REF!</definedName>
    <definedName name="_10003DLC3FD1415" localSheetId="8">#REF!</definedName>
    <definedName name="_10003DLC3FD1415" localSheetId="9">#REF!</definedName>
    <definedName name="_10003DLC3FD1415" localSheetId="10">#REF!</definedName>
    <definedName name="_10003DLC3FD1415" localSheetId="13">#REF!</definedName>
    <definedName name="_10003DLC3FD1415">#REF!</definedName>
    <definedName name="_10004DLC3FD1415" localSheetId="8">#REF!</definedName>
    <definedName name="_10004DLC3FD1415" localSheetId="9">#REF!</definedName>
    <definedName name="_10004DLC3FD1415" localSheetId="10">#REF!</definedName>
    <definedName name="_10004DLC3FD1415" localSheetId="13">#REF!</definedName>
    <definedName name="_10004DLC3FD1415">#REF!</definedName>
    <definedName name="_10005DLC3FD1415" localSheetId="8">#REF!</definedName>
    <definedName name="_10005DLC3FD1415" localSheetId="9">#REF!</definedName>
    <definedName name="_10005DLC3FD1415" localSheetId="10">#REF!</definedName>
    <definedName name="_10005DLC3FD1415" localSheetId="13">#REF!</definedName>
    <definedName name="_10005DLC3FD1415">#REF!</definedName>
    <definedName name="_10006DLC3FD1415" localSheetId="8">#REF!</definedName>
    <definedName name="_10006DLC3FD1415" localSheetId="9">#REF!</definedName>
    <definedName name="_10006DLC3FD1415" localSheetId="10">#REF!</definedName>
    <definedName name="_10006DLC3FD1415" localSheetId="13">#REF!</definedName>
    <definedName name="_10006DLC3FD1415">#REF!</definedName>
    <definedName name="_10007DLC3FD1415" localSheetId="8">#REF!</definedName>
    <definedName name="_10007DLC3FD1415" localSheetId="9">#REF!</definedName>
    <definedName name="_10007DLC3FD1415" localSheetId="10">#REF!</definedName>
    <definedName name="_10007DLC3FD1415" localSheetId="13">#REF!</definedName>
    <definedName name="_10007DLC3FD1415">#REF!</definedName>
    <definedName name="_10008DLC3FD1415" localSheetId="8">#REF!</definedName>
    <definedName name="_10008DLC3FD1415" localSheetId="9">#REF!</definedName>
    <definedName name="_10008DLC3FD1415" localSheetId="10">#REF!</definedName>
    <definedName name="_10008DLC3FD1415" localSheetId="13">#REF!</definedName>
    <definedName name="_10008DLC3FD1415">#REF!</definedName>
    <definedName name="_10009DLC3FD1415" localSheetId="8">#REF!</definedName>
    <definedName name="_10009DLC3FD1415" localSheetId="9">#REF!</definedName>
    <definedName name="_10009DLC3FD1415" localSheetId="10">#REF!</definedName>
    <definedName name="_10009DLC3FD1415" localSheetId="13">#REF!</definedName>
    <definedName name="_10009DLC3FD1415">#REF!</definedName>
    <definedName name="_1000DL60ED3393" localSheetId="8">#REF!</definedName>
    <definedName name="_1000DL60ED3393" localSheetId="9">#REF!</definedName>
    <definedName name="_1000DL60ED3393" localSheetId="10">#REF!</definedName>
    <definedName name="_1000DL60ED3393" localSheetId="13">#REF!</definedName>
    <definedName name="_1000DL60ED3393">#REF!</definedName>
    <definedName name="_10010DLC3FD1415" localSheetId="8">#REF!</definedName>
    <definedName name="_10010DLC3FD1415" localSheetId="9">#REF!</definedName>
    <definedName name="_10010DLC3FD1415" localSheetId="10">#REF!</definedName>
    <definedName name="_10010DLC3FD1415" localSheetId="13">#REF!</definedName>
    <definedName name="_10010DLC3FD1415">#REF!</definedName>
    <definedName name="_10011DLC3FE1415" localSheetId="8">#REF!</definedName>
    <definedName name="_10011DLC3FE1415" localSheetId="9">#REF!</definedName>
    <definedName name="_10011DLC3FE1415" localSheetId="10">#REF!</definedName>
    <definedName name="_10011DLC3FE1415" localSheetId="13">#REF!</definedName>
    <definedName name="_10011DLC3FE1415">#REF!</definedName>
    <definedName name="_10012DLC3FE1415" localSheetId="8">#REF!</definedName>
    <definedName name="_10012DLC3FE1415" localSheetId="9">#REF!</definedName>
    <definedName name="_10012DLC3FE1415" localSheetId="10">#REF!</definedName>
    <definedName name="_10012DLC3FE1415" localSheetId="13">#REF!</definedName>
    <definedName name="_10012DLC3FE1415">#REF!</definedName>
    <definedName name="_10013DLC3FE1415" localSheetId="8">#REF!</definedName>
    <definedName name="_10013DLC3FE1415" localSheetId="9">#REF!</definedName>
    <definedName name="_10013DLC3FE1415" localSheetId="10">#REF!</definedName>
    <definedName name="_10013DLC3FE1415" localSheetId="13">#REF!</definedName>
    <definedName name="_10013DLC3FE1415">#REF!</definedName>
    <definedName name="_10014DLC3FE1415" localSheetId="8">#REF!</definedName>
    <definedName name="_10014DLC3FE1415" localSheetId="9">#REF!</definedName>
    <definedName name="_10014DLC3FE1415" localSheetId="10">#REF!</definedName>
    <definedName name="_10014DLC3FE1415" localSheetId="13">#REF!</definedName>
    <definedName name="_10014DLC3FE1415">#REF!</definedName>
    <definedName name="_10015DLC3FE1415" localSheetId="8">#REF!</definedName>
    <definedName name="_10015DLC3FE1415" localSheetId="9">#REF!</definedName>
    <definedName name="_10015DLC3FE1415" localSheetId="10">#REF!</definedName>
    <definedName name="_10015DLC3FE1415" localSheetId="13">#REF!</definedName>
    <definedName name="_10015DLC3FE1415">#REF!</definedName>
    <definedName name="_10016DLC3FE1415" localSheetId="8">#REF!</definedName>
    <definedName name="_10016DLC3FE1415" localSheetId="9">#REF!</definedName>
    <definedName name="_10016DLC3FE1415" localSheetId="10">#REF!</definedName>
    <definedName name="_10016DLC3FE1415" localSheetId="13">#REF!</definedName>
    <definedName name="_10016DLC3FE1415">#REF!</definedName>
    <definedName name="_10017DLC3FE1415" localSheetId="8">#REF!</definedName>
    <definedName name="_10017DLC3FE1415" localSheetId="9">#REF!</definedName>
    <definedName name="_10017DLC3FE1415" localSheetId="10">#REF!</definedName>
    <definedName name="_10017DLC3FE1415" localSheetId="13">#REF!</definedName>
    <definedName name="_10017DLC3FE1415">#REF!</definedName>
    <definedName name="_10018DLC3FE1415" localSheetId="8">#REF!</definedName>
    <definedName name="_10018DLC3FE1415" localSheetId="9">#REF!</definedName>
    <definedName name="_10018DLC3FE1415" localSheetId="10">#REF!</definedName>
    <definedName name="_10018DLC3FE1415" localSheetId="13">#REF!</definedName>
    <definedName name="_10018DLC3FE1415">#REF!</definedName>
    <definedName name="_10019DLC3FE1415" localSheetId="8">#REF!</definedName>
    <definedName name="_10019DLC3FE1415" localSheetId="9">#REF!</definedName>
    <definedName name="_10019DLC3FE1415" localSheetId="10">#REF!</definedName>
    <definedName name="_10019DLC3FE1415" localSheetId="13">#REF!</definedName>
    <definedName name="_10019DLC3FE1415">#REF!</definedName>
    <definedName name="_1001DL60ED3393" localSheetId="8">#REF!</definedName>
    <definedName name="_1001DL60ED3393" localSheetId="9">#REF!</definedName>
    <definedName name="_1001DL60ED3393" localSheetId="10">#REF!</definedName>
    <definedName name="_1001DL60ED3393" localSheetId="13">#REF!</definedName>
    <definedName name="_1001DL60ED3393">#REF!</definedName>
    <definedName name="_10020DLC3FE1415" localSheetId="8">#REF!</definedName>
    <definedName name="_10020DLC3FE1415" localSheetId="9">#REF!</definedName>
    <definedName name="_10020DLC3FE1415" localSheetId="10">#REF!</definedName>
    <definedName name="_10020DLC3FE1415" localSheetId="13">#REF!</definedName>
    <definedName name="_10020DLC3FE1415">#REF!</definedName>
    <definedName name="_10021DLC3FE1415" localSheetId="8">#REF!</definedName>
    <definedName name="_10021DLC3FE1415" localSheetId="9">#REF!</definedName>
    <definedName name="_10021DLC3FE1415" localSheetId="10">#REF!</definedName>
    <definedName name="_10021DLC3FE1415" localSheetId="13">#REF!</definedName>
    <definedName name="_10021DLC3FE1415">#REF!</definedName>
    <definedName name="_10022DLC3FE1415" localSheetId="8">#REF!</definedName>
    <definedName name="_10022DLC3FE1415" localSheetId="9">#REF!</definedName>
    <definedName name="_10022DLC3FE1415" localSheetId="10">#REF!</definedName>
    <definedName name="_10022DLC3FE1415" localSheetId="13">#REF!</definedName>
    <definedName name="_10022DLC3FE1415">#REF!</definedName>
    <definedName name="_10023DLC3FE1415" localSheetId="8">#REF!</definedName>
    <definedName name="_10023DLC3FE1415" localSheetId="9">#REF!</definedName>
    <definedName name="_10023DLC3FE1415" localSheetId="10">#REF!</definedName>
    <definedName name="_10023DLC3FE1415" localSheetId="13">#REF!</definedName>
    <definedName name="_10023DLC3FE1415">#REF!</definedName>
    <definedName name="_10024DLC3FE1415" localSheetId="8">#REF!</definedName>
    <definedName name="_10024DLC3FE1415" localSheetId="9">#REF!</definedName>
    <definedName name="_10024DLC3FE1415" localSheetId="10">#REF!</definedName>
    <definedName name="_10024DLC3FE1415" localSheetId="13">#REF!</definedName>
    <definedName name="_10024DLC3FE1415">#REF!</definedName>
    <definedName name="_10025DLC3FE1415" localSheetId="8">#REF!</definedName>
    <definedName name="_10025DLC3FE1415" localSheetId="9">#REF!</definedName>
    <definedName name="_10025DLC3FE1415" localSheetId="10">#REF!</definedName>
    <definedName name="_10025DLC3FE1415" localSheetId="13">#REF!</definedName>
    <definedName name="_10025DLC3FE1415">#REF!</definedName>
    <definedName name="_10026DLC3FE1415" localSheetId="8">#REF!</definedName>
    <definedName name="_10026DLC3FE1415" localSheetId="9">#REF!</definedName>
    <definedName name="_10026DLC3FE1415" localSheetId="10">#REF!</definedName>
    <definedName name="_10026DLC3FE1415" localSheetId="13">#REF!</definedName>
    <definedName name="_10026DLC3FE1415">#REF!</definedName>
    <definedName name="_10027DLC3FE1415" localSheetId="8">#REF!</definedName>
    <definedName name="_10027DLC3FE1415" localSheetId="9">#REF!</definedName>
    <definedName name="_10027DLC3FE1415" localSheetId="10">#REF!</definedName>
    <definedName name="_10027DLC3FE1415" localSheetId="13">#REF!</definedName>
    <definedName name="_10027DLC3FE1415">#REF!</definedName>
    <definedName name="_10028DLC3FE1415" localSheetId="8">#REF!</definedName>
    <definedName name="_10028DLC3FE1415" localSheetId="9">#REF!</definedName>
    <definedName name="_10028DLC3FE1415" localSheetId="10">#REF!</definedName>
    <definedName name="_10028DLC3FE1415" localSheetId="13">#REF!</definedName>
    <definedName name="_10028DLC3FE1415">#REF!</definedName>
    <definedName name="_10029DLC3FE1415" localSheetId="8">#REF!</definedName>
    <definedName name="_10029DLC3FE1415" localSheetId="9">#REF!</definedName>
    <definedName name="_10029DLC3FE1415" localSheetId="10">#REF!</definedName>
    <definedName name="_10029DLC3FE1415" localSheetId="13">#REF!</definedName>
    <definedName name="_10029DLC3FE1415">#REF!</definedName>
    <definedName name="_1002DL60ED3393" localSheetId="8">#REF!</definedName>
    <definedName name="_1002DL60ED3393" localSheetId="9">#REF!</definedName>
    <definedName name="_1002DL60ED3393" localSheetId="10">#REF!</definedName>
    <definedName name="_1002DL60ED3393" localSheetId="13">#REF!</definedName>
    <definedName name="_1002DL60ED3393">#REF!</definedName>
    <definedName name="_10030DLC3FE1415" localSheetId="8">#REF!</definedName>
    <definedName name="_10030DLC3FE1415" localSheetId="9">#REF!</definedName>
    <definedName name="_10030DLC3FE1415" localSheetId="10">#REF!</definedName>
    <definedName name="_10030DLC3FE1415" localSheetId="13">#REF!</definedName>
    <definedName name="_10030DLC3FE1415">#REF!</definedName>
    <definedName name="_10031DLC3FE1415" localSheetId="8">#REF!</definedName>
    <definedName name="_10031DLC3FE1415" localSheetId="9">#REF!</definedName>
    <definedName name="_10031DLC3FE1415" localSheetId="10">#REF!</definedName>
    <definedName name="_10031DLC3FE1415" localSheetId="13">#REF!</definedName>
    <definedName name="_10031DLC3FE1415">#REF!</definedName>
    <definedName name="_10032DLC3FE1415" localSheetId="8">#REF!</definedName>
    <definedName name="_10032DLC3FE1415" localSheetId="9">#REF!</definedName>
    <definedName name="_10032DLC3FE1415" localSheetId="10">#REF!</definedName>
    <definedName name="_10032DLC3FE1415" localSheetId="13">#REF!</definedName>
    <definedName name="_10032DLC3FE1415">#REF!</definedName>
    <definedName name="_10033DLC3FE1415" localSheetId="8">#REF!</definedName>
    <definedName name="_10033DLC3FE1415" localSheetId="9">#REF!</definedName>
    <definedName name="_10033DLC3FE1415" localSheetId="10">#REF!</definedName>
    <definedName name="_10033DLC3FE1415" localSheetId="13">#REF!</definedName>
    <definedName name="_10033DLC3FE1415">#REF!</definedName>
    <definedName name="_10034DLC3FE1415" localSheetId="8">#REF!</definedName>
    <definedName name="_10034DLC3FE1415" localSheetId="9">#REF!</definedName>
    <definedName name="_10034DLC3FE1415" localSheetId="10">#REF!</definedName>
    <definedName name="_10034DLC3FE1415" localSheetId="13">#REF!</definedName>
    <definedName name="_10034DLC3FE1415">#REF!</definedName>
    <definedName name="_10035DLC3FE1415" localSheetId="8">#REF!</definedName>
    <definedName name="_10035DLC3FE1415" localSheetId="9">#REF!</definedName>
    <definedName name="_10035DLC3FE1415" localSheetId="10">#REF!</definedName>
    <definedName name="_10035DLC3FE1415" localSheetId="13">#REF!</definedName>
    <definedName name="_10035DLC3FE1415">#REF!</definedName>
    <definedName name="_10036DLC3FE1415" localSheetId="8">#REF!</definedName>
    <definedName name="_10036DLC3FE1415" localSheetId="9">#REF!</definedName>
    <definedName name="_10036DLC3FE1415" localSheetId="10">#REF!</definedName>
    <definedName name="_10036DLC3FE1415" localSheetId="13">#REF!</definedName>
    <definedName name="_10036DLC3FE1415">#REF!</definedName>
    <definedName name="_10037DLC3FE1415" localSheetId="8">#REF!</definedName>
    <definedName name="_10037DLC3FE1415" localSheetId="9">#REF!</definedName>
    <definedName name="_10037DLC3FE1415" localSheetId="10">#REF!</definedName>
    <definedName name="_10037DLC3FE1415" localSheetId="13">#REF!</definedName>
    <definedName name="_10037DLC3FE1415">#REF!</definedName>
    <definedName name="_10038DLC3FE1415" localSheetId="8">#REF!</definedName>
    <definedName name="_10038DLC3FE1415" localSheetId="9">#REF!</definedName>
    <definedName name="_10038DLC3FE1415" localSheetId="10">#REF!</definedName>
    <definedName name="_10038DLC3FE1415" localSheetId="13">#REF!</definedName>
    <definedName name="_10038DLC3FE1415">#REF!</definedName>
    <definedName name="_10039DLC3FE1415" localSheetId="8">#REF!</definedName>
    <definedName name="_10039DLC3FE1415" localSheetId="9">#REF!</definedName>
    <definedName name="_10039DLC3FE1415" localSheetId="10">#REF!</definedName>
    <definedName name="_10039DLC3FE1415" localSheetId="13">#REF!</definedName>
    <definedName name="_10039DLC3FE1415">#REF!</definedName>
    <definedName name="_1003DL60ED3393" localSheetId="8">#REF!</definedName>
    <definedName name="_1003DL60ED3393" localSheetId="9">#REF!</definedName>
    <definedName name="_1003DL60ED3393" localSheetId="10">#REF!</definedName>
    <definedName name="_1003DL60ED3393" localSheetId="13">#REF!</definedName>
    <definedName name="_1003DL60ED3393">#REF!</definedName>
    <definedName name="_10040DLC3FE1415" localSheetId="8">#REF!</definedName>
    <definedName name="_10040DLC3FE1415" localSheetId="9">#REF!</definedName>
    <definedName name="_10040DLC3FE1415" localSheetId="10">#REF!</definedName>
    <definedName name="_10040DLC3FE1415" localSheetId="13">#REF!</definedName>
    <definedName name="_10040DLC3FE1415">#REF!</definedName>
    <definedName name="_10041DLC3FE1415" localSheetId="8">#REF!</definedName>
    <definedName name="_10041DLC3FE1415" localSheetId="9">#REF!</definedName>
    <definedName name="_10041DLC3FE1415" localSheetId="10">#REF!</definedName>
    <definedName name="_10041DLC3FE1415" localSheetId="13">#REF!</definedName>
    <definedName name="_10041DLC3FE1415">#REF!</definedName>
    <definedName name="_10042DLC3FE1415" localSheetId="8">#REF!</definedName>
    <definedName name="_10042DLC3FE1415" localSheetId="9">#REF!</definedName>
    <definedName name="_10042DLC3FE1415" localSheetId="10">#REF!</definedName>
    <definedName name="_10042DLC3FE1415" localSheetId="13">#REF!</definedName>
    <definedName name="_10042DLC3FE1415">#REF!</definedName>
    <definedName name="_10043DLC3FE1415" localSheetId="8">#REF!</definedName>
    <definedName name="_10043DLC3FE1415" localSheetId="9">#REF!</definedName>
    <definedName name="_10043DLC3FE1415" localSheetId="10">#REF!</definedName>
    <definedName name="_10043DLC3FE1415" localSheetId="13">#REF!</definedName>
    <definedName name="_10043DLC3FE1415">#REF!</definedName>
    <definedName name="_10044DLC3FE1415" localSheetId="8">#REF!</definedName>
    <definedName name="_10044DLC3FE1415" localSheetId="9">#REF!</definedName>
    <definedName name="_10044DLC3FE1415" localSheetId="10">#REF!</definedName>
    <definedName name="_10044DLC3FE1415" localSheetId="13">#REF!</definedName>
    <definedName name="_10044DLC3FE1415">#REF!</definedName>
    <definedName name="_10045DLC3FE1415" localSheetId="8">#REF!</definedName>
    <definedName name="_10045DLC3FE1415" localSheetId="9">#REF!</definedName>
    <definedName name="_10045DLC3FE1415" localSheetId="10">#REF!</definedName>
    <definedName name="_10045DLC3FE1415" localSheetId="13">#REF!</definedName>
    <definedName name="_10045DLC3FE1415">#REF!</definedName>
    <definedName name="_10046DLC3FF1419" localSheetId="8">#REF!</definedName>
    <definedName name="_10046DLC3FF1419" localSheetId="9">#REF!</definedName>
    <definedName name="_10046DLC3FF1419" localSheetId="10">#REF!</definedName>
    <definedName name="_10046DLC3FF1419" localSheetId="13">#REF!</definedName>
    <definedName name="_10046DLC3FF1419">#REF!</definedName>
    <definedName name="_10047DLC3FF1419" localSheetId="8">#REF!</definedName>
    <definedName name="_10047DLC3FF1419" localSheetId="9">#REF!</definedName>
    <definedName name="_10047DLC3FF1419" localSheetId="10">#REF!</definedName>
    <definedName name="_10047DLC3FF1419" localSheetId="13">#REF!</definedName>
    <definedName name="_10047DLC3FF1419">#REF!</definedName>
    <definedName name="_10048DLC3FF1419" localSheetId="8">#REF!</definedName>
    <definedName name="_10048DLC3FF1419" localSheetId="9">#REF!</definedName>
    <definedName name="_10048DLC3FF1419" localSheetId="10">#REF!</definedName>
    <definedName name="_10048DLC3FF1419" localSheetId="13">#REF!</definedName>
    <definedName name="_10048DLC3FF1419">#REF!</definedName>
    <definedName name="_10049DLC3FF1419" localSheetId="8">#REF!</definedName>
    <definedName name="_10049DLC3FF1419" localSheetId="9">#REF!</definedName>
    <definedName name="_10049DLC3FF1419" localSheetId="10">#REF!</definedName>
    <definedName name="_10049DLC3FF1419" localSheetId="13">#REF!</definedName>
    <definedName name="_10049DLC3FF1419">#REF!</definedName>
    <definedName name="_1004DL60ED3393" localSheetId="8">#REF!</definedName>
    <definedName name="_1004DL60ED3393" localSheetId="9">#REF!</definedName>
    <definedName name="_1004DL60ED3393" localSheetId="10">#REF!</definedName>
    <definedName name="_1004DL60ED3393" localSheetId="13">#REF!</definedName>
    <definedName name="_1004DL60ED3393">#REF!</definedName>
    <definedName name="_10050DLC3FF1419" localSheetId="8">#REF!</definedName>
    <definedName name="_10050DLC3FF1419" localSheetId="9">#REF!</definedName>
    <definedName name="_10050DLC3FF1419" localSheetId="10">#REF!</definedName>
    <definedName name="_10050DLC3FF1419" localSheetId="13">#REF!</definedName>
    <definedName name="_10050DLC3FF1419">#REF!</definedName>
    <definedName name="_10051DLC3FF1419" localSheetId="8">#REF!</definedName>
    <definedName name="_10051DLC3FF1419" localSheetId="9">#REF!</definedName>
    <definedName name="_10051DLC3FF1419" localSheetId="10">#REF!</definedName>
    <definedName name="_10051DLC3FF1419" localSheetId="13">#REF!</definedName>
    <definedName name="_10051DLC3FF1419">#REF!</definedName>
    <definedName name="_10052DLC3FF1419" localSheetId="8">#REF!</definedName>
    <definedName name="_10052DLC3FF1419" localSheetId="9">#REF!</definedName>
    <definedName name="_10052DLC3FF1419" localSheetId="10">#REF!</definedName>
    <definedName name="_10052DLC3FF1419" localSheetId="13">#REF!</definedName>
    <definedName name="_10052DLC3FF1419">#REF!</definedName>
    <definedName name="_10053DLC3FF1419" localSheetId="8">#REF!</definedName>
    <definedName name="_10053DLC3FF1419" localSheetId="9">#REF!</definedName>
    <definedName name="_10053DLC3FF1419" localSheetId="10">#REF!</definedName>
    <definedName name="_10053DLC3FF1419" localSheetId="13">#REF!</definedName>
    <definedName name="_10053DLC3FF1419">#REF!</definedName>
    <definedName name="_10054DLC3FF1419" localSheetId="8">#REF!</definedName>
    <definedName name="_10054DLC3FF1419" localSheetId="9">#REF!</definedName>
    <definedName name="_10054DLC3FF1419" localSheetId="10">#REF!</definedName>
    <definedName name="_10054DLC3FF1419" localSheetId="13">#REF!</definedName>
    <definedName name="_10054DLC3FF1419">#REF!</definedName>
    <definedName name="_10055DLC3FF1419" localSheetId="8">#REF!</definedName>
    <definedName name="_10055DLC3FF1419" localSheetId="9">#REF!</definedName>
    <definedName name="_10055DLC3FF1419" localSheetId="10">#REF!</definedName>
    <definedName name="_10055DLC3FF1419" localSheetId="13">#REF!</definedName>
    <definedName name="_10055DLC3FF1419">#REF!</definedName>
    <definedName name="_10056DLC3FF1419" localSheetId="8">#REF!</definedName>
    <definedName name="_10056DLC3FF1419" localSheetId="9">#REF!</definedName>
    <definedName name="_10056DLC3FF1419" localSheetId="10">#REF!</definedName>
    <definedName name="_10056DLC3FF1419" localSheetId="13">#REF!</definedName>
    <definedName name="_10056DLC3FF1419">#REF!</definedName>
    <definedName name="_10057DLC3FF1419" localSheetId="8">#REF!</definedName>
    <definedName name="_10057DLC3FF1419" localSheetId="9">#REF!</definedName>
    <definedName name="_10057DLC3FF1419" localSheetId="10">#REF!</definedName>
    <definedName name="_10057DLC3FF1419" localSheetId="13">#REF!</definedName>
    <definedName name="_10057DLC3FF1419">#REF!</definedName>
    <definedName name="_10058DLC3FF1419" localSheetId="8">#REF!</definedName>
    <definedName name="_10058DLC3FF1419" localSheetId="9">#REF!</definedName>
    <definedName name="_10058DLC3FF1419" localSheetId="10">#REF!</definedName>
    <definedName name="_10058DLC3FF1419" localSheetId="13">#REF!</definedName>
    <definedName name="_10058DLC3FF1419">#REF!</definedName>
    <definedName name="_10059DLC3FF1419" localSheetId="8">#REF!</definedName>
    <definedName name="_10059DLC3FF1419" localSheetId="9">#REF!</definedName>
    <definedName name="_10059DLC3FF1419" localSheetId="10">#REF!</definedName>
    <definedName name="_10059DLC3FF1419" localSheetId="13">#REF!</definedName>
    <definedName name="_10059DLC3FF1419">#REF!</definedName>
    <definedName name="_1005DL60ED3393" localSheetId="8">#REF!</definedName>
    <definedName name="_1005DL60ED3393" localSheetId="9">#REF!</definedName>
    <definedName name="_1005DL60ED3393" localSheetId="10">#REF!</definedName>
    <definedName name="_1005DL60ED3393" localSheetId="13">#REF!</definedName>
    <definedName name="_1005DL60ED3393">#REF!</definedName>
    <definedName name="_10060DLC3FF1419" localSheetId="8">#REF!</definedName>
    <definedName name="_10060DLC3FF1419" localSheetId="9">#REF!</definedName>
    <definedName name="_10060DLC3FF1419" localSheetId="10">#REF!</definedName>
    <definedName name="_10060DLC3FF1419" localSheetId="13">#REF!</definedName>
    <definedName name="_10060DLC3FF1419">#REF!</definedName>
    <definedName name="_10061DLC3FF1419" localSheetId="8">#REF!</definedName>
    <definedName name="_10061DLC3FF1419" localSheetId="9">#REF!</definedName>
    <definedName name="_10061DLC3FF1419" localSheetId="10">#REF!</definedName>
    <definedName name="_10061DLC3FF1419" localSheetId="13">#REF!</definedName>
    <definedName name="_10061DLC3FF1419">#REF!</definedName>
    <definedName name="_10062DLC3FF1419" localSheetId="8">#REF!</definedName>
    <definedName name="_10062DLC3FF1419" localSheetId="9">#REF!</definedName>
    <definedName name="_10062DLC3FF1419" localSheetId="10">#REF!</definedName>
    <definedName name="_10062DLC3FF1419" localSheetId="13">#REF!</definedName>
    <definedName name="_10062DLC3FF1419">#REF!</definedName>
    <definedName name="_10063DLC3FF1419" localSheetId="8">#REF!</definedName>
    <definedName name="_10063DLC3FF1419" localSheetId="9">#REF!</definedName>
    <definedName name="_10063DLC3FF1419" localSheetId="10">#REF!</definedName>
    <definedName name="_10063DLC3FF1419" localSheetId="13">#REF!</definedName>
    <definedName name="_10063DLC3FF1419">#REF!</definedName>
    <definedName name="_10064DLC3FF1419" localSheetId="8">#REF!</definedName>
    <definedName name="_10064DLC3FF1419" localSheetId="9">#REF!</definedName>
    <definedName name="_10064DLC3FF1419" localSheetId="10">#REF!</definedName>
    <definedName name="_10064DLC3FF1419" localSheetId="13">#REF!</definedName>
    <definedName name="_10064DLC3FF1419">#REF!</definedName>
    <definedName name="_10065DLC3FF1419" localSheetId="8">#REF!</definedName>
    <definedName name="_10065DLC3FF1419" localSheetId="9">#REF!</definedName>
    <definedName name="_10065DLC3FF1419" localSheetId="10">#REF!</definedName>
    <definedName name="_10065DLC3FF1419" localSheetId="13">#REF!</definedName>
    <definedName name="_10065DLC3FF1419">#REF!</definedName>
    <definedName name="_10066DLC3FF1419" localSheetId="8">#REF!</definedName>
    <definedName name="_10066DLC3FF1419" localSheetId="9">#REF!</definedName>
    <definedName name="_10066DLC3FF1419" localSheetId="10">#REF!</definedName>
    <definedName name="_10066DLC3FF1419" localSheetId="13">#REF!</definedName>
    <definedName name="_10066DLC3FF1419">#REF!</definedName>
    <definedName name="_10067DLC3FF1419" localSheetId="8">#REF!</definedName>
    <definedName name="_10067DLC3FF1419" localSheetId="9">#REF!</definedName>
    <definedName name="_10067DLC3FF1419" localSheetId="10">#REF!</definedName>
    <definedName name="_10067DLC3FF1419" localSheetId="13">#REF!</definedName>
    <definedName name="_10067DLC3FF1419">#REF!</definedName>
    <definedName name="_10068DLC3FF1419" localSheetId="8">#REF!</definedName>
    <definedName name="_10068DLC3FF1419" localSheetId="9">#REF!</definedName>
    <definedName name="_10068DLC3FF1419" localSheetId="10">#REF!</definedName>
    <definedName name="_10068DLC3FF1419" localSheetId="13">#REF!</definedName>
    <definedName name="_10068DLC3FF1419">#REF!</definedName>
    <definedName name="_10069DLC3FF1419" localSheetId="8">#REF!</definedName>
    <definedName name="_10069DLC3FF1419" localSheetId="9">#REF!</definedName>
    <definedName name="_10069DLC3FF1419" localSheetId="10">#REF!</definedName>
    <definedName name="_10069DLC3FF1419" localSheetId="13">#REF!</definedName>
    <definedName name="_10069DLC3FF1419">#REF!</definedName>
    <definedName name="_1006DL60ED3393" localSheetId="8">#REF!</definedName>
    <definedName name="_1006DL60ED3393" localSheetId="9">#REF!</definedName>
    <definedName name="_1006DL60ED3393" localSheetId="10">#REF!</definedName>
    <definedName name="_1006DL60ED3393" localSheetId="13">#REF!</definedName>
    <definedName name="_1006DL60ED3393">#REF!</definedName>
    <definedName name="_10070DLC3FF1419" localSheetId="8">#REF!</definedName>
    <definedName name="_10070DLC3FF1419" localSheetId="9">#REF!</definedName>
    <definedName name="_10070DLC3FF1419" localSheetId="10">#REF!</definedName>
    <definedName name="_10070DLC3FF1419" localSheetId="13">#REF!</definedName>
    <definedName name="_10070DLC3FF1419">#REF!</definedName>
    <definedName name="_10071DLC3FF1419" localSheetId="8">#REF!</definedName>
    <definedName name="_10071DLC3FF1419" localSheetId="9">#REF!</definedName>
    <definedName name="_10071DLC3FF1419" localSheetId="10">#REF!</definedName>
    <definedName name="_10071DLC3FF1419" localSheetId="13">#REF!</definedName>
    <definedName name="_10071DLC3FF1419">#REF!</definedName>
    <definedName name="_10072DLC3FF1419" localSheetId="8">#REF!</definedName>
    <definedName name="_10072DLC3FF1419" localSheetId="9">#REF!</definedName>
    <definedName name="_10072DLC3FF1419" localSheetId="10">#REF!</definedName>
    <definedName name="_10072DLC3FF1419" localSheetId="13">#REF!</definedName>
    <definedName name="_10072DLC3FF1419">#REF!</definedName>
    <definedName name="_10073DLC3FF1419" localSheetId="8">#REF!</definedName>
    <definedName name="_10073DLC3FF1419" localSheetId="9">#REF!</definedName>
    <definedName name="_10073DLC3FF1419" localSheetId="10">#REF!</definedName>
    <definedName name="_10073DLC3FF1419" localSheetId="13">#REF!</definedName>
    <definedName name="_10073DLC3FF1419">#REF!</definedName>
    <definedName name="_10074DLC3FF1419" localSheetId="8">#REF!</definedName>
    <definedName name="_10074DLC3FF1419" localSheetId="9">#REF!</definedName>
    <definedName name="_10074DLC3FF1419" localSheetId="10">#REF!</definedName>
    <definedName name="_10074DLC3FF1419" localSheetId="13">#REF!</definedName>
    <definedName name="_10074DLC3FF1419">#REF!</definedName>
    <definedName name="_10075DLC3FF1419" localSheetId="8">#REF!</definedName>
    <definedName name="_10075DLC3FF1419" localSheetId="9">#REF!</definedName>
    <definedName name="_10075DLC3FF1419" localSheetId="10">#REF!</definedName>
    <definedName name="_10075DLC3FF1419" localSheetId="13">#REF!</definedName>
    <definedName name="_10075DLC3FF1419">#REF!</definedName>
    <definedName name="_10076DLC3FF1419" localSheetId="8">#REF!</definedName>
    <definedName name="_10076DLC3FF1419" localSheetId="9">#REF!</definedName>
    <definedName name="_10076DLC3FF1419" localSheetId="10">#REF!</definedName>
    <definedName name="_10076DLC3FF1419" localSheetId="13">#REF!</definedName>
    <definedName name="_10076DLC3FF1419">#REF!</definedName>
    <definedName name="_10077DLC3FF1419" localSheetId="8">#REF!</definedName>
    <definedName name="_10077DLC3FF1419" localSheetId="9">#REF!</definedName>
    <definedName name="_10077DLC3FF1419" localSheetId="10">#REF!</definedName>
    <definedName name="_10077DLC3FF1419" localSheetId="13">#REF!</definedName>
    <definedName name="_10077DLC3FF1419">#REF!</definedName>
    <definedName name="_10078DLC3FF1419" localSheetId="8">#REF!</definedName>
    <definedName name="_10078DLC3FF1419" localSheetId="9">#REF!</definedName>
    <definedName name="_10078DLC3FF1419" localSheetId="10">#REF!</definedName>
    <definedName name="_10078DLC3FF1419" localSheetId="13">#REF!</definedName>
    <definedName name="_10078DLC3FF1419">#REF!</definedName>
    <definedName name="_10079DLC3FF1419" localSheetId="8">#REF!</definedName>
    <definedName name="_10079DLC3FF1419" localSheetId="9">#REF!</definedName>
    <definedName name="_10079DLC3FF1419" localSheetId="10">#REF!</definedName>
    <definedName name="_10079DLC3FF1419" localSheetId="13">#REF!</definedName>
    <definedName name="_10079DLC3FF1419">#REF!</definedName>
    <definedName name="_1007DL60ED3393" localSheetId="8">#REF!</definedName>
    <definedName name="_1007DL60ED3393" localSheetId="9">#REF!</definedName>
    <definedName name="_1007DL60ED3393" localSheetId="10">#REF!</definedName>
    <definedName name="_1007DL60ED3393" localSheetId="13">#REF!</definedName>
    <definedName name="_1007DL60ED3393">#REF!</definedName>
    <definedName name="_10080DLC3FF1419" localSheetId="8">#REF!</definedName>
    <definedName name="_10080DLC3FF1419" localSheetId="9">#REF!</definedName>
    <definedName name="_10080DLC3FF1419" localSheetId="10">#REF!</definedName>
    <definedName name="_10080DLC3FF1419" localSheetId="13">#REF!</definedName>
    <definedName name="_10080DLC3FF1419">#REF!</definedName>
    <definedName name="_10081DLC4001419" localSheetId="8">#REF!</definedName>
    <definedName name="_10081DLC4001419" localSheetId="9">#REF!</definedName>
    <definedName name="_10081DLC4001419" localSheetId="10">#REF!</definedName>
    <definedName name="_10081DLC4001419" localSheetId="13">#REF!</definedName>
    <definedName name="_10081DLC4001419">#REF!</definedName>
    <definedName name="_10082DLC4001419" localSheetId="8">#REF!</definedName>
    <definedName name="_10082DLC4001419" localSheetId="9">#REF!</definedName>
    <definedName name="_10082DLC4001419" localSheetId="10">#REF!</definedName>
    <definedName name="_10082DLC4001419" localSheetId="13">#REF!</definedName>
    <definedName name="_10082DLC4001419">#REF!</definedName>
    <definedName name="_10083DLC4001419" localSheetId="8">#REF!</definedName>
    <definedName name="_10083DLC4001419" localSheetId="9">#REF!</definedName>
    <definedName name="_10083DLC4001419" localSheetId="10">#REF!</definedName>
    <definedName name="_10083DLC4001419" localSheetId="13">#REF!</definedName>
    <definedName name="_10083DLC4001419">#REF!</definedName>
    <definedName name="_10084DLC4001419" localSheetId="8">#REF!</definedName>
    <definedName name="_10084DLC4001419" localSheetId="9">#REF!</definedName>
    <definedName name="_10084DLC4001419" localSheetId="10">#REF!</definedName>
    <definedName name="_10084DLC4001419" localSheetId="13">#REF!</definedName>
    <definedName name="_10084DLC4001419">#REF!</definedName>
    <definedName name="_10085DLC4001419" localSheetId="8">#REF!</definedName>
    <definedName name="_10085DLC4001419" localSheetId="9">#REF!</definedName>
    <definedName name="_10085DLC4001419" localSheetId="10">#REF!</definedName>
    <definedName name="_10085DLC4001419" localSheetId="13">#REF!</definedName>
    <definedName name="_10085DLC4001419">#REF!</definedName>
    <definedName name="_10086DLC4001419" localSheetId="8">#REF!</definedName>
    <definedName name="_10086DLC4001419" localSheetId="9">#REF!</definedName>
    <definedName name="_10086DLC4001419" localSheetId="10">#REF!</definedName>
    <definedName name="_10086DLC4001419" localSheetId="13">#REF!</definedName>
    <definedName name="_10086DLC4001419">#REF!</definedName>
    <definedName name="_10087DLC4001419" localSheetId="8">#REF!</definedName>
    <definedName name="_10087DLC4001419" localSheetId="9">#REF!</definedName>
    <definedName name="_10087DLC4001419" localSheetId="10">#REF!</definedName>
    <definedName name="_10087DLC4001419" localSheetId="13">#REF!</definedName>
    <definedName name="_10087DLC4001419">#REF!</definedName>
    <definedName name="_10088DLC4001419" localSheetId="8">#REF!</definedName>
    <definedName name="_10088DLC4001419" localSheetId="9">#REF!</definedName>
    <definedName name="_10088DLC4001419" localSheetId="10">#REF!</definedName>
    <definedName name="_10088DLC4001419" localSheetId="13">#REF!</definedName>
    <definedName name="_10088DLC4001419">#REF!</definedName>
    <definedName name="_10089DLC4001419" localSheetId="8">#REF!</definedName>
    <definedName name="_10089DLC4001419" localSheetId="9">#REF!</definedName>
    <definedName name="_10089DLC4001419" localSheetId="10">#REF!</definedName>
    <definedName name="_10089DLC4001419" localSheetId="13">#REF!</definedName>
    <definedName name="_10089DLC4001419">#REF!</definedName>
    <definedName name="_1008DL60ED3393" localSheetId="8">#REF!</definedName>
    <definedName name="_1008DL60ED3393" localSheetId="9">#REF!</definedName>
    <definedName name="_1008DL60ED3393" localSheetId="10">#REF!</definedName>
    <definedName name="_1008DL60ED3393" localSheetId="13">#REF!</definedName>
    <definedName name="_1008DL60ED3393">#REF!</definedName>
    <definedName name="_10090DLC4001419" localSheetId="8">#REF!</definedName>
    <definedName name="_10090DLC4001419" localSheetId="9">#REF!</definedName>
    <definedName name="_10090DLC4001419" localSheetId="10">#REF!</definedName>
    <definedName name="_10090DLC4001419" localSheetId="13">#REF!</definedName>
    <definedName name="_10090DLC4001419">#REF!</definedName>
    <definedName name="_10091DLC4001419" localSheetId="8">#REF!</definedName>
    <definedName name="_10091DLC4001419" localSheetId="9">#REF!</definedName>
    <definedName name="_10091DLC4001419" localSheetId="10">#REF!</definedName>
    <definedName name="_10091DLC4001419" localSheetId="13">#REF!</definedName>
    <definedName name="_10091DLC4001419">#REF!</definedName>
    <definedName name="_10092DLC4001419" localSheetId="8">#REF!</definedName>
    <definedName name="_10092DLC4001419" localSheetId="9">#REF!</definedName>
    <definedName name="_10092DLC4001419" localSheetId="10">#REF!</definedName>
    <definedName name="_10092DLC4001419" localSheetId="13">#REF!</definedName>
    <definedName name="_10092DLC4001419">#REF!</definedName>
    <definedName name="_10093DLC4001419" localSheetId="8">#REF!</definedName>
    <definedName name="_10093DLC4001419" localSheetId="9">#REF!</definedName>
    <definedName name="_10093DLC4001419" localSheetId="10">#REF!</definedName>
    <definedName name="_10093DLC4001419" localSheetId="13">#REF!</definedName>
    <definedName name="_10093DLC4001419">#REF!</definedName>
    <definedName name="_10094DLC4001419" localSheetId="8">#REF!</definedName>
    <definedName name="_10094DLC4001419" localSheetId="9">#REF!</definedName>
    <definedName name="_10094DLC4001419" localSheetId="10">#REF!</definedName>
    <definedName name="_10094DLC4001419" localSheetId="13">#REF!</definedName>
    <definedName name="_10094DLC4001419">#REF!</definedName>
    <definedName name="_10095DLC4001419" localSheetId="8">#REF!</definedName>
    <definedName name="_10095DLC4001419" localSheetId="9">#REF!</definedName>
    <definedName name="_10095DLC4001419" localSheetId="10">#REF!</definedName>
    <definedName name="_10095DLC4001419" localSheetId="13">#REF!</definedName>
    <definedName name="_10095DLC4001419">#REF!</definedName>
    <definedName name="_10096DLC4001419" localSheetId="8">#REF!</definedName>
    <definedName name="_10096DLC4001419" localSheetId="9">#REF!</definedName>
    <definedName name="_10096DLC4001419" localSheetId="10">#REF!</definedName>
    <definedName name="_10096DLC4001419" localSheetId="13">#REF!</definedName>
    <definedName name="_10096DLC4001419">#REF!</definedName>
    <definedName name="_10097DLC4001419" localSheetId="8">#REF!</definedName>
    <definedName name="_10097DLC4001419" localSheetId="9">#REF!</definedName>
    <definedName name="_10097DLC4001419" localSheetId="10">#REF!</definedName>
    <definedName name="_10097DLC4001419" localSheetId="13">#REF!</definedName>
    <definedName name="_10097DLC4001419">#REF!</definedName>
    <definedName name="_10098DLC4001419" localSheetId="8">#REF!</definedName>
    <definedName name="_10098DLC4001419" localSheetId="9">#REF!</definedName>
    <definedName name="_10098DLC4001419" localSheetId="10">#REF!</definedName>
    <definedName name="_10098DLC4001419" localSheetId="13">#REF!</definedName>
    <definedName name="_10098DLC4001419">#REF!</definedName>
    <definedName name="_10099DLC4001419" localSheetId="8">#REF!</definedName>
    <definedName name="_10099DLC4001419" localSheetId="9">#REF!</definedName>
    <definedName name="_10099DLC4001419" localSheetId="10">#REF!</definedName>
    <definedName name="_10099DLC4001419" localSheetId="13">#REF!</definedName>
    <definedName name="_10099DLC4001419">#REF!</definedName>
    <definedName name="_1009DL60ED3393" localSheetId="8">#REF!</definedName>
    <definedName name="_1009DL60ED3393" localSheetId="9">#REF!</definedName>
    <definedName name="_1009DL60ED3393" localSheetId="10">#REF!</definedName>
    <definedName name="_1009DL60ED3393" localSheetId="13">#REF!</definedName>
    <definedName name="_1009DL60ED3393">#REF!</definedName>
    <definedName name="_100DL607330A6" localSheetId="8">#REF!</definedName>
    <definedName name="_100DL607330A6" localSheetId="9">#REF!</definedName>
    <definedName name="_100DL607330A6" localSheetId="10">#REF!</definedName>
    <definedName name="_100DL607330A6" localSheetId="13">#REF!</definedName>
    <definedName name="_100DL607330A6">#REF!</definedName>
    <definedName name="_100DL6140358F" localSheetId="8">#REF!</definedName>
    <definedName name="_100DL6140358F" localSheetId="9">#REF!</definedName>
    <definedName name="_100DL6140358F" localSheetId="10">#REF!</definedName>
    <definedName name="_100DL6140358F" localSheetId="13">#REF!</definedName>
    <definedName name="_100DL6140358F">#REF!</definedName>
    <definedName name="_10100DLC4001419" localSheetId="8">#REF!</definedName>
    <definedName name="_10100DLC4001419" localSheetId="9">#REF!</definedName>
    <definedName name="_10100DLC4001419" localSheetId="10">#REF!</definedName>
    <definedName name="_10100DLC4001419" localSheetId="13">#REF!</definedName>
    <definedName name="_10100DLC4001419">#REF!</definedName>
    <definedName name="_10101DLC4001419" localSheetId="8">#REF!</definedName>
    <definedName name="_10101DLC4001419" localSheetId="9">#REF!</definedName>
    <definedName name="_10101DLC4001419" localSheetId="10">#REF!</definedName>
    <definedName name="_10101DLC4001419" localSheetId="13">#REF!</definedName>
    <definedName name="_10101DLC4001419">#REF!</definedName>
    <definedName name="_10102DLC4001419" localSheetId="8">#REF!</definedName>
    <definedName name="_10102DLC4001419" localSheetId="9">#REF!</definedName>
    <definedName name="_10102DLC4001419" localSheetId="10">#REF!</definedName>
    <definedName name="_10102DLC4001419" localSheetId="13">#REF!</definedName>
    <definedName name="_10102DLC4001419">#REF!</definedName>
    <definedName name="_10103DLC4001419" localSheetId="8">#REF!</definedName>
    <definedName name="_10103DLC4001419" localSheetId="9">#REF!</definedName>
    <definedName name="_10103DLC4001419" localSheetId="10">#REF!</definedName>
    <definedName name="_10103DLC4001419" localSheetId="13">#REF!</definedName>
    <definedName name="_10103DLC4001419">#REF!</definedName>
    <definedName name="_10104DLC4001419" localSheetId="8">#REF!</definedName>
    <definedName name="_10104DLC4001419" localSheetId="9">#REF!</definedName>
    <definedName name="_10104DLC4001419" localSheetId="10">#REF!</definedName>
    <definedName name="_10104DLC4001419" localSheetId="13">#REF!</definedName>
    <definedName name="_10104DLC4001419">#REF!</definedName>
    <definedName name="_10105DLC4001419" localSheetId="8">#REF!</definedName>
    <definedName name="_10105DLC4001419" localSheetId="9">#REF!</definedName>
    <definedName name="_10105DLC4001419" localSheetId="10">#REF!</definedName>
    <definedName name="_10105DLC4001419" localSheetId="13">#REF!</definedName>
    <definedName name="_10105DLC4001419">#REF!</definedName>
    <definedName name="_10106DLC4001419" localSheetId="8">#REF!</definedName>
    <definedName name="_10106DLC4001419" localSheetId="9">#REF!</definedName>
    <definedName name="_10106DLC4001419" localSheetId="10">#REF!</definedName>
    <definedName name="_10106DLC4001419" localSheetId="13">#REF!</definedName>
    <definedName name="_10106DLC4001419">#REF!</definedName>
    <definedName name="_10107DLC4001419" localSheetId="8">#REF!</definedName>
    <definedName name="_10107DLC4001419" localSheetId="9">#REF!</definedName>
    <definedName name="_10107DLC4001419" localSheetId="10">#REF!</definedName>
    <definedName name="_10107DLC4001419" localSheetId="13">#REF!</definedName>
    <definedName name="_10107DLC4001419">#REF!</definedName>
    <definedName name="_10108DLC4001419" localSheetId="8">#REF!</definedName>
    <definedName name="_10108DLC4001419" localSheetId="9">#REF!</definedName>
    <definedName name="_10108DLC4001419" localSheetId="10">#REF!</definedName>
    <definedName name="_10108DLC4001419" localSheetId="13">#REF!</definedName>
    <definedName name="_10108DLC4001419">#REF!</definedName>
    <definedName name="_10109DLC4001419" localSheetId="8">#REF!</definedName>
    <definedName name="_10109DLC4001419" localSheetId="9">#REF!</definedName>
    <definedName name="_10109DLC4001419" localSheetId="10">#REF!</definedName>
    <definedName name="_10109DLC4001419" localSheetId="13">#REF!</definedName>
    <definedName name="_10109DLC4001419">#REF!</definedName>
    <definedName name="_1010DL60ED3393" localSheetId="8">#REF!</definedName>
    <definedName name="_1010DL60ED3393" localSheetId="9">#REF!</definedName>
    <definedName name="_1010DL60ED3393" localSheetId="10">#REF!</definedName>
    <definedName name="_1010DL60ED3393" localSheetId="13">#REF!</definedName>
    <definedName name="_1010DL60ED3393">#REF!</definedName>
    <definedName name="_10110DLC4001419" localSheetId="8">#REF!</definedName>
    <definedName name="_10110DLC4001419" localSheetId="9">#REF!</definedName>
    <definedName name="_10110DLC4001419" localSheetId="10">#REF!</definedName>
    <definedName name="_10110DLC4001419" localSheetId="13">#REF!</definedName>
    <definedName name="_10110DLC4001419">#REF!</definedName>
    <definedName name="_10111DLC4001419" localSheetId="8">#REF!</definedName>
    <definedName name="_10111DLC4001419" localSheetId="9">#REF!</definedName>
    <definedName name="_10111DLC4001419" localSheetId="10">#REF!</definedName>
    <definedName name="_10111DLC4001419" localSheetId="13">#REF!</definedName>
    <definedName name="_10111DLC4001419">#REF!</definedName>
    <definedName name="_10112DLC4001419" localSheetId="8">#REF!</definedName>
    <definedName name="_10112DLC4001419" localSheetId="9">#REF!</definedName>
    <definedName name="_10112DLC4001419" localSheetId="10">#REF!</definedName>
    <definedName name="_10112DLC4001419" localSheetId="13">#REF!</definedName>
    <definedName name="_10112DLC4001419">#REF!</definedName>
    <definedName name="_10113DLC4001419" localSheetId="8">#REF!</definedName>
    <definedName name="_10113DLC4001419" localSheetId="9">#REF!</definedName>
    <definedName name="_10113DLC4001419" localSheetId="10">#REF!</definedName>
    <definedName name="_10113DLC4001419" localSheetId="13">#REF!</definedName>
    <definedName name="_10113DLC4001419">#REF!</definedName>
    <definedName name="_10114DLC4001419" localSheetId="8">#REF!</definedName>
    <definedName name="_10114DLC4001419" localSheetId="9">#REF!</definedName>
    <definedName name="_10114DLC4001419" localSheetId="10">#REF!</definedName>
    <definedName name="_10114DLC4001419" localSheetId="13">#REF!</definedName>
    <definedName name="_10114DLC4001419">#REF!</definedName>
    <definedName name="_10115DLC4001419" localSheetId="8">#REF!</definedName>
    <definedName name="_10115DLC4001419" localSheetId="9">#REF!</definedName>
    <definedName name="_10115DLC4001419" localSheetId="10">#REF!</definedName>
    <definedName name="_10115DLC4001419" localSheetId="13">#REF!</definedName>
    <definedName name="_10115DLC4001419">#REF!</definedName>
    <definedName name="_10116DLC4011419" localSheetId="8">#REF!</definedName>
    <definedName name="_10116DLC4011419" localSheetId="9">#REF!</definedName>
    <definedName name="_10116DLC4011419" localSheetId="10">#REF!</definedName>
    <definedName name="_10116DLC4011419" localSheetId="13">#REF!</definedName>
    <definedName name="_10116DLC4011419">#REF!</definedName>
    <definedName name="_10117DLC4011419" localSheetId="8">#REF!</definedName>
    <definedName name="_10117DLC4011419" localSheetId="9">#REF!</definedName>
    <definedName name="_10117DLC4011419" localSheetId="10">#REF!</definedName>
    <definedName name="_10117DLC4011419" localSheetId="13">#REF!</definedName>
    <definedName name="_10117DLC4011419">#REF!</definedName>
    <definedName name="_10118DLC4011419" localSheetId="8">#REF!</definedName>
    <definedName name="_10118DLC4011419" localSheetId="9">#REF!</definedName>
    <definedName name="_10118DLC4011419" localSheetId="10">#REF!</definedName>
    <definedName name="_10118DLC4011419" localSheetId="13">#REF!</definedName>
    <definedName name="_10118DLC4011419">#REF!</definedName>
    <definedName name="_10119DLC4011419" localSheetId="8">#REF!</definedName>
    <definedName name="_10119DLC4011419" localSheetId="9">#REF!</definedName>
    <definedName name="_10119DLC4011419" localSheetId="10">#REF!</definedName>
    <definedName name="_10119DLC4011419" localSheetId="13">#REF!</definedName>
    <definedName name="_10119DLC4011419">#REF!</definedName>
    <definedName name="_1011DL60ED3393" localSheetId="8">#REF!</definedName>
    <definedName name="_1011DL60ED3393" localSheetId="9">#REF!</definedName>
    <definedName name="_1011DL60ED3393" localSheetId="10">#REF!</definedName>
    <definedName name="_1011DL60ED3393" localSheetId="13">#REF!</definedName>
    <definedName name="_1011DL60ED3393">#REF!</definedName>
    <definedName name="_10120DLC4011419" localSheetId="8">#REF!</definedName>
    <definedName name="_10120DLC4011419" localSheetId="9">#REF!</definedName>
    <definedName name="_10120DLC4011419" localSheetId="10">#REF!</definedName>
    <definedName name="_10120DLC4011419" localSheetId="13">#REF!</definedName>
    <definedName name="_10120DLC4011419">#REF!</definedName>
    <definedName name="_10121DLC4011419" localSheetId="8">#REF!</definedName>
    <definedName name="_10121DLC4011419" localSheetId="9">#REF!</definedName>
    <definedName name="_10121DLC4011419" localSheetId="10">#REF!</definedName>
    <definedName name="_10121DLC4011419" localSheetId="13">#REF!</definedName>
    <definedName name="_10121DLC4011419">#REF!</definedName>
    <definedName name="_10122DLC4011419" localSheetId="8">#REF!</definedName>
    <definedName name="_10122DLC4011419" localSheetId="9">#REF!</definedName>
    <definedName name="_10122DLC4011419" localSheetId="10">#REF!</definedName>
    <definedName name="_10122DLC4011419" localSheetId="13">#REF!</definedName>
    <definedName name="_10122DLC4011419">#REF!</definedName>
    <definedName name="_10123DLC4011419" localSheetId="8">#REF!</definedName>
    <definedName name="_10123DLC4011419" localSheetId="9">#REF!</definedName>
    <definedName name="_10123DLC4011419" localSheetId="10">#REF!</definedName>
    <definedName name="_10123DLC4011419" localSheetId="13">#REF!</definedName>
    <definedName name="_10123DLC4011419">#REF!</definedName>
    <definedName name="_10124DLC4011419" localSheetId="8">#REF!</definedName>
    <definedName name="_10124DLC4011419" localSheetId="9">#REF!</definedName>
    <definedName name="_10124DLC4011419" localSheetId="10">#REF!</definedName>
    <definedName name="_10124DLC4011419" localSheetId="13">#REF!</definedName>
    <definedName name="_10124DLC4011419">#REF!</definedName>
    <definedName name="_10125DLC4011419" localSheetId="8">#REF!</definedName>
    <definedName name="_10125DLC4011419" localSheetId="9">#REF!</definedName>
    <definedName name="_10125DLC4011419" localSheetId="10">#REF!</definedName>
    <definedName name="_10125DLC4011419" localSheetId="13">#REF!</definedName>
    <definedName name="_10125DLC4011419">#REF!</definedName>
    <definedName name="_10126DLC4011419" localSheetId="8">#REF!</definedName>
    <definedName name="_10126DLC4011419" localSheetId="9">#REF!</definedName>
    <definedName name="_10126DLC4011419" localSheetId="10">#REF!</definedName>
    <definedName name="_10126DLC4011419" localSheetId="13">#REF!</definedName>
    <definedName name="_10126DLC4011419">#REF!</definedName>
    <definedName name="_10127DLC4011419" localSheetId="8">#REF!</definedName>
    <definedName name="_10127DLC4011419" localSheetId="9">#REF!</definedName>
    <definedName name="_10127DLC4011419" localSheetId="10">#REF!</definedName>
    <definedName name="_10127DLC4011419" localSheetId="13">#REF!</definedName>
    <definedName name="_10127DLC4011419">#REF!</definedName>
    <definedName name="_10128DLC4011419" localSheetId="8">#REF!</definedName>
    <definedName name="_10128DLC4011419" localSheetId="9">#REF!</definedName>
    <definedName name="_10128DLC4011419" localSheetId="10">#REF!</definedName>
    <definedName name="_10128DLC4011419" localSheetId="13">#REF!</definedName>
    <definedName name="_10128DLC4011419">#REF!</definedName>
    <definedName name="_10129DLC4011419" localSheetId="8">#REF!</definedName>
    <definedName name="_10129DLC4011419" localSheetId="9">#REF!</definedName>
    <definedName name="_10129DLC4011419" localSheetId="10">#REF!</definedName>
    <definedName name="_10129DLC4011419" localSheetId="13">#REF!</definedName>
    <definedName name="_10129DLC4011419">#REF!</definedName>
    <definedName name="_1012DL60ED3393" localSheetId="8">#REF!</definedName>
    <definedName name="_1012DL60ED3393" localSheetId="9">#REF!</definedName>
    <definedName name="_1012DL60ED3393" localSheetId="10">#REF!</definedName>
    <definedName name="_1012DL60ED3393" localSheetId="13">#REF!</definedName>
    <definedName name="_1012DL60ED3393">#REF!</definedName>
    <definedName name="_10130DLC4011419" localSheetId="8">#REF!</definedName>
    <definedName name="_10130DLC4011419" localSheetId="9">#REF!</definedName>
    <definedName name="_10130DLC4011419" localSheetId="10">#REF!</definedName>
    <definedName name="_10130DLC4011419" localSheetId="13">#REF!</definedName>
    <definedName name="_10130DLC4011419">#REF!</definedName>
    <definedName name="_10131DLC4011419" localSheetId="8">#REF!</definedName>
    <definedName name="_10131DLC4011419" localSheetId="9">#REF!</definedName>
    <definedName name="_10131DLC4011419" localSheetId="10">#REF!</definedName>
    <definedName name="_10131DLC4011419" localSheetId="13">#REF!</definedName>
    <definedName name="_10131DLC4011419">#REF!</definedName>
    <definedName name="_10132DLC4011419" localSheetId="8">#REF!</definedName>
    <definedName name="_10132DLC4011419" localSheetId="9">#REF!</definedName>
    <definedName name="_10132DLC4011419" localSheetId="10">#REF!</definedName>
    <definedName name="_10132DLC4011419" localSheetId="13">#REF!</definedName>
    <definedName name="_10132DLC4011419">#REF!</definedName>
    <definedName name="_10133DLC4011419" localSheetId="8">#REF!</definedName>
    <definedName name="_10133DLC4011419" localSheetId="9">#REF!</definedName>
    <definedName name="_10133DLC4011419" localSheetId="10">#REF!</definedName>
    <definedName name="_10133DLC4011419" localSheetId="13">#REF!</definedName>
    <definedName name="_10133DLC4011419">#REF!</definedName>
    <definedName name="_10134DLC4011419" localSheetId="8">#REF!</definedName>
    <definedName name="_10134DLC4011419" localSheetId="9">#REF!</definedName>
    <definedName name="_10134DLC4011419" localSheetId="10">#REF!</definedName>
    <definedName name="_10134DLC4011419" localSheetId="13">#REF!</definedName>
    <definedName name="_10134DLC4011419">#REF!</definedName>
    <definedName name="_10135DLC4011419" localSheetId="8">#REF!</definedName>
    <definedName name="_10135DLC4011419" localSheetId="9">#REF!</definedName>
    <definedName name="_10135DLC4011419" localSheetId="10">#REF!</definedName>
    <definedName name="_10135DLC4011419" localSheetId="13">#REF!</definedName>
    <definedName name="_10135DLC4011419">#REF!</definedName>
    <definedName name="_10136DLC4011419" localSheetId="8">#REF!</definedName>
    <definedName name="_10136DLC4011419" localSheetId="9">#REF!</definedName>
    <definedName name="_10136DLC4011419" localSheetId="10">#REF!</definedName>
    <definedName name="_10136DLC4011419" localSheetId="13">#REF!</definedName>
    <definedName name="_10136DLC4011419">#REF!</definedName>
    <definedName name="_10137DLC4011419" localSheetId="8">#REF!</definedName>
    <definedName name="_10137DLC4011419" localSheetId="9">#REF!</definedName>
    <definedName name="_10137DLC4011419" localSheetId="10">#REF!</definedName>
    <definedName name="_10137DLC4011419" localSheetId="13">#REF!</definedName>
    <definedName name="_10137DLC4011419">#REF!</definedName>
    <definedName name="_10138DLC4011419" localSheetId="8">#REF!</definedName>
    <definedName name="_10138DLC4011419" localSheetId="9">#REF!</definedName>
    <definedName name="_10138DLC4011419" localSheetId="10">#REF!</definedName>
    <definedName name="_10138DLC4011419" localSheetId="13">#REF!</definedName>
    <definedName name="_10138DLC4011419">#REF!</definedName>
    <definedName name="_10139DLC4011419" localSheetId="8">#REF!</definedName>
    <definedName name="_10139DLC4011419" localSheetId="9">#REF!</definedName>
    <definedName name="_10139DLC4011419" localSheetId="10">#REF!</definedName>
    <definedName name="_10139DLC4011419" localSheetId="13">#REF!</definedName>
    <definedName name="_10139DLC4011419">#REF!</definedName>
    <definedName name="_1013DL60ED3393" localSheetId="8">#REF!</definedName>
    <definedName name="_1013DL60ED3393" localSheetId="9">#REF!</definedName>
    <definedName name="_1013DL60ED3393" localSheetId="10">#REF!</definedName>
    <definedName name="_1013DL60ED3393" localSheetId="13">#REF!</definedName>
    <definedName name="_1013DL60ED3393">#REF!</definedName>
    <definedName name="_10140DLC4011419" localSheetId="8">#REF!</definedName>
    <definedName name="_10140DLC4011419" localSheetId="9">#REF!</definedName>
    <definedName name="_10140DLC4011419" localSheetId="10">#REF!</definedName>
    <definedName name="_10140DLC4011419" localSheetId="13">#REF!</definedName>
    <definedName name="_10140DLC4011419">#REF!</definedName>
    <definedName name="_10141DLC4011419" localSheetId="8">#REF!</definedName>
    <definedName name="_10141DLC4011419" localSheetId="9">#REF!</definedName>
    <definedName name="_10141DLC4011419" localSheetId="10">#REF!</definedName>
    <definedName name="_10141DLC4011419" localSheetId="13">#REF!</definedName>
    <definedName name="_10141DLC4011419">#REF!</definedName>
    <definedName name="_10142DLC4011419" localSheetId="8">#REF!</definedName>
    <definedName name="_10142DLC4011419" localSheetId="9">#REF!</definedName>
    <definedName name="_10142DLC4011419" localSheetId="10">#REF!</definedName>
    <definedName name="_10142DLC4011419" localSheetId="13">#REF!</definedName>
    <definedName name="_10142DLC4011419">#REF!</definedName>
    <definedName name="_10143DLC4011419" localSheetId="8">#REF!</definedName>
    <definedName name="_10143DLC4011419" localSheetId="9">#REF!</definedName>
    <definedName name="_10143DLC4011419" localSheetId="10">#REF!</definedName>
    <definedName name="_10143DLC4011419" localSheetId="13">#REF!</definedName>
    <definedName name="_10143DLC4011419">#REF!</definedName>
    <definedName name="_10144DLC4011419" localSheetId="8">#REF!</definedName>
    <definedName name="_10144DLC4011419" localSheetId="9">#REF!</definedName>
    <definedName name="_10144DLC4011419" localSheetId="10">#REF!</definedName>
    <definedName name="_10144DLC4011419" localSheetId="13">#REF!</definedName>
    <definedName name="_10144DLC4011419">#REF!</definedName>
    <definedName name="_10145DLC4011419" localSheetId="8">#REF!</definedName>
    <definedName name="_10145DLC4011419" localSheetId="9">#REF!</definedName>
    <definedName name="_10145DLC4011419" localSheetId="10">#REF!</definedName>
    <definedName name="_10145DLC4011419" localSheetId="13">#REF!</definedName>
    <definedName name="_10145DLC4011419">#REF!</definedName>
    <definedName name="_10146DLC4011419" localSheetId="8">#REF!</definedName>
    <definedName name="_10146DLC4011419" localSheetId="9">#REF!</definedName>
    <definedName name="_10146DLC4011419" localSheetId="10">#REF!</definedName>
    <definedName name="_10146DLC4011419" localSheetId="13">#REF!</definedName>
    <definedName name="_10146DLC4011419">#REF!</definedName>
    <definedName name="_10147DLC4011419" localSheetId="8">#REF!</definedName>
    <definedName name="_10147DLC4011419" localSheetId="9">#REF!</definedName>
    <definedName name="_10147DLC4011419" localSheetId="10">#REF!</definedName>
    <definedName name="_10147DLC4011419" localSheetId="13">#REF!</definedName>
    <definedName name="_10147DLC4011419">#REF!</definedName>
    <definedName name="_10148DLC4011419" localSheetId="8">#REF!</definedName>
    <definedName name="_10148DLC4011419" localSheetId="9">#REF!</definedName>
    <definedName name="_10148DLC4011419" localSheetId="10">#REF!</definedName>
    <definedName name="_10148DLC4011419" localSheetId="13">#REF!</definedName>
    <definedName name="_10148DLC4011419">#REF!</definedName>
    <definedName name="_10149DLC4011419" localSheetId="8">#REF!</definedName>
    <definedName name="_10149DLC4011419" localSheetId="9">#REF!</definedName>
    <definedName name="_10149DLC4011419" localSheetId="10">#REF!</definedName>
    <definedName name="_10149DLC4011419" localSheetId="13">#REF!</definedName>
    <definedName name="_10149DLC4011419">#REF!</definedName>
    <definedName name="_1014DL60ED3393" localSheetId="8">#REF!</definedName>
    <definedName name="_1014DL60ED3393" localSheetId="9">#REF!</definedName>
    <definedName name="_1014DL60ED3393" localSheetId="10">#REF!</definedName>
    <definedName name="_1014DL60ED3393" localSheetId="13">#REF!</definedName>
    <definedName name="_1014DL60ED3393">#REF!</definedName>
    <definedName name="_10150DLC4011419" localSheetId="8">#REF!</definedName>
    <definedName name="_10150DLC4011419" localSheetId="9">#REF!</definedName>
    <definedName name="_10150DLC4011419" localSheetId="10">#REF!</definedName>
    <definedName name="_10150DLC4011419" localSheetId="13">#REF!</definedName>
    <definedName name="_10150DLC4011419">#REF!</definedName>
    <definedName name="_10151DLC4021419" localSheetId="8">#REF!</definedName>
    <definedName name="_10151DLC4021419" localSheetId="9">#REF!</definedName>
    <definedName name="_10151DLC4021419" localSheetId="10">#REF!</definedName>
    <definedName name="_10151DLC4021419" localSheetId="13">#REF!</definedName>
    <definedName name="_10151DLC4021419">#REF!</definedName>
    <definedName name="_10152DLC4021419" localSheetId="8">#REF!</definedName>
    <definedName name="_10152DLC4021419" localSheetId="9">#REF!</definedName>
    <definedName name="_10152DLC4021419" localSheetId="10">#REF!</definedName>
    <definedName name="_10152DLC4021419" localSheetId="13">#REF!</definedName>
    <definedName name="_10152DLC4021419">#REF!</definedName>
    <definedName name="_10153DLC4021419" localSheetId="8">#REF!</definedName>
    <definedName name="_10153DLC4021419" localSheetId="9">#REF!</definedName>
    <definedName name="_10153DLC4021419" localSheetId="10">#REF!</definedName>
    <definedName name="_10153DLC4021419" localSheetId="13">#REF!</definedName>
    <definedName name="_10153DLC4021419">#REF!</definedName>
    <definedName name="_10154DLC4021419" localSheetId="8">#REF!</definedName>
    <definedName name="_10154DLC4021419" localSheetId="9">#REF!</definedName>
    <definedName name="_10154DLC4021419" localSheetId="10">#REF!</definedName>
    <definedName name="_10154DLC4021419" localSheetId="13">#REF!</definedName>
    <definedName name="_10154DLC4021419">#REF!</definedName>
    <definedName name="_10155DLC4021419" localSheetId="8">#REF!</definedName>
    <definedName name="_10155DLC4021419" localSheetId="9">#REF!</definedName>
    <definedName name="_10155DLC4021419" localSheetId="10">#REF!</definedName>
    <definedName name="_10155DLC4021419" localSheetId="13">#REF!</definedName>
    <definedName name="_10155DLC4021419">#REF!</definedName>
    <definedName name="_10156DLC4021419" localSheetId="8">#REF!</definedName>
    <definedName name="_10156DLC4021419" localSheetId="9">#REF!</definedName>
    <definedName name="_10156DLC4021419" localSheetId="10">#REF!</definedName>
    <definedName name="_10156DLC4021419" localSheetId="13">#REF!</definedName>
    <definedName name="_10156DLC4021419">#REF!</definedName>
    <definedName name="_10157DLC4021419" localSheetId="8">#REF!</definedName>
    <definedName name="_10157DLC4021419" localSheetId="9">#REF!</definedName>
    <definedName name="_10157DLC4021419" localSheetId="10">#REF!</definedName>
    <definedName name="_10157DLC4021419" localSheetId="13">#REF!</definedName>
    <definedName name="_10157DLC4021419">#REF!</definedName>
    <definedName name="_10158DLC4021419" localSheetId="8">#REF!</definedName>
    <definedName name="_10158DLC4021419" localSheetId="9">#REF!</definedName>
    <definedName name="_10158DLC4021419" localSheetId="10">#REF!</definedName>
    <definedName name="_10158DLC4021419" localSheetId="13">#REF!</definedName>
    <definedName name="_10158DLC4021419">#REF!</definedName>
    <definedName name="_10159DLC4021419" localSheetId="8">#REF!</definedName>
    <definedName name="_10159DLC4021419" localSheetId="9">#REF!</definedName>
    <definedName name="_10159DLC4021419" localSheetId="10">#REF!</definedName>
    <definedName name="_10159DLC4021419" localSheetId="13">#REF!</definedName>
    <definedName name="_10159DLC4021419">#REF!</definedName>
    <definedName name="_1015DL60ED3393" localSheetId="8">#REF!</definedName>
    <definedName name="_1015DL60ED3393" localSheetId="9">#REF!</definedName>
    <definedName name="_1015DL60ED3393" localSheetId="10">#REF!</definedName>
    <definedName name="_1015DL60ED3393" localSheetId="13">#REF!</definedName>
    <definedName name="_1015DL60ED3393">#REF!</definedName>
    <definedName name="_10160DLC4021419" localSheetId="8">#REF!</definedName>
    <definedName name="_10160DLC4021419" localSheetId="9">#REF!</definedName>
    <definedName name="_10160DLC4021419" localSheetId="10">#REF!</definedName>
    <definedName name="_10160DLC4021419" localSheetId="13">#REF!</definedName>
    <definedName name="_10160DLC4021419">#REF!</definedName>
    <definedName name="_10161DLC4021419" localSheetId="8">#REF!</definedName>
    <definedName name="_10161DLC4021419" localSheetId="9">#REF!</definedName>
    <definedName name="_10161DLC4021419" localSheetId="10">#REF!</definedName>
    <definedName name="_10161DLC4021419" localSheetId="13">#REF!</definedName>
    <definedName name="_10161DLC4021419">#REF!</definedName>
    <definedName name="_10162DLC4021419" localSheetId="8">#REF!</definedName>
    <definedName name="_10162DLC4021419" localSheetId="9">#REF!</definedName>
    <definedName name="_10162DLC4021419" localSheetId="10">#REF!</definedName>
    <definedName name="_10162DLC4021419" localSheetId="13">#REF!</definedName>
    <definedName name="_10162DLC4021419">#REF!</definedName>
    <definedName name="_10163DLC4021419" localSheetId="8">#REF!</definedName>
    <definedName name="_10163DLC4021419" localSheetId="9">#REF!</definedName>
    <definedName name="_10163DLC4021419" localSheetId="10">#REF!</definedName>
    <definedName name="_10163DLC4021419" localSheetId="13">#REF!</definedName>
    <definedName name="_10163DLC4021419">#REF!</definedName>
    <definedName name="_10164DLC4021419" localSheetId="8">#REF!</definedName>
    <definedName name="_10164DLC4021419" localSheetId="9">#REF!</definedName>
    <definedName name="_10164DLC4021419" localSheetId="10">#REF!</definedName>
    <definedName name="_10164DLC4021419" localSheetId="13">#REF!</definedName>
    <definedName name="_10164DLC4021419">#REF!</definedName>
    <definedName name="_10165DLC4021419" localSheetId="8">#REF!</definedName>
    <definedName name="_10165DLC4021419" localSheetId="9">#REF!</definedName>
    <definedName name="_10165DLC4021419" localSheetId="10">#REF!</definedName>
    <definedName name="_10165DLC4021419" localSheetId="13">#REF!</definedName>
    <definedName name="_10165DLC4021419">#REF!</definedName>
    <definedName name="_10166DLC4021419" localSheetId="8">#REF!</definedName>
    <definedName name="_10166DLC4021419" localSheetId="9">#REF!</definedName>
    <definedName name="_10166DLC4021419" localSheetId="10">#REF!</definedName>
    <definedName name="_10166DLC4021419" localSheetId="13">#REF!</definedName>
    <definedName name="_10166DLC4021419">#REF!</definedName>
    <definedName name="_10167DLC4021419" localSheetId="8">#REF!</definedName>
    <definedName name="_10167DLC4021419" localSheetId="9">#REF!</definedName>
    <definedName name="_10167DLC4021419" localSheetId="10">#REF!</definedName>
    <definedName name="_10167DLC4021419" localSheetId="13">#REF!</definedName>
    <definedName name="_10167DLC4021419">#REF!</definedName>
    <definedName name="_10168DLC4021419" localSheetId="8">#REF!</definedName>
    <definedName name="_10168DLC4021419" localSheetId="9">#REF!</definedName>
    <definedName name="_10168DLC4021419" localSheetId="10">#REF!</definedName>
    <definedName name="_10168DLC4021419" localSheetId="13">#REF!</definedName>
    <definedName name="_10168DLC4021419">#REF!</definedName>
    <definedName name="_10169DLC4021419" localSheetId="8">#REF!</definedName>
    <definedName name="_10169DLC4021419" localSheetId="9">#REF!</definedName>
    <definedName name="_10169DLC4021419" localSheetId="10">#REF!</definedName>
    <definedName name="_10169DLC4021419" localSheetId="13">#REF!</definedName>
    <definedName name="_10169DLC4021419">#REF!</definedName>
    <definedName name="_1016DL60EE3399" localSheetId="8">#REF!</definedName>
    <definedName name="_1016DL60EE3399" localSheetId="9">#REF!</definedName>
    <definedName name="_1016DL60EE3399" localSheetId="10">#REF!</definedName>
    <definedName name="_1016DL60EE3399" localSheetId="13">#REF!</definedName>
    <definedName name="_1016DL60EE3399">#REF!</definedName>
    <definedName name="_10170DLC4021419" localSheetId="8">#REF!</definedName>
    <definedName name="_10170DLC4021419" localSheetId="9">#REF!</definedName>
    <definedName name="_10170DLC4021419" localSheetId="10">#REF!</definedName>
    <definedName name="_10170DLC4021419" localSheetId="13">#REF!</definedName>
    <definedName name="_10170DLC4021419">#REF!</definedName>
    <definedName name="_10171DLC4021419" localSheetId="8">#REF!</definedName>
    <definedName name="_10171DLC4021419" localSheetId="9">#REF!</definedName>
    <definedName name="_10171DLC4021419" localSheetId="10">#REF!</definedName>
    <definedName name="_10171DLC4021419" localSheetId="13">#REF!</definedName>
    <definedName name="_10171DLC4021419">#REF!</definedName>
    <definedName name="_10172DLC4021419" localSheetId="8">#REF!</definedName>
    <definedName name="_10172DLC4021419" localSheetId="9">#REF!</definedName>
    <definedName name="_10172DLC4021419" localSheetId="10">#REF!</definedName>
    <definedName name="_10172DLC4021419" localSheetId="13">#REF!</definedName>
    <definedName name="_10172DLC4021419">#REF!</definedName>
    <definedName name="_10173DLC4021419" localSheetId="8">#REF!</definedName>
    <definedName name="_10173DLC4021419" localSheetId="9">#REF!</definedName>
    <definedName name="_10173DLC4021419" localSheetId="10">#REF!</definedName>
    <definedName name="_10173DLC4021419" localSheetId="13">#REF!</definedName>
    <definedName name="_10173DLC4021419">#REF!</definedName>
    <definedName name="_10174DLC4021419" localSheetId="8">#REF!</definedName>
    <definedName name="_10174DLC4021419" localSheetId="9">#REF!</definedName>
    <definedName name="_10174DLC4021419" localSheetId="10">#REF!</definedName>
    <definedName name="_10174DLC4021419" localSheetId="13">#REF!</definedName>
    <definedName name="_10174DLC4021419">#REF!</definedName>
    <definedName name="_10175DLC4021419" localSheetId="8">#REF!</definedName>
    <definedName name="_10175DLC4021419" localSheetId="9">#REF!</definedName>
    <definedName name="_10175DLC4021419" localSheetId="10">#REF!</definedName>
    <definedName name="_10175DLC4021419" localSheetId="13">#REF!</definedName>
    <definedName name="_10175DLC4021419">#REF!</definedName>
    <definedName name="_10176DLC4021419" localSheetId="8">#REF!</definedName>
    <definedName name="_10176DLC4021419" localSheetId="9">#REF!</definedName>
    <definedName name="_10176DLC4021419" localSheetId="10">#REF!</definedName>
    <definedName name="_10176DLC4021419" localSheetId="13">#REF!</definedName>
    <definedName name="_10176DLC4021419">#REF!</definedName>
    <definedName name="_10177DLC4021419" localSheetId="8">#REF!</definedName>
    <definedName name="_10177DLC4021419" localSheetId="9">#REF!</definedName>
    <definedName name="_10177DLC4021419" localSheetId="10">#REF!</definedName>
    <definedName name="_10177DLC4021419" localSheetId="13">#REF!</definedName>
    <definedName name="_10177DLC4021419">#REF!</definedName>
    <definedName name="_10178DLC4021419" localSheetId="8">#REF!</definedName>
    <definedName name="_10178DLC4021419" localSheetId="9">#REF!</definedName>
    <definedName name="_10178DLC4021419" localSheetId="10">#REF!</definedName>
    <definedName name="_10178DLC4021419" localSheetId="13">#REF!</definedName>
    <definedName name="_10178DLC4021419">#REF!</definedName>
    <definedName name="_10179DLC4021419" localSheetId="8">#REF!</definedName>
    <definedName name="_10179DLC4021419" localSheetId="9">#REF!</definedName>
    <definedName name="_10179DLC4021419" localSheetId="10">#REF!</definedName>
    <definedName name="_10179DLC4021419" localSheetId="13">#REF!</definedName>
    <definedName name="_10179DLC4021419">#REF!</definedName>
    <definedName name="_1017DL60EE3399" localSheetId="8">#REF!</definedName>
    <definedName name="_1017DL60EE3399" localSheetId="9">#REF!</definedName>
    <definedName name="_1017DL60EE3399" localSheetId="10">#REF!</definedName>
    <definedName name="_1017DL60EE3399" localSheetId="13">#REF!</definedName>
    <definedName name="_1017DL60EE3399">#REF!</definedName>
    <definedName name="_10180DLC4021419" localSheetId="8">#REF!</definedName>
    <definedName name="_10180DLC4021419" localSheetId="9">#REF!</definedName>
    <definedName name="_10180DLC4021419" localSheetId="10">#REF!</definedName>
    <definedName name="_10180DLC4021419" localSheetId="13">#REF!</definedName>
    <definedName name="_10180DLC4021419">#REF!</definedName>
    <definedName name="_10181DLC4021419" localSheetId="8">#REF!</definedName>
    <definedName name="_10181DLC4021419" localSheetId="9">#REF!</definedName>
    <definedName name="_10181DLC4021419" localSheetId="10">#REF!</definedName>
    <definedName name="_10181DLC4021419" localSheetId="13">#REF!</definedName>
    <definedName name="_10181DLC4021419">#REF!</definedName>
    <definedName name="_10182DLC4021419" localSheetId="8">#REF!</definedName>
    <definedName name="_10182DLC4021419" localSheetId="9">#REF!</definedName>
    <definedName name="_10182DLC4021419" localSheetId="10">#REF!</definedName>
    <definedName name="_10182DLC4021419" localSheetId="13">#REF!</definedName>
    <definedName name="_10182DLC4021419">#REF!</definedName>
    <definedName name="_10183DLC4021419" localSheetId="8">#REF!</definedName>
    <definedName name="_10183DLC4021419" localSheetId="9">#REF!</definedName>
    <definedName name="_10183DLC4021419" localSheetId="10">#REF!</definedName>
    <definedName name="_10183DLC4021419" localSheetId="13">#REF!</definedName>
    <definedName name="_10183DLC4021419">#REF!</definedName>
    <definedName name="_10184DLC4021419" localSheetId="8">#REF!</definedName>
    <definedName name="_10184DLC4021419" localSheetId="9">#REF!</definedName>
    <definedName name="_10184DLC4021419" localSheetId="10">#REF!</definedName>
    <definedName name="_10184DLC4021419" localSheetId="13">#REF!</definedName>
    <definedName name="_10184DLC4021419">#REF!</definedName>
    <definedName name="_10185DLC4021419" localSheetId="8">#REF!</definedName>
    <definedName name="_10185DLC4021419" localSheetId="9">#REF!</definedName>
    <definedName name="_10185DLC4021419" localSheetId="10">#REF!</definedName>
    <definedName name="_10185DLC4021419" localSheetId="13">#REF!</definedName>
    <definedName name="_10185DLC4021419">#REF!</definedName>
    <definedName name="_10186DLC4031419" localSheetId="8">#REF!</definedName>
    <definedName name="_10186DLC4031419" localSheetId="9">#REF!</definedName>
    <definedName name="_10186DLC4031419" localSheetId="10">#REF!</definedName>
    <definedName name="_10186DLC4031419" localSheetId="13">#REF!</definedName>
    <definedName name="_10186DLC4031419">#REF!</definedName>
    <definedName name="_10187DLC4031419" localSheetId="8">#REF!</definedName>
    <definedName name="_10187DLC4031419" localSheetId="9">#REF!</definedName>
    <definedName name="_10187DLC4031419" localSheetId="10">#REF!</definedName>
    <definedName name="_10187DLC4031419" localSheetId="13">#REF!</definedName>
    <definedName name="_10187DLC4031419">#REF!</definedName>
    <definedName name="_10188DLC4031419" localSheetId="8">#REF!</definedName>
    <definedName name="_10188DLC4031419" localSheetId="9">#REF!</definedName>
    <definedName name="_10188DLC4031419" localSheetId="10">#REF!</definedName>
    <definedName name="_10188DLC4031419" localSheetId="13">#REF!</definedName>
    <definedName name="_10188DLC4031419">#REF!</definedName>
    <definedName name="_10189DLC4031419" localSheetId="8">#REF!</definedName>
    <definedName name="_10189DLC4031419" localSheetId="9">#REF!</definedName>
    <definedName name="_10189DLC4031419" localSheetId="10">#REF!</definedName>
    <definedName name="_10189DLC4031419" localSheetId="13">#REF!</definedName>
    <definedName name="_10189DLC4031419">#REF!</definedName>
    <definedName name="_1018DL60EE3399" localSheetId="8">#REF!</definedName>
    <definedName name="_1018DL60EE3399" localSheetId="9">#REF!</definedName>
    <definedName name="_1018DL60EE3399" localSheetId="10">#REF!</definedName>
    <definedName name="_1018DL60EE3399" localSheetId="13">#REF!</definedName>
    <definedName name="_1018DL60EE3399">#REF!</definedName>
    <definedName name="_10190DLC4031419" localSheetId="8">#REF!</definedName>
    <definedName name="_10190DLC4031419" localSheetId="9">#REF!</definedName>
    <definedName name="_10190DLC4031419" localSheetId="10">#REF!</definedName>
    <definedName name="_10190DLC4031419" localSheetId="13">#REF!</definedName>
    <definedName name="_10190DLC4031419">#REF!</definedName>
    <definedName name="_10191DLC4031419" localSheetId="8">#REF!</definedName>
    <definedName name="_10191DLC4031419" localSheetId="9">#REF!</definedName>
    <definedName name="_10191DLC4031419" localSheetId="10">#REF!</definedName>
    <definedName name="_10191DLC4031419" localSheetId="13">#REF!</definedName>
    <definedName name="_10191DLC4031419">#REF!</definedName>
    <definedName name="_10192DLC4031419" localSheetId="8">#REF!</definedName>
    <definedName name="_10192DLC4031419" localSheetId="9">#REF!</definedName>
    <definedName name="_10192DLC4031419" localSheetId="10">#REF!</definedName>
    <definedName name="_10192DLC4031419" localSheetId="13">#REF!</definedName>
    <definedName name="_10192DLC4031419">#REF!</definedName>
    <definedName name="_10193DLC4031419" localSheetId="8">#REF!</definedName>
    <definedName name="_10193DLC4031419" localSheetId="9">#REF!</definedName>
    <definedName name="_10193DLC4031419" localSheetId="10">#REF!</definedName>
    <definedName name="_10193DLC4031419" localSheetId="13">#REF!</definedName>
    <definedName name="_10193DLC4031419">#REF!</definedName>
    <definedName name="_10194DLC4031419" localSheetId="8">#REF!</definedName>
    <definedName name="_10194DLC4031419" localSheetId="9">#REF!</definedName>
    <definedName name="_10194DLC4031419" localSheetId="10">#REF!</definedName>
    <definedName name="_10194DLC4031419" localSheetId="13">#REF!</definedName>
    <definedName name="_10194DLC4031419">#REF!</definedName>
    <definedName name="_10195DLC4031419" localSheetId="8">#REF!</definedName>
    <definedName name="_10195DLC4031419" localSheetId="9">#REF!</definedName>
    <definedName name="_10195DLC4031419" localSheetId="10">#REF!</definedName>
    <definedName name="_10195DLC4031419" localSheetId="13">#REF!</definedName>
    <definedName name="_10195DLC4031419">#REF!</definedName>
    <definedName name="_10196DLC4031419" localSheetId="8">#REF!</definedName>
    <definedName name="_10196DLC4031419" localSheetId="9">#REF!</definedName>
    <definedName name="_10196DLC4031419" localSheetId="10">#REF!</definedName>
    <definedName name="_10196DLC4031419" localSheetId="13">#REF!</definedName>
    <definedName name="_10196DLC4031419">#REF!</definedName>
    <definedName name="_10197DLC4031419" localSheetId="8">#REF!</definedName>
    <definedName name="_10197DLC4031419" localSheetId="9">#REF!</definedName>
    <definedName name="_10197DLC4031419" localSheetId="10">#REF!</definedName>
    <definedName name="_10197DLC4031419" localSheetId="13">#REF!</definedName>
    <definedName name="_10197DLC4031419">#REF!</definedName>
    <definedName name="_10198DLC4031419" localSheetId="8">#REF!</definedName>
    <definedName name="_10198DLC4031419" localSheetId="9">#REF!</definedName>
    <definedName name="_10198DLC4031419" localSheetId="10">#REF!</definedName>
    <definedName name="_10198DLC4031419" localSheetId="13">#REF!</definedName>
    <definedName name="_10198DLC4031419">#REF!</definedName>
    <definedName name="_10199DLC4031419" localSheetId="8">#REF!</definedName>
    <definedName name="_10199DLC4031419" localSheetId="9">#REF!</definedName>
    <definedName name="_10199DLC4031419" localSheetId="10">#REF!</definedName>
    <definedName name="_10199DLC4031419" localSheetId="13">#REF!</definedName>
    <definedName name="_10199DLC4031419">#REF!</definedName>
    <definedName name="_1019DL60EE3399" localSheetId="8">#REF!</definedName>
    <definedName name="_1019DL60EE3399" localSheetId="9">#REF!</definedName>
    <definedName name="_1019DL60EE3399" localSheetId="10">#REF!</definedName>
    <definedName name="_1019DL60EE3399" localSheetId="13">#REF!</definedName>
    <definedName name="_1019DL60EE3399">#REF!</definedName>
    <definedName name="_101DL607330A6" localSheetId="8">#REF!</definedName>
    <definedName name="_101DL607330A6" localSheetId="9">#REF!</definedName>
    <definedName name="_101DL607330A6" localSheetId="10">#REF!</definedName>
    <definedName name="_101DL607330A6" localSheetId="13">#REF!</definedName>
    <definedName name="_101DL607330A6">#REF!</definedName>
    <definedName name="_101DL61413595" localSheetId="8">#REF!</definedName>
    <definedName name="_101DL61413595" localSheetId="9">#REF!</definedName>
    <definedName name="_101DL61413595" localSheetId="10">#REF!</definedName>
    <definedName name="_101DL61413595" localSheetId="13">#REF!</definedName>
    <definedName name="_101DL61413595">#REF!</definedName>
    <definedName name="_10200DLC4031419" localSheetId="8">#REF!</definedName>
    <definedName name="_10200DLC4031419" localSheetId="9">#REF!</definedName>
    <definedName name="_10200DLC4031419" localSheetId="10">#REF!</definedName>
    <definedName name="_10200DLC4031419" localSheetId="13">#REF!</definedName>
    <definedName name="_10200DLC4031419">#REF!</definedName>
    <definedName name="_10201DLC4031419" localSheetId="8">#REF!</definedName>
    <definedName name="_10201DLC4031419" localSheetId="9">#REF!</definedName>
    <definedName name="_10201DLC4031419" localSheetId="10">#REF!</definedName>
    <definedName name="_10201DLC4031419" localSheetId="13">#REF!</definedName>
    <definedName name="_10201DLC4031419">#REF!</definedName>
    <definedName name="_10202DLC4031419" localSheetId="8">#REF!</definedName>
    <definedName name="_10202DLC4031419" localSheetId="9">#REF!</definedName>
    <definedName name="_10202DLC4031419" localSheetId="10">#REF!</definedName>
    <definedName name="_10202DLC4031419" localSheetId="13">#REF!</definedName>
    <definedName name="_10202DLC4031419">#REF!</definedName>
    <definedName name="_10203DLC4031419" localSheetId="8">#REF!</definedName>
    <definedName name="_10203DLC4031419" localSheetId="9">#REF!</definedName>
    <definedName name="_10203DLC4031419" localSheetId="10">#REF!</definedName>
    <definedName name="_10203DLC4031419" localSheetId="13">#REF!</definedName>
    <definedName name="_10203DLC4031419">#REF!</definedName>
    <definedName name="_10204DLC4031419" localSheetId="8">#REF!</definedName>
    <definedName name="_10204DLC4031419" localSheetId="9">#REF!</definedName>
    <definedName name="_10204DLC4031419" localSheetId="10">#REF!</definedName>
    <definedName name="_10204DLC4031419" localSheetId="13">#REF!</definedName>
    <definedName name="_10204DLC4031419">#REF!</definedName>
    <definedName name="_10205DLC4031419" localSheetId="8">#REF!</definedName>
    <definedName name="_10205DLC4031419" localSheetId="9">#REF!</definedName>
    <definedName name="_10205DLC4031419" localSheetId="10">#REF!</definedName>
    <definedName name="_10205DLC4031419" localSheetId="13">#REF!</definedName>
    <definedName name="_10205DLC4031419">#REF!</definedName>
    <definedName name="_10206DLC4031419" localSheetId="8">#REF!</definedName>
    <definedName name="_10206DLC4031419" localSheetId="9">#REF!</definedName>
    <definedName name="_10206DLC4031419" localSheetId="10">#REF!</definedName>
    <definedName name="_10206DLC4031419" localSheetId="13">#REF!</definedName>
    <definedName name="_10206DLC4031419">#REF!</definedName>
    <definedName name="_10207DLC4031419" localSheetId="8">#REF!</definedName>
    <definedName name="_10207DLC4031419" localSheetId="9">#REF!</definedName>
    <definedName name="_10207DLC4031419" localSheetId="10">#REF!</definedName>
    <definedName name="_10207DLC4031419" localSheetId="13">#REF!</definedName>
    <definedName name="_10207DLC4031419">#REF!</definedName>
    <definedName name="_10208DLC4031419" localSheetId="8">#REF!</definedName>
    <definedName name="_10208DLC4031419" localSheetId="9">#REF!</definedName>
    <definedName name="_10208DLC4031419" localSheetId="10">#REF!</definedName>
    <definedName name="_10208DLC4031419" localSheetId="13">#REF!</definedName>
    <definedName name="_10208DLC4031419">#REF!</definedName>
    <definedName name="_10209DLC4031419" localSheetId="8">#REF!</definedName>
    <definedName name="_10209DLC4031419" localSheetId="9">#REF!</definedName>
    <definedName name="_10209DLC4031419" localSheetId="10">#REF!</definedName>
    <definedName name="_10209DLC4031419" localSheetId="13">#REF!</definedName>
    <definedName name="_10209DLC4031419">#REF!</definedName>
    <definedName name="_1020DL60EE3399" localSheetId="8">#REF!</definedName>
    <definedName name="_1020DL60EE3399" localSheetId="9">#REF!</definedName>
    <definedName name="_1020DL60EE3399" localSheetId="10">#REF!</definedName>
    <definedName name="_1020DL60EE3399" localSheetId="13">#REF!</definedName>
    <definedName name="_1020DL60EE3399">#REF!</definedName>
    <definedName name="_10210DLC4031419" localSheetId="8">#REF!</definedName>
    <definedName name="_10210DLC4031419" localSheetId="9">#REF!</definedName>
    <definedName name="_10210DLC4031419" localSheetId="10">#REF!</definedName>
    <definedName name="_10210DLC4031419" localSheetId="13">#REF!</definedName>
    <definedName name="_10210DLC4031419">#REF!</definedName>
    <definedName name="_10211DLC4031419" localSheetId="8">#REF!</definedName>
    <definedName name="_10211DLC4031419" localSheetId="9">#REF!</definedName>
    <definedName name="_10211DLC4031419" localSheetId="10">#REF!</definedName>
    <definedName name="_10211DLC4031419" localSheetId="13">#REF!</definedName>
    <definedName name="_10211DLC4031419">#REF!</definedName>
    <definedName name="_10212DLC4031419" localSheetId="8">#REF!</definedName>
    <definedName name="_10212DLC4031419" localSheetId="9">#REF!</definedName>
    <definedName name="_10212DLC4031419" localSheetId="10">#REF!</definedName>
    <definedName name="_10212DLC4031419" localSheetId="13">#REF!</definedName>
    <definedName name="_10212DLC4031419">#REF!</definedName>
    <definedName name="_10213DLC4031419" localSheetId="8">#REF!</definedName>
    <definedName name="_10213DLC4031419" localSheetId="9">#REF!</definedName>
    <definedName name="_10213DLC4031419" localSheetId="10">#REF!</definedName>
    <definedName name="_10213DLC4031419" localSheetId="13">#REF!</definedName>
    <definedName name="_10213DLC4031419">#REF!</definedName>
    <definedName name="_10214DLC4031419" localSheetId="8">#REF!</definedName>
    <definedName name="_10214DLC4031419" localSheetId="9">#REF!</definedName>
    <definedName name="_10214DLC4031419" localSheetId="10">#REF!</definedName>
    <definedName name="_10214DLC4031419" localSheetId="13">#REF!</definedName>
    <definedName name="_10214DLC4031419">#REF!</definedName>
    <definedName name="_10215DLC4031419" localSheetId="8">#REF!</definedName>
    <definedName name="_10215DLC4031419" localSheetId="9">#REF!</definedName>
    <definedName name="_10215DLC4031419" localSheetId="10">#REF!</definedName>
    <definedName name="_10215DLC4031419" localSheetId="13">#REF!</definedName>
    <definedName name="_10215DLC4031419">#REF!</definedName>
    <definedName name="_10216DLC4031419" localSheetId="8">#REF!</definedName>
    <definedName name="_10216DLC4031419" localSheetId="9">#REF!</definedName>
    <definedName name="_10216DLC4031419" localSheetId="10">#REF!</definedName>
    <definedName name="_10216DLC4031419" localSheetId="13">#REF!</definedName>
    <definedName name="_10216DLC4031419">#REF!</definedName>
    <definedName name="_10217DLC4031419" localSheetId="8">#REF!</definedName>
    <definedName name="_10217DLC4031419" localSheetId="9">#REF!</definedName>
    <definedName name="_10217DLC4031419" localSheetId="10">#REF!</definedName>
    <definedName name="_10217DLC4031419" localSheetId="13">#REF!</definedName>
    <definedName name="_10217DLC4031419">#REF!</definedName>
    <definedName name="_10218DLC4031419" localSheetId="8">#REF!</definedName>
    <definedName name="_10218DLC4031419" localSheetId="9">#REF!</definedName>
    <definedName name="_10218DLC4031419" localSheetId="10">#REF!</definedName>
    <definedName name="_10218DLC4031419" localSheetId="13">#REF!</definedName>
    <definedName name="_10218DLC4031419">#REF!</definedName>
    <definedName name="_10219DLC4031419" localSheetId="8">#REF!</definedName>
    <definedName name="_10219DLC4031419" localSheetId="9">#REF!</definedName>
    <definedName name="_10219DLC4031419" localSheetId="10">#REF!</definedName>
    <definedName name="_10219DLC4031419" localSheetId="13">#REF!</definedName>
    <definedName name="_10219DLC4031419">#REF!</definedName>
    <definedName name="_1021DL60EE3399" localSheetId="8">#REF!</definedName>
    <definedName name="_1021DL60EE3399" localSheetId="9">#REF!</definedName>
    <definedName name="_1021DL60EE3399" localSheetId="10">#REF!</definedName>
    <definedName name="_1021DL60EE3399" localSheetId="13">#REF!</definedName>
    <definedName name="_1021DL60EE3399">#REF!</definedName>
    <definedName name="_10220DLC4031419" localSheetId="8">#REF!</definedName>
    <definedName name="_10220DLC4031419" localSheetId="9">#REF!</definedName>
    <definedName name="_10220DLC4031419" localSheetId="10">#REF!</definedName>
    <definedName name="_10220DLC4031419" localSheetId="13">#REF!</definedName>
    <definedName name="_10220DLC4031419">#REF!</definedName>
    <definedName name="_10221DLC4041419" localSheetId="8">#REF!</definedName>
    <definedName name="_10221DLC4041419" localSheetId="9">#REF!</definedName>
    <definedName name="_10221DLC4041419" localSheetId="10">#REF!</definedName>
    <definedName name="_10221DLC4041419" localSheetId="13">#REF!</definedName>
    <definedName name="_10221DLC4041419">#REF!</definedName>
    <definedName name="_10222DLC4041419" localSheetId="8">#REF!</definedName>
    <definedName name="_10222DLC4041419" localSheetId="9">#REF!</definedName>
    <definedName name="_10222DLC4041419" localSheetId="10">#REF!</definedName>
    <definedName name="_10222DLC4041419" localSheetId="13">#REF!</definedName>
    <definedName name="_10222DLC4041419">#REF!</definedName>
    <definedName name="_10223DLC4041419" localSheetId="8">#REF!</definedName>
    <definedName name="_10223DLC4041419" localSheetId="9">#REF!</definedName>
    <definedName name="_10223DLC4041419" localSheetId="10">#REF!</definedName>
    <definedName name="_10223DLC4041419" localSheetId="13">#REF!</definedName>
    <definedName name="_10223DLC4041419">#REF!</definedName>
    <definedName name="_10224DLC4041419" localSheetId="8">#REF!</definedName>
    <definedName name="_10224DLC4041419" localSheetId="9">#REF!</definedName>
    <definedName name="_10224DLC4041419" localSheetId="10">#REF!</definedName>
    <definedName name="_10224DLC4041419" localSheetId="13">#REF!</definedName>
    <definedName name="_10224DLC4041419">#REF!</definedName>
    <definedName name="_10225DLC4041419" localSheetId="8">#REF!</definedName>
    <definedName name="_10225DLC4041419" localSheetId="9">#REF!</definedName>
    <definedName name="_10225DLC4041419" localSheetId="10">#REF!</definedName>
    <definedName name="_10225DLC4041419" localSheetId="13">#REF!</definedName>
    <definedName name="_10225DLC4041419">#REF!</definedName>
    <definedName name="_10226DLC4041419" localSheetId="8">#REF!</definedName>
    <definedName name="_10226DLC4041419" localSheetId="9">#REF!</definedName>
    <definedName name="_10226DLC4041419" localSheetId="10">#REF!</definedName>
    <definedName name="_10226DLC4041419" localSheetId="13">#REF!</definedName>
    <definedName name="_10226DLC4041419">#REF!</definedName>
    <definedName name="_10227DLC4041419" localSheetId="8">#REF!</definedName>
    <definedName name="_10227DLC4041419" localSheetId="9">#REF!</definedName>
    <definedName name="_10227DLC4041419" localSheetId="10">#REF!</definedName>
    <definedName name="_10227DLC4041419" localSheetId="13">#REF!</definedName>
    <definedName name="_10227DLC4041419">#REF!</definedName>
    <definedName name="_10228DLC4041419" localSheetId="8">#REF!</definedName>
    <definedName name="_10228DLC4041419" localSheetId="9">#REF!</definedName>
    <definedName name="_10228DLC4041419" localSheetId="10">#REF!</definedName>
    <definedName name="_10228DLC4041419" localSheetId="13">#REF!</definedName>
    <definedName name="_10228DLC4041419">#REF!</definedName>
    <definedName name="_10229DLC4041419" localSheetId="8">#REF!</definedName>
    <definedName name="_10229DLC4041419" localSheetId="9">#REF!</definedName>
    <definedName name="_10229DLC4041419" localSheetId="10">#REF!</definedName>
    <definedName name="_10229DLC4041419" localSheetId="13">#REF!</definedName>
    <definedName name="_10229DLC4041419">#REF!</definedName>
    <definedName name="_1022DL60EE3399" localSheetId="8">#REF!</definedName>
    <definedName name="_1022DL60EE3399" localSheetId="9">#REF!</definedName>
    <definedName name="_1022DL60EE3399" localSheetId="10">#REF!</definedName>
    <definedName name="_1022DL60EE3399" localSheetId="13">#REF!</definedName>
    <definedName name="_1022DL60EE3399">#REF!</definedName>
    <definedName name="_10230DLC4041419" localSheetId="8">#REF!</definedName>
    <definedName name="_10230DLC4041419" localSheetId="9">#REF!</definedName>
    <definedName name="_10230DLC4041419" localSheetId="10">#REF!</definedName>
    <definedName name="_10230DLC4041419" localSheetId="13">#REF!</definedName>
    <definedName name="_10230DLC4041419">#REF!</definedName>
    <definedName name="_10231DLC4041419" localSheetId="8">#REF!</definedName>
    <definedName name="_10231DLC4041419" localSheetId="9">#REF!</definedName>
    <definedName name="_10231DLC4041419" localSheetId="10">#REF!</definedName>
    <definedName name="_10231DLC4041419" localSheetId="13">#REF!</definedName>
    <definedName name="_10231DLC4041419">#REF!</definedName>
    <definedName name="_10232DLC4041419" localSheetId="8">#REF!</definedName>
    <definedName name="_10232DLC4041419" localSheetId="9">#REF!</definedName>
    <definedName name="_10232DLC4041419" localSheetId="10">#REF!</definedName>
    <definedName name="_10232DLC4041419" localSheetId="13">#REF!</definedName>
    <definedName name="_10232DLC4041419">#REF!</definedName>
    <definedName name="_10233DLC4041419" localSheetId="8">#REF!</definedName>
    <definedName name="_10233DLC4041419" localSheetId="9">#REF!</definedName>
    <definedName name="_10233DLC4041419" localSheetId="10">#REF!</definedName>
    <definedName name="_10233DLC4041419" localSheetId="13">#REF!</definedName>
    <definedName name="_10233DLC4041419">#REF!</definedName>
    <definedName name="_10234DLC4041419" localSheetId="8">#REF!</definedName>
    <definedName name="_10234DLC4041419" localSheetId="9">#REF!</definedName>
    <definedName name="_10234DLC4041419" localSheetId="10">#REF!</definedName>
    <definedName name="_10234DLC4041419" localSheetId="13">#REF!</definedName>
    <definedName name="_10234DLC4041419">#REF!</definedName>
    <definedName name="_10235DLC4041419" localSheetId="8">#REF!</definedName>
    <definedName name="_10235DLC4041419" localSheetId="9">#REF!</definedName>
    <definedName name="_10235DLC4041419" localSheetId="10">#REF!</definedName>
    <definedName name="_10235DLC4041419" localSheetId="13">#REF!</definedName>
    <definedName name="_10235DLC4041419">#REF!</definedName>
    <definedName name="_10236DLC4041419" localSheetId="8">#REF!</definedName>
    <definedName name="_10236DLC4041419" localSheetId="9">#REF!</definedName>
    <definedName name="_10236DLC4041419" localSheetId="10">#REF!</definedName>
    <definedName name="_10236DLC4041419" localSheetId="13">#REF!</definedName>
    <definedName name="_10236DLC4041419">#REF!</definedName>
    <definedName name="_10237DLC4041419" localSheetId="8">#REF!</definedName>
    <definedName name="_10237DLC4041419" localSheetId="9">#REF!</definedName>
    <definedName name="_10237DLC4041419" localSheetId="10">#REF!</definedName>
    <definedName name="_10237DLC4041419" localSheetId="13">#REF!</definedName>
    <definedName name="_10237DLC4041419">#REF!</definedName>
    <definedName name="_10238DLC4041419" localSheetId="8">#REF!</definedName>
    <definedName name="_10238DLC4041419" localSheetId="9">#REF!</definedName>
    <definedName name="_10238DLC4041419" localSheetId="10">#REF!</definedName>
    <definedName name="_10238DLC4041419" localSheetId="13">#REF!</definedName>
    <definedName name="_10238DLC4041419">#REF!</definedName>
    <definedName name="_10239DLC4041419" localSheetId="8">#REF!</definedName>
    <definedName name="_10239DLC4041419" localSheetId="9">#REF!</definedName>
    <definedName name="_10239DLC4041419" localSheetId="10">#REF!</definedName>
    <definedName name="_10239DLC4041419" localSheetId="13">#REF!</definedName>
    <definedName name="_10239DLC4041419">#REF!</definedName>
    <definedName name="_1023DL60EE3399" localSheetId="8">#REF!</definedName>
    <definedName name="_1023DL60EE3399" localSheetId="9">#REF!</definedName>
    <definedName name="_1023DL60EE3399" localSheetId="10">#REF!</definedName>
    <definedName name="_1023DL60EE3399" localSheetId="13">#REF!</definedName>
    <definedName name="_1023DL60EE3399">#REF!</definedName>
    <definedName name="_10240DLC4041419" localSheetId="8">#REF!</definedName>
    <definedName name="_10240DLC4041419" localSheetId="9">#REF!</definedName>
    <definedName name="_10240DLC4041419" localSheetId="10">#REF!</definedName>
    <definedName name="_10240DLC4041419" localSheetId="13">#REF!</definedName>
    <definedName name="_10240DLC4041419">#REF!</definedName>
    <definedName name="_10241DLC4041419" localSheetId="8">#REF!</definedName>
    <definedName name="_10241DLC4041419" localSheetId="9">#REF!</definedName>
    <definedName name="_10241DLC4041419" localSheetId="10">#REF!</definedName>
    <definedName name="_10241DLC4041419" localSheetId="13">#REF!</definedName>
    <definedName name="_10241DLC4041419">#REF!</definedName>
    <definedName name="_10242DLC4041419" localSheetId="8">#REF!</definedName>
    <definedName name="_10242DLC4041419" localSheetId="9">#REF!</definedName>
    <definedName name="_10242DLC4041419" localSheetId="10">#REF!</definedName>
    <definedName name="_10242DLC4041419" localSheetId="13">#REF!</definedName>
    <definedName name="_10242DLC4041419">#REF!</definedName>
    <definedName name="_10243DLC4041419" localSheetId="8">#REF!</definedName>
    <definedName name="_10243DLC4041419" localSheetId="9">#REF!</definedName>
    <definedName name="_10243DLC4041419" localSheetId="10">#REF!</definedName>
    <definedName name="_10243DLC4041419" localSheetId="13">#REF!</definedName>
    <definedName name="_10243DLC4041419">#REF!</definedName>
    <definedName name="_10244DLC4041419" localSheetId="8">#REF!</definedName>
    <definedName name="_10244DLC4041419" localSheetId="9">#REF!</definedName>
    <definedName name="_10244DLC4041419" localSheetId="10">#REF!</definedName>
    <definedName name="_10244DLC4041419" localSheetId="13">#REF!</definedName>
    <definedName name="_10244DLC4041419">#REF!</definedName>
    <definedName name="_10245DLC4041419" localSheetId="8">#REF!</definedName>
    <definedName name="_10245DLC4041419" localSheetId="9">#REF!</definedName>
    <definedName name="_10245DLC4041419" localSheetId="10">#REF!</definedName>
    <definedName name="_10245DLC4041419" localSheetId="13">#REF!</definedName>
    <definedName name="_10245DLC4041419">#REF!</definedName>
    <definedName name="_10246DLC4041419" localSheetId="8">#REF!</definedName>
    <definedName name="_10246DLC4041419" localSheetId="9">#REF!</definedName>
    <definedName name="_10246DLC4041419" localSheetId="10">#REF!</definedName>
    <definedName name="_10246DLC4041419" localSheetId="13">#REF!</definedName>
    <definedName name="_10246DLC4041419">#REF!</definedName>
    <definedName name="_10247DLC4041419" localSheetId="8">#REF!</definedName>
    <definedName name="_10247DLC4041419" localSheetId="9">#REF!</definedName>
    <definedName name="_10247DLC4041419" localSheetId="10">#REF!</definedName>
    <definedName name="_10247DLC4041419" localSheetId="13">#REF!</definedName>
    <definedName name="_10247DLC4041419">#REF!</definedName>
    <definedName name="_10248DLC4041419" localSheetId="8">#REF!</definedName>
    <definedName name="_10248DLC4041419" localSheetId="9">#REF!</definedName>
    <definedName name="_10248DLC4041419" localSheetId="10">#REF!</definedName>
    <definedName name="_10248DLC4041419" localSheetId="13">#REF!</definedName>
    <definedName name="_10248DLC4041419">#REF!</definedName>
    <definedName name="_10249DLC4041419" localSheetId="8">#REF!</definedName>
    <definedName name="_10249DLC4041419" localSheetId="9">#REF!</definedName>
    <definedName name="_10249DLC4041419" localSheetId="10">#REF!</definedName>
    <definedName name="_10249DLC4041419" localSheetId="13">#REF!</definedName>
    <definedName name="_10249DLC4041419">#REF!</definedName>
    <definedName name="_1024DL60EE3399" localSheetId="8">#REF!</definedName>
    <definedName name="_1024DL60EE3399" localSheetId="9">#REF!</definedName>
    <definedName name="_1024DL60EE3399" localSheetId="10">#REF!</definedName>
    <definedName name="_1024DL60EE3399" localSheetId="13">#REF!</definedName>
    <definedName name="_1024DL60EE3399">#REF!</definedName>
    <definedName name="_10250DLC4041419" localSheetId="8">#REF!</definedName>
    <definedName name="_10250DLC4041419" localSheetId="9">#REF!</definedName>
    <definedName name="_10250DLC4041419" localSheetId="10">#REF!</definedName>
    <definedName name="_10250DLC4041419" localSheetId="13">#REF!</definedName>
    <definedName name="_10250DLC4041419">#REF!</definedName>
    <definedName name="_10251DLC4041419" localSheetId="8">#REF!</definedName>
    <definedName name="_10251DLC4041419" localSheetId="9">#REF!</definedName>
    <definedName name="_10251DLC4041419" localSheetId="10">#REF!</definedName>
    <definedName name="_10251DLC4041419" localSheetId="13">#REF!</definedName>
    <definedName name="_10251DLC4041419">#REF!</definedName>
    <definedName name="_10252DLC4041419" localSheetId="8">#REF!</definedName>
    <definedName name="_10252DLC4041419" localSheetId="9">#REF!</definedName>
    <definedName name="_10252DLC4041419" localSheetId="10">#REF!</definedName>
    <definedName name="_10252DLC4041419" localSheetId="13">#REF!</definedName>
    <definedName name="_10252DLC4041419">#REF!</definedName>
    <definedName name="_10253DLC4041419" localSheetId="8">#REF!</definedName>
    <definedName name="_10253DLC4041419" localSheetId="9">#REF!</definedName>
    <definedName name="_10253DLC4041419" localSheetId="10">#REF!</definedName>
    <definedName name="_10253DLC4041419" localSheetId="13">#REF!</definedName>
    <definedName name="_10253DLC4041419">#REF!</definedName>
    <definedName name="_10254DLC4041419" localSheetId="8">#REF!</definedName>
    <definedName name="_10254DLC4041419" localSheetId="9">#REF!</definedName>
    <definedName name="_10254DLC4041419" localSheetId="10">#REF!</definedName>
    <definedName name="_10254DLC4041419" localSheetId="13">#REF!</definedName>
    <definedName name="_10254DLC4041419">#REF!</definedName>
    <definedName name="_10255DLC4041419" localSheetId="8">#REF!</definedName>
    <definedName name="_10255DLC4041419" localSheetId="9">#REF!</definedName>
    <definedName name="_10255DLC4041419" localSheetId="10">#REF!</definedName>
    <definedName name="_10255DLC4041419" localSheetId="13">#REF!</definedName>
    <definedName name="_10255DLC4041419">#REF!</definedName>
    <definedName name="_10256DLC4051419" localSheetId="8">#REF!</definedName>
    <definedName name="_10256DLC4051419" localSheetId="9">#REF!</definedName>
    <definedName name="_10256DLC4051419" localSheetId="10">#REF!</definedName>
    <definedName name="_10256DLC4051419" localSheetId="13">#REF!</definedName>
    <definedName name="_10256DLC4051419">#REF!</definedName>
    <definedName name="_10257DLC4051419" localSheetId="8">#REF!</definedName>
    <definedName name="_10257DLC4051419" localSheetId="9">#REF!</definedName>
    <definedName name="_10257DLC4051419" localSheetId="10">#REF!</definedName>
    <definedName name="_10257DLC4051419" localSheetId="13">#REF!</definedName>
    <definedName name="_10257DLC4051419">#REF!</definedName>
    <definedName name="_10258DLC4051419" localSheetId="8">#REF!</definedName>
    <definedName name="_10258DLC4051419" localSheetId="9">#REF!</definedName>
    <definedName name="_10258DLC4051419" localSheetId="10">#REF!</definedName>
    <definedName name="_10258DLC4051419" localSheetId="13">#REF!</definedName>
    <definedName name="_10258DLC4051419">#REF!</definedName>
    <definedName name="_10259DLC4051419" localSheetId="8">#REF!</definedName>
    <definedName name="_10259DLC4051419" localSheetId="9">#REF!</definedName>
    <definedName name="_10259DLC4051419" localSheetId="10">#REF!</definedName>
    <definedName name="_10259DLC4051419" localSheetId="13">#REF!</definedName>
    <definedName name="_10259DLC4051419">#REF!</definedName>
    <definedName name="_1025DL60EE3399" localSheetId="8">#REF!</definedName>
    <definedName name="_1025DL60EE3399" localSheetId="9">#REF!</definedName>
    <definedName name="_1025DL60EE3399" localSheetId="10">#REF!</definedName>
    <definedName name="_1025DL60EE3399" localSheetId="13">#REF!</definedName>
    <definedName name="_1025DL60EE3399">#REF!</definedName>
    <definedName name="_10260DLC4051419" localSheetId="8">#REF!</definedName>
    <definedName name="_10260DLC4051419" localSheetId="9">#REF!</definedName>
    <definedName name="_10260DLC4051419" localSheetId="10">#REF!</definedName>
    <definedName name="_10260DLC4051419" localSheetId="13">#REF!</definedName>
    <definedName name="_10260DLC4051419">#REF!</definedName>
    <definedName name="_10261DLC4051419" localSheetId="8">#REF!</definedName>
    <definedName name="_10261DLC4051419" localSheetId="9">#REF!</definedName>
    <definedName name="_10261DLC4051419" localSheetId="10">#REF!</definedName>
    <definedName name="_10261DLC4051419" localSheetId="13">#REF!</definedName>
    <definedName name="_10261DLC4051419">#REF!</definedName>
    <definedName name="_10262DLC4051419" localSheetId="8">#REF!</definedName>
    <definedName name="_10262DLC4051419" localSheetId="9">#REF!</definedName>
    <definedName name="_10262DLC4051419" localSheetId="10">#REF!</definedName>
    <definedName name="_10262DLC4051419" localSheetId="13">#REF!</definedName>
    <definedName name="_10262DLC4051419">#REF!</definedName>
    <definedName name="_10263DLC4051419" localSheetId="8">#REF!</definedName>
    <definedName name="_10263DLC4051419" localSheetId="9">#REF!</definedName>
    <definedName name="_10263DLC4051419" localSheetId="10">#REF!</definedName>
    <definedName name="_10263DLC4051419" localSheetId="13">#REF!</definedName>
    <definedName name="_10263DLC4051419">#REF!</definedName>
    <definedName name="_10264DLC4051419" localSheetId="8">#REF!</definedName>
    <definedName name="_10264DLC4051419" localSheetId="9">#REF!</definedName>
    <definedName name="_10264DLC4051419" localSheetId="10">#REF!</definedName>
    <definedName name="_10264DLC4051419" localSheetId="13">#REF!</definedName>
    <definedName name="_10264DLC4051419">#REF!</definedName>
    <definedName name="_10265DLC4051419" localSheetId="8">#REF!</definedName>
    <definedName name="_10265DLC4051419" localSheetId="9">#REF!</definedName>
    <definedName name="_10265DLC4051419" localSheetId="10">#REF!</definedName>
    <definedName name="_10265DLC4051419" localSheetId="13">#REF!</definedName>
    <definedName name="_10265DLC4051419">#REF!</definedName>
    <definedName name="_10266DLC4051419" localSheetId="8">#REF!</definedName>
    <definedName name="_10266DLC4051419" localSheetId="9">#REF!</definedName>
    <definedName name="_10266DLC4051419" localSheetId="10">#REF!</definedName>
    <definedName name="_10266DLC4051419" localSheetId="13">#REF!</definedName>
    <definedName name="_10266DLC4051419">#REF!</definedName>
    <definedName name="_10267DLC4051419" localSheetId="8">#REF!</definedName>
    <definedName name="_10267DLC4051419" localSheetId="9">#REF!</definedName>
    <definedName name="_10267DLC4051419" localSheetId="10">#REF!</definedName>
    <definedName name="_10267DLC4051419" localSheetId="13">#REF!</definedName>
    <definedName name="_10267DLC4051419">#REF!</definedName>
    <definedName name="_10268DLC4051419" localSheetId="8">#REF!</definedName>
    <definedName name="_10268DLC4051419" localSheetId="9">#REF!</definedName>
    <definedName name="_10268DLC4051419" localSheetId="10">#REF!</definedName>
    <definedName name="_10268DLC4051419" localSheetId="13">#REF!</definedName>
    <definedName name="_10268DLC4051419">#REF!</definedName>
    <definedName name="_10269DLC4051419" localSheetId="8">#REF!</definedName>
    <definedName name="_10269DLC4051419" localSheetId="9">#REF!</definedName>
    <definedName name="_10269DLC4051419" localSheetId="10">#REF!</definedName>
    <definedName name="_10269DLC4051419" localSheetId="13">#REF!</definedName>
    <definedName name="_10269DLC4051419">#REF!</definedName>
    <definedName name="_1026DL60EE3399" localSheetId="8">#REF!</definedName>
    <definedName name="_1026DL60EE3399" localSheetId="9">#REF!</definedName>
    <definedName name="_1026DL60EE3399" localSheetId="10">#REF!</definedName>
    <definedName name="_1026DL60EE3399" localSheetId="13">#REF!</definedName>
    <definedName name="_1026DL60EE3399">#REF!</definedName>
    <definedName name="_10270DLC4051419" localSheetId="8">#REF!</definedName>
    <definedName name="_10270DLC4051419" localSheetId="9">#REF!</definedName>
    <definedName name="_10270DLC4051419" localSheetId="10">#REF!</definedName>
    <definedName name="_10270DLC4051419" localSheetId="13">#REF!</definedName>
    <definedName name="_10270DLC4051419">#REF!</definedName>
    <definedName name="_10271DLC4051419" localSheetId="8">#REF!</definedName>
    <definedName name="_10271DLC4051419" localSheetId="9">#REF!</definedName>
    <definedName name="_10271DLC4051419" localSheetId="10">#REF!</definedName>
    <definedName name="_10271DLC4051419" localSheetId="13">#REF!</definedName>
    <definedName name="_10271DLC4051419">#REF!</definedName>
    <definedName name="_10272DLC4051419" localSheetId="8">#REF!</definedName>
    <definedName name="_10272DLC4051419" localSheetId="9">#REF!</definedName>
    <definedName name="_10272DLC4051419" localSheetId="10">#REF!</definedName>
    <definedName name="_10272DLC4051419" localSheetId="13">#REF!</definedName>
    <definedName name="_10272DLC4051419">#REF!</definedName>
    <definedName name="_10273DLC4051419" localSheetId="8">#REF!</definedName>
    <definedName name="_10273DLC4051419" localSheetId="9">#REF!</definedName>
    <definedName name="_10273DLC4051419" localSheetId="10">#REF!</definedName>
    <definedName name="_10273DLC4051419" localSheetId="13">#REF!</definedName>
    <definedName name="_10273DLC4051419">#REF!</definedName>
    <definedName name="_10274DLC4051419" localSheetId="8">#REF!</definedName>
    <definedName name="_10274DLC4051419" localSheetId="9">#REF!</definedName>
    <definedName name="_10274DLC4051419" localSheetId="10">#REF!</definedName>
    <definedName name="_10274DLC4051419" localSheetId="13">#REF!</definedName>
    <definedName name="_10274DLC4051419">#REF!</definedName>
    <definedName name="_10275DLC4051419" localSheetId="8">#REF!</definedName>
    <definedName name="_10275DLC4051419" localSheetId="9">#REF!</definedName>
    <definedName name="_10275DLC4051419" localSheetId="10">#REF!</definedName>
    <definedName name="_10275DLC4051419" localSheetId="13">#REF!</definedName>
    <definedName name="_10275DLC4051419">#REF!</definedName>
    <definedName name="_10276DLC4051419" localSheetId="8">#REF!</definedName>
    <definedName name="_10276DLC4051419" localSheetId="9">#REF!</definedName>
    <definedName name="_10276DLC4051419" localSheetId="10">#REF!</definedName>
    <definedName name="_10276DLC4051419" localSheetId="13">#REF!</definedName>
    <definedName name="_10276DLC4051419">#REF!</definedName>
    <definedName name="_10277DLC4051419" localSheetId="8">#REF!</definedName>
    <definedName name="_10277DLC4051419" localSheetId="9">#REF!</definedName>
    <definedName name="_10277DLC4051419" localSheetId="10">#REF!</definedName>
    <definedName name="_10277DLC4051419" localSheetId="13">#REF!</definedName>
    <definedName name="_10277DLC4051419">#REF!</definedName>
    <definedName name="_10278DLC4051419" localSheetId="8">#REF!</definedName>
    <definedName name="_10278DLC4051419" localSheetId="9">#REF!</definedName>
    <definedName name="_10278DLC4051419" localSheetId="10">#REF!</definedName>
    <definedName name="_10278DLC4051419" localSheetId="13">#REF!</definedName>
    <definedName name="_10278DLC4051419">#REF!</definedName>
    <definedName name="_10279DLC4051419" localSheetId="8">#REF!</definedName>
    <definedName name="_10279DLC4051419" localSheetId="9">#REF!</definedName>
    <definedName name="_10279DLC4051419" localSheetId="10">#REF!</definedName>
    <definedName name="_10279DLC4051419" localSheetId="13">#REF!</definedName>
    <definedName name="_10279DLC4051419">#REF!</definedName>
    <definedName name="_1027DL60EE3399" localSheetId="8">#REF!</definedName>
    <definedName name="_1027DL60EE3399" localSheetId="9">#REF!</definedName>
    <definedName name="_1027DL60EE3399" localSheetId="10">#REF!</definedName>
    <definedName name="_1027DL60EE3399" localSheetId="13">#REF!</definedName>
    <definedName name="_1027DL60EE3399">#REF!</definedName>
    <definedName name="_10280DLC4051419" localSheetId="8">#REF!</definedName>
    <definedName name="_10280DLC4051419" localSheetId="9">#REF!</definedName>
    <definedName name="_10280DLC4051419" localSheetId="10">#REF!</definedName>
    <definedName name="_10280DLC4051419" localSheetId="13">#REF!</definedName>
    <definedName name="_10280DLC4051419">#REF!</definedName>
    <definedName name="_10281DLC4051419" localSheetId="8">#REF!</definedName>
    <definedName name="_10281DLC4051419" localSheetId="9">#REF!</definedName>
    <definedName name="_10281DLC4051419" localSheetId="10">#REF!</definedName>
    <definedName name="_10281DLC4051419" localSheetId="13">#REF!</definedName>
    <definedName name="_10281DLC4051419">#REF!</definedName>
    <definedName name="_10282DLC4051419" localSheetId="8">#REF!</definedName>
    <definedName name="_10282DLC4051419" localSheetId="9">#REF!</definedName>
    <definedName name="_10282DLC4051419" localSheetId="10">#REF!</definedName>
    <definedName name="_10282DLC4051419" localSheetId="13">#REF!</definedName>
    <definedName name="_10282DLC4051419">#REF!</definedName>
    <definedName name="_10283DLC4051419" localSheetId="8">#REF!</definedName>
    <definedName name="_10283DLC4051419" localSheetId="9">#REF!</definedName>
    <definedName name="_10283DLC4051419" localSheetId="10">#REF!</definedName>
    <definedName name="_10283DLC4051419" localSheetId="13">#REF!</definedName>
    <definedName name="_10283DLC4051419">#REF!</definedName>
    <definedName name="_10284DLC4051419" localSheetId="8">#REF!</definedName>
    <definedName name="_10284DLC4051419" localSheetId="9">#REF!</definedName>
    <definedName name="_10284DLC4051419" localSheetId="10">#REF!</definedName>
    <definedName name="_10284DLC4051419" localSheetId="13">#REF!</definedName>
    <definedName name="_10284DLC4051419">#REF!</definedName>
    <definedName name="_10285DLC4051419" localSheetId="8">#REF!</definedName>
    <definedName name="_10285DLC4051419" localSheetId="9">#REF!</definedName>
    <definedName name="_10285DLC4051419" localSheetId="10">#REF!</definedName>
    <definedName name="_10285DLC4051419" localSheetId="13">#REF!</definedName>
    <definedName name="_10285DLC4051419">#REF!</definedName>
    <definedName name="_10286DLC4051419" localSheetId="8">#REF!</definedName>
    <definedName name="_10286DLC4051419" localSheetId="9">#REF!</definedName>
    <definedName name="_10286DLC4051419" localSheetId="10">#REF!</definedName>
    <definedName name="_10286DLC4051419" localSheetId="13">#REF!</definedName>
    <definedName name="_10286DLC4051419">#REF!</definedName>
    <definedName name="_10287DLC4051419" localSheetId="8">#REF!</definedName>
    <definedName name="_10287DLC4051419" localSheetId="9">#REF!</definedName>
    <definedName name="_10287DLC4051419" localSheetId="10">#REF!</definedName>
    <definedName name="_10287DLC4051419" localSheetId="13">#REF!</definedName>
    <definedName name="_10287DLC4051419">#REF!</definedName>
    <definedName name="_10288DLC4051419" localSheetId="8">#REF!</definedName>
    <definedName name="_10288DLC4051419" localSheetId="9">#REF!</definedName>
    <definedName name="_10288DLC4051419" localSheetId="10">#REF!</definedName>
    <definedName name="_10288DLC4051419" localSheetId="13">#REF!</definedName>
    <definedName name="_10288DLC4051419">#REF!</definedName>
    <definedName name="_10289DLC4051419" localSheetId="8">#REF!</definedName>
    <definedName name="_10289DLC4051419" localSheetId="9">#REF!</definedName>
    <definedName name="_10289DLC4051419" localSheetId="10">#REF!</definedName>
    <definedName name="_10289DLC4051419" localSheetId="13">#REF!</definedName>
    <definedName name="_10289DLC4051419">#REF!</definedName>
    <definedName name="_1028DL60EE3399" localSheetId="8">#REF!</definedName>
    <definedName name="_1028DL60EE3399" localSheetId="9">#REF!</definedName>
    <definedName name="_1028DL60EE3399" localSheetId="10">#REF!</definedName>
    <definedName name="_1028DL60EE3399" localSheetId="13">#REF!</definedName>
    <definedName name="_1028DL60EE3399">#REF!</definedName>
    <definedName name="_10290DLC4051419" localSheetId="8">#REF!</definedName>
    <definedName name="_10290DLC4051419" localSheetId="9">#REF!</definedName>
    <definedName name="_10290DLC4051419" localSheetId="10">#REF!</definedName>
    <definedName name="_10290DLC4051419" localSheetId="13">#REF!</definedName>
    <definedName name="_10290DLC4051419">#REF!</definedName>
    <definedName name="_10291DLC4061419" localSheetId="8">#REF!</definedName>
    <definedName name="_10291DLC4061419" localSheetId="9">#REF!</definedName>
    <definedName name="_10291DLC4061419" localSheetId="10">#REF!</definedName>
    <definedName name="_10291DLC4061419" localSheetId="13">#REF!</definedName>
    <definedName name="_10291DLC4061419">#REF!</definedName>
    <definedName name="_10292DLC4061419" localSheetId="8">#REF!</definedName>
    <definedName name="_10292DLC4061419" localSheetId="9">#REF!</definedName>
    <definedName name="_10292DLC4061419" localSheetId="10">#REF!</definedName>
    <definedName name="_10292DLC4061419" localSheetId="13">#REF!</definedName>
    <definedName name="_10292DLC4061419">#REF!</definedName>
    <definedName name="_10293DLC4061419" localSheetId="8">#REF!</definedName>
    <definedName name="_10293DLC4061419" localSheetId="9">#REF!</definedName>
    <definedName name="_10293DLC4061419" localSheetId="10">#REF!</definedName>
    <definedName name="_10293DLC4061419" localSheetId="13">#REF!</definedName>
    <definedName name="_10293DLC4061419">#REF!</definedName>
    <definedName name="_10294DLC4061419" localSheetId="8">#REF!</definedName>
    <definedName name="_10294DLC4061419" localSheetId="9">#REF!</definedName>
    <definedName name="_10294DLC4061419" localSheetId="10">#REF!</definedName>
    <definedName name="_10294DLC4061419" localSheetId="13">#REF!</definedName>
    <definedName name="_10294DLC4061419">#REF!</definedName>
    <definedName name="_10295DLC4061419" localSheetId="8">#REF!</definedName>
    <definedName name="_10295DLC4061419" localSheetId="9">#REF!</definedName>
    <definedName name="_10295DLC4061419" localSheetId="10">#REF!</definedName>
    <definedName name="_10295DLC4061419" localSheetId="13">#REF!</definedName>
    <definedName name="_10295DLC4061419">#REF!</definedName>
    <definedName name="_10296DLC4061419" localSheetId="8">#REF!</definedName>
    <definedName name="_10296DLC4061419" localSheetId="9">#REF!</definedName>
    <definedName name="_10296DLC4061419" localSheetId="10">#REF!</definedName>
    <definedName name="_10296DLC4061419" localSheetId="13">#REF!</definedName>
    <definedName name="_10296DLC4061419">#REF!</definedName>
    <definedName name="_10297DLC4061419" localSheetId="8">#REF!</definedName>
    <definedName name="_10297DLC4061419" localSheetId="9">#REF!</definedName>
    <definedName name="_10297DLC4061419" localSheetId="10">#REF!</definedName>
    <definedName name="_10297DLC4061419" localSheetId="13">#REF!</definedName>
    <definedName name="_10297DLC4061419">#REF!</definedName>
    <definedName name="_10298DLC4061419" localSheetId="8">#REF!</definedName>
    <definedName name="_10298DLC4061419" localSheetId="9">#REF!</definedName>
    <definedName name="_10298DLC4061419" localSheetId="10">#REF!</definedName>
    <definedName name="_10298DLC4061419" localSheetId="13">#REF!</definedName>
    <definedName name="_10298DLC4061419">#REF!</definedName>
    <definedName name="_10299DLC4061419" localSheetId="8">#REF!</definedName>
    <definedName name="_10299DLC4061419" localSheetId="9">#REF!</definedName>
    <definedName name="_10299DLC4061419" localSheetId="10">#REF!</definedName>
    <definedName name="_10299DLC4061419" localSheetId="13">#REF!</definedName>
    <definedName name="_10299DLC4061419">#REF!</definedName>
    <definedName name="_1029DL60EE3399" localSheetId="8">#REF!</definedName>
    <definedName name="_1029DL60EE3399" localSheetId="9">#REF!</definedName>
    <definedName name="_1029DL60EE3399" localSheetId="10">#REF!</definedName>
    <definedName name="_1029DL60EE3399" localSheetId="13">#REF!</definedName>
    <definedName name="_1029DL60EE3399">#REF!</definedName>
    <definedName name="_102DL607330A6" localSheetId="8">#REF!</definedName>
    <definedName name="_102DL607330A6" localSheetId="9">#REF!</definedName>
    <definedName name="_102DL607330A6" localSheetId="10">#REF!</definedName>
    <definedName name="_102DL607330A6" localSheetId="13">#REF!</definedName>
    <definedName name="_102DL607330A6">#REF!</definedName>
    <definedName name="_102DL6142359B" localSheetId="8">#REF!</definedName>
    <definedName name="_102DL6142359B" localSheetId="9">#REF!</definedName>
    <definedName name="_102DL6142359B" localSheetId="10">#REF!</definedName>
    <definedName name="_102DL6142359B" localSheetId="13">#REF!</definedName>
    <definedName name="_102DL6142359B">#REF!</definedName>
    <definedName name="_10300DLC4061419" localSheetId="8">#REF!</definedName>
    <definedName name="_10300DLC4061419" localSheetId="9">#REF!</definedName>
    <definedName name="_10300DLC4061419" localSheetId="10">#REF!</definedName>
    <definedName name="_10300DLC4061419" localSheetId="13">#REF!</definedName>
    <definedName name="_10300DLC4061419">#REF!</definedName>
    <definedName name="_10301DLC4061419" localSheetId="8">#REF!</definedName>
    <definedName name="_10301DLC4061419" localSheetId="9">#REF!</definedName>
    <definedName name="_10301DLC4061419" localSheetId="10">#REF!</definedName>
    <definedName name="_10301DLC4061419" localSheetId="13">#REF!</definedName>
    <definedName name="_10301DLC4061419">#REF!</definedName>
    <definedName name="_10302DLC4061419" localSheetId="8">#REF!</definedName>
    <definedName name="_10302DLC4061419" localSheetId="9">#REF!</definedName>
    <definedName name="_10302DLC4061419" localSheetId="10">#REF!</definedName>
    <definedName name="_10302DLC4061419" localSheetId="13">#REF!</definedName>
    <definedName name="_10302DLC4061419">#REF!</definedName>
    <definedName name="_10303DLC4061419" localSheetId="8">#REF!</definedName>
    <definedName name="_10303DLC4061419" localSheetId="9">#REF!</definedName>
    <definedName name="_10303DLC4061419" localSheetId="10">#REF!</definedName>
    <definedName name="_10303DLC4061419" localSheetId="13">#REF!</definedName>
    <definedName name="_10303DLC4061419">#REF!</definedName>
    <definedName name="_10304DLC4061419" localSheetId="8">#REF!</definedName>
    <definedName name="_10304DLC4061419" localSheetId="9">#REF!</definedName>
    <definedName name="_10304DLC4061419" localSheetId="10">#REF!</definedName>
    <definedName name="_10304DLC4061419" localSheetId="13">#REF!</definedName>
    <definedName name="_10304DLC4061419">#REF!</definedName>
    <definedName name="_10305DLC4061419" localSheetId="8">#REF!</definedName>
    <definedName name="_10305DLC4061419" localSheetId="9">#REF!</definedName>
    <definedName name="_10305DLC4061419" localSheetId="10">#REF!</definedName>
    <definedName name="_10305DLC4061419" localSheetId="13">#REF!</definedName>
    <definedName name="_10305DLC4061419">#REF!</definedName>
    <definedName name="_10306DLC4061419" localSheetId="8">#REF!</definedName>
    <definedName name="_10306DLC4061419" localSheetId="9">#REF!</definedName>
    <definedName name="_10306DLC4061419" localSheetId="10">#REF!</definedName>
    <definedName name="_10306DLC4061419" localSheetId="13">#REF!</definedName>
    <definedName name="_10306DLC4061419">#REF!</definedName>
    <definedName name="_10307DLC4061419" localSheetId="8">#REF!</definedName>
    <definedName name="_10307DLC4061419" localSheetId="9">#REF!</definedName>
    <definedName name="_10307DLC4061419" localSheetId="10">#REF!</definedName>
    <definedName name="_10307DLC4061419" localSheetId="13">#REF!</definedName>
    <definedName name="_10307DLC4061419">#REF!</definedName>
    <definedName name="_10308DLC4061419" localSheetId="8">#REF!</definedName>
    <definedName name="_10308DLC4061419" localSheetId="9">#REF!</definedName>
    <definedName name="_10308DLC4061419" localSheetId="10">#REF!</definedName>
    <definedName name="_10308DLC4061419" localSheetId="13">#REF!</definedName>
    <definedName name="_10308DLC4061419">#REF!</definedName>
    <definedName name="_10309DLC4061419" localSheetId="8">#REF!</definedName>
    <definedName name="_10309DLC4061419" localSheetId="9">#REF!</definedName>
    <definedName name="_10309DLC4061419" localSheetId="10">#REF!</definedName>
    <definedName name="_10309DLC4061419" localSheetId="13">#REF!</definedName>
    <definedName name="_10309DLC4061419">#REF!</definedName>
    <definedName name="_1030DL60EE3399" localSheetId="8">#REF!</definedName>
    <definedName name="_1030DL60EE3399" localSheetId="9">#REF!</definedName>
    <definedName name="_1030DL60EE3399" localSheetId="10">#REF!</definedName>
    <definedName name="_1030DL60EE3399" localSheetId="13">#REF!</definedName>
    <definedName name="_1030DL60EE3399">#REF!</definedName>
    <definedName name="_10310DLC4061419" localSheetId="8">#REF!</definedName>
    <definedName name="_10310DLC4061419" localSheetId="9">#REF!</definedName>
    <definedName name="_10310DLC4061419" localSheetId="10">#REF!</definedName>
    <definedName name="_10310DLC4061419" localSheetId="13">#REF!</definedName>
    <definedName name="_10310DLC4061419">#REF!</definedName>
    <definedName name="_10311DLC4061419" localSheetId="8">#REF!</definedName>
    <definedName name="_10311DLC4061419" localSheetId="9">#REF!</definedName>
    <definedName name="_10311DLC4061419" localSheetId="10">#REF!</definedName>
    <definedName name="_10311DLC4061419" localSheetId="13">#REF!</definedName>
    <definedName name="_10311DLC4061419">#REF!</definedName>
    <definedName name="_10312DLC4061419" localSheetId="8">#REF!</definedName>
    <definedName name="_10312DLC4061419" localSheetId="9">#REF!</definedName>
    <definedName name="_10312DLC4061419" localSheetId="10">#REF!</definedName>
    <definedName name="_10312DLC4061419" localSheetId="13">#REF!</definedName>
    <definedName name="_10312DLC4061419">#REF!</definedName>
    <definedName name="_10313DLC4061419" localSheetId="8">#REF!</definedName>
    <definedName name="_10313DLC4061419" localSheetId="9">#REF!</definedName>
    <definedName name="_10313DLC4061419" localSheetId="10">#REF!</definedName>
    <definedName name="_10313DLC4061419" localSheetId="13">#REF!</definedName>
    <definedName name="_10313DLC4061419">#REF!</definedName>
    <definedName name="_10314DLC4061419" localSheetId="8">#REF!</definedName>
    <definedName name="_10314DLC4061419" localSheetId="9">#REF!</definedName>
    <definedName name="_10314DLC4061419" localSheetId="10">#REF!</definedName>
    <definedName name="_10314DLC4061419" localSheetId="13">#REF!</definedName>
    <definedName name="_10314DLC4061419">#REF!</definedName>
    <definedName name="_10315DLC4061419" localSheetId="8">#REF!</definedName>
    <definedName name="_10315DLC4061419" localSheetId="9">#REF!</definedName>
    <definedName name="_10315DLC4061419" localSheetId="10">#REF!</definedName>
    <definedName name="_10315DLC4061419" localSheetId="13">#REF!</definedName>
    <definedName name="_10315DLC4061419">#REF!</definedName>
    <definedName name="_10316DLC4061419" localSheetId="8">#REF!</definedName>
    <definedName name="_10316DLC4061419" localSheetId="9">#REF!</definedName>
    <definedName name="_10316DLC4061419" localSheetId="10">#REF!</definedName>
    <definedName name="_10316DLC4061419" localSheetId="13">#REF!</definedName>
    <definedName name="_10316DLC4061419">#REF!</definedName>
    <definedName name="_10317DLC4061419" localSheetId="8">#REF!</definedName>
    <definedName name="_10317DLC4061419" localSheetId="9">#REF!</definedName>
    <definedName name="_10317DLC4061419" localSheetId="10">#REF!</definedName>
    <definedName name="_10317DLC4061419" localSheetId="13">#REF!</definedName>
    <definedName name="_10317DLC4061419">#REF!</definedName>
    <definedName name="_10318DLC4061419" localSheetId="8">#REF!</definedName>
    <definedName name="_10318DLC4061419" localSheetId="9">#REF!</definedName>
    <definedName name="_10318DLC4061419" localSheetId="10">#REF!</definedName>
    <definedName name="_10318DLC4061419" localSheetId="13">#REF!</definedName>
    <definedName name="_10318DLC4061419">#REF!</definedName>
    <definedName name="_10319DLC4061419" localSheetId="8">#REF!</definedName>
    <definedName name="_10319DLC4061419" localSheetId="9">#REF!</definedName>
    <definedName name="_10319DLC4061419" localSheetId="10">#REF!</definedName>
    <definedName name="_10319DLC4061419" localSheetId="13">#REF!</definedName>
    <definedName name="_10319DLC4061419">#REF!</definedName>
    <definedName name="_1031DL60EE3399" localSheetId="8">#REF!</definedName>
    <definedName name="_1031DL60EE3399" localSheetId="9">#REF!</definedName>
    <definedName name="_1031DL60EE3399" localSheetId="10">#REF!</definedName>
    <definedName name="_1031DL60EE3399" localSheetId="13">#REF!</definedName>
    <definedName name="_1031DL60EE3399">#REF!</definedName>
    <definedName name="_10320DLC4061419" localSheetId="8">#REF!</definedName>
    <definedName name="_10320DLC4061419" localSheetId="9">#REF!</definedName>
    <definedName name="_10320DLC4061419" localSheetId="10">#REF!</definedName>
    <definedName name="_10320DLC4061419" localSheetId="13">#REF!</definedName>
    <definedName name="_10320DLC4061419">#REF!</definedName>
    <definedName name="_10321DLC4061419" localSheetId="8">#REF!</definedName>
    <definedName name="_10321DLC4061419" localSheetId="9">#REF!</definedName>
    <definedName name="_10321DLC4061419" localSheetId="10">#REF!</definedName>
    <definedName name="_10321DLC4061419" localSheetId="13">#REF!</definedName>
    <definedName name="_10321DLC4061419">#REF!</definedName>
    <definedName name="_10322DLC4061419" localSheetId="8">#REF!</definedName>
    <definedName name="_10322DLC4061419" localSheetId="9">#REF!</definedName>
    <definedName name="_10322DLC4061419" localSheetId="10">#REF!</definedName>
    <definedName name="_10322DLC4061419" localSheetId="13">#REF!</definedName>
    <definedName name="_10322DLC4061419">#REF!</definedName>
    <definedName name="_10323DLC4061419" localSheetId="8">#REF!</definedName>
    <definedName name="_10323DLC4061419" localSheetId="9">#REF!</definedName>
    <definedName name="_10323DLC4061419" localSheetId="10">#REF!</definedName>
    <definedName name="_10323DLC4061419" localSheetId="13">#REF!</definedName>
    <definedName name="_10323DLC4061419">#REF!</definedName>
    <definedName name="_10324DLC4061419" localSheetId="8">#REF!</definedName>
    <definedName name="_10324DLC4061419" localSheetId="9">#REF!</definedName>
    <definedName name="_10324DLC4061419" localSheetId="10">#REF!</definedName>
    <definedName name="_10324DLC4061419" localSheetId="13">#REF!</definedName>
    <definedName name="_10324DLC4061419">#REF!</definedName>
    <definedName name="_10325DLC4061419" localSheetId="8">#REF!</definedName>
    <definedName name="_10325DLC4061419" localSheetId="9">#REF!</definedName>
    <definedName name="_10325DLC4061419" localSheetId="10">#REF!</definedName>
    <definedName name="_10325DLC4061419" localSheetId="13">#REF!</definedName>
    <definedName name="_10325DLC4061419">#REF!</definedName>
    <definedName name="_10326DLC4071419" localSheetId="8">#REF!</definedName>
    <definedName name="_10326DLC4071419" localSheetId="9">#REF!</definedName>
    <definedName name="_10326DLC4071419" localSheetId="10">#REF!</definedName>
    <definedName name="_10326DLC4071419" localSheetId="13">#REF!</definedName>
    <definedName name="_10326DLC4071419">#REF!</definedName>
    <definedName name="_10327DLC4071419" localSheetId="8">#REF!</definedName>
    <definedName name="_10327DLC4071419" localSheetId="9">#REF!</definedName>
    <definedName name="_10327DLC4071419" localSheetId="10">#REF!</definedName>
    <definedName name="_10327DLC4071419" localSheetId="13">#REF!</definedName>
    <definedName name="_10327DLC4071419">#REF!</definedName>
    <definedName name="_10328DLC4071419" localSheetId="8">#REF!</definedName>
    <definedName name="_10328DLC4071419" localSheetId="9">#REF!</definedName>
    <definedName name="_10328DLC4071419" localSheetId="10">#REF!</definedName>
    <definedName name="_10328DLC4071419" localSheetId="13">#REF!</definedName>
    <definedName name="_10328DLC4071419">#REF!</definedName>
    <definedName name="_10329DLC4071419" localSheetId="8">#REF!</definedName>
    <definedName name="_10329DLC4071419" localSheetId="9">#REF!</definedName>
    <definedName name="_10329DLC4071419" localSheetId="10">#REF!</definedName>
    <definedName name="_10329DLC4071419" localSheetId="13">#REF!</definedName>
    <definedName name="_10329DLC4071419">#REF!</definedName>
    <definedName name="_1032DL60EE3399" localSheetId="8">#REF!</definedName>
    <definedName name="_1032DL60EE3399" localSheetId="9">#REF!</definedName>
    <definedName name="_1032DL60EE3399" localSheetId="10">#REF!</definedName>
    <definedName name="_1032DL60EE3399" localSheetId="13">#REF!</definedName>
    <definedName name="_1032DL60EE3399">#REF!</definedName>
    <definedName name="_10330DLC4071419" localSheetId="8">#REF!</definedName>
    <definedName name="_10330DLC4071419" localSheetId="9">#REF!</definedName>
    <definedName name="_10330DLC4071419" localSheetId="10">#REF!</definedName>
    <definedName name="_10330DLC4071419" localSheetId="13">#REF!</definedName>
    <definedName name="_10330DLC4071419">#REF!</definedName>
    <definedName name="_10331DLC4071419" localSheetId="8">#REF!</definedName>
    <definedName name="_10331DLC4071419" localSheetId="9">#REF!</definedName>
    <definedName name="_10331DLC4071419" localSheetId="10">#REF!</definedName>
    <definedName name="_10331DLC4071419" localSheetId="13">#REF!</definedName>
    <definedName name="_10331DLC4071419">#REF!</definedName>
    <definedName name="_10332DLC4071419" localSheetId="8">#REF!</definedName>
    <definedName name="_10332DLC4071419" localSheetId="9">#REF!</definedName>
    <definedName name="_10332DLC4071419" localSheetId="10">#REF!</definedName>
    <definedName name="_10332DLC4071419" localSheetId="13">#REF!</definedName>
    <definedName name="_10332DLC4071419">#REF!</definedName>
    <definedName name="_10333DLC4071419" localSheetId="8">#REF!</definedName>
    <definedName name="_10333DLC4071419" localSheetId="9">#REF!</definedName>
    <definedName name="_10333DLC4071419" localSheetId="10">#REF!</definedName>
    <definedName name="_10333DLC4071419" localSheetId="13">#REF!</definedName>
    <definedName name="_10333DLC4071419">#REF!</definedName>
    <definedName name="_10334DLC4071419" localSheetId="8">#REF!</definedName>
    <definedName name="_10334DLC4071419" localSheetId="9">#REF!</definedName>
    <definedName name="_10334DLC4071419" localSheetId="10">#REF!</definedName>
    <definedName name="_10334DLC4071419" localSheetId="13">#REF!</definedName>
    <definedName name="_10334DLC4071419">#REF!</definedName>
    <definedName name="_10335DLC4071419" localSheetId="8">#REF!</definedName>
    <definedName name="_10335DLC4071419" localSheetId="9">#REF!</definedName>
    <definedName name="_10335DLC4071419" localSheetId="10">#REF!</definedName>
    <definedName name="_10335DLC4071419" localSheetId="13">#REF!</definedName>
    <definedName name="_10335DLC4071419">#REF!</definedName>
    <definedName name="_10336DLC4071419" localSheetId="8">#REF!</definedName>
    <definedName name="_10336DLC4071419" localSheetId="9">#REF!</definedName>
    <definedName name="_10336DLC4071419" localSheetId="10">#REF!</definedName>
    <definedName name="_10336DLC4071419" localSheetId="13">#REF!</definedName>
    <definedName name="_10336DLC4071419">#REF!</definedName>
    <definedName name="_10337DLC4071419" localSheetId="8">#REF!</definedName>
    <definedName name="_10337DLC4071419" localSheetId="9">#REF!</definedName>
    <definedName name="_10337DLC4071419" localSheetId="10">#REF!</definedName>
    <definedName name="_10337DLC4071419" localSheetId="13">#REF!</definedName>
    <definedName name="_10337DLC4071419">#REF!</definedName>
    <definedName name="_10338DLC4071419" localSheetId="8">#REF!</definedName>
    <definedName name="_10338DLC4071419" localSheetId="9">#REF!</definedName>
    <definedName name="_10338DLC4071419" localSheetId="10">#REF!</definedName>
    <definedName name="_10338DLC4071419" localSheetId="13">#REF!</definedName>
    <definedName name="_10338DLC4071419">#REF!</definedName>
    <definedName name="_10339DLC4071419" localSheetId="8">#REF!</definedName>
    <definedName name="_10339DLC4071419" localSheetId="9">#REF!</definedName>
    <definedName name="_10339DLC4071419" localSheetId="10">#REF!</definedName>
    <definedName name="_10339DLC4071419" localSheetId="13">#REF!</definedName>
    <definedName name="_10339DLC4071419">#REF!</definedName>
    <definedName name="_1033DL60EE3399" localSheetId="8">#REF!</definedName>
    <definedName name="_1033DL60EE3399" localSheetId="9">#REF!</definedName>
    <definedName name="_1033DL60EE3399" localSheetId="10">#REF!</definedName>
    <definedName name="_1033DL60EE3399" localSheetId="13">#REF!</definedName>
    <definedName name="_1033DL60EE3399">#REF!</definedName>
    <definedName name="_10340DLC4071419" localSheetId="8">#REF!</definedName>
    <definedName name="_10340DLC4071419" localSheetId="9">#REF!</definedName>
    <definedName name="_10340DLC4071419" localSheetId="10">#REF!</definedName>
    <definedName name="_10340DLC4071419" localSheetId="13">#REF!</definedName>
    <definedName name="_10340DLC4071419">#REF!</definedName>
    <definedName name="_10341DLC4071419" localSheetId="8">#REF!</definedName>
    <definedName name="_10341DLC4071419" localSheetId="9">#REF!</definedName>
    <definedName name="_10341DLC4071419" localSheetId="10">#REF!</definedName>
    <definedName name="_10341DLC4071419" localSheetId="13">#REF!</definedName>
    <definedName name="_10341DLC4071419">#REF!</definedName>
    <definedName name="_10342DLC4071419" localSheetId="8">#REF!</definedName>
    <definedName name="_10342DLC4071419" localSheetId="9">#REF!</definedName>
    <definedName name="_10342DLC4071419" localSheetId="10">#REF!</definedName>
    <definedName name="_10342DLC4071419" localSheetId="13">#REF!</definedName>
    <definedName name="_10342DLC4071419">#REF!</definedName>
    <definedName name="_10343DLC4071419" localSheetId="8">#REF!</definedName>
    <definedName name="_10343DLC4071419" localSheetId="9">#REF!</definedName>
    <definedName name="_10343DLC4071419" localSheetId="10">#REF!</definedName>
    <definedName name="_10343DLC4071419" localSheetId="13">#REF!</definedName>
    <definedName name="_10343DLC4071419">#REF!</definedName>
    <definedName name="_10344DLC4071419" localSheetId="8">#REF!</definedName>
    <definedName name="_10344DLC4071419" localSheetId="9">#REF!</definedName>
    <definedName name="_10344DLC4071419" localSheetId="10">#REF!</definedName>
    <definedName name="_10344DLC4071419" localSheetId="13">#REF!</definedName>
    <definedName name="_10344DLC4071419">#REF!</definedName>
    <definedName name="_10345DLC4071419" localSheetId="8">#REF!</definedName>
    <definedName name="_10345DLC4071419" localSheetId="9">#REF!</definedName>
    <definedName name="_10345DLC4071419" localSheetId="10">#REF!</definedName>
    <definedName name="_10345DLC4071419" localSheetId="13">#REF!</definedName>
    <definedName name="_10345DLC4071419">#REF!</definedName>
    <definedName name="_10346DLC4071419" localSheetId="8">#REF!</definedName>
    <definedName name="_10346DLC4071419" localSheetId="9">#REF!</definedName>
    <definedName name="_10346DLC4071419" localSheetId="10">#REF!</definedName>
    <definedName name="_10346DLC4071419" localSheetId="13">#REF!</definedName>
    <definedName name="_10346DLC4071419">#REF!</definedName>
    <definedName name="_10347DLC4071419" localSheetId="8">#REF!</definedName>
    <definedName name="_10347DLC4071419" localSheetId="9">#REF!</definedName>
    <definedName name="_10347DLC4071419" localSheetId="10">#REF!</definedName>
    <definedName name="_10347DLC4071419" localSheetId="13">#REF!</definedName>
    <definedName name="_10347DLC4071419">#REF!</definedName>
    <definedName name="_10348DLC4071419" localSheetId="8">#REF!</definedName>
    <definedName name="_10348DLC4071419" localSheetId="9">#REF!</definedName>
    <definedName name="_10348DLC4071419" localSheetId="10">#REF!</definedName>
    <definedName name="_10348DLC4071419" localSheetId="13">#REF!</definedName>
    <definedName name="_10348DLC4071419">#REF!</definedName>
    <definedName name="_10349DLC4071419" localSheetId="8">#REF!</definedName>
    <definedName name="_10349DLC4071419" localSheetId="9">#REF!</definedName>
    <definedName name="_10349DLC4071419" localSheetId="10">#REF!</definedName>
    <definedName name="_10349DLC4071419" localSheetId="13">#REF!</definedName>
    <definedName name="_10349DLC4071419">#REF!</definedName>
    <definedName name="_1034DL60EE3399" localSheetId="8">#REF!</definedName>
    <definedName name="_1034DL60EE3399" localSheetId="9">#REF!</definedName>
    <definedName name="_1034DL60EE3399" localSheetId="10">#REF!</definedName>
    <definedName name="_1034DL60EE3399" localSheetId="13">#REF!</definedName>
    <definedName name="_1034DL60EE3399">#REF!</definedName>
    <definedName name="_10350DLC4071419" localSheetId="8">#REF!</definedName>
    <definedName name="_10350DLC4071419" localSheetId="9">#REF!</definedName>
    <definedName name="_10350DLC4071419" localSheetId="10">#REF!</definedName>
    <definedName name="_10350DLC4071419" localSheetId="13">#REF!</definedName>
    <definedName name="_10350DLC4071419">#REF!</definedName>
    <definedName name="_10351DLC4071419" localSheetId="8">#REF!</definedName>
    <definedName name="_10351DLC4071419" localSheetId="9">#REF!</definedName>
    <definedName name="_10351DLC4071419" localSheetId="10">#REF!</definedName>
    <definedName name="_10351DLC4071419" localSheetId="13">#REF!</definedName>
    <definedName name="_10351DLC4071419">#REF!</definedName>
    <definedName name="_10352DLC4071419" localSheetId="8">#REF!</definedName>
    <definedName name="_10352DLC4071419" localSheetId="9">#REF!</definedName>
    <definedName name="_10352DLC4071419" localSheetId="10">#REF!</definedName>
    <definedName name="_10352DLC4071419" localSheetId="13">#REF!</definedName>
    <definedName name="_10352DLC4071419">#REF!</definedName>
    <definedName name="_10353DLC4071419" localSheetId="8">#REF!</definedName>
    <definedName name="_10353DLC4071419" localSheetId="9">#REF!</definedName>
    <definedName name="_10353DLC4071419" localSheetId="10">#REF!</definedName>
    <definedName name="_10353DLC4071419" localSheetId="13">#REF!</definedName>
    <definedName name="_10353DLC4071419">#REF!</definedName>
    <definedName name="_10354DLC4071419" localSheetId="8">#REF!</definedName>
    <definedName name="_10354DLC4071419" localSheetId="9">#REF!</definedName>
    <definedName name="_10354DLC4071419" localSheetId="10">#REF!</definedName>
    <definedName name="_10354DLC4071419" localSheetId="13">#REF!</definedName>
    <definedName name="_10354DLC4071419">#REF!</definedName>
    <definedName name="_10355DLC4071419" localSheetId="8">#REF!</definedName>
    <definedName name="_10355DLC4071419" localSheetId="9">#REF!</definedName>
    <definedName name="_10355DLC4071419" localSheetId="10">#REF!</definedName>
    <definedName name="_10355DLC4071419" localSheetId="13">#REF!</definedName>
    <definedName name="_10355DLC4071419">#REF!</definedName>
    <definedName name="_10356DLC4071419" localSheetId="8">#REF!</definedName>
    <definedName name="_10356DLC4071419" localSheetId="9">#REF!</definedName>
    <definedName name="_10356DLC4071419" localSheetId="10">#REF!</definedName>
    <definedName name="_10356DLC4071419" localSheetId="13">#REF!</definedName>
    <definedName name="_10356DLC4071419">#REF!</definedName>
    <definedName name="_10357DLC4071419" localSheetId="8">#REF!</definedName>
    <definedName name="_10357DLC4071419" localSheetId="9">#REF!</definedName>
    <definedName name="_10357DLC4071419" localSheetId="10">#REF!</definedName>
    <definedName name="_10357DLC4071419" localSheetId="13">#REF!</definedName>
    <definedName name="_10357DLC4071419">#REF!</definedName>
    <definedName name="_10358DLC4071419" localSheetId="8">#REF!</definedName>
    <definedName name="_10358DLC4071419" localSheetId="9">#REF!</definedName>
    <definedName name="_10358DLC4071419" localSheetId="10">#REF!</definedName>
    <definedName name="_10358DLC4071419" localSheetId="13">#REF!</definedName>
    <definedName name="_10358DLC4071419">#REF!</definedName>
    <definedName name="_10359DLC4071419" localSheetId="8">#REF!</definedName>
    <definedName name="_10359DLC4071419" localSheetId="9">#REF!</definedName>
    <definedName name="_10359DLC4071419" localSheetId="10">#REF!</definedName>
    <definedName name="_10359DLC4071419" localSheetId="13">#REF!</definedName>
    <definedName name="_10359DLC4071419">#REF!</definedName>
    <definedName name="_1035DL60EE3399" localSheetId="8">#REF!</definedName>
    <definedName name="_1035DL60EE3399" localSheetId="9">#REF!</definedName>
    <definedName name="_1035DL60EE3399" localSheetId="10">#REF!</definedName>
    <definedName name="_1035DL60EE3399" localSheetId="13">#REF!</definedName>
    <definedName name="_1035DL60EE3399">#REF!</definedName>
    <definedName name="_10360DLC4071419" localSheetId="8">#REF!</definedName>
    <definedName name="_10360DLC4071419" localSheetId="9">#REF!</definedName>
    <definedName name="_10360DLC4071419" localSheetId="10">#REF!</definedName>
    <definedName name="_10360DLC4071419" localSheetId="13">#REF!</definedName>
    <definedName name="_10360DLC4071419">#REF!</definedName>
    <definedName name="_10361DLC4081419" localSheetId="8">#REF!</definedName>
    <definedName name="_10361DLC4081419" localSheetId="9">#REF!</definedName>
    <definedName name="_10361DLC4081419" localSheetId="10">#REF!</definedName>
    <definedName name="_10361DLC4081419" localSheetId="13">#REF!</definedName>
    <definedName name="_10361DLC4081419">#REF!</definedName>
    <definedName name="_10362DLC4081419" localSheetId="8">#REF!</definedName>
    <definedName name="_10362DLC4081419" localSheetId="9">#REF!</definedName>
    <definedName name="_10362DLC4081419" localSheetId="10">#REF!</definedName>
    <definedName name="_10362DLC4081419" localSheetId="13">#REF!</definedName>
    <definedName name="_10362DLC4081419">#REF!</definedName>
    <definedName name="_10363DLC4081419" localSheetId="8">#REF!</definedName>
    <definedName name="_10363DLC4081419" localSheetId="9">#REF!</definedName>
    <definedName name="_10363DLC4081419" localSheetId="10">#REF!</definedName>
    <definedName name="_10363DLC4081419" localSheetId="13">#REF!</definedName>
    <definedName name="_10363DLC4081419">#REF!</definedName>
    <definedName name="_10364DLC4081419" localSheetId="8">#REF!</definedName>
    <definedName name="_10364DLC4081419" localSheetId="9">#REF!</definedName>
    <definedName name="_10364DLC4081419" localSheetId="10">#REF!</definedName>
    <definedName name="_10364DLC4081419" localSheetId="13">#REF!</definedName>
    <definedName name="_10364DLC4081419">#REF!</definedName>
    <definedName name="_10365DLC4081419" localSheetId="8">#REF!</definedName>
    <definedName name="_10365DLC4081419" localSheetId="9">#REF!</definedName>
    <definedName name="_10365DLC4081419" localSheetId="10">#REF!</definedName>
    <definedName name="_10365DLC4081419" localSheetId="13">#REF!</definedName>
    <definedName name="_10365DLC4081419">#REF!</definedName>
    <definedName name="_10366DLC4081419" localSheetId="8">#REF!</definedName>
    <definedName name="_10366DLC4081419" localSheetId="9">#REF!</definedName>
    <definedName name="_10366DLC4081419" localSheetId="10">#REF!</definedName>
    <definedName name="_10366DLC4081419" localSheetId="13">#REF!</definedName>
    <definedName name="_10366DLC4081419">#REF!</definedName>
    <definedName name="_10367DLC4081419" localSheetId="8">#REF!</definedName>
    <definedName name="_10367DLC4081419" localSheetId="9">#REF!</definedName>
    <definedName name="_10367DLC4081419" localSheetId="10">#REF!</definedName>
    <definedName name="_10367DLC4081419" localSheetId="13">#REF!</definedName>
    <definedName name="_10367DLC4081419">#REF!</definedName>
    <definedName name="_10368DLC4081419" localSheetId="8">#REF!</definedName>
    <definedName name="_10368DLC4081419" localSheetId="9">#REF!</definedName>
    <definedName name="_10368DLC4081419" localSheetId="10">#REF!</definedName>
    <definedName name="_10368DLC4081419" localSheetId="13">#REF!</definedName>
    <definedName name="_10368DLC4081419">#REF!</definedName>
    <definedName name="_10369DLC4081419" localSheetId="8">#REF!</definedName>
    <definedName name="_10369DLC4081419" localSheetId="9">#REF!</definedName>
    <definedName name="_10369DLC4081419" localSheetId="10">#REF!</definedName>
    <definedName name="_10369DLC4081419" localSheetId="13">#REF!</definedName>
    <definedName name="_10369DLC4081419">#REF!</definedName>
    <definedName name="_1036DL60EE3399" localSheetId="8">#REF!</definedName>
    <definedName name="_1036DL60EE3399" localSheetId="9">#REF!</definedName>
    <definedName name="_1036DL60EE3399" localSheetId="10">#REF!</definedName>
    <definedName name="_1036DL60EE3399" localSheetId="13">#REF!</definedName>
    <definedName name="_1036DL60EE3399">#REF!</definedName>
    <definedName name="_10370DLC4081419" localSheetId="8">#REF!</definedName>
    <definedName name="_10370DLC4081419" localSheetId="9">#REF!</definedName>
    <definedName name="_10370DLC4081419" localSheetId="10">#REF!</definedName>
    <definedName name="_10370DLC4081419" localSheetId="13">#REF!</definedName>
    <definedName name="_10370DLC4081419">#REF!</definedName>
    <definedName name="_10371DLC4081419" localSheetId="8">#REF!</definedName>
    <definedName name="_10371DLC4081419" localSheetId="9">#REF!</definedName>
    <definedName name="_10371DLC4081419" localSheetId="10">#REF!</definedName>
    <definedName name="_10371DLC4081419" localSheetId="13">#REF!</definedName>
    <definedName name="_10371DLC4081419">#REF!</definedName>
    <definedName name="_10372DLC4081419" localSheetId="8">#REF!</definedName>
    <definedName name="_10372DLC4081419" localSheetId="9">#REF!</definedName>
    <definedName name="_10372DLC4081419" localSheetId="10">#REF!</definedName>
    <definedName name="_10372DLC4081419" localSheetId="13">#REF!</definedName>
    <definedName name="_10372DLC4081419">#REF!</definedName>
    <definedName name="_10373DLC4081419" localSheetId="8">#REF!</definedName>
    <definedName name="_10373DLC4081419" localSheetId="9">#REF!</definedName>
    <definedName name="_10373DLC4081419" localSheetId="10">#REF!</definedName>
    <definedName name="_10373DLC4081419" localSheetId="13">#REF!</definedName>
    <definedName name="_10373DLC4081419">#REF!</definedName>
    <definedName name="_10374DLC4081419" localSheetId="8">#REF!</definedName>
    <definedName name="_10374DLC4081419" localSheetId="9">#REF!</definedName>
    <definedName name="_10374DLC4081419" localSheetId="10">#REF!</definedName>
    <definedName name="_10374DLC4081419" localSheetId="13">#REF!</definedName>
    <definedName name="_10374DLC4081419">#REF!</definedName>
    <definedName name="_10375DLC4081419" localSheetId="8">#REF!</definedName>
    <definedName name="_10375DLC4081419" localSheetId="9">#REF!</definedName>
    <definedName name="_10375DLC4081419" localSheetId="10">#REF!</definedName>
    <definedName name="_10375DLC4081419" localSheetId="13">#REF!</definedName>
    <definedName name="_10375DLC4081419">#REF!</definedName>
    <definedName name="_10376DLC4081419" localSheetId="8">#REF!</definedName>
    <definedName name="_10376DLC4081419" localSheetId="9">#REF!</definedName>
    <definedName name="_10376DLC4081419" localSheetId="10">#REF!</definedName>
    <definedName name="_10376DLC4081419" localSheetId="13">#REF!</definedName>
    <definedName name="_10376DLC4081419">#REF!</definedName>
    <definedName name="_10377DLC4081419" localSheetId="8">#REF!</definedName>
    <definedName name="_10377DLC4081419" localSheetId="9">#REF!</definedName>
    <definedName name="_10377DLC4081419" localSheetId="10">#REF!</definedName>
    <definedName name="_10377DLC4081419" localSheetId="13">#REF!</definedName>
    <definedName name="_10377DLC4081419">#REF!</definedName>
    <definedName name="_10378DLC4081419" localSheetId="8">#REF!</definedName>
    <definedName name="_10378DLC4081419" localSheetId="9">#REF!</definedName>
    <definedName name="_10378DLC4081419" localSheetId="10">#REF!</definedName>
    <definedName name="_10378DLC4081419" localSheetId="13">#REF!</definedName>
    <definedName name="_10378DLC4081419">#REF!</definedName>
    <definedName name="_10379DLC4081419" localSheetId="8">#REF!</definedName>
    <definedName name="_10379DLC4081419" localSheetId="9">#REF!</definedName>
    <definedName name="_10379DLC4081419" localSheetId="10">#REF!</definedName>
    <definedName name="_10379DLC4081419" localSheetId="13">#REF!</definedName>
    <definedName name="_10379DLC4081419">#REF!</definedName>
    <definedName name="_1037DL60EE3399" localSheetId="8">#REF!</definedName>
    <definedName name="_1037DL60EE3399" localSheetId="9">#REF!</definedName>
    <definedName name="_1037DL60EE3399" localSheetId="10">#REF!</definedName>
    <definedName name="_1037DL60EE3399" localSheetId="13">#REF!</definedName>
    <definedName name="_1037DL60EE3399">#REF!</definedName>
    <definedName name="_10380DLC4081419" localSheetId="8">#REF!</definedName>
    <definedName name="_10380DLC4081419" localSheetId="9">#REF!</definedName>
    <definedName name="_10380DLC4081419" localSheetId="10">#REF!</definedName>
    <definedName name="_10380DLC4081419" localSheetId="13">#REF!</definedName>
    <definedName name="_10380DLC4081419">#REF!</definedName>
    <definedName name="_10381DLC4081419" localSheetId="8">#REF!</definedName>
    <definedName name="_10381DLC4081419" localSheetId="9">#REF!</definedName>
    <definedName name="_10381DLC4081419" localSheetId="10">#REF!</definedName>
    <definedName name="_10381DLC4081419" localSheetId="13">#REF!</definedName>
    <definedName name="_10381DLC4081419">#REF!</definedName>
    <definedName name="_10382DLC4081419" localSheetId="8">#REF!</definedName>
    <definedName name="_10382DLC4081419" localSheetId="9">#REF!</definedName>
    <definedName name="_10382DLC4081419" localSheetId="10">#REF!</definedName>
    <definedName name="_10382DLC4081419" localSheetId="13">#REF!</definedName>
    <definedName name="_10382DLC4081419">#REF!</definedName>
    <definedName name="_10383DLC4081419" localSheetId="8">#REF!</definedName>
    <definedName name="_10383DLC4081419" localSheetId="9">#REF!</definedName>
    <definedName name="_10383DLC4081419" localSheetId="10">#REF!</definedName>
    <definedName name="_10383DLC4081419" localSheetId="13">#REF!</definedName>
    <definedName name="_10383DLC4081419">#REF!</definedName>
    <definedName name="_10384DLC4081419" localSheetId="8">#REF!</definedName>
    <definedName name="_10384DLC4081419" localSheetId="9">#REF!</definedName>
    <definedName name="_10384DLC4081419" localSheetId="10">#REF!</definedName>
    <definedName name="_10384DLC4081419" localSheetId="13">#REF!</definedName>
    <definedName name="_10384DLC4081419">#REF!</definedName>
    <definedName name="_10385DLC4081419" localSheetId="8">#REF!</definedName>
    <definedName name="_10385DLC4081419" localSheetId="9">#REF!</definedName>
    <definedName name="_10385DLC4081419" localSheetId="10">#REF!</definedName>
    <definedName name="_10385DLC4081419" localSheetId="13">#REF!</definedName>
    <definedName name="_10385DLC4081419">#REF!</definedName>
    <definedName name="_10386DLC4081419" localSheetId="8">#REF!</definedName>
    <definedName name="_10386DLC4081419" localSheetId="9">#REF!</definedName>
    <definedName name="_10386DLC4081419" localSheetId="10">#REF!</definedName>
    <definedName name="_10386DLC4081419" localSheetId="13">#REF!</definedName>
    <definedName name="_10386DLC4081419">#REF!</definedName>
    <definedName name="_10387DLC4081419" localSheetId="8">#REF!</definedName>
    <definedName name="_10387DLC4081419" localSheetId="9">#REF!</definedName>
    <definedName name="_10387DLC4081419" localSheetId="10">#REF!</definedName>
    <definedName name="_10387DLC4081419" localSheetId="13">#REF!</definedName>
    <definedName name="_10387DLC4081419">#REF!</definedName>
    <definedName name="_10388DLC4081419" localSheetId="8">#REF!</definedName>
    <definedName name="_10388DLC4081419" localSheetId="9">#REF!</definedName>
    <definedName name="_10388DLC4081419" localSheetId="10">#REF!</definedName>
    <definedName name="_10388DLC4081419" localSheetId="13">#REF!</definedName>
    <definedName name="_10388DLC4081419">#REF!</definedName>
    <definedName name="_10389DLC4081419" localSheetId="8">#REF!</definedName>
    <definedName name="_10389DLC4081419" localSheetId="9">#REF!</definedName>
    <definedName name="_10389DLC4081419" localSheetId="10">#REF!</definedName>
    <definedName name="_10389DLC4081419" localSheetId="13">#REF!</definedName>
    <definedName name="_10389DLC4081419">#REF!</definedName>
    <definedName name="_1038DL60EE3399" localSheetId="8">#REF!</definedName>
    <definedName name="_1038DL60EE3399" localSheetId="9">#REF!</definedName>
    <definedName name="_1038DL60EE3399" localSheetId="10">#REF!</definedName>
    <definedName name="_1038DL60EE3399" localSheetId="13">#REF!</definedName>
    <definedName name="_1038DL60EE3399">#REF!</definedName>
    <definedName name="_10390DLC4081419" localSheetId="8">#REF!</definedName>
    <definedName name="_10390DLC4081419" localSheetId="9">#REF!</definedName>
    <definedName name="_10390DLC4081419" localSheetId="10">#REF!</definedName>
    <definedName name="_10390DLC4081419" localSheetId="13">#REF!</definedName>
    <definedName name="_10390DLC4081419">#REF!</definedName>
    <definedName name="_10391DLC4081419" localSheetId="8">#REF!</definedName>
    <definedName name="_10391DLC4081419" localSheetId="9">#REF!</definedName>
    <definedName name="_10391DLC4081419" localSheetId="10">#REF!</definedName>
    <definedName name="_10391DLC4081419" localSheetId="13">#REF!</definedName>
    <definedName name="_10391DLC4081419">#REF!</definedName>
    <definedName name="_10392DLC4081419" localSheetId="8">#REF!</definedName>
    <definedName name="_10392DLC4081419" localSheetId="9">#REF!</definedName>
    <definedName name="_10392DLC4081419" localSheetId="10">#REF!</definedName>
    <definedName name="_10392DLC4081419" localSheetId="13">#REF!</definedName>
    <definedName name="_10392DLC4081419">#REF!</definedName>
    <definedName name="_10393DLC4081419" localSheetId="8">#REF!</definedName>
    <definedName name="_10393DLC4081419" localSheetId="9">#REF!</definedName>
    <definedName name="_10393DLC4081419" localSheetId="10">#REF!</definedName>
    <definedName name="_10393DLC4081419" localSheetId="13">#REF!</definedName>
    <definedName name="_10393DLC4081419">#REF!</definedName>
    <definedName name="_10394DLC4081419" localSheetId="8">#REF!</definedName>
    <definedName name="_10394DLC4081419" localSheetId="9">#REF!</definedName>
    <definedName name="_10394DLC4081419" localSheetId="10">#REF!</definedName>
    <definedName name="_10394DLC4081419" localSheetId="13">#REF!</definedName>
    <definedName name="_10394DLC4081419">#REF!</definedName>
    <definedName name="_10395DLC4081419" localSheetId="8">#REF!</definedName>
    <definedName name="_10395DLC4081419" localSheetId="9">#REF!</definedName>
    <definedName name="_10395DLC4081419" localSheetId="10">#REF!</definedName>
    <definedName name="_10395DLC4081419" localSheetId="13">#REF!</definedName>
    <definedName name="_10395DLC4081419">#REF!</definedName>
    <definedName name="_10396DLC4091419" localSheetId="8">#REF!</definedName>
    <definedName name="_10396DLC4091419" localSheetId="9">#REF!</definedName>
    <definedName name="_10396DLC4091419" localSheetId="10">#REF!</definedName>
    <definedName name="_10396DLC4091419" localSheetId="13">#REF!</definedName>
    <definedName name="_10396DLC4091419">#REF!</definedName>
    <definedName name="_10397DLC4091419" localSheetId="8">#REF!</definedName>
    <definedName name="_10397DLC4091419" localSheetId="9">#REF!</definedName>
    <definedName name="_10397DLC4091419" localSheetId="10">#REF!</definedName>
    <definedName name="_10397DLC4091419" localSheetId="13">#REF!</definedName>
    <definedName name="_10397DLC4091419">#REF!</definedName>
    <definedName name="_10398DLC4091419" localSheetId="8">#REF!</definedName>
    <definedName name="_10398DLC4091419" localSheetId="9">#REF!</definedName>
    <definedName name="_10398DLC4091419" localSheetId="10">#REF!</definedName>
    <definedName name="_10398DLC4091419" localSheetId="13">#REF!</definedName>
    <definedName name="_10398DLC4091419">#REF!</definedName>
    <definedName name="_10399DLC4091419" localSheetId="8">#REF!</definedName>
    <definedName name="_10399DLC4091419" localSheetId="9">#REF!</definedName>
    <definedName name="_10399DLC4091419" localSheetId="10">#REF!</definedName>
    <definedName name="_10399DLC4091419" localSheetId="13">#REF!</definedName>
    <definedName name="_10399DLC4091419">#REF!</definedName>
    <definedName name="_1039DL60EE3399" localSheetId="8">#REF!</definedName>
    <definedName name="_1039DL60EE3399" localSheetId="9">#REF!</definedName>
    <definedName name="_1039DL60EE3399" localSheetId="10">#REF!</definedName>
    <definedName name="_1039DL60EE3399" localSheetId="13">#REF!</definedName>
    <definedName name="_1039DL60EE3399">#REF!</definedName>
    <definedName name="_103DL607330A6" localSheetId="8">#REF!</definedName>
    <definedName name="_103DL607330A6" localSheetId="9">#REF!</definedName>
    <definedName name="_103DL607330A6" localSheetId="10">#REF!</definedName>
    <definedName name="_103DL607330A6" localSheetId="13">#REF!</definedName>
    <definedName name="_103DL607330A6">#REF!</definedName>
    <definedName name="_103DL614335A1" localSheetId="8">#REF!</definedName>
    <definedName name="_103DL614335A1" localSheetId="9">#REF!</definedName>
    <definedName name="_103DL614335A1" localSheetId="10">#REF!</definedName>
    <definedName name="_103DL614335A1" localSheetId="13">#REF!</definedName>
    <definedName name="_103DL614335A1">#REF!</definedName>
    <definedName name="_10400DLC4091419" localSheetId="8">#REF!</definedName>
    <definedName name="_10400DLC4091419" localSheetId="9">#REF!</definedName>
    <definedName name="_10400DLC4091419" localSheetId="10">#REF!</definedName>
    <definedName name="_10400DLC4091419" localSheetId="13">#REF!</definedName>
    <definedName name="_10400DLC4091419">#REF!</definedName>
    <definedName name="_10401DLC4091419" localSheetId="8">#REF!</definedName>
    <definedName name="_10401DLC4091419" localSheetId="9">#REF!</definedName>
    <definedName name="_10401DLC4091419" localSheetId="10">#REF!</definedName>
    <definedName name="_10401DLC4091419" localSheetId="13">#REF!</definedName>
    <definedName name="_10401DLC4091419">#REF!</definedName>
    <definedName name="_10402DLC4091419" localSheetId="8">#REF!</definedName>
    <definedName name="_10402DLC4091419" localSheetId="9">#REF!</definedName>
    <definedName name="_10402DLC4091419" localSheetId="10">#REF!</definedName>
    <definedName name="_10402DLC4091419" localSheetId="13">#REF!</definedName>
    <definedName name="_10402DLC4091419">#REF!</definedName>
    <definedName name="_10403DLC4091419" localSheetId="8">#REF!</definedName>
    <definedName name="_10403DLC4091419" localSheetId="9">#REF!</definedName>
    <definedName name="_10403DLC4091419" localSheetId="10">#REF!</definedName>
    <definedName name="_10403DLC4091419" localSheetId="13">#REF!</definedName>
    <definedName name="_10403DLC4091419">#REF!</definedName>
    <definedName name="_10404DLC4091419" localSheetId="8">#REF!</definedName>
    <definedName name="_10404DLC4091419" localSheetId="9">#REF!</definedName>
    <definedName name="_10404DLC4091419" localSheetId="10">#REF!</definedName>
    <definedName name="_10404DLC4091419" localSheetId="13">#REF!</definedName>
    <definedName name="_10404DLC4091419">#REF!</definedName>
    <definedName name="_10405DLC4091419" localSheetId="8">#REF!</definedName>
    <definedName name="_10405DLC4091419" localSheetId="9">#REF!</definedName>
    <definedName name="_10405DLC4091419" localSheetId="10">#REF!</definedName>
    <definedName name="_10405DLC4091419" localSheetId="13">#REF!</definedName>
    <definedName name="_10405DLC4091419">#REF!</definedName>
    <definedName name="_10406DLC4091419" localSheetId="8">#REF!</definedName>
    <definedName name="_10406DLC4091419" localSheetId="9">#REF!</definedName>
    <definedName name="_10406DLC4091419" localSheetId="10">#REF!</definedName>
    <definedName name="_10406DLC4091419" localSheetId="13">#REF!</definedName>
    <definedName name="_10406DLC4091419">#REF!</definedName>
    <definedName name="_10407DLC4091419" localSheetId="8">#REF!</definedName>
    <definedName name="_10407DLC4091419" localSheetId="9">#REF!</definedName>
    <definedName name="_10407DLC4091419" localSheetId="10">#REF!</definedName>
    <definedName name="_10407DLC4091419" localSheetId="13">#REF!</definedName>
    <definedName name="_10407DLC4091419">#REF!</definedName>
    <definedName name="_10408DLC4091419" localSheetId="8">#REF!</definedName>
    <definedName name="_10408DLC4091419" localSheetId="9">#REF!</definedName>
    <definedName name="_10408DLC4091419" localSheetId="10">#REF!</definedName>
    <definedName name="_10408DLC4091419" localSheetId="13">#REF!</definedName>
    <definedName name="_10408DLC4091419">#REF!</definedName>
    <definedName name="_10409DLC4091419" localSheetId="8">#REF!</definedName>
    <definedName name="_10409DLC4091419" localSheetId="9">#REF!</definedName>
    <definedName name="_10409DLC4091419" localSheetId="10">#REF!</definedName>
    <definedName name="_10409DLC4091419" localSheetId="13">#REF!</definedName>
    <definedName name="_10409DLC4091419">#REF!</definedName>
    <definedName name="_1040DL60EE3399" localSheetId="8">#REF!</definedName>
    <definedName name="_1040DL60EE3399" localSheetId="9">#REF!</definedName>
    <definedName name="_1040DL60EE3399" localSheetId="10">#REF!</definedName>
    <definedName name="_1040DL60EE3399" localSheetId="13">#REF!</definedName>
    <definedName name="_1040DL60EE3399">#REF!</definedName>
    <definedName name="_10410DLC4091419" localSheetId="8">#REF!</definedName>
    <definedName name="_10410DLC4091419" localSheetId="9">#REF!</definedName>
    <definedName name="_10410DLC4091419" localSheetId="10">#REF!</definedName>
    <definedName name="_10410DLC4091419" localSheetId="13">#REF!</definedName>
    <definedName name="_10410DLC4091419">#REF!</definedName>
    <definedName name="_10411DLC4091419" localSheetId="8">#REF!</definedName>
    <definedName name="_10411DLC4091419" localSheetId="9">#REF!</definedName>
    <definedName name="_10411DLC4091419" localSheetId="10">#REF!</definedName>
    <definedName name="_10411DLC4091419" localSheetId="13">#REF!</definedName>
    <definedName name="_10411DLC4091419">#REF!</definedName>
    <definedName name="_10412DLC4091419" localSheetId="8">#REF!</definedName>
    <definedName name="_10412DLC4091419" localSheetId="9">#REF!</definedName>
    <definedName name="_10412DLC4091419" localSheetId="10">#REF!</definedName>
    <definedName name="_10412DLC4091419" localSheetId="13">#REF!</definedName>
    <definedName name="_10412DLC4091419">#REF!</definedName>
    <definedName name="_10413DLC4091419" localSheetId="8">#REF!</definedName>
    <definedName name="_10413DLC4091419" localSheetId="9">#REF!</definedName>
    <definedName name="_10413DLC4091419" localSheetId="10">#REF!</definedName>
    <definedName name="_10413DLC4091419" localSheetId="13">#REF!</definedName>
    <definedName name="_10413DLC4091419">#REF!</definedName>
    <definedName name="_10414DLC4091419" localSheetId="8">#REF!</definedName>
    <definedName name="_10414DLC4091419" localSheetId="9">#REF!</definedName>
    <definedName name="_10414DLC4091419" localSheetId="10">#REF!</definedName>
    <definedName name="_10414DLC4091419" localSheetId="13">#REF!</definedName>
    <definedName name="_10414DLC4091419">#REF!</definedName>
    <definedName name="_10415DLC4091419" localSheetId="8">#REF!</definedName>
    <definedName name="_10415DLC4091419" localSheetId="9">#REF!</definedName>
    <definedName name="_10415DLC4091419" localSheetId="10">#REF!</definedName>
    <definedName name="_10415DLC4091419" localSheetId="13">#REF!</definedName>
    <definedName name="_10415DLC4091419">#REF!</definedName>
    <definedName name="_10416DLC4091419" localSheetId="8">#REF!</definedName>
    <definedName name="_10416DLC4091419" localSheetId="9">#REF!</definedName>
    <definedName name="_10416DLC4091419" localSheetId="10">#REF!</definedName>
    <definedName name="_10416DLC4091419" localSheetId="13">#REF!</definedName>
    <definedName name="_10416DLC4091419">#REF!</definedName>
    <definedName name="_10417DLC4091419" localSheetId="8">#REF!</definedName>
    <definedName name="_10417DLC4091419" localSheetId="9">#REF!</definedName>
    <definedName name="_10417DLC4091419" localSheetId="10">#REF!</definedName>
    <definedName name="_10417DLC4091419" localSheetId="13">#REF!</definedName>
    <definedName name="_10417DLC4091419">#REF!</definedName>
    <definedName name="_10418DLC4091419" localSheetId="8">#REF!</definedName>
    <definedName name="_10418DLC4091419" localSheetId="9">#REF!</definedName>
    <definedName name="_10418DLC4091419" localSheetId="10">#REF!</definedName>
    <definedName name="_10418DLC4091419" localSheetId="13">#REF!</definedName>
    <definedName name="_10418DLC4091419">#REF!</definedName>
    <definedName name="_10419DLC4091419" localSheetId="8">#REF!</definedName>
    <definedName name="_10419DLC4091419" localSheetId="9">#REF!</definedName>
    <definedName name="_10419DLC4091419" localSheetId="10">#REF!</definedName>
    <definedName name="_10419DLC4091419" localSheetId="13">#REF!</definedName>
    <definedName name="_10419DLC4091419">#REF!</definedName>
    <definedName name="_1041DL60EE3399" localSheetId="8">#REF!</definedName>
    <definedName name="_1041DL60EE3399" localSheetId="9">#REF!</definedName>
    <definedName name="_1041DL60EE3399" localSheetId="10">#REF!</definedName>
    <definedName name="_1041DL60EE3399" localSheetId="13">#REF!</definedName>
    <definedName name="_1041DL60EE3399">#REF!</definedName>
    <definedName name="_10420DLC4091419" localSheetId="8">#REF!</definedName>
    <definedName name="_10420DLC4091419" localSheetId="9">#REF!</definedName>
    <definedName name="_10420DLC4091419" localSheetId="10">#REF!</definedName>
    <definedName name="_10420DLC4091419" localSheetId="13">#REF!</definedName>
    <definedName name="_10420DLC4091419">#REF!</definedName>
    <definedName name="_10421DLC4091419" localSheetId="8">#REF!</definedName>
    <definedName name="_10421DLC4091419" localSheetId="9">#REF!</definedName>
    <definedName name="_10421DLC4091419" localSheetId="10">#REF!</definedName>
    <definedName name="_10421DLC4091419" localSheetId="13">#REF!</definedName>
    <definedName name="_10421DLC4091419">#REF!</definedName>
    <definedName name="_10422DLC4091419" localSheetId="8">#REF!</definedName>
    <definedName name="_10422DLC4091419" localSheetId="9">#REF!</definedName>
    <definedName name="_10422DLC4091419" localSheetId="10">#REF!</definedName>
    <definedName name="_10422DLC4091419" localSheetId="13">#REF!</definedName>
    <definedName name="_10422DLC4091419">#REF!</definedName>
    <definedName name="_10423DLC4091419" localSheetId="8">#REF!</definedName>
    <definedName name="_10423DLC4091419" localSheetId="9">#REF!</definedName>
    <definedName name="_10423DLC4091419" localSheetId="10">#REF!</definedName>
    <definedName name="_10423DLC4091419" localSheetId="13">#REF!</definedName>
    <definedName name="_10423DLC4091419">#REF!</definedName>
    <definedName name="_10424DLC4091419" localSheetId="8">#REF!</definedName>
    <definedName name="_10424DLC4091419" localSheetId="9">#REF!</definedName>
    <definedName name="_10424DLC4091419" localSheetId="10">#REF!</definedName>
    <definedName name="_10424DLC4091419" localSheetId="13">#REF!</definedName>
    <definedName name="_10424DLC4091419">#REF!</definedName>
    <definedName name="_10425DLC4091419" localSheetId="8">#REF!</definedName>
    <definedName name="_10425DLC4091419" localSheetId="9">#REF!</definedName>
    <definedName name="_10425DLC4091419" localSheetId="10">#REF!</definedName>
    <definedName name="_10425DLC4091419" localSheetId="13">#REF!</definedName>
    <definedName name="_10425DLC4091419">#REF!</definedName>
    <definedName name="_10426DLC4091419" localSheetId="8">#REF!</definedName>
    <definedName name="_10426DLC4091419" localSheetId="9">#REF!</definedName>
    <definedName name="_10426DLC4091419" localSheetId="10">#REF!</definedName>
    <definedName name="_10426DLC4091419" localSheetId="13">#REF!</definedName>
    <definedName name="_10426DLC4091419">#REF!</definedName>
    <definedName name="_10427DLC4091419" localSheetId="8">#REF!</definedName>
    <definedName name="_10427DLC4091419" localSheetId="9">#REF!</definedName>
    <definedName name="_10427DLC4091419" localSheetId="10">#REF!</definedName>
    <definedName name="_10427DLC4091419" localSheetId="13">#REF!</definedName>
    <definedName name="_10427DLC4091419">#REF!</definedName>
    <definedName name="_10428DLC4091419" localSheetId="8">#REF!</definedName>
    <definedName name="_10428DLC4091419" localSheetId="9">#REF!</definedName>
    <definedName name="_10428DLC4091419" localSheetId="10">#REF!</definedName>
    <definedName name="_10428DLC4091419" localSheetId="13">#REF!</definedName>
    <definedName name="_10428DLC4091419">#REF!</definedName>
    <definedName name="_10429DLC4091419" localSheetId="8">#REF!</definedName>
    <definedName name="_10429DLC4091419" localSheetId="9">#REF!</definedName>
    <definedName name="_10429DLC4091419" localSheetId="10">#REF!</definedName>
    <definedName name="_10429DLC4091419" localSheetId="13">#REF!</definedName>
    <definedName name="_10429DLC4091419">#REF!</definedName>
    <definedName name="_1042DL60EE3399" localSheetId="8">#REF!</definedName>
    <definedName name="_1042DL60EE3399" localSheetId="9">#REF!</definedName>
    <definedName name="_1042DL60EE3399" localSheetId="10">#REF!</definedName>
    <definedName name="_1042DL60EE3399" localSheetId="13">#REF!</definedName>
    <definedName name="_1042DL60EE3399">#REF!</definedName>
    <definedName name="_10430DLC4091419" localSheetId="8">#REF!</definedName>
    <definedName name="_10430DLC4091419" localSheetId="9">#REF!</definedName>
    <definedName name="_10430DLC4091419" localSheetId="10">#REF!</definedName>
    <definedName name="_10430DLC4091419" localSheetId="13">#REF!</definedName>
    <definedName name="_10430DLC4091419">#REF!</definedName>
    <definedName name="_10431DLC40A1419" localSheetId="8">#REF!</definedName>
    <definedName name="_10431DLC40A1419" localSheetId="9">#REF!</definedName>
    <definedName name="_10431DLC40A1419" localSheetId="10">#REF!</definedName>
    <definedName name="_10431DLC40A1419" localSheetId="13">#REF!</definedName>
    <definedName name="_10431DLC40A1419">#REF!</definedName>
    <definedName name="_10432DLC40A1419" localSheetId="8">#REF!</definedName>
    <definedName name="_10432DLC40A1419" localSheetId="9">#REF!</definedName>
    <definedName name="_10432DLC40A1419" localSheetId="10">#REF!</definedName>
    <definedName name="_10432DLC40A1419" localSheetId="13">#REF!</definedName>
    <definedName name="_10432DLC40A1419">#REF!</definedName>
    <definedName name="_10433DLC40A1419" localSheetId="8">#REF!</definedName>
    <definedName name="_10433DLC40A1419" localSheetId="9">#REF!</definedName>
    <definedName name="_10433DLC40A1419" localSheetId="10">#REF!</definedName>
    <definedName name="_10433DLC40A1419" localSheetId="13">#REF!</definedName>
    <definedName name="_10433DLC40A1419">#REF!</definedName>
    <definedName name="_10434DLC40A1419" localSheetId="8">#REF!</definedName>
    <definedName name="_10434DLC40A1419" localSheetId="9">#REF!</definedName>
    <definedName name="_10434DLC40A1419" localSheetId="10">#REF!</definedName>
    <definedName name="_10434DLC40A1419" localSheetId="13">#REF!</definedName>
    <definedName name="_10434DLC40A1419">#REF!</definedName>
    <definedName name="_10435DLC40A1419" localSheetId="8">#REF!</definedName>
    <definedName name="_10435DLC40A1419" localSheetId="9">#REF!</definedName>
    <definedName name="_10435DLC40A1419" localSheetId="10">#REF!</definedName>
    <definedName name="_10435DLC40A1419" localSheetId="13">#REF!</definedName>
    <definedName name="_10435DLC40A1419">#REF!</definedName>
    <definedName name="_10436DLC40A1419" localSheetId="8">#REF!</definedName>
    <definedName name="_10436DLC40A1419" localSheetId="9">#REF!</definedName>
    <definedName name="_10436DLC40A1419" localSheetId="10">#REF!</definedName>
    <definedName name="_10436DLC40A1419" localSheetId="13">#REF!</definedName>
    <definedName name="_10436DLC40A1419">#REF!</definedName>
    <definedName name="_10437DLC40A1419" localSheetId="8">#REF!</definedName>
    <definedName name="_10437DLC40A1419" localSheetId="9">#REF!</definedName>
    <definedName name="_10437DLC40A1419" localSheetId="10">#REF!</definedName>
    <definedName name="_10437DLC40A1419" localSheetId="13">#REF!</definedName>
    <definedName name="_10437DLC40A1419">#REF!</definedName>
    <definedName name="_10438DLC40A1419" localSheetId="8">#REF!</definedName>
    <definedName name="_10438DLC40A1419" localSheetId="9">#REF!</definedName>
    <definedName name="_10438DLC40A1419" localSheetId="10">#REF!</definedName>
    <definedName name="_10438DLC40A1419" localSheetId="13">#REF!</definedName>
    <definedName name="_10438DLC40A1419">#REF!</definedName>
    <definedName name="_10439DLC40A1419" localSheetId="8">#REF!</definedName>
    <definedName name="_10439DLC40A1419" localSheetId="9">#REF!</definedName>
    <definedName name="_10439DLC40A1419" localSheetId="10">#REF!</definedName>
    <definedName name="_10439DLC40A1419" localSheetId="13">#REF!</definedName>
    <definedName name="_10439DLC40A1419">#REF!</definedName>
    <definedName name="_1043DL60EE3399" localSheetId="8">#REF!</definedName>
    <definedName name="_1043DL60EE3399" localSheetId="9">#REF!</definedName>
    <definedName name="_1043DL60EE3399" localSheetId="10">#REF!</definedName>
    <definedName name="_1043DL60EE3399" localSheetId="13">#REF!</definedName>
    <definedName name="_1043DL60EE3399">#REF!</definedName>
    <definedName name="_10440DLC40A1419" localSheetId="8">#REF!</definedName>
    <definedName name="_10440DLC40A1419" localSheetId="9">#REF!</definedName>
    <definedName name="_10440DLC40A1419" localSheetId="10">#REF!</definedName>
    <definedName name="_10440DLC40A1419" localSheetId="13">#REF!</definedName>
    <definedName name="_10440DLC40A1419">#REF!</definedName>
    <definedName name="_10441DLC40A1419" localSheetId="8">#REF!</definedName>
    <definedName name="_10441DLC40A1419" localSheetId="9">#REF!</definedName>
    <definedName name="_10441DLC40A1419" localSheetId="10">#REF!</definedName>
    <definedName name="_10441DLC40A1419" localSheetId="13">#REF!</definedName>
    <definedName name="_10441DLC40A1419">#REF!</definedName>
    <definedName name="_10442DLC40A1419" localSheetId="8">#REF!</definedName>
    <definedName name="_10442DLC40A1419" localSheetId="9">#REF!</definedName>
    <definedName name="_10442DLC40A1419" localSheetId="10">#REF!</definedName>
    <definedName name="_10442DLC40A1419" localSheetId="13">#REF!</definedName>
    <definedName name="_10442DLC40A1419">#REF!</definedName>
    <definedName name="_10443DLC40A1419" localSheetId="8">#REF!</definedName>
    <definedName name="_10443DLC40A1419" localSheetId="9">#REF!</definedName>
    <definedName name="_10443DLC40A1419" localSheetId="10">#REF!</definedName>
    <definedName name="_10443DLC40A1419" localSheetId="13">#REF!</definedName>
    <definedName name="_10443DLC40A1419">#REF!</definedName>
    <definedName name="_10444DLC40A1419" localSheetId="8">#REF!</definedName>
    <definedName name="_10444DLC40A1419" localSheetId="9">#REF!</definedName>
    <definedName name="_10444DLC40A1419" localSheetId="10">#REF!</definedName>
    <definedName name="_10444DLC40A1419" localSheetId="13">#REF!</definedName>
    <definedName name="_10444DLC40A1419">#REF!</definedName>
    <definedName name="_10445DLC40A1419" localSheetId="8">#REF!</definedName>
    <definedName name="_10445DLC40A1419" localSheetId="9">#REF!</definedName>
    <definedName name="_10445DLC40A1419" localSheetId="10">#REF!</definedName>
    <definedName name="_10445DLC40A1419" localSheetId="13">#REF!</definedName>
    <definedName name="_10445DLC40A1419">#REF!</definedName>
    <definedName name="_10446DLC40A1419" localSheetId="8">#REF!</definedName>
    <definedName name="_10446DLC40A1419" localSheetId="9">#REF!</definedName>
    <definedName name="_10446DLC40A1419" localSheetId="10">#REF!</definedName>
    <definedName name="_10446DLC40A1419" localSheetId="13">#REF!</definedName>
    <definedName name="_10446DLC40A1419">#REF!</definedName>
    <definedName name="_10447DLC40A1419" localSheetId="8">#REF!</definedName>
    <definedName name="_10447DLC40A1419" localSheetId="9">#REF!</definedName>
    <definedName name="_10447DLC40A1419" localSheetId="10">#REF!</definedName>
    <definedName name="_10447DLC40A1419" localSheetId="13">#REF!</definedName>
    <definedName name="_10447DLC40A1419">#REF!</definedName>
    <definedName name="_10448DLC40A1419" localSheetId="8">#REF!</definedName>
    <definedName name="_10448DLC40A1419" localSheetId="9">#REF!</definedName>
    <definedName name="_10448DLC40A1419" localSheetId="10">#REF!</definedName>
    <definedName name="_10448DLC40A1419" localSheetId="13">#REF!</definedName>
    <definedName name="_10448DLC40A1419">#REF!</definedName>
    <definedName name="_10449DLC40A1419" localSheetId="8">#REF!</definedName>
    <definedName name="_10449DLC40A1419" localSheetId="9">#REF!</definedName>
    <definedName name="_10449DLC40A1419" localSheetId="10">#REF!</definedName>
    <definedName name="_10449DLC40A1419" localSheetId="13">#REF!</definedName>
    <definedName name="_10449DLC40A1419">#REF!</definedName>
    <definedName name="_1044DL60EE3399" localSheetId="8">#REF!</definedName>
    <definedName name="_1044DL60EE3399" localSheetId="9">#REF!</definedName>
    <definedName name="_1044DL60EE3399" localSheetId="10">#REF!</definedName>
    <definedName name="_1044DL60EE3399" localSheetId="13">#REF!</definedName>
    <definedName name="_1044DL60EE3399">#REF!</definedName>
    <definedName name="_10450DLC40A1419" localSheetId="8">#REF!</definedName>
    <definedName name="_10450DLC40A1419" localSheetId="9">#REF!</definedName>
    <definedName name="_10450DLC40A1419" localSheetId="10">#REF!</definedName>
    <definedName name="_10450DLC40A1419" localSheetId="13">#REF!</definedName>
    <definedName name="_10450DLC40A1419">#REF!</definedName>
    <definedName name="_10451DLC40A1419" localSheetId="8">#REF!</definedName>
    <definedName name="_10451DLC40A1419" localSheetId="9">#REF!</definedName>
    <definedName name="_10451DLC40A1419" localSheetId="10">#REF!</definedName>
    <definedName name="_10451DLC40A1419" localSheetId="13">#REF!</definedName>
    <definedName name="_10451DLC40A1419">#REF!</definedName>
    <definedName name="_10452DLC40A1419" localSheetId="8">#REF!</definedName>
    <definedName name="_10452DLC40A1419" localSheetId="9">#REF!</definedName>
    <definedName name="_10452DLC40A1419" localSheetId="10">#REF!</definedName>
    <definedName name="_10452DLC40A1419" localSheetId="13">#REF!</definedName>
    <definedName name="_10452DLC40A1419">#REF!</definedName>
    <definedName name="_10453DLC40A1419" localSheetId="8">#REF!</definedName>
    <definedName name="_10453DLC40A1419" localSheetId="9">#REF!</definedName>
    <definedName name="_10453DLC40A1419" localSheetId="10">#REF!</definedName>
    <definedName name="_10453DLC40A1419" localSheetId="13">#REF!</definedName>
    <definedName name="_10453DLC40A1419">#REF!</definedName>
    <definedName name="_10454DLC40A1419" localSheetId="8">#REF!</definedName>
    <definedName name="_10454DLC40A1419" localSheetId="9">#REF!</definedName>
    <definedName name="_10454DLC40A1419" localSheetId="10">#REF!</definedName>
    <definedName name="_10454DLC40A1419" localSheetId="13">#REF!</definedName>
    <definedName name="_10454DLC40A1419">#REF!</definedName>
    <definedName name="_10455DLC40A1419" localSheetId="8">#REF!</definedName>
    <definedName name="_10455DLC40A1419" localSheetId="9">#REF!</definedName>
    <definedName name="_10455DLC40A1419" localSheetId="10">#REF!</definedName>
    <definedName name="_10455DLC40A1419" localSheetId="13">#REF!</definedName>
    <definedName name="_10455DLC40A1419">#REF!</definedName>
    <definedName name="_10456DLC40A1419" localSheetId="8">#REF!</definedName>
    <definedName name="_10456DLC40A1419" localSheetId="9">#REF!</definedName>
    <definedName name="_10456DLC40A1419" localSheetId="10">#REF!</definedName>
    <definedName name="_10456DLC40A1419" localSheetId="13">#REF!</definedName>
    <definedName name="_10456DLC40A1419">#REF!</definedName>
    <definedName name="_10457DLC40A1419" localSheetId="8">#REF!</definedName>
    <definedName name="_10457DLC40A1419" localSheetId="9">#REF!</definedName>
    <definedName name="_10457DLC40A1419" localSheetId="10">#REF!</definedName>
    <definedName name="_10457DLC40A1419" localSheetId="13">#REF!</definedName>
    <definedName name="_10457DLC40A1419">#REF!</definedName>
    <definedName name="_10458DLC40A1419" localSheetId="8">#REF!</definedName>
    <definedName name="_10458DLC40A1419" localSheetId="9">#REF!</definedName>
    <definedName name="_10458DLC40A1419" localSheetId="10">#REF!</definedName>
    <definedName name="_10458DLC40A1419" localSheetId="13">#REF!</definedName>
    <definedName name="_10458DLC40A1419">#REF!</definedName>
    <definedName name="_10459DLC40A1419" localSheetId="8">#REF!</definedName>
    <definedName name="_10459DLC40A1419" localSheetId="9">#REF!</definedName>
    <definedName name="_10459DLC40A1419" localSheetId="10">#REF!</definedName>
    <definedName name="_10459DLC40A1419" localSheetId="13">#REF!</definedName>
    <definedName name="_10459DLC40A1419">#REF!</definedName>
    <definedName name="_1045DL60EE3399" localSheetId="8">#REF!</definedName>
    <definedName name="_1045DL60EE3399" localSheetId="9">#REF!</definedName>
    <definedName name="_1045DL60EE3399" localSheetId="10">#REF!</definedName>
    <definedName name="_1045DL60EE3399" localSheetId="13">#REF!</definedName>
    <definedName name="_1045DL60EE3399">#REF!</definedName>
    <definedName name="_10460DLC40A1419" localSheetId="8">#REF!</definedName>
    <definedName name="_10460DLC40A1419" localSheetId="9">#REF!</definedName>
    <definedName name="_10460DLC40A1419" localSheetId="10">#REF!</definedName>
    <definedName name="_10460DLC40A1419" localSheetId="13">#REF!</definedName>
    <definedName name="_10460DLC40A1419">#REF!</definedName>
    <definedName name="_10461DLC40A1419" localSheetId="8">#REF!</definedName>
    <definedName name="_10461DLC40A1419" localSheetId="9">#REF!</definedName>
    <definedName name="_10461DLC40A1419" localSheetId="10">#REF!</definedName>
    <definedName name="_10461DLC40A1419" localSheetId="13">#REF!</definedName>
    <definedName name="_10461DLC40A1419">#REF!</definedName>
    <definedName name="_10462DLC40A1419" localSheetId="8">#REF!</definedName>
    <definedName name="_10462DLC40A1419" localSheetId="9">#REF!</definedName>
    <definedName name="_10462DLC40A1419" localSheetId="10">#REF!</definedName>
    <definedName name="_10462DLC40A1419" localSheetId="13">#REF!</definedName>
    <definedName name="_10462DLC40A1419">#REF!</definedName>
    <definedName name="_10463DLC40A1419" localSheetId="8">#REF!</definedName>
    <definedName name="_10463DLC40A1419" localSheetId="9">#REF!</definedName>
    <definedName name="_10463DLC40A1419" localSheetId="10">#REF!</definedName>
    <definedName name="_10463DLC40A1419" localSheetId="13">#REF!</definedName>
    <definedName name="_10463DLC40A1419">#REF!</definedName>
    <definedName name="_10464DLC40A1419" localSheetId="8">#REF!</definedName>
    <definedName name="_10464DLC40A1419" localSheetId="9">#REF!</definedName>
    <definedName name="_10464DLC40A1419" localSheetId="10">#REF!</definedName>
    <definedName name="_10464DLC40A1419" localSheetId="13">#REF!</definedName>
    <definedName name="_10464DLC40A1419">#REF!</definedName>
    <definedName name="_10465DLC40A1419" localSheetId="8">#REF!</definedName>
    <definedName name="_10465DLC40A1419" localSheetId="9">#REF!</definedName>
    <definedName name="_10465DLC40A1419" localSheetId="10">#REF!</definedName>
    <definedName name="_10465DLC40A1419" localSheetId="13">#REF!</definedName>
    <definedName name="_10465DLC40A1419">#REF!</definedName>
    <definedName name="_10466DLC40B1419" localSheetId="8">#REF!</definedName>
    <definedName name="_10466DLC40B1419" localSheetId="9">#REF!</definedName>
    <definedName name="_10466DLC40B1419" localSheetId="10">#REF!</definedName>
    <definedName name="_10466DLC40B1419" localSheetId="13">#REF!</definedName>
    <definedName name="_10466DLC40B1419">#REF!</definedName>
    <definedName name="_10467DLC40B1419" localSheetId="8">#REF!</definedName>
    <definedName name="_10467DLC40B1419" localSheetId="9">#REF!</definedName>
    <definedName name="_10467DLC40B1419" localSheetId="10">#REF!</definedName>
    <definedName name="_10467DLC40B1419" localSheetId="13">#REF!</definedName>
    <definedName name="_10467DLC40B1419">#REF!</definedName>
    <definedName name="_10468DLC40B1419" localSheetId="8">#REF!</definedName>
    <definedName name="_10468DLC40B1419" localSheetId="9">#REF!</definedName>
    <definedName name="_10468DLC40B1419" localSheetId="10">#REF!</definedName>
    <definedName name="_10468DLC40B1419" localSheetId="13">#REF!</definedName>
    <definedName name="_10468DLC40B1419">#REF!</definedName>
    <definedName name="_10469DLC40B1419" localSheetId="8">#REF!</definedName>
    <definedName name="_10469DLC40B1419" localSheetId="9">#REF!</definedName>
    <definedName name="_10469DLC40B1419" localSheetId="10">#REF!</definedName>
    <definedName name="_10469DLC40B1419" localSheetId="13">#REF!</definedName>
    <definedName name="_10469DLC40B1419">#REF!</definedName>
    <definedName name="_1046DL60EE3399" localSheetId="8">#REF!</definedName>
    <definedName name="_1046DL60EE3399" localSheetId="9">#REF!</definedName>
    <definedName name="_1046DL60EE3399" localSheetId="10">#REF!</definedName>
    <definedName name="_1046DL60EE3399" localSheetId="13">#REF!</definedName>
    <definedName name="_1046DL60EE3399">#REF!</definedName>
    <definedName name="_10470DLC40B1419" localSheetId="8">#REF!</definedName>
    <definedName name="_10470DLC40B1419" localSheetId="9">#REF!</definedName>
    <definedName name="_10470DLC40B1419" localSheetId="10">#REF!</definedName>
    <definedName name="_10470DLC40B1419" localSheetId="13">#REF!</definedName>
    <definedName name="_10470DLC40B1419">#REF!</definedName>
    <definedName name="_10471DLC40B1419" localSheetId="8">#REF!</definedName>
    <definedName name="_10471DLC40B1419" localSheetId="9">#REF!</definedName>
    <definedName name="_10471DLC40B1419" localSheetId="10">#REF!</definedName>
    <definedName name="_10471DLC40B1419" localSheetId="13">#REF!</definedName>
    <definedName name="_10471DLC40B1419">#REF!</definedName>
    <definedName name="_10472DLC40B1419" localSheetId="8">#REF!</definedName>
    <definedName name="_10472DLC40B1419" localSheetId="9">#REF!</definedName>
    <definedName name="_10472DLC40B1419" localSheetId="10">#REF!</definedName>
    <definedName name="_10472DLC40B1419" localSheetId="13">#REF!</definedName>
    <definedName name="_10472DLC40B1419">#REF!</definedName>
    <definedName name="_10473DLC40B1419" localSheetId="8">#REF!</definedName>
    <definedName name="_10473DLC40B1419" localSheetId="9">#REF!</definedName>
    <definedName name="_10473DLC40B1419" localSheetId="10">#REF!</definedName>
    <definedName name="_10473DLC40B1419" localSheetId="13">#REF!</definedName>
    <definedName name="_10473DLC40B1419">#REF!</definedName>
    <definedName name="_10474DLC40B1419" localSheetId="8">#REF!</definedName>
    <definedName name="_10474DLC40B1419" localSheetId="9">#REF!</definedName>
    <definedName name="_10474DLC40B1419" localSheetId="10">#REF!</definedName>
    <definedName name="_10474DLC40B1419" localSheetId="13">#REF!</definedName>
    <definedName name="_10474DLC40B1419">#REF!</definedName>
    <definedName name="_10475DLC40B1419" localSheetId="8">#REF!</definedName>
    <definedName name="_10475DLC40B1419" localSheetId="9">#REF!</definedName>
    <definedName name="_10475DLC40B1419" localSheetId="10">#REF!</definedName>
    <definedName name="_10475DLC40B1419" localSheetId="13">#REF!</definedName>
    <definedName name="_10475DLC40B1419">#REF!</definedName>
    <definedName name="_10476DLC40B1419" localSheetId="8">#REF!</definedName>
    <definedName name="_10476DLC40B1419" localSheetId="9">#REF!</definedName>
    <definedName name="_10476DLC40B1419" localSheetId="10">#REF!</definedName>
    <definedName name="_10476DLC40B1419" localSheetId="13">#REF!</definedName>
    <definedName name="_10476DLC40B1419">#REF!</definedName>
    <definedName name="_10477DLC40B1419" localSheetId="8">#REF!</definedName>
    <definedName name="_10477DLC40B1419" localSheetId="9">#REF!</definedName>
    <definedName name="_10477DLC40B1419" localSheetId="10">#REF!</definedName>
    <definedName name="_10477DLC40B1419" localSheetId="13">#REF!</definedName>
    <definedName name="_10477DLC40B1419">#REF!</definedName>
    <definedName name="_10478DLC40B1419" localSheetId="8">#REF!</definedName>
    <definedName name="_10478DLC40B1419" localSheetId="9">#REF!</definedName>
    <definedName name="_10478DLC40B1419" localSheetId="10">#REF!</definedName>
    <definedName name="_10478DLC40B1419" localSheetId="13">#REF!</definedName>
    <definedName name="_10478DLC40B1419">#REF!</definedName>
    <definedName name="_10479DLC40B1419" localSheetId="8">#REF!</definedName>
    <definedName name="_10479DLC40B1419" localSheetId="9">#REF!</definedName>
    <definedName name="_10479DLC40B1419" localSheetId="10">#REF!</definedName>
    <definedName name="_10479DLC40B1419" localSheetId="13">#REF!</definedName>
    <definedName name="_10479DLC40B1419">#REF!</definedName>
    <definedName name="_1047DL60EE3399" localSheetId="8">#REF!</definedName>
    <definedName name="_1047DL60EE3399" localSheetId="9">#REF!</definedName>
    <definedName name="_1047DL60EE3399" localSheetId="10">#REF!</definedName>
    <definedName name="_1047DL60EE3399" localSheetId="13">#REF!</definedName>
    <definedName name="_1047DL60EE3399">#REF!</definedName>
    <definedName name="_10480DLC40B1419" localSheetId="8">#REF!</definedName>
    <definedName name="_10480DLC40B1419" localSheetId="9">#REF!</definedName>
    <definedName name="_10480DLC40B1419" localSheetId="10">#REF!</definedName>
    <definedName name="_10480DLC40B1419" localSheetId="13">#REF!</definedName>
    <definedName name="_10480DLC40B1419">#REF!</definedName>
    <definedName name="_10481DLC40B1419" localSheetId="8">#REF!</definedName>
    <definedName name="_10481DLC40B1419" localSheetId="9">#REF!</definedName>
    <definedName name="_10481DLC40B1419" localSheetId="10">#REF!</definedName>
    <definedName name="_10481DLC40B1419" localSheetId="13">#REF!</definedName>
    <definedName name="_10481DLC40B1419">#REF!</definedName>
    <definedName name="_10482DLC40B1419" localSheetId="8">#REF!</definedName>
    <definedName name="_10482DLC40B1419" localSheetId="9">#REF!</definedName>
    <definedName name="_10482DLC40B1419" localSheetId="10">#REF!</definedName>
    <definedName name="_10482DLC40B1419" localSheetId="13">#REF!</definedName>
    <definedName name="_10482DLC40B1419">#REF!</definedName>
    <definedName name="_10483DLC40B1419" localSheetId="8">#REF!</definedName>
    <definedName name="_10483DLC40B1419" localSheetId="9">#REF!</definedName>
    <definedName name="_10483DLC40B1419" localSheetId="10">#REF!</definedName>
    <definedName name="_10483DLC40B1419" localSheetId="13">#REF!</definedName>
    <definedName name="_10483DLC40B1419">#REF!</definedName>
    <definedName name="_10484DLC40B1419" localSheetId="8">#REF!</definedName>
    <definedName name="_10484DLC40B1419" localSheetId="9">#REF!</definedName>
    <definedName name="_10484DLC40B1419" localSheetId="10">#REF!</definedName>
    <definedName name="_10484DLC40B1419" localSheetId="13">#REF!</definedName>
    <definedName name="_10484DLC40B1419">#REF!</definedName>
    <definedName name="_10485DLC40B1419" localSheetId="8">#REF!</definedName>
    <definedName name="_10485DLC40B1419" localSheetId="9">#REF!</definedName>
    <definedName name="_10485DLC40B1419" localSheetId="10">#REF!</definedName>
    <definedName name="_10485DLC40B1419" localSheetId="13">#REF!</definedName>
    <definedName name="_10485DLC40B1419">#REF!</definedName>
    <definedName name="_10486DLC40B1419" localSheetId="8">#REF!</definedName>
    <definedName name="_10486DLC40B1419" localSheetId="9">#REF!</definedName>
    <definedName name="_10486DLC40B1419" localSheetId="10">#REF!</definedName>
    <definedName name="_10486DLC40B1419" localSheetId="13">#REF!</definedName>
    <definedName name="_10486DLC40B1419">#REF!</definedName>
    <definedName name="_10487DLC40B1419" localSheetId="8">#REF!</definedName>
    <definedName name="_10487DLC40B1419" localSheetId="9">#REF!</definedName>
    <definedName name="_10487DLC40B1419" localSheetId="10">#REF!</definedName>
    <definedName name="_10487DLC40B1419" localSheetId="13">#REF!</definedName>
    <definedName name="_10487DLC40B1419">#REF!</definedName>
    <definedName name="_10488DLC40B1419" localSheetId="8">#REF!</definedName>
    <definedName name="_10488DLC40B1419" localSheetId="9">#REF!</definedName>
    <definedName name="_10488DLC40B1419" localSheetId="10">#REF!</definedName>
    <definedName name="_10488DLC40B1419" localSheetId="13">#REF!</definedName>
    <definedName name="_10488DLC40B1419">#REF!</definedName>
    <definedName name="_10489DLC40B1419" localSheetId="8">#REF!</definedName>
    <definedName name="_10489DLC40B1419" localSheetId="9">#REF!</definedName>
    <definedName name="_10489DLC40B1419" localSheetId="10">#REF!</definedName>
    <definedName name="_10489DLC40B1419" localSheetId="13">#REF!</definedName>
    <definedName name="_10489DLC40B1419">#REF!</definedName>
    <definedName name="_1048DL60EE3399" localSheetId="8">#REF!</definedName>
    <definedName name="_1048DL60EE3399" localSheetId="9">#REF!</definedName>
    <definedName name="_1048DL60EE3399" localSheetId="10">#REF!</definedName>
    <definedName name="_1048DL60EE3399" localSheetId="13">#REF!</definedName>
    <definedName name="_1048DL60EE3399">#REF!</definedName>
    <definedName name="_10490DLC40B1419" localSheetId="8">#REF!</definedName>
    <definedName name="_10490DLC40B1419" localSheetId="9">#REF!</definedName>
    <definedName name="_10490DLC40B1419" localSheetId="10">#REF!</definedName>
    <definedName name="_10490DLC40B1419" localSheetId="13">#REF!</definedName>
    <definedName name="_10490DLC40B1419">#REF!</definedName>
    <definedName name="_10491DLC40B1419" localSheetId="8">#REF!</definedName>
    <definedName name="_10491DLC40B1419" localSheetId="9">#REF!</definedName>
    <definedName name="_10491DLC40B1419" localSheetId="10">#REF!</definedName>
    <definedName name="_10491DLC40B1419" localSheetId="13">#REF!</definedName>
    <definedName name="_10491DLC40B1419">#REF!</definedName>
    <definedName name="_10492DLC40B1419" localSheetId="8">#REF!</definedName>
    <definedName name="_10492DLC40B1419" localSheetId="9">#REF!</definedName>
    <definedName name="_10492DLC40B1419" localSheetId="10">#REF!</definedName>
    <definedName name="_10492DLC40B1419" localSheetId="13">#REF!</definedName>
    <definedName name="_10492DLC40B1419">#REF!</definedName>
    <definedName name="_10493DLC40B1419" localSheetId="8">#REF!</definedName>
    <definedName name="_10493DLC40B1419" localSheetId="9">#REF!</definedName>
    <definedName name="_10493DLC40B1419" localSheetId="10">#REF!</definedName>
    <definedName name="_10493DLC40B1419" localSheetId="13">#REF!</definedName>
    <definedName name="_10493DLC40B1419">#REF!</definedName>
    <definedName name="_10494DLC40B1419" localSheetId="8">#REF!</definedName>
    <definedName name="_10494DLC40B1419" localSheetId="9">#REF!</definedName>
    <definedName name="_10494DLC40B1419" localSheetId="10">#REF!</definedName>
    <definedName name="_10494DLC40B1419" localSheetId="13">#REF!</definedName>
    <definedName name="_10494DLC40B1419">#REF!</definedName>
    <definedName name="_10495DLC40B1419" localSheetId="8">#REF!</definedName>
    <definedName name="_10495DLC40B1419" localSheetId="9">#REF!</definedName>
    <definedName name="_10495DLC40B1419" localSheetId="10">#REF!</definedName>
    <definedName name="_10495DLC40B1419" localSheetId="13">#REF!</definedName>
    <definedName name="_10495DLC40B1419">#REF!</definedName>
    <definedName name="_10496DLC40B1419" localSheetId="8">#REF!</definedName>
    <definedName name="_10496DLC40B1419" localSheetId="9">#REF!</definedName>
    <definedName name="_10496DLC40B1419" localSheetId="10">#REF!</definedName>
    <definedName name="_10496DLC40B1419" localSheetId="13">#REF!</definedName>
    <definedName name="_10496DLC40B1419">#REF!</definedName>
    <definedName name="_10497DLC40B1419" localSheetId="8">#REF!</definedName>
    <definedName name="_10497DLC40B1419" localSheetId="9">#REF!</definedName>
    <definedName name="_10497DLC40B1419" localSheetId="10">#REF!</definedName>
    <definedName name="_10497DLC40B1419" localSheetId="13">#REF!</definedName>
    <definedName name="_10497DLC40B1419">#REF!</definedName>
    <definedName name="_10498DLC40B1419" localSheetId="8">#REF!</definedName>
    <definedName name="_10498DLC40B1419" localSheetId="9">#REF!</definedName>
    <definedName name="_10498DLC40B1419" localSheetId="10">#REF!</definedName>
    <definedName name="_10498DLC40B1419" localSheetId="13">#REF!</definedName>
    <definedName name="_10498DLC40B1419">#REF!</definedName>
    <definedName name="_10499DLC40B1419" localSheetId="8">#REF!</definedName>
    <definedName name="_10499DLC40B1419" localSheetId="9">#REF!</definedName>
    <definedName name="_10499DLC40B1419" localSheetId="10">#REF!</definedName>
    <definedName name="_10499DLC40B1419" localSheetId="13">#REF!</definedName>
    <definedName name="_10499DLC40B1419">#REF!</definedName>
    <definedName name="_1049DL60EE3399" localSheetId="8">#REF!</definedName>
    <definedName name="_1049DL60EE3399" localSheetId="9">#REF!</definedName>
    <definedName name="_1049DL60EE3399" localSheetId="10">#REF!</definedName>
    <definedName name="_1049DL60EE3399" localSheetId="13">#REF!</definedName>
    <definedName name="_1049DL60EE3399">#REF!</definedName>
    <definedName name="_104DL607330A6" localSheetId="8">#REF!</definedName>
    <definedName name="_104DL607330A6" localSheetId="9">#REF!</definedName>
    <definedName name="_104DL607330A6" localSheetId="10">#REF!</definedName>
    <definedName name="_104DL607330A6" localSheetId="13">#REF!</definedName>
    <definedName name="_104DL607330A6">#REF!</definedName>
    <definedName name="_104DL614435A7" localSheetId="8">#REF!</definedName>
    <definedName name="_104DL614435A7" localSheetId="9">#REF!</definedName>
    <definedName name="_104DL614435A7" localSheetId="10">#REF!</definedName>
    <definedName name="_104DL614435A7" localSheetId="13">#REF!</definedName>
    <definedName name="_104DL614435A7">#REF!</definedName>
    <definedName name="_10500DLC40B1419" localSheetId="8">#REF!</definedName>
    <definedName name="_10500DLC40B1419" localSheetId="9">#REF!</definedName>
    <definedName name="_10500DLC40B1419" localSheetId="10">#REF!</definedName>
    <definedName name="_10500DLC40B1419" localSheetId="13">#REF!</definedName>
    <definedName name="_10500DLC40B1419">#REF!</definedName>
    <definedName name="_10501DLC40C1419" localSheetId="8">#REF!</definedName>
    <definedName name="_10501DLC40C1419" localSheetId="9">#REF!</definedName>
    <definedName name="_10501DLC40C1419" localSheetId="10">#REF!</definedName>
    <definedName name="_10501DLC40C1419" localSheetId="13">#REF!</definedName>
    <definedName name="_10501DLC40C1419">#REF!</definedName>
    <definedName name="_10502DLC40C1419" localSheetId="8">#REF!</definedName>
    <definedName name="_10502DLC40C1419" localSheetId="9">#REF!</definedName>
    <definedName name="_10502DLC40C1419" localSheetId="10">#REF!</definedName>
    <definedName name="_10502DLC40C1419" localSheetId="13">#REF!</definedName>
    <definedName name="_10502DLC40C1419">#REF!</definedName>
    <definedName name="_10503DLC40C1419" localSheetId="8">#REF!</definedName>
    <definedName name="_10503DLC40C1419" localSheetId="9">#REF!</definedName>
    <definedName name="_10503DLC40C1419" localSheetId="10">#REF!</definedName>
    <definedName name="_10503DLC40C1419" localSheetId="13">#REF!</definedName>
    <definedName name="_10503DLC40C1419">#REF!</definedName>
    <definedName name="_10504DLC40C1419" localSheetId="8">#REF!</definedName>
    <definedName name="_10504DLC40C1419" localSheetId="9">#REF!</definedName>
    <definedName name="_10504DLC40C1419" localSheetId="10">#REF!</definedName>
    <definedName name="_10504DLC40C1419" localSheetId="13">#REF!</definedName>
    <definedName name="_10504DLC40C1419">#REF!</definedName>
    <definedName name="_10505DLC40C1419" localSheetId="8">#REF!</definedName>
    <definedName name="_10505DLC40C1419" localSheetId="9">#REF!</definedName>
    <definedName name="_10505DLC40C1419" localSheetId="10">#REF!</definedName>
    <definedName name="_10505DLC40C1419" localSheetId="13">#REF!</definedName>
    <definedName name="_10505DLC40C1419">#REF!</definedName>
    <definedName name="_10506DLC40C1419" localSheetId="8">#REF!</definedName>
    <definedName name="_10506DLC40C1419" localSheetId="9">#REF!</definedName>
    <definedName name="_10506DLC40C1419" localSheetId="10">#REF!</definedName>
    <definedName name="_10506DLC40C1419" localSheetId="13">#REF!</definedName>
    <definedName name="_10506DLC40C1419">#REF!</definedName>
    <definedName name="_10507DLC40C1419" localSheetId="8">#REF!</definedName>
    <definedName name="_10507DLC40C1419" localSheetId="9">#REF!</definedName>
    <definedName name="_10507DLC40C1419" localSheetId="10">#REF!</definedName>
    <definedName name="_10507DLC40C1419" localSheetId="13">#REF!</definedName>
    <definedName name="_10507DLC40C1419">#REF!</definedName>
    <definedName name="_10508DLC40C1419" localSheetId="8">#REF!</definedName>
    <definedName name="_10508DLC40C1419" localSheetId="9">#REF!</definedName>
    <definedName name="_10508DLC40C1419" localSheetId="10">#REF!</definedName>
    <definedName name="_10508DLC40C1419" localSheetId="13">#REF!</definedName>
    <definedName name="_10508DLC40C1419">#REF!</definedName>
    <definedName name="_10509DLC40C1419" localSheetId="8">#REF!</definedName>
    <definedName name="_10509DLC40C1419" localSheetId="9">#REF!</definedName>
    <definedName name="_10509DLC40C1419" localSheetId="10">#REF!</definedName>
    <definedName name="_10509DLC40C1419" localSheetId="13">#REF!</definedName>
    <definedName name="_10509DLC40C1419">#REF!</definedName>
    <definedName name="_1050DL60EE3399" localSheetId="8">#REF!</definedName>
    <definedName name="_1050DL60EE3399" localSheetId="9">#REF!</definedName>
    <definedName name="_1050DL60EE3399" localSheetId="10">#REF!</definedName>
    <definedName name="_1050DL60EE3399" localSheetId="13">#REF!</definedName>
    <definedName name="_1050DL60EE3399">#REF!</definedName>
    <definedName name="_10510DLC40C1419" localSheetId="8">#REF!</definedName>
    <definedName name="_10510DLC40C1419" localSheetId="9">#REF!</definedName>
    <definedName name="_10510DLC40C1419" localSheetId="10">#REF!</definedName>
    <definedName name="_10510DLC40C1419" localSheetId="13">#REF!</definedName>
    <definedName name="_10510DLC40C1419">#REF!</definedName>
    <definedName name="_10511DLC40C1419" localSheetId="8">#REF!</definedName>
    <definedName name="_10511DLC40C1419" localSheetId="9">#REF!</definedName>
    <definedName name="_10511DLC40C1419" localSheetId="10">#REF!</definedName>
    <definedName name="_10511DLC40C1419" localSheetId="13">#REF!</definedName>
    <definedName name="_10511DLC40C1419">#REF!</definedName>
    <definedName name="_10512DLC40C1419" localSheetId="8">#REF!</definedName>
    <definedName name="_10512DLC40C1419" localSheetId="9">#REF!</definedName>
    <definedName name="_10512DLC40C1419" localSheetId="10">#REF!</definedName>
    <definedName name="_10512DLC40C1419" localSheetId="13">#REF!</definedName>
    <definedName name="_10512DLC40C1419">#REF!</definedName>
    <definedName name="_10513DLC40C1419" localSheetId="8">#REF!</definedName>
    <definedName name="_10513DLC40C1419" localSheetId="9">#REF!</definedName>
    <definedName name="_10513DLC40C1419" localSheetId="10">#REF!</definedName>
    <definedName name="_10513DLC40C1419" localSheetId="13">#REF!</definedName>
    <definedName name="_10513DLC40C1419">#REF!</definedName>
    <definedName name="_10514DLC40C1419" localSheetId="8">#REF!</definedName>
    <definedName name="_10514DLC40C1419" localSheetId="9">#REF!</definedName>
    <definedName name="_10514DLC40C1419" localSheetId="10">#REF!</definedName>
    <definedName name="_10514DLC40C1419" localSheetId="13">#REF!</definedName>
    <definedName name="_10514DLC40C1419">#REF!</definedName>
    <definedName name="_10515DLC40C1419" localSheetId="8">#REF!</definedName>
    <definedName name="_10515DLC40C1419" localSheetId="9">#REF!</definedName>
    <definedName name="_10515DLC40C1419" localSheetId="10">#REF!</definedName>
    <definedName name="_10515DLC40C1419" localSheetId="13">#REF!</definedName>
    <definedName name="_10515DLC40C1419">#REF!</definedName>
    <definedName name="_10516DLC40C1419" localSheetId="8">#REF!</definedName>
    <definedName name="_10516DLC40C1419" localSheetId="9">#REF!</definedName>
    <definedName name="_10516DLC40C1419" localSheetId="10">#REF!</definedName>
    <definedName name="_10516DLC40C1419" localSheetId="13">#REF!</definedName>
    <definedName name="_10516DLC40C1419">#REF!</definedName>
    <definedName name="_10517DLC40C1419" localSheetId="8">#REF!</definedName>
    <definedName name="_10517DLC40C1419" localSheetId="9">#REF!</definedName>
    <definedName name="_10517DLC40C1419" localSheetId="10">#REF!</definedName>
    <definedName name="_10517DLC40C1419" localSheetId="13">#REF!</definedName>
    <definedName name="_10517DLC40C1419">#REF!</definedName>
    <definedName name="_10518DLC40C1419" localSheetId="8">#REF!</definedName>
    <definedName name="_10518DLC40C1419" localSheetId="9">#REF!</definedName>
    <definedName name="_10518DLC40C1419" localSheetId="10">#REF!</definedName>
    <definedName name="_10518DLC40C1419" localSheetId="13">#REF!</definedName>
    <definedName name="_10518DLC40C1419">#REF!</definedName>
    <definedName name="_10519DLC40C1419" localSheetId="8">#REF!</definedName>
    <definedName name="_10519DLC40C1419" localSheetId="9">#REF!</definedName>
    <definedName name="_10519DLC40C1419" localSheetId="10">#REF!</definedName>
    <definedName name="_10519DLC40C1419" localSheetId="13">#REF!</definedName>
    <definedName name="_10519DLC40C1419">#REF!</definedName>
    <definedName name="_1051DL60EF33A0" localSheetId="8">#REF!</definedName>
    <definedName name="_1051DL60EF33A0" localSheetId="9">#REF!</definedName>
    <definedName name="_1051DL60EF33A0" localSheetId="10">#REF!</definedName>
    <definedName name="_1051DL60EF33A0" localSheetId="13">#REF!</definedName>
    <definedName name="_1051DL60EF33A0">#REF!</definedName>
    <definedName name="_10520DLC40C1419" localSheetId="8">#REF!</definedName>
    <definedName name="_10520DLC40C1419" localSheetId="9">#REF!</definedName>
    <definedName name="_10520DLC40C1419" localSheetId="10">#REF!</definedName>
    <definedName name="_10520DLC40C1419" localSheetId="13">#REF!</definedName>
    <definedName name="_10520DLC40C1419">#REF!</definedName>
    <definedName name="_10521DLC40C1419" localSheetId="8">#REF!</definedName>
    <definedName name="_10521DLC40C1419" localSheetId="9">#REF!</definedName>
    <definedName name="_10521DLC40C1419" localSheetId="10">#REF!</definedName>
    <definedName name="_10521DLC40C1419" localSheetId="13">#REF!</definedName>
    <definedName name="_10521DLC40C1419">#REF!</definedName>
    <definedName name="_10522DLC40C1419" localSheetId="8">#REF!</definedName>
    <definedName name="_10522DLC40C1419" localSheetId="9">#REF!</definedName>
    <definedName name="_10522DLC40C1419" localSheetId="10">#REF!</definedName>
    <definedName name="_10522DLC40C1419" localSheetId="13">#REF!</definedName>
    <definedName name="_10522DLC40C1419">#REF!</definedName>
    <definedName name="_10523DLC40C1419" localSheetId="8">#REF!</definedName>
    <definedName name="_10523DLC40C1419" localSheetId="9">#REF!</definedName>
    <definedName name="_10523DLC40C1419" localSheetId="10">#REF!</definedName>
    <definedName name="_10523DLC40C1419" localSheetId="13">#REF!</definedName>
    <definedName name="_10523DLC40C1419">#REF!</definedName>
    <definedName name="_10524DLC40C1419" localSheetId="8">#REF!</definedName>
    <definedName name="_10524DLC40C1419" localSheetId="9">#REF!</definedName>
    <definedName name="_10524DLC40C1419" localSheetId="10">#REF!</definedName>
    <definedName name="_10524DLC40C1419" localSheetId="13">#REF!</definedName>
    <definedName name="_10524DLC40C1419">#REF!</definedName>
    <definedName name="_10525DLC40C1419" localSheetId="8">#REF!</definedName>
    <definedName name="_10525DLC40C1419" localSheetId="9">#REF!</definedName>
    <definedName name="_10525DLC40C1419" localSheetId="10">#REF!</definedName>
    <definedName name="_10525DLC40C1419" localSheetId="13">#REF!</definedName>
    <definedName name="_10525DLC40C1419">#REF!</definedName>
    <definedName name="_10526DLC40C1419" localSheetId="8">#REF!</definedName>
    <definedName name="_10526DLC40C1419" localSheetId="9">#REF!</definedName>
    <definedName name="_10526DLC40C1419" localSheetId="10">#REF!</definedName>
    <definedName name="_10526DLC40C1419" localSheetId="13">#REF!</definedName>
    <definedName name="_10526DLC40C1419">#REF!</definedName>
    <definedName name="_10527DLC40C1419" localSheetId="8">#REF!</definedName>
    <definedName name="_10527DLC40C1419" localSheetId="9">#REF!</definedName>
    <definedName name="_10527DLC40C1419" localSheetId="10">#REF!</definedName>
    <definedName name="_10527DLC40C1419" localSheetId="13">#REF!</definedName>
    <definedName name="_10527DLC40C1419">#REF!</definedName>
    <definedName name="_10528DLC40C1419" localSheetId="8">#REF!</definedName>
    <definedName name="_10528DLC40C1419" localSheetId="9">#REF!</definedName>
    <definedName name="_10528DLC40C1419" localSheetId="10">#REF!</definedName>
    <definedName name="_10528DLC40C1419" localSheetId="13">#REF!</definedName>
    <definedName name="_10528DLC40C1419">#REF!</definedName>
    <definedName name="_10529DLC40C1419" localSheetId="8">#REF!</definedName>
    <definedName name="_10529DLC40C1419" localSheetId="9">#REF!</definedName>
    <definedName name="_10529DLC40C1419" localSheetId="10">#REF!</definedName>
    <definedName name="_10529DLC40C1419" localSheetId="13">#REF!</definedName>
    <definedName name="_10529DLC40C1419">#REF!</definedName>
    <definedName name="_1052DL60EF33A0" localSheetId="8">#REF!</definedName>
    <definedName name="_1052DL60EF33A0" localSheetId="9">#REF!</definedName>
    <definedName name="_1052DL60EF33A0" localSheetId="10">#REF!</definedName>
    <definedName name="_1052DL60EF33A0" localSheetId="13">#REF!</definedName>
    <definedName name="_1052DL60EF33A0">#REF!</definedName>
    <definedName name="_10530DLC40C1419" localSheetId="8">#REF!</definedName>
    <definedName name="_10530DLC40C1419" localSheetId="9">#REF!</definedName>
    <definedName name="_10530DLC40C1419" localSheetId="10">#REF!</definedName>
    <definedName name="_10530DLC40C1419" localSheetId="13">#REF!</definedName>
    <definedName name="_10530DLC40C1419">#REF!</definedName>
    <definedName name="_10531DLC40C1419" localSheetId="8">#REF!</definedName>
    <definedName name="_10531DLC40C1419" localSheetId="9">#REF!</definedName>
    <definedName name="_10531DLC40C1419" localSheetId="10">#REF!</definedName>
    <definedName name="_10531DLC40C1419" localSheetId="13">#REF!</definedName>
    <definedName name="_10531DLC40C1419">#REF!</definedName>
    <definedName name="_10532DLC40C1419" localSheetId="8">#REF!</definedName>
    <definedName name="_10532DLC40C1419" localSheetId="9">#REF!</definedName>
    <definedName name="_10532DLC40C1419" localSheetId="10">#REF!</definedName>
    <definedName name="_10532DLC40C1419" localSheetId="13">#REF!</definedName>
    <definedName name="_10532DLC40C1419">#REF!</definedName>
    <definedName name="_10533DLC40C1419" localSheetId="8">#REF!</definedName>
    <definedName name="_10533DLC40C1419" localSheetId="9">#REF!</definedName>
    <definedName name="_10533DLC40C1419" localSheetId="10">#REF!</definedName>
    <definedName name="_10533DLC40C1419" localSheetId="13">#REF!</definedName>
    <definedName name="_10533DLC40C1419">#REF!</definedName>
    <definedName name="_10534DLC40C1419" localSheetId="8">#REF!</definedName>
    <definedName name="_10534DLC40C1419" localSheetId="9">#REF!</definedName>
    <definedName name="_10534DLC40C1419" localSheetId="10">#REF!</definedName>
    <definedName name="_10534DLC40C1419" localSheetId="13">#REF!</definedName>
    <definedName name="_10534DLC40C1419">#REF!</definedName>
    <definedName name="_10535DLC40C1419" localSheetId="8">#REF!</definedName>
    <definedName name="_10535DLC40C1419" localSheetId="9">#REF!</definedName>
    <definedName name="_10535DLC40C1419" localSheetId="10">#REF!</definedName>
    <definedName name="_10535DLC40C1419" localSheetId="13">#REF!</definedName>
    <definedName name="_10535DLC40C1419">#REF!</definedName>
    <definedName name="_10536DLC40D1419" localSheetId="8">#REF!</definedName>
    <definedName name="_10536DLC40D1419" localSheetId="9">#REF!</definedName>
    <definedName name="_10536DLC40D1419" localSheetId="10">#REF!</definedName>
    <definedName name="_10536DLC40D1419" localSheetId="13">#REF!</definedName>
    <definedName name="_10536DLC40D1419">#REF!</definedName>
    <definedName name="_10537DLC40D1419" localSheetId="8">#REF!</definedName>
    <definedName name="_10537DLC40D1419" localSheetId="9">#REF!</definedName>
    <definedName name="_10537DLC40D1419" localSheetId="10">#REF!</definedName>
    <definedName name="_10537DLC40D1419" localSheetId="13">#REF!</definedName>
    <definedName name="_10537DLC40D1419">#REF!</definedName>
    <definedName name="_10538DLC40D1419" localSheetId="8">#REF!</definedName>
    <definedName name="_10538DLC40D1419" localSheetId="9">#REF!</definedName>
    <definedName name="_10538DLC40D1419" localSheetId="10">#REF!</definedName>
    <definedName name="_10538DLC40D1419" localSheetId="13">#REF!</definedName>
    <definedName name="_10538DLC40D1419">#REF!</definedName>
    <definedName name="_10539DLC40D1419" localSheetId="8">#REF!</definedName>
    <definedName name="_10539DLC40D1419" localSheetId="9">#REF!</definedName>
    <definedName name="_10539DLC40D1419" localSheetId="10">#REF!</definedName>
    <definedName name="_10539DLC40D1419" localSheetId="13">#REF!</definedName>
    <definedName name="_10539DLC40D1419">#REF!</definedName>
    <definedName name="_1053DL60EF33A0" localSheetId="8">#REF!</definedName>
    <definedName name="_1053DL60EF33A0" localSheetId="9">#REF!</definedName>
    <definedName name="_1053DL60EF33A0" localSheetId="10">#REF!</definedName>
    <definedName name="_1053DL60EF33A0" localSheetId="13">#REF!</definedName>
    <definedName name="_1053DL60EF33A0">#REF!</definedName>
    <definedName name="_10540DLC40D1419" localSheetId="8">#REF!</definedName>
    <definedName name="_10540DLC40D1419" localSheetId="9">#REF!</definedName>
    <definedName name="_10540DLC40D1419" localSheetId="10">#REF!</definedName>
    <definedName name="_10540DLC40D1419" localSheetId="13">#REF!</definedName>
    <definedName name="_10540DLC40D1419">#REF!</definedName>
    <definedName name="_10541DLC40D1419" localSheetId="8">#REF!</definedName>
    <definedName name="_10541DLC40D1419" localSheetId="9">#REF!</definedName>
    <definedName name="_10541DLC40D1419" localSheetId="10">#REF!</definedName>
    <definedName name="_10541DLC40D1419" localSheetId="13">#REF!</definedName>
    <definedName name="_10541DLC40D1419">#REF!</definedName>
    <definedName name="_10542DLC40D1419" localSheetId="8">#REF!</definedName>
    <definedName name="_10542DLC40D1419" localSheetId="9">#REF!</definedName>
    <definedName name="_10542DLC40D1419" localSheetId="10">#REF!</definedName>
    <definedName name="_10542DLC40D1419" localSheetId="13">#REF!</definedName>
    <definedName name="_10542DLC40D1419">#REF!</definedName>
    <definedName name="_10543DLC40D1419" localSheetId="8">#REF!</definedName>
    <definedName name="_10543DLC40D1419" localSheetId="9">#REF!</definedName>
    <definedName name="_10543DLC40D1419" localSheetId="10">#REF!</definedName>
    <definedName name="_10543DLC40D1419" localSheetId="13">#REF!</definedName>
    <definedName name="_10543DLC40D1419">#REF!</definedName>
    <definedName name="_10544DLC40D1419" localSheetId="8">#REF!</definedName>
    <definedName name="_10544DLC40D1419" localSheetId="9">#REF!</definedName>
    <definedName name="_10544DLC40D1419" localSheetId="10">#REF!</definedName>
    <definedName name="_10544DLC40D1419" localSheetId="13">#REF!</definedName>
    <definedName name="_10544DLC40D1419">#REF!</definedName>
    <definedName name="_10545DLC40D1419" localSheetId="8">#REF!</definedName>
    <definedName name="_10545DLC40D1419" localSheetId="9">#REF!</definedName>
    <definedName name="_10545DLC40D1419" localSheetId="10">#REF!</definedName>
    <definedName name="_10545DLC40D1419" localSheetId="13">#REF!</definedName>
    <definedName name="_10545DLC40D1419">#REF!</definedName>
    <definedName name="_10546DLC40D1419" localSheetId="8">#REF!</definedName>
    <definedName name="_10546DLC40D1419" localSheetId="9">#REF!</definedName>
    <definedName name="_10546DLC40D1419" localSheetId="10">#REF!</definedName>
    <definedName name="_10546DLC40D1419" localSheetId="13">#REF!</definedName>
    <definedName name="_10546DLC40D1419">#REF!</definedName>
    <definedName name="_10547DLC40D1419" localSheetId="8">#REF!</definedName>
    <definedName name="_10547DLC40D1419" localSheetId="9">#REF!</definedName>
    <definedName name="_10547DLC40D1419" localSheetId="10">#REF!</definedName>
    <definedName name="_10547DLC40D1419" localSheetId="13">#REF!</definedName>
    <definedName name="_10547DLC40D1419">#REF!</definedName>
    <definedName name="_10548DLC40D1419" localSheetId="8">#REF!</definedName>
    <definedName name="_10548DLC40D1419" localSheetId="9">#REF!</definedName>
    <definedName name="_10548DLC40D1419" localSheetId="10">#REF!</definedName>
    <definedName name="_10548DLC40D1419" localSheetId="13">#REF!</definedName>
    <definedName name="_10548DLC40D1419">#REF!</definedName>
    <definedName name="_10549DLC40D1419" localSheetId="8">#REF!</definedName>
    <definedName name="_10549DLC40D1419" localSheetId="9">#REF!</definedName>
    <definedName name="_10549DLC40D1419" localSheetId="10">#REF!</definedName>
    <definedName name="_10549DLC40D1419" localSheetId="13">#REF!</definedName>
    <definedName name="_10549DLC40D1419">#REF!</definedName>
    <definedName name="_1054DL60EF33A0" localSheetId="8">#REF!</definedName>
    <definedName name="_1054DL60EF33A0" localSheetId="9">#REF!</definedName>
    <definedName name="_1054DL60EF33A0" localSheetId="10">#REF!</definedName>
    <definedName name="_1054DL60EF33A0" localSheetId="13">#REF!</definedName>
    <definedName name="_1054DL60EF33A0">#REF!</definedName>
    <definedName name="_10550DLC40D1419" localSheetId="8">#REF!</definedName>
    <definedName name="_10550DLC40D1419" localSheetId="9">#REF!</definedName>
    <definedName name="_10550DLC40D1419" localSheetId="10">#REF!</definedName>
    <definedName name="_10550DLC40D1419" localSheetId="13">#REF!</definedName>
    <definedName name="_10550DLC40D1419">#REF!</definedName>
    <definedName name="_10551DLC40D1419" localSheetId="8">#REF!</definedName>
    <definedName name="_10551DLC40D1419" localSheetId="9">#REF!</definedName>
    <definedName name="_10551DLC40D1419" localSheetId="10">#REF!</definedName>
    <definedName name="_10551DLC40D1419" localSheetId="13">#REF!</definedName>
    <definedName name="_10551DLC40D1419">#REF!</definedName>
    <definedName name="_10552DLC40D1419" localSheetId="8">#REF!</definedName>
    <definedName name="_10552DLC40D1419" localSheetId="9">#REF!</definedName>
    <definedName name="_10552DLC40D1419" localSheetId="10">#REF!</definedName>
    <definedName name="_10552DLC40D1419" localSheetId="13">#REF!</definedName>
    <definedName name="_10552DLC40D1419">#REF!</definedName>
    <definedName name="_10553DLC40D1419" localSheetId="8">#REF!</definedName>
    <definedName name="_10553DLC40D1419" localSheetId="9">#REF!</definedName>
    <definedName name="_10553DLC40D1419" localSheetId="10">#REF!</definedName>
    <definedName name="_10553DLC40D1419" localSheetId="13">#REF!</definedName>
    <definedName name="_10553DLC40D1419">#REF!</definedName>
    <definedName name="_10554DLC40D1419" localSheetId="8">#REF!</definedName>
    <definedName name="_10554DLC40D1419" localSheetId="9">#REF!</definedName>
    <definedName name="_10554DLC40D1419" localSheetId="10">#REF!</definedName>
    <definedName name="_10554DLC40D1419" localSheetId="13">#REF!</definedName>
    <definedName name="_10554DLC40D1419">#REF!</definedName>
    <definedName name="_10555DLC40D1419" localSheetId="8">#REF!</definedName>
    <definedName name="_10555DLC40D1419" localSheetId="9">#REF!</definedName>
    <definedName name="_10555DLC40D1419" localSheetId="10">#REF!</definedName>
    <definedName name="_10555DLC40D1419" localSheetId="13">#REF!</definedName>
    <definedName name="_10555DLC40D1419">#REF!</definedName>
    <definedName name="_10556DLC40D1419" localSheetId="8">#REF!</definedName>
    <definedName name="_10556DLC40D1419" localSheetId="9">#REF!</definedName>
    <definedName name="_10556DLC40D1419" localSheetId="10">#REF!</definedName>
    <definedName name="_10556DLC40D1419" localSheetId="13">#REF!</definedName>
    <definedName name="_10556DLC40D1419">#REF!</definedName>
    <definedName name="_10557DLC40D1419" localSheetId="8">#REF!</definedName>
    <definedName name="_10557DLC40D1419" localSheetId="9">#REF!</definedName>
    <definedName name="_10557DLC40D1419" localSheetId="10">#REF!</definedName>
    <definedName name="_10557DLC40D1419" localSheetId="13">#REF!</definedName>
    <definedName name="_10557DLC40D1419">#REF!</definedName>
    <definedName name="_10558DLC40D1419" localSheetId="8">#REF!</definedName>
    <definedName name="_10558DLC40D1419" localSheetId="9">#REF!</definedName>
    <definedName name="_10558DLC40D1419" localSheetId="10">#REF!</definedName>
    <definedName name="_10558DLC40D1419" localSheetId="13">#REF!</definedName>
    <definedName name="_10558DLC40D1419">#REF!</definedName>
    <definedName name="_10559DLC40D1419" localSheetId="8">#REF!</definedName>
    <definedName name="_10559DLC40D1419" localSheetId="9">#REF!</definedName>
    <definedName name="_10559DLC40D1419" localSheetId="10">#REF!</definedName>
    <definedName name="_10559DLC40D1419" localSheetId="13">#REF!</definedName>
    <definedName name="_10559DLC40D1419">#REF!</definedName>
    <definedName name="_1055DL60EF33A0" localSheetId="8">#REF!</definedName>
    <definedName name="_1055DL60EF33A0" localSheetId="9">#REF!</definedName>
    <definedName name="_1055DL60EF33A0" localSheetId="10">#REF!</definedName>
    <definedName name="_1055DL60EF33A0" localSheetId="13">#REF!</definedName>
    <definedName name="_1055DL60EF33A0">#REF!</definedName>
    <definedName name="_10560DLC40D1419" localSheetId="8">#REF!</definedName>
    <definedName name="_10560DLC40D1419" localSheetId="9">#REF!</definedName>
    <definedName name="_10560DLC40D1419" localSheetId="10">#REF!</definedName>
    <definedName name="_10560DLC40D1419" localSheetId="13">#REF!</definedName>
    <definedName name="_10560DLC40D1419">#REF!</definedName>
    <definedName name="_10561DLC40D1419" localSheetId="8">#REF!</definedName>
    <definedName name="_10561DLC40D1419" localSheetId="9">#REF!</definedName>
    <definedName name="_10561DLC40D1419" localSheetId="10">#REF!</definedName>
    <definedName name="_10561DLC40D1419" localSheetId="13">#REF!</definedName>
    <definedName name="_10561DLC40D1419">#REF!</definedName>
    <definedName name="_10562DLC40D1419" localSheetId="8">#REF!</definedName>
    <definedName name="_10562DLC40D1419" localSheetId="9">#REF!</definedName>
    <definedName name="_10562DLC40D1419" localSheetId="10">#REF!</definedName>
    <definedName name="_10562DLC40D1419" localSheetId="13">#REF!</definedName>
    <definedName name="_10562DLC40D1419">#REF!</definedName>
    <definedName name="_10563DLC40D1419" localSheetId="8">#REF!</definedName>
    <definedName name="_10563DLC40D1419" localSheetId="9">#REF!</definedName>
    <definedName name="_10563DLC40D1419" localSheetId="10">#REF!</definedName>
    <definedName name="_10563DLC40D1419" localSheetId="13">#REF!</definedName>
    <definedName name="_10563DLC40D1419">#REF!</definedName>
    <definedName name="_10564DLC40D1419" localSheetId="8">#REF!</definedName>
    <definedName name="_10564DLC40D1419" localSheetId="9">#REF!</definedName>
    <definedName name="_10564DLC40D1419" localSheetId="10">#REF!</definedName>
    <definedName name="_10564DLC40D1419" localSheetId="13">#REF!</definedName>
    <definedName name="_10564DLC40D1419">#REF!</definedName>
    <definedName name="_10565DLC40D1419" localSheetId="8">#REF!</definedName>
    <definedName name="_10565DLC40D1419" localSheetId="9">#REF!</definedName>
    <definedName name="_10565DLC40D1419" localSheetId="10">#REF!</definedName>
    <definedName name="_10565DLC40D1419" localSheetId="13">#REF!</definedName>
    <definedName name="_10565DLC40D1419">#REF!</definedName>
    <definedName name="_10566DLC40D1419" localSheetId="8">#REF!</definedName>
    <definedName name="_10566DLC40D1419" localSheetId="9">#REF!</definedName>
    <definedName name="_10566DLC40D1419" localSheetId="10">#REF!</definedName>
    <definedName name="_10566DLC40D1419" localSheetId="13">#REF!</definedName>
    <definedName name="_10566DLC40D1419">#REF!</definedName>
    <definedName name="_10567DLC40D1419" localSheetId="8">#REF!</definedName>
    <definedName name="_10567DLC40D1419" localSheetId="9">#REF!</definedName>
    <definedName name="_10567DLC40D1419" localSheetId="10">#REF!</definedName>
    <definedName name="_10567DLC40D1419" localSheetId="13">#REF!</definedName>
    <definedName name="_10567DLC40D1419">#REF!</definedName>
    <definedName name="_10568DLC40D1419" localSheetId="8">#REF!</definedName>
    <definedName name="_10568DLC40D1419" localSheetId="9">#REF!</definedName>
    <definedName name="_10568DLC40D1419" localSheetId="10">#REF!</definedName>
    <definedName name="_10568DLC40D1419" localSheetId="13">#REF!</definedName>
    <definedName name="_10568DLC40D1419">#REF!</definedName>
    <definedName name="_10569DLC40D1419" localSheetId="8">#REF!</definedName>
    <definedName name="_10569DLC40D1419" localSheetId="9">#REF!</definedName>
    <definedName name="_10569DLC40D1419" localSheetId="10">#REF!</definedName>
    <definedName name="_10569DLC40D1419" localSheetId="13">#REF!</definedName>
    <definedName name="_10569DLC40D1419">#REF!</definedName>
    <definedName name="_1056DL60EF33A0" localSheetId="8">#REF!</definedName>
    <definedName name="_1056DL60EF33A0" localSheetId="9">#REF!</definedName>
    <definedName name="_1056DL60EF33A0" localSheetId="10">#REF!</definedName>
    <definedName name="_1056DL60EF33A0" localSheetId="13">#REF!</definedName>
    <definedName name="_1056DL60EF33A0">#REF!</definedName>
    <definedName name="_10570DLC40D1419" localSheetId="8">#REF!</definedName>
    <definedName name="_10570DLC40D1419" localSheetId="9">#REF!</definedName>
    <definedName name="_10570DLC40D1419" localSheetId="10">#REF!</definedName>
    <definedName name="_10570DLC40D1419" localSheetId="13">#REF!</definedName>
    <definedName name="_10570DLC40D1419">#REF!</definedName>
    <definedName name="_10571DLC40E1419" localSheetId="8">#REF!</definedName>
    <definedName name="_10571DLC40E1419" localSheetId="9">#REF!</definedName>
    <definedName name="_10571DLC40E1419" localSheetId="10">#REF!</definedName>
    <definedName name="_10571DLC40E1419" localSheetId="13">#REF!</definedName>
    <definedName name="_10571DLC40E1419">#REF!</definedName>
    <definedName name="_10572DLC40E1419" localSheetId="8">#REF!</definedName>
    <definedName name="_10572DLC40E1419" localSheetId="9">#REF!</definedName>
    <definedName name="_10572DLC40E1419" localSheetId="10">#REF!</definedName>
    <definedName name="_10572DLC40E1419" localSheetId="13">#REF!</definedName>
    <definedName name="_10572DLC40E1419">#REF!</definedName>
    <definedName name="_10573DLC40E1419" localSheetId="8">#REF!</definedName>
    <definedName name="_10573DLC40E1419" localSheetId="9">#REF!</definedName>
    <definedName name="_10573DLC40E1419" localSheetId="10">#REF!</definedName>
    <definedName name="_10573DLC40E1419" localSheetId="13">#REF!</definedName>
    <definedName name="_10573DLC40E1419">#REF!</definedName>
    <definedName name="_10574DLC40E1419" localSheetId="8">#REF!</definedName>
    <definedName name="_10574DLC40E1419" localSheetId="9">#REF!</definedName>
    <definedName name="_10574DLC40E1419" localSheetId="10">#REF!</definedName>
    <definedName name="_10574DLC40E1419" localSheetId="13">#REF!</definedName>
    <definedName name="_10574DLC40E1419">#REF!</definedName>
    <definedName name="_10575DLC40E1419" localSheetId="8">#REF!</definedName>
    <definedName name="_10575DLC40E1419" localSheetId="9">#REF!</definedName>
    <definedName name="_10575DLC40E1419" localSheetId="10">#REF!</definedName>
    <definedName name="_10575DLC40E1419" localSheetId="13">#REF!</definedName>
    <definedName name="_10575DLC40E1419">#REF!</definedName>
    <definedName name="_10576DLC40E1419" localSheetId="8">#REF!</definedName>
    <definedName name="_10576DLC40E1419" localSheetId="9">#REF!</definedName>
    <definedName name="_10576DLC40E1419" localSheetId="10">#REF!</definedName>
    <definedName name="_10576DLC40E1419" localSheetId="13">#REF!</definedName>
    <definedName name="_10576DLC40E1419">#REF!</definedName>
    <definedName name="_10577DLC40E1419" localSheetId="8">#REF!</definedName>
    <definedName name="_10577DLC40E1419" localSheetId="9">#REF!</definedName>
    <definedName name="_10577DLC40E1419" localSheetId="10">#REF!</definedName>
    <definedName name="_10577DLC40E1419" localSheetId="13">#REF!</definedName>
    <definedName name="_10577DLC40E1419">#REF!</definedName>
    <definedName name="_10578DLC40E1419" localSheetId="8">#REF!</definedName>
    <definedName name="_10578DLC40E1419" localSheetId="9">#REF!</definedName>
    <definedName name="_10578DLC40E1419" localSheetId="10">#REF!</definedName>
    <definedName name="_10578DLC40E1419" localSheetId="13">#REF!</definedName>
    <definedName name="_10578DLC40E1419">#REF!</definedName>
    <definedName name="_10579DLC40E1419" localSheetId="8">#REF!</definedName>
    <definedName name="_10579DLC40E1419" localSheetId="9">#REF!</definedName>
    <definedName name="_10579DLC40E1419" localSheetId="10">#REF!</definedName>
    <definedName name="_10579DLC40E1419" localSheetId="13">#REF!</definedName>
    <definedName name="_10579DLC40E1419">#REF!</definedName>
    <definedName name="_1057DL60EF33A0" localSheetId="8">#REF!</definedName>
    <definedName name="_1057DL60EF33A0" localSheetId="9">#REF!</definedName>
    <definedName name="_1057DL60EF33A0" localSheetId="10">#REF!</definedName>
    <definedName name="_1057DL60EF33A0" localSheetId="13">#REF!</definedName>
    <definedName name="_1057DL60EF33A0">#REF!</definedName>
    <definedName name="_10580DLC40E1419" localSheetId="8">#REF!</definedName>
    <definedName name="_10580DLC40E1419" localSheetId="9">#REF!</definedName>
    <definedName name="_10580DLC40E1419" localSheetId="10">#REF!</definedName>
    <definedName name="_10580DLC40E1419" localSheetId="13">#REF!</definedName>
    <definedName name="_10580DLC40E1419">#REF!</definedName>
    <definedName name="_10581DLC40E1419" localSheetId="8">#REF!</definedName>
    <definedName name="_10581DLC40E1419" localSheetId="9">#REF!</definedName>
    <definedName name="_10581DLC40E1419" localSheetId="10">#REF!</definedName>
    <definedName name="_10581DLC40E1419" localSheetId="13">#REF!</definedName>
    <definedName name="_10581DLC40E1419">#REF!</definedName>
    <definedName name="_10582DLC40E1419" localSheetId="8">#REF!</definedName>
    <definedName name="_10582DLC40E1419" localSheetId="9">#REF!</definedName>
    <definedName name="_10582DLC40E1419" localSheetId="10">#REF!</definedName>
    <definedName name="_10582DLC40E1419" localSheetId="13">#REF!</definedName>
    <definedName name="_10582DLC40E1419">#REF!</definedName>
    <definedName name="_10583DLC40E1419" localSheetId="8">#REF!</definedName>
    <definedName name="_10583DLC40E1419" localSheetId="9">#REF!</definedName>
    <definedName name="_10583DLC40E1419" localSheetId="10">#REF!</definedName>
    <definedName name="_10583DLC40E1419" localSheetId="13">#REF!</definedName>
    <definedName name="_10583DLC40E1419">#REF!</definedName>
    <definedName name="_10584DLC40E1419" localSheetId="8">#REF!</definedName>
    <definedName name="_10584DLC40E1419" localSheetId="9">#REF!</definedName>
    <definedName name="_10584DLC40E1419" localSheetId="10">#REF!</definedName>
    <definedName name="_10584DLC40E1419" localSheetId="13">#REF!</definedName>
    <definedName name="_10584DLC40E1419">#REF!</definedName>
    <definedName name="_10585DLC40E1419" localSheetId="8">#REF!</definedName>
    <definedName name="_10585DLC40E1419" localSheetId="9">#REF!</definedName>
    <definedName name="_10585DLC40E1419" localSheetId="10">#REF!</definedName>
    <definedName name="_10585DLC40E1419" localSheetId="13">#REF!</definedName>
    <definedName name="_10585DLC40E1419">#REF!</definedName>
    <definedName name="_10586DLC40E1419" localSheetId="8">#REF!</definedName>
    <definedName name="_10586DLC40E1419" localSheetId="9">#REF!</definedName>
    <definedName name="_10586DLC40E1419" localSheetId="10">#REF!</definedName>
    <definedName name="_10586DLC40E1419" localSheetId="13">#REF!</definedName>
    <definedName name="_10586DLC40E1419">#REF!</definedName>
    <definedName name="_10587DLC40E1419" localSheetId="8">#REF!</definedName>
    <definedName name="_10587DLC40E1419" localSheetId="9">#REF!</definedName>
    <definedName name="_10587DLC40E1419" localSheetId="10">#REF!</definedName>
    <definedName name="_10587DLC40E1419" localSheetId="13">#REF!</definedName>
    <definedName name="_10587DLC40E1419">#REF!</definedName>
    <definedName name="_10588DLC40E1419" localSheetId="8">#REF!</definedName>
    <definedName name="_10588DLC40E1419" localSheetId="9">#REF!</definedName>
    <definedName name="_10588DLC40E1419" localSheetId="10">#REF!</definedName>
    <definedName name="_10588DLC40E1419" localSheetId="13">#REF!</definedName>
    <definedName name="_10588DLC40E1419">#REF!</definedName>
    <definedName name="_10589DLC40E1419" localSheetId="8">#REF!</definedName>
    <definedName name="_10589DLC40E1419" localSheetId="9">#REF!</definedName>
    <definedName name="_10589DLC40E1419" localSheetId="10">#REF!</definedName>
    <definedName name="_10589DLC40E1419" localSheetId="13">#REF!</definedName>
    <definedName name="_10589DLC40E1419">#REF!</definedName>
    <definedName name="_1058DL60EF33A0" localSheetId="8">#REF!</definedName>
    <definedName name="_1058DL60EF33A0" localSheetId="9">#REF!</definedName>
    <definedName name="_1058DL60EF33A0" localSheetId="10">#REF!</definedName>
    <definedName name="_1058DL60EF33A0" localSheetId="13">#REF!</definedName>
    <definedName name="_1058DL60EF33A0">#REF!</definedName>
    <definedName name="_10590DLC40E1419" localSheetId="8">#REF!</definedName>
    <definedName name="_10590DLC40E1419" localSheetId="9">#REF!</definedName>
    <definedName name="_10590DLC40E1419" localSheetId="10">#REF!</definedName>
    <definedName name="_10590DLC40E1419" localSheetId="13">#REF!</definedName>
    <definedName name="_10590DLC40E1419">#REF!</definedName>
    <definedName name="_10591DLC40E1419" localSheetId="8">#REF!</definedName>
    <definedName name="_10591DLC40E1419" localSheetId="9">#REF!</definedName>
    <definedName name="_10591DLC40E1419" localSheetId="10">#REF!</definedName>
    <definedName name="_10591DLC40E1419" localSheetId="13">#REF!</definedName>
    <definedName name="_10591DLC40E1419">#REF!</definedName>
    <definedName name="_10592DLC40E1419" localSheetId="8">#REF!</definedName>
    <definedName name="_10592DLC40E1419" localSheetId="9">#REF!</definedName>
    <definedName name="_10592DLC40E1419" localSheetId="10">#REF!</definedName>
    <definedName name="_10592DLC40E1419" localSheetId="13">#REF!</definedName>
    <definedName name="_10592DLC40E1419">#REF!</definedName>
    <definedName name="_10593DLC40E1419" localSheetId="8">#REF!</definedName>
    <definedName name="_10593DLC40E1419" localSheetId="9">#REF!</definedName>
    <definedName name="_10593DLC40E1419" localSheetId="10">#REF!</definedName>
    <definedName name="_10593DLC40E1419" localSheetId="13">#REF!</definedName>
    <definedName name="_10593DLC40E1419">#REF!</definedName>
    <definedName name="_10594DLC40E1419" localSheetId="8">#REF!</definedName>
    <definedName name="_10594DLC40E1419" localSheetId="9">#REF!</definedName>
    <definedName name="_10594DLC40E1419" localSheetId="10">#REF!</definedName>
    <definedName name="_10594DLC40E1419" localSheetId="13">#REF!</definedName>
    <definedName name="_10594DLC40E1419">#REF!</definedName>
    <definedName name="_10595DLC40E1419" localSheetId="8">#REF!</definedName>
    <definedName name="_10595DLC40E1419" localSheetId="9">#REF!</definedName>
    <definedName name="_10595DLC40E1419" localSheetId="10">#REF!</definedName>
    <definedName name="_10595DLC40E1419" localSheetId="13">#REF!</definedName>
    <definedName name="_10595DLC40E1419">#REF!</definedName>
    <definedName name="_10596DLC40E1419" localSheetId="8">#REF!</definedName>
    <definedName name="_10596DLC40E1419" localSheetId="9">#REF!</definedName>
    <definedName name="_10596DLC40E1419" localSheetId="10">#REF!</definedName>
    <definedName name="_10596DLC40E1419" localSheetId="13">#REF!</definedName>
    <definedName name="_10596DLC40E1419">#REF!</definedName>
    <definedName name="_10597DLC40E1419" localSheetId="8">#REF!</definedName>
    <definedName name="_10597DLC40E1419" localSheetId="9">#REF!</definedName>
    <definedName name="_10597DLC40E1419" localSheetId="10">#REF!</definedName>
    <definedName name="_10597DLC40E1419" localSheetId="13">#REF!</definedName>
    <definedName name="_10597DLC40E1419">#REF!</definedName>
    <definedName name="_10598DLC40E1419" localSheetId="8">#REF!</definedName>
    <definedName name="_10598DLC40E1419" localSheetId="9">#REF!</definedName>
    <definedName name="_10598DLC40E1419" localSheetId="10">#REF!</definedName>
    <definedName name="_10598DLC40E1419" localSheetId="13">#REF!</definedName>
    <definedName name="_10598DLC40E1419">#REF!</definedName>
    <definedName name="_10599DLC40E1419" localSheetId="8">#REF!</definedName>
    <definedName name="_10599DLC40E1419" localSheetId="9">#REF!</definedName>
    <definedName name="_10599DLC40E1419" localSheetId="10">#REF!</definedName>
    <definedName name="_10599DLC40E1419" localSheetId="13">#REF!</definedName>
    <definedName name="_10599DLC40E1419">#REF!</definedName>
    <definedName name="_1059DL60EF33A0" localSheetId="8">#REF!</definedName>
    <definedName name="_1059DL60EF33A0" localSheetId="9">#REF!</definedName>
    <definedName name="_1059DL60EF33A0" localSheetId="10">#REF!</definedName>
    <definedName name="_1059DL60EF33A0" localSheetId="13">#REF!</definedName>
    <definedName name="_1059DL60EF33A0">#REF!</definedName>
    <definedName name="_105DL607330A6" localSheetId="8">#REF!</definedName>
    <definedName name="_105DL607330A6" localSheetId="9">#REF!</definedName>
    <definedName name="_105DL607330A6" localSheetId="10">#REF!</definedName>
    <definedName name="_105DL607330A6" localSheetId="13">#REF!</definedName>
    <definedName name="_105DL607330A6">#REF!</definedName>
    <definedName name="_105DL614535AC" localSheetId="8">#REF!</definedName>
    <definedName name="_105DL614535AC" localSheetId="9">#REF!</definedName>
    <definedName name="_105DL614535AC" localSheetId="10">#REF!</definedName>
    <definedName name="_105DL614535AC" localSheetId="13">#REF!</definedName>
    <definedName name="_105DL614535AC">#REF!</definedName>
    <definedName name="_10600DLC40E1419" localSheetId="8">#REF!</definedName>
    <definedName name="_10600DLC40E1419" localSheetId="9">#REF!</definedName>
    <definedName name="_10600DLC40E1419" localSheetId="10">#REF!</definedName>
    <definedName name="_10600DLC40E1419" localSheetId="13">#REF!</definedName>
    <definedName name="_10600DLC40E1419">#REF!</definedName>
    <definedName name="_10601DLC40E1419" localSheetId="8">#REF!</definedName>
    <definedName name="_10601DLC40E1419" localSheetId="9">#REF!</definedName>
    <definedName name="_10601DLC40E1419" localSheetId="10">#REF!</definedName>
    <definedName name="_10601DLC40E1419" localSheetId="13">#REF!</definedName>
    <definedName name="_10601DLC40E1419">#REF!</definedName>
    <definedName name="_10602DLC40E1419" localSheetId="8">#REF!</definedName>
    <definedName name="_10602DLC40E1419" localSheetId="9">#REF!</definedName>
    <definedName name="_10602DLC40E1419" localSheetId="10">#REF!</definedName>
    <definedName name="_10602DLC40E1419" localSheetId="13">#REF!</definedName>
    <definedName name="_10602DLC40E1419">#REF!</definedName>
    <definedName name="_10603DLC40E1419" localSheetId="8">#REF!</definedName>
    <definedName name="_10603DLC40E1419" localSheetId="9">#REF!</definedName>
    <definedName name="_10603DLC40E1419" localSheetId="10">#REF!</definedName>
    <definedName name="_10603DLC40E1419" localSheetId="13">#REF!</definedName>
    <definedName name="_10603DLC40E1419">#REF!</definedName>
    <definedName name="_10604DLC40E1419" localSheetId="8">#REF!</definedName>
    <definedName name="_10604DLC40E1419" localSheetId="9">#REF!</definedName>
    <definedName name="_10604DLC40E1419" localSheetId="10">#REF!</definedName>
    <definedName name="_10604DLC40E1419" localSheetId="13">#REF!</definedName>
    <definedName name="_10604DLC40E1419">#REF!</definedName>
    <definedName name="_10605DLC40E1419" localSheetId="8">#REF!</definedName>
    <definedName name="_10605DLC40E1419" localSheetId="9">#REF!</definedName>
    <definedName name="_10605DLC40E1419" localSheetId="10">#REF!</definedName>
    <definedName name="_10605DLC40E1419" localSheetId="13">#REF!</definedName>
    <definedName name="_10605DLC40E1419">#REF!</definedName>
    <definedName name="_10606DLC40F1419" localSheetId="8">#REF!</definedName>
    <definedName name="_10606DLC40F1419" localSheetId="9">#REF!</definedName>
    <definedName name="_10606DLC40F1419" localSheetId="10">#REF!</definedName>
    <definedName name="_10606DLC40F1419" localSheetId="13">#REF!</definedName>
    <definedName name="_10606DLC40F1419">#REF!</definedName>
    <definedName name="_10607DLC40F1419" localSheetId="8">#REF!</definedName>
    <definedName name="_10607DLC40F1419" localSheetId="9">#REF!</definedName>
    <definedName name="_10607DLC40F1419" localSheetId="10">#REF!</definedName>
    <definedName name="_10607DLC40F1419" localSheetId="13">#REF!</definedName>
    <definedName name="_10607DLC40F1419">#REF!</definedName>
    <definedName name="_10608DLC40F1419" localSheetId="8">#REF!</definedName>
    <definedName name="_10608DLC40F1419" localSheetId="9">#REF!</definedName>
    <definedName name="_10608DLC40F1419" localSheetId="10">#REF!</definedName>
    <definedName name="_10608DLC40F1419" localSheetId="13">#REF!</definedName>
    <definedName name="_10608DLC40F1419">#REF!</definedName>
    <definedName name="_10609DLC40F1419" localSheetId="8">#REF!</definedName>
    <definedName name="_10609DLC40F1419" localSheetId="9">#REF!</definedName>
    <definedName name="_10609DLC40F1419" localSheetId="10">#REF!</definedName>
    <definedName name="_10609DLC40F1419" localSheetId="13">#REF!</definedName>
    <definedName name="_10609DLC40F1419">#REF!</definedName>
    <definedName name="_1060DL60EF33A0" localSheetId="8">#REF!</definedName>
    <definedName name="_1060DL60EF33A0" localSheetId="9">#REF!</definedName>
    <definedName name="_1060DL60EF33A0" localSheetId="10">#REF!</definedName>
    <definedName name="_1060DL60EF33A0" localSheetId="13">#REF!</definedName>
    <definedName name="_1060DL60EF33A0">#REF!</definedName>
    <definedName name="_10610DLC40F1419" localSheetId="8">#REF!</definedName>
    <definedName name="_10610DLC40F1419" localSheetId="9">#REF!</definedName>
    <definedName name="_10610DLC40F1419" localSheetId="10">#REF!</definedName>
    <definedName name="_10610DLC40F1419" localSheetId="13">#REF!</definedName>
    <definedName name="_10610DLC40F1419">#REF!</definedName>
    <definedName name="_10611DLC40F1419" localSheetId="8">#REF!</definedName>
    <definedName name="_10611DLC40F1419" localSheetId="9">#REF!</definedName>
    <definedName name="_10611DLC40F1419" localSheetId="10">#REF!</definedName>
    <definedName name="_10611DLC40F1419" localSheetId="13">#REF!</definedName>
    <definedName name="_10611DLC40F1419">#REF!</definedName>
    <definedName name="_10612DLC40F1419" localSheetId="8">#REF!</definedName>
    <definedName name="_10612DLC40F1419" localSheetId="9">#REF!</definedName>
    <definedName name="_10612DLC40F1419" localSheetId="10">#REF!</definedName>
    <definedName name="_10612DLC40F1419" localSheetId="13">#REF!</definedName>
    <definedName name="_10612DLC40F1419">#REF!</definedName>
    <definedName name="_10613DLC40F1419" localSheetId="8">#REF!</definedName>
    <definedName name="_10613DLC40F1419" localSheetId="9">#REF!</definedName>
    <definedName name="_10613DLC40F1419" localSheetId="10">#REF!</definedName>
    <definedName name="_10613DLC40F1419" localSheetId="13">#REF!</definedName>
    <definedName name="_10613DLC40F1419">#REF!</definedName>
    <definedName name="_10614DLC40F1419" localSheetId="8">#REF!</definedName>
    <definedName name="_10614DLC40F1419" localSheetId="9">#REF!</definedName>
    <definedName name="_10614DLC40F1419" localSheetId="10">#REF!</definedName>
    <definedName name="_10614DLC40F1419" localSheetId="13">#REF!</definedName>
    <definedName name="_10614DLC40F1419">#REF!</definedName>
    <definedName name="_10615DLC40F1419" localSheetId="8">#REF!</definedName>
    <definedName name="_10615DLC40F1419" localSheetId="9">#REF!</definedName>
    <definedName name="_10615DLC40F1419" localSheetId="10">#REF!</definedName>
    <definedName name="_10615DLC40F1419" localSheetId="13">#REF!</definedName>
    <definedName name="_10615DLC40F1419">#REF!</definedName>
    <definedName name="_10616DLC40F1419" localSheetId="8">#REF!</definedName>
    <definedName name="_10616DLC40F1419" localSheetId="9">#REF!</definedName>
    <definedName name="_10616DLC40F1419" localSheetId="10">#REF!</definedName>
    <definedName name="_10616DLC40F1419" localSheetId="13">#REF!</definedName>
    <definedName name="_10616DLC40F1419">#REF!</definedName>
    <definedName name="_10617DLC40F1419" localSheetId="8">#REF!</definedName>
    <definedName name="_10617DLC40F1419" localSheetId="9">#REF!</definedName>
    <definedName name="_10617DLC40F1419" localSheetId="10">#REF!</definedName>
    <definedName name="_10617DLC40F1419" localSheetId="13">#REF!</definedName>
    <definedName name="_10617DLC40F1419">#REF!</definedName>
    <definedName name="_10618DLC40F1419" localSheetId="8">#REF!</definedName>
    <definedName name="_10618DLC40F1419" localSheetId="9">#REF!</definedName>
    <definedName name="_10618DLC40F1419" localSheetId="10">#REF!</definedName>
    <definedName name="_10618DLC40F1419" localSheetId="13">#REF!</definedName>
    <definedName name="_10618DLC40F1419">#REF!</definedName>
    <definedName name="_10619DLC40F1419" localSheetId="8">#REF!</definedName>
    <definedName name="_10619DLC40F1419" localSheetId="9">#REF!</definedName>
    <definedName name="_10619DLC40F1419" localSheetId="10">#REF!</definedName>
    <definedName name="_10619DLC40F1419" localSheetId="13">#REF!</definedName>
    <definedName name="_10619DLC40F1419">#REF!</definedName>
    <definedName name="_1061DL60EF33A0" localSheetId="8">#REF!</definedName>
    <definedName name="_1061DL60EF33A0" localSheetId="9">#REF!</definedName>
    <definedName name="_1061DL60EF33A0" localSheetId="10">#REF!</definedName>
    <definedName name="_1061DL60EF33A0" localSheetId="13">#REF!</definedName>
    <definedName name="_1061DL60EF33A0">#REF!</definedName>
    <definedName name="_10620DLC40F1419" localSheetId="8">#REF!</definedName>
    <definedName name="_10620DLC40F1419" localSheetId="9">#REF!</definedName>
    <definedName name="_10620DLC40F1419" localSheetId="10">#REF!</definedName>
    <definedName name="_10620DLC40F1419" localSheetId="13">#REF!</definedName>
    <definedName name="_10620DLC40F1419">#REF!</definedName>
    <definedName name="_10621DLC40F1419" localSheetId="8">#REF!</definedName>
    <definedName name="_10621DLC40F1419" localSheetId="9">#REF!</definedName>
    <definedName name="_10621DLC40F1419" localSheetId="10">#REF!</definedName>
    <definedName name="_10621DLC40F1419" localSheetId="13">#REF!</definedName>
    <definedName name="_10621DLC40F1419">#REF!</definedName>
    <definedName name="_10622DLC40F1419" localSheetId="8">#REF!</definedName>
    <definedName name="_10622DLC40F1419" localSheetId="9">#REF!</definedName>
    <definedName name="_10622DLC40F1419" localSheetId="10">#REF!</definedName>
    <definedName name="_10622DLC40F1419" localSheetId="13">#REF!</definedName>
    <definedName name="_10622DLC40F1419">#REF!</definedName>
    <definedName name="_10623DLC40F1419" localSheetId="8">#REF!</definedName>
    <definedName name="_10623DLC40F1419" localSheetId="9">#REF!</definedName>
    <definedName name="_10623DLC40F1419" localSheetId="10">#REF!</definedName>
    <definedName name="_10623DLC40F1419" localSheetId="13">#REF!</definedName>
    <definedName name="_10623DLC40F1419">#REF!</definedName>
    <definedName name="_10624DLC40F1419" localSheetId="8">#REF!</definedName>
    <definedName name="_10624DLC40F1419" localSheetId="9">#REF!</definedName>
    <definedName name="_10624DLC40F1419" localSheetId="10">#REF!</definedName>
    <definedName name="_10624DLC40F1419" localSheetId="13">#REF!</definedName>
    <definedName name="_10624DLC40F1419">#REF!</definedName>
    <definedName name="_10625DLC40F1419" localSheetId="8">#REF!</definedName>
    <definedName name="_10625DLC40F1419" localSheetId="9">#REF!</definedName>
    <definedName name="_10625DLC40F1419" localSheetId="10">#REF!</definedName>
    <definedName name="_10625DLC40F1419" localSheetId="13">#REF!</definedName>
    <definedName name="_10625DLC40F1419">#REF!</definedName>
    <definedName name="_10626DLC40F1419" localSheetId="8">#REF!</definedName>
    <definedName name="_10626DLC40F1419" localSheetId="9">#REF!</definedName>
    <definedName name="_10626DLC40F1419" localSheetId="10">#REF!</definedName>
    <definedName name="_10626DLC40F1419" localSheetId="13">#REF!</definedName>
    <definedName name="_10626DLC40F1419">#REF!</definedName>
    <definedName name="_10627DLC40F1419" localSheetId="8">#REF!</definedName>
    <definedName name="_10627DLC40F1419" localSheetId="9">#REF!</definedName>
    <definedName name="_10627DLC40F1419" localSheetId="10">#REF!</definedName>
    <definedName name="_10627DLC40F1419" localSheetId="13">#REF!</definedName>
    <definedName name="_10627DLC40F1419">#REF!</definedName>
    <definedName name="_10628DLC40F1419" localSheetId="8">#REF!</definedName>
    <definedName name="_10628DLC40F1419" localSheetId="9">#REF!</definedName>
    <definedName name="_10628DLC40F1419" localSheetId="10">#REF!</definedName>
    <definedName name="_10628DLC40F1419" localSheetId="13">#REF!</definedName>
    <definedName name="_10628DLC40F1419">#REF!</definedName>
    <definedName name="_10629DLC40F1419" localSheetId="8">#REF!</definedName>
    <definedName name="_10629DLC40F1419" localSheetId="9">#REF!</definedName>
    <definedName name="_10629DLC40F1419" localSheetId="10">#REF!</definedName>
    <definedName name="_10629DLC40F1419" localSheetId="13">#REF!</definedName>
    <definedName name="_10629DLC40F1419">#REF!</definedName>
    <definedName name="_1062DL60EF33A0" localSheetId="8">#REF!</definedName>
    <definedName name="_1062DL60EF33A0" localSheetId="9">#REF!</definedName>
    <definedName name="_1062DL60EF33A0" localSheetId="10">#REF!</definedName>
    <definedName name="_1062DL60EF33A0" localSheetId="13">#REF!</definedName>
    <definedName name="_1062DL60EF33A0">#REF!</definedName>
    <definedName name="_10630DLC40F1419" localSheetId="8">#REF!</definedName>
    <definedName name="_10630DLC40F1419" localSheetId="9">#REF!</definedName>
    <definedName name="_10630DLC40F1419" localSheetId="10">#REF!</definedName>
    <definedName name="_10630DLC40F1419" localSheetId="13">#REF!</definedName>
    <definedName name="_10630DLC40F1419">#REF!</definedName>
    <definedName name="_10631DLC40F1419" localSheetId="8">#REF!</definedName>
    <definedName name="_10631DLC40F1419" localSheetId="9">#REF!</definedName>
    <definedName name="_10631DLC40F1419" localSheetId="10">#REF!</definedName>
    <definedName name="_10631DLC40F1419" localSheetId="13">#REF!</definedName>
    <definedName name="_10631DLC40F1419">#REF!</definedName>
    <definedName name="_10632DLC40F1419" localSheetId="8">#REF!</definedName>
    <definedName name="_10632DLC40F1419" localSheetId="9">#REF!</definedName>
    <definedName name="_10632DLC40F1419" localSheetId="10">#REF!</definedName>
    <definedName name="_10632DLC40F1419" localSheetId="13">#REF!</definedName>
    <definedName name="_10632DLC40F1419">#REF!</definedName>
    <definedName name="_10633DLC40F1419" localSheetId="8">#REF!</definedName>
    <definedName name="_10633DLC40F1419" localSheetId="9">#REF!</definedName>
    <definedName name="_10633DLC40F1419" localSheetId="10">#REF!</definedName>
    <definedName name="_10633DLC40F1419" localSheetId="13">#REF!</definedName>
    <definedName name="_10633DLC40F1419">#REF!</definedName>
    <definedName name="_10634DLC40F1419" localSheetId="8">#REF!</definedName>
    <definedName name="_10634DLC40F1419" localSheetId="9">#REF!</definedName>
    <definedName name="_10634DLC40F1419" localSheetId="10">#REF!</definedName>
    <definedName name="_10634DLC40F1419" localSheetId="13">#REF!</definedName>
    <definedName name="_10634DLC40F1419">#REF!</definedName>
    <definedName name="_10635DLC40F1419" localSheetId="8">#REF!</definedName>
    <definedName name="_10635DLC40F1419" localSheetId="9">#REF!</definedName>
    <definedName name="_10635DLC40F1419" localSheetId="10">#REF!</definedName>
    <definedName name="_10635DLC40F1419" localSheetId="13">#REF!</definedName>
    <definedName name="_10635DLC40F1419">#REF!</definedName>
    <definedName name="_10636DLC40F1419" localSheetId="8">#REF!</definedName>
    <definedName name="_10636DLC40F1419" localSheetId="9">#REF!</definedName>
    <definedName name="_10636DLC40F1419" localSheetId="10">#REF!</definedName>
    <definedName name="_10636DLC40F1419" localSheetId="13">#REF!</definedName>
    <definedName name="_10636DLC40F1419">#REF!</definedName>
    <definedName name="_10637DLC40F1419" localSheetId="8">#REF!</definedName>
    <definedName name="_10637DLC40F1419" localSheetId="9">#REF!</definedName>
    <definedName name="_10637DLC40F1419" localSheetId="10">#REF!</definedName>
    <definedName name="_10637DLC40F1419" localSheetId="13">#REF!</definedName>
    <definedName name="_10637DLC40F1419">#REF!</definedName>
    <definedName name="_10638DLC40F1419" localSheetId="8">#REF!</definedName>
    <definedName name="_10638DLC40F1419" localSheetId="9">#REF!</definedName>
    <definedName name="_10638DLC40F1419" localSheetId="10">#REF!</definedName>
    <definedName name="_10638DLC40F1419" localSheetId="13">#REF!</definedName>
    <definedName name="_10638DLC40F1419">#REF!</definedName>
    <definedName name="_10639DLC40F1419" localSheetId="8">#REF!</definedName>
    <definedName name="_10639DLC40F1419" localSheetId="9">#REF!</definedName>
    <definedName name="_10639DLC40F1419" localSheetId="10">#REF!</definedName>
    <definedName name="_10639DLC40F1419" localSheetId="13">#REF!</definedName>
    <definedName name="_10639DLC40F1419">#REF!</definedName>
    <definedName name="_1063DL60EF33A0" localSheetId="8">#REF!</definedName>
    <definedName name="_1063DL60EF33A0" localSheetId="9">#REF!</definedName>
    <definedName name="_1063DL60EF33A0" localSheetId="10">#REF!</definedName>
    <definedName name="_1063DL60EF33A0" localSheetId="13">#REF!</definedName>
    <definedName name="_1063DL60EF33A0">#REF!</definedName>
    <definedName name="_10640DLC40F1419" localSheetId="8">#REF!</definedName>
    <definedName name="_10640DLC40F1419" localSheetId="9">#REF!</definedName>
    <definedName name="_10640DLC40F1419" localSheetId="10">#REF!</definedName>
    <definedName name="_10640DLC40F1419" localSheetId="13">#REF!</definedName>
    <definedName name="_10640DLC40F1419">#REF!</definedName>
    <definedName name="_10641DLC4101419" localSheetId="8">#REF!</definedName>
    <definedName name="_10641DLC4101419" localSheetId="9">#REF!</definedName>
    <definedName name="_10641DLC4101419" localSheetId="10">#REF!</definedName>
    <definedName name="_10641DLC4101419" localSheetId="13">#REF!</definedName>
    <definedName name="_10641DLC4101419">#REF!</definedName>
    <definedName name="_10642DLC4101419" localSheetId="8">#REF!</definedName>
    <definedName name="_10642DLC4101419" localSheetId="9">#REF!</definedName>
    <definedName name="_10642DLC4101419" localSheetId="10">#REF!</definedName>
    <definedName name="_10642DLC4101419" localSheetId="13">#REF!</definedName>
    <definedName name="_10642DLC4101419">#REF!</definedName>
    <definedName name="_10643DLC4101419" localSheetId="8">#REF!</definedName>
    <definedName name="_10643DLC4101419" localSheetId="9">#REF!</definedName>
    <definedName name="_10643DLC4101419" localSheetId="10">#REF!</definedName>
    <definedName name="_10643DLC4101419" localSheetId="13">#REF!</definedName>
    <definedName name="_10643DLC4101419">#REF!</definedName>
    <definedName name="_10644DLC4101419" localSheetId="8">#REF!</definedName>
    <definedName name="_10644DLC4101419" localSheetId="9">#REF!</definedName>
    <definedName name="_10644DLC4101419" localSheetId="10">#REF!</definedName>
    <definedName name="_10644DLC4101419" localSheetId="13">#REF!</definedName>
    <definedName name="_10644DLC4101419">#REF!</definedName>
    <definedName name="_10645DLC4101419" localSheetId="8">#REF!</definedName>
    <definedName name="_10645DLC4101419" localSheetId="9">#REF!</definedName>
    <definedName name="_10645DLC4101419" localSheetId="10">#REF!</definedName>
    <definedName name="_10645DLC4101419" localSheetId="13">#REF!</definedName>
    <definedName name="_10645DLC4101419">#REF!</definedName>
    <definedName name="_10646DLC4101419" localSheetId="8">#REF!</definedName>
    <definedName name="_10646DLC4101419" localSheetId="9">#REF!</definedName>
    <definedName name="_10646DLC4101419" localSheetId="10">#REF!</definedName>
    <definedName name="_10646DLC4101419" localSheetId="13">#REF!</definedName>
    <definedName name="_10646DLC4101419">#REF!</definedName>
    <definedName name="_10647DLC4101419" localSheetId="8">#REF!</definedName>
    <definedName name="_10647DLC4101419" localSheetId="9">#REF!</definedName>
    <definedName name="_10647DLC4101419" localSheetId="10">#REF!</definedName>
    <definedName name="_10647DLC4101419" localSheetId="13">#REF!</definedName>
    <definedName name="_10647DLC4101419">#REF!</definedName>
    <definedName name="_10648DLC4101419" localSheetId="8">#REF!</definedName>
    <definedName name="_10648DLC4101419" localSheetId="9">#REF!</definedName>
    <definedName name="_10648DLC4101419" localSheetId="10">#REF!</definedName>
    <definedName name="_10648DLC4101419" localSheetId="13">#REF!</definedName>
    <definedName name="_10648DLC4101419">#REF!</definedName>
    <definedName name="_10649DLC4101419" localSheetId="8">#REF!</definedName>
    <definedName name="_10649DLC4101419" localSheetId="9">#REF!</definedName>
    <definedName name="_10649DLC4101419" localSheetId="10">#REF!</definedName>
    <definedName name="_10649DLC4101419" localSheetId="13">#REF!</definedName>
    <definedName name="_10649DLC4101419">#REF!</definedName>
    <definedName name="_1064DL60EF33A0" localSheetId="8">#REF!</definedName>
    <definedName name="_1064DL60EF33A0" localSheetId="9">#REF!</definedName>
    <definedName name="_1064DL60EF33A0" localSheetId="10">#REF!</definedName>
    <definedName name="_1064DL60EF33A0" localSheetId="13">#REF!</definedName>
    <definedName name="_1064DL60EF33A0">#REF!</definedName>
    <definedName name="_10650DLC4101419" localSheetId="8">#REF!</definedName>
    <definedName name="_10650DLC4101419" localSheetId="9">#REF!</definedName>
    <definedName name="_10650DLC4101419" localSheetId="10">#REF!</definedName>
    <definedName name="_10650DLC4101419" localSheetId="13">#REF!</definedName>
    <definedName name="_10650DLC4101419">#REF!</definedName>
    <definedName name="_10651DLC4101419" localSheetId="8">#REF!</definedName>
    <definedName name="_10651DLC4101419" localSheetId="9">#REF!</definedName>
    <definedName name="_10651DLC4101419" localSheetId="10">#REF!</definedName>
    <definedName name="_10651DLC4101419" localSheetId="13">#REF!</definedName>
    <definedName name="_10651DLC4101419">#REF!</definedName>
    <definedName name="_10652DLC4101419" localSheetId="8">#REF!</definedName>
    <definedName name="_10652DLC4101419" localSheetId="9">#REF!</definedName>
    <definedName name="_10652DLC4101419" localSheetId="10">#REF!</definedName>
    <definedName name="_10652DLC4101419" localSheetId="13">#REF!</definedName>
    <definedName name="_10652DLC4101419">#REF!</definedName>
    <definedName name="_10653DLC4101419" localSheetId="8">#REF!</definedName>
    <definedName name="_10653DLC4101419" localSheetId="9">#REF!</definedName>
    <definedName name="_10653DLC4101419" localSheetId="10">#REF!</definedName>
    <definedName name="_10653DLC4101419" localSheetId="13">#REF!</definedName>
    <definedName name="_10653DLC4101419">#REF!</definedName>
    <definedName name="_10654DLC4101419" localSheetId="8">#REF!</definedName>
    <definedName name="_10654DLC4101419" localSheetId="9">#REF!</definedName>
    <definedName name="_10654DLC4101419" localSheetId="10">#REF!</definedName>
    <definedName name="_10654DLC4101419" localSheetId="13">#REF!</definedName>
    <definedName name="_10654DLC4101419">#REF!</definedName>
    <definedName name="_10655DLC4101419" localSheetId="8">#REF!</definedName>
    <definedName name="_10655DLC4101419" localSheetId="9">#REF!</definedName>
    <definedName name="_10655DLC4101419" localSheetId="10">#REF!</definedName>
    <definedName name="_10655DLC4101419" localSheetId="13">#REF!</definedName>
    <definedName name="_10655DLC4101419">#REF!</definedName>
    <definedName name="_10656DLC4101419" localSheetId="8">#REF!</definedName>
    <definedName name="_10656DLC4101419" localSheetId="9">#REF!</definedName>
    <definedName name="_10656DLC4101419" localSheetId="10">#REF!</definedName>
    <definedName name="_10656DLC4101419" localSheetId="13">#REF!</definedName>
    <definedName name="_10656DLC4101419">#REF!</definedName>
    <definedName name="_10657DLC4101419" localSheetId="8">#REF!</definedName>
    <definedName name="_10657DLC4101419" localSheetId="9">#REF!</definedName>
    <definedName name="_10657DLC4101419" localSheetId="10">#REF!</definedName>
    <definedName name="_10657DLC4101419" localSheetId="13">#REF!</definedName>
    <definedName name="_10657DLC4101419">#REF!</definedName>
    <definedName name="_10658DLC4101419" localSheetId="8">#REF!</definedName>
    <definedName name="_10658DLC4101419" localSheetId="9">#REF!</definedName>
    <definedName name="_10658DLC4101419" localSheetId="10">#REF!</definedName>
    <definedName name="_10658DLC4101419" localSheetId="13">#REF!</definedName>
    <definedName name="_10658DLC4101419">#REF!</definedName>
    <definedName name="_10659DLC4101419" localSheetId="8">#REF!</definedName>
    <definedName name="_10659DLC4101419" localSheetId="9">#REF!</definedName>
    <definedName name="_10659DLC4101419" localSheetId="10">#REF!</definedName>
    <definedName name="_10659DLC4101419" localSheetId="13">#REF!</definedName>
    <definedName name="_10659DLC4101419">#REF!</definedName>
    <definedName name="_1065DL60EF33A0" localSheetId="8">#REF!</definedName>
    <definedName name="_1065DL60EF33A0" localSheetId="9">#REF!</definedName>
    <definedName name="_1065DL60EF33A0" localSheetId="10">#REF!</definedName>
    <definedName name="_1065DL60EF33A0" localSheetId="13">#REF!</definedName>
    <definedName name="_1065DL60EF33A0">#REF!</definedName>
    <definedName name="_10660DLC4101419" localSheetId="8">#REF!</definedName>
    <definedName name="_10660DLC4101419" localSheetId="9">#REF!</definedName>
    <definedName name="_10660DLC4101419" localSheetId="10">#REF!</definedName>
    <definedName name="_10660DLC4101419" localSheetId="13">#REF!</definedName>
    <definedName name="_10660DLC4101419">#REF!</definedName>
    <definedName name="_10661DLC4101419" localSheetId="8">#REF!</definedName>
    <definedName name="_10661DLC4101419" localSheetId="9">#REF!</definedName>
    <definedName name="_10661DLC4101419" localSheetId="10">#REF!</definedName>
    <definedName name="_10661DLC4101419" localSheetId="13">#REF!</definedName>
    <definedName name="_10661DLC4101419">#REF!</definedName>
    <definedName name="_10662DLC4101419" localSheetId="8">#REF!</definedName>
    <definedName name="_10662DLC4101419" localSheetId="9">#REF!</definedName>
    <definedName name="_10662DLC4101419" localSheetId="10">#REF!</definedName>
    <definedName name="_10662DLC4101419" localSheetId="13">#REF!</definedName>
    <definedName name="_10662DLC4101419">#REF!</definedName>
    <definedName name="_10663DLC4101419" localSheetId="8">#REF!</definedName>
    <definedName name="_10663DLC4101419" localSheetId="9">#REF!</definedName>
    <definedName name="_10663DLC4101419" localSheetId="10">#REF!</definedName>
    <definedName name="_10663DLC4101419" localSheetId="13">#REF!</definedName>
    <definedName name="_10663DLC4101419">#REF!</definedName>
    <definedName name="_10664DLC4101419" localSheetId="8">#REF!</definedName>
    <definedName name="_10664DLC4101419" localSheetId="9">#REF!</definedName>
    <definedName name="_10664DLC4101419" localSheetId="10">#REF!</definedName>
    <definedName name="_10664DLC4101419" localSheetId="13">#REF!</definedName>
    <definedName name="_10664DLC4101419">#REF!</definedName>
    <definedName name="_10665DLC4101419" localSheetId="8">#REF!</definedName>
    <definedName name="_10665DLC4101419" localSheetId="9">#REF!</definedName>
    <definedName name="_10665DLC4101419" localSheetId="10">#REF!</definedName>
    <definedName name="_10665DLC4101419" localSheetId="13">#REF!</definedName>
    <definedName name="_10665DLC4101419">#REF!</definedName>
    <definedName name="_10666DLC4101419" localSheetId="8">#REF!</definedName>
    <definedName name="_10666DLC4101419" localSheetId="9">#REF!</definedName>
    <definedName name="_10666DLC4101419" localSheetId="10">#REF!</definedName>
    <definedName name="_10666DLC4101419" localSheetId="13">#REF!</definedName>
    <definedName name="_10666DLC4101419">#REF!</definedName>
    <definedName name="_10667DLC4101419" localSheetId="8">#REF!</definedName>
    <definedName name="_10667DLC4101419" localSheetId="9">#REF!</definedName>
    <definedName name="_10667DLC4101419" localSheetId="10">#REF!</definedName>
    <definedName name="_10667DLC4101419" localSheetId="13">#REF!</definedName>
    <definedName name="_10667DLC4101419">#REF!</definedName>
    <definedName name="_10668DLC4101419" localSheetId="8">#REF!</definedName>
    <definedName name="_10668DLC4101419" localSheetId="9">#REF!</definedName>
    <definedName name="_10668DLC4101419" localSheetId="10">#REF!</definedName>
    <definedName name="_10668DLC4101419" localSheetId="13">#REF!</definedName>
    <definedName name="_10668DLC4101419">#REF!</definedName>
    <definedName name="_10669DLC4101419" localSheetId="8">#REF!</definedName>
    <definedName name="_10669DLC4101419" localSheetId="9">#REF!</definedName>
    <definedName name="_10669DLC4101419" localSheetId="10">#REF!</definedName>
    <definedName name="_10669DLC4101419" localSheetId="13">#REF!</definedName>
    <definedName name="_10669DLC4101419">#REF!</definedName>
    <definedName name="_1066DL60EF33A0" localSheetId="8">#REF!</definedName>
    <definedName name="_1066DL60EF33A0" localSheetId="9">#REF!</definedName>
    <definedName name="_1066DL60EF33A0" localSheetId="10">#REF!</definedName>
    <definedName name="_1066DL60EF33A0" localSheetId="13">#REF!</definedName>
    <definedName name="_1066DL60EF33A0">#REF!</definedName>
    <definedName name="_10670DLC4101419" localSheetId="8">#REF!</definedName>
    <definedName name="_10670DLC4101419" localSheetId="9">#REF!</definedName>
    <definedName name="_10670DLC4101419" localSheetId="10">#REF!</definedName>
    <definedName name="_10670DLC4101419" localSheetId="13">#REF!</definedName>
    <definedName name="_10670DLC4101419">#REF!</definedName>
    <definedName name="_10671DLC4101419" localSheetId="8">#REF!</definedName>
    <definedName name="_10671DLC4101419" localSheetId="9">#REF!</definedName>
    <definedName name="_10671DLC4101419" localSheetId="10">#REF!</definedName>
    <definedName name="_10671DLC4101419" localSheetId="13">#REF!</definedName>
    <definedName name="_10671DLC4101419">#REF!</definedName>
    <definedName name="_10672DLC4101419" localSheetId="8">#REF!</definedName>
    <definedName name="_10672DLC4101419" localSheetId="9">#REF!</definedName>
    <definedName name="_10672DLC4101419" localSheetId="10">#REF!</definedName>
    <definedName name="_10672DLC4101419" localSheetId="13">#REF!</definedName>
    <definedName name="_10672DLC4101419">#REF!</definedName>
    <definedName name="_10673DLC4101419" localSheetId="8">#REF!</definedName>
    <definedName name="_10673DLC4101419" localSheetId="9">#REF!</definedName>
    <definedName name="_10673DLC4101419" localSheetId="10">#REF!</definedName>
    <definedName name="_10673DLC4101419" localSheetId="13">#REF!</definedName>
    <definedName name="_10673DLC4101419">#REF!</definedName>
    <definedName name="_10674DLC4101419" localSheetId="8">#REF!</definedName>
    <definedName name="_10674DLC4101419" localSheetId="9">#REF!</definedName>
    <definedName name="_10674DLC4101419" localSheetId="10">#REF!</definedName>
    <definedName name="_10674DLC4101419" localSheetId="13">#REF!</definedName>
    <definedName name="_10674DLC4101419">#REF!</definedName>
    <definedName name="_10675DLC4101419" localSheetId="8">#REF!</definedName>
    <definedName name="_10675DLC4101419" localSheetId="9">#REF!</definedName>
    <definedName name="_10675DLC4101419" localSheetId="10">#REF!</definedName>
    <definedName name="_10675DLC4101419" localSheetId="13">#REF!</definedName>
    <definedName name="_10675DLC4101419">#REF!</definedName>
    <definedName name="_10676DLC4111419" localSheetId="8">#REF!</definedName>
    <definedName name="_10676DLC4111419" localSheetId="9">#REF!</definedName>
    <definedName name="_10676DLC4111419" localSheetId="10">#REF!</definedName>
    <definedName name="_10676DLC4111419" localSheetId="13">#REF!</definedName>
    <definedName name="_10676DLC4111419">#REF!</definedName>
    <definedName name="_10677DLC4111419" localSheetId="8">#REF!</definedName>
    <definedName name="_10677DLC4111419" localSheetId="9">#REF!</definedName>
    <definedName name="_10677DLC4111419" localSheetId="10">#REF!</definedName>
    <definedName name="_10677DLC4111419" localSheetId="13">#REF!</definedName>
    <definedName name="_10677DLC4111419">#REF!</definedName>
    <definedName name="_10678DLC4111419" localSheetId="8">#REF!</definedName>
    <definedName name="_10678DLC4111419" localSheetId="9">#REF!</definedName>
    <definedName name="_10678DLC4111419" localSheetId="10">#REF!</definedName>
    <definedName name="_10678DLC4111419" localSheetId="13">#REF!</definedName>
    <definedName name="_10678DLC4111419">#REF!</definedName>
    <definedName name="_10679DLC4111419" localSheetId="8">#REF!</definedName>
    <definedName name="_10679DLC4111419" localSheetId="9">#REF!</definedName>
    <definedName name="_10679DLC4111419" localSheetId="10">#REF!</definedName>
    <definedName name="_10679DLC4111419" localSheetId="13">#REF!</definedName>
    <definedName name="_10679DLC4111419">#REF!</definedName>
    <definedName name="_1067DL60EF33A0" localSheetId="8">#REF!</definedName>
    <definedName name="_1067DL60EF33A0" localSheetId="9">#REF!</definedName>
    <definedName name="_1067DL60EF33A0" localSheetId="10">#REF!</definedName>
    <definedName name="_1067DL60EF33A0" localSheetId="13">#REF!</definedName>
    <definedName name="_1067DL60EF33A0">#REF!</definedName>
    <definedName name="_10680DLC4111419" localSheetId="8">#REF!</definedName>
    <definedName name="_10680DLC4111419" localSheetId="9">#REF!</definedName>
    <definedName name="_10680DLC4111419" localSheetId="10">#REF!</definedName>
    <definedName name="_10680DLC4111419" localSheetId="13">#REF!</definedName>
    <definedName name="_10680DLC4111419">#REF!</definedName>
    <definedName name="_10681DLC4111419" localSheetId="8">#REF!</definedName>
    <definedName name="_10681DLC4111419" localSheetId="9">#REF!</definedName>
    <definedName name="_10681DLC4111419" localSheetId="10">#REF!</definedName>
    <definedName name="_10681DLC4111419" localSheetId="13">#REF!</definedName>
    <definedName name="_10681DLC4111419">#REF!</definedName>
    <definedName name="_10682DLC4111419" localSheetId="8">#REF!</definedName>
    <definedName name="_10682DLC4111419" localSheetId="9">#REF!</definedName>
    <definedName name="_10682DLC4111419" localSheetId="10">#REF!</definedName>
    <definedName name="_10682DLC4111419" localSheetId="13">#REF!</definedName>
    <definedName name="_10682DLC4111419">#REF!</definedName>
    <definedName name="_10683DLC4111419" localSheetId="8">#REF!</definedName>
    <definedName name="_10683DLC4111419" localSheetId="9">#REF!</definedName>
    <definedName name="_10683DLC4111419" localSheetId="10">#REF!</definedName>
    <definedName name="_10683DLC4111419" localSheetId="13">#REF!</definedName>
    <definedName name="_10683DLC4111419">#REF!</definedName>
    <definedName name="_10684DLC4111419" localSheetId="8">#REF!</definedName>
    <definedName name="_10684DLC4111419" localSheetId="9">#REF!</definedName>
    <definedName name="_10684DLC4111419" localSheetId="10">#REF!</definedName>
    <definedName name="_10684DLC4111419" localSheetId="13">#REF!</definedName>
    <definedName name="_10684DLC4111419">#REF!</definedName>
    <definedName name="_10685DLC4111419" localSheetId="8">#REF!</definedName>
    <definedName name="_10685DLC4111419" localSheetId="9">#REF!</definedName>
    <definedName name="_10685DLC4111419" localSheetId="10">#REF!</definedName>
    <definedName name="_10685DLC4111419" localSheetId="13">#REF!</definedName>
    <definedName name="_10685DLC4111419">#REF!</definedName>
    <definedName name="_10686DLC4111419" localSheetId="8">#REF!</definedName>
    <definedName name="_10686DLC4111419" localSheetId="9">#REF!</definedName>
    <definedName name="_10686DLC4111419" localSheetId="10">#REF!</definedName>
    <definedName name="_10686DLC4111419" localSheetId="13">#REF!</definedName>
    <definedName name="_10686DLC4111419">#REF!</definedName>
    <definedName name="_10687DLC4111419" localSheetId="8">#REF!</definedName>
    <definedName name="_10687DLC4111419" localSheetId="9">#REF!</definedName>
    <definedName name="_10687DLC4111419" localSheetId="10">#REF!</definedName>
    <definedName name="_10687DLC4111419" localSheetId="13">#REF!</definedName>
    <definedName name="_10687DLC4111419">#REF!</definedName>
    <definedName name="_10688DLC4111419" localSheetId="8">#REF!</definedName>
    <definedName name="_10688DLC4111419" localSheetId="9">#REF!</definedName>
    <definedName name="_10688DLC4111419" localSheetId="10">#REF!</definedName>
    <definedName name="_10688DLC4111419" localSheetId="13">#REF!</definedName>
    <definedName name="_10688DLC4111419">#REF!</definedName>
    <definedName name="_10689DLC4111419" localSheetId="8">#REF!</definedName>
    <definedName name="_10689DLC4111419" localSheetId="9">#REF!</definedName>
    <definedName name="_10689DLC4111419" localSheetId="10">#REF!</definedName>
    <definedName name="_10689DLC4111419" localSheetId="13">#REF!</definedName>
    <definedName name="_10689DLC4111419">#REF!</definedName>
    <definedName name="_1068DL60EF33A0" localSheetId="8">#REF!</definedName>
    <definedName name="_1068DL60EF33A0" localSheetId="9">#REF!</definedName>
    <definedName name="_1068DL60EF33A0" localSheetId="10">#REF!</definedName>
    <definedName name="_1068DL60EF33A0" localSheetId="13">#REF!</definedName>
    <definedName name="_1068DL60EF33A0">#REF!</definedName>
    <definedName name="_10690DLC4111419" localSheetId="8">#REF!</definedName>
    <definedName name="_10690DLC4111419" localSheetId="9">#REF!</definedName>
    <definedName name="_10690DLC4111419" localSheetId="10">#REF!</definedName>
    <definedName name="_10690DLC4111419" localSheetId="13">#REF!</definedName>
    <definedName name="_10690DLC4111419">#REF!</definedName>
    <definedName name="_10691DLC4111419" localSheetId="8">#REF!</definedName>
    <definedName name="_10691DLC4111419" localSheetId="9">#REF!</definedName>
    <definedName name="_10691DLC4111419" localSheetId="10">#REF!</definedName>
    <definedName name="_10691DLC4111419" localSheetId="13">#REF!</definedName>
    <definedName name="_10691DLC4111419">#REF!</definedName>
    <definedName name="_10692DLC4111419" localSheetId="8">#REF!</definedName>
    <definedName name="_10692DLC4111419" localSheetId="9">#REF!</definedName>
    <definedName name="_10692DLC4111419" localSheetId="10">#REF!</definedName>
    <definedName name="_10692DLC4111419" localSheetId="13">#REF!</definedName>
    <definedName name="_10692DLC4111419">#REF!</definedName>
    <definedName name="_10693DLC4111419" localSheetId="8">#REF!</definedName>
    <definedName name="_10693DLC4111419" localSheetId="9">#REF!</definedName>
    <definedName name="_10693DLC4111419" localSheetId="10">#REF!</definedName>
    <definedName name="_10693DLC4111419" localSheetId="13">#REF!</definedName>
    <definedName name="_10693DLC4111419">#REF!</definedName>
    <definedName name="_10694DLC4111419" localSheetId="8">#REF!</definedName>
    <definedName name="_10694DLC4111419" localSheetId="9">#REF!</definedName>
    <definedName name="_10694DLC4111419" localSheetId="10">#REF!</definedName>
    <definedName name="_10694DLC4111419" localSheetId="13">#REF!</definedName>
    <definedName name="_10694DLC4111419">#REF!</definedName>
    <definedName name="_10695DLC4111419" localSheetId="8">#REF!</definedName>
    <definedName name="_10695DLC4111419" localSheetId="9">#REF!</definedName>
    <definedName name="_10695DLC4111419" localSheetId="10">#REF!</definedName>
    <definedName name="_10695DLC4111419" localSheetId="13">#REF!</definedName>
    <definedName name="_10695DLC4111419">#REF!</definedName>
    <definedName name="_10696DLC4111419" localSheetId="8">#REF!</definedName>
    <definedName name="_10696DLC4111419" localSheetId="9">#REF!</definedName>
    <definedName name="_10696DLC4111419" localSheetId="10">#REF!</definedName>
    <definedName name="_10696DLC4111419" localSheetId="13">#REF!</definedName>
    <definedName name="_10696DLC4111419">#REF!</definedName>
    <definedName name="_10697DLC4111419" localSheetId="8">#REF!</definedName>
    <definedName name="_10697DLC4111419" localSheetId="9">#REF!</definedName>
    <definedName name="_10697DLC4111419" localSheetId="10">#REF!</definedName>
    <definedName name="_10697DLC4111419" localSheetId="13">#REF!</definedName>
    <definedName name="_10697DLC4111419">#REF!</definedName>
    <definedName name="_10698DLC4111419" localSheetId="8">#REF!</definedName>
    <definedName name="_10698DLC4111419" localSheetId="9">#REF!</definedName>
    <definedName name="_10698DLC4111419" localSheetId="10">#REF!</definedName>
    <definedName name="_10698DLC4111419" localSheetId="13">#REF!</definedName>
    <definedName name="_10698DLC4111419">#REF!</definedName>
    <definedName name="_10699DLC4111419" localSheetId="8">#REF!</definedName>
    <definedName name="_10699DLC4111419" localSheetId="9">#REF!</definedName>
    <definedName name="_10699DLC4111419" localSheetId="10">#REF!</definedName>
    <definedName name="_10699DLC4111419" localSheetId="13">#REF!</definedName>
    <definedName name="_10699DLC4111419">#REF!</definedName>
    <definedName name="_1069DL60EF33A0" localSheetId="8">#REF!</definedName>
    <definedName name="_1069DL60EF33A0" localSheetId="9">#REF!</definedName>
    <definedName name="_1069DL60EF33A0" localSheetId="10">#REF!</definedName>
    <definedName name="_1069DL60EF33A0" localSheetId="13">#REF!</definedName>
    <definedName name="_1069DL60EF33A0">#REF!</definedName>
    <definedName name="_106DL607430AD" localSheetId="8">#REF!</definedName>
    <definedName name="_106DL607430AD" localSheetId="9">#REF!</definedName>
    <definedName name="_106DL607430AD" localSheetId="10">#REF!</definedName>
    <definedName name="_106DL607430AD" localSheetId="13">#REF!</definedName>
    <definedName name="_106DL607430AD">#REF!</definedName>
    <definedName name="_106DL614635B3" localSheetId="8">#REF!</definedName>
    <definedName name="_106DL614635B3" localSheetId="9">#REF!</definedName>
    <definedName name="_106DL614635B3" localSheetId="10">#REF!</definedName>
    <definedName name="_106DL614635B3" localSheetId="13">#REF!</definedName>
    <definedName name="_106DL614635B3">#REF!</definedName>
    <definedName name="_10700DLC4111419" localSheetId="8">#REF!</definedName>
    <definedName name="_10700DLC4111419" localSheetId="9">#REF!</definedName>
    <definedName name="_10700DLC4111419" localSheetId="10">#REF!</definedName>
    <definedName name="_10700DLC4111419" localSheetId="13">#REF!</definedName>
    <definedName name="_10700DLC4111419">#REF!</definedName>
    <definedName name="_10701DLC4111419" localSheetId="8">#REF!</definedName>
    <definedName name="_10701DLC4111419" localSheetId="9">#REF!</definedName>
    <definedName name="_10701DLC4111419" localSheetId="10">#REF!</definedName>
    <definedName name="_10701DLC4111419" localSheetId="13">#REF!</definedName>
    <definedName name="_10701DLC4111419">#REF!</definedName>
    <definedName name="_10702DLC4111419" localSheetId="8">#REF!</definedName>
    <definedName name="_10702DLC4111419" localSheetId="9">#REF!</definedName>
    <definedName name="_10702DLC4111419" localSheetId="10">#REF!</definedName>
    <definedName name="_10702DLC4111419" localSheetId="13">#REF!</definedName>
    <definedName name="_10702DLC4111419">#REF!</definedName>
    <definedName name="_10703DLC4111419" localSheetId="8">#REF!</definedName>
    <definedName name="_10703DLC4111419" localSheetId="9">#REF!</definedName>
    <definedName name="_10703DLC4111419" localSheetId="10">#REF!</definedName>
    <definedName name="_10703DLC4111419" localSheetId="13">#REF!</definedName>
    <definedName name="_10703DLC4111419">#REF!</definedName>
    <definedName name="_10704DLC4111419" localSheetId="8">#REF!</definedName>
    <definedName name="_10704DLC4111419" localSheetId="9">#REF!</definedName>
    <definedName name="_10704DLC4111419" localSheetId="10">#REF!</definedName>
    <definedName name="_10704DLC4111419" localSheetId="13">#REF!</definedName>
    <definedName name="_10704DLC4111419">#REF!</definedName>
    <definedName name="_10705DLC4111419" localSheetId="8">#REF!</definedName>
    <definedName name="_10705DLC4111419" localSheetId="9">#REF!</definedName>
    <definedName name="_10705DLC4111419" localSheetId="10">#REF!</definedName>
    <definedName name="_10705DLC4111419" localSheetId="13">#REF!</definedName>
    <definedName name="_10705DLC4111419">#REF!</definedName>
    <definedName name="_10706DLC4111419" localSheetId="8">#REF!</definedName>
    <definedName name="_10706DLC4111419" localSheetId="9">#REF!</definedName>
    <definedName name="_10706DLC4111419" localSheetId="10">#REF!</definedName>
    <definedName name="_10706DLC4111419" localSheetId="13">#REF!</definedName>
    <definedName name="_10706DLC4111419">#REF!</definedName>
    <definedName name="_10707DLC4111419" localSheetId="8">#REF!</definedName>
    <definedName name="_10707DLC4111419" localSheetId="9">#REF!</definedName>
    <definedName name="_10707DLC4111419" localSheetId="10">#REF!</definedName>
    <definedName name="_10707DLC4111419" localSheetId="13">#REF!</definedName>
    <definedName name="_10707DLC4111419">#REF!</definedName>
    <definedName name="_10708DLC4111419" localSheetId="8">#REF!</definedName>
    <definedName name="_10708DLC4111419" localSheetId="9">#REF!</definedName>
    <definedName name="_10708DLC4111419" localSheetId="10">#REF!</definedName>
    <definedName name="_10708DLC4111419" localSheetId="13">#REF!</definedName>
    <definedName name="_10708DLC4111419">#REF!</definedName>
    <definedName name="_10709DLC4111419" localSheetId="8">#REF!</definedName>
    <definedName name="_10709DLC4111419" localSheetId="9">#REF!</definedName>
    <definedName name="_10709DLC4111419" localSheetId="10">#REF!</definedName>
    <definedName name="_10709DLC4111419" localSheetId="13">#REF!</definedName>
    <definedName name="_10709DLC4111419">#REF!</definedName>
    <definedName name="_1070DL60EF33A0" localSheetId="8">#REF!</definedName>
    <definedName name="_1070DL60EF33A0" localSheetId="9">#REF!</definedName>
    <definedName name="_1070DL60EF33A0" localSheetId="10">#REF!</definedName>
    <definedName name="_1070DL60EF33A0" localSheetId="13">#REF!</definedName>
    <definedName name="_1070DL60EF33A0">#REF!</definedName>
    <definedName name="_10710DLC4111419" localSheetId="8">#REF!</definedName>
    <definedName name="_10710DLC4111419" localSheetId="9">#REF!</definedName>
    <definedName name="_10710DLC4111419" localSheetId="10">#REF!</definedName>
    <definedName name="_10710DLC4111419" localSheetId="13">#REF!</definedName>
    <definedName name="_10710DLC4111419">#REF!</definedName>
    <definedName name="_10711DLC4121419" localSheetId="8">#REF!</definedName>
    <definedName name="_10711DLC4121419" localSheetId="9">#REF!</definedName>
    <definedName name="_10711DLC4121419" localSheetId="10">#REF!</definedName>
    <definedName name="_10711DLC4121419" localSheetId="13">#REF!</definedName>
    <definedName name="_10711DLC4121419">#REF!</definedName>
    <definedName name="_10712DLC4121419" localSheetId="8">#REF!</definedName>
    <definedName name="_10712DLC4121419" localSheetId="9">#REF!</definedName>
    <definedName name="_10712DLC4121419" localSheetId="10">#REF!</definedName>
    <definedName name="_10712DLC4121419" localSheetId="13">#REF!</definedName>
    <definedName name="_10712DLC4121419">#REF!</definedName>
    <definedName name="_10713DLC4121419" localSheetId="8">#REF!</definedName>
    <definedName name="_10713DLC4121419" localSheetId="9">#REF!</definedName>
    <definedName name="_10713DLC4121419" localSheetId="10">#REF!</definedName>
    <definedName name="_10713DLC4121419" localSheetId="13">#REF!</definedName>
    <definedName name="_10713DLC4121419">#REF!</definedName>
    <definedName name="_10714DLC4121419" localSheetId="8">#REF!</definedName>
    <definedName name="_10714DLC4121419" localSheetId="9">#REF!</definedName>
    <definedName name="_10714DLC4121419" localSheetId="10">#REF!</definedName>
    <definedName name="_10714DLC4121419" localSheetId="13">#REF!</definedName>
    <definedName name="_10714DLC4121419">#REF!</definedName>
    <definedName name="_10715DLC4121419" localSheetId="8">#REF!</definedName>
    <definedName name="_10715DLC4121419" localSheetId="9">#REF!</definedName>
    <definedName name="_10715DLC4121419" localSheetId="10">#REF!</definedName>
    <definedName name="_10715DLC4121419" localSheetId="13">#REF!</definedName>
    <definedName name="_10715DLC4121419">#REF!</definedName>
    <definedName name="_10716DLC4121419" localSheetId="8">#REF!</definedName>
    <definedName name="_10716DLC4121419" localSheetId="9">#REF!</definedName>
    <definedName name="_10716DLC4121419" localSheetId="10">#REF!</definedName>
    <definedName name="_10716DLC4121419" localSheetId="13">#REF!</definedName>
    <definedName name="_10716DLC4121419">#REF!</definedName>
    <definedName name="_10717DLC4121419" localSheetId="8">#REF!</definedName>
    <definedName name="_10717DLC4121419" localSheetId="9">#REF!</definedName>
    <definedName name="_10717DLC4121419" localSheetId="10">#REF!</definedName>
    <definedName name="_10717DLC4121419" localSheetId="13">#REF!</definedName>
    <definedName name="_10717DLC4121419">#REF!</definedName>
    <definedName name="_10718DLC4121419" localSheetId="8">#REF!</definedName>
    <definedName name="_10718DLC4121419" localSheetId="9">#REF!</definedName>
    <definedName name="_10718DLC4121419" localSheetId="10">#REF!</definedName>
    <definedName name="_10718DLC4121419" localSheetId="13">#REF!</definedName>
    <definedName name="_10718DLC4121419">#REF!</definedName>
    <definedName name="_10719DLC4121419" localSheetId="8">#REF!</definedName>
    <definedName name="_10719DLC4121419" localSheetId="9">#REF!</definedName>
    <definedName name="_10719DLC4121419" localSheetId="10">#REF!</definedName>
    <definedName name="_10719DLC4121419" localSheetId="13">#REF!</definedName>
    <definedName name="_10719DLC4121419">#REF!</definedName>
    <definedName name="_1071DL60EF33A0" localSheetId="8">#REF!</definedName>
    <definedName name="_1071DL60EF33A0" localSheetId="9">#REF!</definedName>
    <definedName name="_1071DL60EF33A0" localSheetId="10">#REF!</definedName>
    <definedName name="_1071DL60EF33A0" localSheetId="13">#REF!</definedName>
    <definedName name="_1071DL60EF33A0">#REF!</definedName>
    <definedName name="_10720DLC4121419" localSheetId="8">#REF!</definedName>
    <definedName name="_10720DLC4121419" localSheetId="9">#REF!</definedName>
    <definedName name="_10720DLC4121419" localSheetId="10">#REF!</definedName>
    <definedName name="_10720DLC4121419" localSheetId="13">#REF!</definedName>
    <definedName name="_10720DLC4121419">#REF!</definedName>
    <definedName name="_10721DLC4121419" localSheetId="8">#REF!</definedName>
    <definedName name="_10721DLC4121419" localSheetId="9">#REF!</definedName>
    <definedName name="_10721DLC4121419" localSheetId="10">#REF!</definedName>
    <definedName name="_10721DLC4121419" localSheetId="13">#REF!</definedName>
    <definedName name="_10721DLC4121419">#REF!</definedName>
    <definedName name="_10722DLC4121419" localSheetId="8">#REF!</definedName>
    <definedName name="_10722DLC4121419" localSheetId="9">#REF!</definedName>
    <definedName name="_10722DLC4121419" localSheetId="10">#REF!</definedName>
    <definedName name="_10722DLC4121419" localSheetId="13">#REF!</definedName>
    <definedName name="_10722DLC4121419">#REF!</definedName>
    <definedName name="_10723DLC4121419" localSheetId="8">#REF!</definedName>
    <definedName name="_10723DLC4121419" localSheetId="9">#REF!</definedName>
    <definedName name="_10723DLC4121419" localSheetId="10">#REF!</definedName>
    <definedName name="_10723DLC4121419" localSheetId="13">#REF!</definedName>
    <definedName name="_10723DLC4121419">#REF!</definedName>
    <definedName name="_10724DLC4121419" localSheetId="8">#REF!</definedName>
    <definedName name="_10724DLC4121419" localSheetId="9">#REF!</definedName>
    <definedName name="_10724DLC4121419" localSheetId="10">#REF!</definedName>
    <definedName name="_10724DLC4121419" localSheetId="13">#REF!</definedName>
    <definedName name="_10724DLC4121419">#REF!</definedName>
    <definedName name="_10725DLC4121419" localSheetId="8">#REF!</definedName>
    <definedName name="_10725DLC4121419" localSheetId="9">#REF!</definedName>
    <definedName name="_10725DLC4121419" localSheetId="10">#REF!</definedName>
    <definedName name="_10725DLC4121419" localSheetId="13">#REF!</definedName>
    <definedName name="_10725DLC4121419">#REF!</definedName>
    <definedName name="_10726DLC4121419" localSheetId="8">#REF!</definedName>
    <definedName name="_10726DLC4121419" localSheetId="9">#REF!</definedName>
    <definedName name="_10726DLC4121419" localSheetId="10">#REF!</definedName>
    <definedName name="_10726DLC4121419" localSheetId="13">#REF!</definedName>
    <definedName name="_10726DLC4121419">#REF!</definedName>
    <definedName name="_10727DLC4121419" localSheetId="8">#REF!</definedName>
    <definedName name="_10727DLC4121419" localSheetId="9">#REF!</definedName>
    <definedName name="_10727DLC4121419" localSheetId="10">#REF!</definedName>
    <definedName name="_10727DLC4121419" localSheetId="13">#REF!</definedName>
    <definedName name="_10727DLC4121419">#REF!</definedName>
    <definedName name="_10728DLC4121419" localSheetId="8">#REF!</definedName>
    <definedName name="_10728DLC4121419" localSheetId="9">#REF!</definedName>
    <definedName name="_10728DLC4121419" localSheetId="10">#REF!</definedName>
    <definedName name="_10728DLC4121419" localSheetId="13">#REF!</definedName>
    <definedName name="_10728DLC4121419">#REF!</definedName>
    <definedName name="_10729DLC4121419" localSheetId="8">#REF!</definedName>
    <definedName name="_10729DLC4121419" localSheetId="9">#REF!</definedName>
    <definedName name="_10729DLC4121419" localSheetId="10">#REF!</definedName>
    <definedName name="_10729DLC4121419" localSheetId="13">#REF!</definedName>
    <definedName name="_10729DLC4121419">#REF!</definedName>
    <definedName name="_1072DL60EF33A0" localSheetId="8">#REF!</definedName>
    <definedName name="_1072DL60EF33A0" localSheetId="9">#REF!</definedName>
    <definedName name="_1072DL60EF33A0" localSheetId="10">#REF!</definedName>
    <definedName name="_1072DL60EF33A0" localSheetId="13">#REF!</definedName>
    <definedName name="_1072DL60EF33A0">#REF!</definedName>
    <definedName name="_10730DLC4121419" localSheetId="8">#REF!</definedName>
    <definedName name="_10730DLC4121419" localSheetId="9">#REF!</definedName>
    <definedName name="_10730DLC4121419" localSheetId="10">#REF!</definedName>
    <definedName name="_10730DLC4121419" localSheetId="13">#REF!</definedName>
    <definedName name="_10730DLC4121419">#REF!</definedName>
    <definedName name="_10731DLC4121419" localSheetId="8">#REF!</definedName>
    <definedName name="_10731DLC4121419" localSheetId="9">#REF!</definedName>
    <definedName name="_10731DLC4121419" localSheetId="10">#REF!</definedName>
    <definedName name="_10731DLC4121419" localSheetId="13">#REF!</definedName>
    <definedName name="_10731DLC4121419">#REF!</definedName>
    <definedName name="_10732DLC4121419" localSheetId="8">#REF!</definedName>
    <definedName name="_10732DLC4121419" localSheetId="9">#REF!</definedName>
    <definedName name="_10732DLC4121419" localSheetId="10">#REF!</definedName>
    <definedName name="_10732DLC4121419" localSheetId="13">#REF!</definedName>
    <definedName name="_10732DLC4121419">#REF!</definedName>
    <definedName name="_10733DLC4121419" localSheetId="8">#REF!</definedName>
    <definedName name="_10733DLC4121419" localSheetId="9">#REF!</definedName>
    <definedName name="_10733DLC4121419" localSheetId="10">#REF!</definedName>
    <definedName name="_10733DLC4121419" localSheetId="13">#REF!</definedName>
    <definedName name="_10733DLC4121419">#REF!</definedName>
    <definedName name="_10734DLC4121419" localSheetId="8">#REF!</definedName>
    <definedName name="_10734DLC4121419" localSheetId="9">#REF!</definedName>
    <definedName name="_10734DLC4121419" localSheetId="10">#REF!</definedName>
    <definedName name="_10734DLC4121419" localSheetId="13">#REF!</definedName>
    <definedName name="_10734DLC4121419">#REF!</definedName>
    <definedName name="_10735DLC4121419" localSheetId="8">#REF!</definedName>
    <definedName name="_10735DLC4121419" localSheetId="9">#REF!</definedName>
    <definedName name="_10735DLC4121419" localSheetId="10">#REF!</definedName>
    <definedName name="_10735DLC4121419" localSheetId="13">#REF!</definedName>
    <definedName name="_10735DLC4121419">#REF!</definedName>
    <definedName name="_10736DLC4121419" localSheetId="8">#REF!</definedName>
    <definedName name="_10736DLC4121419" localSheetId="9">#REF!</definedName>
    <definedName name="_10736DLC4121419" localSheetId="10">#REF!</definedName>
    <definedName name="_10736DLC4121419" localSheetId="13">#REF!</definedName>
    <definedName name="_10736DLC4121419">#REF!</definedName>
    <definedName name="_10737DLC4121419" localSheetId="8">#REF!</definedName>
    <definedName name="_10737DLC4121419" localSheetId="9">#REF!</definedName>
    <definedName name="_10737DLC4121419" localSheetId="10">#REF!</definedName>
    <definedName name="_10737DLC4121419" localSheetId="13">#REF!</definedName>
    <definedName name="_10737DLC4121419">#REF!</definedName>
    <definedName name="_10738DLC4121419" localSheetId="8">#REF!</definedName>
    <definedName name="_10738DLC4121419" localSheetId="9">#REF!</definedName>
    <definedName name="_10738DLC4121419" localSheetId="10">#REF!</definedName>
    <definedName name="_10738DLC4121419" localSheetId="13">#REF!</definedName>
    <definedName name="_10738DLC4121419">#REF!</definedName>
    <definedName name="_10739DLC4121419" localSheetId="8">#REF!</definedName>
    <definedName name="_10739DLC4121419" localSheetId="9">#REF!</definedName>
    <definedName name="_10739DLC4121419" localSheetId="10">#REF!</definedName>
    <definedName name="_10739DLC4121419" localSheetId="13">#REF!</definedName>
    <definedName name="_10739DLC4121419">#REF!</definedName>
    <definedName name="_1073DL60EF33A0" localSheetId="8">#REF!</definedName>
    <definedName name="_1073DL60EF33A0" localSheetId="9">#REF!</definedName>
    <definedName name="_1073DL60EF33A0" localSheetId="10">#REF!</definedName>
    <definedName name="_1073DL60EF33A0" localSheetId="13">#REF!</definedName>
    <definedName name="_1073DL60EF33A0">#REF!</definedName>
    <definedName name="_10740DLC4121419" localSheetId="8">#REF!</definedName>
    <definedName name="_10740DLC4121419" localSheetId="9">#REF!</definedName>
    <definedName name="_10740DLC4121419" localSheetId="10">#REF!</definedName>
    <definedName name="_10740DLC4121419" localSheetId="13">#REF!</definedName>
    <definedName name="_10740DLC4121419">#REF!</definedName>
    <definedName name="_10741DLC4121419" localSheetId="8">#REF!</definedName>
    <definedName name="_10741DLC4121419" localSheetId="9">#REF!</definedName>
    <definedName name="_10741DLC4121419" localSheetId="10">#REF!</definedName>
    <definedName name="_10741DLC4121419" localSheetId="13">#REF!</definedName>
    <definedName name="_10741DLC4121419">#REF!</definedName>
    <definedName name="_10742DLC4121419" localSheetId="8">#REF!</definedName>
    <definedName name="_10742DLC4121419" localSheetId="9">#REF!</definedName>
    <definedName name="_10742DLC4121419" localSheetId="10">#REF!</definedName>
    <definedName name="_10742DLC4121419" localSheetId="13">#REF!</definedName>
    <definedName name="_10742DLC4121419">#REF!</definedName>
    <definedName name="_10743DLC4121419" localSheetId="8">#REF!</definedName>
    <definedName name="_10743DLC4121419" localSheetId="9">#REF!</definedName>
    <definedName name="_10743DLC4121419" localSheetId="10">#REF!</definedName>
    <definedName name="_10743DLC4121419" localSheetId="13">#REF!</definedName>
    <definedName name="_10743DLC4121419">#REF!</definedName>
    <definedName name="_10744DLC4121419" localSheetId="8">#REF!</definedName>
    <definedName name="_10744DLC4121419" localSheetId="9">#REF!</definedName>
    <definedName name="_10744DLC4121419" localSheetId="10">#REF!</definedName>
    <definedName name="_10744DLC4121419" localSheetId="13">#REF!</definedName>
    <definedName name="_10744DLC4121419">#REF!</definedName>
    <definedName name="_10745DLC4121419" localSheetId="8">#REF!</definedName>
    <definedName name="_10745DLC4121419" localSheetId="9">#REF!</definedName>
    <definedName name="_10745DLC4121419" localSheetId="10">#REF!</definedName>
    <definedName name="_10745DLC4121419" localSheetId="13">#REF!</definedName>
    <definedName name="_10745DLC4121419">#REF!</definedName>
    <definedName name="_10746DLC4131419" localSheetId="8">#REF!</definedName>
    <definedName name="_10746DLC4131419" localSheetId="9">#REF!</definedName>
    <definedName name="_10746DLC4131419" localSheetId="10">#REF!</definedName>
    <definedName name="_10746DLC4131419" localSheetId="13">#REF!</definedName>
    <definedName name="_10746DLC4131419">#REF!</definedName>
    <definedName name="_10747DLC4131419" localSheetId="8">#REF!</definedName>
    <definedName name="_10747DLC4131419" localSheetId="9">#REF!</definedName>
    <definedName name="_10747DLC4131419" localSheetId="10">#REF!</definedName>
    <definedName name="_10747DLC4131419" localSheetId="13">#REF!</definedName>
    <definedName name="_10747DLC4131419">#REF!</definedName>
    <definedName name="_10748DLC4131419" localSheetId="8">#REF!</definedName>
    <definedName name="_10748DLC4131419" localSheetId="9">#REF!</definedName>
    <definedName name="_10748DLC4131419" localSheetId="10">#REF!</definedName>
    <definedName name="_10748DLC4131419" localSheetId="13">#REF!</definedName>
    <definedName name="_10748DLC4131419">#REF!</definedName>
    <definedName name="_10749DLC4131419" localSheetId="8">#REF!</definedName>
    <definedName name="_10749DLC4131419" localSheetId="9">#REF!</definedName>
    <definedName name="_10749DLC4131419" localSheetId="10">#REF!</definedName>
    <definedName name="_10749DLC4131419" localSheetId="13">#REF!</definedName>
    <definedName name="_10749DLC4131419">#REF!</definedName>
    <definedName name="_1074DL60EF33A0" localSheetId="8">#REF!</definedName>
    <definedName name="_1074DL60EF33A0" localSheetId="9">#REF!</definedName>
    <definedName name="_1074DL60EF33A0" localSheetId="10">#REF!</definedName>
    <definedName name="_1074DL60EF33A0" localSheetId="13">#REF!</definedName>
    <definedName name="_1074DL60EF33A0">#REF!</definedName>
    <definedName name="_10750DLC4131419" localSheetId="8">#REF!</definedName>
    <definedName name="_10750DLC4131419" localSheetId="9">#REF!</definedName>
    <definedName name="_10750DLC4131419" localSheetId="10">#REF!</definedName>
    <definedName name="_10750DLC4131419" localSheetId="13">#REF!</definedName>
    <definedName name="_10750DLC4131419">#REF!</definedName>
    <definedName name="_10751DLC4131419" localSheetId="8">#REF!</definedName>
    <definedName name="_10751DLC4131419" localSheetId="9">#REF!</definedName>
    <definedName name="_10751DLC4131419" localSheetId="10">#REF!</definedName>
    <definedName name="_10751DLC4131419" localSheetId="13">#REF!</definedName>
    <definedName name="_10751DLC4131419">#REF!</definedName>
    <definedName name="_10752DLC4131419" localSheetId="8">#REF!</definedName>
    <definedName name="_10752DLC4131419" localSheetId="9">#REF!</definedName>
    <definedName name="_10752DLC4131419" localSheetId="10">#REF!</definedName>
    <definedName name="_10752DLC4131419" localSheetId="13">#REF!</definedName>
    <definedName name="_10752DLC4131419">#REF!</definedName>
    <definedName name="_10753DLC4131419" localSheetId="8">#REF!</definedName>
    <definedName name="_10753DLC4131419" localSheetId="9">#REF!</definedName>
    <definedName name="_10753DLC4131419" localSheetId="10">#REF!</definedName>
    <definedName name="_10753DLC4131419" localSheetId="13">#REF!</definedName>
    <definedName name="_10753DLC4131419">#REF!</definedName>
    <definedName name="_10754DLC4131419" localSheetId="8">#REF!</definedName>
    <definedName name="_10754DLC4131419" localSheetId="9">#REF!</definedName>
    <definedName name="_10754DLC4131419" localSheetId="10">#REF!</definedName>
    <definedName name="_10754DLC4131419" localSheetId="13">#REF!</definedName>
    <definedName name="_10754DLC4131419">#REF!</definedName>
    <definedName name="_10755DLC4131419" localSheetId="8">#REF!</definedName>
    <definedName name="_10755DLC4131419" localSheetId="9">#REF!</definedName>
    <definedName name="_10755DLC4131419" localSheetId="10">#REF!</definedName>
    <definedName name="_10755DLC4131419" localSheetId="13">#REF!</definedName>
    <definedName name="_10755DLC4131419">#REF!</definedName>
    <definedName name="_10756DLC4131419" localSheetId="8">#REF!</definedName>
    <definedName name="_10756DLC4131419" localSheetId="9">#REF!</definedName>
    <definedName name="_10756DLC4131419" localSheetId="10">#REF!</definedName>
    <definedName name="_10756DLC4131419" localSheetId="13">#REF!</definedName>
    <definedName name="_10756DLC4131419">#REF!</definedName>
    <definedName name="_10757DLC4131419" localSheetId="8">#REF!</definedName>
    <definedName name="_10757DLC4131419" localSheetId="9">#REF!</definedName>
    <definedName name="_10757DLC4131419" localSheetId="10">#REF!</definedName>
    <definedName name="_10757DLC4131419" localSheetId="13">#REF!</definedName>
    <definedName name="_10757DLC4131419">#REF!</definedName>
    <definedName name="_10758DLC4131419" localSheetId="8">#REF!</definedName>
    <definedName name="_10758DLC4131419" localSheetId="9">#REF!</definedName>
    <definedName name="_10758DLC4131419" localSheetId="10">#REF!</definedName>
    <definedName name="_10758DLC4131419" localSheetId="13">#REF!</definedName>
    <definedName name="_10758DLC4131419">#REF!</definedName>
    <definedName name="_10759DLC4131419" localSheetId="8">#REF!</definedName>
    <definedName name="_10759DLC4131419" localSheetId="9">#REF!</definedName>
    <definedName name="_10759DLC4131419" localSheetId="10">#REF!</definedName>
    <definedName name="_10759DLC4131419" localSheetId="13">#REF!</definedName>
    <definedName name="_10759DLC4131419">#REF!</definedName>
    <definedName name="_1075DL60EF33A0" localSheetId="8">#REF!</definedName>
    <definedName name="_1075DL60EF33A0" localSheetId="9">#REF!</definedName>
    <definedName name="_1075DL60EF33A0" localSheetId="10">#REF!</definedName>
    <definedName name="_1075DL60EF33A0" localSheetId="13">#REF!</definedName>
    <definedName name="_1075DL60EF33A0">#REF!</definedName>
    <definedName name="_10760DLC4131419" localSheetId="8">#REF!</definedName>
    <definedName name="_10760DLC4131419" localSheetId="9">#REF!</definedName>
    <definedName name="_10760DLC4131419" localSheetId="10">#REF!</definedName>
    <definedName name="_10760DLC4131419" localSheetId="13">#REF!</definedName>
    <definedName name="_10760DLC4131419">#REF!</definedName>
    <definedName name="_10761DLC4131419" localSheetId="8">#REF!</definedName>
    <definedName name="_10761DLC4131419" localSheetId="9">#REF!</definedName>
    <definedName name="_10761DLC4131419" localSheetId="10">#REF!</definedName>
    <definedName name="_10761DLC4131419" localSheetId="13">#REF!</definedName>
    <definedName name="_10761DLC4131419">#REF!</definedName>
    <definedName name="_10762DLC4131419" localSheetId="8">#REF!</definedName>
    <definedName name="_10762DLC4131419" localSheetId="9">#REF!</definedName>
    <definedName name="_10762DLC4131419" localSheetId="10">#REF!</definedName>
    <definedName name="_10762DLC4131419" localSheetId="13">#REF!</definedName>
    <definedName name="_10762DLC4131419">#REF!</definedName>
    <definedName name="_10763DLC4131419" localSheetId="8">#REF!</definedName>
    <definedName name="_10763DLC4131419" localSheetId="9">#REF!</definedName>
    <definedName name="_10763DLC4131419" localSheetId="10">#REF!</definedName>
    <definedName name="_10763DLC4131419" localSheetId="13">#REF!</definedName>
    <definedName name="_10763DLC4131419">#REF!</definedName>
    <definedName name="_10764DLC4131419" localSheetId="8">#REF!</definedName>
    <definedName name="_10764DLC4131419" localSheetId="9">#REF!</definedName>
    <definedName name="_10764DLC4131419" localSheetId="10">#REF!</definedName>
    <definedName name="_10764DLC4131419" localSheetId="13">#REF!</definedName>
    <definedName name="_10764DLC4131419">#REF!</definedName>
    <definedName name="_10765DLC4131419" localSheetId="8">#REF!</definedName>
    <definedName name="_10765DLC4131419" localSheetId="9">#REF!</definedName>
    <definedName name="_10765DLC4131419" localSheetId="10">#REF!</definedName>
    <definedName name="_10765DLC4131419" localSheetId="13">#REF!</definedName>
    <definedName name="_10765DLC4131419">#REF!</definedName>
    <definedName name="_10766DLC4131419" localSheetId="8">#REF!</definedName>
    <definedName name="_10766DLC4131419" localSheetId="9">#REF!</definedName>
    <definedName name="_10766DLC4131419" localSheetId="10">#REF!</definedName>
    <definedName name="_10766DLC4131419" localSheetId="13">#REF!</definedName>
    <definedName name="_10766DLC4131419">#REF!</definedName>
    <definedName name="_10767DLC4131419" localSheetId="8">#REF!</definedName>
    <definedName name="_10767DLC4131419" localSheetId="9">#REF!</definedName>
    <definedName name="_10767DLC4131419" localSheetId="10">#REF!</definedName>
    <definedName name="_10767DLC4131419" localSheetId="13">#REF!</definedName>
    <definedName name="_10767DLC4131419">#REF!</definedName>
    <definedName name="_10768DLC4131419" localSheetId="8">#REF!</definedName>
    <definedName name="_10768DLC4131419" localSheetId="9">#REF!</definedName>
    <definedName name="_10768DLC4131419" localSheetId="10">#REF!</definedName>
    <definedName name="_10768DLC4131419" localSheetId="13">#REF!</definedName>
    <definedName name="_10768DLC4131419">#REF!</definedName>
    <definedName name="_10769DLC4131419" localSheetId="8">#REF!</definedName>
    <definedName name="_10769DLC4131419" localSheetId="9">#REF!</definedName>
    <definedName name="_10769DLC4131419" localSheetId="10">#REF!</definedName>
    <definedName name="_10769DLC4131419" localSheetId="13">#REF!</definedName>
    <definedName name="_10769DLC4131419">#REF!</definedName>
    <definedName name="_1076DL60EF33A0" localSheetId="8">#REF!</definedName>
    <definedName name="_1076DL60EF33A0" localSheetId="9">#REF!</definedName>
    <definedName name="_1076DL60EF33A0" localSheetId="10">#REF!</definedName>
    <definedName name="_1076DL60EF33A0" localSheetId="13">#REF!</definedName>
    <definedName name="_1076DL60EF33A0">#REF!</definedName>
    <definedName name="_10770DLC4131419" localSheetId="8">#REF!</definedName>
    <definedName name="_10770DLC4131419" localSheetId="9">#REF!</definedName>
    <definedName name="_10770DLC4131419" localSheetId="10">#REF!</definedName>
    <definedName name="_10770DLC4131419" localSheetId="13">#REF!</definedName>
    <definedName name="_10770DLC4131419">#REF!</definedName>
    <definedName name="_10771DLC4131419" localSheetId="8">#REF!</definedName>
    <definedName name="_10771DLC4131419" localSheetId="9">#REF!</definedName>
    <definedName name="_10771DLC4131419" localSheetId="10">#REF!</definedName>
    <definedName name="_10771DLC4131419" localSheetId="13">#REF!</definedName>
    <definedName name="_10771DLC4131419">#REF!</definedName>
    <definedName name="_10772DLC4131419" localSheetId="8">#REF!</definedName>
    <definedName name="_10772DLC4131419" localSheetId="9">#REF!</definedName>
    <definedName name="_10772DLC4131419" localSheetId="10">#REF!</definedName>
    <definedName name="_10772DLC4131419" localSheetId="13">#REF!</definedName>
    <definedName name="_10772DLC4131419">#REF!</definedName>
    <definedName name="_10773DLC4131419" localSheetId="8">#REF!</definedName>
    <definedName name="_10773DLC4131419" localSheetId="9">#REF!</definedName>
    <definedName name="_10773DLC4131419" localSheetId="10">#REF!</definedName>
    <definedName name="_10773DLC4131419" localSheetId="13">#REF!</definedName>
    <definedName name="_10773DLC4131419">#REF!</definedName>
    <definedName name="_10774DLC4131419" localSheetId="8">#REF!</definedName>
    <definedName name="_10774DLC4131419" localSheetId="9">#REF!</definedName>
    <definedName name="_10774DLC4131419" localSheetId="10">#REF!</definedName>
    <definedName name="_10774DLC4131419" localSheetId="13">#REF!</definedName>
    <definedName name="_10774DLC4131419">#REF!</definedName>
    <definedName name="_10775DLC4131419" localSheetId="8">#REF!</definedName>
    <definedName name="_10775DLC4131419" localSheetId="9">#REF!</definedName>
    <definedName name="_10775DLC4131419" localSheetId="10">#REF!</definedName>
    <definedName name="_10775DLC4131419" localSheetId="13">#REF!</definedName>
    <definedName name="_10775DLC4131419">#REF!</definedName>
    <definedName name="_10776DLC4131419" localSheetId="8">#REF!</definedName>
    <definedName name="_10776DLC4131419" localSheetId="9">#REF!</definedName>
    <definedName name="_10776DLC4131419" localSheetId="10">#REF!</definedName>
    <definedName name="_10776DLC4131419" localSheetId="13">#REF!</definedName>
    <definedName name="_10776DLC4131419">#REF!</definedName>
    <definedName name="_10777DLC4131419" localSheetId="8">#REF!</definedName>
    <definedName name="_10777DLC4131419" localSheetId="9">#REF!</definedName>
    <definedName name="_10777DLC4131419" localSheetId="10">#REF!</definedName>
    <definedName name="_10777DLC4131419" localSheetId="13">#REF!</definedName>
    <definedName name="_10777DLC4131419">#REF!</definedName>
    <definedName name="_10778DLC4131419" localSheetId="8">#REF!</definedName>
    <definedName name="_10778DLC4131419" localSheetId="9">#REF!</definedName>
    <definedName name="_10778DLC4131419" localSheetId="10">#REF!</definedName>
    <definedName name="_10778DLC4131419" localSheetId="13">#REF!</definedName>
    <definedName name="_10778DLC4131419">#REF!</definedName>
    <definedName name="_10779DLC4131419" localSheetId="8">#REF!</definedName>
    <definedName name="_10779DLC4131419" localSheetId="9">#REF!</definedName>
    <definedName name="_10779DLC4131419" localSheetId="10">#REF!</definedName>
    <definedName name="_10779DLC4131419" localSheetId="13">#REF!</definedName>
    <definedName name="_10779DLC4131419">#REF!</definedName>
    <definedName name="_1077DL60EF33A0" localSheetId="8">#REF!</definedName>
    <definedName name="_1077DL60EF33A0" localSheetId="9">#REF!</definedName>
    <definedName name="_1077DL60EF33A0" localSheetId="10">#REF!</definedName>
    <definedName name="_1077DL60EF33A0" localSheetId="13">#REF!</definedName>
    <definedName name="_1077DL60EF33A0">#REF!</definedName>
    <definedName name="_10780DLC4131419" localSheetId="8">#REF!</definedName>
    <definedName name="_10780DLC4131419" localSheetId="9">#REF!</definedName>
    <definedName name="_10780DLC4131419" localSheetId="10">#REF!</definedName>
    <definedName name="_10780DLC4131419" localSheetId="13">#REF!</definedName>
    <definedName name="_10780DLC4131419">#REF!</definedName>
    <definedName name="_10781DLC4141419" localSheetId="8">#REF!</definedName>
    <definedName name="_10781DLC4141419" localSheetId="9">#REF!</definedName>
    <definedName name="_10781DLC4141419" localSheetId="10">#REF!</definedName>
    <definedName name="_10781DLC4141419" localSheetId="13">#REF!</definedName>
    <definedName name="_10781DLC4141419">#REF!</definedName>
    <definedName name="_10782DLC4141419" localSheetId="8">#REF!</definedName>
    <definedName name="_10782DLC4141419" localSheetId="9">#REF!</definedName>
    <definedName name="_10782DLC4141419" localSheetId="10">#REF!</definedName>
    <definedName name="_10782DLC4141419" localSheetId="13">#REF!</definedName>
    <definedName name="_10782DLC4141419">#REF!</definedName>
    <definedName name="_10783DLC4141419" localSheetId="8">#REF!</definedName>
    <definedName name="_10783DLC4141419" localSheetId="9">#REF!</definedName>
    <definedName name="_10783DLC4141419" localSheetId="10">#REF!</definedName>
    <definedName name="_10783DLC4141419" localSheetId="13">#REF!</definedName>
    <definedName name="_10783DLC4141419">#REF!</definedName>
    <definedName name="_10784DLC4141419" localSheetId="8">#REF!</definedName>
    <definedName name="_10784DLC4141419" localSheetId="9">#REF!</definedName>
    <definedName name="_10784DLC4141419" localSheetId="10">#REF!</definedName>
    <definedName name="_10784DLC4141419" localSheetId="13">#REF!</definedName>
    <definedName name="_10784DLC4141419">#REF!</definedName>
    <definedName name="_10785DLC4141419" localSheetId="8">#REF!</definedName>
    <definedName name="_10785DLC4141419" localSheetId="9">#REF!</definedName>
    <definedName name="_10785DLC4141419" localSheetId="10">#REF!</definedName>
    <definedName name="_10785DLC4141419" localSheetId="13">#REF!</definedName>
    <definedName name="_10785DLC4141419">#REF!</definedName>
    <definedName name="_10786DLC4141419" localSheetId="8">#REF!</definedName>
    <definedName name="_10786DLC4141419" localSheetId="9">#REF!</definedName>
    <definedName name="_10786DLC4141419" localSheetId="10">#REF!</definedName>
    <definedName name="_10786DLC4141419" localSheetId="13">#REF!</definedName>
    <definedName name="_10786DLC4141419">#REF!</definedName>
    <definedName name="_10787DLC4141419" localSheetId="8">#REF!</definedName>
    <definedName name="_10787DLC4141419" localSheetId="9">#REF!</definedName>
    <definedName name="_10787DLC4141419" localSheetId="10">#REF!</definedName>
    <definedName name="_10787DLC4141419" localSheetId="13">#REF!</definedName>
    <definedName name="_10787DLC4141419">#REF!</definedName>
    <definedName name="_10788DLC4141419" localSheetId="8">#REF!</definedName>
    <definedName name="_10788DLC4141419" localSheetId="9">#REF!</definedName>
    <definedName name="_10788DLC4141419" localSheetId="10">#REF!</definedName>
    <definedName name="_10788DLC4141419" localSheetId="13">#REF!</definedName>
    <definedName name="_10788DLC4141419">#REF!</definedName>
    <definedName name="_10789DLC4141419" localSheetId="8">#REF!</definedName>
    <definedName name="_10789DLC4141419" localSheetId="9">#REF!</definedName>
    <definedName name="_10789DLC4141419" localSheetId="10">#REF!</definedName>
    <definedName name="_10789DLC4141419" localSheetId="13">#REF!</definedName>
    <definedName name="_10789DLC4141419">#REF!</definedName>
    <definedName name="_1078DL60EF33A0" localSheetId="8">#REF!</definedName>
    <definedName name="_1078DL60EF33A0" localSheetId="9">#REF!</definedName>
    <definedName name="_1078DL60EF33A0" localSheetId="10">#REF!</definedName>
    <definedName name="_1078DL60EF33A0" localSheetId="13">#REF!</definedName>
    <definedName name="_1078DL60EF33A0">#REF!</definedName>
    <definedName name="_10790DLC4141419" localSheetId="8">#REF!</definedName>
    <definedName name="_10790DLC4141419" localSheetId="9">#REF!</definedName>
    <definedName name="_10790DLC4141419" localSheetId="10">#REF!</definedName>
    <definedName name="_10790DLC4141419" localSheetId="13">#REF!</definedName>
    <definedName name="_10790DLC4141419">#REF!</definedName>
    <definedName name="_10791DLC4141419" localSheetId="8">#REF!</definedName>
    <definedName name="_10791DLC4141419" localSheetId="9">#REF!</definedName>
    <definedName name="_10791DLC4141419" localSheetId="10">#REF!</definedName>
    <definedName name="_10791DLC4141419" localSheetId="13">#REF!</definedName>
    <definedName name="_10791DLC4141419">#REF!</definedName>
    <definedName name="_10792DLC4141419" localSheetId="8">#REF!</definedName>
    <definedName name="_10792DLC4141419" localSheetId="9">#REF!</definedName>
    <definedName name="_10792DLC4141419" localSheetId="10">#REF!</definedName>
    <definedName name="_10792DLC4141419" localSheetId="13">#REF!</definedName>
    <definedName name="_10792DLC4141419">#REF!</definedName>
    <definedName name="_10793DLC4141419" localSheetId="8">#REF!</definedName>
    <definedName name="_10793DLC4141419" localSheetId="9">#REF!</definedName>
    <definedName name="_10793DLC4141419" localSheetId="10">#REF!</definedName>
    <definedName name="_10793DLC4141419" localSheetId="13">#REF!</definedName>
    <definedName name="_10793DLC4141419">#REF!</definedName>
    <definedName name="_10794DLC4141419" localSheetId="8">#REF!</definedName>
    <definedName name="_10794DLC4141419" localSheetId="9">#REF!</definedName>
    <definedName name="_10794DLC4141419" localSheetId="10">#REF!</definedName>
    <definedName name="_10794DLC4141419" localSheetId="13">#REF!</definedName>
    <definedName name="_10794DLC4141419">#REF!</definedName>
    <definedName name="_10795DLC4141419" localSheetId="8">#REF!</definedName>
    <definedName name="_10795DLC4141419" localSheetId="9">#REF!</definedName>
    <definedName name="_10795DLC4141419" localSheetId="10">#REF!</definedName>
    <definedName name="_10795DLC4141419" localSheetId="13">#REF!</definedName>
    <definedName name="_10795DLC4141419">#REF!</definedName>
    <definedName name="_10796DLC4141419" localSheetId="8">#REF!</definedName>
    <definedName name="_10796DLC4141419" localSheetId="9">#REF!</definedName>
    <definedName name="_10796DLC4141419" localSheetId="10">#REF!</definedName>
    <definedName name="_10796DLC4141419" localSheetId="13">#REF!</definedName>
    <definedName name="_10796DLC4141419">#REF!</definedName>
    <definedName name="_10797DLC4141419" localSheetId="8">#REF!</definedName>
    <definedName name="_10797DLC4141419" localSheetId="9">#REF!</definedName>
    <definedName name="_10797DLC4141419" localSheetId="10">#REF!</definedName>
    <definedName name="_10797DLC4141419" localSheetId="13">#REF!</definedName>
    <definedName name="_10797DLC4141419">#REF!</definedName>
    <definedName name="_10798DLC4141419" localSheetId="8">#REF!</definedName>
    <definedName name="_10798DLC4141419" localSheetId="9">#REF!</definedName>
    <definedName name="_10798DLC4141419" localSheetId="10">#REF!</definedName>
    <definedName name="_10798DLC4141419" localSheetId="13">#REF!</definedName>
    <definedName name="_10798DLC4141419">#REF!</definedName>
    <definedName name="_10799DLC4141419" localSheetId="8">#REF!</definedName>
    <definedName name="_10799DLC4141419" localSheetId="9">#REF!</definedName>
    <definedName name="_10799DLC4141419" localSheetId="10">#REF!</definedName>
    <definedName name="_10799DLC4141419" localSheetId="13">#REF!</definedName>
    <definedName name="_10799DLC4141419">#REF!</definedName>
    <definedName name="_1079DL60EF33A0" localSheetId="8">#REF!</definedName>
    <definedName name="_1079DL60EF33A0" localSheetId="9">#REF!</definedName>
    <definedName name="_1079DL60EF33A0" localSheetId="10">#REF!</definedName>
    <definedName name="_1079DL60EF33A0" localSheetId="13">#REF!</definedName>
    <definedName name="_1079DL60EF33A0">#REF!</definedName>
    <definedName name="_107DL607430AD" localSheetId="8">#REF!</definedName>
    <definedName name="_107DL607430AD" localSheetId="9">#REF!</definedName>
    <definedName name="_107DL607430AD" localSheetId="10">#REF!</definedName>
    <definedName name="_107DL607430AD" localSheetId="13">#REF!</definedName>
    <definedName name="_107DL607430AD">#REF!</definedName>
    <definedName name="_107DL614735B9" localSheetId="8">#REF!</definedName>
    <definedName name="_107DL614735B9" localSheetId="9">#REF!</definedName>
    <definedName name="_107DL614735B9" localSheetId="10">#REF!</definedName>
    <definedName name="_107DL614735B9" localSheetId="13">#REF!</definedName>
    <definedName name="_107DL614735B9">#REF!</definedName>
    <definedName name="_10800DLC4141419" localSheetId="8">#REF!</definedName>
    <definedName name="_10800DLC4141419" localSheetId="9">#REF!</definedName>
    <definedName name="_10800DLC4141419" localSheetId="10">#REF!</definedName>
    <definedName name="_10800DLC4141419" localSheetId="13">#REF!</definedName>
    <definedName name="_10800DLC4141419">#REF!</definedName>
    <definedName name="_10801DLC4141419" localSheetId="8">#REF!</definedName>
    <definedName name="_10801DLC4141419" localSheetId="9">#REF!</definedName>
    <definedName name="_10801DLC4141419" localSheetId="10">#REF!</definedName>
    <definedName name="_10801DLC4141419" localSheetId="13">#REF!</definedName>
    <definedName name="_10801DLC4141419">#REF!</definedName>
    <definedName name="_10802DLC4141419" localSheetId="8">#REF!</definedName>
    <definedName name="_10802DLC4141419" localSheetId="9">#REF!</definedName>
    <definedName name="_10802DLC4141419" localSheetId="10">#REF!</definedName>
    <definedName name="_10802DLC4141419" localSheetId="13">#REF!</definedName>
    <definedName name="_10802DLC4141419">#REF!</definedName>
    <definedName name="_10803DLC4141419" localSheetId="8">#REF!</definedName>
    <definedName name="_10803DLC4141419" localSheetId="9">#REF!</definedName>
    <definedName name="_10803DLC4141419" localSheetId="10">#REF!</definedName>
    <definedName name="_10803DLC4141419" localSheetId="13">#REF!</definedName>
    <definedName name="_10803DLC4141419">#REF!</definedName>
    <definedName name="_10804DLC4141419" localSheetId="8">#REF!</definedName>
    <definedName name="_10804DLC4141419" localSheetId="9">#REF!</definedName>
    <definedName name="_10804DLC4141419" localSheetId="10">#REF!</definedName>
    <definedName name="_10804DLC4141419" localSheetId="13">#REF!</definedName>
    <definedName name="_10804DLC4141419">#REF!</definedName>
    <definedName name="_10805DLC4141419" localSheetId="8">#REF!</definedName>
    <definedName name="_10805DLC4141419" localSheetId="9">#REF!</definedName>
    <definedName name="_10805DLC4141419" localSheetId="10">#REF!</definedName>
    <definedName name="_10805DLC4141419" localSheetId="13">#REF!</definedName>
    <definedName name="_10805DLC4141419">#REF!</definedName>
    <definedName name="_10806DLC4141419" localSheetId="8">#REF!</definedName>
    <definedName name="_10806DLC4141419" localSheetId="9">#REF!</definedName>
    <definedName name="_10806DLC4141419" localSheetId="10">#REF!</definedName>
    <definedName name="_10806DLC4141419" localSheetId="13">#REF!</definedName>
    <definedName name="_10806DLC4141419">#REF!</definedName>
    <definedName name="_10807DLC4141419" localSheetId="8">#REF!</definedName>
    <definedName name="_10807DLC4141419" localSheetId="9">#REF!</definedName>
    <definedName name="_10807DLC4141419" localSheetId="10">#REF!</definedName>
    <definedName name="_10807DLC4141419" localSheetId="13">#REF!</definedName>
    <definedName name="_10807DLC4141419">#REF!</definedName>
    <definedName name="_10808DLC4141419" localSheetId="8">#REF!</definedName>
    <definedName name="_10808DLC4141419" localSheetId="9">#REF!</definedName>
    <definedName name="_10808DLC4141419" localSheetId="10">#REF!</definedName>
    <definedName name="_10808DLC4141419" localSheetId="13">#REF!</definedName>
    <definedName name="_10808DLC4141419">#REF!</definedName>
    <definedName name="_10809DLC4141419" localSheetId="8">#REF!</definedName>
    <definedName name="_10809DLC4141419" localSheetId="9">#REF!</definedName>
    <definedName name="_10809DLC4141419" localSheetId="10">#REF!</definedName>
    <definedName name="_10809DLC4141419" localSheetId="13">#REF!</definedName>
    <definedName name="_10809DLC4141419">#REF!</definedName>
    <definedName name="_1080DL60EF33A0" localSheetId="8">#REF!</definedName>
    <definedName name="_1080DL60EF33A0" localSheetId="9">#REF!</definedName>
    <definedName name="_1080DL60EF33A0" localSheetId="10">#REF!</definedName>
    <definedName name="_1080DL60EF33A0" localSheetId="13">#REF!</definedName>
    <definedName name="_1080DL60EF33A0">#REF!</definedName>
    <definedName name="_10810DLC4141419" localSheetId="8">#REF!</definedName>
    <definedName name="_10810DLC4141419" localSheetId="9">#REF!</definedName>
    <definedName name="_10810DLC4141419" localSheetId="10">#REF!</definedName>
    <definedName name="_10810DLC4141419" localSheetId="13">#REF!</definedName>
    <definedName name="_10810DLC4141419">#REF!</definedName>
    <definedName name="_10811DLC4141419" localSheetId="8">#REF!</definedName>
    <definedName name="_10811DLC4141419" localSheetId="9">#REF!</definedName>
    <definedName name="_10811DLC4141419" localSheetId="10">#REF!</definedName>
    <definedName name="_10811DLC4141419" localSheetId="13">#REF!</definedName>
    <definedName name="_10811DLC4141419">#REF!</definedName>
    <definedName name="_10812DLC4141419" localSheetId="8">#REF!</definedName>
    <definedName name="_10812DLC4141419" localSheetId="9">#REF!</definedName>
    <definedName name="_10812DLC4141419" localSheetId="10">#REF!</definedName>
    <definedName name="_10812DLC4141419" localSheetId="13">#REF!</definedName>
    <definedName name="_10812DLC4141419">#REF!</definedName>
    <definedName name="_10813DLC4141419" localSheetId="8">#REF!</definedName>
    <definedName name="_10813DLC4141419" localSheetId="9">#REF!</definedName>
    <definedName name="_10813DLC4141419" localSheetId="10">#REF!</definedName>
    <definedName name="_10813DLC4141419" localSheetId="13">#REF!</definedName>
    <definedName name="_10813DLC4141419">#REF!</definedName>
    <definedName name="_10814DLC4141419" localSheetId="8">#REF!</definedName>
    <definedName name="_10814DLC4141419" localSheetId="9">#REF!</definedName>
    <definedName name="_10814DLC4141419" localSheetId="10">#REF!</definedName>
    <definedName name="_10814DLC4141419" localSheetId="13">#REF!</definedName>
    <definedName name="_10814DLC4141419">#REF!</definedName>
    <definedName name="_10815DLC4141419" localSheetId="8">#REF!</definedName>
    <definedName name="_10815DLC4141419" localSheetId="9">#REF!</definedName>
    <definedName name="_10815DLC4141419" localSheetId="10">#REF!</definedName>
    <definedName name="_10815DLC4141419" localSheetId="13">#REF!</definedName>
    <definedName name="_10815DLC4141419">#REF!</definedName>
    <definedName name="_10816DLC4151419" localSheetId="8">#REF!</definedName>
    <definedName name="_10816DLC4151419" localSheetId="9">#REF!</definedName>
    <definedName name="_10816DLC4151419" localSheetId="10">#REF!</definedName>
    <definedName name="_10816DLC4151419" localSheetId="13">#REF!</definedName>
    <definedName name="_10816DLC4151419">#REF!</definedName>
    <definedName name="_10817DLC4151419" localSheetId="8">#REF!</definedName>
    <definedName name="_10817DLC4151419" localSheetId="9">#REF!</definedName>
    <definedName name="_10817DLC4151419" localSheetId="10">#REF!</definedName>
    <definedName name="_10817DLC4151419" localSheetId="13">#REF!</definedName>
    <definedName name="_10817DLC4151419">#REF!</definedName>
    <definedName name="_10818DLC4151419" localSheetId="8">#REF!</definedName>
    <definedName name="_10818DLC4151419" localSheetId="9">#REF!</definedName>
    <definedName name="_10818DLC4151419" localSheetId="10">#REF!</definedName>
    <definedName name="_10818DLC4151419" localSheetId="13">#REF!</definedName>
    <definedName name="_10818DLC4151419">#REF!</definedName>
    <definedName name="_10819DLC4151419" localSheetId="8">#REF!</definedName>
    <definedName name="_10819DLC4151419" localSheetId="9">#REF!</definedName>
    <definedName name="_10819DLC4151419" localSheetId="10">#REF!</definedName>
    <definedName name="_10819DLC4151419" localSheetId="13">#REF!</definedName>
    <definedName name="_10819DLC4151419">#REF!</definedName>
    <definedName name="_1081DL60EF33A0" localSheetId="8">#REF!</definedName>
    <definedName name="_1081DL60EF33A0" localSheetId="9">#REF!</definedName>
    <definedName name="_1081DL60EF33A0" localSheetId="10">#REF!</definedName>
    <definedName name="_1081DL60EF33A0" localSheetId="13">#REF!</definedName>
    <definedName name="_1081DL60EF33A0">#REF!</definedName>
    <definedName name="_10820DLC4151419" localSheetId="8">#REF!</definedName>
    <definedName name="_10820DLC4151419" localSheetId="9">#REF!</definedName>
    <definedName name="_10820DLC4151419" localSheetId="10">#REF!</definedName>
    <definedName name="_10820DLC4151419" localSheetId="13">#REF!</definedName>
    <definedName name="_10820DLC4151419">#REF!</definedName>
    <definedName name="_10821DLC4151419" localSheetId="8">#REF!</definedName>
    <definedName name="_10821DLC4151419" localSheetId="9">#REF!</definedName>
    <definedName name="_10821DLC4151419" localSheetId="10">#REF!</definedName>
    <definedName name="_10821DLC4151419" localSheetId="13">#REF!</definedName>
    <definedName name="_10821DLC4151419">#REF!</definedName>
    <definedName name="_10822DLC4151419" localSheetId="8">#REF!</definedName>
    <definedName name="_10822DLC4151419" localSheetId="9">#REF!</definedName>
    <definedName name="_10822DLC4151419" localSheetId="10">#REF!</definedName>
    <definedName name="_10822DLC4151419" localSheetId="13">#REF!</definedName>
    <definedName name="_10822DLC4151419">#REF!</definedName>
    <definedName name="_10823DLC4151419" localSheetId="8">#REF!</definedName>
    <definedName name="_10823DLC4151419" localSheetId="9">#REF!</definedName>
    <definedName name="_10823DLC4151419" localSheetId="10">#REF!</definedName>
    <definedName name="_10823DLC4151419" localSheetId="13">#REF!</definedName>
    <definedName name="_10823DLC4151419">#REF!</definedName>
    <definedName name="_10824DLC4151419" localSheetId="8">#REF!</definedName>
    <definedName name="_10824DLC4151419" localSheetId="9">#REF!</definedName>
    <definedName name="_10824DLC4151419" localSheetId="10">#REF!</definedName>
    <definedName name="_10824DLC4151419" localSheetId="13">#REF!</definedName>
    <definedName name="_10824DLC4151419">#REF!</definedName>
    <definedName name="_10825DLC4151419" localSheetId="8">#REF!</definedName>
    <definedName name="_10825DLC4151419" localSheetId="9">#REF!</definedName>
    <definedName name="_10825DLC4151419" localSheetId="10">#REF!</definedName>
    <definedName name="_10825DLC4151419" localSheetId="13">#REF!</definedName>
    <definedName name="_10825DLC4151419">#REF!</definedName>
    <definedName name="_10826DLC4151419" localSheetId="8">#REF!</definedName>
    <definedName name="_10826DLC4151419" localSheetId="9">#REF!</definedName>
    <definedName name="_10826DLC4151419" localSheetId="10">#REF!</definedName>
    <definedName name="_10826DLC4151419" localSheetId="13">#REF!</definedName>
    <definedName name="_10826DLC4151419">#REF!</definedName>
    <definedName name="_10827DLC4151419" localSheetId="8">#REF!</definedName>
    <definedName name="_10827DLC4151419" localSheetId="9">#REF!</definedName>
    <definedName name="_10827DLC4151419" localSheetId="10">#REF!</definedName>
    <definedName name="_10827DLC4151419" localSheetId="13">#REF!</definedName>
    <definedName name="_10827DLC4151419">#REF!</definedName>
    <definedName name="_10828DLC4151419" localSheetId="8">#REF!</definedName>
    <definedName name="_10828DLC4151419" localSheetId="9">#REF!</definedName>
    <definedName name="_10828DLC4151419" localSheetId="10">#REF!</definedName>
    <definedName name="_10828DLC4151419" localSheetId="13">#REF!</definedName>
    <definedName name="_10828DLC4151419">#REF!</definedName>
    <definedName name="_10829DLC4151419" localSheetId="8">#REF!</definedName>
    <definedName name="_10829DLC4151419" localSheetId="9">#REF!</definedName>
    <definedName name="_10829DLC4151419" localSheetId="10">#REF!</definedName>
    <definedName name="_10829DLC4151419" localSheetId="13">#REF!</definedName>
    <definedName name="_10829DLC4151419">#REF!</definedName>
    <definedName name="_1082DL60EF33A0" localSheetId="8">#REF!</definedName>
    <definedName name="_1082DL60EF33A0" localSheetId="9">#REF!</definedName>
    <definedName name="_1082DL60EF33A0" localSheetId="10">#REF!</definedName>
    <definedName name="_1082DL60EF33A0" localSheetId="13">#REF!</definedName>
    <definedName name="_1082DL60EF33A0">#REF!</definedName>
    <definedName name="_10830DLC4151419" localSheetId="8">#REF!</definedName>
    <definedName name="_10830DLC4151419" localSheetId="9">#REF!</definedName>
    <definedName name="_10830DLC4151419" localSheetId="10">#REF!</definedName>
    <definedName name="_10830DLC4151419" localSheetId="13">#REF!</definedName>
    <definedName name="_10830DLC4151419">#REF!</definedName>
    <definedName name="_10831DLC4151419" localSheetId="8">#REF!</definedName>
    <definedName name="_10831DLC4151419" localSheetId="9">#REF!</definedName>
    <definedName name="_10831DLC4151419" localSheetId="10">#REF!</definedName>
    <definedName name="_10831DLC4151419" localSheetId="13">#REF!</definedName>
    <definedName name="_10831DLC4151419">#REF!</definedName>
    <definedName name="_10832DLC4151419" localSheetId="8">#REF!</definedName>
    <definedName name="_10832DLC4151419" localSheetId="9">#REF!</definedName>
    <definedName name="_10832DLC4151419" localSheetId="10">#REF!</definedName>
    <definedName name="_10832DLC4151419" localSheetId="13">#REF!</definedName>
    <definedName name="_10832DLC4151419">#REF!</definedName>
    <definedName name="_10833DLC4151419" localSheetId="8">#REF!</definedName>
    <definedName name="_10833DLC4151419" localSheetId="9">#REF!</definedName>
    <definedName name="_10833DLC4151419" localSheetId="10">#REF!</definedName>
    <definedName name="_10833DLC4151419" localSheetId="13">#REF!</definedName>
    <definedName name="_10833DLC4151419">#REF!</definedName>
    <definedName name="_10834DLC4151419" localSheetId="8">#REF!</definedName>
    <definedName name="_10834DLC4151419" localSheetId="9">#REF!</definedName>
    <definedName name="_10834DLC4151419" localSheetId="10">#REF!</definedName>
    <definedName name="_10834DLC4151419" localSheetId="13">#REF!</definedName>
    <definedName name="_10834DLC4151419">#REF!</definedName>
    <definedName name="_10835DLC4151419" localSheetId="8">#REF!</definedName>
    <definedName name="_10835DLC4151419" localSheetId="9">#REF!</definedName>
    <definedName name="_10835DLC4151419" localSheetId="10">#REF!</definedName>
    <definedName name="_10835DLC4151419" localSheetId="13">#REF!</definedName>
    <definedName name="_10835DLC4151419">#REF!</definedName>
    <definedName name="_10836DLC4151419" localSheetId="8">#REF!</definedName>
    <definedName name="_10836DLC4151419" localSheetId="9">#REF!</definedName>
    <definedName name="_10836DLC4151419" localSheetId="10">#REF!</definedName>
    <definedName name="_10836DLC4151419" localSheetId="13">#REF!</definedName>
    <definedName name="_10836DLC4151419">#REF!</definedName>
    <definedName name="_10837DLC4151419" localSheetId="8">#REF!</definedName>
    <definedName name="_10837DLC4151419" localSheetId="9">#REF!</definedName>
    <definedName name="_10837DLC4151419" localSheetId="10">#REF!</definedName>
    <definedName name="_10837DLC4151419" localSheetId="13">#REF!</definedName>
    <definedName name="_10837DLC4151419">#REF!</definedName>
    <definedName name="_10838DLC4151419" localSheetId="8">#REF!</definedName>
    <definedName name="_10838DLC4151419" localSheetId="9">#REF!</definedName>
    <definedName name="_10838DLC4151419" localSheetId="10">#REF!</definedName>
    <definedName name="_10838DLC4151419" localSheetId="13">#REF!</definedName>
    <definedName name="_10838DLC4151419">#REF!</definedName>
    <definedName name="_10839DLC4151419" localSheetId="8">#REF!</definedName>
    <definedName name="_10839DLC4151419" localSheetId="9">#REF!</definedName>
    <definedName name="_10839DLC4151419" localSheetId="10">#REF!</definedName>
    <definedName name="_10839DLC4151419" localSheetId="13">#REF!</definedName>
    <definedName name="_10839DLC4151419">#REF!</definedName>
    <definedName name="_1083DL60EF33A0" localSheetId="8">#REF!</definedName>
    <definedName name="_1083DL60EF33A0" localSheetId="9">#REF!</definedName>
    <definedName name="_1083DL60EF33A0" localSheetId="10">#REF!</definedName>
    <definedName name="_1083DL60EF33A0" localSheetId="13">#REF!</definedName>
    <definedName name="_1083DL60EF33A0">#REF!</definedName>
    <definedName name="_10840DLC4151419" localSheetId="8">#REF!</definedName>
    <definedName name="_10840DLC4151419" localSheetId="9">#REF!</definedName>
    <definedName name="_10840DLC4151419" localSheetId="10">#REF!</definedName>
    <definedName name="_10840DLC4151419" localSheetId="13">#REF!</definedName>
    <definedName name="_10840DLC4151419">#REF!</definedName>
    <definedName name="_10841DLC4151419" localSheetId="8">#REF!</definedName>
    <definedName name="_10841DLC4151419" localSheetId="9">#REF!</definedName>
    <definedName name="_10841DLC4151419" localSheetId="10">#REF!</definedName>
    <definedName name="_10841DLC4151419" localSheetId="13">#REF!</definedName>
    <definedName name="_10841DLC4151419">#REF!</definedName>
    <definedName name="_10842DLC4151419" localSheetId="8">#REF!</definedName>
    <definedName name="_10842DLC4151419" localSheetId="9">#REF!</definedName>
    <definedName name="_10842DLC4151419" localSheetId="10">#REF!</definedName>
    <definedName name="_10842DLC4151419" localSheetId="13">#REF!</definedName>
    <definedName name="_10842DLC4151419">#REF!</definedName>
    <definedName name="_10843DLC4151419" localSheetId="8">#REF!</definedName>
    <definedName name="_10843DLC4151419" localSheetId="9">#REF!</definedName>
    <definedName name="_10843DLC4151419" localSheetId="10">#REF!</definedName>
    <definedName name="_10843DLC4151419" localSheetId="13">#REF!</definedName>
    <definedName name="_10843DLC4151419">#REF!</definedName>
    <definedName name="_10844DLC4151419" localSheetId="8">#REF!</definedName>
    <definedName name="_10844DLC4151419" localSheetId="9">#REF!</definedName>
    <definedName name="_10844DLC4151419" localSheetId="10">#REF!</definedName>
    <definedName name="_10844DLC4151419" localSheetId="13">#REF!</definedName>
    <definedName name="_10844DLC4151419">#REF!</definedName>
    <definedName name="_10845DLC4151419" localSheetId="8">#REF!</definedName>
    <definedName name="_10845DLC4151419" localSheetId="9">#REF!</definedName>
    <definedName name="_10845DLC4151419" localSheetId="10">#REF!</definedName>
    <definedName name="_10845DLC4151419" localSheetId="13">#REF!</definedName>
    <definedName name="_10845DLC4151419">#REF!</definedName>
    <definedName name="_10846DLC4151419" localSheetId="8">#REF!</definedName>
    <definedName name="_10846DLC4151419" localSheetId="9">#REF!</definedName>
    <definedName name="_10846DLC4151419" localSheetId="10">#REF!</definedName>
    <definedName name="_10846DLC4151419" localSheetId="13">#REF!</definedName>
    <definedName name="_10846DLC4151419">#REF!</definedName>
    <definedName name="_10847DLC4151419" localSheetId="8">#REF!</definedName>
    <definedName name="_10847DLC4151419" localSheetId="9">#REF!</definedName>
    <definedName name="_10847DLC4151419" localSheetId="10">#REF!</definedName>
    <definedName name="_10847DLC4151419" localSheetId="13">#REF!</definedName>
    <definedName name="_10847DLC4151419">#REF!</definedName>
    <definedName name="_10848DLC4151419" localSheetId="8">#REF!</definedName>
    <definedName name="_10848DLC4151419" localSheetId="9">#REF!</definedName>
    <definedName name="_10848DLC4151419" localSheetId="10">#REF!</definedName>
    <definedName name="_10848DLC4151419" localSheetId="13">#REF!</definedName>
    <definedName name="_10848DLC4151419">#REF!</definedName>
    <definedName name="_10849DLC4151419" localSheetId="8">#REF!</definedName>
    <definedName name="_10849DLC4151419" localSheetId="9">#REF!</definedName>
    <definedName name="_10849DLC4151419" localSheetId="10">#REF!</definedName>
    <definedName name="_10849DLC4151419" localSheetId="13">#REF!</definedName>
    <definedName name="_10849DLC4151419">#REF!</definedName>
    <definedName name="_1084DL60EF33A0" localSheetId="8">#REF!</definedName>
    <definedName name="_1084DL60EF33A0" localSheetId="9">#REF!</definedName>
    <definedName name="_1084DL60EF33A0" localSheetId="10">#REF!</definedName>
    <definedName name="_1084DL60EF33A0" localSheetId="13">#REF!</definedName>
    <definedName name="_1084DL60EF33A0">#REF!</definedName>
    <definedName name="_10850DLC4151419" localSheetId="8">#REF!</definedName>
    <definedName name="_10850DLC4151419" localSheetId="9">#REF!</definedName>
    <definedName name="_10850DLC4151419" localSheetId="10">#REF!</definedName>
    <definedName name="_10850DLC4151419" localSheetId="13">#REF!</definedName>
    <definedName name="_10850DLC4151419">#REF!</definedName>
    <definedName name="_10851DLC4161419" localSheetId="8">#REF!</definedName>
    <definedName name="_10851DLC4161419" localSheetId="9">#REF!</definedName>
    <definedName name="_10851DLC4161419" localSheetId="10">#REF!</definedName>
    <definedName name="_10851DLC4161419" localSheetId="13">#REF!</definedName>
    <definedName name="_10851DLC4161419">#REF!</definedName>
    <definedName name="_10852DLC4161419" localSheetId="8">#REF!</definedName>
    <definedName name="_10852DLC4161419" localSheetId="9">#REF!</definedName>
    <definedName name="_10852DLC4161419" localSheetId="10">#REF!</definedName>
    <definedName name="_10852DLC4161419" localSheetId="13">#REF!</definedName>
    <definedName name="_10852DLC4161419">#REF!</definedName>
    <definedName name="_10853DLC4161419" localSheetId="8">#REF!</definedName>
    <definedName name="_10853DLC4161419" localSheetId="9">#REF!</definedName>
    <definedName name="_10853DLC4161419" localSheetId="10">#REF!</definedName>
    <definedName name="_10853DLC4161419" localSheetId="13">#REF!</definedName>
    <definedName name="_10853DLC4161419">#REF!</definedName>
    <definedName name="_10854DLC4161419" localSheetId="8">#REF!</definedName>
    <definedName name="_10854DLC4161419" localSheetId="9">#REF!</definedName>
    <definedName name="_10854DLC4161419" localSheetId="10">#REF!</definedName>
    <definedName name="_10854DLC4161419" localSheetId="13">#REF!</definedName>
    <definedName name="_10854DLC4161419">#REF!</definedName>
    <definedName name="_10855DLC4161419" localSheetId="8">#REF!</definedName>
    <definedName name="_10855DLC4161419" localSheetId="9">#REF!</definedName>
    <definedName name="_10855DLC4161419" localSheetId="10">#REF!</definedName>
    <definedName name="_10855DLC4161419" localSheetId="13">#REF!</definedName>
    <definedName name="_10855DLC4161419">#REF!</definedName>
    <definedName name="_10856DLC4161419" localSheetId="8">#REF!</definedName>
    <definedName name="_10856DLC4161419" localSheetId="9">#REF!</definedName>
    <definedName name="_10856DLC4161419" localSheetId="10">#REF!</definedName>
    <definedName name="_10856DLC4161419" localSheetId="13">#REF!</definedName>
    <definedName name="_10856DLC4161419">#REF!</definedName>
    <definedName name="_10857DLC4161419" localSheetId="8">#REF!</definedName>
    <definedName name="_10857DLC4161419" localSheetId="9">#REF!</definedName>
    <definedName name="_10857DLC4161419" localSheetId="10">#REF!</definedName>
    <definedName name="_10857DLC4161419" localSheetId="13">#REF!</definedName>
    <definedName name="_10857DLC4161419">#REF!</definedName>
    <definedName name="_10858DLC4161419" localSheetId="8">#REF!</definedName>
    <definedName name="_10858DLC4161419" localSheetId="9">#REF!</definedName>
    <definedName name="_10858DLC4161419" localSheetId="10">#REF!</definedName>
    <definedName name="_10858DLC4161419" localSheetId="13">#REF!</definedName>
    <definedName name="_10858DLC4161419">#REF!</definedName>
    <definedName name="_10859DLC4161419" localSheetId="8">#REF!</definedName>
    <definedName name="_10859DLC4161419" localSheetId="9">#REF!</definedName>
    <definedName name="_10859DLC4161419" localSheetId="10">#REF!</definedName>
    <definedName name="_10859DLC4161419" localSheetId="13">#REF!</definedName>
    <definedName name="_10859DLC4161419">#REF!</definedName>
    <definedName name="_1085DL60EF33A0" localSheetId="8">#REF!</definedName>
    <definedName name="_1085DL60EF33A0" localSheetId="9">#REF!</definedName>
    <definedName name="_1085DL60EF33A0" localSheetId="10">#REF!</definedName>
    <definedName name="_1085DL60EF33A0" localSheetId="13">#REF!</definedName>
    <definedName name="_1085DL60EF33A0">#REF!</definedName>
    <definedName name="_10860DLC4161419" localSheetId="8">#REF!</definedName>
    <definedName name="_10860DLC4161419" localSheetId="9">#REF!</definedName>
    <definedName name="_10860DLC4161419" localSheetId="10">#REF!</definedName>
    <definedName name="_10860DLC4161419" localSheetId="13">#REF!</definedName>
    <definedName name="_10860DLC4161419">#REF!</definedName>
    <definedName name="_10861DLC4161419" localSheetId="8">#REF!</definedName>
    <definedName name="_10861DLC4161419" localSheetId="9">#REF!</definedName>
    <definedName name="_10861DLC4161419" localSheetId="10">#REF!</definedName>
    <definedName name="_10861DLC4161419" localSheetId="13">#REF!</definedName>
    <definedName name="_10861DLC4161419">#REF!</definedName>
    <definedName name="_10862DLC4161419" localSheetId="8">#REF!</definedName>
    <definedName name="_10862DLC4161419" localSheetId="9">#REF!</definedName>
    <definedName name="_10862DLC4161419" localSheetId="10">#REF!</definedName>
    <definedName name="_10862DLC4161419" localSheetId="13">#REF!</definedName>
    <definedName name="_10862DLC4161419">#REF!</definedName>
    <definedName name="_10863DLC4161419" localSheetId="8">#REF!</definedName>
    <definedName name="_10863DLC4161419" localSheetId="9">#REF!</definedName>
    <definedName name="_10863DLC4161419" localSheetId="10">#REF!</definedName>
    <definedName name="_10863DLC4161419" localSheetId="13">#REF!</definedName>
    <definedName name="_10863DLC4161419">#REF!</definedName>
    <definedName name="_10864DLC4161419" localSheetId="8">#REF!</definedName>
    <definedName name="_10864DLC4161419" localSheetId="9">#REF!</definedName>
    <definedName name="_10864DLC4161419" localSheetId="10">#REF!</definedName>
    <definedName name="_10864DLC4161419" localSheetId="13">#REF!</definedName>
    <definedName name="_10864DLC4161419">#REF!</definedName>
    <definedName name="_10865DLC4161419" localSheetId="8">#REF!</definedName>
    <definedName name="_10865DLC4161419" localSheetId="9">#REF!</definedName>
    <definedName name="_10865DLC4161419" localSheetId="10">#REF!</definedName>
    <definedName name="_10865DLC4161419" localSheetId="13">#REF!</definedName>
    <definedName name="_10865DLC4161419">#REF!</definedName>
    <definedName name="_10866DLC4161419" localSheetId="8">#REF!</definedName>
    <definedName name="_10866DLC4161419" localSheetId="9">#REF!</definedName>
    <definedName name="_10866DLC4161419" localSheetId="10">#REF!</definedName>
    <definedName name="_10866DLC4161419" localSheetId="13">#REF!</definedName>
    <definedName name="_10866DLC4161419">#REF!</definedName>
    <definedName name="_10867DLC4161419" localSheetId="8">#REF!</definedName>
    <definedName name="_10867DLC4161419" localSheetId="9">#REF!</definedName>
    <definedName name="_10867DLC4161419" localSheetId="10">#REF!</definedName>
    <definedName name="_10867DLC4161419" localSheetId="13">#REF!</definedName>
    <definedName name="_10867DLC4161419">#REF!</definedName>
    <definedName name="_10868DLC4161419" localSheetId="8">#REF!</definedName>
    <definedName name="_10868DLC4161419" localSheetId="9">#REF!</definedName>
    <definedName name="_10868DLC4161419" localSheetId="10">#REF!</definedName>
    <definedName name="_10868DLC4161419" localSheetId="13">#REF!</definedName>
    <definedName name="_10868DLC4161419">#REF!</definedName>
    <definedName name="_10869DLC4161419" localSheetId="8">#REF!</definedName>
    <definedName name="_10869DLC4161419" localSheetId="9">#REF!</definedName>
    <definedName name="_10869DLC4161419" localSheetId="10">#REF!</definedName>
    <definedName name="_10869DLC4161419" localSheetId="13">#REF!</definedName>
    <definedName name="_10869DLC4161419">#REF!</definedName>
    <definedName name="_1086DL60F033A7" localSheetId="8">#REF!</definedName>
    <definedName name="_1086DL60F033A7" localSheetId="9">#REF!</definedName>
    <definedName name="_1086DL60F033A7" localSheetId="10">#REF!</definedName>
    <definedName name="_1086DL60F033A7" localSheetId="13">#REF!</definedName>
    <definedName name="_1086DL60F033A7">#REF!</definedName>
    <definedName name="_10870DLC4161419" localSheetId="8">#REF!</definedName>
    <definedName name="_10870DLC4161419" localSheetId="9">#REF!</definedName>
    <definedName name="_10870DLC4161419" localSheetId="10">#REF!</definedName>
    <definedName name="_10870DLC4161419" localSheetId="13">#REF!</definedName>
    <definedName name="_10870DLC4161419">#REF!</definedName>
    <definedName name="_10871DLC4161419" localSheetId="8">#REF!</definedName>
    <definedName name="_10871DLC4161419" localSheetId="9">#REF!</definedName>
    <definedName name="_10871DLC4161419" localSheetId="10">#REF!</definedName>
    <definedName name="_10871DLC4161419" localSheetId="13">#REF!</definedName>
    <definedName name="_10871DLC4161419">#REF!</definedName>
    <definedName name="_10872DLC4161419" localSheetId="8">#REF!</definedName>
    <definedName name="_10872DLC4161419" localSheetId="9">#REF!</definedName>
    <definedName name="_10872DLC4161419" localSheetId="10">#REF!</definedName>
    <definedName name="_10872DLC4161419" localSheetId="13">#REF!</definedName>
    <definedName name="_10872DLC4161419">#REF!</definedName>
    <definedName name="_10873DLC4161419" localSheetId="8">#REF!</definedName>
    <definedName name="_10873DLC4161419" localSheetId="9">#REF!</definedName>
    <definedName name="_10873DLC4161419" localSheetId="10">#REF!</definedName>
    <definedName name="_10873DLC4161419" localSheetId="13">#REF!</definedName>
    <definedName name="_10873DLC4161419">#REF!</definedName>
    <definedName name="_10874DLC4161419" localSheetId="8">#REF!</definedName>
    <definedName name="_10874DLC4161419" localSheetId="9">#REF!</definedName>
    <definedName name="_10874DLC4161419" localSheetId="10">#REF!</definedName>
    <definedName name="_10874DLC4161419" localSheetId="13">#REF!</definedName>
    <definedName name="_10874DLC4161419">#REF!</definedName>
    <definedName name="_10875DLC4161419" localSheetId="8">#REF!</definedName>
    <definedName name="_10875DLC4161419" localSheetId="9">#REF!</definedName>
    <definedName name="_10875DLC4161419" localSheetId="10">#REF!</definedName>
    <definedName name="_10875DLC4161419" localSheetId="13">#REF!</definedName>
    <definedName name="_10875DLC4161419">#REF!</definedName>
    <definedName name="_10876DLC4161419" localSheetId="8">#REF!</definedName>
    <definedName name="_10876DLC4161419" localSheetId="9">#REF!</definedName>
    <definedName name="_10876DLC4161419" localSheetId="10">#REF!</definedName>
    <definedName name="_10876DLC4161419" localSheetId="13">#REF!</definedName>
    <definedName name="_10876DLC4161419">#REF!</definedName>
    <definedName name="_10877DLC4161419" localSheetId="8">#REF!</definedName>
    <definedName name="_10877DLC4161419" localSheetId="9">#REF!</definedName>
    <definedName name="_10877DLC4161419" localSheetId="10">#REF!</definedName>
    <definedName name="_10877DLC4161419" localSheetId="13">#REF!</definedName>
    <definedName name="_10877DLC4161419">#REF!</definedName>
    <definedName name="_10878DLC4161419" localSheetId="8">#REF!</definedName>
    <definedName name="_10878DLC4161419" localSheetId="9">#REF!</definedName>
    <definedName name="_10878DLC4161419" localSheetId="10">#REF!</definedName>
    <definedName name="_10878DLC4161419" localSheetId="13">#REF!</definedName>
    <definedName name="_10878DLC4161419">#REF!</definedName>
    <definedName name="_10879DLC4161419" localSheetId="8">#REF!</definedName>
    <definedName name="_10879DLC4161419" localSheetId="9">#REF!</definedName>
    <definedName name="_10879DLC4161419" localSheetId="10">#REF!</definedName>
    <definedName name="_10879DLC4161419" localSheetId="13">#REF!</definedName>
    <definedName name="_10879DLC4161419">#REF!</definedName>
    <definedName name="_1087DL60F033A7" localSheetId="8">#REF!</definedName>
    <definedName name="_1087DL60F033A7" localSheetId="9">#REF!</definedName>
    <definedName name="_1087DL60F033A7" localSheetId="10">#REF!</definedName>
    <definedName name="_1087DL60F033A7" localSheetId="13">#REF!</definedName>
    <definedName name="_1087DL60F033A7">#REF!</definedName>
    <definedName name="_10880DLC4161419" localSheetId="8">#REF!</definedName>
    <definedName name="_10880DLC4161419" localSheetId="9">#REF!</definedName>
    <definedName name="_10880DLC4161419" localSheetId="10">#REF!</definedName>
    <definedName name="_10880DLC4161419" localSheetId="13">#REF!</definedName>
    <definedName name="_10880DLC4161419">#REF!</definedName>
    <definedName name="_10881DLC4161419" localSheetId="8">#REF!</definedName>
    <definedName name="_10881DLC4161419" localSheetId="9">#REF!</definedName>
    <definedName name="_10881DLC4161419" localSheetId="10">#REF!</definedName>
    <definedName name="_10881DLC4161419" localSheetId="13">#REF!</definedName>
    <definedName name="_10881DLC4161419">#REF!</definedName>
    <definedName name="_10882DLC4161419" localSheetId="8">#REF!</definedName>
    <definedName name="_10882DLC4161419" localSheetId="9">#REF!</definedName>
    <definedName name="_10882DLC4161419" localSheetId="10">#REF!</definedName>
    <definedName name="_10882DLC4161419" localSheetId="13">#REF!</definedName>
    <definedName name="_10882DLC4161419">#REF!</definedName>
    <definedName name="_10883DLC4161419" localSheetId="8">#REF!</definedName>
    <definedName name="_10883DLC4161419" localSheetId="9">#REF!</definedName>
    <definedName name="_10883DLC4161419" localSheetId="10">#REF!</definedName>
    <definedName name="_10883DLC4161419" localSheetId="13">#REF!</definedName>
    <definedName name="_10883DLC4161419">#REF!</definedName>
    <definedName name="_10884DLC4161419" localSheetId="8">#REF!</definedName>
    <definedName name="_10884DLC4161419" localSheetId="9">#REF!</definedName>
    <definedName name="_10884DLC4161419" localSheetId="10">#REF!</definedName>
    <definedName name="_10884DLC4161419" localSheetId="13">#REF!</definedName>
    <definedName name="_10884DLC4161419">#REF!</definedName>
    <definedName name="_10885DLC4161419" localSheetId="8">#REF!</definedName>
    <definedName name="_10885DLC4161419" localSheetId="9">#REF!</definedName>
    <definedName name="_10885DLC4161419" localSheetId="10">#REF!</definedName>
    <definedName name="_10885DLC4161419" localSheetId="13">#REF!</definedName>
    <definedName name="_10885DLC4161419">#REF!</definedName>
    <definedName name="_10886DLC4175B7F" localSheetId="8">#REF!</definedName>
    <definedName name="_10886DLC4175B7F" localSheetId="9">#REF!</definedName>
    <definedName name="_10886DLC4175B7F" localSheetId="10">#REF!</definedName>
    <definedName name="_10886DLC4175B7F" localSheetId="13">#REF!</definedName>
    <definedName name="_10886DLC4175B7F">#REF!</definedName>
    <definedName name="_10887DLC4175B7F" localSheetId="8">#REF!</definedName>
    <definedName name="_10887DLC4175B7F" localSheetId="9">#REF!</definedName>
    <definedName name="_10887DLC4175B7F" localSheetId="10">#REF!</definedName>
    <definedName name="_10887DLC4175B7F" localSheetId="13">#REF!</definedName>
    <definedName name="_10887DLC4175B7F">#REF!</definedName>
    <definedName name="_10888DLC4175B7F" localSheetId="8">#REF!</definedName>
    <definedName name="_10888DLC4175B7F" localSheetId="9">#REF!</definedName>
    <definedName name="_10888DLC4175B7F" localSheetId="10">#REF!</definedName>
    <definedName name="_10888DLC4175B7F" localSheetId="13">#REF!</definedName>
    <definedName name="_10888DLC4175B7F">#REF!</definedName>
    <definedName name="_10889DLC4175B7F" localSheetId="8">#REF!</definedName>
    <definedName name="_10889DLC4175B7F" localSheetId="9">#REF!</definedName>
    <definedName name="_10889DLC4175B7F" localSheetId="10">#REF!</definedName>
    <definedName name="_10889DLC4175B7F" localSheetId="13">#REF!</definedName>
    <definedName name="_10889DLC4175B7F">#REF!</definedName>
    <definedName name="_1088DL60F033A7" localSheetId="8">#REF!</definedName>
    <definedName name="_1088DL60F033A7" localSheetId="9">#REF!</definedName>
    <definedName name="_1088DL60F033A7" localSheetId="10">#REF!</definedName>
    <definedName name="_1088DL60F033A7" localSheetId="13">#REF!</definedName>
    <definedName name="_1088DL60F033A7">#REF!</definedName>
    <definedName name="_10890DLC4175B7F" localSheetId="8">#REF!</definedName>
    <definedName name="_10890DLC4175B7F" localSheetId="9">#REF!</definedName>
    <definedName name="_10890DLC4175B7F" localSheetId="10">#REF!</definedName>
    <definedName name="_10890DLC4175B7F" localSheetId="13">#REF!</definedName>
    <definedName name="_10890DLC4175B7F">#REF!</definedName>
    <definedName name="_10891DLC4175B7F" localSheetId="8">#REF!</definedName>
    <definedName name="_10891DLC4175B7F" localSheetId="9">#REF!</definedName>
    <definedName name="_10891DLC4175B7F" localSheetId="10">#REF!</definedName>
    <definedName name="_10891DLC4175B7F" localSheetId="13">#REF!</definedName>
    <definedName name="_10891DLC4175B7F">#REF!</definedName>
    <definedName name="_10892DLC4175B7F" localSheetId="8">#REF!</definedName>
    <definedName name="_10892DLC4175B7F" localSheetId="9">#REF!</definedName>
    <definedName name="_10892DLC4175B7F" localSheetId="10">#REF!</definedName>
    <definedName name="_10892DLC4175B7F" localSheetId="13">#REF!</definedName>
    <definedName name="_10892DLC4175B7F">#REF!</definedName>
    <definedName name="_10893DLC4175B7F" localSheetId="8">#REF!</definedName>
    <definedName name="_10893DLC4175B7F" localSheetId="9">#REF!</definedName>
    <definedName name="_10893DLC4175B7F" localSheetId="10">#REF!</definedName>
    <definedName name="_10893DLC4175B7F" localSheetId="13">#REF!</definedName>
    <definedName name="_10893DLC4175B7F">#REF!</definedName>
    <definedName name="_10894DLC4175B7F" localSheetId="8">#REF!</definedName>
    <definedName name="_10894DLC4175B7F" localSheetId="9">#REF!</definedName>
    <definedName name="_10894DLC4175B7F" localSheetId="10">#REF!</definedName>
    <definedName name="_10894DLC4175B7F" localSheetId="13">#REF!</definedName>
    <definedName name="_10894DLC4175B7F">#REF!</definedName>
    <definedName name="_10895DLC4175B7F" localSheetId="8">#REF!</definedName>
    <definedName name="_10895DLC4175B7F" localSheetId="9">#REF!</definedName>
    <definedName name="_10895DLC4175B7F" localSheetId="10">#REF!</definedName>
    <definedName name="_10895DLC4175B7F" localSheetId="13">#REF!</definedName>
    <definedName name="_10895DLC4175B7F">#REF!</definedName>
    <definedName name="_10896DLC4175B7F" localSheetId="8">#REF!</definedName>
    <definedName name="_10896DLC4175B7F" localSheetId="9">#REF!</definedName>
    <definedName name="_10896DLC4175B7F" localSheetId="10">#REF!</definedName>
    <definedName name="_10896DLC4175B7F" localSheetId="13">#REF!</definedName>
    <definedName name="_10896DLC4175B7F">#REF!</definedName>
    <definedName name="_10897DLC4175B7F" localSheetId="8">#REF!</definedName>
    <definedName name="_10897DLC4175B7F" localSheetId="9">#REF!</definedName>
    <definedName name="_10897DLC4175B7F" localSheetId="10">#REF!</definedName>
    <definedName name="_10897DLC4175B7F" localSheetId="13">#REF!</definedName>
    <definedName name="_10897DLC4175B7F">#REF!</definedName>
    <definedName name="_10898DLC4175B7F" localSheetId="8">#REF!</definedName>
    <definedName name="_10898DLC4175B7F" localSheetId="9">#REF!</definedName>
    <definedName name="_10898DLC4175B7F" localSheetId="10">#REF!</definedName>
    <definedName name="_10898DLC4175B7F" localSheetId="13">#REF!</definedName>
    <definedName name="_10898DLC4175B7F">#REF!</definedName>
    <definedName name="_10899DLC4175B7F" localSheetId="8">#REF!</definedName>
    <definedName name="_10899DLC4175B7F" localSheetId="9">#REF!</definedName>
    <definedName name="_10899DLC4175B7F" localSheetId="10">#REF!</definedName>
    <definedName name="_10899DLC4175B7F" localSheetId="13">#REF!</definedName>
    <definedName name="_10899DLC4175B7F">#REF!</definedName>
    <definedName name="_1089DL60F033A7" localSheetId="8">#REF!</definedName>
    <definedName name="_1089DL60F033A7" localSheetId="9">#REF!</definedName>
    <definedName name="_1089DL60F033A7" localSheetId="10">#REF!</definedName>
    <definedName name="_1089DL60F033A7" localSheetId="13">#REF!</definedName>
    <definedName name="_1089DL60F033A7">#REF!</definedName>
    <definedName name="_108DL607430AD" localSheetId="8">#REF!</definedName>
    <definedName name="_108DL607430AD" localSheetId="9">#REF!</definedName>
    <definedName name="_108DL607430AD" localSheetId="10">#REF!</definedName>
    <definedName name="_108DL607430AD" localSheetId="13">#REF!</definedName>
    <definedName name="_108DL607430AD">#REF!</definedName>
    <definedName name="_108DL614835BF" localSheetId="8">#REF!</definedName>
    <definedName name="_108DL614835BF" localSheetId="9">#REF!</definedName>
    <definedName name="_108DL614835BF" localSheetId="10">#REF!</definedName>
    <definedName name="_108DL614835BF" localSheetId="13">#REF!</definedName>
    <definedName name="_108DL614835BF">#REF!</definedName>
    <definedName name="_10900DLC4175B7F" localSheetId="8">#REF!</definedName>
    <definedName name="_10900DLC4175B7F" localSheetId="9">#REF!</definedName>
    <definedName name="_10900DLC4175B7F" localSheetId="10">#REF!</definedName>
    <definedName name="_10900DLC4175B7F" localSheetId="13">#REF!</definedName>
    <definedName name="_10900DLC4175B7F">#REF!</definedName>
    <definedName name="_10901DLC4175B7F" localSheetId="8">#REF!</definedName>
    <definedName name="_10901DLC4175B7F" localSheetId="9">#REF!</definedName>
    <definedName name="_10901DLC4175B7F" localSheetId="10">#REF!</definedName>
    <definedName name="_10901DLC4175B7F" localSheetId="13">#REF!</definedName>
    <definedName name="_10901DLC4175B7F">#REF!</definedName>
    <definedName name="_10902DLC4175B7F" localSheetId="8">#REF!</definedName>
    <definedName name="_10902DLC4175B7F" localSheetId="9">#REF!</definedName>
    <definedName name="_10902DLC4175B7F" localSheetId="10">#REF!</definedName>
    <definedName name="_10902DLC4175B7F" localSheetId="13">#REF!</definedName>
    <definedName name="_10902DLC4175B7F">#REF!</definedName>
    <definedName name="_10903DLC4175B7F" localSheetId="8">#REF!</definedName>
    <definedName name="_10903DLC4175B7F" localSheetId="9">#REF!</definedName>
    <definedName name="_10903DLC4175B7F" localSheetId="10">#REF!</definedName>
    <definedName name="_10903DLC4175B7F" localSheetId="13">#REF!</definedName>
    <definedName name="_10903DLC4175B7F">#REF!</definedName>
    <definedName name="_10904DLC4175B7F" localSheetId="8">#REF!</definedName>
    <definedName name="_10904DLC4175B7F" localSheetId="9">#REF!</definedName>
    <definedName name="_10904DLC4175B7F" localSheetId="10">#REF!</definedName>
    <definedName name="_10904DLC4175B7F" localSheetId="13">#REF!</definedName>
    <definedName name="_10904DLC4175B7F">#REF!</definedName>
    <definedName name="_10905DLC4175B7F" localSheetId="8">#REF!</definedName>
    <definedName name="_10905DLC4175B7F" localSheetId="9">#REF!</definedName>
    <definedName name="_10905DLC4175B7F" localSheetId="10">#REF!</definedName>
    <definedName name="_10905DLC4175B7F" localSheetId="13">#REF!</definedName>
    <definedName name="_10905DLC4175B7F">#REF!</definedName>
    <definedName name="_10906DLC4175B7F" localSheetId="8">#REF!</definedName>
    <definedName name="_10906DLC4175B7F" localSheetId="9">#REF!</definedName>
    <definedName name="_10906DLC4175B7F" localSheetId="10">#REF!</definedName>
    <definedName name="_10906DLC4175B7F" localSheetId="13">#REF!</definedName>
    <definedName name="_10906DLC4175B7F">#REF!</definedName>
    <definedName name="_10907DLC4175B7F" localSheetId="8">#REF!</definedName>
    <definedName name="_10907DLC4175B7F" localSheetId="9">#REF!</definedName>
    <definedName name="_10907DLC4175B7F" localSheetId="10">#REF!</definedName>
    <definedName name="_10907DLC4175B7F" localSheetId="13">#REF!</definedName>
    <definedName name="_10907DLC4175B7F">#REF!</definedName>
    <definedName name="_10908DLC4175B7F" localSheetId="8">#REF!</definedName>
    <definedName name="_10908DLC4175B7F" localSheetId="9">#REF!</definedName>
    <definedName name="_10908DLC4175B7F" localSheetId="10">#REF!</definedName>
    <definedName name="_10908DLC4175B7F" localSheetId="13">#REF!</definedName>
    <definedName name="_10908DLC4175B7F">#REF!</definedName>
    <definedName name="_10909DLC4175B7F" localSheetId="8">#REF!</definedName>
    <definedName name="_10909DLC4175B7F" localSheetId="9">#REF!</definedName>
    <definedName name="_10909DLC4175B7F" localSheetId="10">#REF!</definedName>
    <definedName name="_10909DLC4175B7F" localSheetId="13">#REF!</definedName>
    <definedName name="_10909DLC4175B7F">#REF!</definedName>
    <definedName name="_1090DL60F033A7" localSheetId="8">#REF!</definedName>
    <definedName name="_1090DL60F033A7" localSheetId="9">#REF!</definedName>
    <definedName name="_1090DL60F033A7" localSheetId="10">#REF!</definedName>
    <definedName name="_1090DL60F033A7" localSheetId="13">#REF!</definedName>
    <definedName name="_1090DL60F033A7">#REF!</definedName>
    <definedName name="_10910DLC4175B7F" localSheetId="8">#REF!</definedName>
    <definedName name="_10910DLC4175B7F" localSheetId="9">#REF!</definedName>
    <definedName name="_10910DLC4175B7F" localSheetId="10">#REF!</definedName>
    <definedName name="_10910DLC4175B7F" localSheetId="13">#REF!</definedName>
    <definedName name="_10910DLC4175B7F">#REF!</definedName>
    <definedName name="_10911DLC4175B7F" localSheetId="8">#REF!</definedName>
    <definedName name="_10911DLC4175B7F" localSheetId="9">#REF!</definedName>
    <definedName name="_10911DLC4175B7F" localSheetId="10">#REF!</definedName>
    <definedName name="_10911DLC4175B7F" localSheetId="13">#REF!</definedName>
    <definedName name="_10911DLC4175B7F">#REF!</definedName>
    <definedName name="_10912DLC4175B7F" localSheetId="8">#REF!</definedName>
    <definedName name="_10912DLC4175B7F" localSheetId="9">#REF!</definedName>
    <definedName name="_10912DLC4175B7F" localSheetId="10">#REF!</definedName>
    <definedName name="_10912DLC4175B7F" localSheetId="13">#REF!</definedName>
    <definedName name="_10912DLC4175B7F">#REF!</definedName>
    <definedName name="_10913DLC4175B7F" localSheetId="8">#REF!</definedName>
    <definedName name="_10913DLC4175B7F" localSheetId="9">#REF!</definedName>
    <definedName name="_10913DLC4175B7F" localSheetId="10">#REF!</definedName>
    <definedName name="_10913DLC4175B7F" localSheetId="13">#REF!</definedName>
    <definedName name="_10913DLC4175B7F">#REF!</definedName>
    <definedName name="_10914DLC4175B7F" localSheetId="8">#REF!</definedName>
    <definedName name="_10914DLC4175B7F" localSheetId="9">#REF!</definedName>
    <definedName name="_10914DLC4175B7F" localSheetId="10">#REF!</definedName>
    <definedName name="_10914DLC4175B7F" localSheetId="13">#REF!</definedName>
    <definedName name="_10914DLC4175B7F">#REF!</definedName>
    <definedName name="_10915DLC4175B7F" localSheetId="8">#REF!</definedName>
    <definedName name="_10915DLC4175B7F" localSheetId="9">#REF!</definedName>
    <definedName name="_10915DLC4175B7F" localSheetId="10">#REF!</definedName>
    <definedName name="_10915DLC4175B7F" localSheetId="13">#REF!</definedName>
    <definedName name="_10915DLC4175B7F">#REF!</definedName>
    <definedName name="_10916DLC4175B7F" localSheetId="8">#REF!</definedName>
    <definedName name="_10916DLC4175B7F" localSheetId="9">#REF!</definedName>
    <definedName name="_10916DLC4175B7F" localSheetId="10">#REF!</definedName>
    <definedName name="_10916DLC4175B7F" localSheetId="13">#REF!</definedName>
    <definedName name="_10916DLC4175B7F">#REF!</definedName>
    <definedName name="_10917DLC4175B7F" localSheetId="8">#REF!</definedName>
    <definedName name="_10917DLC4175B7F" localSheetId="9">#REF!</definedName>
    <definedName name="_10917DLC4175B7F" localSheetId="10">#REF!</definedName>
    <definedName name="_10917DLC4175B7F" localSheetId="13">#REF!</definedName>
    <definedName name="_10917DLC4175B7F">#REF!</definedName>
    <definedName name="_10918DLC4175B7F" localSheetId="8">#REF!</definedName>
    <definedName name="_10918DLC4175B7F" localSheetId="9">#REF!</definedName>
    <definedName name="_10918DLC4175B7F" localSheetId="10">#REF!</definedName>
    <definedName name="_10918DLC4175B7F" localSheetId="13">#REF!</definedName>
    <definedName name="_10918DLC4175B7F">#REF!</definedName>
    <definedName name="_10919DLC4175B7F" localSheetId="8">#REF!</definedName>
    <definedName name="_10919DLC4175B7F" localSheetId="9">#REF!</definedName>
    <definedName name="_10919DLC4175B7F" localSheetId="10">#REF!</definedName>
    <definedName name="_10919DLC4175B7F" localSheetId="13">#REF!</definedName>
    <definedName name="_10919DLC4175B7F">#REF!</definedName>
    <definedName name="_1091DL60F033A7" localSheetId="8">#REF!</definedName>
    <definedName name="_1091DL60F033A7" localSheetId="9">#REF!</definedName>
    <definedName name="_1091DL60F033A7" localSheetId="10">#REF!</definedName>
    <definedName name="_1091DL60F033A7" localSheetId="13">#REF!</definedName>
    <definedName name="_1091DL60F033A7">#REF!</definedName>
    <definedName name="_10920DLC4175B7F" localSheetId="8">#REF!</definedName>
    <definedName name="_10920DLC4175B7F" localSheetId="9">#REF!</definedName>
    <definedName name="_10920DLC4175B7F" localSheetId="10">#REF!</definedName>
    <definedName name="_10920DLC4175B7F" localSheetId="13">#REF!</definedName>
    <definedName name="_10920DLC4175B7F">#REF!</definedName>
    <definedName name="_10921DLC417D760" localSheetId="8">#REF!</definedName>
    <definedName name="_10921DLC417D760" localSheetId="9">#REF!</definedName>
    <definedName name="_10921DLC417D760" localSheetId="10">#REF!</definedName>
    <definedName name="_10921DLC417D760" localSheetId="13">#REF!</definedName>
    <definedName name="_10921DLC417D760">#REF!</definedName>
    <definedName name="_10922DLC417D760" localSheetId="8">#REF!</definedName>
    <definedName name="_10922DLC417D760" localSheetId="9">#REF!</definedName>
    <definedName name="_10922DLC417D760" localSheetId="10">#REF!</definedName>
    <definedName name="_10922DLC417D760" localSheetId="13">#REF!</definedName>
    <definedName name="_10922DLC417D760">#REF!</definedName>
    <definedName name="_10923DLC417D760" localSheetId="8">#REF!</definedName>
    <definedName name="_10923DLC417D760" localSheetId="9">#REF!</definedName>
    <definedName name="_10923DLC417D760" localSheetId="10">#REF!</definedName>
    <definedName name="_10923DLC417D760" localSheetId="13">#REF!</definedName>
    <definedName name="_10923DLC417D760">#REF!</definedName>
    <definedName name="_10924DLC417D760" localSheetId="8">#REF!</definedName>
    <definedName name="_10924DLC417D760" localSheetId="9">#REF!</definedName>
    <definedName name="_10924DLC417D760" localSheetId="10">#REF!</definedName>
    <definedName name="_10924DLC417D760" localSheetId="13">#REF!</definedName>
    <definedName name="_10924DLC417D760">#REF!</definedName>
    <definedName name="_10925DLC417D760" localSheetId="8">#REF!</definedName>
    <definedName name="_10925DLC417D760" localSheetId="9">#REF!</definedName>
    <definedName name="_10925DLC417D760" localSheetId="10">#REF!</definedName>
    <definedName name="_10925DLC417D760" localSheetId="13">#REF!</definedName>
    <definedName name="_10925DLC417D760">#REF!</definedName>
    <definedName name="_10926DLC417D760" localSheetId="8">#REF!</definedName>
    <definedName name="_10926DLC417D760" localSheetId="9">#REF!</definedName>
    <definedName name="_10926DLC417D760" localSheetId="10">#REF!</definedName>
    <definedName name="_10926DLC417D760" localSheetId="13">#REF!</definedName>
    <definedName name="_10926DLC417D760">#REF!</definedName>
    <definedName name="_10927DLC417D760" localSheetId="8">#REF!</definedName>
    <definedName name="_10927DLC417D760" localSheetId="9">#REF!</definedName>
    <definedName name="_10927DLC417D760" localSheetId="10">#REF!</definedName>
    <definedName name="_10927DLC417D760" localSheetId="13">#REF!</definedName>
    <definedName name="_10927DLC417D760">#REF!</definedName>
    <definedName name="_10928DLC417D760" localSheetId="8">#REF!</definedName>
    <definedName name="_10928DLC417D760" localSheetId="9">#REF!</definedName>
    <definedName name="_10928DLC417D760" localSheetId="10">#REF!</definedName>
    <definedName name="_10928DLC417D760" localSheetId="13">#REF!</definedName>
    <definedName name="_10928DLC417D760">#REF!</definedName>
    <definedName name="_10929DLC417D760" localSheetId="8">#REF!</definedName>
    <definedName name="_10929DLC417D760" localSheetId="9">#REF!</definedName>
    <definedName name="_10929DLC417D760" localSheetId="10">#REF!</definedName>
    <definedName name="_10929DLC417D760" localSheetId="13">#REF!</definedName>
    <definedName name="_10929DLC417D760">#REF!</definedName>
    <definedName name="_1092DL60F033A7" localSheetId="8">#REF!</definedName>
    <definedName name="_1092DL60F033A7" localSheetId="9">#REF!</definedName>
    <definedName name="_1092DL60F033A7" localSheetId="10">#REF!</definedName>
    <definedName name="_1092DL60F033A7" localSheetId="13">#REF!</definedName>
    <definedName name="_1092DL60F033A7">#REF!</definedName>
    <definedName name="_10930DLC417D760" localSheetId="8">#REF!</definedName>
    <definedName name="_10930DLC417D760" localSheetId="9">#REF!</definedName>
    <definedName name="_10930DLC417D760" localSheetId="10">#REF!</definedName>
    <definedName name="_10930DLC417D760" localSheetId="13">#REF!</definedName>
    <definedName name="_10930DLC417D760">#REF!</definedName>
    <definedName name="_10931DLC417D760" localSheetId="8">#REF!</definedName>
    <definedName name="_10931DLC417D760" localSheetId="9">#REF!</definedName>
    <definedName name="_10931DLC417D760" localSheetId="10">#REF!</definedName>
    <definedName name="_10931DLC417D760" localSheetId="13">#REF!</definedName>
    <definedName name="_10931DLC417D760">#REF!</definedName>
    <definedName name="_10932DLC417D760" localSheetId="8">#REF!</definedName>
    <definedName name="_10932DLC417D760" localSheetId="9">#REF!</definedName>
    <definedName name="_10932DLC417D760" localSheetId="10">#REF!</definedName>
    <definedName name="_10932DLC417D760" localSheetId="13">#REF!</definedName>
    <definedName name="_10932DLC417D760">#REF!</definedName>
    <definedName name="_10933DLC417D760" localSheetId="8">#REF!</definedName>
    <definedName name="_10933DLC417D760" localSheetId="9">#REF!</definedName>
    <definedName name="_10933DLC417D760" localSheetId="10">#REF!</definedName>
    <definedName name="_10933DLC417D760" localSheetId="13">#REF!</definedName>
    <definedName name="_10933DLC417D760">#REF!</definedName>
    <definedName name="_10934DLC417D760" localSheetId="8">#REF!</definedName>
    <definedName name="_10934DLC417D760" localSheetId="9">#REF!</definedName>
    <definedName name="_10934DLC417D760" localSheetId="10">#REF!</definedName>
    <definedName name="_10934DLC417D760" localSheetId="13">#REF!</definedName>
    <definedName name="_10934DLC417D760">#REF!</definedName>
    <definedName name="_10935DLC417D760" localSheetId="8">#REF!</definedName>
    <definedName name="_10935DLC417D760" localSheetId="9">#REF!</definedName>
    <definedName name="_10935DLC417D760" localSheetId="10">#REF!</definedName>
    <definedName name="_10935DLC417D760" localSheetId="13">#REF!</definedName>
    <definedName name="_10935DLC417D760">#REF!</definedName>
    <definedName name="_10936DLC417D760" localSheetId="8">#REF!</definedName>
    <definedName name="_10936DLC417D760" localSheetId="9">#REF!</definedName>
    <definedName name="_10936DLC417D760" localSheetId="10">#REF!</definedName>
    <definedName name="_10936DLC417D760" localSheetId="13">#REF!</definedName>
    <definedName name="_10936DLC417D760">#REF!</definedName>
    <definedName name="_10937DLC417D760" localSheetId="8">#REF!</definedName>
    <definedName name="_10937DLC417D760" localSheetId="9">#REF!</definedName>
    <definedName name="_10937DLC417D760" localSheetId="10">#REF!</definedName>
    <definedName name="_10937DLC417D760" localSheetId="13">#REF!</definedName>
    <definedName name="_10937DLC417D760">#REF!</definedName>
    <definedName name="_10938DLC417D760" localSheetId="8">#REF!</definedName>
    <definedName name="_10938DLC417D760" localSheetId="9">#REF!</definedName>
    <definedName name="_10938DLC417D760" localSheetId="10">#REF!</definedName>
    <definedName name="_10938DLC417D760" localSheetId="13">#REF!</definedName>
    <definedName name="_10938DLC417D760">#REF!</definedName>
    <definedName name="_10939DLC417D760" localSheetId="8">#REF!</definedName>
    <definedName name="_10939DLC417D760" localSheetId="9">#REF!</definedName>
    <definedName name="_10939DLC417D760" localSheetId="10">#REF!</definedName>
    <definedName name="_10939DLC417D760" localSheetId="13">#REF!</definedName>
    <definedName name="_10939DLC417D760">#REF!</definedName>
    <definedName name="_1093DL60F033A7" localSheetId="8">#REF!</definedName>
    <definedName name="_1093DL60F033A7" localSheetId="9">#REF!</definedName>
    <definedName name="_1093DL60F033A7" localSheetId="10">#REF!</definedName>
    <definedName name="_1093DL60F033A7" localSheetId="13">#REF!</definedName>
    <definedName name="_1093DL60F033A7">#REF!</definedName>
    <definedName name="_10940DLC417D760" localSheetId="8">#REF!</definedName>
    <definedName name="_10940DLC417D760" localSheetId="9">#REF!</definedName>
    <definedName name="_10940DLC417D760" localSheetId="10">#REF!</definedName>
    <definedName name="_10940DLC417D760" localSheetId="13">#REF!</definedName>
    <definedName name="_10940DLC417D760">#REF!</definedName>
    <definedName name="_10941DLC417D760" localSheetId="8">#REF!</definedName>
    <definedName name="_10941DLC417D760" localSheetId="9">#REF!</definedName>
    <definedName name="_10941DLC417D760" localSheetId="10">#REF!</definedName>
    <definedName name="_10941DLC417D760" localSheetId="13">#REF!</definedName>
    <definedName name="_10941DLC417D760">#REF!</definedName>
    <definedName name="_10942DLC417D760" localSheetId="8">#REF!</definedName>
    <definedName name="_10942DLC417D760" localSheetId="9">#REF!</definedName>
    <definedName name="_10942DLC417D760" localSheetId="10">#REF!</definedName>
    <definedName name="_10942DLC417D760" localSheetId="13">#REF!</definedName>
    <definedName name="_10942DLC417D760">#REF!</definedName>
    <definedName name="_10943DLC417D760" localSheetId="8">#REF!</definedName>
    <definedName name="_10943DLC417D760" localSheetId="9">#REF!</definedName>
    <definedName name="_10943DLC417D760" localSheetId="10">#REF!</definedName>
    <definedName name="_10943DLC417D760" localSheetId="13">#REF!</definedName>
    <definedName name="_10943DLC417D760">#REF!</definedName>
    <definedName name="_10944DLC417D760" localSheetId="8">#REF!</definedName>
    <definedName name="_10944DLC417D760" localSheetId="9">#REF!</definedName>
    <definedName name="_10944DLC417D760" localSheetId="10">#REF!</definedName>
    <definedName name="_10944DLC417D760" localSheetId="13">#REF!</definedName>
    <definedName name="_10944DLC417D760">#REF!</definedName>
    <definedName name="_10945DLC417D760" localSheetId="8">#REF!</definedName>
    <definedName name="_10945DLC417D760" localSheetId="9">#REF!</definedName>
    <definedName name="_10945DLC417D760" localSheetId="10">#REF!</definedName>
    <definedName name="_10945DLC417D760" localSheetId="13">#REF!</definedName>
    <definedName name="_10945DLC417D760">#REF!</definedName>
    <definedName name="_10946DLC417D760" localSheetId="8">#REF!</definedName>
    <definedName name="_10946DLC417D760" localSheetId="9">#REF!</definedName>
    <definedName name="_10946DLC417D760" localSheetId="10">#REF!</definedName>
    <definedName name="_10946DLC417D760" localSheetId="13">#REF!</definedName>
    <definedName name="_10946DLC417D760">#REF!</definedName>
    <definedName name="_10947DLC417D760" localSheetId="8">#REF!</definedName>
    <definedName name="_10947DLC417D760" localSheetId="9">#REF!</definedName>
    <definedName name="_10947DLC417D760" localSheetId="10">#REF!</definedName>
    <definedName name="_10947DLC417D760" localSheetId="13">#REF!</definedName>
    <definedName name="_10947DLC417D760">#REF!</definedName>
    <definedName name="_10948DLC417D760" localSheetId="8">#REF!</definedName>
    <definedName name="_10948DLC417D760" localSheetId="9">#REF!</definedName>
    <definedName name="_10948DLC417D760" localSheetId="10">#REF!</definedName>
    <definedName name="_10948DLC417D760" localSheetId="13">#REF!</definedName>
    <definedName name="_10948DLC417D760">#REF!</definedName>
    <definedName name="_10949DLC417D760" localSheetId="8">#REF!</definedName>
    <definedName name="_10949DLC417D760" localSheetId="9">#REF!</definedName>
    <definedName name="_10949DLC417D760" localSheetId="10">#REF!</definedName>
    <definedName name="_10949DLC417D760" localSheetId="13">#REF!</definedName>
    <definedName name="_10949DLC417D760">#REF!</definedName>
    <definedName name="_1094DL60F033A7" localSheetId="8">#REF!</definedName>
    <definedName name="_1094DL60F033A7" localSheetId="9">#REF!</definedName>
    <definedName name="_1094DL60F033A7" localSheetId="10">#REF!</definedName>
    <definedName name="_1094DL60F033A7" localSheetId="13">#REF!</definedName>
    <definedName name="_1094DL60F033A7">#REF!</definedName>
    <definedName name="_10950DLC417D760" localSheetId="8">#REF!</definedName>
    <definedName name="_10950DLC417D760" localSheetId="9">#REF!</definedName>
    <definedName name="_10950DLC417D760" localSheetId="10">#REF!</definedName>
    <definedName name="_10950DLC417D760" localSheetId="13">#REF!</definedName>
    <definedName name="_10950DLC417D760">#REF!</definedName>
    <definedName name="_10951DLC417D760" localSheetId="8">#REF!</definedName>
    <definedName name="_10951DLC417D760" localSheetId="9">#REF!</definedName>
    <definedName name="_10951DLC417D760" localSheetId="10">#REF!</definedName>
    <definedName name="_10951DLC417D760" localSheetId="13">#REF!</definedName>
    <definedName name="_10951DLC417D760">#REF!</definedName>
    <definedName name="_10952DLC417D760" localSheetId="8">#REF!</definedName>
    <definedName name="_10952DLC417D760" localSheetId="9">#REF!</definedName>
    <definedName name="_10952DLC417D760" localSheetId="10">#REF!</definedName>
    <definedName name="_10952DLC417D760" localSheetId="13">#REF!</definedName>
    <definedName name="_10952DLC417D760">#REF!</definedName>
    <definedName name="_10953DLC417D760" localSheetId="8">#REF!</definedName>
    <definedName name="_10953DLC417D760" localSheetId="9">#REF!</definedName>
    <definedName name="_10953DLC417D760" localSheetId="10">#REF!</definedName>
    <definedName name="_10953DLC417D760" localSheetId="13">#REF!</definedName>
    <definedName name="_10953DLC417D760">#REF!</definedName>
    <definedName name="_10954DLC417D760" localSheetId="8">#REF!</definedName>
    <definedName name="_10954DLC417D760" localSheetId="9">#REF!</definedName>
    <definedName name="_10954DLC417D760" localSheetId="10">#REF!</definedName>
    <definedName name="_10954DLC417D760" localSheetId="13">#REF!</definedName>
    <definedName name="_10954DLC417D760">#REF!</definedName>
    <definedName name="_10955DLC417D760" localSheetId="8">#REF!</definedName>
    <definedName name="_10955DLC417D760" localSheetId="9">#REF!</definedName>
    <definedName name="_10955DLC417D760" localSheetId="10">#REF!</definedName>
    <definedName name="_10955DLC417D760" localSheetId="13">#REF!</definedName>
    <definedName name="_10955DLC417D760">#REF!</definedName>
    <definedName name="_10956DLC4185B7F" localSheetId="8">#REF!</definedName>
    <definedName name="_10956DLC4185B7F" localSheetId="9">#REF!</definedName>
    <definedName name="_10956DLC4185B7F" localSheetId="10">#REF!</definedName>
    <definedName name="_10956DLC4185B7F" localSheetId="13">#REF!</definedName>
    <definedName name="_10956DLC4185B7F">#REF!</definedName>
    <definedName name="_10957DLC4185B7F" localSheetId="8">#REF!</definedName>
    <definedName name="_10957DLC4185B7F" localSheetId="9">#REF!</definedName>
    <definedName name="_10957DLC4185B7F" localSheetId="10">#REF!</definedName>
    <definedName name="_10957DLC4185B7F" localSheetId="13">#REF!</definedName>
    <definedName name="_10957DLC4185B7F">#REF!</definedName>
    <definedName name="_10958DLC4185B7F" localSheetId="8">#REF!</definedName>
    <definedName name="_10958DLC4185B7F" localSheetId="9">#REF!</definedName>
    <definedName name="_10958DLC4185B7F" localSheetId="10">#REF!</definedName>
    <definedName name="_10958DLC4185B7F" localSheetId="13">#REF!</definedName>
    <definedName name="_10958DLC4185B7F">#REF!</definedName>
    <definedName name="_10959DLC4185B7F" localSheetId="8">#REF!</definedName>
    <definedName name="_10959DLC4185B7F" localSheetId="9">#REF!</definedName>
    <definedName name="_10959DLC4185B7F" localSheetId="10">#REF!</definedName>
    <definedName name="_10959DLC4185B7F" localSheetId="13">#REF!</definedName>
    <definedName name="_10959DLC4185B7F">#REF!</definedName>
    <definedName name="_1095DL60F033A7" localSheetId="8">#REF!</definedName>
    <definedName name="_1095DL60F033A7" localSheetId="9">#REF!</definedName>
    <definedName name="_1095DL60F033A7" localSheetId="10">#REF!</definedName>
    <definedName name="_1095DL60F033A7" localSheetId="13">#REF!</definedName>
    <definedName name="_1095DL60F033A7">#REF!</definedName>
    <definedName name="_10960DLC4185B7F" localSheetId="8">#REF!</definedName>
    <definedName name="_10960DLC4185B7F" localSheetId="9">#REF!</definedName>
    <definedName name="_10960DLC4185B7F" localSheetId="10">#REF!</definedName>
    <definedName name="_10960DLC4185B7F" localSheetId="13">#REF!</definedName>
    <definedName name="_10960DLC4185B7F">#REF!</definedName>
    <definedName name="_10961DLC4185B7F" localSheetId="8">#REF!</definedName>
    <definedName name="_10961DLC4185B7F" localSheetId="9">#REF!</definedName>
    <definedName name="_10961DLC4185B7F" localSheetId="10">#REF!</definedName>
    <definedName name="_10961DLC4185B7F" localSheetId="13">#REF!</definedName>
    <definedName name="_10961DLC4185B7F">#REF!</definedName>
    <definedName name="_10962DLC4185B7F" localSheetId="8">#REF!</definedName>
    <definedName name="_10962DLC4185B7F" localSheetId="9">#REF!</definedName>
    <definedName name="_10962DLC4185B7F" localSheetId="10">#REF!</definedName>
    <definedName name="_10962DLC4185B7F" localSheetId="13">#REF!</definedName>
    <definedName name="_10962DLC4185B7F">#REF!</definedName>
    <definedName name="_10963DLC4185B7F" localSheetId="8">#REF!</definedName>
    <definedName name="_10963DLC4185B7F" localSheetId="9">#REF!</definedName>
    <definedName name="_10963DLC4185B7F" localSheetId="10">#REF!</definedName>
    <definedName name="_10963DLC4185B7F" localSheetId="13">#REF!</definedName>
    <definedName name="_10963DLC4185B7F">#REF!</definedName>
    <definedName name="_10964DLC4185B7F" localSheetId="8">#REF!</definedName>
    <definedName name="_10964DLC4185B7F" localSheetId="9">#REF!</definedName>
    <definedName name="_10964DLC4185B7F" localSheetId="10">#REF!</definedName>
    <definedName name="_10964DLC4185B7F" localSheetId="13">#REF!</definedName>
    <definedName name="_10964DLC4185B7F">#REF!</definedName>
    <definedName name="_10965DLC4185B7F" localSheetId="8">#REF!</definedName>
    <definedName name="_10965DLC4185B7F" localSheetId="9">#REF!</definedName>
    <definedName name="_10965DLC4185B7F" localSheetId="10">#REF!</definedName>
    <definedName name="_10965DLC4185B7F" localSheetId="13">#REF!</definedName>
    <definedName name="_10965DLC4185B7F">#REF!</definedName>
    <definedName name="_10966DLC4185B7F" localSheetId="8">#REF!</definedName>
    <definedName name="_10966DLC4185B7F" localSheetId="9">#REF!</definedName>
    <definedName name="_10966DLC4185B7F" localSheetId="10">#REF!</definedName>
    <definedName name="_10966DLC4185B7F" localSheetId="13">#REF!</definedName>
    <definedName name="_10966DLC4185B7F">#REF!</definedName>
    <definedName name="_10967DLC4185B7F" localSheetId="8">#REF!</definedName>
    <definedName name="_10967DLC4185B7F" localSheetId="9">#REF!</definedName>
    <definedName name="_10967DLC4185B7F" localSheetId="10">#REF!</definedName>
    <definedName name="_10967DLC4185B7F" localSheetId="13">#REF!</definedName>
    <definedName name="_10967DLC4185B7F">#REF!</definedName>
    <definedName name="_10968DLC4185B7F" localSheetId="8">#REF!</definedName>
    <definedName name="_10968DLC4185B7F" localSheetId="9">#REF!</definedName>
    <definedName name="_10968DLC4185B7F" localSheetId="10">#REF!</definedName>
    <definedName name="_10968DLC4185B7F" localSheetId="13">#REF!</definedName>
    <definedName name="_10968DLC4185B7F">#REF!</definedName>
    <definedName name="_10969DLC4185B7F" localSheetId="8">#REF!</definedName>
    <definedName name="_10969DLC4185B7F" localSheetId="9">#REF!</definedName>
    <definedName name="_10969DLC4185B7F" localSheetId="10">#REF!</definedName>
    <definedName name="_10969DLC4185B7F" localSheetId="13">#REF!</definedName>
    <definedName name="_10969DLC4185B7F">#REF!</definedName>
    <definedName name="_1096DL60F033A7" localSheetId="8">#REF!</definedName>
    <definedName name="_1096DL60F033A7" localSheetId="9">#REF!</definedName>
    <definedName name="_1096DL60F033A7" localSheetId="10">#REF!</definedName>
    <definedName name="_1096DL60F033A7" localSheetId="13">#REF!</definedName>
    <definedName name="_1096DL60F033A7">#REF!</definedName>
    <definedName name="_10970DLC4185B7F" localSheetId="8">#REF!</definedName>
    <definedName name="_10970DLC4185B7F" localSheetId="9">#REF!</definedName>
    <definedName name="_10970DLC4185B7F" localSheetId="10">#REF!</definedName>
    <definedName name="_10970DLC4185B7F" localSheetId="13">#REF!</definedName>
    <definedName name="_10970DLC4185B7F">#REF!</definedName>
    <definedName name="_10971DLC4185B7F" localSheetId="8">#REF!</definedName>
    <definedName name="_10971DLC4185B7F" localSheetId="9">#REF!</definedName>
    <definedName name="_10971DLC4185B7F" localSheetId="10">#REF!</definedName>
    <definedName name="_10971DLC4185B7F" localSheetId="13">#REF!</definedName>
    <definedName name="_10971DLC4185B7F">#REF!</definedName>
    <definedName name="_10972DLC4185B7F" localSheetId="8">#REF!</definedName>
    <definedName name="_10972DLC4185B7F" localSheetId="9">#REF!</definedName>
    <definedName name="_10972DLC4185B7F" localSheetId="10">#REF!</definedName>
    <definedName name="_10972DLC4185B7F" localSheetId="13">#REF!</definedName>
    <definedName name="_10972DLC4185B7F">#REF!</definedName>
    <definedName name="_10973DLC4185B7F" localSheetId="8">#REF!</definedName>
    <definedName name="_10973DLC4185B7F" localSheetId="9">#REF!</definedName>
    <definedName name="_10973DLC4185B7F" localSheetId="10">#REF!</definedName>
    <definedName name="_10973DLC4185B7F" localSheetId="13">#REF!</definedName>
    <definedName name="_10973DLC4185B7F">#REF!</definedName>
    <definedName name="_10974DLC4185B7F" localSheetId="8">#REF!</definedName>
    <definedName name="_10974DLC4185B7F" localSheetId="9">#REF!</definedName>
    <definedName name="_10974DLC4185B7F" localSheetId="10">#REF!</definedName>
    <definedName name="_10974DLC4185B7F" localSheetId="13">#REF!</definedName>
    <definedName name="_10974DLC4185B7F">#REF!</definedName>
    <definedName name="_10975DLC4185B7F" localSheetId="8">#REF!</definedName>
    <definedName name="_10975DLC4185B7F" localSheetId="9">#REF!</definedName>
    <definedName name="_10975DLC4185B7F" localSheetId="10">#REF!</definedName>
    <definedName name="_10975DLC4185B7F" localSheetId="13">#REF!</definedName>
    <definedName name="_10975DLC4185B7F">#REF!</definedName>
    <definedName name="_10976DLC4185B7F" localSheetId="8">#REF!</definedName>
    <definedName name="_10976DLC4185B7F" localSheetId="9">#REF!</definedName>
    <definedName name="_10976DLC4185B7F" localSheetId="10">#REF!</definedName>
    <definedName name="_10976DLC4185B7F" localSheetId="13">#REF!</definedName>
    <definedName name="_10976DLC4185B7F">#REF!</definedName>
    <definedName name="_10977DLC4185B7F" localSheetId="8">#REF!</definedName>
    <definedName name="_10977DLC4185B7F" localSheetId="9">#REF!</definedName>
    <definedName name="_10977DLC4185B7F" localSheetId="10">#REF!</definedName>
    <definedName name="_10977DLC4185B7F" localSheetId="13">#REF!</definedName>
    <definedName name="_10977DLC4185B7F">#REF!</definedName>
    <definedName name="_10978DLC4185B7F" localSheetId="8">#REF!</definedName>
    <definedName name="_10978DLC4185B7F" localSheetId="9">#REF!</definedName>
    <definedName name="_10978DLC4185B7F" localSheetId="10">#REF!</definedName>
    <definedName name="_10978DLC4185B7F" localSheetId="13">#REF!</definedName>
    <definedName name="_10978DLC4185B7F">#REF!</definedName>
    <definedName name="_10979DLC4185B7F" localSheetId="8">#REF!</definedName>
    <definedName name="_10979DLC4185B7F" localSheetId="9">#REF!</definedName>
    <definedName name="_10979DLC4185B7F" localSheetId="10">#REF!</definedName>
    <definedName name="_10979DLC4185B7F" localSheetId="13">#REF!</definedName>
    <definedName name="_10979DLC4185B7F">#REF!</definedName>
    <definedName name="_1097DL60F033A7" localSheetId="8">#REF!</definedName>
    <definedName name="_1097DL60F033A7" localSheetId="9">#REF!</definedName>
    <definedName name="_1097DL60F033A7" localSheetId="10">#REF!</definedName>
    <definedName name="_1097DL60F033A7" localSheetId="13">#REF!</definedName>
    <definedName name="_1097DL60F033A7">#REF!</definedName>
    <definedName name="_10980DLC4185B7F" localSheetId="8">#REF!</definedName>
    <definedName name="_10980DLC4185B7F" localSheetId="9">#REF!</definedName>
    <definedName name="_10980DLC4185B7F" localSheetId="10">#REF!</definedName>
    <definedName name="_10980DLC4185B7F" localSheetId="13">#REF!</definedName>
    <definedName name="_10980DLC4185B7F">#REF!</definedName>
    <definedName name="_10981DLC4185B7F" localSheetId="8">#REF!</definedName>
    <definedName name="_10981DLC4185B7F" localSheetId="9">#REF!</definedName>
    <definedName name="_10981DLC4185B7F" localSheetId="10">#REF!</definedName>
    <definedName name="_10981DLC4185B7F" localSheetId="13">#REF!</definedName>
    <definedName name="_10981DLC4185B7F">#REF!</definedName>
    <definedName name="_10982DLC4185B7F" localSheetId="8">#REF!</definedName>
    <definedName name="_10982DLC4185B7F" localSheetId="9">#REF!</definedName>
    <definedName name="_10982DLC4185B7F" localSheetId="10">#REF!</definedName>
    <definedName name="_10982DLC4185B7F" localSheetId="13">#REF!</definedName>
    <definedName name="_10982DLC4185B7F">#REF!</definedName>
    <definedName name="_10983DLC4185B7F" localSheetId="8">#REF!</definedName>
    <definedName name="_10983DLC4185B7F" localSheetId="9">#REF!</definedName>
    <definedName name="_10983DLC4185B7F" localSheetId="10">#REF!</definedName>
    <definedName name="_10983DLC4185B7F" localSheetId="13">#REF!</definedName>
    <definedName name="_10983DLC4185B7F">#REF!</definedName>
    <definedName name="_10984DLC4185B7F" localSheetId="8">#REF!</definedName>
    <definedName name="_10984DLC4185B7F" localSheetId="9">#REF!</definedName>
    <definedName name="_10984DLC4185B7F" localSheetId="10">#REF!</definedName>
    <definedName name="_10984DLC4185B7F" localSheetId="13">#REF!</definedName>
    <definedName name="_10984DLC4185B7F">#REF!</definedName>
    <definedName name="_10985DLC4185B7F" localSheetId="8">#REF!</definedName>
    <definedName name="_10985DLC4185B7F" localSheetId="9">#REF!</definedName>
    <definedName name="_10985DLC4185B7F" localSheetId="10">#REF!</definedName>
    <definedName name="_10985DLC4185B7F" localSheetId="13">#REF!</definedName>
    <definedName name="_10985DLC4185B7F">#REF!</definedName>
    <definedName name="_10986DLC4185B7F" localSheetId="8">#REF!</definedName>
    <definedName name="_10986DLC4185B7F" localSheetId="9">#REF!</definedName>
    <definedName name="_10986DLC4185B7F" localSheetId="10">#REF!</definedName>
    <definedName name="_10986DLC4185B7F" localSheetId="13">#REF!</definedName>
    <definedName name="_10986DLC4185B7F">#REF!</definedName>
    <definedName name="_10987DLC4185B7F" localSheetId="8">#REF!</definedName>
    <definedName name="_10987DLC4185B7F" localSheetId="9">#REF!</definedName>
    <definedName name="_10987DLC4185B7F" localSheetId="10">#REF!</definedName>
    <definedName name="_10987DLC4185B7F" localSheetId="13">#REF!</definedName>
    <definedName name="_10987DLC4185B7F">#REF!</definedName>
    <definedName name="_10988DLC4185B7F" localSheetId="8">#REF!</definedName>
    <definedName name="_10988DLC4185B7F" localSheetId="9">#REF!</definedName>
    <definedName name="_10988DLC4185B7F" localSheetId="10">#REF!</definedName>
    <definedName name="_10988DLC4185B7F" localSheetId="13">#REF!</definedName>
    <definedName name="_10988DLC4185B7F">#REF!</definedName>
    <definedName name="_10989DLC4185B7F" localSheetId="8">#REF!</definedName>
    <definedName name="_10989DLC4185B7F" localSheetId="9">#REF!</definedName>
    <definedName name="_10989DLC4185B7F" localSheetId="10">#REF!</definedName>
    <definedName name="_10989DLC4185B7F" localSheetId="13">#REF!</definedName>
    <definedName name="_10989DLC4185B7F">#REF!</definedName>
    <definedName name="_1098DL60F033A7" localSheetId="8">#REF!</definedName>
    <definedName name="_1098DL60F033A7" localSheetId="9">#REF!</definedName>
    <definedName name="_1098DL60F033A7" localSheetId="10">#REF!</definedName>
    <definedName name="_1098DL60F033A7" localSheetId="13">#REF!</definedName>
    <definedName name="_1098DL60F033A7">#REF!</definedName>
    <definedName name="_10990DLC4185B7F" localSheetId="8">#REF!</definedName>
    <definedName name="_10990DLC4185B7F" localSheetId="9">#REF!</definedName>
    <definedName name="_10990DLC4185B7F" localSheetId="10">#REF!</definedName>
    <definedName name="_10990DLC4185B7F" localSheetId="13">#REF!</definedName>
    <definedName name="_10990DLC4185B7F">#REF!</definedName>
    <definedName name="_10991DLC418D9ED" localSheetId="8">#REF!</definedName>
    <definedName name="_10991DLC418D9ED" localSheetId="9">#REF!</definedName>
    <definedName name="_10991DLC418D9ED" localSheetId="10">#REF!</definedName>
    <definedName name="_10991DLC418D9ED" localSheetId="13">#REF!</definedName>
    <definedName name="_10991DLC418D9ED">#REF!</definedName>
    <definedName name="_10992DLC418D9ED" localSheetId="8">#REF!</definedName>
    <definedName name="_10992DLC418D9ED" localSheetId="9">#REF!</definedName>
    <definedName name="_10992DLC418D9ED" localSheetId="10">#REF!</definedName>
    <definedName name="_10992DLC418D9ED" localSheetId="13">#REF!</definedName>
    <definedName name="_10992DLC418D9ED">#REF!</definedName>
    <definedName name="_10993DLC418D9ED" localSheetId="8">#REF!</definedName>
    <definedName name="_10993DLC418D9ED" localSheetId="9">#REF!</definedName>
    <definedName name="_10993DLC418D9ED" localSheetId="10">#REF!</definedName>
    <definedName name="_10993DLC418D9ED" localSheetId="13">#REF!</definedName>
    <definedName name="_10993DLC418D9ED">#REF!</definedName>
    <definedName name="_10994DLC418D9ED" localSheetId="8">#REF!</definedName>
    <definedName name="_10994DLC418D9ED" localSheetId="9">#REF!</definedName>
    <definedName name="_10994DLC418D9ED" localSheetId="10">#REF!</definedName>
    <definedName name="_10994DLC418D9ED" localSheetId="13">#REF!</definedName>
    <definedName name="_10994DLC418D9ED">#REF!</definedName>
    <definedName name="_10995DLC418D9ED" localSheetId="8">#REF!</definedName>
    <definedName name="_10995DLC418D9ED" localSheetId="9">#REF!</definedName>
    <definedName name="_10995DLC418D9ED" localSheetId="10">#REF!</definedName>
    <definedName name="_10995DLC418D9ED" localSheetId="13">#REF!</definedName>
    <definedName name="_10995DLC418D9ED">#REF!</definedName>
    <definedName name="_10996DLC418D9ED" localSheetId="8">#REF!</definedName>
    <definedName name="_10996DLC418D9ED" localSheetId="9">#REF!</definedName>
    <definedName name="_10996DLC418D9ED" localSheetId="10">#REF!</definedName>
    <definedName name="_10996DLC418D9ED" localSheetId="13">#REF!</definedName>
    <definedName name="_10996DLC418D9ED">#REF!</definedName>
    <definedName name="_10997DLC418D9ED" localSheetId="8">#REF!</definedName>
    <definedName name="_10997DLC418D9ED" localSheetId="9">#REF!</definedName>
    <definedName name="_10997DLC418D9ED" localSheetId="10">#REF!</definedName>
    <definedName name="_10997DLC418D9ED" localSheetId="13">#REF!</definedName>
    <definedName name="_10997DLC418D9ED">#REF!</definedName>
    <definedName name="_10998DLC418D9ED" localSheetId="8">#REF!</definedName>
    <definedName name="_10998DLC418D9ED" localSheetId="9">#REF!</definedName>
    <definedName name="_10998DLC418D9ED" localSheetId="10">#REF!</definedName>
    <definedName name="_10998DLC418D9ED" localSheetId="13">#REF!</definedName>
    <definedName name="_10998DLC418D9ED">#REF!</definedName>
    <definedName name="_10999DLC418D9ED" localSheetId="8">#REF!</definedName>
    <definedName name="_10999DLC418D9ED" localSheetId="9">#REF!</definedName>
    <definedName name="_10999DLC418D9ED" localSheetId="10">#REF!</definedName>
    <definedName name="_10999DLC418D9ED" localSheetId="13">#REF!</definedName>
    <definedName name="_10999DLC418D9ED">#REF!</definedName>
    <definedName name="_1099DL60F033A7" localSheetId="8">#REF!</definedName>
    <definedName name="_1099DL60F033A7" localSheetId="9">#REF!</definedName>
    <definedName name="_1099DL60F033A7" localSheetId="10">#REF!</definedName>
    <definedName name="_1099DL60F033A7" localSheetId="13">#REF!</definedName>
    <definedName name="_1099DL60F033A7">#REF!</definedName>
    <definedName name="_109DL607430AD" localSheetId="8">#REF!</definedName>
    <definedName name="_109DL607430AD" localSheetId="9">#REF!</definedName>
    <definedName name="_109DL607430AD" localSheetId="10">#REF!</definedName>
    <definedName name="_109DL607430AD" localSheetId="13">#REF!</definedName>
    <definedName name="_109DL607430AD">#REF!</definedName>
    <definedName name="_109DL614935C5" localSheetId="8">#REF!</definedName>
    <definedName name="_109DL614935C5" localSheetId="9">#REF!</definedName>
    <definedName name="_109DL614935C5" localSheetId="10">#REF!</definedName>
    <definedName name="_109DL614935C5" localSheetId="13">#REF!</definedName>
    <definedName name="_109DL614935C5">#REF!</definedName>
    <definedName name="_10AL639B3E5C" localSheetId="8">#REF!</definedName>
    <definedName name="_10AL639B3E5C" localSheetId="9">#REF!</definedName>
    <definedName name="_10AL639B3E5C" localSheetId="10">#REF!</definedName>
    <definedName name="_10AL639B3E5C" localSheetId="13">#REF!</definedName>
    <definedName name="_10AL639B3E5C">#REF!</definedName>
    <definedName name="_10DL607A30D2" localSheetId="8">#REF!</definedName>
    <definedName name="_10DL607A30D2" localSheetId="9">#REF!</definedName>
    <definedName name="_10DL607A30D2" localSheetId="10">#REF!</definedName>
    <definedName name="_10DL607A30D2" localSheetId="13">#REF!</definedName>
    <definedName name="_10DL607A30D2">#REF!</definedName>
    <definedName name="_11000DLC418D9ED" localSheetId="8">#REF!</definedName>
    <definedName name="_11000DLC418D9ED" localSheetId="9">#REF!</definedName>
    <definedName name="_11000DLC418D9ED" localSheetId="10">#REF!</definedName>
    <definedName name="_11000DLC418D9ED" localSheetId="13">#REF!</definedName>
    <definedName name="_11000DLC418D9ED">#REF!</definedName>
    <definedName name="_11001DLC418D9ED" localSheetId="8">#REF!</definedName>
    <definedName name="_11001DLC418D9ED" localSheetId="9">#REF!</definedName>
    <definedName name="_11001DLC418D9ED" localSheetId="10">#REF!</definedName>
    <definedName name="_11001DLC418D9ED" localSheetId="13">#REF!</definedName>
    <definedName name="_11001DLC418D9ED">#REF!</definedName>
    <definedName name="_11002DLC418D9ED" localSheetId="8">#REF!</definedName>
    <definedName name="_11002DLC418D9ED" localSheetId="9">#REF!</definedName>
    <definedName name="_11002DLC418D9ED" localSheetId="10">#REF!</definedName>
    <definedName name="_11002DLC418D9ED" localSheetId="13">#REF!</definedName>
    <definedName name="_11002DLC418D9ED">#REF!</definedName>
    <definedName name="_11003DLC418D9ED" localSheetId="8">#REF!</definedName>
    <definedName name="_11003DLC418D9ED" localSheetId="9">#REF!</definedName>
    <definedName name="_11003DLC418D9ED" localSheetId="10">#REF!</definedName>
    <definedName name="_11003DLC418D9ED" localSheetId="13">#REF!</definedName>
    <definedName name="_11003DLC418D9ED">#REF!</definedName>
    <definedName name="_11004DLC418D9ED" localSheetId="8">#REF!</definedName>
    <definedName name="_11004DLC418D9ED" localSheetId="9">#REF!</definedName>
    <definedName name="_11004DLC418D9ED" localSheetId="10">#REF!</definedName>
    <definedName name="_11004DLC418D9ED" localSheetId="13">#REF!</definedName>
    <definedName name="_11004DLC418D9ED">#REF!</definedName>
    <definedName name="_11005DLC418D9ED" localSheetId="8">#REF!</definedName>
    <definedName name="_11005DLC418D9ED" localSheetId="9">#REF!</definedName>
    <definedName name="_11005DLC418D9ED" localSheetId="10">#REF!</definedName>
    <definedName name="_11005DLC418D9ED" localSheetId="13">#REF!</definedName>
    <definedName name="_11005DLC418D9ED">#REF!</definedName>
    <definedName name="_11006DLC418D9ED" localSheetId="8">#REF!</definedName>
    <definedName name="_11006DLC418D9ED" localSheetId="9">#REF!</definedName>
    <definedName name="_11006DLC418D9ED" localSheetId="10">#REF!</definedName>
    <definedName name="_11006DLC418D9ED" localSheetId="13">#REF!</definedName>
    <definedName name="_11006DLC418D9ED">#REF!</definedName>
    <definedName name="_11007DLC418D9ED" localSheetId="8">#REF!</definedName>
    <definedName name="_11007DLC418D9ED" localSheetId="9">#REF!</definedName>
    <definedName name="_11007DLC418D9ED" localSheetId="10">#REF!</definedName>
    <definedName name="_11007DLC418D9ED" localSheetId="13">#REF!</definedName>
    <definedName name="_11007DLC418D9ED">#REF!</definedName>
    <definedName name="_11008DLC418D9ED" localSheetId="8">#REF!</definedName>
    <definedName name="_11008DLC418D9ED" localSheetId="9">#REF!</definedName>
    <definedName name="_11008DLC418D9ED" localSheetId="10">#REF!</definedName>
    <definedName name="_11008DLC418D9ED" localSheetId="13">#REF!</definedName>
    <definedName name="_11008DLC418D9ED">#REF!</definedName>
    <definedName name="_11009DLC418D9ED" localSheetId="8">#REF!</definedName>
    <definedName name="_11009DLC418D9ED" localSheetId="9">#REF!</definedName>
    <definedName name="_11009DLC418D9ED" localSheetId="10">#REF!</definedName>
    <definedName name="_11009DLC418D9ED" localSheetId="13">#REF!</definedName>
    <definedName name="_11009DLC418D9ED">#REF!</definedName>
    <definedName name="_1100DL60F033A7" localSheetId="8">#REF!</definedName>
    <definedName name="_1100DL60F033A7" localSheetId="9">#REF!</definedName>
    <definedName name="_1100DL60F033A7" localSheetId="10">#REF!</definedName>
    <definedName name="_1100DL60F033A7" localSheetId="13">#REF!</definedName>
    <definedName name="_1100DL60F033A7">#REF!</definedName>
    <definedName name="_11010DLC418D9ED" localSheetId="8">#REF!</definedName>
    <definedName name="_11010DLC418D9ED" localSheetId="9">#REF!</definedName>
    <definedName name="_11010DLC418D9ED" localSheetId="10">#REF!</definedName>
    <definedName name="_11010DLC418D9ED" localSheetId="13">#REF!</definedName>
    <definedName name="_11010DLC418D9ED">#REF!</definedName>
    <definedName name="_11011DLC418D9ED" localSheetId="8">#REF!</definedName>
    <definedName name="_11011DLC418D9ED" localSheetId="9">#REF!</definedName>
    <definedName name="_11011DLC418D9ED" localSheetId="10">#REF!</definedName>
    <definedName name="_11011DLC418D9ED" localSheetId="13">#REF!</definedName>
    <definedName name="_11011DLC418D9ED">#REF!</definedName>
    <definedName name="_11012DLC418D9ED" localSheetId="8">#REF!</definedName>
    <definedName name="_11012DLC418D9ED" localSheetId="9">#REF!</definedName>
    <definedName name="_11012DLC418D9ED" localSheetId="10">#REF!</definedName>
    <definedName name="_11012DLC418D9ED" localSheetId="13">#REF!</definedName>
    <definedName name="_11012DLC418D9ED">#REF!</definedName>
    <definedName name="_11013DLC418D9ED" localSheetId="8">#REF!</definedName>
    <definedName name="_11013DLC418D9ED" localSheetId="9">#REF!</definedName>
    <definedName name="_11013DLC418D9ED" localSheetId="10">#REF!</definedName>
    <definedName name="_11013DLC418D9ED" localSheetId="13">#REF!</definedName>
    <definedName name="_11013DLC418D9ED">#REF!</definedName>
    <definedName name="_11014DLC418D9ED" localSheetId="8">#REF!</definedName>
    <definedName name="_11014DLC418D9ED" localSheetId="9">#REF!</definedName>
    <definedName name="_11014DLC418D9ED" localSheetId="10">#REF!</definedName>
    <definedName name="_11014DLC418D9ED" localSheetId="13">#REF!</definedName>
    <definedName name="_11014DLC418D9ED">#REF!</definedName>
    <definedName name="_11015DLC418D9ED" localSheetId="8">#REF!</definedName>
    <definedName name="_11015DLC418D9ED" localSheetId="9">#REF!</definedName>
    <definedName name="_11015DLC418D9ED" localSheetId="10">#REF!</definedName>
    <definedName name="_11015DLC418D9ED" localSheetId="13">#REF!</definedName>
    <definedName name="_11015DLC418D9ED">#REF!</definedName>
    <definedName name="_11016DLC418D9ED" localSheetId="8">#REF!</definedName>
    <definedName name="_11016DLC418D9ED" localSheetId="9">#REF!</definedName>
    <definedName name="_11016DLC418D9ED" localSheetId="10">#REF!</definedName>
    <definedName name="_11016DLC418D9ED" localSheetId="13">#REF!</definedName>
    <definedName name="_11016DLC418D9ED">#REF!</definedName>
    <definedName name="_11017DLC418D9ED" localSheetId="8">#REF!</definedName>
    <definedName name="_11017DLC418D9ED" localSheetId="9">#REF!</definedName>
    <definedName name="_11017DLC418D9ED" localSheetId="10">#REF!</definedName>
    <definedName name="_11017DLC418D9ED" localSheetId="13">#REF!</definedName>
    <definedName name="_11017DLC418D9ED">#REF!</definedName>
    <definedName name="_11018DLC418D9ED" localSheetId="8">#REF!</definedName>
    <definedName name="_11018DLC418D9ED" localSheetId="9">#REF!</definedName>
    <definedName name="_11018DLC418D9ED" localSheetId="10">#REF!</definedName>
    <definedName name="_11018DLC418D9ED" localSheetId="13">#REF!</definedName>
    <definedName name="_11018DLC418D9ED">#REF!</definedName>
    <definedName name="_11019DLC418D9ED" localSheetId="8">#REF!</definedName>
    <definedName name="_11019DLC418D9ED" localSheetId="9">#REF!</definedName>
    <definedName name="_11019DLC418D9ED" localSheetId="10">#REF!</definedName>
    <definedName name="_11019DLC418D9ED" localSheetId="13">#REF!</definedName>
    <definedName name="_11019DLC418D9ED">#REF!</definedName>
    <definedName name="_1101DL60F033A7" localSheetId="8">#REF!</definedName>
    <definedName name="_1101DL60F033A7" localSheetId="9">#REF!</definedName>
    <definedName name="_1101DL60F033A7" localSheetId="10">#REF!</definedName>
    <definedName name="_1101DL60F033A7" localSheetId="13">#REF!</definedName>
    <definedName name="_1101DL60F033A7">#REF!</definedName>
    <definedName name="_11020DLC418D9ED" localSheetId="8">#REF!</definedName>
    <definedName name="_11020DLC418D9ED" localSheetId="9">#REF!</definedName>
    <definedName name="_11020DLC418D9ED" localSheetId="10">#REF!</definedName>
    <definedName name="_11020DLC418D9ED" localSheetId="13">#REF!</definedName>
    <definedName name="_11020DLC418D9ED">#REF!</definedName>
    <definedName name="_11021DLC418D9ED" localSheetId="8">#REF!</definedName>
    <definedName name="_11021DLC418D9ED" localSheetId="9">#REF!</definedName>
    <definedName name="_11021DLC418D9ED" localSheetId="10">#REF!</definedName>
    <definedName name="_11021DLC418D9ED" localSheetId="13">#REF!</definedName>
    <definedName name="_11021DLC418D9ED">#REF!</definedName>
    <definedName name="_11022DLC418D9ED" localSheetId="8">#REF!</definedName>
    <definedName name="_11022DLC418D9ED" localSheetId="9">#REF!</definedName>
    <definedName name="_11022DLC418D9ED" localSheetId="10">#REF!</definedName>
    <definedName name="_11022DLC418D9ED" localSheetId="13">#REF!</definedName>
    <definedName name="_11022DLC418D9ED">#REF!</definedName>
    <definedName name="_11023DLC418D9ED" localSheetId="8">#REF!</definedName>
    <definedName name="_11023DLC418D9ED" localSheetId="9">#REF!</definedName>
    <definedName name="_11023DLC418D9ED" localSheetId="10">#REF!</definedName>
    <definedName name="_11023DLC418D9ED" localSheetId="13">#REF!</definedName>
    <definedName name="_11023DLC418D9ED">#REF!</definedName>
    <definedName name="_11024DLC418D9ED" localSheetId="8">#REF!</definedName>
    <definedName name="_11024DLC418D9ED" localSheetId="9">#REF!</definedName>
    <definedName name="_11024DLC418D9ED" localSheetId="10">#REF!</definedName>
    <definedName name="_11024DLC418D9ED" localSheetId="13">#REF!</definedName>
    <definedName name="_11024DLC418D9ED">#REF!</definedName>
    <definedName name="_11025DLC418D9ED" localSheetId="8">#REF!</definedName>
    <definedName name="_11025DLC418D9ED" localSheetId="9">#REF!</definedName>
    <definedName name="_11025DLC418D9ED" localSheetId="10">#REF!</definedName>
    <definedName name="_11025DLC418D9ED" localSheetId="13">#REF!</definedName>
    <definedName name="_11025DLC418D9ED">#REF!</definedName>
    <definedName name="_11026DLC4195B7F" localSheetId="8">#REF!</definedName>
    <definedName name="_11026DLC4195B7F" localSheetId="9">#REF!</definedName>
    <definedName name="_11026DLC4195B7F" localSheetId="10">#REF!</definedName>
    <definedName name="_11026DLC4195B7F" localSheetId="13">#REF!</definedName>
    <definedName name="_11026DLC4195B7F">#REF!</definedName>
    <definedName name="_11027DLC4195B7F" localSheetId="8">#REF!</definedName>
    <definedName name="_11027DLC4195B7F" localSheetId="9">#REF!</definedName>
    <definedName name="_11027DLC4195B7F" localSheetId="10">#REF!</definedName>
    <definedName name="_11027DLC4195B7F" localSheetId="13">#REF!</definedName>
    <definedName name="_11027DLC4195B7F">#REF!</definedName>
    <definedName name="_11028DLC4195B7F" localSheetId="8">#REF!</definedName>
    <definedName name="_11028DLC4195B7F" localSheetId="9">#REF!</definedName>
    <definedName name="_11028DLC4195B7F" localSheetId="10">#REF!</definedName>
    <definedName name="_11028DLC4195B7F" localSheetId="13">#REF!</definedName>
    <definedName name="_11028DLC4195B7F">#REF!</definedName>
    <definedName name="_11029DLC4195B7F" localSheetId="8">#REF!</definedName>
    <definedName name="_11029DLC4195B7F" localSheetId="9">#REF!</definedName>
    <definedName name="_11029DLC4195B7F" localSheetId="10">#REF!</definedName>
    <definedName name="_11029DLC4195B7F" localSheetId="13">#REF!</definedName>
    <definedName name="_11029DLC4195B7F">#REF!</definedName>
    <definedName name="_1102DL60F033A7" localSheetId="8">#REF!</definedName>
    <definedName name="_1102DL60F033A7" localSheetId="9">#REF!</definedName>
    <definedName name="_1102DL60F033A7" localSheetId="10">#REF!</definedName>
    <definedName name="_1102DL60F033A7" localSheetId="13">#REF!</definedName>
    <definedName name="_1102DL60F033A7">#REF!</definedName>
    <definedName name="_11030DLC4195B7F" localSheetId="8">#REF!</definedName>
    <definedName name="_11030DLC4195B7F" localSheetId="9">#REF!</definedName>
    <definedName name="_11030DLC4195B7F" localSheetId="10">#REF!</definedName>
    <definedName name="_11030DLC4195B7F" localSheetId="13">#REF!</definedName>
    <definedName name="_11030DLC4195B7F">#REF!</definedName>
    <definedName name="_11031DLC4195B7F" localSheetId="8">#REF!</definedName>
    <definedName name="_11031DLC4195B7F" localSheetId="9">#REF!</definedName>
    <definedName name="_11031DLC4195B7F" localSheetId="10">#REF!</definedName>
    <definedName name="_11031DLC4195B7F" localSheetId="13">#REF!</definedName>
    <definedName name="_11031DLC4195B7F">#REF!</definedName>
    <definedName name="_11032DLC4195B7F" localSheetId="8">#REF!</definedName>
    <definedName name="_11032DLC4195B7F" localSheetId="9">#REF!</definedName>
    <definedName name="_11032DLC4195B7F" localSheetId="10">#REF!</definedName>
    <definedName name="_11032DLC4195B7F" localSheetId="13">#REF!</definedName>
    <definedName name="_11032DLC4195B7F">#REF!</definedName>
    <definedName name="_11033DLC4195B7F" localSheetId="8">#REF!</definedName>
    <definedName name="_11033DLC4195B7F" localSheetId="9">#REF!</definedName>
    <definedName name="_11033DLC4195B7F" localSheetId="10">#REF!</definedName>
    <definedName name="_11033DLC4195B7F" localSheetId="13">#REF!</definedName>
    <definedName name="_11033DLC4195B7F">#REF!</definedName>
    <definedName name="_11034DLC4195B7F" localSheetId="8">#REF!</definedName>
    <definedName name="_11034DLC4195B7F" localSheetId="9">#REF!</definedName>
    <definedName name="_11034DLC4195B7F" localSheetId="10">#REF!</definedName>
    <definedName name="_11034DLC4195B7F" localSheetId="13">#REF!</definedName>
    <definedName name="_11034DLC4195B7F">#REF!</definedName>
    <definedName name="_11035DLC4195B7F" localSheetId="8">#REF!</definedName>
    <definedName name="_11035DLC4195B7F" localSheetId="9">#REF!</definedName>
    <definedName name="_11035DLC4195B7F" localSheetId="10">#REF!</definedName>
    <definedName name="_11035DLC4195B7F" localSheetId="13">#REF!</definedName>
    <definedName name="_11035DLC4195B7F">#REF!</definedName>
    <definedName name="_11036DLC4195B7F" localSheetId="8">#REF!</definedName>
    <definedName name="_11036DLC4195B7F" localSheetId="9">#REF!</definedName>
    <definedName name="_11036DLC4195B7F" localSheetId="10">#REF!</definedName>
    <definedName name="_11036DLC4195B7F" localSheetId="13">#REF!</definedName>
    <definedName name="_11036DLC4195B7F">#REF!</definedName>
    <definedName name="_11037DLC4195B7F" localSheetId="8">#REF!</definedName>
    <definedName name="_11037DLC4195B7F" localSheetId="9">#REF!</definedName>
    <definedName name="_11037DLC4195B7F" localSheetId="10">#REF!</definedName>
    <definedName name="_11037DLC4195B7F" localSheetId="13">#REF!</definedName>
    <definedName name="_11037DLC4195B7F">#REF!</definedName>
    <definedName name="_11038DLC4195B7F" localSheetId="8">#REF!</definedName>
    <definedName name="_11038DLC4195B7F" localSheetId="9">#REF!</definedName>
    <definedName name="_11038DLC4195B7F" localSheetId="10">#REF!</definedName>
    <definedName name="_11038DLC4195B7F" localSheetId="13">#REF!</definedName>
    <definedName name="_11038DLC4195B7F">#REF!</definedName>
    <definedName name="_11039DLC4195B7F" localSheetId="8">#REF!</definedName>
    <definedName name="_11039DLC4195B7F" localSheetId="9">#REF!</definedName>
    <definedName name="_11039DLC4195B7F" localSheetId="10">#REF!</definedName>
    <definedName name="_11039DLC4195B7F" localSheetId="13">#REF!</definedName>
    <definedName name="_11039DLC4195B7F">#REF!</definedName>
    <definedName name="_1103DL60F033A7" localSheetId="8">#REF!</definedName>
    <definedName name="_1103DL60F033A7" localSheetId="9">#REF!</definedName>
    <definedName name="_1103DL60F033A7" localSheetId="10">#REF!</definedName>
    <definedName name="_1103DL60F033A7" localSheetId="13">#REF!</definedName>
    <definedName name="_1103DL60F033A7">#REF!</definedName>
    <definedName name="_11040DLC4195B7F" localSheetId="8">#REF!</definedName>
    <definedName name="_11040DLC4195B7F" localSheetId="9">#REF!</definedName>
    <definedName name="_11040DLC4195B7F" localSheetId="10">#REF!</definedName>
    <definedName name="_11040DLC4195B7F" localSheetId="13">#REF!</definedName>
    <definedName name="_11040DLC4195B7F">#REF!</definedName>
    <definedName name="_11041DLC4195B7F" localSheetId="8">#REF!</definedName>
    <definedName name="_11041DLC4195B7F" localSheetId="9">#REF!</definedName>
    <definedName name="_11041DLC4195B7F" localSheetId="10">#REF!</definedName>
    <definedName name="_11041DLC4195B7F" localSheetId="13">#REF!</definedName>
    <definedName name="_11041DLC4195B7F">#REF!</definedName>
    <definedName name="_11042DLC4195B7F" localSheetId="8">#REF!</definedName>
    <definedName name="_11042DLC4195B7F" localSheetId="9">#REF!</definedName>
    <definedName name="_11042DLC4195B7F" localSheetId="10">#REF!</definedName>
    <definedName name="_11042DLC4195B7F" localSheetId="13">#REF!</definedName>
    <definedName name="_11042DLC4195B7F">#REF!</definedName>
    <definedName name="_11043DLC4195B7F" localSheetId="8">#REF!</definedName>
    <definedName name="_11043DLC4195B7F" localSheetId="9">#REF!</definedName>
    <definedName name="_11043DLC4195B7F" localSheetId="10">#REF!</definedName>
    <definedName name="_11043DLC4195B7F" localSheetId="13">#REF!</definedName>
    <definedName name="_11043DLC4195B7F">#REF!</definedName>
    <definedName name="_11044DLC4195B7F" localSheetId="8">#REF!</definedName>
    <definedName name="_11044DLC4195B7F" localSheetId="9">#REF!</definedName>
    <definedName name="_11044DLC4195B7F" localSheetId="10">#REF!</definedName>
    <definedName name="_11044DLC4195B7F" localSheetId="13">#REF!</definedName>
    <definedName name="_11044DLC4195B7F">#REF!</definedName>
    <definedName name="_11045DLC4195B7F" localSheetId="8">#REF!</definedName>
    <definedName name="_11045DLC4195B7F" localSheetId="9">#REF!</definedName>
    <definedName name="_11045DLC4195B7F" localSheetId="10">#REF!</definedName>
    <definedName name="_11045DLC4195B7F" localSheetId="13">#REF!</definedName>
    <definedName name="_11045DLC4195B7F">#REF!</definedName>
    <definedName name="_11046DLC4195B7F" localSheetId="8">#REF!</definedName>
    <definedName name="_11046DLC4195B7F" localSheetId="9">#REF!</definedName>
    <definedName name="_11046DLC4195B7F" localSheetId="10">#REF!</definedName>
    <definedName name="_11046DLC4195B7F" localSheetId="13">#REF!</definedName>
    <definedName name="_11046DLC4195B7F">#REF!</definedName>
    <definedName name="_11047DLC4195B7F" localSheetId="8">#REF!</definedName>
    <definedName name="_11047DLC4195B7F" localSheetId="9">#REF!</definedName>
    <definedName name="_11047DLC4195B7F" localSheetId="10">#REF!</definedName>
    <definedName name="_11047DLC4195B7F" localSheetId="13">#REF!</definedName>
    <definedName name="_11047DLC4195B7F">#REF!</definedName>
    <definedName name="_11048DLC4195B7F" localSheetId="8">#REF!</definedName>
    <definedName name="_11048DLC4195B7F" localSheetId="9">#REF!</definedName>
    <definedName name="_11048DLC4195B7F" localSheetId="10">#REF!</definedName>
    <definedName name="_11048DLC4195B7F" localSheetId="13">#REF!</definedName>
    <definedName name="_11048DLC4195B7F">#REF!</definedName>
    <definedName name="_11049DLC4195B7F" localSheetId="8">#REF!</definedName>
    <definedName name="_11049DLC4195B7F" localSheetId="9">#REF!</definedName>
    <definedName name="_11049DLC4195B7F" localSheetId="10">#REF!</definedName>
    <definedName name="_11049DLC4195B7F" localSheetId="13">#REF!</definedName>
    <definedName name="_11049DLC4195B7F">#REF!</definedName>
    <definedName name="_1104DL60F033A7" localSheetId="8">#REF!</definedName>
    <definedName name="_1104DL60F033A7" localSheetId="9">#REF!</definedName>
    <definedName name="_1104DL60F033A7" localSheetId="10">#REF!</definedName>
    <definedName name="_1104DL60F033A7" localSheetId="13">#REF!</definedName>
    <definedName name="_1104DL60F033A7">#REF!</definedName>
    <definedName name="_11050DLC4195B7F" localSheetId="8">#REF!</definedName>
    <definedName name="_11050DLC4195B7F" localSheetId="9">#REF!</definedName>
    <definedName name="_11050DLC4195B7F" localSheetId="10">#REF!</definedName>
    <definedName name="_11050DLC4195B7F" localSheetId="13">#REF!</definedName>
    <definedName name="_11050DLC4195B7F">#REF!</definedName>
    <definedName name="_11051DLC4195B7F" localSheetId="8">#REF!</definedName>
    <definedName name="_11051DLC4195B7F" localSheetId="9">#REF!</definedName>
    <definedName name="_11051DLC4195B7F" localSheetId="10">#REF!</definedName>
    <definedName name="_11051DLC4195B7F" localSheetId="13">#REF!</definedName>
    <definedName name="_11051DLC4195B7F">#REF!</definedName>
    <definedName name="_11052DLC4195B7F" localSheetId="8">#REF!</definedName>
    <definedName name="_11052DLC4195B7F" localSheetId="9">#REF!</definedName>
    <definedName name="_11052DLC4195B7F" localSheetId="10">#REF!</definedName>
    <definedName name="_11052DLC4195B7F" localSheetId="13">#REF!</definedName>
    <definedName name="_11052DLC4195B7F">#REF!</definedName>
    <definedName name="_11053DLC4195B7F" localSheetId="8">#REF!</definedName>
    <definedName name="_11053DLC4195B7F" localSheetId="9">#REF!</definedName>
    <definedName name="_11053DLC4195B7F" localSheetId="10">#REF!</definedName>
    <definedName name="_11053DLC4195B7F" localSheetId="13">#REF!</definedName>
    <definedName name="_11053DLC4195B7F">#REF!</definedName>
    <definedName name="_11054DLC4195B7F" localSheetId="8">#REF!</definedName>
    <definedName name="_11054DLC4195B7F" localSheetId="9">#REF!</definedName>
    <definedName name="_11054DLC4195B7F" localSheetId="10">#REF!</definedName>
    <definedName name="_11054DLC4195B7F" localSheetId="13">#REF!</definedName>
    <definedName name="_11054DLC4195B7F">#REF!</definedName>
    <definedName name="_11055DLC4195B7F" localSheetId="8">#REF!</definedName>
    <definedName name="_11055DLC4195B7F" localSheetId="9">#REF!</definedName>
    <definedName name="_11055DLC4195B7F" localSheetId="10">#REF!</definedName>
    <definedName name="_11055DLC4195B7F" localSheetId="13">#REF!</definedName>
    <definedName name="_11055DLC4195B7F">#REF!</definedName>
    <definedName name="_11056DLC4195B7F" localSheetId="8">#REF!</definedName>
    <definedName name="_11056DLC4195B7F" localSheetId="9">#REF!</definedName>
    <definedName name="_11056DLC4195B7F" localSheetId="10">#REF!</definedName>
    <definedName name="_11056DLC4195B7F" localSheetId="13">#REF!</definedName>
    <definedName name="_11056DLC4195B7F">#REF!</definedName>
    <definedName name="_11057DLC4195B7F" localSheetId="8">#REF!</definedName>
    <definedName name="_11057DLC4195B7F" localSheetId="9">#REF!</definedName>
    <definedName name="_11057DLC4195B7F" localSheetId="10">#REF!</definedName>
    <definedName name="_11057DLC4195B7F" localSheetId="13">#REF!</definedName>
    <definedName name="_11057DLC4195B7F">#REF!</definedName>
    <definedName name="_11058DLC4195B7F" localSheetId="8">#REF!</definedName>
    <definedName name="_11058DLC4195B7F" localSheetId="9">#REF!</definedName>
    <definedName name="_11058DLC4195B7F" localSheetId="10">#REF!</definedName>
    <definedName name="_11058DLC4195B7F" localSheetId="13">#REF!</definedName>
    <definedName name="_11058DLC4195B7F">#REF!</definedName>
    <definedName name="_11059DLC4195B7F" localSheetId="8">#REF!</definedName>
    <definedName name="_11059DLC4195B7F" localSheetId="9">#REF!</definedName>
    <definedName name="_11059DLC4195B7F" localSheetId="10">#REF!</definedName>
    <definedName name="_11059DLC4195B7F" localSheetId="13">#REF!</definedName>
    <definedName name="_11059DLC4195B7F">#REF!</definedName>
    <definedName name="_1105DL60F033A7" localSheetId="8">#REF!</definedName>
    <definedName name="_1105DL60F033A7" localSheetId="9">#REF!</definedName>
    <definedName name="_1105DL60F033A7" localSheetId="10">#REF!</definedName>
    <definedName name="_1105DL60F033A7" localSheetId="13">#REF!</definedName>
    <definedName name="_1105DL60F033A7">#REF!</definedName>
    <definedName name="_11060DLC4195B7F" localSheetId="8">#REF!</definedName>
    <definedName name="_11060DLC4195B7F" localSheetId="9">#REF!</definedName>
    <definedName name="_11060DLC4195B7F" localSheetId="10">#REF!</definedName>
    <definedName name="_11060DLC4195B7F" localSheetId="13">#REF!</definedName>
    <definedName name="_11060DLC4195B7F">#REF!</definedName>
    <definedName name="_11061DLC419D9ED" localSheetId="8">#REF!</definedName>
    <definedName name="_11061DLC419D9ED" localSheetId="9">#REF!</definedName>
    <definedName name="_11061DLC419D9ED" localSheetId="10">#REF!</definedName>
    <definedName name="_11061DLC419D9ED" localSheetId="13">#REF!</definedName>
    <definedName name="_11061DLC419D9ED">#REF!</definedName>
    <definedName name="_11062DLC419D9ED" localSheetId="8">#REF!</definedName>
    <definedName name="_11062DLC419D9ED" localSheetId="9">#REF!</definedName>
    <definedName name="_11062DLC419D9ED" localSheetId="10">#REF!</definedName>
    <definedName name="_11062DLC419D9ED" localSheetId="13">#REF!</definedName>
    <definedName name="_11062DLC419D9ED">#REF!</definedName>
    <definedName name="_11063DLC419D9ED" localSheetId="8">#REF!</definedName>
    <definedName name="_11063DLC419D9ED" localSheetId="9">#REF!</definedName>
    <definedName name="_11063DLC419D9ED" localSheetId="10">#REF!</definedName>
    <definedName name="_11063DLC419D9ED" localSheetId="13">#REF!</definedName>
    <definedName name="_11063DLC419D9ED">#REF!</definedName>
    <definedName name="_11064DLC419D9ED" localSheetId="8">#REF!</definedName>
    <definedName name="_11064DLC419D9ED" localSheetId="9">#REF!</definedName>
    <definedName name="_11064DLC419D9ED" localSheetId="10">#REF!</definedName>
    <definedName name="_11064DLC419D9ED" localSheetId="13">#REF!</definedName>
    <definedName name="_11064DLC419D9ED">#REF!</definedName>
    <definedName name="_11065DLC419D9ED" localSheetId="8">#REF!</definedName>
    <definedName name="_11065DLC419D9ED" localSheetId="9">#REF!</definedName>
    <definedName name="_11065DLC419D9ED" localSheetId="10">#REF!</definedName>
    <definedName name="_11065DLC419D9ED" localSheetId="13">#REF!</definedName>
    <definedName name="_11065DLC419D9ED">#REF!</definedName>
    <definedName name="_11066DLC419D9ED" localSheetId="8">#REF!</definedName>
    <definedName name="_11066DLC419D9ED" localSheetId="9">#REF!</definedName>
    <definedName name="_11066DLC419D9ED" localSheetId="10">#REF!</definedName>
    <definedName name="_11066DLC419D9ED" localSheetId="13">#REF!</definedName>
    <definedName name="_11066DLC419D9ED">#REF!</definedName>
    <definedName name="_11067DLC419D9ED" localSheetId="8">#REF!</definedName>
    <definedName name="_11067DLC419D9ED" localSheetId="9">#REF!</definedName>
    <definedName name="_11067DLC419D9ED" localSheetId="10">#REF!</definedName>
    <definedName name="_11067DLC419D9ED" localSheetId="13">#REF!</definedName>
    <definedName name="_11067DLC419D9ED">#REF!</definedName>
    <definedName name="_11068DLC419D9ED" localSheetId="8">#REF!</definedName>
    <definedName name="_11068DLC419D9ED" localSheetId="9">#REF!</definedName>
    <definedName name="_11068DLC419D9ED" localSheetId="10">#REF!</definedName>
    <definedName name="_11068DLC419D9ED" localSheetId="13">#REF!</definedName>
    <definedName name="_11068DLC419D9ED">#REF!</definedName>
    <definedName name="_11069DLC419D9ED" localSheetId="8">#REF!</definedName>
    <definedName name="_11069DLC419D9ED" localSheetId="9">#REF!</definedName>
    <definedName name="_11069DLC419D9ED" localSheetId="10">#REF!</definedName>
    <definedName name="_11069DLC419D9ED" localSheetId="13">#REF!</definedName>
    <definedName name="_11069DLC419D9ED">#REF!</definedName>
    <definedName name="_1106DL60F033A7" localSheetId="8">#REF!</definedName>
    <definedName name="_1106DL60F033A7" localSheetId="9">#REF!</definedName>
    <definedName name="_1106DL60F033A7" localSheetId="10">#REF!</definedName>
    <definedName name="_1106DL60F033A7" localSheetId="13">#REF!</definedName>
    <definedName name="_1106DL60F033A7">#REF!</definedName>
    <definedName name="_11070DLC419D9ED" localSheetId="8">#REF!</definedName>
    <definedName name="_11070DLC419D9ED" localSheetId="9">#REF!</definedName>
    <definedName name="_11070DLC419D9ED" localSheetId="10">#REF!</definedName>
    <definedName name="_11070DLC419D9ED" localSheetId="13">#REF!</definedName>
    <definedName name="_11070DLC419D9ED">#REF!</definedName>
    <definedName name="_11071DLC419D9ED" localSheetId="8">#REF!</definedName>
    <definedName name="_11071DLC419D9ED" localSheetId="9">#REF!</definedName>
    <definedName name="_11071DLC419D9ED" localSheetId="10">#REF!</definedName>
    <definedName name="_11071DLC419D9ED" localSheetId="13">#REF!</definedName>
    <definedName name="_11071DLC419D9ED">#REF!</definedName>
    <definedName name="_11072DLC419D9ED" localSheetId="8">#REF!</definedName>
    <definedName name="_11072DLC419D9ED" localSheetId="9">#REF!</definedName>
    <definedName name="_11072DLC419D9ED" localSheetId="10">#REF!</definedName>
    <definedName name="_11072DLC419D9ED" localSheetId="13">#REF!</definedName>
    <definedName name="_11072DLC419D9ED">#REF!</definedName>
    <definedName name="_11073DLC419D9ED" localSheetId="8">#REF!</definedName>
    <definedName name="_11073DLC419D9ED" localSheetId="9">#REF!</definedName>
    <definedName name="_11073DLC419D9ED" localSheetId="10">#REF!</definedName>
    <definedName name="_11073DLC419D9ED" localSheetId="13">#REF!</definedName>
    <definedName name="_11073DLC419D9ED">#REF!</definedName>
    <definedName name="_11074DLC419D9ED" localSheetId="8">#REF!</definedName>
    <definedName name="_11074DLC419D9ED" localSheetId="9">#REF!</definedName>
    <definedName name="_11074DLC419D9ED" localSheetId="10">#REF!</definedName>
    <definedName name="_11074DLC419D9ED" localSheetId="13">#REF!</definedName>
    <definedName name="_11074DLC419D9ED">#REF!</definedName>
    <definedName name="_11075DLC419D9ED" localSheetId="8">#REF!</definedName>
    <definedName name="_11075DLC419D9ED" localSheetId="9">#REF!</definedName>
    <definedName name="_11075DLC419D9ED" localSheetId="10">#REF!</definedName>
    <definedName name="_11075DLC419D9ED" localSheetId="13">#REF!</definedName>
    <definedName name="_11075DLC419D9ED">#REF!</definedName>
    <definedName name="_11076DLC419D9ED" localSheetId="8">#REF!</definedName>
    <definedName name="_11076DLC419D9ED" localSheetId="9">#REF!</definedName>
    <definedName name="_11076DLC419D9ED" localSheetId="10">#REF!</definedName>
    <definedName name="_11076DLC419D9ED" localSheetId="13">#REF!</definedName>
    <definedName name="_11076DLC419D9ED">#REF!</definedName>
    <definedName name="_11077DLC419D9ED" localSheetId="8">#REF!</definedName>
    <definedName name="_11077DLC419D9ED" localSheetId="9">#REF!</definedName>
    <definedName name="_11077DLC419D9ED" localSheetId="10">#REF!</definedName>
    <definedName name="_11077DLC419D9ED" localSheetId="13">#REF!</definedName>
    <definedName name="_11077DLC419D9ED">#REF!</definedName>
    <definedName name="_11078DLC419D9ED" localSheetId="8">#REF!</definedName>
    <definedName name="_11078DLC419D9ED" localSheetId="9">#REF!</definedName>
    <definedName name="_11078DLC419D9ED" localSheetId="10">#REF!</definedName>
    <definedName name="_11078DLC419D9ED" localSheetId="13">#REF!</definedName>
    <definedName name="_11078DLC419D9ED">#REF!</definedName>
    <definedName name="_11079DLC419D9ED" localSheetId="8">#REF!</definedName>
    <definedName name="_11079DLC419D9ED" localSheetId="9">#REF!</definedName>
    <definedName name="_11079DLC419D9ED" localSheetId="10">#REF!</definedName>
    <definedName name="_11079DLC419D9ED" localSheetId="13">#REF!</definedName>
    <definedName name="_11079DLC419D9ED">#REF!</definedName>
    <definedName name="_1107DL60F033A7" localSheetId="8">#REF!</definedName>
    <definedName name="_1107DL60F033A7" localSheetId="9">#REF!</definedName>
    <definedName name="_1107DL60F033A7" localSheetId="10">#REF!</definedName>
    <definedName name="_1107DL60F033A7" localSheetId="13">#REF!</definedName>
    <definedName name="_1107DL60F033A7">#REF!</definedName>
    <definedName name="_11080DLC419D9ED" localSheetId="8">#REF!</definedName>
    <definedName name="_11080DLC419D9ED" localSheetId="9">#REF!</definedName>
    <definedName name="_11080DLC419D9ED" localSheetId="10">#REF!</definedName>
    <definedName name="_11080DLC419D9ED" localSheetId="13">#REF!</definedName>
    <definedName name="_11080DLC419D9ED">#REF!</definedName>
    <definedName name="_11081DLC419D9ED" localSheetId="8">#REF!</definedName>
    <definedName name="_11081DLC419D9ED" localSheetId="9">#REF!</definedName>
    <definedName name="_11081DLC419D9ED" localSheetId="10">#REF!</definedName>
    <definedName name="_11081DLC419D9ED" localSheetId="13">#REF!</definedName>
    <definedName name="_11081DLC419D9ED">#REF!</definedName>
    <definedName name="_11082DLC419D9ED" localSheetId="8">#REF!</definedName>
    <definedName name="_11082DLC419D9ED" localSheetId="9">#REF!</definedName>
    <definedName name="_11082DLC419D9ED" localSheetId="10">#REF!</definedName>
    <definedName name="_11082DLC419D9ED" localSheetId="13">#REF!</definedName>
    <definedName name="_11082DLC419D9ED">#REF!</definedName>
    <definedName name="_11083DLC419D9ED" localSheetId="8">#REF!</definedName>
    <definedName name="_11083DLC419D9ED" localSheetId="9">#REF!</definedName>
    <definedName name="_11083DLC419D9ED" localSheetId="10">#REF!</definedName>
    <definedName name="_11083DLC419D9ED" localSheetId="13">#REF!</definedName>
    <definedName name="_11083DLC419D9ED">#REF!</definedName>
    <definedName name="_11084DLC419D9ED" localSheetId="8">#REF!</definedName>
    <definedName name="_11084DLC419D9ED" localSheetId="9">#REF!</definedName>
    <definedName name="_11084DLC419D9ED" localSheetId="10">#REF!</definedName>
    <definedName name="_11084DLC419D9ED" localSheetId="13">#REF!</definedName>
    <definedName name="_11084DLC419D9ED">#REF!</definedName>
    <definedName name="_11085DLC419D9ED" localSheetId="8">#REF!</definedName>
    <definedName name="_11085DLC419D9ED" localSheetId="9">#REF!</definedName>
    <definedName name="_11085DLC419D9ED" localSheetId="10">#REF!</definedName>
    <definedName name="_11085DLC419D9ED" localSheetId="13">#REF!</definedName>
    <definedName name="_11085DLC419D9ED">#REF!</definedName>
    <definedName name="_11086DLC419D9ED" localSheetId="8">#REF!</definedName>
    <definedName name="_11086DLC419D9ED" localSheetId="9">#REF!</definedName>
    <definedName name="_11086DLC419D9ED" localSheetId="10">#REF!</definedName>
    <definedName name="_11086DLC419D9ED" localSheetId="13">#REF!</definedName>
    <definedName name="_11086DLC419D9ED">#REF!</definedName>
    <definedName name="_11087DLC419D9ED" localSheetId="8">#REF!</definedName>
    <definedName name="_11087DLC419D9ED" localSheetId="9">#REF!</definedName>
    <definedName name="_11087DLC419D9ED" localSheetId="10">#REF!</definedName>
    <definedName name="_11087DLC419D9ED" localSheetId="13">#REF!</definedName>
    <definedName name="_11087DLC419D9ED">#REF!</definedName>
    <definedName name="_11088DLC419D9ED" localSheetId="8">#REF!</definedName>
    <definedName name="_11088DLC419D9ED" localSheetId="9">#REF!</definedName>
    <definedName name="_11088DLC419D9ED" localSheetId="10">#REF!</definedName>
    <definedName name="_11088DLC419D9ED" localSheetId="13">#REF!</definedName>
    <definedName name="_11088DLC419D9ED">#REF!</definedName>
    <definedName name="_11089DLC419D9ED" localSheetId="8">#REF!</definedName>
    <definedName name="_11089DLC419D9ED" localSheetId="9">#REF!</definedName>
    <definedName name="_11089DLC419D9ED" localSheetId="10">#REF!</definedName>
    <definedName name="_11089DLC419D9ED" localSheetId="13">#REF!</definedName>
    <definedName name="_11089DLC419D9ED">#REF!</definedName>
    <definedName name="_1108DL60F033A7" localSheetId="8">#REF!</definedName>
    <definedName name="_1108DL60F033A7" localSheetId="9">#REF!</definedName>
    <definedName name="_1108DL60F033A7" localSheetId="10">#REF!</definedName>
    <definedName name="_1108DL60F033A7" localSheetId="13">#REF!</definedName>
    <definedName name="_1108DL60F033A7">#REF!</definedName>
    <definedName name="_11090DLC419D9ED" localSheetId="8">#REF!</definedName>
    <definedName name="_11090DLC419D9ED" localSheetId="9">#REF!</definedName>
    <definedName name="_11090DLC419D9ED" localSheetId="10">#REF!</definedName>
    <definedName name="_11090DLC419D9ED" localSheetId="13">#REF!</definedName>
    <definedName name="_11090DLC419D9ED">#REF!</definedName>
    <definedName name="_11091DLC419D9ED" localSheetId="8">#REF!</definedName>
    <definedName name="_11091DLC419D9ED" localSheetId="9">#REF!</definedName>
    <definedName name="_11091DLC419D9ED" localSheetId="10">#REF!</definedName>
    <definedName name="_11091DLC419D9ED" localSheetId="13">#REF!</definedName>
    <definedName name="_11091DLC419D9ED">#REF!</definedName>
    <definedName name="_11092DLC419D9ED" localSheetId="8">#REF!</definedName>
    <definedName name="_11092DLC419D9ED" localSheetId="9">#REF!</definedName>
    <definedName name="_11092DLC419D9ED" localSheetId="10">#REF!</definedName>
    <definedName name="_11092DLC419D9ED" localSheetId="13">#REF!</definedName>
    <definedName name="_11092DLC419D9ED">#REF!</definedName>
    <definedName name="_11093DLC419D9ED" localSheetId="8">#REF!</definedName>
    <definedName name="_11093DLC419D9ED" localSheetId="9">#REF!</definedName>
    <definedName name="_11093DLC419D9ED" localSheetId="10">#REF!</definedName>
    <definedName name="_11093DLC419D9ED" localSheetId="13">#REF!</definedName>
    <definedName name="_11093DLC419D9ED">#REF!</definedName>
    <definedName name="_11094DLC419D9ED" localSheetId="8">#REF!</definedName>
    <definedName name="_11094DLC419D9ED" localSheetId="9">#REF!</definedName>
    <definedName name="_11094DLC419D9ED" localSheetId="10">#REF!</definedName>
    <definedName name="_11094DLC419D9ED" localSheetId="13">#REF!</definedName>
    <definedName name="_11094DLC419D9ED">#REF!</definedName>
    <definedName name="_11095DLC419D9ED" localSheetId="8">#REF!</definedName>
    <definedName name="_11095DLC419D9ED" localSheetId="9">#REF!</definedName>
    <definedName name="_11095DLC419D9ED" localSheetId="10">#REF!</definedName>
    <definedName name="_11095DLC419D9ED" localSheetId="13">#REF!</definedName>
    <definedName name="_11095DLC419D9ED">#REF!</definedName>
    <definedName name="_11096DLC41A5B7F" localSheetId="8">#REF!</definedName>
    <definedName name="_11096DLC41A5B7F" localSheetId="9">#REF!</definedName>
    <definedName name="_11096DLC41A5B7F" localSheetId="10">#REF!</definedName>
    <definedName name="_11096DLC41A5B7F" localSheetId="13">#REF!</definedName>
    <definedName name="_11096DLC41A5B7F">#REF!</definedName>
    <definedName name="_11097DLC41A5B7F" localSheetId="8">#REF!</definedName>
    <definedName name="_11097DLC41A5B7F" localSheetId="9">#REF!</definedName>
    <definedName name="_11097DLC41A5B7F" localSheetId="10">#REF!</definedName>
    <definedName name="_11097DLC41A5B7F" localSheetId="13">#REF!</definedName>
    <definedName name="_11097DLC41A5B7F">#REF!</definedName>
    <definedName name="_11098DLC41A5B7F" localSheetId="8">#REF!</definedName>
    <definedName name="_11098DLC41A5B7F" localSheetId="9">#REF!</definedName>
    <definedName name="_11098DLC41A5B7F" localSheetId="10">#REF!</definedName>
    <definedName name="_11098DLC41A5B7F" localSheetId="13">#REF!</definedName>
    <definedName name="_11098DLC41A5B7F">#REF!</definedName>
    <definedName name="_11099DLC41A5B7F" localSheetId="8">#REF!</definedName>
    <definedName name="_11099DLC41A5B7F" localSheetId="9">#REF!</definedName>
    <definedName name="_11099DLC41A5B7F" localSheetId="10">#REF!</definedName>
    <definedName name="_11099DLC41A5B7F" localSheetId="13">#REF!</definedName>
    <definedName name="_11099DLC41A5B7F">#REF!</definedName>
    <definedName name="_1109DL60F033A7" localSheetId="8">#REF!</definedName>
    <definedName name="_1109DL60F033A7" localSheetId="9">#REF!</definedName>
    <definedName name="_1109DL60F033A7" localSheetId="10">#REF!</definedName>
    <definedName name="_1109DL60F033A7" localSheetId="13">#REF!</definedName>
    <definedName name="_1109DL60F033A7">#REF!</definedName>
    <definedName name="_110DL607430AD" localSheetId="8">#REF!</definedName>
    <definedName name="_110DL607430AD" localSheetId="9">#REF!</definedName>
    <definedName name="_110DL607430AD" localSheetId="10">#REF!</definedName>
    <definedName name="_110DL607430AD" localSheetId="13">#REF!</definedName>
    <definedName name="_110DL607430AD">#REF!</definedName>
    <definedName name="_110DL614A35CB" localSheetId="8">#REF!</definedName>
    <definedName name="_110DL614A35CB" localSheetId="9">#REF!</definedName>
    <definedName name="_110DL614A35CB" localSheetId="10">#REF!</definedName>
    <definedName name="_110DL614A35CB" localSheetId="13">#REF!</definedName>
    <definedName name="_110DL614A35CB">#REF!</definedName>
    <definedName name="_11100DLC41A5B7F" localSheetId="8">#REF!</definedName>
    <definedName name="_11100DLC41A5B7F" localSheetId="9">#REF!</definedName>
    <definedName name="_11100DLC41A5B7F" localSheetId="10">#REF!</definedName>
    <definedName name="_11100DLC41A5B7F" localSheetId="13">#REF!</definedName>
    <definedName name="_11100DLC41A5B7F">#REF!</definedName>
    <definedName name="_11101DLC41A5B7F" localSheetId="8">#REF!</definedName>
    <definedName name="_11101DLC41A5B7F" localSheetId="9">#REF!</definedName>
    <definedName name="_11101DLC41A5B7F" localSheetId="10">#REF!</definedName>
    <definedName name="_11101DLC41A5B7F" localSheetId="13">#REF!</definedName>
    <definedName name="_11101DLC41A5B7F">#REF!</definedName>
    <definedName name="_11102DLC41A5B7F" localSheetId="8">#REF!</definedName>
    <definedName name="_11102DLC41A5B7F" localSheetId="9">#REF!</definedName>
    <definedName name="_11102DLC41A5B7F" localSheetId="10">#REF!</definedName>
    <definedName name="_11102DLC41A5B7F" localSheetId="13">#REF!</definedName>
    <definedName name="_11102DLC41A5B7F">#REF!</definedName>
    <definedName name="_11103DLC41A5B7F" localSheetId="8">#REF!</definedName>
    <definedName name="_11103DLC41A5B7F" localSheetId="9">#REF!</definedName>
    <definedName name="_11103DLC41A5B7F" localSheetId="10">#REF!</definedName>
    <definedName name="_11103DLC41A5B7F" localSheetId="13">#REF!</definedName>
    <definedName name="_11103DLC41A5B7F">#REF!</definedName>
    <definedName name="_11104DLC41A5B7F" localSheetId="8">#REF!</definedName>
    <definedName name="_11104DLC41A5B7F" localSheetId="9">#REF!</definedName>
    <definedName name="_11104DLC41A5B7F" localSheetId="10">#REF!</definedName>
    <definedName name="_11104DLC41A5B7F" localSheetId="13">#REF!</definedName>
    <definedName name="_11104DLC41A5B7F">#REF!</definedName>
    <definedName name="_11105DLC41A5B7F" localSheetId="8">#REF!</definedName>
    <definedName name="_11105DLC41A5B7F" localSheetId="9">#REF!</definedName>
    <definedName name="_11105DLC41A5B7F" localSheetId="10">#REF!</definedName>
    <definedName name="_11105DLC41A5B7F" localSheetId="13">#REF!</definedName>
    <definedName name="_11105DLC41A5B7F">#REF!</definedName>
    <definedName name="_11106DLC41A5B7F" localSheetId="8">#REF!</definedName>
    <definedName name="_11106DLC41A5B7F" localSheetId="9">#REF!</definedName>
    <definedName name="_11106DLC41A5B7F" localSheetId="10">#REF!</definedName>
    <definedName name="_11106DLC41A5B7F" localSheetId="13">#REF!</definedName>
    <definedName name="_11106DLC41A5B7F">#REF!</definedName>
    <definedName name="_11107DLC41A5B7F" localSheetId="8">#REF!</definedName>
    <definedName name="_11107DLC41A5B7F" localSheetId="9">#REF!</definedName>
    <definedName name="_11107DLC41A5B7F" localSheetId="10">#REF!</definedName>
    <definedName name="_11107DLC41A5B7F" localSheetId="13">#REF!</definedName>
    <definedName name="_11107DLC41A5B7F">#REF!</definedName>
    <definedName name="_11108DLC41A5B7F" localSheetId="8">#REF!</definedName>
    <definedName name="_11108DLC41A5B7F" localSheetId="9">#REF!</definedName>
    <definedName name="_11108DLC41A5B7F" localSheetId="10">#REF!</definedName>
    <definedName name="_11108DLC41A5B7F" localSheetId="13">#REF!</definedName>
    <definedName name="_11108DLC41A5B7F">#REF!</definedName>
    <definedName name="_11109DLC41A5B7F" localSheetId="8">#REF!</definedName>
    <definedName name="_11109DLC41A5B7F" localSheetId="9">#REF!</definedName>
    <definedName name="_11109DLC41A5B7F" localSheetId="10">#REF!</definedName>
    <definedName name="_11109DLC41A5B7F" localSheetId="13">#REF!</definedName>
    <definedName name="_11109DLC41A5B7F">#REF!</definedName>
    <definedName name="_1110DL60F033A7" localSheetId="8">#REF!</definedName>
    <definedName name="_1110DL60F033A7" localSheetId="9">#REF!</definedName>
    <definedName name="_1110DL60F033A7" localSheetId="10">#REF!</definedName>
    <definedName name="_1110DL60F033A7" localSheetId="13">#REF!</definedName>
    <definedName name="_1110DL60F033A7">#REF!</definedName>
    <definedName name="_11110DLC41A5B7F" localSheetId="8">#REF!</definedName>
    <definedName name="_11110DLC41A5B7F" localSheetId="9">#REF!</definedName>
    <definedName name="_11110DLC41A5B7F" localSheetId="10">#REF!</definedName>
    <definedName name="_11110DLC41A5B7F" localSheetId="13">#REF!</definedName>
    <definedName name="_11110DLC41A5B7F">#REF!</definedName>
    <definedName name="_11111DLC41A5B7F" localSheetId="8">#REF!</definedName>
    <definedName name="_11111DLC41A5B7F" localSheetId="9">#REF!</definedName>
    <definedName name="_11111DLC41A5B7F" localSheetId="10">#REF!</definedName>
    <definedName name="_11111DLC41A5B7F" localSheetId="13">#REF!</definedName>
    <definedName name="_11111DLC41A5B7F">#REF!</definedName>
    <definedName name="_11112DLC41A5B7F" localSheetId="8">#REF!</definedName>
    <definedName name="_11112DLC41A5B7F" localSheetId="9">#REF!</definedName>
    <definedName name="_11112DLC41A5B7F" localSheetId="10">#REF!</definedName>
    <definedName name="_11112DLC41A5B7F" localSheetId="13">#REF!</definedName>
    <definedName name="_11112DLC41A5B7F">#REF!</definedName>
    <definedName name="_11113DLC41A5B7F" localSheetId="8">#REF!</definedName>
    <definedName name="_11113DLC41A5B7F" localSheetId="9">#REF!</definedName>
    <definedName name="_11113DLC41A5B7F" localSheetId="10">#REF!</definedName>
    <definedName name="_11113DLC41A5B7F" localSheetId="13">#REF!</definedName>
    <definedName name="_11113DLC41A5B7F">#REF!</definedName>
    <definedName name="_11114DLC41A5B7F" localSheetId="8">#REF!</definedName>
    <definedName name="_11114DLC41A5B7F" localSheetId="9">#REF!</definedName>
    <definedName name="_11114DLC41A5B7F" localSheetId="10">#REF!</definedName>
    <definedName name="_11114DLC41A5B7F" localSheetId="13">#REF!</definedName>
    <definedName name="_11114DLC41A5B7F">#REF!</definedName>
    <definedName name="_11115DLC41A5B7F" localSheetId="8">#REF!</definedName>
    <definedName name="_11115DLC41A5B7F" localSheetId="9">#REF!</definedName>
    <definedName name="_11115DLC41A5B7F" localSheetId="10">#REF!</definedName>
    <definedName name="_11115DLC41A5B7F" localSheetId="13">#REF!</definedName>
    <definedName name="_11115DLC41A5B7F">#REF!</definedName>
    <definedName name="_11116DLC41A5B7F" localSheetId="8">#REF!</definedName>
    <definedName name="_11116DLC41A5B7F" localSheetId="9">#REF!</definedName>
    <definedName name="_11116DLC41A5B7F" localSheetId="10">#REF!</definedName>
    <definedName name="_11116DLC41A5B7F" localSheetId="13">#REF!</definedName>
    <definedName name="_11116DLC41A5B7F">#REF!</definedName>
    <definedName name="_11117DLC41A5B7F" localSheetId="8">#REF!</definedName>
    <definedName name="_11117DLC41A5B7F" localSheetId="9">#REF!</definedName>
    <definedName name="_11117DLC41A5B7F" localSheetId="10">#REF!</definedName>
    <definedName name="_11117DLC41A5B7F" localSheetId="13">#REF!</definedName>
    <definedName name="_11117DLC41A5B7F">#REF!</definedName>
    <definedName name="_11118DLC41A5B7F" localSheetId="8">#REF!</definedName>
    <definedName name="_11118DLC41A5B7F" localSheetId="9">#REF!</definedName>
    <definedName name="_11118DLC41A5B7F" localSheetId="10">#REF!</definedName>
    <definedName name="_11118DLC41A5B7F" localSheetId="13">#REF!</definedName>
    <definedName name="_11118DLC41A5B7F">#REF!</definedName>
    <definedName name="_11119DLC41A5B7F" localSheetId="8">#REF!</definedName>
    <definedName name="_11119DLC41A5B7F" localSheetId="9">#REF!</definedName>
    <definedName name="_11119DLC41A5B7F" localSheetId="10">#REF!</definedName>
    <definedName name="_11119DLC41A5B7F" localSheetId="13">#REF!</definedName>
    <definedName name="_11119DLC41A5B7F">#REF!</definedName>
    <definedName name="_1111DL60F033A7" localSheetId="8">#REF!</definedName>
    <definedName name="_1111DL60F033A7" localSheetId="9">#REF!</definedName>
    <definedName name="_1111DL60F033A7" localSheetId="10">#REF!</definedName>
    <definedName name="_1111DL60F033A7" localSheetId="13">#REF!</definedName>
    <definedName name="_1111DL60F033A7">#REF!</definedName>
    <definedName name="_11120DLC41A5B7F" localSheetId="8">#REF!</definedName>
    <definedName name="_11120DLC41A5B7F" localSheetId="9">#REF!</definedName>
    <definedName name="_11120DLC41A5B7F" localSheetId="10">#REF!</definedName>
    <definedName name="_11120DLC41A5B7F" localSheetId="13">#REF!</definedName>
    <definedName name="_11120DLC41A5B7F">#REF!</definedName>
    <definedName name="_11121DLC41A5B7F" localSheetId="8">#REF!</definedName>
    <definedName name="_11121DLC41A5B7F" localSheetId="9">#REF!</definedName>
    <definedName name="_11121DLC41A5B7F" localSheetId="10">#REF!</definedName>
    <definedName name="_11121DLC41A5B7F" localSheetId="13">#REF!</definedName>
    <definedName name="_11121DLC41A5B7F">#REF!</definedName>
    <definedName name="_11122DLC41A5B7F" localSheetId="8">#REF!</definedName>
    <definedName name="_11122DLC41A5B7F" localSheetId="9">#REF!</definedName>
    <definedName name="_11122DLC41A5B7F" localSheetId="10">#REF!</definedName>
    <definedName name="_11122DLC41A5B7F" localSheetId="13">#REF!</definedName>
    <definedName name="_11122DLC41A5B7F">#REF!</definedName>
    <definedName name="_11123DLC41A5B7F" localSheetId="8">#REF!</definedName>
    <definedName name="_11123DLC41A5B7F" localSheetId="9">#REF!</definedName>
    <definedName name="_11123DLC41A5B7F" localSheetId="10">#REF!</definedName>
    <definedName name="_11123DLC41A5B7F" localSheetId="13">#REF!</definedName>
    <definedName name="_11123DLC41A5B7F">#REF!</definedName>
    <definedName name="_11124DLC41A5B7F" localSheetId="8">#REF!</definedName>
    <definedName name="_11124DLC41A5B7F" localSheetId="9">#REF!</definedName>
    <definedName name="_11124DLC41A5B7F" localSheetId="10">#REF!</definedName>
    <definedName name="_11124DLC41A5B7F" localSheetId="13">#REF!</definedName>
    <definedName name="_11124DLC41A5B7F">#REF!</definedName>
    <definedName name="_11125DLC41A5B7F" localSheetId="8">#REF!</definedName>
    <definedName name="_11125DLC41A5B7F" localSheetId="9">#REF!</definedName>
    <definedName name="_11125DLC41A5B7F" localSheetId="10">#REF!</definedName>
    <definedName name="_11125DLC41A5B7F" localSheetId="13">#REF!</definedName>
    <definedName name="_11125DLC41A5B7F">#REF!</definedName>
    <definedName name="_11126DLC41A5B7F" localSheetId="8">#REF!</definedName>
    <definedName name="_11126DLC41A5B7F" localSheetId="9">#REF!</definedName>
    <definedName name="_11126DLC41A5B7F" localSheetId="10">#REF!</definedName>
    <definedName name="_11126DLC41A5B7F" localSheetId="13">#REF!</definedName>
    <definedName name="_11126DLC41A5B7F">#REF!</definedName>
    <definedName name="_11127DLC41A5B7F" localSheetId="8">#REF!</definedName>
    <definedName name="_11127DLC41A5B7F" localSheetId="9">#REF!</definedName>
    <definedName name="_11127DLC41A5B7F" localSheetId="10">#REF!</definedName>
    <definedName name="_11127DLC41A5B7F" localSheetId="13">#REF!</definedName>
    <definedName name="_11127DLC41A5B7F">#REF!</definedName>
    <definedName name="_11128DLC41A5B7F" localSheetId="8">#REF!</definedName>
    <definedName name="_11128DLC41A5B7F" localSheetId="9">#REF!</definedName>
    <definedName name="_11128DLC41A5B7F" localSheetId="10">#REF!</definedName>
    <definedName name="_11128DLC41A5B7F" localSheetId="13">#REF!</definedName>
    <definedName name="_11128DLC41A5B7F">#REF!</definedName>
    <definedName name="_11129DLC41A5B7F" localSheetId="8">#REF!</definedName>
    <definedName name="_11129DLC41A5B7F" localSheetId="9">#REF!</definedName>
    <definedName name="_11129DLC41A5B7F" localSheetId="10">#REF!</definedName>
    <definedName name="_11129DLC41A5B7F" localSheetId="13">#REF!</definedName>
    <definedName name="_11129DLC41A5B7F">#REF!</definedName>
    <definedName name="_1112DL60F033A7" localSheetId="8">#REF!</definedName>
    <definedName name="_1112DL60F033A7" localSheetId="9">#REF!</definedName>
    <definedName name="_1112DL60F033A7" localSheetId="10">#REF!</definedName>
    <definedName name="_1112DL60F033A7" localSheetId="13">#REF!</definedName>
    <definedName name="_1112DL60F033A7">#REF!</definedName>
    <definedName name="_11130DLC41A5B7F" localSheetId="8">#REF!</definedName>
    <definedName name="_11130DLC41A5B7F" localSheetId="9">#REF!</definedName>
    <definedName name="_11130DLC41A5B7F" localSheetId="10">#REF!</definedName>
    <definedName name="_11130DLC41A5B7F" localSheetId="13">#REF!</definedName>
    <definedName name="_11130DLC41A5B7F">#REF!</definedName>
    <definedName name="_11131DLC41AD9ED" localSheetId="8">#REF!</definedName>
    <definedName name="_11131DLC41AD9ED" localSheetId="9">#REF!</definedName>
    <definedName name="_11131DLC41AD9ED" localSheetId="10">#REF!</definedName>
    <definedName name="_11131DLC41AD9ED" localSheetId="13">#REF!</definedName>
    <definedName name="_11131DLC41AD9ED">#REF!</definedName>
    <definedName name="_11132DLC41AD9ED" localSheetId="8">#REF!</definedName>
    <definedName name="_11132DLC41AD9ED" localSheetId="9">#REF!</definedName>
    <definedName name="_11132DLC41AD9ED" localSheetId="10">#REF!</definedName>
    <definedName name="_11132DLC41AD9ED" localSheetId="13">#REF!</definedName>
    <definedName name="_11132DLC41AD9ED">#REF!</definedName>
    <definedName name="_11133DLC41AD9ED" localSheetId="8">#REF!</definedName>
    <definedName name="_11133DLC41AD9ED" localSheetId="9">#REF!</definedName>
    <definedName name="_11133DLC41AD9ED" localSheetId="10">#REF!</definedName>
    <definedName name="_11133DLC41AD9ED" localSheetId="13">#REF!</definedName>
    <definedName name="_11133DLC41AD9ED">#REF!</definedName>
    <definedName name="_11134DLC41AD9ED" localSheetId="8">#REF!</definedName>
    <definedName name="_11134DLC41AD9ED" localSheetId="9">#REF!</definedName>
    <definedName name="_11134DLC41AD9ED" localSheetId="10">#REF!</definedName>
    <definedName name="_11134DLC41AD9ED" localSheetId="13">#REF!</definedName>
    <definedName name="_11134DLC41AD9ED">#REF!</definedName>
    <definedName name="_11135DLC41AD9ED" localSheetId="8">#REF!</definedName>
    <definedName name="_11135DLC41AD9ED" localSheetId="9">#REF!</definedName>
    <definedName name="_11135DLC41AD9ED" localSheetId="10">#REF!</definedName>
    <definedName name="_11135DLC41AD9ED" localSheetId="13">#REF!</definedName>
    <definedName name="_11135DLC41AD9ED">#REF!</definedName>
    <definedName name="_11136DLC41AD9ED" localSheetId="8">#REF!</definedName>
    <definedName name="_11136DLC41AD9ED" localSheetId="9">#REF!</definedName>
    <definedName name="_11136DLC41AD9ED" localSheetId="10">#REF!</definedName>
    <definedName name="_11136DLC41AD9ED" localSheetId="13">#REF!</definedName>
    <definedName name="_11136DLC41AD9ED">#REF!</definedName>
    <definedName name="_11137DLC41AD9ED" localSheetId="8">#REF!</definedName>
    <definedName name="_11137DLC41AD9ED" localSheetId="9">#REF!</definedName>
    <definedName name="_11137DLC41AD9ED" localSheetId="10">#REF!</definedName>
    <definedName name="_11137DLC41AD9ED" localSheetId="13">#REF!</definedName>
    <definedName name="_11137DLC41AD9ED">#REF!</definedName>
    <definedName name="_11138DLC41AD9ED" localSheetId="8">#REF!</definedName>
    <definedName name="_11138DLC41AD9ED" localSheetId="9">#REF!</definedName>
    <definedName name="_11138DLC41AD9ED" localSheetId="10">#REF!</definedName>
    <definedName name="_11138DLC41AD9ED" localSheetId="13">#REF!</definedName>
    <definedName name="_11138DLC41AD9ED">#REF!</definedName>
    <definedName name="_11139DLC41AD9ED" localSheetId="8">#REF!</definedName>
    <definedName name="_11139DLC41AD9ED" localSheetId="9">#REF!</definedName>
    <definedName name="_11139DLC41AD9ED" localSheetId="10">#REF!</definedName>
    <definedName name="_11139DLC41AD9ED" localSheetId="13">#REF!</definedName>
    <definedName name="_11139DLC41AD9ED">#REF!</definedName>
    <definedName name="_1113DL60F033A7" localSheetId="8">#REF!</definedName>
    <definedName name="_1113DL60F033A7" localSheetId="9">#REF!</definedName>
    <definedName name="_1113DL60F033A7" localSheetId="10">#REF!</definedName>
    <definedName name="_1113DL60F033A7" localSheetId="13">#REF!</definedName>
    <definedName name="_1113DL60F033A7">#REF!</definedName>
    <definedName name="_11140DLC41AD9ED" localSheetId="8">#REF!</definedName>
    <definedName name="_11140DLC41AD9ED" localSheetId="9">#REF!</definedName>
    <definedName name="_11140DLC41AD9ED" localSheetId="10">#REF!</definedName>
    <definedName name="_11140DLC41AD9ED" localSheetId="13">#REF!</definedName>
    <definedName name="_11140DLC41AD9ED">#REF!</definedName>
    <definedName name="_11141DLC41AD9ED" localSheetId="8">#REF!</definedName>
    <definedName name="_11141DLC41AD9ED" localSheetId="9">#REF!</definedName>
    <definedName name="_11141DLC41AD9ED" localSheetId="10">#REF!</definedName>
    <definedName name="_11141DLC41AD9ED" localSheetId="13">#REF!</definedName>
    <definedName name="_11141DLC41AD9ED">#REF!</definedName>
    <definedName name="_11142DLC41AD9ED" localSheetId="8">#REF!</definedName>
    <definedName name="_11142DLC41AD9ED" localSheetId="9">#REF!</definedName>
    <definedName name="_11142DLC41AD9ED" localSheetId="10">#REF!</definedName>
    <definedName name="_11142DLC41AD9ED" localSheetId="13">#REF!</definedName>
    <definedName name="_11142DLC41AD9ED">#REF!</definedName>
    <definedName name="_11143DLC41AD9ED" localSheetId="8">#REF!</definedName>
    <definedName name="_11143DLC41AD9ED" localSheetId="9">#REF!</definedName>
    <definedName name="_11143DLC41AD9ED" localSheetId="10">#REF!</definedName>
    <definedName name="_11143DLC41AD9ED" localSheetId="13">#REF!</definedName>
    <definedName name="_11143DLC41AD9ED">#REF!</definedName>
    <definedName name="_11144DLC41AD9ED" localSheetId="8">#REF!</definedName>
    <definedName name="_11144DLC41AD9ED" localSheetId="9">#REF!</definedName>
    <definedName name="_11144DLC41AD9ED" localSheetId="10">#REF!</definedName>
    <definedName name="_11144DLC41AD9ED" localSheetId="13">#REF!</definedName>
    <definedName name="_11144DLC41AD9ED">#REF!</definedName>
    <definedName name="_11145DLC41AD9ED" localSheetId="8">#REF!</definedName>
    <definedName name="_11145DLC41AD9ED" localSheetId="9">#REF!</definedName>
    <definedName name="_11145DLC41AD9ED" localSheetId="10">#REF!</definedName>
    <definedName name="_11145DLC41AD9ED" localSheetId="13">#REF!</definedName>
    <definedName name="_11145DLC41AD9ED">#REF!</definedName>
    <definedName name="_11146DLC41AD9ED" localSheetId="8">#REF!</definedName>
    <definedName name="_11146DLC41AD9ED" localSheetId="9">#REF!</definedName>
    <definedName name="_11146DLC41AD9ED" localSheetId="10">#REF!</definedName>
    <definedName name="_11146DLC41AD9ED" localSheetId="13">#REF!</definedName>
    <definedName name="_11146DLC41AD9ED">#REF!</definedName>
    <definedName name="_11147DLC41AD9ED" localSheetId="8">#REF!</definedName>
    <definedName name="_11147DLC41AD9ED" localSheetId="9">#REF!</definedName>
    <definedName name="_11147DLC41AD9ED" localSheetId="10">#REF!</definedName>
    <definedName name="_11147DLC41AD9ED" localSheetId="13">#REF!</definedName>
    <definedName name="_11147DLC41AD9ED">#REF!</definedName>
    <definedName name="_11148DLC41AD9ED" localSheetId="8">#REF!</definedName>
    <definedName name="_11148DLC41AD9ED" localSheetId="9">#REF!</definedName>
    <definedName name="_11148DLC41AD9ED" localSheetId="10">#REF!</definedName>
    <definedName name="_11148DLC41AD9ED" localSheetId="13">#REF!</definedName>
    <definedName name="_11148DLC41AD9ED">#REF!</definedName>
    <definedName name="_11149DLC41AD9ED" localSheetId="8">#REF!</definedName>
    <definedName name="_11149DLC41AD9ED" localSheetId="9">#REF!</definedName>
    <definedName name="_11149DLC41AD9ED" localSheetId="10">#REF!</definedName>
    <definedName name="_11149DLC41AD9ED" localSheetId="13">#REF!</definedName>
    <definedName name="_11149DLC41AD9ED">#REF!</definedName>
    <definedName name="_1114DL60F033A7" localSheetId="8">#REF!</definedName>
    <definedName name="_1114DL60F033A7" localSheetId="9">#REF!</definedName>
    <definedName name="_1114DL60F033A7" localSheetId="10">#REF!</definedName>
    <definedName name="_1114DL60F033A7" localSheetId="13">#REF!</definedName>
    <definedName name="_1114DL60F033A7">#REF!</definedName>
    <definedName name="_11150DLC41AD9ED" localSheetId="8">#REF!</definedName>
    <definedName name="_11150DLC41AD9ED" localSheetId="9">#REF!</definedName>
    <definedName name="_11150DLC41AD9ED" localSheetId="10">#REF!</definedName>
    <definedName name="_11150DLC41AD9ED" localSheetId="13">#REF!</definedName>
    <definedName name="_11150DLC41AD9ED">#REF!</definedName>
    <definedName name="_11151DLC41AD9ED" localSheetId="8">#REF!</definedName>
    <definedName name="_11151DLC41AD9ED" localSheetId="9">#REF!</definedName>
    <definedName name="_11151DLC41AD9ED" localSheetId="10">#REF!</definedName>
    <definedName name="_11151DLC41AD9ED" localSheetId="13">#REF!</definedName>
    <definedName name="_11151DLC41AD9ED">#REF!</definedName>
    <definedName name="_11152DLC41AD9ED" localSheetId="8">#REF!</definedName>
    <definedName name="_11152DLC41AD9ED" localSheetId="9">#REF!</definedName>
    <definedName name="_11152DLC41AD9ED" localSheetId="10">#REF!</definedName>
    <definedName name="_11152DLC41AD9ED" localSheetId="13">#REF!</definedName>
    <definedName name="_11152DLC41AD9ED">#REF!</definedName>
    <definedName name="_11153DLC41AD9ED" localSheetId="8">#REF!</definedName>
    <definedName name="_11153DLC41AD9ED" localSheetId="9">#REF!</definedName>
    <definedName name="_11153DLC41AD9ED" localSheetId="10">#REF!</definedName>
    <definedName name="_11153DLC41AD9ED" localSheetId="13">#REF!</definedName>
    <definedName name="_11153DLC41AD9ED">#REF!</definedName>
    <definedName name="_11154DLC41AD9ED" localSheetId="8">#REF!</definedName>
    <definedName name="_11154DLC41AD9ED" localSheetId="9">#REF!</definedName>
    <definedName name="_11154DLC41AD9ED" localSheetId="10">#REF!</definedName>
    <definedName name="_11154DLC41AD9ED" localSheetId="13">#REF!</definedName>
    <definedName name="_11154DLC41AD9ED">#REF!</definedName>
    <definedName name="_11155DLC41AD9ED" localSheetId="8">#REF!</definedName>
    <definedName name="_11155DLC41AD9ED" localSheetId="9">#REF!</definedName>
    <definedName name="_11155DLC41AD9ED" localSheetId="10">#REF!</definedName>
    <definedName name="_11155DLC41AD9ED" localSheetId="13">#REF!</definedName>
    <definedName name="_11155DLC41AD9ED">#REF!</definedName>
    <definedName name="_11156DLC41AD9ED" localSheetId="8">#REF!</definedName>
    <definedName name="_11156DLC41AD9ED" localSheetId="9">#REF!</definedName>
    <definedName name="_11156DLC41AD9ED" localSheetId="10">#REF!</definedName>
    <definedName name="_11156DLC41AD9ED" localSheetId="13">#REF!</definedName>
    <definedName name="_11156DLC41AD9ED">#REF!</definedName>
    <definedName name="_11157DLC41AD9ED" localSheetId="8">#REF!</definedName>
    <definedName name="_11157DLC41AD9ED" localSheetId="9">#REF!</definedName>
    <definedName name="_11157DLC41AD9ED" localSheetId="10">#REF!</definedName>
    <definedName name="_11157DLC41AD9ED" localSheetId="13">#REF!</definedName>
    <definedName name="_11157DLC41AD9ED">#REF!</definedName>
    <definedName name="_11158DLC41AD9ED" localSheetId="8">#REF!</definedName>
    <definedName name="_11158DLC41AD9ED" localSheetId="9">#REF!</definedName>
    <definedName name="_11158DLC41AD9ED" localSheetId="10">#REF!</definedName>
    <definedName name="_11158DLC41AD9ED" localSheetId="13">#REF!</definedName>
    <definedName name="_11158DLC41AD9ED">#REF!</definedName>
    <definedName name="_11159DLC41AD9ED" localSheetId="8">#REF!</definedName>
    <definedName name="_11159DLC41AD9ED" localSheetId="9">#REF!</definedName>
    <definedName name="_11159DLC41AD9ED" localSheetId="10">#REF!</definedName>
    <definedName name="_11159DLC41AD9ED" localSheetId="13">#REF!</definedName>
    <definedName name="_11159DLC41AD9ED">#REF!</definedName>
    <definedName name="_1115DL60F033A7" localSheetId="8">#REF!</definedName>
    <definedName name="_1115DL60F033A7" localSheetId="9">#REF!</definedName>
    <definedName name="_1115DL60F033A7" localSheetId="10">#REF!</definedName>
    <definedName name="_1115DL60F033A7" localSheetId="13">#REF!</definedName>
    <definedName name="_1115DL60F033A7">#REF!</definedName>
    <definedName name="_11160DLC41AD9ED" localSheetId="8">#REF!</definedName>
    <definedName name="_11160DLC41AD9ED" localSheetId="9">#REF!</definedName>
    <definedName name="_11160DLC41AD9ED" localSheetId="10">#REF!</definedName>
    <definedName name="_11160DLC41AD9ED" localSheetId="13">#REF!</definedName>
    <definedName name="_11160DLC41AD9ED">#REF!</definedName>
    <definedName name="_11161DLC41AD9ED" localSheetId="8">#REF!</definedName>
    <definedName name="_11161DLC41AD9ED" localSheetId="9">#REF!</definedName>
    <definedName name="_11161DLC41AD9ED" localSheetId="10">#REF!</definedName>
    <definedName name="_11161DLC41AD9ED" localSheetId="13">#REF!</definedName>
    <definedName name="_11161DLC41AD9ED">#REF!</definedName>
    <definedName name="_11162DLC41AD9ED" localSheetId="8">#REF!</definedName>
    <definedName name="_11162DLC41AD9ED" localSheetId="9">#REF!</definedName>
    <definedName name="_11162DLC41AD9ED" localSheetId="10">#REF!</definedName>
    <definedName name="_11162DLC41AD9ED" localSheetId="13">#REF!</definedName>
    <definedName name="_11162DLC41AD9ED">#REF!</definedName>
    <definedName name="_11163DLC41AD9ED" localSheetId="8">#REF!</definedName>
    <definedName name="_11163DLC41AD9ED" localSheetId="9">#REF!</definedName>
    <definedName name="_11163DLC41AD9ED" localSheetId="10">#REF!</definedName>
    <definedName name="_11163DLC41AD9ED" localSheetId="13">#REF!</definedName>
    <definedName name="_11163DLC41AD9ED">#REF!</definedName>
    <definedName name="_11164DLC41AD9ED" localSheetId="8">#REF!</definedName>
    <definedName name="_11164DLC41AD9ED" localSheetId="9">#REF!</definedName>
    <definedName name="_11164DLC41AD9ED" localSheetId="10">#REF!</definedName>
    <definedName name="_11164DLC41AD9ED" localSheetId="13">#REF!</definedName>
    <definedName name="_11164DLC41AD9ED">#REF!</definedName>
    <definedName name="_11165DLC41AD9ED" localSheetId="8">#REF!</definedName>
    <definedName name="_11165DLC41AD9ED" localSheetId="9">#REF!</definedName>
    <definedName name="_11165DLC41AD9ED" localSheetId="10">#REF!</definedName>
    <definedName name="_11165DLC41AD9ED" localSheetId="13">#REF!</definedName>
    <definedName name="_11165DLC41AD9ED">#REF!</definedName>
    <definedName name="_11166DLC41B5B80" localSheetId="8">#REF!</definedName>
    <definedName name="_11166DLC41B5B80" localSheetId="9">#REF!</definedName>
    <definedName name="_11166DLC41B5B80" localSheetId="10">#REF!</definedName>
    <definedName name="_11166DLC41B5B80" localSheetId="13">#REF!</definedName>
    <definedName name="_11166DLC41B5B80">#REF!</definedName>
    <definedName name="_11167DLC41B5B80" localSheetId="8">#REF!</definedName>
    <definedName name="_11167DLC41B5B80" localSheetId="9">#REF!</definedName>
    <definedName name="_11167DLC41B5B80" localSheetId="10">#REF!</definedName>
    <definedName name="_11167DLC41B5B80" localSheetId="13">#REF!</definedName>
    <definedName name="_11167DLC41B5B80">#REF!</definedName>
    <definedName name="_11168DLC41B5B80" localSheetId="8">#REF!</definedName>
    <definedName name="_11168DLC41B5B80" localSheetId="9">#REF!</definedName>
    <definedName name="_11168DLC41B5B80" localSheetId="10">#REF!</definedName>
    <definedName name="_11168DLC41B5B80" localSheetId="13">#REF!</definedName>
    <definedName name="_11168DLC41B5B80">#REF!</definedName>
    <definedName name="_11169DLC41B5B80" localSheetId="8">#REF!</definedName>
    <definedName name="_11169DLC41B5B80" localSheetId="9">#REF!</definedName>
    <definedName name="_11169DLC41B5B80" localSheetId="10">#REF!</definedName>
    <definedName name="_11169DLC41B5B80" localSheetId="13">#REF!</definedName>
    <definedName name="_11169DLC41B5B80">#REF!</definedName>
    <definedName name="_1116DL60F033A7" localSheetId="8">#REF!</definedName>
    <definedName name="_1116DL60F033A7" localSheetId="9">#REF!</definedName>
    <definedName name="_1116DL60F033A7" localSheetId="10">#REF!</definedName>
    <definedName name="_1116DL60F033A7" localSheetId="13">#REF!</definedName>
    <definedName name="_1116DL60F033A7">#REF!</definedName>
    <definedName name="_11170DLC41B5B80" localSheetId="8">#REF!</definedName>
    <definedName name="_11170DLC41B5B80" localSheetId="9">#REF!</definedName>
    <definedName name="_11170DLC41B5B80" localSheetId="10">#REF!</definedName>
    <definedName name="_11170DLC41B5B80" localSheetId="13">#REF!</definedName>
    <definedName name="_11170DLC41B5B80">#REF!</definedName>
    <definedName name="_11171DLC41B5B80" localSheetId="8">#REF!</definedName>
    <definedName name="_11171DLC41B5B80" localSheetId="9">#REF!</definedName>
    <definedName name="_11171DLC41B5B80" localSheetId="10">#REF!</definedName>
    <definedName name="_11171DLC41B5B80" localSheetId="13">#REF!</definedName>
    <definedName name="_11171DLC41B5B80">#REF!</definedName>
    <definedName name="_11172DLC41B5B80" localSheetId="8">#REF!</definedName>
    <definedName name="_11172DLC41B5B80" localSheetId="9">#REF!</definedName>
    <definedName name="_11172DLC41B5B80" localSheetId="10">#REF!</definedName>
    <definedName name="_11172DLC41B5B80" localSheetId="13">#REF!</definedName>
    <definedName name="_11172DLC41B5B80">#REF!</definedName>
    <definedName name="_11173DLC41B5B80" localSheetId="8">#REF!</definedName>
    <definedName name="_11173DLC41B5B80" localSheetId="9">#REF!</definedName>
    <definedName name="_11173DLC41B5B80" localSheetId="10">#REF!</definedName>
    <definedName name="_11173DLC41B5B80" localSheetId="13">#REF!</definedName>
    <definedName name="_11173DLC41B5B80">#REF!</definedName>
    <definedName name="_11174DLC41B5B80" localSheetId="8">#REF!</definedName>
    <definedName name="_11174DLC41B5B80" localSheetId="9">#REF!</definedName>
    <definedName name="_11174DLC41B5B80" localSheetId="10">#REF!</definedName>
    <definedName name="_11174DLC41B5B80" localSheetId="13">#REF!</definedName>
    <definedName name="_11174DLC41B5B80">#REF!</definedName>
    <definedName name="_11175DLC41B5B80" localSheetId="8">#REF!</definedName>
    <definedName name="_11175DLC41B5B80" localSheetId="9">#REF!</definedName>
    <definedName name="_11175DLC41B5B80" localSheetId="10">#REF!</definedName>
    <definedName name="_11175DLC41B5B80" localSheetId="13">#REF!</definedName>
    <definedName name="_11175DLC41B5B80">#REF!</definedName>
    <definedName name="_11176DLC41B5B80" localSheetId="8">#REF!</definedName>
    <definedName name="_11176DLC41B5B80" localSheetId="9">#REF!</definedName>
    <definedName name="_11176DLC41B5B80" localSheetId="10">#REF!</definedName>
    <definedName name="_11176DLC41B5B80" localSheetId="13">#REF!</definedName>
    <definedName name="_11176DLC41B5B80">#REF!</definedName>
    <definedName name="_11177DLC41B5B80" localSheetId="8">#REF!</definedName>
    <definedName name="_11177DLC41B5B80" localSheetId="9">#REF!</definedName>
    <definedName name="_11177DLC41B5B80" localSheetId="10">#REF!</definedName>
    <definedName name="_11177DLC41B5B80" localSheetId="13">#REF!</definedName>
    <definedName name="_11177DLC41B5B80">#REF!</definedName>
    <definedName name="_11178DLC41B5B80" localSheetId="8">#REF!</definedName>
    <definedName name="_11178DLC41B5B80" localSheetId="9">#REF!</definedName>
    <definedName name="_11178DLC41B5B80" localSheetId="10">#REF!</definedName>
    <definedName name="_11178DLC41B5B80" localSheetId="13">#REF!</definedName>
    <definedName name="_11178DLC41B5B80">#REF!</definedName>
    <definedName name="_11179DLC41B5B80" localSheetId="8">#REF!</definedName>
    <definedName name="_11179DLC41B5B80" localSheetId="9">#REF!</definedName>
    <definedName name="_11179DLC41B5B80" localSheetId="10">#REF!</definedName>
    <definedName name="_11179DLC41B5B80" localSheetId="13">#REF!</definedName>
    <definedName name="_11179DLC41B5B80">#REF!</definedName>
    <definedName name="_1117DL60F033A7" localSheetId="8">#REF!</definedName>
    <definedName name="_1117DL60F033A7" localSheetId="9">#REF!</definedName>
    <definedName name="_1117DL60F033A7" localSheetId="10">#REF!</definedName>
    <definedName name="_1117DL60F033A7" localSheetId="13">#REF!</definedName>
    <definedName name="_1117DL60F033A7">#REF!</definedName>
    <definedName name="_11180DLC41B5B80" localSheetId="8">#REF!</definedName>
    <definedName name="_11180DLC41B5B80" localSheetId="9">#REF!</definedName>
    <definedName name="_11180DLC41B5B80" localSheetId="10">#REF!</definedName>
    <definedName name="_11180DLC41B5B80" localSheetId="13">#REF!</definedName>
    <definedName name="_11180DLC41B5B80">#REF!</definedName>
    <definedName name="_11181DLC41B5B80" localSheetId="8">#REF!</definedName>
    <definedName name="_11181DLC41B5B80" localSheetId="9">#REF!</definedName>
    <definedName name="_11181DLC41B5B80" localSheetId="10">#REF!</definedName>
    <definedName name="_11181DLC41B5B80" localSheetId="13">#REF!</definedName>
    <definedName name="_11181DLC41B5B80">#REF!</definedName>
    <definedName name="_11182DLC41B5B80" localSheetId="8">#REF!</definedName>
    <definedName name="_11182DLC41B5B80" localSheetId="9">#REF!</definedName>
    <definedName name="_11182DLC41B5B80" localSheetId="10">#REF!</definedName>
    <definedName name="_11182DLC41B5B80" localSheetId="13">#REF!</definedName>
    <definedName name="_11182DLC41B5B80">#REF!</definedName>
    <definedName name="_11183DLC41B5B80" localSheetId="8">#REF!</definedName>
    <definedName name="_11183DLC41B5B80" localSheetId="9">#REF!</definedName>
    <definedName name="_11183DLC41B5B80" localSheetId="10">#REF!</definedName>
    <definedName name="_11183DLC41B5B80" localSheetId="13">#REF!</definedName>
    <definedName name="_11183DLC41B5B80">#REF!</definedName>
    <definedName name="_11184DLC41B5B80" localSheetId="8">#REF!</definedName>
    <definedName name="_11184DLC41B5B80" localSheetId="9">#REF!</definedName>
    <definedName name="_11184DLC41B5B80" localSheetId="10">#REF!</definedName>
    <definedName name="_11184DLC41B5B80" localSheetId="13">#REF!</definedName>
    <definedName name="_11184DLC41B5B80">#REF!</definedName>
    <definedName name="_11185DLC41B5B80" localSheetId="8">#REF!</definedName>
    <definedName name="_11185DLC41B5B80" localSheetId="9">#REF!</definedName>
    <definedName name="_11185DLC41B5B80" localSheetId="10">#REF!</definedName>
    <definedName name="_11185DLC41B5B80" localSheetId="13">#REF!</definedName>
    <definedName name="_11185DLC41B5B80">#REF!</definedName>
    <definedName name="_11186DLC41B5B80" localSheetId="8">#REF!</definedName>
    <definedName name="_11186DLC41B5B80" localSheetId="9">#REF!</definedName>
    <definedName name="_11186DLC41B5B80" localSheetId="10">#REF!</definedName>
    <definedName name="_11186DLC41B5B80" localSheetId="13">#REF!</definedName>
    <definedName name="_11186DLC41B5B80">#REF!</definedName>
    <definedName name="_11187DLC41B5B80" localSheetId="8">#REF!</definedName>
    <definedName name="_11187DLC41B5B80" localSheetId="9">#REF!</definedName>
    <definedName name="_11187DLC41B5B80" localSheetId="10">#REF!</definedName>
    <definedName name="_11187DLC41B5B80" localSheetId="13">#REF!</definedName>
    <definedName name="_11187DLC41B5B80">#REF!</definedName>
    <definedName name="_11188DLC41B5B80" localSheetId="8">#REF!</definedName>
    <definedName name="_11188DLC41B5B80" localSheetId="9">#REF!</definedName>
    <definedName name="_11188DLC41B5B80" localSheetId="10">#REF!</definedName>
    <definedName name="_11188DLC41B5B80" localSheetId="13">#REF!</definedName>
    <definedName name="_11188DLC41B5B80">#REF!</definedName>
    <definedName name="_11189DLC41B5B80" localSheetId="8">#REF!</definedName>
    <definedName name="_11189DLC41B5B80" localSheetId="9">#REF!</definedName>
    <definedName name="_11189DLC41B5B80" localSheetId="10">#REF!</definedName>
    <definedName name="_11189DLC41B5B80" localSheetId="13">#REF!</definedName>
    <definedName name="_11189DLC41B5B80">#REF!</definedName>
    <definedName name="_1118DL60F033A7" localSheetId="8">#REF!</definedName>
    <definedName name="_1118DL60F033A7" localSheetId="9">#REF!</definedName>
    <definedName name="_1118DL60F033A7" localSheetId="10">#REF!</definedName>
    <definedName name="_1118DL60F033A7" localSheetId="13">#REF!</definedName>
    <definedName name="_1118DL60F033A7">#REF!</definedName>
    <definedName name="_11190DLC41B5B80" localSheetId="8">#REF!</definedName>
    <definedName name="_11190DLC41B5B80" localSheetId="9">#REF!</definedName>
    <definedName name="_11190DLC41B5B80" localSheetId="10">#REF!</definedName>
    <definedName name="_11190DLC41B5B80" localSheetId="13">#REF!</definedName>
    <definedName name="_11190DLC41B5B80">#REF!</definedName>
    <definedName name="_11191DLC41B5B80" localSheetId="8">#REF!</definedName>
    <definedName name="_11191DLC41B5B80" localSheetId="9">#REF!</definedName>
    <definedName name="_11191DLC41B5B80" localSheetId="10">#REF!</definedName>
    <definedName name="_11191DLC41B5B80" localSheetId="13">#REF!</definedName>
    <definedName name="_11191DLC41B5B80">#REF!</definedName>
    <definedName name="_11192DLC41B5B80" localSheetId="8">#REF!</definedName>
    <definedName name="_11192DLC41B5B80" localSheetId="9">#REF!</definedName>
    <definedName name="_11192DLC41B5B80" localSheetId="10">#REF!</definedName>
    <definedName name="_11192DLC41B5B80" localSheetId="13">#REF!</definedName>
    <definedName name="_11192DLC41B5B80">#REF!</definedName>
    <definedName name="_11193DLC41B5B80" localSheetId="8">#REF!</definedName>
    <definedName name="_11193DLC41B5B80" localSheetId="9">#REF!</definedName>
    <definedName name="_11193DLC41B5B80" localSheetId="10">#REF!</definedName>
    <definedName name="_11193DLC41B5B80" localSheetId="13">#REF!</definedName>
    <definedName name="_11193DLC41B5B80">#REF!</definedName>
    <definedName name="_11194DLC41B5B80" localSheetId="8">#REF!</definedName>
    <definedName name="_11194DLC41B5B80" localSheetId="9">#REF!</definedName>
    <definedName name="_11194DLC41B5B80" localSheetId="10">#REF!</definedName>
    <definedName name="_11194DLC41B5B80" localSheetId="13">#REF!</definedName>
    <definedName name="_11194DLC41B5B80">#REF!</definedName>
    <definedName name="_11195DLC41B5B80" localSheetId="8">#REF!</definedName>
    <definedName name="_11195DLC41B5B80" localSheetId="9">#REF!</definedName>
    <definedName name="_11195DLC41B5B80" localSheetId="10">#REF!</definedName>
    <definedName name="_11195DLC41B5B80" localSheetId="13">#REF!</definedName>
    <definedName name="_11195DLC41B5B80">#REF!</definedName>
    <definedName name="_11196DLC41B5B80" localSheetId="8">#REF!</definedName>
    <definedName name="_11196DLC41B5B80" localSheetId="9">#REF!</definedName>
    <definedName name="_11196DLC41B5B80" localSheetId="10">#REF!</definedName>
    <definedName name="_11196DLC41B5B80" localSheetId="13">#REF!</definedName>
    <definedName name="_11196DLC41B5B80">#REF!</definedName>
    <definedName name="_11197DLC41B5B80" localSheetId="8">#REF!</definedName>
    <definedName name="_11197DLC41B5B80" localSheetId="9">#REF!</definedName>
    <definedName name="_11197DLC41B5B80" localSheetId="10">#REF!</definedName>
    <definedName name="_11197DLC41B5B80" localSheetId="13">#REF!</definedName>
    <definedName name="_11197DLC41B5B80">#REF!</definedName>
    <definedName name="_11198DLC41B5B80" localSheetId="8">#REF!</definedName>
    <definedName name="_11198DLC41B5B80" localSheetId="9">#REF!</definedName>
    <definedName name="_11198DLC41B5B80" localSheetId="10">#REF!</definedName>
    <definedName name="_11198DLC41B5B80" localSheetId="13">#REF!</definedName>
    <definedName name="_11198DLC41B5B80">#REF!</definedName>
    <definedName name="_11199DLC41B5B80" localSheetId="8">#REF!</definedName>
    <definedName name="_11199DLC41B5B80" localSheetId="9">#REF!</definedName>
    <definedName name="_11199DLC41B5B80" localSheetId="10">#REF!</definedName>
    <definedName name="_11199DLC41B5B80" localSheetId="13">#REF!</definedName>
    <definedName name="_11199DLC41B5B80">#REF!</definedName>
    <definedName name="_1119DL60F033A7" localSheetId="8">#REF!</definedName>
    <definedName name="_1119DL60F033A7" localSheetId="9">#REF!</definedName>
    <definedName name="_1119DL60F033A7" localSheetId="10">#REF!</definedName>
    <definedName name="_1119DL60F033A7" localSheetId="13">#REF!</definedName>
    <definedName name="_1119DL60F033A7">#REF!</definedName>
    <definedName name="_111DL607430AD" localSheetId="8">#REF!</definedName>
    <definedName name="_111DL607430AD" localSheetId="9">#REF!</definedName>
    <definedName name="_111DL607430AD" localSheetId="10">#REF!</definedName>
    <definedName name="_111DL607430AD" localSheetId="13">#REF!</definedName>
    <definedName name="_111DL607430AD">#REF!</definedName>
    <definedName name="_111DL614B35D0" localSheetId="8">#REF!</definedName>
    <definedName name="_111DL614B35D0" localSheetId="9">#REF!</definedName>
    <definedName name="_111DL614B35D0" localSheetId="10">#REF!</definedName>
    <definedName name="_111DL614B35D0" localSheetId="13">#REF!</definedName>
    <definedName name="_111DL614B35D0">#REF!</definedName>
    <definedName name="_11200DLC41B5B80" localSheetId="8">#REF!</definedName>
    <definedName name="_11200DLC41B5B80" localSheetId="9">#REF!</definedName>
    <definedName name="_11200DLC41B5B80" localSheetId="10">#REF!</definedName>
    <definedName name="_11200DLC41B5B80" localSheetId="13">#REF!</definedName>
    <definedName name="_11200DLC41B5B80">#REF!</definedName>
    <definedName name="_11201DLC41BD9ED" localSheetId="8">#REF!</definedName>
    <definedName name="_11201DLC41BD9ED" localSheetId="9">#REF!</definedName>
    <definedName name="_11201DLC41BD9ED" localSheetId="10">#REF!</definedName>
    <definedName name="_11201DLC41BD9ED" localSheetId="13">#REF!</definedName>
    <definedName name="_11201DLC41BD9ED">#REF!</definedName>
    <definedName name="_11202DLC41BD9ED" localSheetId="8">#REF!</definedName>
    <definedName name="_11202DLC41BD9ED" localSheetId="9">#REF!</definedName>
    <definedName name="_11202DLC41BD9ED" localSheetId="10">#REF!</definedName>
    <definedName name="_11202DLC41BD9ED" localSheetId="13">#REF!</definedName>
    <definedName name="_11202DLC41BD9ED">#REF!</definedName>
    <definedName name="_11203DLC41BD9ED" localSheetId="8">#REF!</definedName>
    <definedName name="_11203DLC41BD9ED" localSheetId="9">#REF!</definedName>
    <definedName name="_11203DLC41BD9ED" localSheetId="10">#REF!</definedName>
    <definedName name="_11203DLC41BD9ED" localSheetId="13">#REF!</definedName>
    <definedName name="_11203DLC41BD9ED">#REF!</definedName>
    <definedName name="_11204DLC41BD9ED" localSheetId="8">#REF!</definedName>
    <definedName name="_11204DLC41BD9ED" localSheetId="9">#REF!</definedName>
    <definedName name="_11204DLC41BD9ED" localSheetId="10">#REF!</definedName>
    <definedName name="_11204DLC41BD9ED" localSheetId="13">#REF!</definedName>
    <definedName name="_11204DLC41BD9ED">#REF!</definedName>
    <definedName name="_11205DLC41BD9ED" localSheetId="8">#REF!</definedName>
    <definedName name="_11205DLC41BD9ED" localSheetId="9">#REF!</definedName>
    <definedName name="_11205DLC41BD9ED" localSheetId="10">#REF!</definedName>
    <definedName name="_11205DLC41BD9ED" localSheetId="13">#REF!</definedName>
    <definedName name="_11205DLC41BD9ED">#REF!</definedName>
    <definedName name="_11206DLC41BD9ED" localSheetId="8">#REF!</definedName>
    <definedName name="_11206DLC41BD9ED" localSheetId="9">#REF!</definedName>
    <definedName name="_11206DLC41BD9ED" localSheetId="10">#REF!</definedName>
    <definedName name="_11206DLC41BD9ED" localSheetId="13">#REF!</definedName>
    <definedName name="_11206DLC41BD9ED">#REF!</definedName>
    <definedName name="_11207DLC41BD9ED" localSheetId="8">#REF!</definedName>
    <definedName name="_11207DLC41BD9ED" localSheetId="9">#REF!</definedName>
    <definedName name="_11207DLC41BD9ED" localSheetId="10">#REF!</definedName>
    <definedName name="_11207DLC41BD9ED" localSheetId="13">#REF!</definedName>
    <definedName name="_11207DLC41BD9ED">#REF!</definedName>
    <definedName name="_11208DLC41BD9ED" localSheetId="8">#REF!</definedName>
    <definedName name="_11208DLC41BD9ED" localSheetId="9">#REF!</definedName>
    <definedName name="_11208DLC41BD9ED" localSheetId="10">#REF!</definedName>
    <definedName name="_11208DLC41BD9ED" localSheetId="13">#REF!</definedName>
    <definedName name="_11208DLC41BD9ED">#REF!</definedName>
    <definedName name="_11209DLC41BD9ED" localSheetId="8">#REF!</definedName>
    <definedName name="_11209DLC41BD9ED" localSheetId="9">#REF!</definedName>
    <definedName name="_11209DLC41BD9ED" localSheetId="10">#REF!</definedName>
    <definedName name="_11209DLC41BD9ED" localSheetId="13">#REF!</definedName>
    <definedName name="_11209DLC41BD9ED">#REF!</definedName>
    <definedName name="_1120DL60F033A7" localSheetId="8">#REF!</definedName>
    <definedName name="_1120DL60F033A7" localSheetId="9">#REF!</definedName>
    <definedName name="_1120DL60F033A7" localSheetId="10">#REF!</definedName>
    <definedName name="_1120DL60F033A7" localSheetId="13">#REF!</definedName>
    <definedName name="_1120DL60F033A7">#REF!</definedName>
    <definedName name="_11210DLC41BD9ED" localSheetId="8">#REF!</definedName>
    <definedName name="_11210DLC41BD9ED" localSheetId="9">#REF!</definedName>
    <definedName name="_11210DLC41BD9ED" localSheetId="10">#REF!</definedName>
    <definedName name="_11210DLC41BD9ED" localSheetId="13">#REF!</definedName>
    <definedName name="_11210DLC41BD9ED">#REF!</definedName>
    <definedName name="_11211DLC41BD9ED" localSheetId="8">#REF!</definedName>
    <definedName name="_11211DLC41BD9ED" localSheetId="9">#REF!</definedName>
    <definedName name="_11211DLC41BD9ED" localSheetId="10">#REF!</definedName>
    <definedName name="_11211DLC41BD9ED" localSheetId="13">#REF!</definedName>
    <definedName name="_11211DLC41BD9ED">#REF!</definedName>
    <definedName name="_11212DLC41BD9ED" localSheetId="8">#REF!</definedName>
    <definedName name="_11212DLC41BD9ED" localSheetId="9">#REF!</definedName>
    <definedName name="_11212DLC41BD9ED" localSheetId="10">#REF!</definedName>
    <definedName name="_11212DLC41BD9ED" localSheetId="13">#REF!</definedName>
    <definedName name="_11212DLC41BD9ED">#REF!</definedName>
    <definedName name="_11213DLC41BD9ED" localSheetId="8">#REF!</definedName>
    <definedName name="_11213DLC41BD9ED" localSheetId="9">#REF!</definedName>
    <definedName name="_11213DLC41BD9ED" localSheetId="10">#REF!</definedName>
    <definedName name="_11213DLC41BD9ED" localSheetId="13">#REF!</definedName>
    <definedName name="_11213DLC41BD9ED">#REF!</definedName>
    <definedName name="_11214DLC41BD9ED" localSheetId="8">#REF!</definedName>
    <definedName name="_11214DLC41BD9ED" localSheetId="9">#REF!</definedName>
    <definedName name="_11214DLC41BD9ED" localSheetId="10">#REF!</definedName>
    <definedName name="_11214DLC41BD9ED" localSheetId="13">#REF!</definedName>
    <definedName name="_11214DLC41BD9ED">#REF!</definedName>
    <definedName name="_11215DLC41BD9ED" localSheetId="8">#REF!</definedName>
    <definedName name="_11215DLC41BD9ED" localSheetId="9">#REF!</definedName>
    <definedName name="_11215DLC41BD9ED" localSheetId="10">#REF!</definedName>
    <definedName name="_11215DLC41BD9ED" localSheetId="13">#REF!</definedName>
    <definedName name="_11215DLC41BD9ED">#REF!</definedName>
    <definedName name="_11216DLC41BD9ED" localSheetId="8">#REF!</definedName>
    <definedName name="_11216DLC41BD9ED" localSheetId="9">#REF!</definedName>
    <definedName name="_11216DLC41BD9ED" localSheetId="10">#REF!</definedName>
    <definedName name="_11216DLC41BD9ED" localSheetId="13">#REF!</definedName>
    <definedName name="_11216DLC41BD9ED">#REF!</definedName>
    <definedName name="_11217DLC41BD9ED" localSheetId="8">#REF!</definedName>
    <definedName name="_11217DLC41BD9ED" localSheetId="9">#REF!</definedName>
    <definedName name="_11217DLC41BD9ED" localSheetId="10">#REF!</definedName>
    <definedName name="_11217DLC41BD9ED" localSheetId="13">#REF!</definedName>
    <definedName name="_11217DLC41BD9ED">#REF!</definedName>
    <definedName name="_11218DLC41BD9ED" localSheetId="8">#REF!</definedName>
    <definedName name="_11218DLC41BD9ED" localSheetId="9">#REF!</definedName>
    <definedName name="_11218DLC41BD9ED" localSheetId="10">#REF!</definedName>
    <definedName name="_11218DLC41BD9ED" localSheetId="13">#REF!</definedName>
    <definedName name="_11218DLC41BD9ED">#REF!</definedName>
    <definedName name="_11219DLC41BD9ED" localSheetId="8">#REF!</definedName>
    <definedName name="_11219DLC41BD9ED" localSheetId="9">#REF!</definedName>
    <definedName name="_11219DLC41BD9ED" localSheetId="10">#REF!</definedName>
    <definedName name="_11219DLC41BD9ED" localSheetId="13">#REF!</definedName>
    <definedName name="_11219DLC41BD9ED">#REF!</definedName>
    <definedName name="_1121DL60F133AC" localSheetId="8">#REF!</definedName>
    <definedName name="_1121DL60F133AC" localSheetId="9">#REF!</definedName>
    <definedName name="_1121DL60F133AC" localSheetId="10">#REF!</definedName>
    <definedName name="_1121DL60F133AC" localSheetId="13">#REF!</definedName>
    <definedName name="_1121DL60F133AC">#REF!</definedName>
    <definedName name="_11220DLC41BD9ED" localSheetId="8">#REF!</definedName>
    <definedName name="_11220DLC41BD9ED" localSheetId="9">#REF!</definedName>
    <definedName name="_11220DLC41BD9ED" localSheetId="10">#REF!</definedName>
    <definedName name="_11220DLC41BD9ED" localSheetId="13">#REF!</definedName>
    <definedName name="_11220DLC41BD9ED">#REF!</definedName>
    <definedName name="_11221DLC41BD9ED" localSheetId="8">#REF!</definedName>
    <definedName name="_11221DLC41BD9ED" localSheetId="9">#REF!</definedName>
    <definedName name="_11221DLC41BD9ED" localSheetId="10">#REF!</definedName>
    <definedName name="_11221DLC41BD9ED" localSheetId="13">#REF!</definedName>
    <definedName name="_11221DLC41BD9ED">#REF!</definedName>
    <definedName name="_11222DLC41BD9ED" localSheetId="8">#REF!</definedName>
    <definedName name="_11222DLC41BD9ED" localSheetId="9">#REF!</definedName>
    <definedName name="_11222DLC41BD9ED" localSheetId="10">#REF!</definedName>
    <definedName name="_11222DLC41BD9ED" localSheetId="13">#REF!</definedName>
    <definedName name="_11222DLC41BD9ED">#REF!</definedName>
    <definedName name="_11223DLC41BD9ED" localSheetId="8">#REF!</definedName>
    <definedName name="_11223DLC41BD9ED" localSheetId="9">#REF!</definedName>
    <definedName name="_11223DLC41BD9ED" localSheetId="10">#REF!</definedName>
    <definedName name="_11223DLC41BD9ED" localSheetId="13">#REF!</definedName>
    <definedName name="_11223DLC41BD9ED">#REF!</definedName>
    <definedName name="_11224DLC41BD9ED" localSheetId="8">#REF!</definedName>
    <definedName name="_11224DLC41BD9ED" localSheetId="9">#REF!</definedName>
    <definedName name="_11224DLC41BD9ED" localSheetId="10">#REF!</definedName>
    <definedName name="_11224DLC41BD9ED" localSheetId="13">#REF!</definedName>
    <definedName name="_11224DLC41BD9ED">#REF!</definedName>
    <definedName name="_11225DLC41BD9ED" localSheetId="8">#REF!</definedName>
    <definedName name="_11225DLC41BD9ED" localSheetId="9">#REF!</definedName>
    <definedName name="_11225DLC41BD9ED" localSheetId="10">#REF!</definedName>
    <definedName name="_11225DLC41BD9ED" localSheetId="13">#REF!</definedName>
    <definedName name="_11225DLC41BD9ED">#REF!</definedName>
    <definedName name="_11226DLC41BD9ED" localSheetId="8">#REF!</definedName>
    <definedName name="_11226DLC41BD9ED" localSheetId="9">#REF!</definedName>
    <definedName name="_11226DLC41BD9ED" localSheetId="10">#REF!</definedName>
    <definedName name="_11226DLC41BD9ED" localSheetId="13">#REF!</definedName>
    <definedName name="_11226DLC41BD9ED">#REF!</definedName>
    <definedName name="_11227DLC41BD9ED" localSheetId="8">#REF!</definedName>
    <definedName name="_11227DLC41BD9ED" localSheetId="9">#REF!</definedName>
    <definedName name="_11227DLC41BD9ED" localSheetId="10">#REF!</definedName>
    <definedName name="_11227DLC41BD9ED" localSheetId="13">#REF!</definedName>
    <definedName name="_11227DLC41BD9ED">#REF!</definedName>
    <definedName name="_11228DLC41BD9ED" localSheetId="8">#REF!</definedName>
    <definedName name="_11228DLC41BD9ED" localSheetId="9">#REF!</definedName>
    <definedName name="_11228DLC41BD9ED" localSheetId="10">#REF!</definedName>
    <definedName name="_11228DLC41BD9ED" localSheetId="13">#REF!</definedName>
    <definedName name="_11228DLC41BD9ED">#REF!</definedName>
    <definedName name="_11229DLC41BD9ED" localSheetId="8">#REF!</definedName>
    <definedName name="_11229DLC41BD9ED" localSheetId="9">#REF!</definedName>
    <definedName name="_11229DLC41BD9ED" localSheetId="10">#REF!</definedName>
    <definedName name="_11229DLC41BD9ED" localSheetId="13">#REF!</definedName>
    <definedName name="_11229DLC41BD9ED">#REF!</definedName>
    <definedName name="_1122DL60F133AC" localSheetId="8">#REF!</definedName>
    <definedName name="_1122DL60F133AC" localSheetId="9">#REF!</definedName>
    <definedName name="_1122DL60F133AC" localSheetId="10">#REF!</definedName>
    <definedName name="_1122DL60F133AC" localSheetId="13">#REF!</definedName>
    <definedName name="_1122DL60F133AC">#REF!</definedName>
    <definedName name="_11230DLC41BD9ED" localSheetId="8">#REF!</definedName>
    <definedName name="_11230DLC41BD9ED" localSheetId="9">#REF!</definedName>
    <definedName name="_11230DLC41BD9ED" localSheetId="10">#REF!</definedName>
    <definedName name="_11230DLC41BD9ED" localSheetId="13">#REF!</definedName>
    <definedName name="_11230DLC41BD9ED">#REF!</definedName>
    <definedName name="_11231DLC41BD9ED" localSheetId="8">#REF!</definedName>
    <definedName name="_11231DLC41BD9ED" localSheetId="9">#REF!</definedName>
    <definedName name="_11231DLC41BD9ED" localSheetId="10">#REF!</definedName>
    <definedName name="_11231DLC41BD9ED" localSheetId="13">#REF!</definedName>
    <definedName name="_11231DLC41BD9ED">#REF!</definedName>
    <definedName name="_11232DLC41BD9ED" localSheetId="8">#REF!</definedName>
    <definedName name="_11232DLC41BD9ED" localSheetId="9">#REF!</definedName>
    <definedName name="_11232DLC41BD9ED" localSheetId="10">#REF!</definedName>
    <definedName name="_11232DLC41BD9ED" localSheetId="13">#REF!</definedName>
    <definedName name="_11232DLC41BD9ED">#REF!</definedName>
    <definedName name="_11233DLC41BD9ED" localSheetId="8">#REF!</definedName>
    <definedName name="_11233DLC41BD9ED" localSheetId="9">#REF!</definedName>
    <definedName name="_11233DLC41BD9ED" localSheetId="10">#REF!</definedName>
    <definedName name="_11233DLC41BD9ED" localSheetId="13">#REF!</definedName>
    <definedName name="_11233DLC41BD9ED">#REF!</definedName>
    <definedName name="_11234DLC41BD9ED" localSheetId="8">#REF!</definedName>
    <definedName name="_11234DLC41BD9ED" localSheetId="9">#REF!</definedName>
    <definedName name="_11234DLC41BD9ED" localSheetId="10">#REF!</definedName>
    <definedName name="_11234DLC41BD9ED" localSheetId="13">#REF!</definedName>
    <definedName name="_11234DLC41BD9ED">#REF!</definedName>
    <definedName name="_11235DLC41BD9ED" localSheetId="8">#REF!</definedName>
    <definedName name="_11235DLC41BD9ED" localSheetId="9">#REF!</definedName>
    <definedName name="_11235DLC41BD9ED" localSheetId="10">#REF!</definedName>
    <definedName name="_11235DLC41BD9ED" localSheetId="13">#REF!</definedName>
    <definedName name="_11235DLC41BD9ED">#REF!</definedName>
    <definedName name="_11236DLC41C5B80" localSheetId="8">#REF!</definedName>
    <definedName name="_11236DLC41C5B80" localSheetId="9">#REF!</definedName>
    <definedName name="_11236DLC41C5B80" localSheetId="10">#REF!</definedName>
    <definedName name="_11236DLC41C5B80" localSheetId="13">#REF!</definedName>
    <definedName name="_11236DLC41C5B80">#REF!</definedName>
    <definedName name="_11237DLC41C5B80" localSheetId="8">#REF!</definedName>
    <definedName name="_11237DLC41C5B80" localSheetId="9">#REF!</definedName>
    <definedName name="_11237DLC41C5B80" localSheetId="10">#REF!</definedName>
    <definedName name="_11237DLC41C5B80" localSheetId="13">#REF!</definedName>
    <definedName name="_11237DLC41C5B80">#REF!</definedName>
    <definedName name="_11238DLC41C5B80" localSheetId="8">#REF!</definedName>
    <definedName name="_11238DLC41C5B80" localSheetId="9">#REF!</definedName>
    <definedName name="_11238DLC41C5B80" localSheetId="10">#REF!</definedName>
    <definedName name="_11238DLC41C5B80" localSheetId="13">#REF!</definedName>
    <definedName name="_11238DLC41C5B80">#REF!</definedName>
    <definedName name="_11239DLC41C5B80" localSheetId="8">#REF!</definedName>
    <definedName name="_11239DLC41C5B80" localSheetId="9">#REF!</definedName>
    <definedName name="_11239DLC41C5B80" localSheetId="10">#REF!</definedName>
    <definedName name="_11239DLC41C5B80" localSheetId="13">#REF!</definedName>
    <definedName name="_11239DLC41C5B80">#REF!</definedName>
    <definedName name="_1123DL60F133AC" localSheetId="8">#REF!</definedName>
    <definedName name="_1123DL60F133AC" localSheetId="9">#REF!</definedName>
    <definedName name="_1123DL60F133AC" localSheetId="10">#REF!</definedName>
    <definedName name="_1123DL60F133AC" localSheetId="13">#REF!</definedName>
    <definedName name="_1123DL60F133AC">#REF!</definedName>
    <definedName name="_11240DLC41C5B80" localSheetId="8">#REF!</definedName>
    <definedName name="_11240DLC41C5B80" localSheetId="9">#REF!</definedName>
    <definedName name="_11240DLC41C5B80" localSheetId="10">#REF!</definedName>
    <definedName name="_11240DLC41C5B80" localSheetId="13">#REF!</definedName>
    <definedName name="_11240DLC41C5B80">#REF!</definedName>
    <definedName name="_11241DLC41C5B80" localSheetId="8">#REF!</definedName>
    <definedName name="_11241DLC41C5B80" localSheetId="9">#REF!</definedName>
    <definedName name="_11241DLC41C5B80" localSheetId="10">#REF!</definedName>
    <definedName name="_11241DLC41C5B80" localSheetId="13">#REF!</definedName>
    <definedName name="_11241DLC41C5B80">#REF!</definedName>
    <definedName name="_11242DLC41C5B80" localSheetId="8">#REF!</definedName>
    <definedName name="_11242DLC41C5B80" localSheetId="9">#REF!</definedName>
    <definedName name="_11242DLC41C5B80" localSheetId="10">#REF!</definedName>
    <definedName name="_11242DLC41C5B80" localSheetId="13">#REF!</definedName>
    <definedName name="_11242DLC41C5B80">#REF!</definedName>
    <definedName name="_11243DLC41C5B80" localSheetId="8">#REF!</definedName>
    <definedName name="_11243DLC41C5B80" localSheetId="9">#REF!</definedName>
    <definedName name="_11243DLC41C5B80" localSheetId="10">#REF!</definedName>
    <definedName name="_11243DLC41C5B80" localSheetId="13">#REF!</definedName>
    <definedName name="_11243DLC41C5B80">#REF!</definedName>
    <definedName name="_11244DLC41C5B80" localSheetId="8">#REF!</definedName>
    <definedName name="_11244DLC41C5B80" localSheetId="9">#REF!</definedName>
    <definedName name="_11244DLC41C5B80" localSheetId="10">#REF!</definedName>
    <definedName name="_11244DLC41C5B80" localSheetId="13">#REF!</definedName>
    <definedName name="_11244DLC41C5B80">#REF!</definedName>
    <definedName name="_11245DLC41C5B80" localSheetId="8">#REF!</definedName>
    <definedName name="_11245DLC41C5B80" localSheetId="9">#REF!</definedName>
    <definedName name="_11245DLC41C5B80" localSheetId="10">#REF!</definedName>
    <definedName name="_11245DLC41C5B80" localSheetId="13">#REF!</definedName>
    <definedName name="_11245DLC41C5B80">#REF!</definedName>
    <definedName name="_11246DLC41C5B80" localSheetId="8">#REF!</definedName>
    <definedName name="_11246DLC41C5B80" localSheetId="9">#REF!</definedName>
    <definedName name="_11246DLC41C5B80" localSheetId="10">#REF!</definedName>
    <definedName name="_11246DLC41C5B80" localSheetId="13">#REF!</definedName>
    <definedName name="_11246DLC41C5B80">#REF!</definedName>
    <definedName name="_11247DLC41C5B80" localSheetId="8">#REF!</definedName>
    <definedName name="_11247DLC41C5B80" localSheetId="9">#REF!</definedName>
    <definedName name="_11247DLC41C5B80" localSheetId="10">#REF!</definedName>
    <definedName name="_11247DLC41C5B80" localSheetId="13">#REF!</definedName>
    <definedName name="_11247DLC41C5B80">#REF!</definedName>
    <definedName name="_11248DLC41C5B80" localSheetId="8">#REF!</definedName>
    <definedName name="_11248DLC41C5B80" localSheetId="9">#REF!</definedName>
    <definedName name="_11248DLC41C5B80" localSheetId="10">#REF!</definedName>
    <definedName name="_11248DLC41C5B80" localSheetId="13">#REF!</definedName>
    <definedName name="_11248DLC41C5B80">#REF!</definedName>
    <definedName name="_11249DLC41C5B80" localSheetId="8">#REF!</definedName>
    <definedName name="_11249DLC41C5B80" localSheetId="9">#REF!</definedName>
    <definedName name="_11249DLC41C5B80" localSheetId="10">#REF!</definedName>
    <definedName name="_11249DLC41C5B80" localSheetId="13">#REF!</definedName>
    <definedName name="_11249DLC41C5B80">#REF!</definedName>
    <definedName name="_1124DL60F133AC" localSheetId="8">#REF!</definedName>
    <definedName name="_1124DL60F133AC" localSheetId="9">#REF!</definedName>
    <definedName name="_1124DL60F133AC" localSheetId="10">#REF!</definedName>
    <definedName name="_1124DL60F133AC" localSheetId="13">#REF!</definedName>
    <definedName name="_1124DL60F133AC">#REF!</definedName>
    <definedName name="_11250DLC41C5B80" localSheetId="8">#REF!</definedName>
    <definedName name="_11250DLC41C5B80" localSheetId="9">#REF!</definedName>
    <definedName name="_11250DLC41C5B80" localSheetId="10">#REF!</definedName>
    <definedName name="_11250DLC41C5B80" localSheetId="13">#REF!</definedName>
    <definedName name="_11250DLC41C5B80">#REF!</definedName>
    <definedName name="_11251DLC41C5B80" localSheetId="8">#REF!</definedName>
    <definedName name="_11251DLC41C5B80" localSheetId="9">#REF!</definedName>
    <definedName name="_11251DLC41C5B80" localSheetId="10">#REF!</definedName>
    <definedName name="_11251DLC41C5B80" localSheetId="13">#REF!</definedName>
    <definedName name="_11251DLC41C5B80">#REF!</definedName>
    <definedName name="_11252DLC41C5B80" localSheetId="8">#REF!</definedName>
    <definedName name="_11252DLC41C5B80" localSheetId="9">#REF!</definedName>
    <definedName name="_11252DLC41C5B80" localSheetId="10">#REF!</definedName>
    <definedName name="_11252DLC41C5B80" localSheetId="13">#REF!</definedName>
    <definedName name="_11252DLC41C5B80">#REF!</definedName>
    <definedName name="_11253DLC41C5B80" localSheetId="8">#REF!</definedName>
    <definedName name="_11253DLC41C5B80" localSheetId="9">#REF!</definedName>
    <definedName name="_11253DLC41C5B80" localSheetId="10">#REF!</definedName>
    <definedName name="_11253DLC41C5B80" localSheetId="13">#REF!</definedName>
    <definedName name="_11253DLC41C5B80">#REF!</definedName>
    <definedName name="_11254DLC41C5B80" localSheetId="8">#REF!</definedName>
    <definedName name="_11254DLC41C5B80" localSheetId="9">#REF!</definedName>
    <definedName name="_11254DLC41C5B80" localSheetId="10">#REF!</definedName>
    <definedName name="_11254DLC41C5B80" localSheetId="13">#REF!</definedName>
    <definedName name="_11254DLC41C5B80">#REF!</definedName>
    <definedName name="_11255DLC41C5B80" localSheetId="8">#REF!</definedName>
    <definedName name="_11255DLC41C5B80" localSheetId="9">#REF!</definedName>
    <definedName name="_11255DLC41C5B80" localSheetId="10">#REF!</definedName>
    <definedName name="_11255DLC41C5B80" localSheetId="13">#REF!</definedName>
    <definedName name="_11255DLC41C5B80">#REF!</definedName>
    <definedName name="_11256DLC41C5B80" localSheetId="8">#REF!</definedName>
    <definedName name="_11256DLC41C5B80" localSheetId="9">#REF!</definedName>
    <definedName name="_11256DLC41C5B80" localSheetId="10">#REF!</definedName>
    <definedName name="_11256DLC41C5B80" localSheetId="13">#REF!</definedName>
    <definedName name="_11256DLC41C5B80">#REF!</definedName>
    <definedName name="_11257DLC41C5B80" localSheetId="8">#REF!</definedName>
    <definedName name="_11257DLC41C5B80" localSheetId="9">#REF!</definedName>
    <definedName name="_11257DLC41C5B80" localSheetId="10">#REF!</definedName>
    <definedName name="_11257DLC41C5B80" localSheetId="13">#REF!</definedName>
    <definedName name="_11257DLC41C5B80">#REF!</definedName>
    <definedName name="_11258DLC41C5B80" localSheetId="8">#REF!</definedName>
    <definedName name="_11258DLC41C5B80" localSheetId="9">#REF!</definedName>
    <definedName name="_11258DLC41C5B80" localSheetId="10">#REF!</definedName>
    <definedName name="_11258DLC41C5B80" localSheetId="13">#REF!</definedName>
    <definedName name="_11258DLC41C5B80">#REF!</definedName>
    <definedName name="_11259DLC41C5B80" localSheetId="8">#REF!</definedName>
    <definedName name="_11259DLC41C5B80" localSheetId="9">#REF!</definedName>
    <definedName name="_11259DLC41C5B80" localSheetId="10">#REF!</definedName>
    <definedName name="_11259DLC41C5B80" localSheetId="13">#REF!</definedName>
    <definedName name="_11259DLC41C5B80">#REF!</definedName>
    <definedName name="_1125DL60F133AC" localSheetId="8">#REF!</definedName>
    <definedName name="_1125DL60F133AC" localSheetId="9">#REF!</definedName>
    <definedName name="_1125DL60F133AC" localSheetId="10">#REF!</definedName>
    <definedName name="_1125DL60F133AC" localSheetId="13">#REF!</definedName>
    <definedName name="_1125DL60F133AC">#REF!</definedName>
    <definedName name="_11260DLC41C5B80" localSheetId="8">#REF!</definedName>
    <definedName name="_11260DLC41C5B80" localSheetId="9">#REF!</definedName>
    <definedName name="_11260DLC41C5B80" localSheetId="10">#REF!</definedName>
    <definedName name="_11260DLC41C5B80" localSheetId="13">#REF!</definedName>
    <definedName name="_11260DLC41C5B80">#REF!</definedName>
    <definedName name="_11261DLC41C5B80" localSheetId="8">#REF!</definedName>
    <definedName name="_11261DLC41C5B80" localSheetId="9">#REF!</definedName>
    <definedName name="_11261DLC41C5B80" localSheetId="10">#REF!</definedName>
    <definedName name="_11261DLC41C5B80" localSheetId="13">#REF!</definedName>
    <definedName name="_11261DLC41C5B80">#REF!</definedName>
    <definedName name="_11262DLC41C5B80" localSheetId="8">#REF!</definedName>
    <definedName name="_11262DLC41C5B80" localSheetId="9">#REF!</definedName>
    <definedName name="_11262DLC41C5B80" localSheetId="10">#REF!</definedName>
    <definedName name="_11262DLC41C5B80" localSheetId="13">#REF!</definedName>
    <definedName name="_11262DLC41C5B80">#REF!</definedName>
    <definedName name="_11263DLC41C5B80" localSheetId="8">#REF!</definedName>
    <definedName name="_11263DLC41C5B80" localSheetId="9">#REF!</definedName>
    <definedName name="_11263DLC41C5B80" localSheetId="10">#REF!</definedName>
    <definedName name="_11263DLC41C5B80" localSheetId="13">#REF!</definedName>
    <definedName name="_11263DLC41C5B80">#REF!</definedName>
    <definedName name="_11264DLC41C5B80" localSheetId="8">#REF!</definedName>
    <definedName name="_11264DLC41C5B80" localSheetId="9">#REF!</definedName>
    <definedName name="_11264DLC41C5B80" localSheetId="10">#REF!</definedName>
    <definedName name="_11264DLC41C5B80" localSheetId="13">#REF!</definedName>
    <definedName name="_11264DLC41C5B80">#REF!</definedName>
    <definedName name="_11265DLC41C5B80" localSheetId="8">#REF!</definedName>
    <definedName name="_11265DLC41C5B80" localSheetId="9">#REF!</definedName>
    <definedName name="_11265DLC41C5B80" localSheetId="10">#REF!</definedName>
    <definedName name="_11265DLC41C5B80" localSheetId="13">#REF!</definedName>
    <definedName name="_11265DLC41C5B80">#REF!</definedName>
    <definedName name="_11266DLC41C5B80" localSheetId="8">#REF!</definedName>
    <definedName name="_11266DLC41C5B80" localSheetId="9">#REF!</definedName>
    <definedName name="_11266DLC41C5B80" localSheetId="10">#REF!</definedName>
    <definedName name="_11266DLC41C5B80" localSheetId="13">#REF!</definedName>
    <definedName name="_11266DLC41C5B80">#REF!</definedName>
    <definedName name="_11267DLC41C5B80" localSheetId="8">#REF!</definedName>
    <definedName name="_11267DLC41C5B80" localSheetId="9">#REF!</definedName>
    <definedName name="_11267DLC41C5B80" localSheetId="10">#REF!</definedName>
    <definedName name="_11267DLC41C5B80" localSheetId="13">#REF!</definedName>
    <definedName name="_11267DLC41C5B80">#REF!</definedName>
    <definedName name="_11268DLC41C5B80" localSheetId="8">#REF!</definedName>
    <definedName name="_11268DLC41C5B80" localSheetId="9">#REF!</definedName>
    <definedName name="_11268DLC41C5B80" localSheetId="10">#REF!</definedName>
    <definedName name="_11268DLC41C5B80" localSheetId="13">#REF!</definedName>
    <definedName name="_11268DLC41C5B80">#REF!</definedName>
    <definedName name="_11269DLC41C5B80" localSheetId="8">#REF!</definedName>
    <definedName name="_11269DLC41C5B80" localSheetId="9">#REF!</definedName>
    <definedName name="_11269DLC41C5B80" localSheetId="10">#REF!</definedName>
    <definedName name="_11269DLC41C5B80" localSheetId="13">#REF!</definedName>
    <definedName name="_11269DLC41C5B80">#REF!</definedName>
    <definedName name="_1126DL60F133AC" localSheetId="8">#REF!</definedName>
    <definedName name="_1126DL60F133AC" localSheetId="9">#REF!</definedName>
    <definedName name="_1126DL60F133AC" localSheetId="10">#REF!</definedName>
    <definedName name="_1126DL60F133AC" localSheetId="13">#REF!</definedName>
    <definedName name="_1126DL60F133AC">#REF!</definedName>
    <definedName name="_11270DLC41C5B80" localSheetId="8">#REF!</definedName>
    <definedName name="_11270DLC41C5B80" localSheetId="9">#REF!</definedName>
    <definedName name="_11270DLC41C5B80" localSheetId="10">#REF!</definedName>
    <definedName name="_11270DLC41C5B80" localSheetId="13">#REF!</definedName>
    <definedName name="_11270DLC41C5B80">#REF!</definedName>
    <definedName name="_11271DLC41CD9ED" localSheetId="8">#REF!</definedName>
    <definedName name="_11271DLC41CD9ED" localSheetId="9">#REF!</definedName>
    <definedName name="_11271DLC41CD9ED" localSheetId="10">#REF!</definedName>
    <definedName name="_11271DLC41CD9ED" localSheetId="13">#REF!</definedName>
    <definedName name="_11271DLC41CD9ED">#REF!</definedName>
    <definedName name="_11272DLC41CD9ED" localSheetId="8">#REF!</definedName>
    <definedName name="_11272DLC41CD9ED" localSheetId="9">#REF!</definedName>
    <definedName name="_11272DLC41CD9ED" localSheetId="10">#REF!</definedName>
    <definedName name="_11272DLC41CD9ED" localSheetId="13">#REF!</definedName>
    <definedName name="_11272DLC41CD9ED">#REF!</definedName>
    <definedName name="_11273DLC41CD9ED" localSheetId="8">#REF!</definedName>
    <definedName name="_11273DLC41CD9ED" localSheetId="9">#REF!</definedName>
    <definedName name="_11273DLC41CD9ED" localSheetId="10">#REF!</definedName>
    <definedName name="_11273DLC41CD9ED" localSheetId="13">#REF!</definedName>
    <definedName name="_11273DLC41CD9ED">#REF!</definedName>
    <definedName name="_11274DLC41CD9ED" localSheetId="8">#REF!</definedName>
    <definedName name="_11274DLC41CD9ED" localSheetId="9">#REF!</definedName>
    <definedName name="_11274DLC41CD9ED" localSheetId="10">#REF!</definedName>
    <definedName name="_11274DLC41CD9ED" localSheetId="13">#REF!</definedName>
    <definedName name="_11274DLC41CD9ED">#REF!</definedName>
    <definedName name="_11275DLC41CD9ED" localSheetId="8">#REF!</definedName>
    <definedName name="_11275DLC41CD9ED" localSheetId="9">#REF!</definedName>
    <definedName name="_11275DLC41CD9ED" localSheetId="10">#REF!</definedName>
    <definedName name="_11275DLC41CD9ED" localSheetId="13">#REF!</definedName>
    <definedName name="_11275DLC41CD9ED">#REF!</definedName>
    <definedName name="_11276DLC41CD9ED" localSheetId="8">#REF!</definedName>
    <definedName name="_11276DLC41CD9ED" localSheetId="9">#REF!</definedName>
    <definedName name="_11276DLC41CD9ED" localSheetId="10">#REF!</definedName>
    <definedName name="_11276DLC41CD9ED" localSheetId="13">#REF!</definedName>
    <definedName name="_11276DLC41CD9ED">#REF!</definedName>
    <definedName name="_11277DLC41CD9ED" localSheetId="8">#REF!</definedName>
    <definedName name="_11277DLC41CD9ED" localSheetId="9">#REF!</definedName>
    <definedName name="_11277DLC41CD9ED" localSheetId="10">#REF!</definedName>
    <definedName name="_11277DLC41CD9ED" localSheetId="13">#REF!</definedName>
    <definedName name="_11277DLC41CD9ED">#REF!</definedName>
    <definedName name="_11278DLC41CD9ED" localSheetId="8">#REF!</definedName>
    <definedName name="_11278DLC41CD9ED" localSheetId="9">#REF!</definedName>
    <definedName name="_11278DLC41CD9ED" localSheetId="10">#REF!</definedName>
    <definedName name="_11278DLC41CD9ED" localSheetId="13">#REF!</definedName>
    <definedName name="_11278DLC41CD9ED">#REF!</definedName>
    <definedName name="_11279DLC41CD9ED" localSheetId="8">#REF!</definedName>
    <definedName name="_11279DLC41CD9ED" localSheetId="9">#REF!</definedName>
    <definedName name="_11279DLC41CD9ED" localSheetId="10">#REF!</definedName>
    <definedName name="_11279DLC41CD9ED" localSheetId="13">#REF!</definedName>
    <definedName name="_11279DLC41CD9ED">#REF!</definedName>
    <definedName name="_1127DL60F133AC" localSheetId="8">#REF!</definedName>
    <definedName name="_1127DL60F133AC" localSheetId="9">#REF!</definedName>
    <definedName name="_1127DL60F133AC" localSheetId="10">#REF!</definedName>
    <definedName name="_1127DL60F133AC" localSheetId="13">#REF!</definedName>
    <definedName name="_1127DL60F133AC">#REF!</definedName>
    <definedName name="_11280DLC41CD9ED" localSheetId="8">#REF!</definedName>
    <definedName name="_11280DLC41CD9ED" localSheetId="9">#REF!</definedName>
    <definedName name="_11280DLC41CD9ED" localSheetId="10">#REF!</definedName>
    <definedName name="_11280DLC41CD9ED" localSheetId="13">#REF!</definedName>
    <definedName name="_11280DLC41CD9ED">#REF!</definedName>
    <definedName name="_11281DLC41CD9ED" localSheetId="8">#REF!</definedName>
    <definedName name="_11281DLC41CD9ED" localSheetId="9">#REF!</definedName>
    <definedName name="_11281DLC41CD9ED" localSheetId="10">#REF!</definedName>
    <definedName name="_11281DLC41CD9ED" localSheetId="13">#REF!</definedName>
    <definedName name="_11281DLC41CD9ED">#REF!</definedName>
    <definedName name="_11282DLC41CD9ED" localSheetId="8">#REF!</definedName>
    <definedName name="_11282DLC41CD9ED" localSheetId="9">#REF!</definedName>
    <definedName name="_11282DLC41CD9ED" localSheetId="10">#REF!</definedName>
    <definedName name="_11282DLC41CD9ED" localSheetId="13">#REF!</definedName>
    <definedName name="_11282DLC41CD9ED">#REF!</definedName>
    <definedName name="_11283DLC41CD9ED" localSheetId="8">#REF!</definedName>
    <definedName name="_11283DLC41CD9ED" localSheetId="9">#REF!</definedName>
    <definedName name="_11283DLC41CD9ED" localSheetId="10">#REF!</definedName>
    <definedName name="_11283DLC41CD9ED" localSheetId="13">#REF!</definedName>
    <definedName name="_11283DLC41CD9ED">#REF!</definedName>
    <definedName name="_11284DLC41CD9ED" localSheetId="8">#REF!</definedName>
    <definedName name="_11284DLC41CD9ED" localSheetId="9">#REF!</definedName>
    <definedName name="_11284DLC41CD9ED" localSheetId="10">#REF!</definedName>
    <definedName name="_11284DLC41CD9ED" localSheetId="13">#REF!</definedName>
    <definedName name="_11284DLC41CD9ED">#REF!</definedName>
    <definedName name="_11285DLC41CD9ED" localSheetId="8">#REF!</definedName>
    <definedName name="_11285DLC41CD9ED" localSheetId="9">#REF!</definedName>
    <definedName name="_11285DLC41CD9ED" localSheetId="10">#REF!</definedName>
    <definedName name="_11285DLC41CD9ED" localSheetId="13">#REF!</definedName>
    <definedName name="_11285DLC41CD9ED">#REF!</definedName>
    <definedName name="_11286DLC41CD9ED" localSheetId="8">#REF!</definedName>
    <definedName name="_11286DLC41CD9ED" localSheetId="9">#REF!</definedName>
    <definedName name="_11286DLC41CD9ED" localSheetId="10">#REF!</definedName>
    <definedName name="_11286DLC41CD9ED" localSheetId="13">#REF!</definedName>
    <definedName name="_11286DLC41CD9ED">#REF!</definedName>
    <definedName name="_11287DLC41CD9ED" localSheetId="8">#REF!</definedName>
    <definedName name="_11287DLC41CD9ED" localSheetId="9">#REF!</definedName>
    <definedName name="_11287DLC41CD9ED" localSheetId="10">#REF!</definedName>
    <definedName name="_11287DLC41CD9ED" localSheetId="13">#REF!</definedName>
    <definedName name="_11287DLC41CD9ED">#REF!</definedName>
    <definedName name="_11288DLC41CD9ED" localSheetId="8">#REF!</definedName>
    <definedName name="_11288DLC41CD9ED" localSheetId="9">#REF!</definedName>
    <definedName name="_11288DLC41CD9ED" localSheetId="10">#REF!</definedName>
    <definedName name="_11288DLC41CD9ED" localSheetId="13">#REF!</definedName>
    <definedName name="_11288DLC41CD9ED">#REF!</definedName>
    <definedName name="_11289DLC41CD9ED" localSheetId="8">#REF!</definedName>
    <definedName name="_11289DLC41CD9ED" localSheetId="9">#REF!</definedName>
    <definedName name="_11289DLC41CD9ED" localSheetId="10">#REF!</definedName>
    <definedName name="_11289DLC41CD9ED" localSheetId="13">#REF!</definedName>
    <definedName name="_11289DLC41CD9ED">#REF!</definedName>
    <definedName name="_1128DL60F133AC" localSheetId="8">#REF!</definedName>
    <definedName name="_1128DL60F133AC" localSheetId="9">#REF!</definedName>
    <definedName name="_1128DL60F133AC" localSheetId="10">#REF!</definedName>
    <definedName name="_1128DL60F133AC" localSheetId="13">#REF!</definedName>
    <definedName name="_1128DL60F133AC">#REF!</definedName>
    <definedName name="_11290DLC41CD9ED" localSheetId="8">#REF!</definedName>
    <definedName name="_11290DLC41CD9ED" localSheetId="9">#REF!</definedName>
    <definedName name="_11290DLC41CD9ED" localSheetId="10">#REF!</definedName>
    <definedName name="_11290DLC41CD9ED" localSheetId="13">#REF!</definedName>
    <definedName name="_11290DLC41CD9ED">#REF!</definedName>
    <definedName name="_11291DLC41CD9ED" localSheetId="8">#REF!</definedName>
    <definedName name="_11291DLC41CD9ED" localSheetId="9">#REF!</definedName>
    <definedName name="_11291DLC41CD9ED" localSheetId="10">#REF!</definedName>
    <definedName name="_11291DLC41CD9ED" localSheetId="13">#REF!</definedName>
    <definedName name="_11291DLC41CD9ED">#REF!</definedName>
    <definedName name="_11292DLC41CD9ED" localSheetId="8">#REF!</definedName>
    <definedName name="_11292DLC41CD9ED" localSheetId="9">#REF!</definedName>
    <definedName name="_11292DLC41CD9ED" localSheetId="10">#REF!</definedName>
    <definedName name="_11292DLC41CD9ED" localSheetId="13">#REF!</definedName>
    <definedName name="_11292DLC41CD9ED">#REF!</definedName>
    <definedName name="_11293DLC41CD9ED" localSheetId="8">#REF!</definedName>
    <definedName name="_11293DLC41CD9ED" localSheetId="9">#REF!</definedName>
    <definedName name="_11293DLC41CD9ED" localSheetId="10">#REF!</definedName>
    <definedName name="_11293DLC41CD9ED" localSheetId="13">#REF!</definedName>
    <definedName name="_11293DLC41CD9ED">#REF!</definedName>
    <definedName name="_11294DLC41CD9ED" localSheetId="8">#REF!</definedName>
    <definedName name="_11294DLC41CD9ED" localSheetId="9">#REF!</definedName>
    <definedName name="_11294DLC41CD9ED" localSheetId="10">#REF!</definedName>
    <definedName name="_11294DLC41CD9ED" localSheetId="13">#REF!</definedName>
    <definedName name="_11294DLC41CD9ED">#REF!</definedName>
    <definedName name="_11295DLC41CD9ED" localSheetId="8">#REF!</definedName>
    <definedName name="_11295DLC41CD9ED" localSheetId="9">#REF!</definedName>
    <definedName name="_11295DLC41CD9ED" localSheetId="10">#REF!</definedName>
    <definedName name="_11295DLC41CD9ED" localSheetId="13">#REF!</definedName>
    <definedName name="_11295DLC41CD9ED">#REF!</definedName>
    <definedName name="_11296DLC41CD9ED" localSheetId="8">#REF!</definedName>
    <definedName name="_11296DLC41CD9ED" localSheetId="9">#REF!</definedName>
    <definedName name="_11296DLC41CD9ED" localSheetId="10">#REF!</definedName>
    <definedName name="_11296DLC41CD9ED" localSheetId="13">#REF!</definedName>
    <definedName name="_11296DLC41CD9ED">#REF!</definedName>
    <definedName name="_11297DLC41CD9ED" localSheetId="8">#REF!</definedName>
    <definedName name="_11297DLC41CD9ED" localSheetId="9">#REF!</definedName>
    <definedName name="_11297DLC41CD9ED" localSheetId="10">#REF!</definedName>
    <definedName name="_11297DLC41CD9ED" localSheetId="13">#REF!</definedName>
    <definedName name="_11297DLC41CD9ED">#REF!</definedName>
    <definedName name="_11298DLC41CD9ED" localSheetId="8">#REF!</definedName>
    <definedName name="_11298DLC41CD9ED" localSheetId="9">#REF!</definedName>
    <definedName name="_11298DLC41CD9ED" localSheetId="10">#REF!</definedName>
    <definedName name="_11298DLC41CD9ED" localSheetId="13">#REF!</definedName>
    <definedName name="_11298DLC41CD9ED">#REF!</definedName>
    <definedName name="_11299DLC41CD9ED" localSheetId="8">#REF!</definedName>
    <definedName name="_11299DLC41CD9ED" localSheetId="9">#REF!</definedName>
    <definedName name="_11299DLC41CD9ED" localSheetId="10">#REF!</definedName>
    <definedName name="_11299DLC41CD9ED" localSheetId="13">#REF!</definedName>
    <definedName name="_11299DLC41CD9ED">#REF!</definedName>
    <definedName name="_1129DL60F133AC" localSheetId="8">#REF!</definedName>
    <definedName name="_1129DL60F133AC" localSheetId="9">#REF!</definedName>
    <definedName name="_1129DL60F133AC" localSheetId="10">#REF!</definedName>
    <definedName name="_1129DL60F133AC" localSheetId="13">#REF!</definedName>
    <definedName name="_1129DL60F133AC">#REF!</definedName>
    <definedName name="_112DL607430AD" localSheetId="8">#REF!</definedName>
    <definedName name="_112DL607430AD" localSheetId="9">#REF!</definedName>
    <definedName name="_112DL607430AD" localSheetId="10">#REF!</definedName>
    <definedName name="_112DL607430AD" localSheetId="13">#REF!</definedName>
    <definedName name="_112DL607430AD">#REF!</definedName>
    <definedName name="_112DL614C35D6" localSheetId="8">#REF!</definedName>
    <definedName name="_112DL614C35D6" localSheetId="9">#REF!</definedName>
    <definedName name="_112DL614C35D6" localSheetId="10">#REF!</definedName>
    <definedName name="_112DL614C35D6" localSheetId="13">#REF!</definedName>
    <definedName name="_112DL614C35D6">#REF!</definedName>
    <definedName name="_11300DLC41CD9ED" localSheetId="8">#REF!</definedName>
    <definedName name="_11300DLC41CD9ED" localSheetId="9">#REF!</definedName>
    <definedName name="_11300DLC41CD9ED" localSheetId="10">#REF!</definedName>
    <definedName name="_11300DLC41CD9ED" localSheetId="13">#REF!</definedName>
    <definedName name="_11300DLC41CD9ED">#REF!</definedName>
    <definedName name="_11301DLC41CD9ED" localSheetId="8">#REF!</definedName>
    <definedName name="_11301DLC41CD9ED" localSheetId="9">#REF!</definedName>
    <definedName name="_11301DLC41CD9ED" localSheetId="10">#REF!</definedName>
    <definedName name="_11301DLC41CD9ED" localSheetId="13">#REF!</definedName>
    <definedName name="_11301DLC41CD9ED">#REF!</definedName>
    <definedName name="_11302DLC41CD9ED" localSheetId="8">#REF!</definedName>
    <definedName name="_11302DLC41CD9ED" localSheetId="9">#REF!</definedName>
    <definedName name="_11302DLC41CD9ED" localSheetId="10">#REF!</definedName>
    <definedName name="_11302DLC41CD9ED" localSheetId="13">#REF!</definedName>
    <definedName name="_11302DLC41CD9ED">#REF!</definedName>
    <definedName name="_11303DLC41CD9ED" localSheetId="8">#REF!</definedName>
    <definedName name="_11303DLC41CD9ED" localSheetId="9">#REF!</definedName>
    <definedName name="_11303DLC41CD9ED" localSheetId="10">#REF!</definedName>
    <definedName name="_11303DLC41CD9ED" localSheetId="13">#REF!</definedName>
    <definedName name="_11303DLC41CD9ED">#REF!</definedName>
    <definedName name="_11304DLC41CD9ED" localSheetId="8">#REF!</definedName>
    <definedName name="_11304DLC41CD9ED" localSheetId="9">#REF!</definedName>
    <definedName name="_11304DLC41CD9ED" localSheetId="10">#REF!</definedName>
    <definedName name="_11304DLC41CD9ED" localSheetId="13">#REF!</definedName>
    <definedName name="_11304DLC41CD9ED">#REF!</definedName>
    <definedName name="_11305DLC41CD9ED" localSheetId="8">#REF!</definedName>
    <definedName name="_11305DLC41CD9ED" localSheetId="9">#REF!</definedName>
    <definedName name="_11305DLC41CD9ED" localSheetId="10">#REF!</definedName>
    <definedName name="_11305DLC41CD9ED" localSheetId="13">#REF!</definedName>
    <definedName name="_11305DLC41CD9ED">#REF!</definedName>
    <definedName name="_11306DLC41D5B80" localSheetId="8">#REF!</definedName>
    <definedName name="_11306DLC41D5B80" localSheetId="9">#REF!</definedName>
    <definedName name="_11306DLC41D5B80" localSheetId="10">#REF!</definedName>
    <definedName name="_11306DLC41D5B80" localSheetId="13">#REF!</definedName>
    <definedName name="_11306DLC41D5B80">#REF!</definedName>
    <definedName name="_11307DLC41D5B80" localSheetId="8">#REF!</definedName>
    <definedName name="_11307DLC41D5B80" localSheetId="9">#REF!</definedName>
    <definedName name="_11307DLC41D5B80" localSheetId="10">#REF!</definedName>
    <definedName name="_11307DLC41D5B80" localSheetId="13">#REF!</definedName>
    <definedName name="_11307DLC41D5B80">#REF!</definedName>
    <definedName name="_11308DLC41D5B80" localSheetId="8">#REF!</definedName>
    <definedName name="_11308DLC41D5B80" localSheetId="9">#REF!</definedName>
    <definedName name="_11308DLC41D5B80" localSheetId="10">#REF!</definedName>
    <definedName name="_11308DLC41D5B80" localSheetId="13">#REF!</definedName>
    <definedName name="_11308DLC41D5B80">#REF!</definedName>
    <definedName name="_11309DLC41D5B80" localSheetId="8">#REF!</definedName>
    <definedName name="_11309DLC41D5B80" localSheetId="9">#REF!</definedName>
    <definedName name="_11309DLC41D5B80" localSheetId="10">#REF!</definedName>
    <definedName name="_11309DLC41D5B80" localSheetId="13">#REF!</definedName>
    <definedName name="_11309DLC41D5B80">#REF!</definedName>
    <definedName name="_1130DL60F133AC" localSheetId="8">#REF!</definedName>
    <definedName name="_1130DL60F133AC" localSheetId="9">#REF!</definedName>
    <definedName name="_1130DL60F133AC" localSheetId="10">#REF!</definedName>
    <definedName name="_1130DL60F133AC" localSheetId="13">#REF!</definedName>
    <definedName name="_1130DL60F133AC">#REF!</definedName>
    <definedName name="_11310DLC41D5B80" localSheetId="8">#REF!</definedName>
    <definedName name="_11310DLC41D5B80" localSheetId="9">#REF!</definedName>
    <definedName name="_11310DLC41D5B80" localSheetId="10">#REF!</definedName>
    <definedName name="_11310DLC41D5B80" localSheetId="13">#REF!</definedName>
    <definedName name="_11310DLC41D5B80">#REF!</definedName>
    <definedName name="_11311DLC41D5B80" localSheetId="8">#REF!</definedName>
    <definedName name="_11311DLC41D5B80" localSheetId="9">#REF!</definedName>
    <definedName name="_11311DLC41D5B80" localSheetId="10">#REF!</definedName>
    <definedName name="_11311DLC41D5B80" localSheetId="13">#REF!</definedName>
    <definedName name="_11311DLC41D5B80">#REF!</definedName>
    <definedName name="_11312DLC41D5B80" localSheetId="8">#REF!</definedName>
    <definedName name="_11312DLC41D5B80" localSheetId="9">#REF!</definedName>
    <definedName name="_11312DLC41D5B80" localSheetId="10">#REF!</definedName>
    <definedName name="_11312DLC41D5B80" localSheetId="13">#REF!</definedName>
    <definedName name="_11312DLC41D5B80">#REF!</definedName>
    <definedName name="_11313DLC41D5B80" localSheetId="8">#REF!</definedName>
    <definedName name="_11313DLC41D5B80" localSheetId="9">#REF!</definedName>
    <definedName name="_11313DLC41D5B80" localSheetId="10">#REF!</definedName>
    <definedName name="_11313DLC41D5B80" localSheetId="13">#REF!</definedName>
    <definedName name="_11313DLC41D5B80">#REF!</definedName>
    <definedName name="_11314DLC41D5B80" localSheetId="8">#REF!</definedName>
    <definedName name="_11314DLC41D5B80" localSheetId="9">#REF!</definedName>
    <definedName name="_11314DLC41D5B80" localSheetId="10">#REF!</definedName>
    <definedName name="_11314DLC41D5B80" localSheetId="13">#REF!</definedName>
    <definedName name="_11314DLC41D5B80">#REF!</definedName>
    <definedName name="_11315DLC41D5B80" localSheetId="8">#REF!</definedName>
    <definedName name="_11315DLC41D5B80" localSheetId="9">#REF!</definedName>
    <definedName name="_11315DLC41D5B80" localSheetId="10">#REF!</definedName>
    <definedName name="_11315DLC41D5B80" localSheetId="13">#REF!</definedName>
    <definedName name="_11315DLC41D5B80">#REF!</definedName>
    <definedName name="_11316DLC41D5B80" localSheetId="8">#REF!</definedName>
    <definedName name="_11316DLC41D5B80" localSheetId="9">#REF!</definedName>
    <definedName name="_11316DLC41D5B80" localSheetId="10">#REF!</definedName>
    <definedName name="_11316DLC41D5B80" localSheetId="13">#REF!</definedName>
    <definedName name="_11316DLC41D5B80">#REF!</definedName>
    <definedName name="_11317DLC41D5B80" localSheetId="8">#REF!</definedName>
    <definedName name="_11317DLC41D5B80" localSheetId="9">#REF!</definedName>
    <definedName name="_11317DLC41D5B80" localSheetId="10">#REF!</definedName>
    <definedName name="_11317DLC41D5B80" localSheetId="13">#REF!</definedName>
    <definedName name="_11317DLC41D5B80">#REF!</definedName>
    <definedName name="_11318DLC41D5B80" localSheetId="8">#REF!</definedName>
    <definedName name="_11318DLC41D5B80" localSheetId="9">#REF!</definedName>
    <definedName name="_11318DLC41D5B80" localSheetId="10">#REF!</definedName>
    <definedName name="_11318DLC41D5B80" localSheetId="13">#REF!</definedName>
    <definedName name="_11318DLC41D5B80">#REF!</definedName>
    <definedName name="_11319DLC41D5B80" localSheetId="8">#REF!</definedName>
    <definedName name="_11319DLC41D5B80" localSheetId="9">#REF!</definedName>
    <definedName name="_11319DLC41D5B80" localSheetId="10">#REF!</definedName>
    <definedName name="_11319DLC41D5B80" localSheetId="13">#REF!</definedName>
    <definedName name="_11319DLC41D5B80">#REF!</definedName>
    <definedName name="_1131DL60F133AC" localSheetId="8">#REF!</definedName>
    <definedName name="_1131DL60F133AC" localSheetId="9">#REF!</definedName>
    <definedName name="_1131DL60F133AC" localSheetId="10">#REF!</definedName>
    <definedName name="_1131DL60F133AC" localSheetId="13">#REF!</definedName>
    <definedName name="_1131DL60F133AC">#REF!</definedName>
    <definedName name="_11320DLC41D5B80" localSheetId="8">#REF!</definedName>
    <definedName name="_11320DLC41D5B80" localSheetId="9">#REF!</definedName>
    <definedName name="_11320DLC41D5B80" localSheetId="10">#REF!</definedName>
    <definedName name="_11320DLC41D5B80" localSheetId="13">#REF!</definedName>
    <definedName name="_11320DLC41D5B80">#REF!</definedName>
    <definedName name="_11321DLC41D5B80" localSheetId="8">#REF!</definedName>
    <definedName name="_11321DLC41D5B80" localSheetId="9">#REF!</definedName>
    <definedName name="_11321DLC41D5B80" localSheetId="10">#REF!</definedName>
    <definedName name="_11321DLC41D5B80" localSheetId="13">#REF!</definedName>
    <definedName name="_11321DLC41D5B80">#REF!</definedName>
    <definedName name="_11322DLC41D5B80" localSheetId="8">#REF!</definedName>
    <definedName name="_11322DLC41D5B80" localSheetId="9">#REF!</definedName>
    <definedName name="_11322DLC41D5B80" localSheetId="10">#REF!</definedName>
    <definedName name="_11322DLC41D5B80" localSheetId="13">#REF!</definedName>
    <definedName name="_11322DLC41D5B80">#REF!</definedName>
    <definedName name="_11323DLC41D5B80" localSheetId="8">#REF!</definedName>
    <definedName name="_11323DLC41D5B80" localSheetId="9">#REF!</definedName>
    <definedName name="_11323DLC41D5B80" localSheetId="10">#REF!</definedName>
    <definedName name="_11323DLC41D5B80" localSheetId="13">#REF!</definedName>
    <definedName name="_11323DLC41D5B80">#REF!</definedName>
    <definedName name="_11324DLC41D5B80" localSheetId="8">#REF!</definedName>
    <definedName name="_11324DLC41D5B80" localSheetId="9">#REF!</definedName>
    <definedName name="_11324DLC41D5B80" localSheetId="10">#REF!</definedName>
    <definedName name="_11324DLC41D5B80" localSheetId="13">#REF!</definedName>
    <definedName name="_11324DLC41D5B80">#REF!</definedName>
    <definedName name="_11325DLC41D5B80" localSheetId="8">#REF!</definedName>
    <definedName name="_11325DLC41D5B80" localSheetId="9">#REF!</definedName>
    <definedName name="_11325DLC41D5B80" localSheetId="10">#REF!</definedName>
    <definedName name="_11325DLC41D5B80" localSheetId="13">#REF!</definedName>
    <definedName name="_11325DLC41D5B80">#REF!</definedName>
    <definedName name="_11326DLC41D5B80" localSheetId="8">#REF!</definedName>
    <definedName name="_11326DLC41D5B80" localSheetId="9">#REF!</definedName>
    <definedName name="_11326DLC41D5B80" localSheetId="10">#REF!</definedName>
    <definedName name="_11326DLC41D5B80" localSheetId="13">#REF!</definedName>
    <definedName name="_11326DLC41D5B80">#REF!</definedName>
    <definedName name="_11327DLC41D5B80" localSheetId="8">#REF!</definedName>
    <definedName name="_11327DLC41D5B80" localSheetId="9">#REF!</definedName>
    <definedName name="_11327DLC41D5B80" localSheetId="10">#REF!</definedName>
    <definedName name="_11327DLC41D5B80" localSheetId="13">#REF!</definedName>
    <definedName name="_11327DLC41D5B80">#REF!</definedName>
    <definedName name="_11328DLC41D5B80" localSheetId="8">#REF!</definedName>
    <definedName name="_11328DLC41D5B80" localSheetId="9">#REF!</definedName>
    <definedName name="_11328DLC41D5B80" localSheetId="10">#REF!</definedName>
    <definedName name="_11328DLC41D5B80" localSheetId="13">#REF!</definedName>
    <definedName name="_11328DLC41D5B80">#REF!</definedName>
    <definedName name="_11329DLC41D5B80" localSheetId="8">#REF!</definedName>
    <definedName name="_11329DLC41D5B80" localSheetId="9">#REF!</definedName>
    <definedName name="_11329DLC41D5B80" localSheetId="10">#REF!</definedName>
    <definedName name="_11329DLC41D5B80" localSheetId="13">#REF!</definedName>
    <definedName name="_11329DLC41D5B80">#REF!</definedName>
    <definedName name="_1132DL60F133AC" localSheetId="8">#REF!</definedName>
    <definedName name="_1132DL60F133AC" localSheetId="9">#REF!</definedName>
    <definedName name="_1132DL60F133AC" localSheetId="10">#REF!</definedName>
    <definedName name="_1132DL60F133AC" localSheetId="13">#REF!</definedName>
    <definedName name="_1132DL60F133AC">#REF!</definedName>
    <definedName name="_11330DLC41D5B80" localSheetId="8">#REF!</definedName>
    <definedName name="_11330DLC41D5B80" localSheetId="9">#REF!</definedName>
    <definedName name="_11330DLC41D5B80" localSheetId="10">#REF!</definedName>
    <definedName name="_11330DLC41D5B80" localSheetId="13">#REF!</definedName>
    <definedName name="_11330DLC41D5B80">#REF!</definedName>
    <definedName name="_11331DLC41D5B80" localSheetId="8">#REF!</definedName>
    <definedName name="_11331DLC41D5B80" localSheetId="9">#REF!</definedName>
    <definedName name="_11331DLC41D5B80" localSheetId="10">#REF!</definedName>
    <definedName name="_11331DLC41D5B80" localSheetId="13">#REF!</definedName>
    <definedName name="_11331DLC41D5B80">#REF!</definedName>
    <definedName name="_11332DLC41D5B80" localSheetId="8">#REF!</definedName>
    <definedName name="_11332DLC41D5B80" localSheetId="9">#REF!</definedName>
    <definedName name="_11332DLC41D5B80" localSheetId="10">#REF!</definedName>
    <definedName name="_11332DLC41D5B80" localSheetId="13">#REF!</definedName>
    <definedName name="_11332DLC41D5B80">#REF!</definedName>
    <definedName name="_11333DLC41D5B80" localSheetId="8">#REF!</definedName>
    <definedName name="_11333DLC41D5B80" localSheetId="9">#REF!</definedName>
    <definedName name="_11333DLC41D5B80" localSheetId="10">#REF!</definedName>
    <definedName name="_11333DLC41D5B80" localSheetId="13">#REF!</definedName>
    <definedName name="_11333DLC41D5B80">#REF!</definedName>
    <definedName name="_11334DLC41D5B80" localSheetId="8">#REF!</definedName>
    <definedName name="_11334DLC41D5B80" localSheetId="9">#REF!</definedName>
    <definedName name="_11334DLC41D5B80" localSheetId="10">#REF!</definedName>
    <definedName name="_11334DLC41D5B80" localSheetId="13">#REF!</definedName>
    <definedName name="_11334DLC41D5B80">#REF!</definedName>
    <definedName name="_11335DLC41D5B80" localSheetId="8">#REF!</definedName>
    <definedName name="_11335DLC41D5B80" localSheetId="9">#REF!</definedName>
    <definedName name="_11335DLC41D5B80" localSheetId="10">#REF!</definedName>
    <definedName name="_11335DLC41D5B80" localSheetId="13">#REF!</definedName>
    <definedName name="_11335DLC41D5B80">#REF!</definedName>
    <definedName name="_11336DLC41D5B80" localSheetId="8">#REF!</definedName>
    <definedName name="_11336DLC41D5B80" localSheetId="9">#REF!</definedName>
    <definedName name="_11336DLC41D5B80" localSheetId="10">#REF!</definedName>
    <definedName name="_11336DLC41D5B80" localSheetId="13">#REF!</definedName>
    <definedName name="_11336DLC41D5B80">#REF!</definedName>
    <definedName name="_11337DLC41D5B80" localSheetId="8">#REF!</definedName>
    <definedName name="_11337DLC41D5B80" localSheetId="9">#REF!</definedName>
    <definedName name="_11337DLC41D5B80" localSheetId="10">#REF!</definedName>
    <definedName name="_11337DLC41D5B80" localSheetId="13">#REF!</definedName>
    <definedName name="_11337DLC41D5B80">#REF!</definedName>
    <definedName name="_11338DLC41D5B80" localSheetId="8">#REF!</definedName>
    <definedName name="_11338DLC41D5B80" localSheetId="9">#REF!</definedName>
    <definedName name="_11338DLC41D5B80" localSheetId="10">#REF!</definedName>
    <definedName name="_11338DLC41D5B80" localSheetId="13">#REF!</definedName>
    <definedName name="_11338DLC41D5B80">#REF!</definedName>
    <definedName name="_11339DLC41D5B80" localSheetId="8">#REF!</definedName>
    <definedName name="_11339DLC41D5B80" localSheetId="9">#REF!</definedName>
    <definedName name="_11339DLC41D5B80" localSheetId="10">#REF!</definedName>
    <definedName name="_11339DLC41D5B80" localSheetId="13">#REF!</definedName>
    <definedName name="_11339DLC41D5B80">#REF!</definedName>
    <definedName name="_1133DL60F133AC" localSheetId="8">#REF!</definedName>
    <definedName name="_1133DL60F133AC" localSheetId="9">#REF!</definedName>
    <definedName name="_1133DL60F133AC" localSheetId="10">#REF!</definedName>
    <definedName name="_1133DL60F133AC" localSheetId="13">#REF!</definedName>
    <definedName name="_1133DL60F133AC">#REF!</definedName>
    <definedName name="_11340DLC41D5B80" localSheetId="8">#REF!</definedName>
    <definedName name="_11340DLC41D5B80" localSheetId="9">#REF!</definedName>
    <definedName name="_11340DLC41D5B80" localSheetId="10">#REF!</definedName>
    <definedName name="_11340DLC41D5B80" localSheetId="13">#REF!</definedName>
    <definedName name="_11340DLC41D5B80">#REF!</definedName>
    <definedName name="_11341DLC41DD9ED" localSheetId="8">#REF!</definedName>
    <definedName name="_11341DLC41DD9ED" localSheetId="9">#REF!</definedName>
    <definedName name="_11341DLC41DD9ED" localSheetId="10">#REF!</definedName>
    <definedName name="_11341DLC41DD9ED" localSheetId="13">#REF!</definedName>
    <definedName name="_11341DLC41DD9ED">#REF!</definedName>
    <definedName name="_11342DLC41DD9ED" localSheetId="8">#REF!</definedName>
    <definedName name="_11342DLC41DD9ED" localSheetId="9">#REF!</definedName>
    <definedName name="_11342DLC41DD9ED" localSheetId="10">#REF!</definedName>
    <definedName name="_11342DLC41DD9ED" localSheetId="13">#REF!</definedName>
    <definedName name="_11342DLC41DD9ED">#REF!</definedName>
    <definedName name="_11343DLC41DD9ED" localSheetId="8">#REF!</definedName>
    <definedName name="_11343DLC41DD9ED" localSheetId="9">#REF!</definedName>
    <definedName name="_11343DLC41DD9ED" localSheetId="10">#REF!</definedName>
    <definedName name="_11343DLC41DD9ED" localSheetId="13">#REF!</definedName>
    <definedName name="_11343DLC41DD9ED">#REF!</definedName>
    <definedName name="_11344DLC41DD9ED" localSheetId="8">#REF!</definedName>
    <definedName name="_11344DLC41DD9ED" localSheetId="9">#REF!</definedName>
    <definedName name="_11344DLC41DD9ED" localSheetId="10">#REF!</definedName>
    <definedName name="_11344DLC41DD9ED" localSheetId="13">#REF!</definedName>
    <definedName name="_11344DLC41DD9ED">#REF!</definedName>
    <definedName name="_11345DLC41DD9ED" localSheetId="8">#REF!</definedName>
    <definedName name="_11345DLC41DD9ED" localSheetId="9">#REF!</definedName>
    <definedName name="_11345DLC41DD9ED" localSheetId="10">#REF!</definedName>
    <definedName name="_11345DLC41DD9ED" localSheetId="13">#REF!</definedName>
    <definedName name="_11345DLC41DD9ED">#REF!</definedName>
    <definedName name="_11346DLC41DD9ED" localSheetId="8">#REF!</definedName>
    <definedName name="_11346DLC41DD9ED" localSheetId="9">#REF!</definedName>
    <definedName name="_11346DLC41DD9ED" localSheetId="10">#REF!</definedName>
    <definedName name="_11346DLC41DD9ED" localSheetId="13">#REF!</definedName>
    <definedName name="_11346DLC41DD9ED">#REF!</definedName>
    <definedName name="_11347DLC41DD9ED" localSheetId="8">#REF!</definedName>
    <definedName name="_11347DLC41DD9ED" localSheetId="9">#REF!</definedName>
    <definedName name="_11347DLC41DD9ED" localSheetId="10">#REF!</definedName>
    <definedName name="_11347DLC41DD9ED" localSheetId="13">#REF!</definedName>
    <definedName name="_11347DLC41DD9ED">#REF!</definedName>
    <definedName name="_11348DLC41DD9ED" localSheetId="8">#REF!</definedName>
    <definedName name="_11348DLC41DD9ED" localSheetId="9">#REF!</definedName>
    <definedName name="_11348DLC41DD9ED" localSheetId="10">#REF!</definedName>
    <definedName name="_11348DLC41DD9ED" localSheetId="13">#REF!</definedName>
    <definedName name="_11348DLC41DD9ED">#REF!</definedName>
    <definedName name="_11349DLC41DD9ED" localSheetId="8">#REF!</definedName>
    <definedName name="_11349DLC41DD9ED" localSheetId="9">#REF!</definedName>
    <definedName name="_11349DLC41DD9ED" localSheetId="10">#REF!</definedName>
    <definedName name="_11349DLC41DD9ED" localSheetId="13">#REF!</definedName>
    <definedName name="_11349DLC41DD9ED">#REF!</definedName>
    <definedName name="_1134DL60F133AC" localSheetId="8">#REF!</definedName>
    <definedName name="_1134DL60F133AC" localSheetId="9">#REF!</definedName>
    <definedName name="_1134DL60F133AC" localSheetId="10">#REF!</definedName>
    <definedName name="_1134DL60F133AC" localSheetId="13">#REF!</definedName>
    <definedName name="_1134DL60F133AC">#REF!</definedName>
    <definedName name="_11350DLC41DD9ED" localSheetId="8">#REF!</definedName>
    <definedName name="_11350DLC41DD9ED" localSheetId="9">#REF!</definedName>
    <definedName name="_11350DLC41DD9ED" localSheetId="10">#REF!</definedName>
    <definedName name="_11350DLC41DD9ED" localSheetId="13">#REF!</definedName>
    <definedName name="_11350DLC41DD9ED">#REF!</definedName>
    <definedName name="_11351DLC41DD9ED" localSheetId="8">#REF!</definedName>
    <definedName name="_11351DLC41DD9ED" localSheetId="9">#REF!</definedName>
    <definedName name="_11351DLC41DD9ED" localSheetId="10">#REF!</definedName>
    <definedName name="_11351DLC41DD9ED" localSheetId="13">#REF!</definedName>
    <definedName name="_11351DLC41DD9ED">#REF!</definedName>
    <definedName name="_11352DLC41DD9ED" localSheetId="8">#REF!</definedName>
    <definedName name="_11352DLC41DD9ED" localSheetId="9">#REF!</definedName>
    <definedName name="_11352DLC41DD9ED" localSheetId="10">#REF!</definedName>
    <definedName name="_11352DLC41DD9ED" localSheetId="13">#REF!</definedName>
    <definedName name="_11352DLC41DD9ED">#REF!</definedName>
    <definedName name="_11353DLC41DD9ED" localSheetId="8">#REF!</definedName>
    <definedName name="_11353DLC41DD9ED" localSheetId="9">#REF!</definedName>
    <definedName name="_11353DLC41DD9ED" localSheetId="10">#REF!</definedName>
    <definedName name="_11353DLC41DD9ED" localSheetId="13">#REF!</definedName>
    <definedName name="_11353DLC41DD9ED">#REF!</definedName>
    <definedName name="_11354DLC41DD9ED" localSheetId="8">#REF!</definedName>
    <definedName name="_11354DLC41DD9ED" localSheetId="9">#REF!</definedName>
    <definedName name="_11354DLC41DD9ED" localSheetId="10">#REF!</definedName>
    <definedName name="_11354DLC41DD9ED" localSheetId="13">#REF!</definedName>
    <definedName name="_11354DLC41DD9ED">#REF!</definedName>
    <definedName name="_11355DLC41DD9ED" localSheetId="8">#REF!</definedName>
    <definedName name="_11355DLC41DD9ED" localSheetId="9">#REF!</definedName>
    <definedName name="_11355DLC41DD9ED" localSheetId="10">#REF!</definedName>
    <definedName name="_11355DLC41DD9ED" localSheetId="13">#REF!</definedName>
    <definedName name="_11355DLC41DD9ED">#REF!</definedName>
    <definedName name="_11356DLC41DD9ED" localSheetId="8">#REF!</definedName>
    <definedName name="_11356DLC41DD9ED" localSheetId="9">#REF!</definedName>
    <definedName name="_11356DLC41DD9ED" localSheetId="10">#REF!</definedName>
    <definedName name="_11356DLC41DD9ED" localSheetId="13">#REF!</definedName>
    <definedName name="_11356DLC41DD9ED">#REF!</definedName>
    <definedName name="_11357DLC41DD9ED" localSheetId="8">#REF!</definedName>
    <definedName name="_11357DLC41DD9ED" localSheetId="9">#REF!</definedName>
    <definedName name="_11357DLC41DD9ED" localSheetId="10">#REF!</definedName>
    <definedName name="_11357DLC41DD9ED" localSheetId="13">#REF!</definedName>
    <definedName name="_11357DLC41DD9ED">#REF!</definedName>
    <definedName name="_11358DLC41DD9ED" localSheetId="8">#REF!</definedName>
    <definedName name="_11358DLC41DD9ED" localSheetId="9">#REF!</definedName>
    <definedName name="_11358DLC41DD9ED" localSheetId="10">#REF!</definedName>
    <definedName name="_11358DLC41DD9ED" localSheetId="13">#REF!</definedName>
    <definedName name="_11358DLC41DD9ED">#REF!</definedName>
    <definedName name="_11359DLC41DD9ED" localSheetId="8">#REF!</definedName>
    <definedName name="_11359DLC41DD9ED" localSheetId="9">#REF!</definedName>
    <definedName name="_11359DLC41DD9ED" localSheetId="10">#REF!</definedName>
    <definedName name="_11359DLC41DD9ED" localSheetId="13">#REF!</definedName>
    <definedName name="_11359DLC41DD9ED">#REF!</definedName>
    <definedName name="_1135DL60F133AC" localSheetId="8">#REF!</definedName>
    <definedName name="_1135DL60F133AC" localSheetId="9">#REF!</definedName>
    <definedName name="_1135DL60F133AC" localSheetId="10">#REF!</definedName>
    <definedName name="_1135DL60F133AC" localSheetId="13">#REF!</definedName>
    <definedName name="_1135DL60F133AC">#REF!</definedName>
    <definedName name="_11360DLC41DD9ED" localSheetId="8">#REF!</definedName>
    <definedName name="_11360DLC41DD9ED" localSheetId="9">#REF!</definedName>
    <definedName name="_11360DLC41DD9ED" localSheetId="10">#REF!</definedName>
    <definedName name="_11360DLC41DD9ED" localSheetId="13">#REF!</definedName>
    <definedName name="_11360DLC41DD9ED">#REF!</definedName>
    <definedName name="_11361DLC41DD9ED" localSheetId="8">#REF!</definedName>
    <definedName name="_11361DLC41DD9ED" localSheetId="9">#REF!</definedName>
    <definedName name="_11361DLC41DD9ED" localSheetId="10">#REF!</definedName>
    <definedName name="_11361DLC41DD9ED" localSheetId="13">#REF!</definedName>
    <definedName name="_11361DLC41DD9ED">#REF!</definedName>
    <definedName name="_11362DLC41DD9ED" localSheetId="8">#REF!</definedName>
    <definedName name="_11362DLC41DD9ED" localSheetId="9">#REF!</definedName>
    <definedName name="_11362DLC41DD9ED" localSheetId="10">#REF!</definedName>
    <definedName name="_11362DLC41DD9ED" localSheetId="13">#REF!</definedName>
    <definedName name="_11362DLC41DD9ED">#REF!</definedName>
    <definedName name="_11363DLC41DD9ED" localSheetId="8">#REF!</definedName>
    <definedName name="_11363DLC41DD9ED" localSheetId="9">#REF!</definedName>
    <definedName name="_11363DLC41DD9ED" localSheetId="10">#REF!</definedName>
    <definedName name="_11363DLC41DD9ED" localSheetId="13">#REF!</definedName>
    <definedName name="_11363DLC41DD9ED">#REF!</definedName>
    <definedName name="_11364DLC41DD9ED" localSheetId="8">#REF!</definedName>
    <definedName name="_11364DLC41DD9ED" localSheetId="9">#REF!</definedName>
    <definedName name="_11364DLC41DD9ED" localSheetId="10">#REF!</definedName>
    <definedName name="_11364DLC41DD9ED" localSheetId="13">#REF!</definedName>
    <definedName name="_11364DLC41DD9ED">#REF!</definedName>
    <definedName name="_11365DLC41DD9ED" localSheetId="8">#REF!</definedName>
    <definedName name="_11365DLC41DD9ED" localSheetId="9">#REF!</definedName>
    <definedName name="_11365DLC41DD9ED" localSheetId="10">#REF!</definedName>
    <definedName name="_11365DLC41DD9ED" localSheetId="13">#REF!</definedName>
    <definedName name="_11365DLC41DD9ED">#REF!</definedName>
    <definedName name="_11366DLC41DD9ED" localSheetId="8">#REF!</definedName>
    <definedName name="_11366DLC41DD9ED" localSheetId="9">#REF!</definedName>
    <definedName name="_11366DLC41DD9ED" localSheetId="10">#REF!</definedName>
    <definedName name="_11366DLC41DD9ED" localSheetId="13">#REF!</definedName>
    <definedName name="_11366DLC41DD9ED">#REF!</definedName>
    <definedName name="_11367DLC41DD9ED" localSheetId="8">#REF!</definedName>
    <definedName name="_11367DLC41DD9ED" localSheetId="9">#REF!</definedName>
    <definedName name="_11367DLC41DD9ED" localSheetId="10">#REF!</definedName>
    <definedName name="_11367DLC41DD9ED" localSheetId="13">#REF!</definedName>
    <definedName name="_11367DLC41DD9ED">#REF!</definedName>
    <definedName name="_11368DLC41DD9ED" localSheetId="8">#REF!</definedName>
    <definedName name="_11368DLC41DD9ED" localSheetId="9">#REF!</definedName>
    <definedName name="_11368DLC41DD9ED" localSheetId="10">#REF!</definedName>
    <definedName name="_11368DLC41DD9ED" localSheetId="13">#REF!</definedName>
    <definedName name="_11368DLC41DD9ED">#REF!</definedName>
    <definedName name="_11369DLC41DD9ED" localSheetId="8">#REF!</definedName>
    <definedName name="_11369DLC41DD9ED" localSheetId="9">#REF!</definedName>
    <definedName name="_11369DLC41DD9ED" localSheetId="10">#REF!</definedName>
    <definedName name="_11369DLC41DD9ED" localSheetId="13">#REF!</definedName>
    <definedName name="_11369DLC41DD9ED">#REF!</definedName>
    <definedName name="_1136DL60F133AC" localSheetId="8">#REF!</definedName>
    <definedName name="_1136DL60F133AC" localSheetId="9">#REF!</definedName>
    <definedName name="_1136DL60F133AC" localSheetId="10">#REF!</definedName>
    <definedName name="_1136DL60F133AC" localSheetId="13">#REF!</definedName>
    <definedName name="_1136DL60F133AC">#REF!</definedName>
    <definedName name="_11370DLC41DD9ED" localSheetId="8">#REF!</definedName>
    <definedName name="_11370DLC41DD9ED" localSheetId="9">#REF!</definedName>
    <definedName name="_11370DLC41DD9ED" localSheetId="10">#REF!</definedName>
    <definedName name="_11370DLC41DD9ED" localSheetId="13">#REF!</definedName>
    <definedName name="_11370DLC41DD9ED">#REF!</definedName>
    <definedName name="_11371DLC41DD9ED" localSheetId="8">#REF!</definedName>
    <definedName name="_11371DLC41DD9ED" localSheetId="9">#REF!</definedName>
    <definedName name="_11371DLC41DD9ED" localSheetId="10">#REF!</definedName>
    <definedName name="_11371DLC41DD9ED" localSheetId="13">#REF!</definedName>
    <definedName name="_11371DLC41DD9ED">#REF!</definedName>
    <definedName name="_11372DLC41DD9ED" localSheetId="8">#REF!</definedName>
    <definedName name="_11372DLC41DD9ED" localSheetId="9">#REF!</definedName>
    <definedName name="_11372DLC41DD9ED" localSheetId="10">#REF!</definedName>
    <definedName name="_11372DLC41DD9ED" localSheetId="13">#REF!</definedName>
    <definedName name="_11372DLC41DD9ED">#REF!</definedName>
    <definedName name="_11373DLC41DD9ED" localSheetId="8">#REF!</definedName>
    <definedName name="_11373DLC41DD9ED" localSheetId="9">#REF!</definedName>
    <definedName name="_11373DLC41DD9ED" localSheetId="10">#REF!</definedName>
    <definedName name="_11373DLC41DD9ED" localSheetId="13">#REF!</definedName>
    <definedName name="_11373DLC41DD9ED">#REF!</definedName>
    <definedName name="_11374DLC41DD9ED" localSheetId="8">#REF!</definedName>
    <definedName name="_11374DLC41DD9ED" localSheetId="9">#REF!</definedName>
    <definedName name="_11374DLC41DD9ED" localSheetId="10">#REF!</definedName>
    <definedName name="_11374DLC41DD9ED" localSheetId="13">#REF!</definedName>
    <definedName name="_11374DLC41DD9ED">#REF!</definedName>
    <definedName name="_11375DLC41DD9ED" localSheetId="8">#REF!</definedName>
    <definedName name="_11375DLC41DD9ED" localSheetId="9">#REF!</definedName>
    <definedName name="_11375DLC41DD9ED" localSheetId="10">#REF!</definedName>
    <definedName name="_11375DLC41DD9ED" localSheetId="13">#REF!</definedName>
    <definedName name="_11375DLC41DD9ED">#REF!</definedName>
    <definedName name="_11376DLC41E5B80" localSheetId="8">#REF!</definedName>
    <definedName name="_11376DLC41E5B80" localSheetId="9">#REF!</definedName>
    <definedName name="_11376DLC41E5B80" localSheetId="10">#REF!</definedName>
    <definedName name="_11376DLC41E5B80" localSheetId="13">#REF!</definedName>
    <definedName name="_11376DLC41E5B80">#REF!</definedName>
    <definedName name="_11377DLC41E5B80" localSheetId="8">#REF!</definedName>
    <definedName name="_11377DLC41E5B80" localSheetId="9">#REF!</definedName>
    <definedName name="_11377DLC41E5B80" localSheetId="10">#REF!</definedName>
    <definedName name="_11377DLC41E5B80" localSheetId="13">#REF!</definedName>
    <definedName name="_11377DLC41E5B80">#REF!</definedName>
    <definedName name="_11378DLC41E5B80" localSheetId="8">#REF!</definedName>
    <definedName name="_11378DLC41E5B80" localSheetId="9">#REF!</definedName>
    <definedName name="_11378DLC41E5B80" localSheetId="10">#REF!</definedName>
    <definedName name="_11378DLC41E5B80" localSheetId="13">#REF!</definedName>
    <definedName name="_11378DLC41E5B80">#REF!</definedName>
    <definedName name="_11379DLC41E5B80" localSheetId="8">#REF!</definedName>
    <definedName name="_11379DLC41E5B80" localSheetId="9">#REF!</definedName>
    <definedName name="_11379DLC41E5B80" localSheetId="10">#REF!</definedName>
    <definedName name="_11379DLC41E5B80" localSheetId="13">#REF!</definedName>
    <definedName name="_11379DLC41E5B80">#REF!</definedName>
    <definedName name="_1137DL60F133AC" localSheetId="8">#REF!</definedName>
    <definedName name="_1137DL60F133AC" localSheetId="9">#REF!</definedName>
    <definedName name="_1137DL60F133AC" localSheetId="10">#REF!</definedName>
    <definedName name="_1137DL60F133AC" localSheetId="13">#REF!</definedName>
    <definedName name="_1137DL60F133AC">#REF!</definedName>
    <definedName name="_11380DLC41E5B80" localSheetId="8">#REF!</definedName>
    <definedName name="_11380DLC41E5B80" localSheetId="9">#REF!</definedName>
    <definedName name="_11380DLC41E5B80" localSheetId="10">#REF!</definedName>
    <definedName name="_11380DLC41E5B80" localSheetId="13">#REF!</definedName>
    <definedName name="_11380DLC41E5B80">#REF!</definedName>
    <definedName name="_11381DLC41E5B80" localSheetId="8">#REF!</definedName>
    <definedName name="_11381DLC41E5B80" localSheetId="9">#REF!</definedName>
    <definedName name="_11381DLC41E5B80" localSheetId="10">#REF!</definedName>
    <definedName name="_11381DLC41E5B80" localSheetId="13">#REF!</definedName>
    <definedName name="_11381DLC41E5B80">#REF!</definedName>
    <definedName name="_11382DLC41E5B80" localSheetId="8">#REF!</definedName>
    <definedName name="_11382DLC41E5B80" localSheetId="9">#REF!</definedName>
    <definedName name="_11382DLC41E5B80" localSheetId="10">#REF!</definedName>
    <definedName name="_11382DLC41E5B80" localSheetId="13">#REF!</definedName>
    <definedName name="_11382DLC41E5B80">#REF!</definedName>
    <definedName name="_11383DLC41E5B80" localSheetId="8">#REF!</definedName>
    <definedName name="_11383DLC41E5B80" localSheetId="9">#REF!</definedName>
    <definedName name="_11383DLC41E5B80" localSheetId="10">#REF!</definedName>
    <definedName name="_11383DLC41E5B80" localSheetId="13">#REF!</definedName>
    <definedName name="_11383DLC41E5B80">#REF!</definedName>
    <definedName name="_11384DLC41E5B80" localSheetId="8">#REF!</definedName>
    <definedName name="_11384DLC41E5B80" localSheetId="9">#REF!</definedName>
    <definedName name="_11384DLC41E5B80" localSheetId="10">#REF!</definedName>
    <definedName name="_11384DLC41E5B80" localSheetId="13">#REF!</definedName>
    <definedName name="_11384DLC41E5B80">#REF!</definedName>
    <definedName name="_11385DLC41E5B80" localSheetId="8">#REF!</definedName>
    <definedName name="_11385DLC41E5B80" localSheetId="9">#REF!</definedName>
    <definedName name="_11385DLC41E5B80" localSheetId="10">#REF!</definedName>
    <definedName name="_11385DLC41E5B80" localSheetId="13">#REF!</definedName>
    <definedName name="_11385DLC41E5B80">#REF!</definedName>
    <definedName name="_11386DLC41E5B80" localSheetId="8">#REF!</definedName>
    <definedName name="_11386DLC41E5B80" localSheetId="9">#REF!</definedName>
    <definedName name="_11386DLC41E5B80" localSheetId="10">#REF!</definedName>
    <definedName name="_11386DLC41E5B80" localSheetId="13">#REF!</definedName>
    <definedName name="_11386DLC41E5B80">#REF!</definedName>
    <definedName name="_11387DLC41E5B80" localSheetId="8">#REF!</definedName>
    <definedName name="_11387DLC41E5B80" localSheetId="9">#REF!</definedName>
    <definedName name="_11387DLC41E5B80" localSheetId="10">#REF!</definedName>
    <definedName name="_11387DLC41E5B80" localSheetId="13">#REF!</definedName>
    <definedName name="_11387DLC41E5B80">#REF!</definedName>
    <definedName name="_11388DLC41E5B80" localSheetId="8">#REF!</definedName>
    <definedName name="_11388DLC41E5B80" localSheetId="9">#REF!</definedName>
    <definedName name="_11388DLC41E5B80" localSheetId="10">#REF!</definedName>
    <definedName name="_11388DLC41E5B80" localSheetId="13">#REF!</definedName>
    <definedName name="_11388DLC41E5B80">#REF!</definedName>
    <definedName name="_11389DLC41E5B80" localSheetId="8">#REF!</definedName>
    <definedName name="_11389DLC41E5B80" localSheetId="9">#REF!</definedName>
    <definedName name="_11389DLC41E5B80" localSheetId="10">#REF!</definedName>
    <definedName name="_11389DLC41E5B80" localSheetId="13">#REF!</definedName>
    <definedName name="_11389DLC41E5B80">#REF!</definedName>
    <definedName name="_1138DL60F133AC" localSheetId="8">#REF!</definedName>
    <definedName name="_1138DL60F133AC" localSheetId="9">#REF!</definedName>
    <definedName name="_1138DL60F133AC" localSheetId="10">#REF!</definedName>
    <definedName name="_1138DL60F133AC" localSheetId="13">#REF!</definedName>
    <definedName name="_1138DL60F133AC">#REF!</definedName>
    <definedName name="_11390DLC41E5B80" localSheetId="8">#REF!</definedName>
    <definedName name="_11390DLC41E5B80" localSheetId="9">#REF!</definedName>
    <definedName name="_11390DLC41E5B80" localSheetId="10">#REF!</definedName>
    <definedName name="_11390DLC41E5B80" localSheetId="13">#REF!</definedName>
    <definedName name="_11390DLC41E5B80">#REF!</definedName>
    <definedName name="_11391DLC41E5B80" localSheetId="8">#REF!</definedName>
    <definedName name="_11391DLC41E5B80" localSheetId="9">#REF!</definedName>
    <definedName name="_11391DLC41E5B80" localSheetId="10">#REF!</definedName>
    <definedName name="_11391DLC41E5B80" localSheetId="13">#REF!</definedName>
    <definedName name="_11391DLC41E5B80">#REF!</definedName>
    <definedName name="_11392DLC41E5B80" localSheetId="8">#REF!</definedName>
    <definedName name="_11392DLC41E5B80" localSheetId="9">#REF!</definedName>
    <definedName name="_11392DLC41E5B80" localSheetId="10">#REF!</definedName>
    <definedName name="_11392DLC41E5B80" localSheetId="13">#REF!</definedName>
    <definedName name="_11392DLC41E5B80">#REF!</definedName>
    <definedName name="_11393DLC41E5B80" localSheetId="8">#REF!</definedName>
    <definedName name="_11393DLC41E5B80" localSheetId="9">#REF!</definedName>
    <definedName name="_11393DLC41E5B80" localSheetId="10">#REF!</definedName>
    <definedName name="_11393DLC41E5B80" localSheetId="13">#REF!</definedName>
    <definedName name="_11393DLC41E5B80">#REF!</definedName>
    <definedName name="_11394DLC41E5B80" localSheetId="8">#REF!</definedName>
    <definedName name="_11394DLC41E5B80" localSheetId="9">#REF!</definedName>
    <definedName name="_11394DLC41E5B80" localSheetId="10">#REF!</definedName>
    <definedName name="_11394DLC41E5B80" localSheetId="13">#REF!</definedName>
    <definedName name="_11394DLC41E5B80">#REF!</definedName>
    <definedName name="_11395DLC41E5B80" localSheetId="8">#REF!</definedName>
    <definedName name="_11395DLC41E5B80" localSheetId="9">#REF!</definedName>
    <definedName name="_11395DLC41E5B80" localSheetId="10">#REF!</definedName>
    <definedName name="_11395DLC41E5B80" localSheetId="13">#REF!</definedName>
    <definedName name="_11395DLC41E5B80">#REF!</definedName>
    <definedName name="_11396DLC41E5B80" localSheetId="8">#REF!</definedName>
    <definedName name="_11396DLC41E5B80" localSheetId="9">#REF!</definedName>
    <definedName name="_11396DLC41E5B80" localSheetId="10">#REF!</definedName>
    <definedName name="_11396DLC41E5B80" localSheetId="13">#REF!</definedName>
    <definedName name="_11396DLC41E5B80">#REF!</definedName>
    <definedName name="_11397DLC41E5B80" localSheetId="8">#REF!</definedName>
    <definedName name="_11397DLC41E5B80" localSheetId="9">#REF!</definedName>
    <definedName name="_11397DLC41E5B80" localSheetId="10">#REF!</definedName>
    <definedName name="_11397DLC41E5B80" localSheetId="13">#REF!</definedName>
    <definedName name="_11397DLC41E5B80">#REF!</definedName>
    <definedName name="_11398DLC41E5B80" localSheetId="8">#REF!</definedName>
    <definedName name="_11398DLC41E5B80" localSheetId="9">#REF!</definedName>
    <definedName name="_11398DLC41E5B80" localSheetId="10">#REF!</definedName>
    <definedName name="_11398DLC41E5B80" localSheetId="13">#REF!</definedName>
    <definedName name="_11398DLC41E5B80">#REF!</definedName>
    <definedName name="_11399DLC41E5B80" localSheetId="8">#REF!</definedName>
    <definedName name="_11399DLC41E5B80" localSheetId="9">#REF!</definedName>
    <definedName name="_11399DLC41E5B80" localSheetId="10">#REF!</definedName>
    <definedName name="_11399DLC41E5B80" localSheetId="13">#REF!</definedName>
    <definedName name="_11399DLC41E5B80">#REF!</definedName>
    <definedName name="_1139DL60F133AC" localSheetId="8">#REF!</definedName>
    <definedName name="_1139DL60F133AC" localSheetId="9">#REF!</definedName>
    <definedName name="_1139DL60F133AC" localSheetId="10">#REF!</definedName>
    <definedName name="_1139DL60F133AC" localSheetId="13">#REF!</definedName>
    <definedName name="_1139DL60F133AC">#REF!</definedName>
    <definedName name="_113DL607430AD" localSheetId="8">#REF!</definedName>
    <definedName name="_113DL607430AD" localSheetId="9">#REF!</definedName>
    <definedName name="_113DL607430AD" localSheetId="10">#REF!</definedName>
    <definedName name="_113DL607430AD" localSheetId="13">#REF!</definedName>
    <definedName name="_113DL607430AD">#REF!</definedName>
    <definedName name="_113DL614D35DC" localSheetId="8">#REF!</definedName>
    <definedName name="_113DL614D35DC" localSheetId="9">#REF!</definedName>
    <definedName name="_113DL614D35DC" localSheetId="10">#REF!</definedName>
    <definedName name="_113DL614D35DC" localSheetId="13">#REF!</definedName>
    <definedName name="_113DL614D35DC">#REF!</definedName>
    <definedName name="_11400DLC41E5B80" localSheetId="8">#REF!</definedName>
    <definedName name="_11400DLC41E5B80" localSheetId="9">#REF!</definedName>
    <definedName name="_11400DLC41E5B80" localSheetId="10">#REF!</definedName>
    <definedName name="_11400DLC41E5B80" localSheetId="13">#REF!</definedName>
    <definedName name="_11400DLC41E5B80">#REF!</definedName>
    <definedName name="_11401DLC41E5B80" localSheetId="8">#REF!</definedName>
    <definedName name="_11401DLC41E5B80" localSheetId="9">#REF!</definedName>
    <definedName name="_11401DLC41E5B80" localSheetId="10">#REF!</definedName>
    <definedName name="_11401DLC41E5B80" localSheetId="13">#REF!</definedName>
    <definedName name="_11401DLC41E5B80">#REF!</definedName>
    <definedName name="_11402DLC41E5B80" localSheetId="8">#REF!</definedName>
    <definedName name="_11402DLC41E5B80" localSheetId="9">#REF!</definedName>
    <definedName name="_11402DLC41E5B80" localSheetId="10">#REF!</definedName>
    <definedName name="_11402DLC41E5B80" localSheetId="13">#REF!</definedName>
    <definedName name="_11402DLC41E5B80">#REF!</definedName>
    <definedName name="_11403DLC41E5B80" localSheetId="8">#REF!</definedName>
    <definedName name="_11403DLC41E5B80" localSheetId="9">#REF!</definedName>
    <definedName name="_11403DLC41E5B80" localSheetId="10">#REF!</definedName>
    <definedName name="_11403DLC41E5B80" localSheetId="13">#REF!</definedName>
    <definedName name="_11403DLC41E5B80">#REF!</definedName>
    <definedName name="_11404DLC41E5B80" localSheetId="8">#REF!</definedName>
    <definedName name="_11404DLC41E5B80" localSheetId="9">#REF!</definedName>
    <definedName name="_11404DLC41E5B80" localSheetId="10">#REF!</definedName>
    <definedName name="_11404DLC41E5B80" localSheetId="13">#REF!</definedName>
    <definedName name="_11404DLC41E5B80">#REF!</definedName>
    <definedName name="_11405DLC41E5B80" localSheetId="8">#REF!</definedName>
    <definedName name="_11405DLC41E5B80" localSheetId="9">#REF!</definedName>
    <definedName name="_11405DLC41E5B80" localSheetId="10">#REF!</definedName>
    <definedName name="_11405DLC41E5B80" localSheetId="13">#REF!</definedName>
    <definedName name="_11405DLC41E5B80">#REF!</definedName>
    <definedName name="_11406DLC41E5B80" localSheetId="8">#REF!</definedName>
    <definedName name="_11406DLC41E5B80" localSheetId="9">#REF!</definedName>
    <definedName name="_11406DLC41E5B80" localSheetId="10">#REF!</definedName>
    <definedName name="_11406DLC41E5B80" localSheetId="13">#REF!</definedName>
    <definedName name="_11406DLC41E5B80">#REF!</definedName>
    <definedName name="_11407DLC41E5B80" localSheetId="8">#REF!</definedName>
    <definedName name="_11407DLC41E5B80" localSheetId="9">#REF!</definedName>
    <definedName name="_11407DLC41E5B80" localSheetId="10">#REF!</definedName>
    <definedName name="_11407DLC41E5B80" localSheetId="13">#REF!</definedName>
    <definedName name="_11407DLC41E5B80">#REF!</definedName>
    <definedName name="_11408DLC41E5B80" localSheetId="8">#REF!</definedName>
    <definedName name="_11408DLC41E5B80" localSheetId="9">#REF!</definedName>
    <definedName name="_11408DLC41E5B80" localSheetId="10">#REF!</definedName>
    <definedName name="_11408DLC41E5B80" localSheetId="13">#REF!</definedName>
    <definedName name="_11408DLC41E5B80">#REF!</definedName>
    <definedName name="_11409DLC41E5B80" localSheetId="8">#REF!</definedName>
    <definedName name="_11409DLC41E5B80" localSheetId="9">#REF!</definedName>
    <definedName name="_11409DLC41E5B80" localSheetId="10">#REF!</definedName>
    <definedName name="_11409DLC41E5B80" localSheetId="13">#REF!</definedName>
    <definedName name="_11409DLC41E5B80">#REF!</definedName>
    <definedName name="_1140DL60F133AC" localSheetId="8">#REF!</definedName>
    <definedName name="_1140DL60F133AC" localSheetId="9">#REF!</definedName>
    <definedName name="_1140DL60F133AC" localSheetId="10">#REF!</definedName>
    <definedName name="_1140DL60F133AC" localSheetId="13">#REF!</definedName>
    <definedName name="_1140DL60F133AC">#REF!</definedName>
    <definedName name="_11410DLC41E5B80" localSheetId="8">#REF!</definedName>
    <definedName name="_11410DLC41E5B80" localSheetId="9">#REF!</definedName>
    <definedName name="_11410DLC41E5B80" localSheetId="10">#REF!</definedName>
    <definedName name="_11410DLC41E5B80" localSheetId="13">#REF!</definedName>
    <definedName name="_11410DLC41E5B80">#REF!</definedName>
    <definedName name="_11411DLC41ED9ED" localSheetId="8">#REF!</definedName>
    <definedName name="_11411DLC41ED9ED" localSheetId="9">#REF!</definedName>
    <definedName name="_11411DLC41ED9ED" localSheetId="10">#REF!</definedName>
    <definedName name="_11411DLC41ED9ED" localSheetId="13">#REF!</definedName>
    <definedName name="_11411DLC41ED9ED">#REF!</definedName>
    <definedName name="_11412DLC41ED9ED" localSheetId="8">#REF!</definedName>
    <definedName name="_11412DLC41ED9ED" localSheetId="9">#REF!</definedName>
    <definedName name="_11412DLC41ED9ED" localSheetId="10">#REF!</definedName>
    <definedName name="_11412DLC41ED9ED" localSheetId="13">#REF!</definedName>
    <definedName name="_11412DLC41ED9ED">#REF!</definedName>
    <definedName name="_11413DLC41ED9ED" localSheetId="8">#REF!</definedName>
    <definedName name="_11413DLC41ED9ED" localSheetId="9">#REF!</definedName>
    <definedName name="_11413DLC41ED9ED" localSheetId="10">#REF!</definedName>
    <definedName name="_11413DLC41ED9ED" localSheetId="13">#REF!</definedName>
    <definedName name="_11413DLC41ED9ED">#REF!</definedName>
    <definedName name="_11414DLC41ED9ED" localSheetId="8">#REF!</definedName>
    <definedName name="_11414DLC41ED9ED" localSheetId="9">#REF!</definedName>
    <definedName name="_11414DLC41ED9ED" localSheetId="10">#REF!</definedName>
    <definedName name="_11414DLC41ED9ED" localSheetId="13">#REF!</definedName>
    <definedName name="_11414DLC41ED9ED">#REF!</definedName>
    <definedName name="_11415DLC41ED9ED" localSheetId="8">#REF!</definedName>
    <definedName name="_11415DLC41ED9ED" localSheetId="9">#REF!</definedName>
    <definedName name="_11415DLC41ED9ED" localSheetId="10">#REF!</definedName>
    <definedName name="_11415DLC41ED9ED" localSheetId="13">#REF!</definedName>
    <definedName name="_11415DLC41ED9ED">#REF!</definedName>
    <definedName name="_11416DLC41ED9ED" localSheetId="8">#REF!</definedName>
    <definedName name="_11416DLC41ED9ED" localSheetId="9">#REF!</definedName>
    <definedName name="_11416DLC41ED9ED" localSheetId="10">#REF!</definedName>
    <definedName name="_11416DLC41ED9ED" localSheetId="13">#REF!</definedName>
    <definedName name="_11416DLC41ED9ED">#REF!</definedName>
    <definedName name="_11417DLC41ED9ED" localSheetId="8">#REF!</definedName>
    <definedName name="_11417DLC41ED9ED" localSheetId="9">#REF!</definedName>
    <definedName name="_11417DLC41ED9ED" localSheetId="10">#REF!</definedName>
    <definedName name="_11417DLC41ED9ED" localSheetId="13">#REF!</definedName>
    <definedName name="_11417DLC41ED9ED">#REF!</definedName>
    <definedName name="_11418DLC41ED9ED" localSheetId="8">#REF!</definedName>
    <definedName name="_11418DLC41ED9ED" localSheetId="9">#REF!</definedName>
    <definedName name="_11418DLC41ED9ED" localSheetId="10">#REF!</definedName>
    <definedName name="_11418DLC41ED9ED" localSheetId="13">#REF!</definedName>
    <definedName name="_11418DLC41ED9ED">#REF!</definedName>
    <definedName name="_11419DLC41ED9ED" localSheetId="8">#REF!</definedName>
    <definedName name="_11419DLC41ED9ED" localSheetId="9">#REF!</definedName>
    <definedName name="_11419DLC41ED9ED" localSheetId="10">#REF!</definedName>
    <definedName name="_11419DLC41ED9ED" localSheetId="13">#REF!</definedName>
    <definedName name="_11419DLC41ED9ED">#REF!</definedName>
    <definedName name="_1141DL60F133AC" localSheetId="8">#REF!</definedName>
    <definedName name="_1141DL60F133AC" localSheetId="9">#REF!</definedName>
    <definedName name="_1141DL60F133AC" localSheetId="10">#REF!</definedName>
    <definedName name="_1141DL60F133AC" localSheetId="13">#REF!</definedName>
    <definedName name="_1141DL60F133AC">#REF!</definedName>
    <definedName name="_11420DLC41ED9ED" localSheetId="8">#REF!</definedName>
    <definedName name="_11420DLC41ED9ED" localSheetId="9">#REF!</definedName>
    <definedName name="_11420DLC41ED9ED" localSheetId="10">#REF!</definedName>
    <definedName name="_11420DLC41ED9ED" localSheetId="13">#REF!</definedName>
    <definedName name="_11420DLC41ED9ED">#REF!</definedName>
    <definedName name="_11421DLC41ED9ED" localSheetId="8">#REF!</definedName>
    <definedName name="_11421DLC41ED9ED" localSheetId="9">#REF!</definedName>
    <definedName name="_11421DLC41ED9ED" localSheetId="10">#REF!</definedName>
    <definedName name="_11421DLC41ED9ED" localSheetId="13">#REF!</definedName>
    <definedName name="_11421DLC41ED9ED">#REF!</definedName>
    <definedName name="_11422DLC41ED9ED" localSheetId="8">#REF!</definedName>
    <definedName name="_11422DLC41ED9ED" localSheetId="9">#REF!</definedName>
    <definedName name="_11422DLC41ED9ED" localSheetId="10">#REF!</definedName>
    <definedName name="_11422DLC41ED9ED" localSheetId="13">#REF!</definedName>
    <definedName name="_11422DLC41ED9ED">#REF!</definedName>
    <definedName name="_11423DLC41ED9ED" localSheetId="8">#REF!</definedName>
    <definedName name="_11423DLC41ED9ED" localSheetId="9">#REF!</definedName>
    <definedName name="_11423DLC41ED9ED" localSheetId="10">#REF!</definedName>
    <definedName name="_11423DLC41ED9ED" localSheetId="13">#REF!</definedName>
    <definedName name="_11423DLC41ED9ED">#REF!</definedName>
    <definedName name="_11424DLC41ED9ED" localSheetId="8">#REF!</definedName>
    <definedName name="_11424DLC41ED9ED" localSheetId="9">#REF!</definedName>
    <definedName name="_11424DLC41ED9ED" localSheetId="10">#REF!</definedName>
    <definedName name="_11424DLC41ED9ED" localSheetId="13">#REF!</definedName>
    <definedName name="_11424DLC41ED9ED">#REF!</definedName>
    <definedName name="_11425DLC41ED9ED" localSheetId="8">#REF!</definedName>
    <definedName name="_11425DLC41ED9ED" localSheetId="9">#REF!</definedName>
    <definedName name="_11425DLC41ED9ED" localSheetId="10">#REF!</definedName>
    <definedName name="_11425DLC41ED9ED" localSheetId="13">#REF!</definedName>
    <definedName name="_11425DLC41ED9ED">#REF!</definedName>
    <definedName name="_11426DLC41ED9ED" localSheetId="8">#REF!</definedName>
    <definedName name="_11426DLC41ED9ED" localSheetId="9">#REF!</definedName>
    <definedName name="_11426DLC41ED9ED" localSheetId="10">#REF!</definedName>
    <definedName name="_11426DLC41ED9ED" localSheetId="13">#REF!</definedName>
    <definedName name="_11426DLC41ED9ED">#REF!</definedName>
    <definedName name="_11427DLC41ED9ED" localSheetId="8">#REF!</definedName>
    <definedName name="_11427DLC41ED9ED" localSheetId="9">#REF!</definedName>
    <definedName name="_11427DLC41ED9ED" localSheetId="10">#REF!</definedName>
    <definedName name="_11427DLC41ED9ED" localSheetId="13">#REF!</definedName>
    <definedName name="_11427DLC41ED9ED">#REF!</definedName>
    <definedName name="_11428DLC41ED9ED" localSheetId="8">#REF!</definedName>
    <definedName name="_11428DLC41ED9ED" localSheetId="9">#REF!</definedName>
    <definedName name="_11428DLC41ED9ED" localSheetId="10">#REF!</definedName>
    <definedName name="_11428DLC41ED9ED" localSheetId="13">#REF!</definedName>
    <definedName name="_11428DLC41ED9ED">#REF!</definedName>
    <definedName name="_11429DLC41ED9ED" localSheetId="8">#REF!</definedName>
    <definedName name="_11429DLC41ED9ED" localSheetId="9">#REF!</definedName>
    <definedName name="_11429DLC41ED9ED" localSheetId="10">#REF!</definedName>
    <definedName name="_11429DLC41ED9ED" localSheetId="13">#REF!</definedName>
    <definedName name="_11429DLC41ED9ED">#REF!</definedName>
    <definedName name="_1142DL60F133AC" localSheetId="8">#REF!</definedName>
    <definedName name="_1142DL60F133AC" localSheetId="9">#REF!</definedName>
    <definedName name="_1142DL60F133AC" localSheetId="10">#REF!</definedName>
    <definedName name="_1142DL60F133AC" localSheetId="13">#REF!</definedName>
    <definedName name="_1142DL60F133AC">#REF!</definedName>
    <definedName name="_11430DLC41ED9ED" localSheetId="8">#REF!</definedName>
    <definedName name="_11430DLC41ED9ED" localSheetId="9">#REF!</definedName>
    <definedName name="_11430DLC41ED9ED" localSheetId="10">#REF!</definedName>
    <definedName name="_11430DLC41ED9ED" localSheetId="13">#REF!</definedName>
    <definedName name="_11430DLC41ED9ED">#REF!</definedName>
    <definedName name="_11431DLC41ED9ED" localSheetId="8">#REF!</definedName>
    <definedName name="_11431DLC41ED9ED" localSheetId="9">#REF!</definedName>
    <definedName name="_11431DLC41ED9ED" localSheetId="10">#REF!</definedName>
    <definedName name="_11431DLC41ED9ED" localSheetId="13">#REF!</definedName>
    <definedName name="_11431DLC41ED9ED">#REF!</definedName>
    <definedName name="_11432DLC41ED9ED" localSheetId="8">#REF!</definedName>
    <definedName name="_11432DLC41ED9ED" localSheetId="9">#REF!</definedName>
    <definedName name="_11432DLC41ED9ED" localSheetId="10">#REF!</definedName>
    <definedName name="_11432DLC41ED9ED" localSheetId="13">#REF!</definedName>
    <definedName name="_11432DLC41ED9ED">#REF!</definedName>
    <definedName name="_11433DLC41ED9ED" localSheetId="8">#REF!</definedName>
    <definedName name="_11433DLC41ED9ED" localSheetId="9">#REF!</definedName>
    <definedName name="_11433DLC41ED9ED" localSheetId="10">#REF!</definedName>
    <definedName name="_11433DLC41ED9ED" localSheetId="13">#REF!</definedName>
    <definedName name="_11433DLC41ED9ED">#REF!</definedName>
    <definedName name="_11434DLC41ED9ED" localSheetId="8">#REF!</definedName>
    <definedName name="_11434DLC41ED9ED" localSheetId="9">#REF!</definedName>
    <definedName name="_11434DLC41ED9ED" localSheetId="10">#REF!</definedName>
    <definedName name="_11434DLC41ED9ED" localSheetId="13">#REF!</definedName>
    <definedName name="_11434DLC41ED9ED">#REF!</definedName>
    <definedName name="_11435DLC41ED9ED" localSheetId="8">#REF!</definedName>
    <definedName name="_11435DLC41ED9ED" localSheetId="9">#REF!</definedName>
    <definedName name="_11435DLC41ED9ED" localSheetId="10">#REF!</definedName>
    <definedName name="_11435DLC41ED9ED" localSheetId="13">#REF!</definedName>
    <definedName name="_11435DLC41ED9ED">#REF!</definedName>
    <definedName name="_11436DLC41ED9ED" localSheetId="8">#REF!</definedName>
    <definedName name="_11436DLC41ED9ED" localSheetId="9">#REF!</definedName>
    <definedName name="_11436DLC41ED9ED" localSheetId="10">#REF!</definedName>
    <definedName name="_11436DLC41ED9ED" localSheetId="13">#REF!</definedName>
    <definedName name="_11436DLC41ED9ED">#REF!</definedName>
    <definedName name="_11437DLC41ED9ED" localSheetId="8">#REF!</definedName>
    <definedName name="_11437DLC41ED9ED" localSheetId="9">#REF!</definedName>
    <definedName name="_11437DLC41ED9ED" localSheetId="10">#REF!</definedName>
    <definedName name="_11437DLC41ED9ED" localSheetId="13">#REF!</definedName>
    <definedName name="_11437DLC41ED9ED">#REF!</definedName>
    <definedName name="_11438DLC41ED9ED" localSheetId="8">#REF!</definedName>
    <definedName name="_11438DLC41ED9ED" localSheetId="9">#REF!</definedName>
    <definedName name="_11438DLC41ED9ED" localSheetId="10">#REF!</definedName>
    <definedName name="_11438DLC41ED9ED" localSheetId="13">#REF!</definedName>
    <definedName name="_11438DLC41ED9ED">#REF!</definedName>
    <definedName name="_11439DLC41ED9ED" localSheetId="8">#REF!</definedName>
    <definedName name="_11439DLC41ED9ED" localSheetId="9">#REF!</definedName>
    <definedName name="_11439DLC41ED9ED" localSheetId="10">#REF!</definedName>
    <definedName name="_11439DLC41ED9ED" localSheetId="13">#REF!</definedName>
    <definedName name="_11439DLC41ED9ED">#REF!</definedName>
    <definedName name="_1143DL60F133AC" localSheetId="8">#REF!</definedName>
    <definedName name="_1143DL60F133AC" localSheetId="9">#REF!</definedName>
    <definedName name="_1143DL60F133AC" localSheetId="10">#REF!</definedName>
    <definedName name="_1143DL60F133AC" localSheetId="13">#REF!</definedName>
    <definedName name="_1143DL60F133AC">#REF!</definedName>
    <definedName name="_11440DLC41ED9ED" localSheetId="8">#REF!</definedName>
    <definedName name="_11440DLC41ED9ED" localSheetId="9">#REF!</definedName>
    <definedName name="_11440DLC41ED9ED" localSheetId="10">#REF!</definedName>
    <definedName name="_11440DLC41ED9ED" localSheetId="13">#REF!</definedName>
    <definedName name="_11440DLC41ED9ED">#REF!</definedName>
    <definedName name="_11441DLC41ED9ED" localSheetId="8">#REF!</definedName>
    <definedName name="_11441DLC41ED9ED" localSheetId="9">#REF!</definedName>
    <definedName name="_11441DLC41ED9ED" localSheetId="10">#REF!</definedName>
    <definedName name="_11441DLC41ED9ED" localSheetId="13">#REF!</definedName>
    <definedName name="_11441DLC41ED9ED">#REF!</definedName>
    <definedName name="_11442DLC41ED9ED" localSheetId="8">#REF!</definedName>
    <definedName name="_11442DLC41ED9ED" localSheetId="9">#REF!</definedName>
    <definedName name="_11442DLC41ED9ED" localSheetId="10">#REF!</definedName>
    <definedName name="_11442DLC41ED9ED" localSheetId="13">#REF!</definedName>
    <definedName name="_11442DLC41ED9ED">#REF!</definedName>
    <definedName name="_11443DLC41ED9ED" localSheetId="8">#REF!</definedName>
    <definedName name="_11443DLC41ED9ED" localSheetId="9">#REF!</definedName>
    <definedName name="_11443DLC41ED9ED" localSheetId="10">#REF!</definedName>
    <definedName name="_11443DLC41ED9ED" localSheetId="13">#REF!</definedName>
    <definedName name="_11443DLC41ED9ED">#REF!</definedName>
    <definedName name="_11444DLC41ED9ED" localSheetId="8">#REF!</definedName>
    <definedName name="_11444DLC41ED9ED" localSheetId="9">#REF!</definedName>
    <definedName name="_11444DLC41ED9ED" localSheetId="10">#REF!</definedName>
    <definedName name="_11444DLC41ED9ED" localSheetId="13">#REF!</definedName>
    <definedName name="_11444DLC41ED9ED">#REF!</definedName>
    <definedName name="_11445DLC41ED9ED" localSheetId="8">#REF!</definedName>
    <definedName name="_11445DLC41ED9ED" localSheetId="9">#REF!</definedName>
    <definedName name="_11445DLC41ED9ED" localSheetId="10">#REF!</definedName>
    <definedName name="_11445DLC41ED9ED" localSheetId="13">#REF!</definedName>
    <definedName name="_11445DLC41ED9ED">#REF!</definedName>
    <definedName name="_11446DLC41F5B80" localSheetId="8">#REF!</definedName>
    <definedName name="_11446DLC41F5B80" localSheetId="9">#REF!</definedName>
    <definedName name="_11446DLC41F5B80" localSheetId="10">#REF!</definedName>
    <definedName name="_11446DLC41F5B80" localSheetId="13">#REF!</definedName>
    <definedName name="_11446DLC41F5B80">#REF!</definedName>
    <definedName name="_11447DLC41F5B80" localSheetId="8">#REF!</definedName>
    <definedName name="_11447DLC41F5B80" localSheetId="9">#REF!</definedName>
    <definedName name="_11447DLC41F5B80" localSheetId="10">#REF!</definedName>
    <definedName name="_11447DLC41F5B80" localSheetId="13">#REF!</definedName>
    <definedName name="_11447DLC41F5B80">#REF!</definedName>
    <definedName name="_11448DLC41F5B80" localSheetId="8">#REF!</definedName>
    <definedName name="_11448DLC41F5B80" localSheetId="9">#REF!</definedName>
    <definedName name="_11448DLC41F5B80" localSheetId="10">#REF!</definedName>
    <definedName name="_11448DLC41F5B80" localSheetId="13">#REF!</definedName>
    <definedName name="_11448DLC41F5B80">#REF!</definedName>
    <definedName name="_11449DLC41F5B80" localSheetId="8">#REF!</definedName>
    <definedName name="_11449DLC41F5B80" localSheetId="9">#REF!</definedName>
    <definedName name="_11449DLC41F5B80" localSheetId="10">#REF!</definedName>
    <definedName name="_11449DLC41F5B80" localSheetId="13">#REF!</definedName>
    <definedName name="_11449DLC41F5B80">#REF!</definedName>
    <definedName name="_1144DL60F133AC" localSheetId="8">#REF!</definedName>
    <definedName name="_1144DL60F133AC" localSheetId="9">#REF!</definedName>
    <definedName name="_1144DL60F133AC" localSheetId="10">#REF!</definedName>
    <definedName name="_1144DL60F133AC" localSheetId="13">#REF!</definedName>
    <definedName name="_1144DL60F133AC">#REF!</definedName>
    <definedName name="_11450DLC41F5B80" localSheetId="8">#REF!</definedName>
    <definedName name="_11450DLC41F5B80" localSheetId="9">#REF!</definedName>
    <definedName name="_11450DLC41F5B80" localSheetId="10">#REF!</definedName>
    <definedName name="_11450DLC41F5B80" localSheetId="13">#REF!</definedName>
    <definedName name="_11450DLC41F5B80">#REF!</definedName>
    <definedName name="_11451DLC41F5B80" localSheetId="8">#REF!</definedName>
    <definedName name="_11451DLC41F5B80" localSheetId="9">#REF!</definedName>
    <definedName name="_11451DLC41F5B80" localSheetId="10">#REF!</definedName>
    <definedName name="_11451DLC41F5B80" localSheetId="13">#REF!</definedName>
    <definedName name="_11451DLC41F5B80">#REF!</definedName>
    <definedName name="_11452DLC41F5B80" localSheetId="8">#REF!</definedName>
    <definedName name="_11452DLC41F5B80" localSheetId="9">#REF!</definedName>
    <definedName name="_11452DLC41F5B80" localSheetId="10">#REF!</definedName>
    <definedName name="_11452DLC41F5B80" localSheetId="13">#REF!</definedName>
    <definedName name="_11452DLC41F5B80">#REF!</definedName>
    <definedName name="_11453DLC41F5B80" localSheetId="8">#REF!</definedName>
    <definedName name="_11453DLC41F5B80" localSheetId="9">#REF!</definedName>
    <definedName name="_11453DLC41F5B80" localSheetId="10">#REF!</definedName>
    <definedName name="_11453DLC41F5B80" localSheetId="13">#REF!</definedName>
    <definedName name="_11453DLC41F5B80">#REF!</definedName>
    <definedName name="_11454DLC41F5B80" localSheetId="8">#REF!</definedName>
    <definedName name="_11454DLC41F5B80" localSheetId="9">#REF!</definedName>
    <definedName name="_11454DLC41F5B80" localSheetId="10">#REF!</definedName>
    <definedName name="_11454DLC41F5B80" localSheetId="13">#REF!</definedName>
    <definedName name="_11454DLC41F5B80">#REF!</definedName>
    <definedName name="_11455DLC41F5B80" localSheetId="8">#REF!</definedName>
    <definedName name="_11455DLC41F5B80" localSheetId="9">#REF!</definedName>
    <definedName name="_11455DLC41F5B80" localSheetId="10">#REF!</definedName>
    <definedName name="_11455DLC41F5B80" localSheetId="13">#REF!</definedName>
    <definedName name="_11455DLC41F5B80">#REF!</definedName>
    <definedName name="_11456DLC41F5B80" localSheetId="8">#REF!</definedName>
    <definedName name="_11456DLC41F5B80" localSheetId="9">#REF!</definedName>
    <definedName name="_11456DLC41F5B80" localSheetId="10">#REF!</definedName>
    <definedName name="_11456DLC41F5B80" localSheetId="13">#REF!</definedName>
    <definedName name="_11456DLC41F5B80">#REF!</definedName>
    <definedName name="_11457DLC41F5B80" localSheetId="8">#REF!</definedName>
    <definedName name="_11457DLC41F5B80" localSheetId="9">#REF!</definedName>
    <definedName name="_11457DLC41F5B80" localSheetId="10">#REF!</definedName>
    <definedName name="_11457DLC41F5B80" localSheetId="13">#REF!</definedName>
    <definedName name="_11457DLC41F5B80">#REF!</definedName>
    <definedName name="_11458DLC41F5B80" localSheetId="8">#REF!</definedName>
    <definedName name="_11458DLC41F5B80" localSheetId="9">#REF!</definedName>
    <definedName name="_11458DLC41F5B80" localSheetId="10">#REF!</definedName>
    <definedName name="_11458DLC41F5B80" localSheetId="13">#REF!</definedName>
    <definedName name="_11458DLC41F5B80">#REF!</definedName>
    <definedName name="_11459DLC41F5B80" localSheetId="8">#REF!</definedName>
    <definedName name="_11459DLC41F5B80" localSheetId="9">#REF!</definedName>
    <definedName name="_11459DLC41F5B80" localSheetId="10">#REF!</definedName>
    <definedName name="_11459DLC41F5B80" localSheetId="13">#REF!</definedName>
    <definedName name="_11459DLC41F5B80">#REF!</definedName>
    <definedName name="_1145DL60F133AC" localSheetId="8">#REF!</definedName>
    <definedName name="_1145DL60F133AC" localSheetId="9">#REF!</definedName>
    <definedName name="_1145DL60F133AC" localSheetId="10">#REF!</definedName>
    <definedName name="_1145DL60F133AC" localSheetId="13">#REF!</definedName>
    <definedName name="_1145DL60F133AC">#REF!</definedName>
    <definedName name="_11460DLC41F5B80" localSheetId="8">#REF!</definedName>
    <definedName name="_11460DLC41F5B80" localSheetId="9">#REF!</definedName>
    <definedName name="_11460DLC41F5B80" localSheetId="10">#REF!</definedName>
    <definedName name="_11460DLC41F5B80" localSheetId="13">#REF!</definedName>
    <definedName name="_11460DLC41F5B80">#REF!</definedName>
    <definedName name="_11461DLC41F5B80" localSheetId="8">#REF!</definedName>
    <definedName name="_11461DLC41F5B80" localSheetId="9">#REF!</definedName>
    <definedName name="_11461DLC41F5B80" localSheetId="10">#REF!</definedName>
    <definedName name="_11461DLC41F5B80" localSheetId="13">#REF!</definedName>
    <definedName name="_11461DLC41F5B80">#REF!</definedName>
    <definedName name="_11462DLC41F5B80" localSheetId="8">#REF!</definedName>
    <definedName name="_11462DLC41F5B80" localSheetId="9">#REF!</definedName>
    <definedName name="_11462DLC41F5B80" localSheetId="10">#REF!</definedName>
    <definedName name="_11462DLC41F5B80" localSheetId="13">#REF!</definedName>
    <definedName name="_11462DLC41F5B80">#REF!</definedName>
    <definedName name="_11463DLC41F5B80" localSheetId="8">#REF!</definedName>
    <definedName name="_11463DLC41F5B80" localSheetId="9">#REF!</definedName>
    <definedName name="_11463DLC41F5B80" localSheetId="10">#REF!</definedName>
    <definedName name="_11463DLC41F5B80" localSheetId="13">#REF!</definedName>
    <definedName name="_11463DLC41F5B80">#REF!</definedName>
    <definedName name="_11464DLC41F5B80" localSheetId="8">#REF!</definedName>
    <definedName name="_11464DLC41F5B80" localSheetId="9">#REF!</definedName>
    <definedName name="_11464DLC41F5B80" localSheetId="10">#REF!</definedName>
    <definedName name="_11464DLC41F5B80" localSheetId="13">#REF!</definedName>
    <definedName name="_11464DLC41F5B80">#REF!</definedName>
    <definedName name="_11465DLC41F5B80" localSheetId="8">#REF!</definedName>
    <definedName name="_11465DLC41F5B80" localSheetId="9">#REF!</definedName>
    <definedName name="_11465DLC41F5B80" localSheetId="10">#REF!</definedName>
    <definedName name="_11465DLC41F5B80" localSheetId="13">#REF!</definedName>
    <definedName name="_11465DLC41F5B80">#REF!</definedName>
    <definedName name="_11466DLC41F5B80" localSheetId="8">#REF!</definedName>
    <definedName name="_11466DLC41F5B80" localSheetId="9">#REF!</definedName>
    <definedName name="_11466DLC41F5B80" localSheetId="10">#REF!</definedName>
    <definedName name="_11466DLC41F5B80" localSheetId="13">#REF!</definedName>
    <definedName name="_11466DLC41F5B80">#REF!</definedName>
    <definedName name="_11467DLC41F5B80" localSheetId="8">#REF!</definedName>
    <definedName name="_11467DLC41F5B80" localSheetId="9">#REF!</definedName>
    <definedName name="_11467DLC41F5B80" localSheetId="10">#REF!</definedName>
    <definedName name="_11467DLC41F5B80" localSheetId="13">#REF!</definedName>
    <definedName name="_11467DLC41F5B80">#REF!</definedName>
    <definedName name="_11468DLC41F5B80" localSheetId="8">#REF!</definedName>
    <definedName name="_11468DLC41F5B80" localSheetId="9">#REF!</definedName>
    <definedName name="_11468DLC41F5B80" localSheetId="10">#REF!</definedName>
    <definedName name="_11468DLC41F5B80" localSheetId="13">#REF!</definedName>
    <definedName name="_11468DLC41F5B80">#REF!</definedName>
    <definedName name="_11469DLC41F5B80" localSheetId="8">#REF!</definedName>
    <definedName name="_11469DLC41F5B80" localSheetId="9">#REF!</definedName>
    <definedName name="_11469DLC41F5B80" localSheetId="10">#REF!</definedName>
    <definedName name="_11469DLC41F5B80" localSheetId="13">#REF!</definedName>
    <definedName name="_11469DLC41F5B80">#REF!</definedName>
    <definedName name="_1146DL60F133AC" localSheetId="8">#REF!</definedName>
    <definedName name="_1146DL60F133AC" localSheetId="9">#REF!</definedName>
    <definedName name="_1146DL60F133AC" localSheetId="10">#REF!</definedName>
    <definedName name="_1146DL60F133AC" localSheetId="13">#REF!</definedName>
    <definedName name="_1146DL60F133AC">#REF!</definedName>
    <definedName name="_11470DLC41F5B80" localSheetId="8">#REF!</definedName>
    <definedName name="_11470DLC41F5B80" localSheetId="9">#REF!</definedName>
    <definedName name="_11470DLC41F5B80" localSheetId="10">#REF!</definedName>
    <definedName name="_11470DLC41F5B80" localSheetId="13">#REF!</definedName>
    <definedName name="_11470DLC41F5B80">#REF!</definedName>
    <definedName name="_11471DLC41F5B80" localSheetId="8">#REF!</definedName>
    <definedName name="_11471DLC41F5B80" localSheetId="9">#REF!</definedName>
    <definedName name="_11471DLC41F5B80" localSheetId="10">#REF!</definedName>
    <definedName name="_11471DLC41F5B80" localSheetId="13">#REF!</definedName>
    <definedName name="_11471DLC41F5B80">#REF!</definedName>
    <definedName name="_11472DLC41F5B80" localSheetId="8">#REF!</definedName>
    <definedName name="_11472DLC41F5B80" localSheetId="9">#REF!</definedName>
    <definedName name="_11472DLC41F5B80" localSheetId="10">#REF!</definedName>
    <definedName name="_11472DLC41F5B80" localSheetId="13">#REF!</definedName>
    <definedName name="_11472DLC41F5B80">#REF!</definedName>
    <definedName name="_11473DLC41F5B80" localSheetId="8">#REF!</definedName>
    <definedName name="_11473DLC41F5B80" localSheetId="9">#REF!</definedName>
    <definedName name="_11473DLC41F5B80" localSheetId="10">#REF!</definedName>
    <definedName name="_11473DLC41F5B80" localSheetId="13">#REF!</definedName>
    <definedName name="_11473DLC41F5B80">#REF!</definedName>
    <definedName name="_11474DLC41F5B80" localSheetId="8">#REF!</definedName>
    <definedName name="_11474DLC41F5B80" localSheetId="9">#REF!</definedName>
    <definedName name="_11474DLC41F5B80" localSheetId="10">#REF!</definedName>
    <definedName name="_11474DLC41F5B80" localSheetId="13">#REF!</definedName>
    <definedName name="_11474DLC41F5B80">#REF!</definedName>
    <definedName name="_11475DLC41F5B80" localSheetId="8">#REF!</definedName>
    <definedName name="_11475DLC41F5B80" localSheetId="9">#REF!</definedName>
    <definedName name="_11475DLC41F5B80" localSheetId="10">#REF!</definedName>
    <definedName name="_11475DLC41F5B80" localSheetId="13">#REF!</definedName>
    <definedName name="_11475DLC41F5B80">#REF!</definedName>
    <definedName name="_11476DLC41F5B80" localSheetId="8">#REF!</definedName>
    <definedName name="_11476DLC41F5B80" localSheetId="9">#REF!</definedName>
    <definedName name="_11476DLC41F5B80" localSheetId="10">#REF!</definedName>
    <definedName name="_11476DLC41F5B80" localSheetId="13">#REF!</definedName>
    <definedName name="_11476DLC41F5B80">#REF!</definedName>
    <definedName name="_11477DLC41F5B80" localSheetId="8">#REF!</definedName>
    <definedName name="_11477DLC41F5B80" localSheetId="9">#REF!</definedName>
    <definedName name="_11477DLC41F5B80" localSheetId="10">#REF!</definedName>
    <definedName name="_11477DLC41F5B80" localSheetId="13">#REF!</definedName>
    <definedName name="_11477DLC41F5B80">#REF!</definedName>
    <definedName name="_11478DLC41F5B80" localSheetId="8">#REF!</definedName>
    <definedName name="_11478DLC41F5B80" localSheetId="9">#REF!</definedName>
    <definedName name="_11478DLC41F5B80" localSheetId="10">#REF!</definedName>
    <definedName name="_11478DLC41F5B80" localSheetId="13">#REF!</definedName>
    <definedName name="_11478DLC41F5B80">#REF!</definedName>
    <definedName name="_11479DLC41F5B80" localSheetId="8">#REF!</definedName>
    <definedName name="_11479DLC41F5B80" localSheetId="9">#REF!</definedName>
    <definedName name="_11479DLC41F5B80" localSheetId="10">#REF!</definedName>
    <definedName name="_11479DLC41F5B80" localSheetId="13">#REF!</definedName>
    <definedName name="_11479DLC41F5B80">#REF!</definedName>
    <definedName name="_1147DL60F133AC" localSheetId="8">#REF!</definedName>
    <definedName name="_1147DL60F133AC" localSheetId="9">#REF!</definedName>
    <definedName name="_1147DL60F133AC" localSheetId="10">#REF!</definedName>
    <definedName name="_1147DL60F133AC" localSheetId="13">#REF!</definedName>
    <definedName name="_1147DL60F133AC">#REF!</definedName>
    <definedName name="_11480DLC41F5B80" localSheetId="8">#REF!</definedName>
    <definedName name="_11480DLC41F5B80" localSheetId="9">#REF!</definedName>
    <definedName name="_11480DLC41F5B80" localSheetId="10">#REF!</definedName>
    <definedName name="_11480DLC41F5B80" localSheetId="13">#REF!</definedName>
    <definedName name="_11480DLC41F5B80">#REF!</definedName>
    <definedName name="_11481DLC41FD9ED" localSheetId="8">#REF!</definedName>
    <definedName name="_11481DLC41FD9ED" localSheetId="9">#REF!</definedName>
    <definedName name="_11481DLC41FD9ED" localSheetId="10">#REF!</definedName>
    <definedName name="_11481DLC41FD9ED" localSheetId="13">#REF!</definedName>
    <definedName name="_11481DLC41FD9ED">#REF!</definedName>
    <definedName name="_11482DLC41FD9ED" localSheetId="8">#REF!</definedName>
    <definedName name="_11482DLC41FD9ED" localSheetId="9">#REF!</definedName>
    <definedName name="_11482DLC41FD9ED" localSheetId="10">#REF!</definedName>
    <definedName name="_11482DLC41FD9ED" localSheetId="13">#REF!</definedName>
    <definedName name="_11482DLC41FD9ED">#REF!</definedName>
    <definedName name="_11483DLC41FD9ED" localSheetId="8">#REF!</definedName>
    <definedName name="_11483DLC41FD9ED" localSheetId="9">#REF!</definedName>
    <definedName name="_11483DLC41FD9ED" localSheetId="10">#REF!</definedName>
    <definedName name="_11483DLC41FD9ED" localSheetId="13">#REF!</definedName>
    <definedName name="_11483DLC41FD9ED">#REF!</definedName>
    <definedName name="_11484DLC41FD9ED" localSheetId="8">#REF!</definedName>
    <definedName name="_11484DLC41FD9ED" localSheetId="9">#REF!</definedName>
    <definedName name="_11484DLC41FD9ED" localSheetId="10">#REF!</definedName>
    <definedName name="_11484DLC41FD9ED" localSheetId="13">#REF!</definedName>
    <definedName name="_11484DLC41FD9ED">#REF!</definedName>
    <definedName name="_11485DLC41FD9ED" localSheetId="8">#REF!</definedName>
    <definedName name="_11485DLC41FD9ED" localSheetId="9">#REF!</definedName>
    <definedName name="_11485DLC41FD9ED" localSheetId="10">#REF!</definedName>
    <definedName name="_11485DLC41FD9ED" localSheetId="13">#REF!</definedName>
    <definedName name="_11485DLC41FD9ED">#REF!</definedName>
    <definedName name="_11486DLC41FD9ED" localSheetId="8">#REF!</definedName>
    <definedName name="_11486DLC41FD9ED" localSheetId="9">#REF!</definedName>
    <definedName name="_11486DLC41FD9ED" localSheetId="10">#REF!</definedName>
    <definedName name="_11486DLC41FD9ED" localSheetId="13">#REF!</definedName>
    <definedName name="_11486DLC41FD9ED">#REF!</definedName>
    <definedName name="_11487DLC41FD9ED" localSheetId="8">#REF!</definedName>
    <definedName name="_11487DLC41FD9ED" localSheetId="9">#REF!</definedName>
    <definedName name="_11487DLC41FD9ED" localSheetId="10">#REF!</definedName>
    <definedName name="_11487DLC41FD9ED" localSheetId="13">#REF!</definedName>
    <definedName name="_11487DLC41FD9ED">#REF!</definedName>
    <definedName name="_11488DLC41FD9ED" localSheetId="8">#REF!</definedName>
    <definedName name="_11488DLC41FD9ED" localSheetId="9">#REF!</definedName>
    <definedName name="_11488DLC41FD9ED" localSheetId="10">#REF!</definedName>
    <definedName name="_11488DLC41FD9ED" localSheetId="13">#REF!</definedName>
    <definedName name="_11488DLC41FD9ED">#REF!</definedName>
    <definedName name="_11489DLC41FD9ED" localSheetId="8">#REF!</definedName>
    <definedName name="_11489DLC41FD9ED" localSheetId="9">#REF!</definedName>
    <definedName name="_11489DLC41FD9ED" localSheetId="10">#REF!</definedName>
    <definedName name="_11489DLC41FD9ED" localSheetId="13">#REF!</definedName>
    <definedName name="_11489DLC41FD9ED">#REF!</definedName>
    <definedName name="_1148DL60F133AC" localSheetId="8">#REF!</definedName>
    <definedName name="_1148DL60F133AC" localSheetId="9">#REF!</definedName>
    <definedName name="_1148DL60F133AC" localSheetId="10">#REF!</definedName>
    <definedName name="_1148DL60F133AC" localSheetId="13">#REF!</definedName>
    <definedName name="_1148DL60F133AC">#REF!</definedName>
    <definedName name="_11490DLC41FD9ED" localSheetId="8">#REF!</definedName>
    <definedName name="_11490DLC41FD9ED" localSheetId="9">#REF!</definedName>
    <definedName name="_11490DLC41FD9ED" localSheetId="10">#REF!</definedName>
    <definedName name="_11490DLC41FD9ED" localSheetId="13">#REF!</definedName>
    <definedName name="_11490DLC41FD9ED">#REF!</definedName>
    <definedName name="_11491DLC41FD9ED" localSheetId="8">#REF!</definedName>
    <definedName name="_11491DLC41FD9ED" localSheetId="9">#REF!</definedName>
    <definedName name="_11491DLC41FD9ED" localSheetId="10">#REF!</definedName>
    <definedName name="_11491DLC41FD9ED" localSheetId="13">#REF!</definedName>
    <definedName name="_11491DLC41FD9ED">#REF!</definedName>
    <definedName name="_11492DLC41FD9ED" localSheetId="8">#REF!</definedName>
    <definedName name="_11492DLC41FD9ED" localSheetId="9">#REF!</definedName>
    <definedName name="_11492DLC41FD9ED" localSheetId="10">#REF!</definedName>
    <definedName name="_11492DLC41FD9ED" localSheetId="13">#REF!</definedName>
    <definedName name="_11492DLC41FD9ED">#REF!</definedName>
    <definedName name="_11493DLC41FD9ED" localSheetId="8">#REF!</definedName>
    <definedName name="_11493DLC41FD9ED" localSheetId="9">#REF!</definedName>
    <definedName name="_11493DLC41FD9ED" localSheetId="10">#REF!</definedName>
    <definedName name="_11493DLC41FD9ED" localSheetId="13">#REF!</definedName>
    <definedName name="_11493DLC41FD9ED">#REF!</definedName>
    <definedName name="_11494DLC41FD9ED" localSheetId="8">#REF!</definedName>
    <definedName name="_11494DLC41FD9ED" localSheetId="9">#REF!</definedName>
    <definedName name="_11494DLC41FD9ED" localSheetId="10">#REF!</definedName>
    <definedName name="_11494DLC41FD9ED" localSheetId="13">#REF!</definedName>
    <definedName name="_11494DLC41FD9ED">#REF!</definedName>
    <definedName name="_11495DLC41FD9ED" localSheetId="8">#REF!</definedName>
    <definedName name="_11495DLC41FD9ED" localSheetId="9">#REF!</definedName>
    <definedName name="_11495DLC41FD9ED" localSheetId="10">#REF!</definedName>
    <definedName name="_11495DLC41FD9ED" localSheetId="13">#REF!</definedName>
    <definedName name="_11495DLC41FD9ED">#REF!</definedName>
    <definedName name="_11496DLC41FD9ED" localSheetId="8">#REF!</definedName>
    <definedName name="_11496DLC41FD9ED" localSheetId="9">#REF!</definedName>
    <definedName name="_11496DLC41FD9ED" localSheetId="10">#REF!</definedName>
    <definedName name="_11496DLC41FD9ED" localSheetId="13">#REF!</definedName>
    <definedName name="_11496DLC41FD9ED">#REF!</definedName>
    <definedName name="_11497DLC41FD9ED" localSheetId="8">#REF!</definedName>
    <definedName name="_11497DLC41FD9ED" localSheetId="9">#REF!</definedName>
    <definedName name="_11497DLC41FD9ED" localSheetId="10">#REF!</definedName>
    <definedName name="_11497DLC41FD9ED" localSheetId="13">#REF!</definedName>
    <definedName name="_11497DLC41FD9ED">#REF!</definedName>
    <definedName name="_11498DLC41FD9ED" localSheetId="8">#REF!</definedName>
    <definedName name="_11498DLC41FD9ED" localSheetId="9">#REF!</definedName>
    <definedName name="_11498DLC41FD9ED" localSheetId="10">#REF!</definedName>
    <definedName name="_11498DLC41FD9ED" localSheetId="13">#REF!</definedName>
    <definedName name="_11498DLC41FD9ED">#REF!</definedName>
    <definedName name="_11499DLC41FD9ED" localSheetId="8">#REF!</definedName>
    <definedName name="_11499DLC41FD9ED" localSheetId="9">#REF!</definedName>
    <definedName name="_11499DLC41FD9ED" localSheetId="10">#REF!</definedName>
    <definedName name="_11499DLC41FD9ED" localSheetId="13">#REF!</definedName>
    <definedName name="_11499DLC41FD9ED">#REF!</definedName>
    <definedName name="_1149DL60F133AC" localSheetId="8">#REF!</definedName>
    <definedName name="_1149DL60F133AC" localSheetId="9">#REF!</definedName>
    <definedName name="_1149DL60F133AC" localSheetId="10">#REF!</definedName>
    <definedName name="_1149DL60F133AC" localSheetId="13">#REF!</definedName>
    <definedName name="_1149DL60F133AC">#REF!</definedName>
    <definedName name="_114DL607430AD" localSheetId="8">#REF!</definedName>
    <definedName name="_114DL607430AD" localSheetId="9">#REF!</definedName>
    <definedName name="_114DL607430AD" localSheetId="10">#REF!</definedName>
    <definedName name="_114DL607430AD" localSheetId="13">#REF!</definedName>
    <definedName name="_114DL607430AD">#REF!</definedName>
    <definedName name="_114DL614E35E1" localSheetId="8">#REF!</definedName>
    <definedName name="_114DL614E35E1" localSheetId="9">#REF!</definedName>
    <definedName name="_114DL614E35E1" localSheetId="10">#REF!</definedName>
    <definedName name="_114DL614E35E1" localSheetId="13">#REF!</definedName>
    <definedName name="_114DL614E35E1">#REF!</definedName>
    <definedName name="_11500DLC41FD9ED" localSheetId="8">#REF!</definedName>
    <definedName name="_11500DLC41FD9ED" localSheetId="9">#REF!</definedName>
    <definedName name="_11500DLC41FD9ED" localSheetId="10">#REF!</definedName>
    <definedName name="_11500DLC41FD9ED" localSheetId="13">#REF!</definedName>
    <definedName name="_11500DLC41FD9ED">#REF!</definedName>
    <definedName name="_11501DLC41FD9ED" localSheetId="8">#REF!</definedName>
    <definedName name="_11501DLC41FD9ED" localSheetId="9">#REF!</definedName>
    <definedName name="_11501DLC41FD9ED" localSheetId="10">#REF!</definedName>
    <definedName name="_11501DLC41FD9ED" localSheetId="13">#REF!</definedName>
    <definedName name="_11501DLC41FD9ED">#REF!</definedName>
    <definedName name="_11502DLC41FD9ED" localSheetId="8">#REF!</definedName>
    <definedName name="_11502DLC41FD9ED" localSheetId="9">#REF!</definedName>
    <definedName name="_11502DLC41FD9ED" localSheetId="10">#REF!</definedName>
    <definedName name="_11502DLC41FD9ED" localSheetId="13">#REF!</definedName>
    <definedName name="_11502DLC41FD9ED">#REF!</definedName>
    <definedName name="_11503DLC41FD9ED" localSheetId="8">#REF!</definedName>
    <definedName name="_11503DLC41FD9ED" localSheetId="9">#REF!</definedName>
    <definedName name="_11503DLC41FD9ED" localSheetId="10">#REF!</definedName>
    <definedName name="_11503DLC41FD9ED" localSheetId="13">#REF!</definedName>
    <definedName name="_11503DLC41FD9ED">#REF!</definedName>
    <definedName name="_11504DLC41FD9ED" localSheetId="8">#REF!</definedName>
    <definedName name="_11504DLC41FD9ED" localSheetId="9">#REF!</definedName>
    <definedName name="_11504DLC41FD9ED" localSheetId="10">#REF!</definedName>
    <definedName name="_11504DLC41FD9ED" localSheetId="13">#REF!</definedName>
    <definedName name="_11504DLC41FD9ED">#REF!</definedName>
    <definedName name="_11505DLC41FD9ED" localSheetId="8">#REF!</definedName>
    <definedName name="_11505DLC41FD9ED" localSheetId="9">#REF!</definedName>
    <definedName name="_11505DLC41FD9ED" localSheetId="10">#REF!</definedName>
    <definedName name="_11505DLC41FD9ED" localSheetId="13">#REF!</definedName>
    <definedName name="_11505DLC41FD9ED">#REF!</definedName>
    <definedName name="_11506DLC41FD9ED" localSheetId="8">#REF!</definedName>
    <definedName name="_11506DLC41FD9ED" localSheetId="9">#REF!</definedName>
    <definedName name="_11506DLC41FD9ED" localSheetId="10">#REF!</definedName>
    <definedName name="_11506DLC41FD9ED" localSheetId="13">#REF!</definedName>
    <definedName name="_11506DLC41FD9ED">#REF!</definedName>
    <definedName name="_11507DLC41FD9ED" localSheetId="8">#REF!</definedName>
    <definedName name="_11507DLC41FD9ED" localSheetId="9">#REF!</definedName>
    <definedName name="_11507DLC41FD9ED" localSheetId="10">#REF!</definedName>
    <definedName name="_11507DLC41FD9ED" localSheetId="13">#REF!</definedName>
    <definedName name="_11507DLC41FD9ED">#REF!</definedName>
    <definedName name="_11508DLC41FD9ED" localSheetId="8">#REF!</definedName>
    <definedName name="_11508DLC41FD9ED" localSheetId="9">#REF!</definedName>
    <definedName name="_11508DLC41FD9ED" localSheetId="10">#REF!</definedName>
    <definedName name="_11508DLC41FD9ED" localSheetId="13">#REF!</definedName>
    <definedName name="_11508DLC41FD9ED">#REF!</definedName>
    <definedName name="_11509DLC41FD9ED" localSheetId="8">#REF!</definedName>
    <definedName name="_11509DLC41FD9ED" localSheetId="9">#REF!</definedName>
    <definedName name="_11509DLC41FD9ED" localSheetId="10">#REF!</definedName>
    <definedName name="_11509DLC41FD9ED" localSheetId="13">#REF!</definedName>
    <definedName name="_11509DLC41FD9ED">#REF!</definedName>
    <definedName name="_1150DL60F133AC" localSheetId="8">#REF!</definedName>
    <definedName name="_1150DL60F133AC" localSheetId="9">#REF!</definedName>
    <definedName name="_1150DL60F133AC" localSheetId="10">#REF!</definedName>
    <definedName name="_1150DL60F133AC" localSheetId="13">#REF!</definedName>
    <definedName name="_1150DL60F133AC">#REF!</definedName>
    <definedName name="_11510DLC41FD9ED" localSheetId="8">#REF!</definedName>
    <definedName name="_11510DLC41FD9ED" localSheetId="9">#REF!</definedName>
    <definedName name="_11510DLC41FD9ED" localSheetId="10">#REF!</definedName>
    <definedName name="_11510DLC41FD9ED" localSheetId="13">#REF!</definedName>
    <definedName name="_11510DLC41FD9ED">#REF!</definedName>
    <definedName name="_11511DLC41FD9ED" localSheetId="8">#REF!</definedName>
    <definedName name="_11511DLC41FD9ED" localSheetId="9">#REF!</definedName>
    <definedName name="_11511DLC41FD9ED" localSheetId="10">#REF!</definedName>
    <definedName name="_11511DLC41FD9ED" localSheetId="13">#REF!</definedName>
    <definedName name="_11511DLC41FD9ED">#REF!</definedName>
    <definedName name="_11512DLC41FD9ED" localSheetId="8">#REF!</definedName>
    <definedName name="_11512DLC41FD9ED" localSheetId="9">#REF!</definedName>
    <definedName name="_11512DLC41FD9ED" localSheetId="10">#REF!</definedName>
    <definedName name="_11512DLC41FD9ED" localSheetId="13">#REF!</definedName>
    <definedName name="_11512DLC41FD9ED">#REF!</definedName>
    <definedName name="_11513DLC41FD9ED" localSheetId="8">#REF!</definedName>
    <definedName name="_11513DLC41FD9ED" localSheetId="9">#REF!</definedName>
    <definedName name="_11513DLC41FD9ED" localSheetId="10">#REF!</definedName>
    <definedName name="_11513DLC41FD9ED" localSheetId="13">#REF!</definedName>
    <definedName name="_11513DLC41FD9ED">#REF!</definedName>
    <definedName name="_11514DLC41FD9ED" localSheetId="8">#REF!</definedName>
    <definedName name="_11514DLC41FD9ED" localSheetId="9">#REF!</definedName>
    <definedName name="_11514DLC41FD9ED" localSheetId="10">#REF!</definedName>
    <definedName name="_11514DLC41FD9ED" localSheetId="13">#REF!</definedName>
    <definedName name="_11514DLC41FD9ED">#REF!</definedName>
    <definedName name="_11515DLC41FD9ED" localSheetId="8">#REF!</definedName>
    <definedName name="_11515DLC41FD9ED" localSheetId="9">#REF!</definedName>
    <definedName name="_11515DLC41FD9ED" localSheetId="10">#REF!</definedName>
    <definedName name="_11515DLC41FD9ED" localSheetId="13">#REF!</definedName>
    <definedName name="_11515DLC41FD9ED">#REF!</definedName>
    <definedName name="_11516DLC4205B80" localSheetId="8">#REF!</definedName>
    <definedName name="_11516DLC4205B80" localSheetId="9">#REF!</definedName>
    <definedName name="_11516DLC4205B80" localSheetId="10">#REF!</definedName>
    <definedName name="_11516DLC4205B80" localSheetId="13">#REF!</definedName>
    <definedName name="_11516DLC4205B80">#REF!</definedName>
    <definedName name="_11517DLC4205B80" localSheetId="8">#REF!</definedName>
    <definedName name="_11517DLC4205B80" localSheetId="9">#REF!</definedName>
    <definedName name="_11517DLC4205B80" localSheetId="10">#REF!</definedName>
    <definedName name="_11517DLC4205B80" localSheetId="13">#REF!</definedName>
    <definedName name="_11517DLC4205B80">#REF!</definedName>
    <definedName name="_11518DLC4205B80" localSheetId="8">#REF!</definedName>
    <definedName name="_11518DLC4205B80" localSheetId="9">#REF!</definedName>
    <definedName name="_11518DLC4205B80" localSheetId="10">#REF!</definedName>
    <definedName name="_11518DLC4205B80" localSheetId="13">#REF!</definedName>
    <definedName name="_11518DLC4205B80">#REF!</definedName>
    <definedName name="_11519DLC4205B80" localSheetId="8">#REF!</definedName>
    <definedName name="_11519DLC4205B80" localSheetId="9">#REF!</definedName>
    <definedName name="_11519DLC4205B80" localSheetId="10">#REF!</definedName>
    <definedName name="_11519DLC4205B80" localSheetId="13">#REF!</definedName>
    <definedName name="_11519DLC4205B80">#REF!</definedName>
    <definedName name="_1151DL60F133AC" localSheetId="8">#REF!</definedName>
    <definedName name="_1151DL60F133AC" localSheetId="9">#REF!</definedName>
    <definedName name="_1151DL60F133AC" localSheetId="10">#REF!</definedName>
    <definedName name="_1151DL60F133AC" localSheetId="13">#REF!</definedName>
    <definedName name="_1151DL60F133AC">#REF!</definedName>
    <definedName name="_11520DLC4205B80" localSheetId="8">#REF!</definedName>
    <definedName name="_11520DLC4205B80" localSheetId="9">#REF!</definedName>
    <definedName name="_11520DLC4205B80" localSheetId="10">#REF!</definedName>
    <definedName name="_11520DLC4205B80" localSheetId="13">#REF!</definedName>
    <definedName name="_11520DLC4205B80">#REF!</definedName>
    <definedName name="_11521DLC4205B80" localSheetId="8">#REF!</definedName>
    <definedName name="_11521DLC4205B80" localSheetId="9">#REF!</definedName>
    <definedName name="_11521DLC4205B80" localSheetId="10">#REF!</definedName>
    <definedName name="_11521DLC4205B80" localSheetId="13">#REF!</definedName>
    <definedName name="_11521DLC4205B80">#REF!</definedName>
    <definedName name="_11522DLC4205B80" localSheetId="8">#REF!</definedName>
    <definedName name="_11522DLC4205B80" localSheetId="9">#REF!</definedName>
    <definedName name="_11522DLC4205B80" localSheetId="10">#REF!</definedName>
    <definedName name="_11522DLC4205B80" localSheetId="13">#REF!</definedName>
    <definedName name="_11522DLC4205B80">#REF!</definedName>
    <definedName name="_11523DLC4205B80" localSheetId="8">#REF!</definedName>
    <definedName name="_11523DLC4205B80" localSheetId="9">#REF!</definedName>
    <definedName name="_11523DLC4205B80" localSheetId="10">#REF!</definedName>
    <definedName name="_11523DLC4205B80" localSheetId="13">#REF!</definedName>
    <definedName name="_11523DLC4205B80">#REF!</definedName>
    <definedName name="_11524DLC4205B80" localSheetId="8">#REF!</definedName>
    <definedName name="_11524DLC4205B80" localSheetId="9">#REF!</definedName>
    <definedName name="_11524DLC4205B80" localSheetId="10">#REF!</definedName>
    <definedName name="_11524DLC4205B80" localSheetId="13">#REF!</definedName>
    <definedName name="_11524DLC4205B80">#REF!</definedName>
    <definedName name="_11525DLC4205B80" localSheetId="8">#REF!</definedName>
    <definedName name="_11525DLC4205B80" localSheetId="9">#REF!</definedName>
    <definedName name="_11525DLC4205B80" localSheetId="10">#REF!</definedName>
    <definedName name="_11525DLC4205B80" localSheetId="13">#REF!</definedName>
    <definedName name="_11525DLC4205B80">#REF!</definedName>
    <definedName name="_11526DLC4205B80" localSheetId="8">#REF!</definedName>
    <definedName name="_11526DLC4205B80" localSheetId="9">#REF!</definedName>
    <definedName name="_11526DLC4205B80" localSheetId="10">#REF!</definedName>
    <definedName name="_11526DLC4205B80" localSheetId="13">#REF!</definedName>
    <definedName name="_11526DLC4205B80">#REF!</definedName>
    <definedName name="_11527DLC4205B80" localSheetId="8">#REF!</definedName>
    <definedName name="_11527DLC4205B80" localSheetId="9">#REF!</definedName>
    <definedName name="_11527DLC4205B80" localSheetId="10">#REF!</definedName>
    <definedName name="_11527DLC4205B80" localSheetId="13">#REF!</definedName>
    <definedName name="_11527DLC4205B80">#REF!</definedName>
    <definedName name="_11528DLC4205B80" localSheetId="8">#REF!</definedName>
    <definedName name="_11528DLC4205B80" localSheetId="9">#REF!</definedName>
    <definedName name="_11528DLC4205B80" localSheetId="10">#REF!</definedName>
    <definedName name="_11528DLC4205B80" localSheetId="13">#REF!</definedName>
    <definedName name="_11528DLC4205B80">#REF!</definedName>
    <definedName name="_11529DLC4205B80" localSheetId="8">#REF!</definedName>
    <definedName name="_11529DLC4205B80" localSheetId="9">#REF!</definedName>
    <definedName name="_11529DLC4205B80" localSheetId="10">#REF!</definedName>
    <definedName name="_11529DLC4205B80" localSheetId="13">#REF!</definedName>
    <definedName name="_11529DLC4205B80">#REF!</definedName>
    <definedName name="_1152DL60F133AC" localSheetId="8">#REF!</definedName>
    <definedName name="_1152DL60F133AC" localSheetId="9">#REF!</definedName>
    <definedName name="_1152DL60F133AC" localSheetId="10">#REF!</definedName>
    <definedName name="_1152DL60F133AC" localSheetId="13">#REF!</definedName>
    <definedName name="_1152DL60F133AC">#REF!</definedName>
    <definedName name="_11530DLC4205B80" localSheetId="8">#REF!</definedName>
    <definedName name="_11530DLC4205B80" localSheetId="9">#REF!</definedName>
    <definedName name="_11530DLC4205B80" localSheetId="10">#REF!</definedName>
    <definedName name="_11530DLC4205B80" localSheetId="13">#REF!</definedName>
    <definedName name="_11530DLC4205B80">#REF!</definedName>
    <definedName name="_11531DLC4205B80" localSheetId="8">#REF!</definedName>
    <definedName name="_11531DLC4205B80" localSheetId="9">#REF!</definedName>
    <definedName name="_11531DLC4205B80" localSheetId="10">#REF!</definedName>
    <definedName name="_11531DLC4205B80" localSheetId="13">#REF!</definedName>
    <definedName name="_11531DLC4205B80">#REF!</definedName>
    <definedName name="_11532DLC4205B80" localSheetId="8">#REF!</definedName>
    <definedName name="_11532DLC4205B80" localSheetId="9">#REF!</definedName>
    <definedName name="_11532DLC4205B80" localSheetId="10">#REF!</definedName>
    <definedName name="_11532DLC4205B80" localSheetId="13">#REF!</definedName>
    <definedName name="_11532DLC4205B80">#REF!</definedName>
    <definedName name="_11533DLC4205B80" localSheetId="8">#REF!</definedName>
    <definedName name="_11533DLC4205B80" localSheetId="9">#REF!</definedName>
    <definedName name="_11533DLC4205B80" localSheetId="10">#REF!</definedName>
    <definedName name="_11533DLC4205B80" localSheetId="13">#REF!</definedName>
    <definedName name="_11533DLC4205B80">#REF!</definedName>
    <definedName name="_11534DLC4205B80" localSheetId="8">#REF!</definedName>
    <definedName name="_11534DLC4205B80" localSheetId="9">#REF!</definedName>
    <definedName name="_11534DLC4205B80" localSheetId="10">#REF!</definedName>
    <definedName name="_11534DLC4205B80" localSheetId="13">#REF!</definedName>
    <definedName name="_11534DLC4205B80">#REF!</definedName>
    <definedName name="_11535DLC4205B80" localSheetId="8">#REF!</definedName>
    <definedName name="_11535DLC4205B80" localSheetId="9">#REF!</definedName>
    <definedName name="_11535DLC4205B80" localSheetId="10">#REF!</definedName>
    <definedName name="_11535DLC4205B80" localSheetId="13">#REF!</definedName>
    <definedName name="_11535DLC4205B80">#REF!</definedName>
    <definedName name="_11536DLC4205B80" localSheetId="8">#REF!</definedName>
    <definedName name="_11536DLC4205B80" localSheetId="9">#REF!</definedName>
    <definedName name="_11536DLC4205B80" localSheetId="10">#REF!</definedName>
    <definedName name="_11536DLC4205B80" localSheetId="13">#REF!</definedName>
    <definedName name="_11536DLC4205B80">#REF!</definedName>
    <definedName name="_11537DLC4205B80" localSheetId="8">#REF!</definedName>
    <definedName name="_11537DLC4205B80" localSheetId="9">#REF!</definedName>
    <definedName name="_11537DLC4205B80" localSheetId="10">#REF!</definedName>
    <definedName name="_11537DLC4205B80" localSheetId="13">#REF!</definedName>
    <definedName name="_11537DLC4205B80">#REF!</definedName>
    <definedName name="_11538DLC4205B80" localSheetId="8">#REF!</definedName>
    <definedName name="_11538DLC4205B80" localSheetId="9">#REF!</definedName>
    <definedName name="_11538DLC4205B80" localSheetId="10">#REF!</definedName>
    <definedName name="_11538DLC4205B80" localSheetId="13">#REF!</definedName>
    <definedName name="_11538DLC4205B80">#REF!</definedName>
    <definedName name="_11539DLC4205B80" localSheetId="8">#REF!</definedName>
    <definedName name="_11539DLC4205B80" localSheetId="9">#REF!</definedName>
    <definedName name="_11539DLC4205B80" localSheetId="10">#REF!</definedName>
    <definedName name="_11539DLC4205B80" localSheetId="13">#REF!</definedName>
    <definedName name="_11539DLC4205B80">#REF!</definedName>
    <definedName name="_1153DL60F133AC" localSheetId="8">#REF!</definedName>
    <definedName name="_1153DL60F133AC" localSheetId="9">#REF!</definedName>
    <definedName name="_1153DL60F133AC" localSheetId="10">#REF!</definedName>
    <definedName name="_1153DL60F133AC" localSheetId="13">#REF!</definedName>
    <definedName name="_1153DL60F133AC">#REF!</definedName>
    <definedName name="_11540DLC4205B80" localSheetId="8">#REF!</definedName>
    <definedName name="_11540DLC4205B80" localSheetId="9">#REF!</definedName>
    <definedName name="_11540DLC4205B80" localSheetId="10">#REF!</definedName>
    <definedName name="_11540DLC4205B80" localSheetId="13">#REF!</definedName>
    <definedName name="_11540DLC4205B80">#REF!</definedName>
    <definedName name="_11541DLC4205B80" localSheetId="8">#REF!</definedName>
    <definedName name="_11541DLC4205B80" localSheetId="9">#REF!</definedName>
    <definedName name="_11541DLC4205B80" localSheetId="10">#REF!</definedName>
    <definedName name="_11541DLC4205B80" localSheetId="13">#REF!</definedName>
    <definedName name="_11541DLC4205B80">#REF!</definedName>
    <definedName name="_11542DLC4205B80" localSheetId="8">#REF!</definedName>
    <definedName name="_11542DLC4205B80" localSheetId="9">#REF!</definedName>
    <definedName name="_11542DLC4205B80" localSheetId="10">#REF!</definedName>
    <definedName name="_11542DLC4205B80" localSheetId="13">#REF!</definedName>
    <definedName name="_11542DLC4205B80">#REF!</definedName>
    <definedName name="_11543DLC4205B80" localSheetId="8">#REF!</definedName>
    <definedName name="_11543DLC4205B80" localSheetId="9">#REF!</definedName>
    <definedName name="_11543DLC4205B80" localSheetId="10">#REF!</definedName>
    <definedName name="_11543DLC4205B80" localSheetId="13">#REF!</definedName>
    <definedName name="_11543DLC4205B80">#REF!</definedName>
    <definedName name="_11544DLC4205B80" localSheetId="8">#REF!</definedName>
    <definedName name="_11544DLC4205B80" localSheetId="9">#REF!</definedName>
    <definedName name="_11544DLC4205B80" localSheetId="10">#REF!</definedName>
    <definedName name="_11544DLC4205B80" localSheetId="13">#REF!</definedName>
    <definedName name="_11544DLC4205B80">#REF!</definedName>
    <definedName name="_11545DLC4205B80" localSheetId="8">#REF!</definedName>
    <definedName name="_11545DLC4205B80" localSheetId="9">#REF!</definedName>
    <definedName name="_11545DLC4205B80" localSheetId="10">#REF!</definedName>
    <definedName name="_11545DLC4205B80" localSheetId="13">#REF!</definedName>
    <definedName name="_11545DLC4205B80">#REF!</definedName>
    <definedName name="_11546DLC4205B80" localSheetId="8">#REF!</definedName>
    <definedName name="_11546DLC4205B80" localSheetId="9">#REF!</definedName>
    <definedName name="_11546DLC4205B80" localSheetId="10">#REF!</definedName>
    <definedName name="_11546DLC4205B80" localSheetId="13">#REF!</definedName>
    <definedName name="_11546DLC4205B80">#REF!</definedName>
    <definedName name="_11547DLC4205B80" localSheetId="8">#REF!</definedName>
    <definedName name="_11547DLC4205B80" localSheetId="9">#REF!</definedName>
    <definedName name="_11547DLC4205B80" localSheetId="10">#REF!</definedName>
    <definedName name="_11547DLC4205B80" localSheetId="13">#REF!</definedName>
    <definedName name="_11547DLC4205B80">#REF!</definedName>
    <definedName name="_11548DLC4205B80" localSheetId="8">#REF!</definedName>
    <definedName name="_11548DLC4205B80" localSheetId="9">#REF!</definedName>
    <definedName name="_11548DLC4205B80" localSheetId="10">#REF!</definedName>
    <definedName name="_11548DLC4205B80" localSheetId="13">#REF!</definedName>
    <definedName name="_11548DLC4205B80">#REF!</definedName>
    <definedName name="_11549DLC4205B80" localSheetId="8">#REF!</definedName>
    <definedName name="_11549DLC4205B80" localSheetId="9">#REF!</definedName>
    <definedName name="_11549DLC4205B80" localSheetId="10">#REF!</definedName>
    <definedName name="_11549DLC4205B80" localSheetId="13">#REF!</definedName>
    <definedName name="_11549DLC4205B80">#REF!</definedName>
    <definedName name="_1154DL60F133AC" localSheetId="8">#REF!</definedName>
    <definedName name="_1154DL60F133AC" localSheetId="9">#REF!</definedName>
    <definedName name="_1154DL60F133AC" localSheetId="10">#REF!</definedName>
    <definedName name="_1154DL60F133AC" localSheetId="13">#REF!</definedName>
    <definedName name="_1154DL60F133AC">#REF!</definedName>
    <definedName name="_11550DLC4205B80" localSheetId="8">#REF!</definedName>
    <definedName name="_11550DLC4205B80" localSheetId="9">#REF!</definedName>
    <definedName name="_11550DLC4205B80" localSheetId="10">#REF!</definedName>
    <definedName name="_11550DLC4205B80" localSheetId="13">#REF!</definedName>
    <definedName name="_11550DLC4205B80">#REF!</definedName>
    <definedName name="_11551DLC420D9ED" localSheetId="8">#REF!</definedName>
    <definedName name="_11551DLC420D9ED" localSheetId="9">#REF!</definedName>
    <definedName name="_11551DLC420D9ED" localSheetId="10">#REF!</definedName>
    <definedName name="_11551DLC420D9ED" localSheetId="13">#REF!</definedName>
    <definedName name="_11551DLC420D9ED">#REF!</definedName>
    <definedName name="_11552DLC420D9ED" localSheetId="8">#REF!</definedName>
    <definedName name="_11552DLC420D9ED" localSheetId="9">#REF!</definedName>
    <definedName name="_11552DLC420D9ED" localSheetId="10">#REF!</definedName>
    <definedName name="_11552DLC420D9ED" localSheetId="13">#REF!</definedName>
    <definedName name="_11552DLC420D9ED">#REF!</definedName>
    <definedName name="_11553DLC420D9ED" localSheetId="8">#REF!</definedName>
    <definedName name="_11553DLC420D9ED" localSheetId="9">#REF!</definedName>
    <definedName name="_11553DLC420D9ED" localSheetId="10">#REF!</definedName>
    <definedName name="_11553DLC420D9ED" localSheetId="13">#REF!</definedName>
    <definedName name="_11553DLC420D9ED">#REF!</definedName>
    <definedName name="_11554DLC420D9ED" localSheetId="8">#REF!</definedName>
    <definedName name="_11554DLC420D9ED" localSheetId="9">#REF!</definedName>
    <definedName name="_11554DLC420D9ED" localSheetId="10">#REF!</definedName>
    <definedName name="_11554DLC420D9ED" localSheetId="13">#REF!</definedName>
    <definedName name="_11554DLC420D9ED">#REF!</definedName>
    <definedName name="_11555DLC420D9ED" localSheetId="8">#REF!</definedName>
    <definedName name="_11555DLC420D9ED" localSheetId="9">#REF!</definedName>
    <definedName name="_11555DLC420D9ED" localSheetId="10">#REF!</definedName>
    <definedName name="_11555DLC420D9ED" localSheetId="13">#REF!</definedName>
    <definedName name="_11555DLC420D9ED">#REF!</definedName>
    <definedName name="_11556DLC420D9ED" localSheetId="8">#REF!</definedName>
    <definedName name="_11556DLC420D9ED" localSheetId="9">#REF!</definedName>
    <definedName name="_11556DLC420D9ED" localSheetId="10">#REF!</definedName>
    <definedName name="_11556DLC420D9ED" localSheetId="13">#REF!</definedName>
    <definedName name="_11556DLC420D9ED">#REF!</definedName>
    <definedName name="_11557DLC420D9ED" localSheetId="8">#REF!</definedName>
    <definedName name="_11557DLC420D9ED" localSheetId="9">#REF!</definedName>
    <definedName name="_11557DLC420D9ED" localSheetId="10">#REF!</definedName>
    <definedName name="_11557DLC420D9ED" localSheetId="13">#REF!</definedName>
    <definedName name="_11557DLC420D9ED">#REF!</definedName>
    <definedName name="_11558DLC420D9ED" localSheetId="8">#REF!</definedName>
    <definedName name="_11558DLC420D9ED" localSheetId="9">#REF!</definedName>
    <definedName name="_11558DLC420D9ED" localSheetId="10">#REF!</definedName>
    <definedName name="_11558DLC420D9ED" localSheetId="13">#REF!</definedName>
    <definedName name="_11558DLC420D9ED">#REF!</definedName>
    <definedName name="_11559DLC420D9ED" localSheetId="8">#REF!</definedName>
    <definedName name="_11559DLC420D9ED" localSheetId="9">#REF!</definedName>
    <definedName name="_11559DLC420D9ED" localSheetId="10">#REF!</definedName>
    <definedName name="_11559DLC420D9ED" localSheetId="13">#REF!</definedName>
    <definedName name="_11559DLC420D9ED">#REF!</definedName>
    <definedName name="_1155DL60F133AC" localSheetId="8">#REF!</definedName>
    <definedName name="_1155DL60F133AC" localSheetId="9">#REF!</definedName>
    <definedName name="_1155DL60F133AC" localSheetId="10">#REF!</definedName>
    <definedName name="_1155DL60F133AC" localSheetId="13">#REF!</definedName>
    <definedName name="_1155DL60F133AC">#REF!</definedName>
    <definedName name="_11560DLC420D9ED" localSheetId="8">#REF!</definedName>
    <definedName name="_11560DLC420D9ED" localSheetId="9">#REF!</definedName>
    <definedName name="_11560DLC420D9ED" localSheetId="10">#REF!</definedName>
    <definedName name="_11560DLC420D9ED" localSheetId="13">#REF!</definedName>
    <definedName name="_11560DLC420D9ED">#REF!</definedName>
    <definedName name="_11561DLC420D9ED" localSheetId="8">#REF!</definedName>
    <definedName name="_11561DLC420D9ED" localSheetId="9">#REF!</definedName>
    <definedName name="_11561DLC420D9ED" localSheetId="10">#REF!</definedName>
    <definedName name="_11561DLC420D9ED" localSheetId="13">#REF!</definedName>
    <definedName name="_11561DLC420D9ED">#REF!</definedName>
    <definedName name="_11562DLC420D9ED" localSheetId="8">#REF!</definedName>
    <definedName name="_11562DLC420D9ED" localSheetId="9">#REF!</definedName>
    <definedName name="_11562DLC420D9ED" localSheetId="10">#REF!</definedName>
    <definedName name="_11562DLC420D9ED" localSheetId="13">#REF!</definedName>
    <definedName name="_11562DLC420D9ED">#REF!</definedName>
    <definedName name="_11563DLC420D9ED" localSheetId="8">#REF!</definedName>
    <definedName name="_11563DLC420D9ED" localSheetId="9">#REF!</definedName>
    <definedName name="_11563DLC420D9ED" localSheetId="10">#REF!</definedName>
    <definedName name="_11563DLC420D9ED" localSheetId="13">#REF!</definedName>
    <definedName name="_11563DLC420D9ED">#REF!</definedName>
    <definedName name="_11564DLC420D9ED" localSheetId="8">#REF!</definedName>
    <definedName name="_11564DLC420D9ED" localSheetId="9">#REF!</definedName>
    <definedName name="_11564DLC420D9ED" localSheetId="10">#REF!</definedName>
    <definedName name="_11564DLC420D9ED" localSheetId="13">#REF!</definedName>
    <definedName name="_11564DLC420D9ED">#REF!</definedName>
    <definedName name="_11565DLC420D9ED" localSheetId="8">#REF!</definedName>
    <definedName name="_11565DLC420D9ED" localSheetId="9">#REF!</definedName>
    <definedName name="_11565DLC420D9ED" localSheetId="10">#REF!</definedName>
    <definedName name="_11565DLC420D9ED" localSheetId="13">#REF!</definedName>
    <definedName name="_11565DLC420D9ED">#REF!</definedName>
    <definedName name="_11566DLC420D9ED" localSheetId="8">#REF!</definedName>
    <definedName name="_11566DLC420D9ED" localSheetId="9">#REF!</definedName>
    <definedName name="_11566DLC420D9ED" localSheetId="10">#REF!</definedName>
    <definedName name="_11566DLC420D9ED" localSheetId="13">#REF!</definedName>
    <definedName name="_11566DLC420D9ED">#REF!</definedName>
    <definedName name="_11567DLC420D9ED" localSheetId="8">#REF!</definedName>
    <definedName name="_11567DLC420D9ED" localSheetId="9">#REF!</definedName>
    <definedName name="_11567DLC420D9ED" localSheetId="10">#REF!</definedName>
    <definedName name="_11567DLC420D9ED" localSheetId="13">#REF!</definedName>
    <definedName name="_11567DLC420D9ED">#REF!</definedName>
    <definedName name="_11568DLC420D9ED" localSheetId="8">#REF!</definedName>
    <definedName name="_11568DLC420D9ED" localSheetId="9">#REF!</definedName>
    <definedName name="_11568DLC420D9ED" localSheetId="10">#REF!</definedName>
    <definedName name="_11568DLC420D9ED" localSheetId="13">#REF!</definedName>
    <definedName name="_11568DLC420D9ED">#REF!</definedName>
    <definedName name="_11569DLC420D9ED" localSheetId="8">#REF!</definedName>
    <definedName name="_11569DLC420D9ED" localSheetId="9">#REF!</definedName>
    <definedName name="_11569DLC420D9ED" localSheetId="10">#REF!</definedName>
    <definedName name="_11569DLC420D9ED" localSheetId="13">#REF!</definedName>
    <definedName name="_11569DLC420D9ED">#REF!</definedName>
    <definedName name="_1156DL60F233B3" localSheetId="8">#REF!</definedName>
    <definedName name="_1156DL60F233B3" localSheetId="9">#REF!</definedName>
    <definedName name="_1156DL60F233B3" localSheetId="10">#REF!</definedName>
    <definedName name="_1156DL60F233B3" localSheetId="13">#REF!</definedName>
    <definedName name="_1156DL60F233B3">#REF!</definedName>
    <definedName name="_11570DLC420D9ED" localSheetId="8">#REF!</definedName>
    <definedName name="_11570DLC420D9ED" localSheetId="9">#REF!</definedName>
    <definedName name="_11570DLC420D9ED" localSheetId="10">#REF!</definedName>
    <definedName name="_11570DLC420D9ED" localSheetId="13">#REF!</definedName>
    <definedName name="_11570DLC420D9ED">#REF!</definedName>
    <definedName name="_11571DLC420D9ED" localSheetId="8">#REF!</definedName>
    <definedName name="_11571DLC420D9ED" localSheetId="9">#REF!</definedName>
    <definedName name="_11571DLC420D9ED" localSheetId="10">#REF!</definedName>
    <definedName name="_11571DLC420D9ED" localSheetId="13">#REF!</definedName>
    <definedName name="_11571DLC420D9ED">#REF!</definedName>
    <definedName name="_11572DLC420D9ED" localSheetId="8">#REF!</definedName>
    <definedName name="_11572DLC420D9ED" localSheetId="9">#REF!</definedName>
    <definedName name="_11572DLC420D9ED" localSheetId="10">#REF!</definedName>
    <definedName name="_11572DLC420D9ED" localSheetId="13">#REF!</definedName>
    <definedName name="_11572DLC420D9ED">#REF!</definedName>
    <definedName name="_11573DLC420D9ED" localSheetId="8">#REF!</definedName>
    <definedName name="_11573DLC420D9ED" localSheetId="9">#REF!</definedName>
    <definedName name="_11573DLC420D9ED" localSheetId="10">#REF!</definedName>
    <definedName name="_11573DLC420D9ED" localSheetId="13">#REF!</definedName>
    <definedName name="_11573DLC420D9ED">#REF!</definedName>
    <definedName name="_11574DLC420D9ED" localSheetId="8">#REF!</definedName>
    <definedName name="_11574DLC420D9ED" localSheetId="9">#REF!</definedName>
    <definedName name="_11574DLC420D9ED" localSheetId="10">#REF!</definedName>
    <definedName name="_11574DLC420D9ED" localSheetId="13">#REF!</definedName>
    <definedName name="_11574DLC420D9ED">#REF!</definedName>
    <definedName name="_11575DLC420D9ED" localSheetId="8">#REF!</definedName>
    <definedName name="_11575DLC420D9ED" localSheetId="9">#REF!</definedName>
    <definedName name="_11575DLC420D9ED" localSheetId="10">#REF!</definedName>
    <definedName name="_11575DLC420D9ED" localSheetId="13">#REF!</definedName>
    <definedName name="_11575DLC420D9ED">#REF!</definedName>
    <definedName name="_11576DLC420D9ED" localSheetId="8">#REF!</definedName>
    <definedName name="_11576DLC420D9ED" localSheetId="9">#REF!</definedName>
    <definedName name="_11576DLC420D9ED" localSheetId="10">#REF!</definedName>
    <definedName name="_11576DLC420D9ED" localSheetId="13">#REF!</definedName>
    <definedName name="_11576DLC420D9ED">#REF!</definedName>
    <definedName name="_11577DLC420D9ED" localSheetId="8">#REF!</definedName>
    <definedName name="_11577DLC420D9ED" localSheetId="9">#REF!</definedName>
    <definedName name="_11577DLC420D9ED" localSheetId="10">#REF!</definedName>
    <definedName name="_11577DLC420D9ED" localSheetId="13">#REF!</definedName>
    <definedName name="_11577DLC420D9ED">#REF!</definedName>
    <definedName name="_11578DLC420D9ED" localSheetId="8">#REF!</definedName>
    <definedName name="_11578DLC420D9ED" localSheetId="9">#REF!</definedName>
    <definedName name="_11578DLC420D9ED" localSheetId="10">#REF!</definedName>
    <definedName name="_11578DLC420D9ED" localSheetId="13">#REF!</definedName>
    <definedName name="_11578DLC420D9ED">#REF!</definedName>
    <definedName name="_11579DLC420D9ED" localSheetId="8">#REF!</definedName>
    <definedName name="_11579DLC420D9ED" localSheetId="9">#REF!</definedName>
    <definedName name="_11579DLC420D9ED" localSheetId="10">#REF!</definedName>
    <definedName name="_11579DLC420D9ED" localSheetId="13">#REF!</definedName>
    <definedName name="_11579DLC420D9ED">#REF!</definedName>
    <definedName name="_1157DL60F233B3" localSheetId="8">#REF!</definedName>
    <definedName name="_1157DL60F233B3" localSheetId="9">#REF!</definedName>
    <definedName name="_1157DL60F233B3" localSheetId="10">#REF!</definedName>
    <definedName name="_1157DL60F233B3" localSheetId="13">#REF!</definedName>
    <definedName name="_1157DL60F233B3">#REF!</definedName>
    <definedName name="_11580DLC420D9ED" localSheetId="8">#REF!</definedName>
    <definedName name="_11580DLC420D9ED" localSheetId="9">#REF!</definedName>
    <definedName name="_11580DLC420D9ED" localSheetId="10">#REF!</definedName>
    <definedName name="_11580DLC420D9ED" localSheetId="13">#REF!</definedName>
    <definedName name="_11580DLC420D9ED">#REF!</definedName>
    <definedName name="_11581DLC420D9ED" localSheetId="8">#REF!</definedName>
    <definedName name="_11581DLC420D9ED" localSheetId="9">#REF!</definedName>
    <definedName name="_11581DLC420D9ED" localSheetId="10">#REF!</definedName>
    <definedName name="_11581DLC420D9ED" localSheetId="13">#REF!</definedName>
    <definedName name="_11581DLC420D9ED">#REF!</definedName>
    <definedName name="_11582DLC420D9ED" localSheetId="8">#REF!</definedName>
    <definedName name="_11582DLC420D9ED" localSheetId="9">#REF!</definedName>
    <definedName name="_11582DLC420D9ED" localSheetId="10">#REF!</definedName>
    <definedName name="_11582DLC420D9ED" localSheetId="13">#REF!</definedName>
    <definedName name="_11582DLC420D9ED">#REF!</definedName>
    <definedName name="_11583DLC420D9ED" localSheetId="8">#REF!</definedName>
    <definedName name="_11583DLC420D9ED" localSheetId="9">#REF!</definedName>
    <definedName name="_11583DLC420D9ED" localSheetId="10">#REF!</definedName>
    <definedName name="_11583DLC420D9ED" localSheetId="13">#REF!</definedName>
    <definedName name="_11583DLC420D9ED">#REF!</definedName>
    <definedName name="_11584DLC420D9ED" localSheetId="8">#REF!</definedName>
    <definedName name="_11584DLC420D9ED" localSheetId="9">#REF!</definedName>
    <definedName name="_11584DLC420D9ED" localSheetId="10">#REF!</definedName>
    <definedName name="_11584DLC420D9ED" localSheetId="13">#REF!</definedName>
    <definedName name="_11584DLC420D9ED">#REF!</definedName>
    <definedName name="_11585DLC420D9ED" localSheetId="8">#REF!</definedName>
    <definedName name="_11585DLC420D9ED" localSheetId="9">#REF!</definedName>
    <definedName name="_11585DLC420D9ED" localSheetId="10">#REF!</definedName>
    <definedName name="_11585DLC420D9ED" localSheetId="13">#REF!</definedName>
    <definedName name="_11585DLC420D9ED">#REF!</definedName>
    <definedName name="_11586DLC4215B80" localSheetId="8">#REF!</definedName>
    <definedName name="_11586DLC4215B80" localSheetId="9">#REF!</definedName>
    <definedName name="_11586DLC4215B80" localSheetId="10">#REF!</definedName>
    <definedName name="_11586DLC4215B80" localSheetId="13">#REF!</definedName>
    <definedName name="_11586DLC4215B80">#REF!</definedName>
    <definedName name="_11587DLC4215B80" localSheetId="8">#REF!</definedName>
    <definedName name="_11587DLC4215B80" localSheetId="9">#REF!</definedName>
    <definedName name="_11587DLC4215B80" localSheetId="10">#REF!</definedName>
    <definedName name="_11587DLC4215B80" localSheetId="13">#REF!</definedName>
    <definedName name="_11587DLC4215B80">#REF!</definedName>
    <definedName name="_11588DLC4215B80" localSheetId="8">#REF!</definedName>
    <definedName name="_11588DLC4215B80" localSheetId="9">#REF!</definedName>
    <definedName name="_11588DLC4215B80" localSheetId="10">#REF!</definedName>
    <definedName name="_11588DLC4215B80" localSheetId="13">#REF!</definedName>
    <definedName name="_11588DLC4215B80">#REF!</definedName>
    <definedName name="_11589DLC4215B80" localSheetId="8">#REF!</definedName>
    <definedName name="_11589DLC4215B80" localSheetId="9">#REF!</definedName>
    <definedName name="_11589DLC4215B80" localSheetId="10">#REF!</definedName>
    <definedName name="_11589DLC4215B80" localSheetId="13">#REF!</definedName>
    <definedName name="_11589DLC4215B80">#REF!</definedName>
    <definedName name="_1158DL60F233B3" localSheetId="8">#REF!</definedName>
    <definedName name="_1158DL60F233B3" localSheetId="9">#REF!</definedName>
    <definedName name="_1158DL60F233B3" localSheetId="10">#REF!</definedName>
    <definedName name="_1158DL60F233B3" localSheetId="13">#REF!</definedName>
    <definedName name="_1158DL60F233B3">#REF!</definedName>
    <definedName name="_11590DLC4215B80" localSheetId="8">#REF!</definedName>
    <definedName name="_11590DLC4215B80" localSheetId="9">#REF!</definedName>
    <definedName name="_11590DLC4215B80" localSheetId="10">#REF!</definedName>
    <definedName name="_11590DLC4215B80" localSheetId="13">#REF!</definedName>
    <definedName name="_11590DLC4215B80">#REF!</definedName>
    <definedName name="_11591DLC4215B80" localSheetId="8">#REF!</definedName>
    <definedName name="_11591DLC4215B80" localSheetId="9">#REF!</definedName>
    <definedName name="_11591DLC4215B80" localSheetId="10">#REF!</definedName>
    <definedName name="_11591DLC4215B80" localSheetId="13">#REF!</definedName>
    <definedName name="_11591DLC4215B80">#REF!</definedName>
    <definedName name="_11592DLC4215B80" localSheetId="8">#REF!</definedName>
    <definedName name="_11592DLC4215B80" localSheetId="9">#REF!</definedName>
    <definedName name="_11592DLC4215B80" localSheetId="10">#REF!</definedName>
    <definedName name="_11592DLC4215B80" localSheetId="13">#REF!</definedName>
    <definedName name="_11592DLC4215B80">#REF!</definedName>
    <definedName name="_11593DLC4215B80" localSheetId="8">#REF!</definedName>
    <definedName name="_11593DLC4215B80" localSheetId="9">#REF!</definedName>
    <definedName name="_11593DLC4215B80" localSheetId="10">#REF!</definedName>
    <definedName name="_11593DLC4215B80" localSheetId="13">#REF!</definedName>
    <definedName name="_11593DLC4215B80">#REF!</definedName>
    <definedName name="_11594DLC4215B80" localSheetId="8">#REF!</definedName>
    <definedName name="_11594DLC4215B80" localSheetId="9">#REF!</definedName>
    <definedName name="_11594DLC4215B80" localSheetId="10">#REF!</definedName>
    <definedName name="_11594DLC4215B80" localSheetId="13">#REF!</definedName>
    <definedName name="_11594DLC4215B80">#REF!</definedName>
    <definedName name="_11595DLC4215B80" localSheetId="8">#REF!</definedName>
    <definedName name="_11595DLC4215B80" localSheetId="9">#REF!</definedName>
    <definedName name="_11595DLC4215B80" localSheetId="10">#REF!</definedName>
    <definedName name="_11595DLC4215B80" localSheetId="13">#REF!</definedName>
    <definedName name="_11595DLC4215B80">#REF!</definedName>
    <definedName name="_11596DLC4215B80" localSheetId="8">#REF!</definedName>
    <definedName name="_11596DLC4215B80" localSheetId="9">#REF!</definedName>
    <definedName name="_11596DLC4215B80" localSheetId="10">#REF!</definedName>
    <definedName name="_11596DLC4215B80" localSheetId="13">#REF!</definedName>
    <definedName name="_11596DLC4215B80">#REF!</definedName>
    <definedName name="_11597DLC4215B80" localSheetId="8">#REF!</definedName>
    <definedName name="_11597DLC4215B80" localSheetId="9">#REF!</definedName>
    <definedName name="_11597DLC4215B80" localSheetId="10">#REF!</definedName>
    <definedName name="_11597DLC4215B80" localSheetId="13">#REF!</definedName>
    <definedName name="_11597DLC4215B80">#REF!</definedName>
    <definedName name="_11598DLC4215B80" localSheetId="8">#REF!</definedName>
    <definedName name="_11598DLC4215B80" localSheetId="9">#REF!</definedName>
    <definedName name="_11598DLC4215B80" localSheetId="10">#REF!</definedName>
    <definedName name="_11598DLC4215B80" localSheetId="13">#REF!</definedName>
    <definedName name="_11598DLC4215B80">#REF!</definedName>
    <definedName name="_11599DLC4215B80" localSheetId="8">#REF!</definedName>
    <definedName name="_11599DLC4215B80" localSheetId="9">#REF!</definedName>
    <definedName name="_11599DLC4215B80" localSheetId="10">#REF!</definedName>
    <definedName name="_11599DLC4215B80" localSheetId="13">#REF!</definedName>
    <definedName name="_11599DLC4215B80">#REF!</definedName>
    <definedName name="_1159DL60F233B3" localSheetId="8">#REF!</definedName>
    <definedName name="_1159DL60F233B3" localSheetId="9">#REF!</definedName>
    <definedName name="_1159DL60F233B3" localSheetId="10">#REF!</definedName>
    <definedName name="_1159DL60F233B3" localSheetId="13">#REF!</definedName>
    <definedName name="_1159DL60F233B3">#REF!</definedName>
    <definedName name="_115DL607430AD" localSheetId="8">#REF!</definedName>
    <definedName name="_115DL607430AD" localSheetId="9">#REF!</definedName>
    <definedName name="_115DL607430AD" localSheetId="10">#REF!</definedName>
    <definedName name="_115DL607430AD" localSheetId="13">#REF!</definedName>
    <definedName name="_115DL607430AD">#REF!</definedName>
    <definedName name="_115DL614F35E7" localSheetId="8">#REF!</definedName>
    <definedName name="_115DL614F35E7" localSheetId="9">#REF!</definedName>
    <definedName name="_115DL614F35E7" localSheetId="10">#REF!</definedName>
    <definedName name="_115DL614F35E7" localSheetId="13">#REF!</definedName>
    <definedName name="_115DL614F35E7">#REF!</definedName>
    <definedName name="_11600DLC4215B80" localSheetId="8">#REF!</definedName>
    <definedName name="_11600DLC4215B80" localSheetId="9">#REF!</definedName>
    <definedName name="_11600DLC4215B80" localSheetId="10">#REF!</definedName>
    <definedName name="_11600DLC4215B80" localSheetId="13">#REF!</definedName>
    <definedName name="_11600DLC4215B80">#REF!</definedName>
    <definedName name="_11601DLC4215B80" localSheetId="8">#REF!</definedName>
    <definedName name="_11601DLC4215B80" localSheetId="9">#REF!</definedName>
    <definedName name="_11601DLC4215B80" localSheetId="10">#REF!</definedName>
    <definedName name="_11601DLC4215B80" localSheetId="13">#REF!</definedName>
    <definedName name="_11601DLC4215B80">#REF!</definedName>
    <definedName name="_11602DLC4215B80" localSheetId="8">#REF!</definedName>
    <definedName name="_11602DLC4215B80" localSheetId="9">#REF!</definedName>
    <definedName name="_11602DLC4215B80" localSheetId="10">#REF!</definedName>
    <definedName name="_11602DLC4215B80" localSheetId="13">#REF!</definedName>
    <definedName name="_11602DLC4215B80">#REF!</definedName>
    <definedName name="_11603DLC4215B80" localSheetId="8">#REF!</definedName>
    <definedName name="_11603DLC4215B80" localSheetId="9">#REF!</definedName>
    <definedName name="_11603DLC4215B80" localSheetId="10">#REF!</definedName>
    <definedName name="_11603DLC4215B80" localSheetId="13">#REF!</definedName>
    <definedName name="_11603DLC4215B80">#REF!</definedName>
    <definedName name="_11604DLC4215B80" localSheetId="8">#REF!</definedName>
    <definedName name="_11604DLC4215B80" localSheetId="9">#REF!</definedName>
    <definedName name="_11604DLC4215B80" localSheetId="10">#REF!</definedName>
    <definedName name="_11604DLC4215B80" localSheetId="13">#REF!</definedName>
    <definedName name="_11604DLC4215B80">#REF!</definedName>
    <definedName name="_11605DLC4215B80" localSheetId="8">#REF!</definedName>
    <definedName name="_11605DLC4215B80" localSheetId="9">#REF!</definedName>
    <definedName name="_11605DLC4215B80" localSheetId="10">#REF!</definedName>
    <definedName name="_11605DLC4215B80" localSheetId="13">#REF!</definedName>
    <definedName name="_11605DLC4215B80">#REF!</definedName>
    <definedName name="_11606DLC4215B80" localSheetId="8">#REF!</definedName>
    <definedName name="_11606DLC4215B80" localSheetId="9">#REF!</definedName>
    <definedName name="_11606DLC4215B80" localSheetId="10">#REF!</definedName>
    <definedName name="_11606DLC4215B80" localSheetId="13">#REF!</definedName>
    <definedName name="_11606DLC4215B80">#REF!</definedName>
    <definedName name="_11607DLC4215B80" localSheetId="8">#REF!</definedName>
    <definedName name="_11607DLC4215B80" localSheetId="9">#REF!</definedName>
    <definedName name="_11607DLC4215B80" localSheetId="10">#REF!</definedName>
    <definedName name="_11607DLC4215B80" localSheetId="13">#REF!</definedName>
    <definedName name="_11607DLC4215B80">#REF!</definedName>
    <definedName name="_11608DLC4215B80" localSheetId="8">#REF!</definedName>
    <definedName name="_11608DLC4215B80" localSheetId="9">#REF!</definedName>
    <definedName name="_11608DLC4215B80" localSheetId="10">#REF!</definedName>
    <definedName name="_11608DLC4215B80" localSheetId="13">#REF!</definedName>
    <definedName name="_11608DLC4215B80">#REF!</definedName>
    <definedName name="_11609DLC4215B80" localSheetId="8">#REF!</definedName>
    <definedName name="_11609DLC4215B80" localSheetId="9">#REF!</definedName>
    <definedName name="_11609DLC4215B80" localSheetId="10">#REF!</definedName>
    <definedName name="_11609DLC4215B80" localSheetId="13">#REF!</definedName>
    <definedName name="_11609DLC4215B80">#REF!</definedName>
    <definedName name="_1160DL60F233B3" localSheetId="8">#REF!</definedName>
    <definedName name="_1160DL60F233B3" localSheetId="9">#REF!</definedName>
    <definedName name="_1160DL60F233B3" localSheetId="10">#REF!</definedName>
    <definedName name="_1160DL60F233B3" localSheetId="13">#REF!</definedName>
    <definedName name="_1160DL60F233B3">#REF!</definedName>
    <definedName name="_11610DLC4215B80" localSheetId="8">#REF!</definedName>
    <definedName name="_11610DLC4215B80" localSheetId="9">#REF!</definedName>
    <definedName name="_11610DLC4215B80" localSheetId="10">#REF!</definedName>
    <definedName name="_11610DLC4215B80" localSheetId="13">#REF!</definedName>
    <definedName name="_11610DLC4215B80">#REF!</definedName>
    <definedName name="_11611DLC4215B80" localSheetId="8">#REF!</definedName>
    <definedName name="_11611DLC4215B80" localSheetId="9">#REF!</definedName>
    <definedName name="_11611DLC4215B80" localSheetId="10">#REF!</definedName>
    <definedName name="_11611DLC4215B80" localSheetId="13">#REF!</definedName>
    <definedName name="_11611DLC4215B80">#REF!</definedName>
    <definedName name="_11612DLC4215B80" localSheetId="8">#REF!</definedName>
    <definedName name="_11612DLC4215B80" localSheetId="9">#REF!</definedName>
    <definedName name="_11612DLC4215B80" localSheetId="10">#REF!</definedName>
    <definedName name="_11612DLC4215B80" localSheetId="13">#REF!</definedName>
    <definedName name="_11612DLC4215B80">#REF!</definedName>
    <definedName name="_11613DLC4215B80" localSheetId="8">#REF!</definedName>
    <definedName name="_11613DLC4215B80" localSheetId="9">#REF!</definedName>
    <definedName name="_11613DLC4215B80" localSheetId="10">#REF!</definedName>
    <definedName name="_11613DLC4215B80" localSheetId="13">#REF!</definedName>
    <definedName name="_11613DLC4215B80">#REF!</definedName>
    <definedName name="_11614DLC4215B80" localSheetId="8">#REF!</definedName>
    <definedName name="_11614DLC4215B80" localSheetId="9">#REF!</definedName>
    <definedName name="_11614DLC4215B80" localSheetId="10">#REF!</definedName>
    <definedName name="_11614DLC4215B80" localSheetId="13">#REF!</definedName>
    <definedName name="_11614DLC4215B80">#REF!</definedName>
    <definedName name="_11615DLC4215B80" localSheetId="8">#REF!</definedName>
    <definedName name="_11615DLC4215B80" localSheetId="9">#REF!</definedName>
    <definedName name="_11615DLC4215B80" localSheetId="10">#REF!</definedName>
    <definedName name="_11615DLC4215B80" localSheetId="13">#REF!</definedName>
    <definedName name="_11615DLC4215B80">#REF!</definedName>
    <definedName name="_11616DLC4215B80" localSheetId="8">#REF!</definedName>
    <definedName name="_11616DLC4215B80" localSheetId="9">#REF!</definedName>
    <definedName name="_11616DLC4215B80" localSheetId="10">#REF!</definedName>
    <definedName name="_11616DLC4215B80" localSheetId="13">#REF!</definedName>
    <definedName name="_11616DLC4215B80">#REF!</definedName>
    <definedName name="_11617DLC4215B80" localSheetId="8">#REF!</definedName>
    <definedName name="_11617DLC4215B80" localSheetId="9">#REF!</definedName>
    <definedName name="_11617DLC4215B80" localSheetId="10">#REF!</definedName>
    <definedName name="_11617DLC4215B80" localSheetId="13">#REF!</definedName>
    <definedName name="_11617DLC4215B80">#REF!</definedName>
    <definedName name="_11618DLC4215B80" localSheetId="8">#REF!</definedName>
    <definedName name="_11618DLC4215B80" localSheetId="9">#REF!</definedName>
    <definedName name="_11618DLC4215B80" localSheetId="10">#REF!</definedName>
    <definedName name="_11618DLC4215B80" localSheetId="13">#REF!</definedName>
    <definedName name="_11618DLC4215B80">#REF!</definedName>
    <definedName name="_11619DLC4215B80" localSheetId="8">#REF!</definedName>
    <definedName name="_11619DLC4215B80" localSheetId="9">#REF!</definedName>
    <definedName name="_11619DLC4215B80" localSheetId="10">#REF!</definedName>
    <definedName name="_11619DLC4215B80" localSheetId="13">#REF!</definedName>
    <definedName name="_11619DLC4215B80">#REF!</definedName>
    <definedName name="_1161DL60F233B3" localSheetId="8">#REF!</definedName>
    <definedName name="_1161DL60F233B3" localSheetId="9">#REF!</definedName>
    <definedName name="_1161DL60F233B3" localSheetId="10">#REF!</definedName>
    <definedName name="_1161DL60F233B3" localSheetId="13">#REF!</definedName>
    <definedName name="_1161DL60F233B3">#REF!</definedName>
    <definedName name="_11620DLC4215B80" localSheetId="8">#REF!</definedName>
    <definedName name="_11620DLC4215B80" localSheetId="9">#REF!</definedName>
    <definedName name="_11620DLC4215B80" localSheetId="10">#REF!</definedName>
    <definedName name="_11620DLC4215B80" localSheetId="13">#REF!</definedName>
    <definedName name="_11620DLC4215B80">#REF!</definedName>
    <definedName name="_11621DLC421D9ED" localSheetId="8">#REF!</definedName>
    <definedName name="_11621DLC421D9ED" localSheetId="9">#REF!</definedName>
    <definedName name="_11621DLC421D9ED" localSheetId="10">#REF!</definedName>
    <definedName name="_11621DLC421D9ED" localSheetId="13">#REF!</definedName>
    <definedName name="_11621DLC421D9ED">#REF!</definedName>
    <definedName name="_11622DLC421D9ED" localSheetId="8">#REF!</definedName>
    <definedName name="_11622DLC421D9ED" localSheetId="9">#REF!</definedName>
    <definedName name="_11622DLC421D9ED" localSheetId="10">#REF!</definedName>
    <definedName name="_11622DLC421D9ED" localSheetId="13">#REF!</definedName>
    <definedName name="_11622DLC421D9ED">#REF!</definedName>
    <definedName name="_11623DLC421D9ED" localSheetId="8">#REF!</definedName>
    <definedName name="_11623DLC421D9ED" localSheetId="9">#REF!</definedName>
    <definedName name="_11623DLC421D9ED" localSheetId="10">#REF!</definedName>
    <definedName name="_11623DLC421D9ED" localSheetId="13">#REF!</definedName>
    <definedName name="_11623DLC421D9ED">#REF!</definedName>
    <definedName name="_11624DLC421D9ED" localSheetId="8">#REF!</definedName>
    <definedName name="_11624DLC421D9ED" localSheetId="9">#REF!</definedName>
    <definedName name="_11624DLC421D9ED" localSheetId="10">#REF!</definedName>
    <definedName name="_11624DLC421D9ED" localSheetId="13">#REF!</definedName>
    <definedName name="_11624DLC421D9ED">#REF!</definedName>
    <definedName name="_11625DLC421D9ED" localSheetId="8">#REF!</definedName>
    <definedName name="_11625DLC421D9ED" localSheetId="9">#REF!</definedName>
    <definedName name="_11625DLC421D9ED" localSheetId="10">#REF!</definedName>
    <definedName name="_11625DLC421D9ED" localSheetId="13">#REF!</definedName>
    <definedName name="_11625DLC421D9ED">#REF!</definedName>
    <definedName name="_11626DLC421D9ED" localSheetId="8">#REF!</definedName>
    <definedName name="_11626DLC421D9ED" localSheetId="9">#REF!</definedName>
    <definedName name="_11626DLC421D9ED" localSheetId="10">#REF!</definedName>
    <definedName name="_11626DLC421D9ED" localSheetId="13">#REF!</definedName>
    <definedName name="_11626DLC421D9ED">#REF!</definedName>
    <definedName name="_11627DLC421D9ED" localSheetId="8">#REF!</definedName>
    <definedName name="_11627DLC421D9ED" localSheetId="9">#REF!</definedName>
    <definedName name="_11627DLC421D9ED" localSheetId="10">#REF!</definedName>
    <definedName name="_11627DLC421D9ED" localSheetId="13">#REF!</definedName>
    <definedName name="_11627DLC421D9ED">#REF!</definedName>
    <definedName name="_11628DLC421D9ED" localSheetId="8">#REF!</definedName>
    <definedName name="_11628DLC421D9ED" localSheetId="9">#REF!</definedName>
    <definedName name="_11628DLC421D9ED" localSheetId="10">#REF!</definedName>
    <definedName name="_11628DLC421D9ED" localSheetId="13">#REF!</definedName>
    <definedName name="_11628DLC421D9ED">#REF!</definedName>
    <definedName name="_11629DLC421D9ED" localSheetId="8">#REF!</definedName>
    <definedName name="_11629DLC421D9ED" localSheetId="9">#REF!</definedName>
    <definedName name="_11629DLC421D9ED" localSheetId="10">#REF!</definedName>
    <definedName name="_11629DLC421D9ED" localSheetId="13">#REF!</definedName>
    <definedName name="_11629DLC421D9ED">#REF!</definedName>
    <definedName name="_1162DL60F233B3" localSheetId="8">#REF!</definedName>
    <definedName name="_1162DL60F233B3" localSheetId="9">#REF!</definedName>
    <definedName name="_1162DL60F233B3" localSheetId="10">#REF!</definedName>
    <definedName name="_1162DL60F233B3" localSheetId="13">#REF!</definedName>
    <definedName name="_1162DL60F233B3">#REF!</definedName>
    <definedName name="_11630DLC421D9ED" localSheetId="8">#REF!</definedName>
    <definedName name="_11630DLC421D9ED" localSheetId="9">#REF!</definedName>
    <definedName name="_11630DLC421D9ED" localSheetId="10">#REF!</definedName>
    <definedName name="_11630DLC421D9ED" localSheetId="13">#REF!</definedName>
    <definedName name="_11630DLC421D9ED">#REF!</definedName>
    <definedName name="_11631DLC421D9ED" localSheetId="8">#REF!</definedName>
    <definedName name="_11631DLC421D9ED" localSheetId="9">#REF!</definedName>
    <definedName name="_11631DLC421D9ED" localSheetId="10">#REF!</definedName>
    <definedName name="_11631DLC421D9ED" localSheetId="13">#REF!</definedName>
    <definedName name="_11631DLC421D9ED">#REF!</definedName>
    <definedName name="_11632DLC421D9ED" localSheetId="8">#REF!</definedName>
    <definedName name="_11632DLC421D9ED" localSheetId="9">#REF!</definedName>
    <definedName name="_11632DLC421D9ED" localSheetId="10">#REF!</definedName>
    <definedName name="_11632DLC421D9ED" localSheetId="13">#REF!</definedName>
    <definedName name="_11632DLC421D9ED">#REF!</definedName>
    <definedName name="_11633DLC421D9ED" localSheetId="8">#REF!</definedName>
    <definedName name="_11633DLC421D9ED" localSheetId="9">#REF!</definedName>
    <definedName name="_11633DLC421D9ED" localSheetId="10">#REF!</definedName>
    <definedName name="_11633DLC421D9ED" localSheetId="13">#REF!</definedName>
    <definedName name="_11633DLC421D9ED">#REF!</definedName>
    <definedName name="_11634DLC421D9ED" localSheetId="8">#REF!</definedName>
    <definedName name="_11634DLC421D9ED" localSheetId="9">#REF!</definedName>
    <definedName name="_11634DLC421D9ED" localSheetId="10">#REF!</definedName>
    <definedName name="_11634DLC421D9ED" localSheetId="13">#REF!</definedName>
    <definedName name="_11634DLC421D9ED">#REF!</definedName>
    <definedName name="_11635DLC421D9ED" localSheetId="8">#REF!</definedName>
    <definedName name="_11635DLC421D9ED" localSheetId="9">#REF!</definedName>
    <definedName name="_11635DLC421D9ED" localSheetId="10">#REF!</definedName>
    <definedName name="_11635DLC421D9ED" localSheetId="13">#REF!</definedName>
    <definedName name="_11635DLC421D9ED">#REF!</definedName>
    <definedName name="_11636DLC421D9ED" localSheetId="8">#REF!</definedName>
    <definedName name="_11636DLC421D9ED" localSheetId="9">#REF!</definedName>
    <definedName name="_11636DLC421D9ED" localSheetId="10">#REF!</definedName>
    <definedName name="_11636DLC421D9ED" localSheetId="13">#REF!</definedName>
    <definedName name="_11636DLC421D9ED">#REF!</definedName>
    <definedName name="_11637DLC421D9ED" localSheetId="8">#REF!</definedName>
    <definedName name="_11637DLC421D9ED" localSheetId="9">#REF!</definedName>
    <definedName name="_11637DLC421D9ED" localSheetId="10">#REF!</definedName>
    <definedName name="_11637DLC421D9ED" localSheetId="13">#REF!</definedName>
    <definedName name="_11637DLC421D9ED">#REF!</definedName>
    <definedName name="_11638DLC421D9ED" localSheetId="8">#REF!</definedName>
    <definedName name="_11638DLC421D9ED" localSheetId="9">#REF!</definedName>
    <definedName name="_11638DLC421D9ED" localSheetId="10">#REF!</definedName>
    <definedName name="_11638DLC421D9ED" localSheetId="13">#REF!</definedName>
    <definedName name="_11638DLC421D9ED">#REF!</definedName>
    <definedName name="_11639DLC421D9ED" localSheetId="8">#REF!</definedName>
    <definedName name="_11639DLC421D9ED" localSheetId="9">#REF!</definedName>
    <definedName name="_11639DLC421D9ED" localSheetId="10">#REF!</definedName>
    <definedName name="_11639DLC421D9ED" localSheetId="13">#REF!</definedName>
    <definedName name="_11639DLC421D9ED">#REF!</definedName>
    <definedName name="_1163DL60F233B3" localSheetId="8">#REF!</definedName>
    <definedName name="_1163DL60F233B3" localSheetId="9">#REF!</definedName>
    <definedName name="_1163DL60F233B3" localSheetId="10">#REF!</definedName>
    <definedName name="_1163DL60F233B3" localSheetId="13">#REF!</definedName>
    <definedName name="_1163DL60F233B3">#REF!</definedName>
    <definedName name="_11640DLC421D9ED" localSheetId="8">#REF!</definedName>
    <definedName name="_11640DLC421D9ED" localSheetId="9">#REF!</definedName>
    <definedName name="_11640DLC421D9ED" localSheetId="10">#REF!</definedName>
    <definedName name="_11640DLC421D9ED" localSheetId="13">#REF!</definedName>
    <definedName name="_11640DLC421D9ED">#REF!</definedName>
    <definedName name="_11641DLC421D9ED" localSheetId="8">#REF!</definedName>
    <definedName name="_11641DLC421D9ED" localSheetId="9">#REF!</definedName>
    <definedName name="_11641DLC421D9ED" localSheetId="10">#REF!</definedName>
    <definedName name="_11641DLC421D9ED" localSheetId="13">#REF!</definedName>
    <definedName name="_11641DLC421D9ED">#REF!</definedName>
    <definedName name="_11642DLC421D9ED" localSheetId="8">#REF!</definedName>
    <definedName name="_11642DLC421D9ED" localSheetId="9">#REF!</definedName>
    <definedName name="_11642DLC421D9ED" localSheetId="10">#REF!</definedName>
    <definedName name="_11642DLC421D9ED" localSheetId="13">#REF!</definedName>
    <definedName name="_11642DLC421D9ED">#REF!</definedName>
    <definedName name="_11643DLC421D9ED" localSheetId="8">#REF!</definedName>
    <definedName name="_11643DLC421D9ED" localSheetId="9">#REF!</definedName>
    <definedName name="_11643DLC421D9ED" localSheetId="10">#REF!</definedName>
    <definedName name="_11643DLC421D9ED" localSheetId="13">#REF!</definedName>
    <definedName name="_11643DLC421D9ED">#REF!</definedName>
    <definedName name="_11644DLC421D9ED" localSheetId="8">#REF!</definedName>
    <definedName name="_11644DLC421D9ED" localSheetId="9">#REF!</definedName>
    <definedName name="_11644DLC421D9ED" localSheetId="10">#REF!</definedName>
    <definedName name="_11644DLC421D9ED" localSheetId="13">#REF!</definedName>
    <definedName name="_11644DLC421D9ED">#REF!</definedName>
    <definedName name="_11645DLC421D9ED" localSheetId="8">#REF!</definedName>
    <definedName name="_11645DLC421D9ED" localSheetId="9">#REF!</definedName>
    <definedName name="_11645DLC421D9ED" localSheetId="10">#REF!</definedName>
    <definedName name="_11645DLC421D9ED" localSheetId="13">#REF!</definedName>
    <definedName name="_11645DLC421D9ED">#REF!</definedName>
    <definedName name="_11646DLC421D9ED" localSheetId="8">#REF!</definedName>
    <definedName name="_11646DLC421D9ED" localSheetId="9">#REF!</definedName>
    <definedName name="_11646DLC421D9ED" localSheetId="10">#REF!</definedName>
    <definedName name="_11646DLC421D9ED" localSheetId="13">#REF!</definedName>
    <definedName name="_11646DLC421D9ED">#REF!</definedName>
    <definedName name="_11647DLC421D9ED" localSheetId="8">#REF!</definedName>
    <definedName name="_11647DLC421D9ED" localSheetId="9">#REF!</definedName>
    <definedName name="_11647DLC421D9ED" localSheetId="10">#REF!</definedName>
    <definedName name="_11647DLC421D9ED" localSheetId="13">#REF!</definedName>
    <definedName name="_11647DLC421D9ED">#REF!</definedName>
    <definedName name="_11648DLC421D9ED" localSheetId="8">#REF!</definedName>
    <definedName name="_11648DLC421D9ED" localSheetId="9">#REF!</definedName>
    <definedName name="_11648DLC421D9ED" localSheetId="10">#REF!</definedName>
    <definedName name="_11648DLC421D9ED" localSheetId="13">#REF!</definedName>
    <definedName name="_11648DLC421D9ED">#REF!</definedName>
    <definedName name="_11649DLC421D9ED" localSheetId="8">#REF!</definedName>
    <definedName name="_11649DLC421D9ED" localSheetId="9">#REF!</definedName>
    <definedName name="_11649DLC421D9ED" localSheetId="10">#REF!</definedName>
    <definedName name="_11649DLC421D9ED" localSheetId="13">#REF!</definedName>
    <definedName name="_11649DLC421D9ED">#REF!</definedName>
    <definedName name="_1164DL60F233B3" localSheetId="8">#REF!</definedName>
    <definedName name="_1164DL60F233B3" localSheetId="9">#REF!</definedName>
    <definedName name="_1164DL60F233B3" localSheetId="10">#REF!</definedName>
    <definedName name="_1164DL60F233B3" localSheetId="13">#REF!</definedName>
    <definedName name="_1164DL60F233B3">#REF!</definedName>
    <definedName name="_11650DLC421D9ED" localSheetId="8">#REF!</definedName>
    <definedName name="_11650DLC421D9ED" localSheetId="9">#REF!</definedName>
    <definedName name="_11650DLC421D9ED" localSheetId="10">#REF!</definedName>
    <definedName name="_11650DLC421D9ED" localSheetId="13">#REF!</definedName>
    <definedName name="_11650DLC421D9ED">#REF!</definedName>
    <definedName name="_11651DLC421D9ED" localSheetId="8">#REF!</definedName>
    <definedName name="_11651DLC421D9ED" localSheetId="9">#REF!</definedName>
    <definedName name="_11651DLC421D9ED" localSheetId="10">#REF!</definedName>
    <definedName name="_11651DLC421D9ED" localSheetId="13">#REF!</definedName>
    <definedName name="_11651DLC421D9ED">#REF!</definedName>
    <definedName name="_11652DLC421D9ED" localSheetId="8">#REF!</definedName>
    <definedName name="_11652DLC421D9ED" localSheetId="9">#REF!</definedName>
    <definedName name="_11652DLC421D9ED" localSheetId="10">#REF!</definedName>
    <definedName name="_11652DLC421D9ED" localSheetId="13">#REF!</definedName>
    <definedName name="_11652DLC421D9ED">#REF!</definedName>
    <definedName name="_11653DLC421D9ED" localSheetId="8">#REF!</definedName>
    <definedName name="_11653DLC421D9ED" localSheetId="9">#REF!</definedName>
    <definedName name="_11653DLC421D9ED" localSheetId="10">#REF!</definedName>
    <definedName name="_11653DLC421D9ED" localSheetId="13">#REF!</definedName>
    <definedName name="_11653DLC421D9ED">#REF!</definedName>
    <definedName name="_11654DLC421D9ED" localSheetId="8">#REF!</definedName>
    <definedName name="_11654DLC421D9ED" localSheetId="9">#REF!</definedName>
    <definedName name="_11654DLC421D9ED" localSheetId="10">#REF!</definedName>
    <definedName name="_11654DLC421D9ED" localSheetId="13">#REF!</definedName>
    <definedName name="_11654DLC421D9ED">#REF!</definedName>
    <definedName name="_11655DLC421D9ED" localSheetId="8">#REF!</definedName>
    <definedName name="_11655DLC421D9ED" localSheetId="9">#REF!</definedName>
    <definedName name="_11655DLC421D9ED" localSheetId="10">#REF!</definedName>
    <definedName name="_11655DLC421D9ED" localSheetId="13">#REF!</definedName>
    <definedName name="_11655DLC421D9ED">#REF!</definedName>
    <definedName name="_11656DLC4225B80" localSheetId="8">#REF!</definedName>
    <definedName name="_11656DLC4225B80" localSheetId="9">#REF!</definedName>
    <definedName name="_11656DLC4225B80" localSheetId="10">#REF!</definedName>
    <definedName name="_11656DLC4225B80" localSheetId="13">#REF!</definedName>
    <definedName name="_11656DLC4225B80">#REF!</definedName>
    <definedName name="_11657DLC4225B80" localSheetId="8">#REF!</definedName>
    <definedName name="_11657DLC4225B80" localSheetId="9">#REF!</definedName>
    <definedName name="_11657DLC4225B80" localSheetId="10">#REF!</definedName>
    <definedName name="_11657DLC4225B80" localSheetId="13">#REF!</definedName>
    <definedName name="_11657DLC4225B80">#REF!</definedName>
    <definedName name="_11658DLC4225B80" localSheetId="8">#REF!</definedName>
    <definedName name="_11658DLC4225B80" localSheetId="9">#REF!</definedName>
    <definedName name="_11658DLC4225B80" localSheetId="10">#REF!</definedName>
    <definedName name="_11658DLC4225B80" localSheetId="13">#REF!</definedName>
    <definedName name="_11658DLC4225B80">#REF!</definedName>
    <definedName name="_11659DLC4225B80" localSheetId="8">#REF!</definedName>
    <definedName name="_11659DLC4225B80" localSheetId="9">#REF!</definedName>
    <definedName name="_11659DLC4225B80" localSheetId="10">#REF!</definedName>
    <definedName name="_11659DLC4225B80" localSheetId="13">#REF!</definedName>
    <definedName name="_11659DLC4225B80">#REF!</definedName>
    <definedName name="_1165DL60F233B3" localSheetId="8">#REF!</definedName>
    <definedName name="_1165DL60F233B3" localSheetId="9">#REF!</definedName>
    <definedName name="_1165DL60F233B3" localSheetId="10">#REF!</definedName>
    <definedName name="_1165DL60F233B3" localSheetId="13">#REF!</definedName>
    <definedName name="_1165DL60F233B3">#REF!</definedName>
    <definedName name="_11660DLC4225B80" localSheetId="8">#REF!</definedName>
    <definedName name="_11660DLC4225B80" localSheetId="9">#REF!</definedName>
    <definedName name="_11660DLC4225B80" localSheetId="10">#REF!</definedName>
    <definedName name="_11660DLC4225B80" localSheetId="13">#REF!</definedName>
    <definedName name="_11660DLC4225B80">#REF!</definedName>
    <definedName name="_11661DLC4225B80" localSheetId="8">#REF!</definedName>
    <definedName name="_11661DLC4225B80" localSheetId="9">#REF!</definedName>
    <definedName name="_11661DLC4225B80" localSheetId="10">#REF!</definedName>
    <definedName name="_11661DLC4225B80" localSheetId="13">#REF!</definedName>
    <definedName name="_11661DLC4225B80">#REF!</definedName>
    <definedName name="_11662DLC4225B80" localSheetId="8">#REF!</definedName>
    <definedName name="_11662DLC4225B80" localSheetId="9">#REF!</definedName>
    <definedName name="_11662DLC4225B80" localSheetId="10">#REF!</definedName>
    <definedName name="_11662DLC4225B80" localSheetId="13">#REF!</definedName>
    <definedName name="_11662DLC4225B80">#REF!</definedName>
    <definedName name="_11663DLC4225B80" localSheetId="8">#REF!</definedName>
    <definedName name="_11663DLC4225B80" localSheetId="9">#REF!</definedName>
    <definedName name="_11663DLC4225B80" localSheetId="10">#REF!</definedName>
    <definedName name="_11663DLC4225B80" localSheetId="13">#REF!</definedName>
    <definedName name="_11663DLC4225B80">#REF!</definedName>
    <definedName name="_11664DLC4225B80" localSheetId="8">#REF!</definedName>
    <definedName name="_11664DLC4225B80" localSheetId="9">#REF!</definedName>
    <definedName name="_11664DLC4225B80" localSheetId="10">#REF!</definedName>
    <definedName name="_11664DLC4225B80" localSheetId="13">#REF!</definedName>
    <definedName name="_11664DLC4225B80">#REF!</definedName>
    <definedName name="_11665DLC4225B80" localSheetId="8">#REF!</definedName>
    <definedName name="_11665DLC4225B80" localSheetId="9">#REF!</definedName>
    <definedName name="_11665DLC4225B80" localSheetId="10">#REF!</definedName>
    <definedName name="_11665DLC4225B80" localSheetId="13">#REF!</definedName>
    <definedName name="_11665DLC4225B80">#REF!</definedName>
    <definedName name="_11666DLC4225B80" localSheetId="8">#REF!</definedName>
    <definedName name="_11666DLC4225B80" localSheetId="9">#REF!</definedName>
    <definedName name="_11666DLC4225B80" localSheetId="10">#REF!</definedName>
    <definedName name="_11666DLC4225B80" localSheetId="13">#REF!</definedName>
    <definedName name="_11666DLC4225B80">#REF!</definedName>
    <definedName name="_11667DLC4225B80" localSheetId="8">#REF!</definedName>
    <definedName name="_11667DLC4225B80" localSheetId="9">#REF!</definedName>
    <definedName name="_11667DLC4225B80" localSheetId="10">#REF!</definedName>
    <definedName name="_11667DLC4225B80" localSheetId="13">#REF!</definedName>
    <definedName name="_11667DLC4225B80">#REF!</definedName>
    <definedName name="_11668DLC4225B80" localSheetId="8">#REF!</definedName>
    <definedName name="_11668DLC4225B80" localSheetId="9">#REF!</definedName>
    <definedName name="_11668DLC4225B80" localSheetId="10">#REF!</definedName>
    <definedName name="_11668DLC4225B80" localSheetId="13">#REF!</definedName>
    <definedName name="_11668DLC4225B80">#REF!</definedName>
    <definedName name="_11669DLC4225B80" localSheetId="8">#REF!</definedName>
    <definedName name="_11669DLC4225B80" localSheetId="9">#REF!</definedName>
    <definedName name="_11669DLC4225B80" localSheetId="10">#REF!</definedName>
    <definedName name="_11669DLC4225B80" localSheetId="13">#REF!</definedName>
    <definedName name="_11669DLC4225B80">#REF!</definedName>
    <definedName name="_1166DL60F233B3" localSheetId="8">#REF!</definedName>
    <definedName name="_1166DL60F233B3" localSheetId="9">#REF!</definedName>
    <definedName name="_1166DL60F233B3" localSheetId="10">#REF!</definedName>
    <definedName name="_1166DL60F233B3" localSheetId="13">#REF!</definedName>
    <definedName name="_1166DL60F233B3">#REF!</definedName>
    <definedName name="_11670DLC4225B80" localSheetId="8">#REF!</definedName>
    <definedName name="_11670DLC4225B80" localSheetId="9">#REF!</definedName>
    <definedName name="_11670DLC4225B80" localSheetId="10">#REF!</definedName>
    <definedName name="_11670DLC4225B80" localSheetId="13">#REF!</definedName>
    <definedName name="_11670DLC4225B80">#REF!</definedName>
    <definedName name="_11671DLC4225B80" localSheetId="8">#REF!</definedName>
    <definedName name="_11671DLC4225B80" localSheetId="9">#REF!</definedName>
    <definedName name="_11671DLC4225B80" localSheetId="10">#REF!</definedName>
    <definedName name="_11671DLC4225B80" localSheetId="13">#REF!</definedName>
    <definedName name="_11671DLC4225B80">#REF!</definedName>
    <definedName name="_11672DLC4225B80" localSheetId="8">#REF!</definedName>
    <definedName name="_11672DLC4225B80" localSheetId="9">#REF!</definedName>
    <definedName name="_11672DLC4225B80" localSheetId="10">#REF!</definedName>
    <definedName name="_11672DLC4225B80" localSheetId="13">#REF!</definedName>
    <definedName name="_11672DLC4225B80">#REF!</definedName>
    <definedName name="_11673DLC4225B80" localSheetId="8">#REF!</definedName>
    <definedName name="_11673DLC4225B80" localSheetId="9">#REF!</definedName>
    <definedName name="_11673DLC4225B80" localSheetId="10">#REF!</definedName>
    <definedName name="_11673DLC4225B80" localSheetId="13">#REF!</definedName>
    <definedName name="_11673DLC4225B80">#REF!</definedName>
    <definedName name="_11674DLC4225B80" localSheetId="8">#REF!</definedName>
    <definedName name="_11674DLC4225B80" localSheetId="9">#REF!</definedName>
    <definedName name="_11674DLC4225B80" localSheetId="10">#REF!</definedName>
    <definedName name="_11674DLC4225B80" localSheetId="13">#REF!</definedName>
    <definedName name="_11674DLC4225B80">#REF!</definedName>
    <definedName name="_11675DLC4225B80" localSheetId="8">#REF!</definedName>
    <definedName name="_11675DLC4225B80" localSheetId="9">#REF!</definedName>
    <definedName name="_11675DLC4225B80" localSheetId="10">#REF!</definedName>
    <definedName name="_11675DLC4225B80" localSheetId="13">#REF!</definedName>
    <definedName name="_11675DLC4225B80">#REF!</definedName>
    <definedName name="_11676DLC4225B80" localSheetId="8">#REF!</definedName>
    <definedName name="_11676DLC4225B80" localSheetId="9">#REF!</definedName>
    <definedName name="_11676DLC4225B80" localSheetId="10">#REF!</definedName>
    <definedName name="_11676DLC4225B80" localSheetId="13">#REF!</definedName>
    <definedName name="_11676DLC4225B80">#REF!</definedName>
    <definedName name="_11677DLC4225B80" localSheetId="8">#REF!</definedName>
    <definedName name="_11677DLC4225B80" localSheetId="9">#REF!</definedName>
    <definedName name="_11677DLC4225B80" localSheetId="10">#REF!</definedName>
    <definedName name="_11677DLC4225B80" localSheetId="13">#REF!</definedName>
    <definedName name="_11677DLC4225B80">#REF!</definedName>
    <definedName name="_11678DLC4225B80" localSheetId="8">#REF!</definedName>
    <definedName name="_11678DLC4225B80" localSheetId="9">#REF!</definedName>
    <definedName name="_11678DLC4225B80" localSheetId="10">#REF!</definedName>
    <definedName name="_11678DLC4225B80" localSheetId="13">#REF!</definedName>
    <definedName name="_11678DLC4225B80">#REF!</definedName>
    <definedName name="_11679DLC4225B80" localSheetId="8">#REF!</definedName>
    <definedName name="_11679DLC4225B80" localSheetId="9">#REF!</definedName>
    <definedName name="_11679DLC4225B80" localSheetId="10">#REF!</definedName>
    <definedName name="_11679DLC4225B80" localSheetId="13">#REF!</definedName>
    <definedName name="_11679DLC4225B80">#REF!</definedName>
    <definedName name="_1167DL60F233B3" localSheetId="8">#REF!</definedName>
    <definedName name="_1167DL60F233B3" localSheetId="9">#REF!</definedName>
    <definedName name="_1167DL60F233B3" localSheetId="10">#REF!</definedName>
    <definedName name="_1167DL60F233B3" localSheetId="13">#REF!</definedName>
    <definedName name="_1167DL60F233B3">#REF!</definedName>
    <definedName name="_11680DLC4225B80" localSheetId="8">#REF!</definedName>
    <definedName name="_11680DLC4225B80" localSheetId="9">#REF!</definedName>
    <definedName name="_11680DLC4225B80" localSheetId="10">#REF!</definedName>
    <definedName name="_11680DLC4225B80" localSheetId="13">#REF!</definedName>
    <definedName name="_11680DLC4225B80">#REF!</definedName>
    <definedName name="_11681DLC4225B80" localSheetId="8">#REF!</definedName>
    <definedName name="_11681DLC4225B80" localSheetId="9">#REF!</definedName>
    <definedName name="_11681DLC4225B80" localSheetId="10">#REF!</definedName>
    <definedName name="_11681DLC4225B80" localSheetId="13">#REF!</definedName>
    <definedName name="_11681DLC4225B80">#REF!</definedName>
    <definedName name="_11682DLC4225B80" localSheetId="8">#REF!</definedName>
    <definedName name="_11682DLC4225B80" localSheetId="9">#REF!</definedName>
    <definedName name="_11682DLC4225B80" localSheetId="10">#REF!</definedName>
    <definedName name="_11682DLC4225B80" localSheetId="13">#REF!</definedName>
    <definedName name="_11682DLC4225B80">#REF!</definedName>
    <definedName name="_11683DLC4225B80" localSheetId="8">#REF!</definedName>
    <definedName name="_11683DLC4225B80" localSheetId="9">#REF!</definedName>
    <definedName name="_11683DLC4225B80" localSheetId="10">#REF!</definedName>
    <definedName name="_11683DLC4225B80" localSheetId="13">#REF!</definedName>
    <definedName name="_11683DLC4225B80">#REF!</definedName>
    <definedName name="_11684DLC4225B80" localSheetId="8">#REF!</definedName>
    <definedName name="_11684DLC4225B80" localSheetId="9">#REF!</definedName>
    <definedName name="_11684DLC4225B80" localSheetId="10">#REF!</definedName>
    <definedName name="_11684DLC4225B80" localSheetId="13">#REF!</definedName>
    <definedName name="_11684DLC4225B80">#REF!</definedName>
    <definedName name="_11685DLC4225B80" localSheetId="8">#REF!</definedName>
    <definedName name="_11685DLC4225B80" localSheetId="9">#REF!</definedName>
    <definedName name="_11685DLC4225B80" localSheetId="10">#REF!</definedName>
    <definedName name="_11685DLC4225B80" localSheetId="13">#REF!</definedName>
    <definedName name="_11685DLC4225B80">#REF!</definedName>
    <definedName name="_11686DLC4225B80" localSheetId="8">#REF!</definedName>
    <definedName name="_11686DLC4225B80" localSheetId="9">#REF!</definedName>
    <definedName name="_11686DLC4225B80" localSheetId="10">#REF!</definedName>
    <definedName name="_11686DLC4225B80" localSheetId="13">#REF!</definedName>
    <definedName name="_11686DLC4225B80">#REF!</definedName>
    <definedName name="_11687DLC4225B80" localSheetId="8">#REF!</definedName>
    <definedName name="_11687DLC4225B80" localSheetId="9">#REF!</definedName>
    <definedName name="_11687DLC4225B80" localSheetId="10">#REF!</definedName>
    <definedName name="_11687DLC4225B80" localSheetId="13">#REF!</definedName>
    <definedName name="_11687DLC4225B80">#REF!</definedName>
    <definedName name="_11688DLC4225B80" localSheetId="8">#REF!</definedName>
    <definedName name="_11688DLC4225B80" localSheetId="9">#REF!</definedName>
    <definedName name="_11688DLC4225B80" localSheetId="10">#REF!</definedName>
    <definedName name="_11688DLC4225B80" localSheetId="13">#REF!</definedName>
    <definedName name="_11688DLC4225B80">#REF!</definedName>
    <definedName name="_11689DLC4225B80" localSheetId="8">#REF!</definedName>
    <definedName name="_11689DLC4225B80" localSheetId="9">#REF!</definedName>
    <definedName name="_11689DLC4225B80" localSheetId="10">#REF!</definedName>
    <definedName name="_11689DLC4225B80" localSheetId="13">#REF!</definedName>
    <definedName name="_11689DLC4225B80">#REF!</definedName>
    <definedName name="_1168DL60F233B3" localSheetId="8">#REF!</definedName>
    <definedName name="_1168DL60F233B3" localSheetId="9">#REF!</definedName>
    <definedName name="_1168DL60F233B3" localSheetId="10">#REF!</definedName>
    <definedName name="_1168DL60F233B3" localSheetId="13">#REF!</definedName>
    <definedName name="_1168DL60F233B3">#REF!</definedName>
    <definedName name="_11690DLC4225B80" localSheetId="8">#REF!</definedName>
    <definedName name="_11690DLC4225B80" localSheetId="9">#REF!</definedName>
    <definedName name="_11690DLC4225B80" localSheetId="10">#REF!</definedName>
    <definedName name="_11690DLC4225B80" localSheetId="13">#REF!</definedName>
    <definedName name="_11690DLC4225B80">#REF!</definedName>
    <definedName name="_11691DLC422D9ED" localSheetId="8">#REF!</definedName>
    <definedName name="_11691DLC422D9ED" localSheetId="9">#REF!</definedName>
    <definedName name="_11691DLC422D9ED" localSheetId="10">#REF!</definedName>
    <definedName name="_11691DLC422D9ED" localSheetId="13">#REF!</definedName>
    <definedName name="_11691DLC422D9ED">#REF!</definedName>
    <definedName name="_11692DLC422D9ED" localSheetId="8">#REF!</definedName>
    <definedName name="_11692DLC422D9ED" localSheetId="9">#REF!</definedName>
    <definedName name="_11692DLC422D9ED" localSheetId="10">#REF!</definedName>
    <definedName name="_11692DLC422D9ED" localSheetId="13">#REF!</definedName>
    <definedName name="_11692DLC422D9ED">#REF!</definedName>
    <definedName name="_11693DLC422D9ED" localSheetId="8">#REF!</definedName>
    <definedName name="_11693DLC422D9ED" localSheetId="9">#REF!</definedName>
    <definedName name="_11693DLC422D9ED" localSheetId="10">#REF!</definedName>
    <definedName name="_11693DLC422D9ED" localSheetId="13">#REF!</definedName>
    <definedName name="_11693DLC422D9ED">#REF!</definedName>
    <definedName name="_11694DLC422D9ED" localSheetId="8">#REF!</definedName>
    <definedName name="_11694DLC422D9ED" localSheetId="9">#REF!</definedName>
    <definedName name="_11694DLC422D9ED" localSheetId="10">#REF!</definedName>
    <definedName name="_11694DLC422D9ED" localSheetId="13">#REF!</definedName>
    <definedName name="_11694DLC422D9ED">#REF!</definedName>
    <definedName name="_11695DLC422D9ED" localSheetId="8">#REF!</definedName>
    <definedName name="_11695DLC422D9ED" localSheetId="9">#REF!</definedName>
    <definedName name="_11695DLC422D9ED" localSheetId="10">#REF!</definedName>
    <definedName name="_11695DLC422D9ED" localSheetId="13">#REF!</definedName>
    <definedName name="_11695DLC422D9ED">#REF!</definedName>
    <definedName name="_11696DLC422D9ED" localSheetId="8">#REF!</definedName>
    <definedName name="_11696DLC422D9ED" localSheetId="9">#REF!</definedName>
    <definedName name="_11696DLC422D9ED" localSheetId="10">#REF!</definedName>
    <definedName name="_11696DLC422D9ED" localSheetId="13">#REF!</definedName>
    <definedName name="_11696DLC422D9ED">#REF!</definedName>
    <definedName name="_11697DLC422D9ED" localSheetId="8">#REF!</definedName>
    <definedName name="_11697DLC422D9ED" localSheetId="9">#REF!</definedName>
    <definedName name="_11697DLC422D9ED" localSheetId="10">#REF!</definedName>
    <definedName name="_11697DLC422D9ED" localSheetId="13">#REF!</definedName>
    <definedName name="_11697DLC422D9ED">#REF!</definedName>
    <definedName name="_11698DLC422D9ED" localSheetId="8">#REF!</definedName>
    <definedName name="_11698DLC422D9ED" localSheetId="9">#REF!</definedName>
    <definedName name="_11698DLC422D9ED" localSheetId="10">#REF!</definedName>
    <definedName name="_11698DLC422D9ED" localSheetId="13">#REF!</definedName>
    <definedName name="_11698DLC422D9ED">#REF!</definedName>
    <definedName name="_11699DLC422D9ED" localSheetId="8">#REF!</definedName>
    <definedName name="_11699DLC422D9ED" localSheetId="9">#REF!</definedName>
    <definedName name="_11699DLC422D9ED" localSheetId="10">#REF!</definedName>
    <definedName name="_11699DLC422D9ED" localSheetId="13">#REF!</definedName>
    <definedName name="_11699DLC422D9ED">#REF!</definedName>
    <definedName name="_1169DL60F233B3" localSheetId="8">#REF!</definedName>
    <definedName name="_1169DL60F233B3" localSheetId="9">#REF!</definedName>
    <definedName name="_1169DL60F233B3" localSheetId="10">#REF!</definedName>
    <definedName name="_1169DL60F233B3" localSheetId="13">#REF!</definedName>
    <definedName name="_1169DL60F233B3">#REF!</definedName>
    <definedName name="_116DL607430AD" localSheetId="8">#REF!</definedName>
    <definedName name="_116DL607430AD" localSheetId="9">#REF!</definedName>
    <definedName name="_116DL607430AD" localSheetId="10">#REF!</definedName>
    <definedName name="_116DL607430AD" localSheetId="13">#REF!</definedName>
    <definedName name="_116DL607430AD">#REF!</definedName>
    <definedName name="_116DL615035ED" localSheetId="8">#REF!</definedName>
    <definedName name="_116DL615035ED" localSheetId="9">#REF!</definedName>
    <definedName name="_116DL615035ED" localSheetId="10">#REF!</definedName>
    <definedName name="_116DL615035ED" localSheetId="13">#REF!</definedName>
    <definedName name="_116DL615035ED">#REF!</definedName>
    <definedName name="_11700DLC422D9ED" localSheetId="8">#REF!</definedName>
    <definedName name="_11700DLC422D9ED" localSheetId="9">#REF!</definedName>
    <definedName name="_11700DLC422D9ED" localSheetId="10">#REF!</definedName>
    <definedName name="_11700DLC422D9ED" localSheetId="13">#REF!</definedName>
    <definedName name="_11700DLC422D9ED">#REF!</definedName>
    <definedName name="_11701DLC422D9ED" localSheetId="8">#REF!</definedName>
    <definedName name="_11701DLC422D9ED" localSheetId="9">#REF!</definedName>
    <definedName name="_11701DLC422D9ED" localSheetId="10">#REF!</definedName>
    <definedName name="_11701DLC422D9ED" localSheetId="13">#REF!</definedName>
    <definedName name="_11701DLC422D9ED">#REF!</definedName>
    <definedName name="_11702DLC422D9ED" localSheetId="8">#REF!</definedName>
    <definedName name="_11702DLC422D9ED" localSheetId="9">#REF!</definedName>
    <definedName name="_11702DLC422D9ED" localSheetId="10">#REF!</definedName>
    <definedName name="_11702DLC422D9ED" localSheetId="13">#REF!</definedName>
    <definedName name="_11702DLC422D9ED">#REF!</definedName>
    <definedName name="_11703DLC422D9ED" localSheetId="8">#REF!</definedName>
    <definedName name="_11703DLC422D9ED" localSheetId="9">#REF!</definedName>
    <definedName name="_11703DLC422D9ED" localSheetId="10">#REF!</definedName>
    <definedName name="_11703DLC422D9ED" localSheetId="13">#REF!</definedName>
    <definedName name="_11703DLC422D9ED">#REF!</definedName>
    <definedName name="_11704DLC422D9ED" localSheetId="8">#REF!</definedName>
    <definedName name="_11704DLC422D9ED" localSheetId="9">#REF!</definedName>
    <definedName name="_11704DLC422D9ED" localSheetId="10">#REF!</definedName>
    <definedName name="_11704DLC422D9ED" localSheetId="13">#REF!</definedName>
    <definedName name="_11704DLC422D9ED">#REF!</definedName>
    <definedName name="_11705DLC422D9ED" localSheetId="8">#REF!</definedName>
    <definedName name="_11705DLC422D9ED" localSheetId="9">#REF!</definedName>
    <definedName name="_11705DLC422D9ED" localSheetId="10">#REF!</definedName>
    <definedName name="_11705DLC422D9ED" localSheetId="13">#REF!</definedName>
    <definedName name="_11705DLC422D9ED">#REF!</definedName>
    <definedName name="_11706DLC422D9ED" localSheetId="8">#REF!</definedName>
    <definedName name="_11706DLC422D9ED" localSheetId="9">#REF!</definedName>
    <definedName name="_11706DLC422D9ED" localSheetId="10">#REF!</definedName>
    <definedName name="_11706DLC422D9ED" localSheetId="13">#REF!</definedName>
    <definedName name="_11706DLC422D9ED">#REF!</definedName>
    <definedName name="_11707DLC422D9ED" localSheetId="8">#REF!</definedName>
    <definedName name="_11707DLC422D9ED" localSheetId="9">#REF!</definedName>
    <definedName name="_11707DLC422D9ED" localSheetId="10">#REF!</definedName>
    <definedName name="_11707DLC422D9ED" localSheetId="13">#REF!</definedName>
    <definedName name="_11707DLC422D9ED">#REF!</definedName>
    <definedName name="_11708DLC422D9ED" localSheetId="8">#REF!</definedName>
    <definedName name="_11708DLC422D9ED" localSheetId="9">#REF!</definedName>
    <definedName name="_11708DLC422D9ED" localSheetId="10">#REF!</definedName>
    <definedName name="_11708DLC422D9ED" localSheetId="13">#REF!</definedName>
    <definedName name="_11708DLC422D9ED">#REF!</definedName>
    <definedName name="_11709DLC422D9ED" localSheetId="8">#REF!</definedName>
    <definedName name="_11709DLC422D9ED" localSheetId="9">#REF!</definedName>
    <definedName name="_11709DLC422D9ED" localSheetId="10">#REF!</definedName>
    <definedName name="_11709DLC422D9ED" localSheetId="13">#REF!</definedName>
    <definedName name="_11709DLC422D9ED">#REF!</definedName>
    <definedName name="_1170DL60F233B3" localSheetId="8">#REF!</definedName>
    <definedName name="_1170DL60F233B3" localSheetId="9">#REF!</definedName>
    <definedName name="_1170DL60F233B3" localSheetId="10">#REF!</definedName>
    <definedName name="_1170DL60F233B3" localSheetId="13">#REF!</definedName>
    <definedName name="_1170DL60F233B3">#REF!</definedName>
    <definedName name="_11710DLC422D9ED" localSheetId="8">#REF!</definedName>
    <definedName name="_11710DLC422D9ED" localSheetId="9">#REF!</definedName>
    <definedName name="_11710DLC422D9ED" localSheetId="10">#REF!</definedName>
    <definedName name="_11710DLC422D9ED" localSheetId="13">#REF!</definedName>
    <definedName name="_11710DLC422D9ED">#REF!</definedName>
    <definedName name="_11711DLC422D9ED" localSheetId="8">#REF!</definedName>
    <definedName name="_11711DLC422D9ED" localSheetId="9">#REF!</definedName>
    <definedName name="_11711DLC422D9ED" localSheetId="10">#REF!</definedName>
    <definedName name="_11711DLC422D9ED" localSheetId="13">#REF!</definedName>
    <definedName name="_11711DLC422D9ED">#REF!</definedName>
    <definedName name="_11712DLC422D9ED" localSheetId="8">#REF!</definedName>
    <definedName name="_11712DLC422D9ED" localSheetId="9">#REF!</definedName>
    <definedName name="_11712DLC422D9ED" localSheetId="10">#REF!</definedName>
    <definedName name="_11712DLC422D9ED" localSheetId="13">#REF!</definedName>
    <definedName name="_11712DLC422D9ED">#REF!</definedName>
    <definedName name="_11713DLC422D9ED" localSheetId="8">#REF!</definedName>
    <definedName name="_11713DLC422D9ED" localSheetId="9">#REF!</definedName>
    <definedName name="_11713DLC422D9ED" localSheetId="10">#REF!</definedName>
    <definedName name="_11713DLC422D9ED" localSheetId="13">#REF!</definedName>
    <definedName name="_11713DLC422D9ED">#REF!</definedName>
    <definedName name="_11714DLC422D9ED" localSheetId="8">#REF!</definedName>
    <definedName name="_11714DLC422D9ED" localSheetId="9">#REF!</definedName>
    <definedName name="_11714DLC422D9ED" localSheetId="10">#REF!</definedName>
    <definedName name="_11714DLC422D9ED" localSheetId="13">#REF!</definedName>
    <definedName name="_11714DLC422D9ED">#REF!</definedName>
    <definedName name="_11715DLC422D9ED" localSheetId="8">#REF!</definedName>
    <definedName name="_11715DLC422D9ED" localSheetId="9">#REF!</definedName>
    <definedName name="_11715DLC422D9ED" localSheetId="10">#REF!</definedName>
    <definedName name="_11715DLC422D9ED" localSheetId="13">#REF!</definedName>
    <definedName name="_11715DLC422D9ED">#REF!</definedName>
    <definedName name="_11716DLC422D9ED" localSheetId="8">#REF!</definedName>
    <definedName name="_11716DLC422D9ED" localSheetId="9">#REF!</definedName>
    <definedName name="_11716DLC422D9ED" localSheetId="10">#REF!</definedName>
    <definedName name="_11716DLC422D9ED" localSheetId="13">#REF!</definedName>
    <definedName name="_11716DLC422D9ED">#REF!</definedName>
    <definedName name="_11717DLC422D9ED" localSheetId="8">#REF!</definedName>
    <definedName name="_11717DLC422D9ED" localSheetId="9">#REF!</definedName>
    <definedName name="_11717DLC422D9ED" localSheetId="10">#REF!</definedName>
    <definedName name="_11717DLC422D9ED" localSheetId="13">#REF!</definedName>
    <definedName name="_11717DLC422D9ED">#REF!</definedName>
    <definedName name="_11718DLC422D9ED" localSheetId="8">#REF!</definedName>
    <definedName name="_11718DLC422D9ED" localSheetId="9">#REF!</definedName>
    <definedName name="_11718DLC422D9ED" localSheetId="10">#REF!</definedName>
    <definedName name="_11718DLC422D9ED" localSheetId="13">#REF!</definedName>
    <definedName name="_11718DLC422D9ED">#REF!</definedName>
    <definedName name="_11719DLC422D9ED" localSheetId="8">#REF!</definedName>
    <definedName name="_11719DLC422D9ED" localSheetId="9">#REF!</definedName>
    <definedName name="_11719DLC422D9ED" localSheetId="10">#REF!</definedName>
    <definedName name="_11719DLC422D9ED" localSheetId="13">#REF!</definedName>
    <definedName name="_11719DLC422D9ED">#REF!</definedName>
    <definedName name="_1171DL60F233B3" localSheetId="8">#REF!</definedName>
    <definedName name="_1171DL60F233B3" localSheetId="9">#REF!</definedName>
    <definedName name="_1171DL60F233B3" localSheetId="10">#REF!</definedName>
    <definedName name="_1171DL60F233B3" localSheetId="13">#REF!</definedName>
    <definedName name="_1171DL60F233B3">#REF!</definedName>
    <definedName name="_11720DLC422D9ED" localSheetId="8">#REF!</definedName>
    <definedName name="_11720DLC422D9ED" localSheetId="9">#REF!</definedName>
    <definedName name="_11720DLC422D9ED" localSheetId="10">#REF!</definedName>
    <definedName name="_11720DLC422D9ED" localSheetId="13">#REF!</definedName>
    <definedName name="_11720DLC422D9ED">#REF!</definedName>
    <definedName name="_11721DLC422D9ED" localSheetId="8">#REF!</definedName>
    <definedName name="_11721DLC422D9ED" localSheetId="9">#REF!</definedName>
    <definedName name="_11721DLC422D9ED" localSheetId="10">#REF!</definedName>
    <definedName name="_11721DLC422D9ED" localSheetId="13">#REF!</definedName>
    <definedName name="_11721DLC422D9ED">#REF!</definedName>
    <definedName name="_11722DLC422D9ED" localSheetId="8">#REF!</definedName>
    <definedName name="_11722DLC422D9ED" localSheetId="9">#REF!</definedName>
    <definedName name="_11722DLC422D9ED" localSheetId="10">#REF!</definedName>
    <definedName name="_11722DLC422D9ED" localSheetId="13">#REF!</definedName>
    <definedName name="_11722DLC422D9ED">#REF!</definedName>
    <definedName name="_11723DLC422D9ED" localSheetId="8">#REF!</definedName>
    <definedName name="_11723DLC422D9ED" localSheetId="9">#REF!</definedName>
    <definedName name="_11723DLC422D9ED" localSheetId="10">#REF!</definedName>
    <definedName name="_11723DLC422D9ED" localSheetId="13">#REF!</definedName>
    <definedName name="_11723DLC422D9ED">#REF!</definedName>
    <definedName name="_11724DLC422D9ED" localSheetId="8">#REF!</definedName>
    <definedName name="_11724DLC422D9ED" localSheetId="9">#REF!</definedName>
    <definedName name="_11724DLC422D9ED" localSheetId="10">#REF!</definedName>
    <definedName name="_11724DLC422D9ED" localSheetId="13">#REF!</definedName>
    <definedName name="_11724DLC422D9ED">#REF!</definedName>
    <definedName name="_11725DLC422D9ED" localSheetId="8">#REF!</definedName>
    <definedName name="_11725DLC422D9ED" localSheetId="9">#REF!</definedName>
    <definedName name="_11725DLC422D9ED" localSheetId="10">#REF!</definedName>
    <definedName name="_11725DLC422D9ED" localSheetId="13">#REF!</definedName>
    <definedName name="_11725DLC422D9ED">#REF!</definedName>
    <definedName name="_11726DLC4235B80" localSheetId="8">#REF!</definedName>
    <definedName name="_11726DLC4235B80" localSheetId="9">#REF!</definedName>
    <definedName name="_11726DLC4235B80" localSheetId="10">#REF!</definedName>
    <definedName name="_11726DLC4235B80" localSheetId="13">#REF!</definedName>
    <definedName name="_11726DLC4235B80">#REF!</definedName>
    <definedName name="_11727DLC4235B80" localSheetId="8">#REF!</definedName>
    <definedName name="_11727DLC4235B80" localSheetId="9">#REF!</definedName>
    <definedName name="_11727DLC4235B80" localSheetId="10">#REF!</definedName>
    <definedName name="_11727DLC4235B80" localSheetId="13">#REF!</definedName>
    <definedName name="_11727DLC4235B80">#REF!</definedName>
    <definedName name="_11728DLC4235B80" localSheetId="8">#REF!</definedName>
    <definedName name="_11728DLC4235B80" localSheetId="9">#REF!</definedName>
    <definedName name="_11728DLC4235B80" localSheetId="10">#REF!</definedName>
    <definedName name="_11728DLC4235B80" localSheetId="13">#REF!</definedName>
    <definedName name="_11728DLC4235B80">#REF!</definedName>
    <definedName name="_11729DLC4235B80" localSheetId="8">#REF!</definedName>
    <definedName name="_11729DLC4235B80" localSheetId="9">#REF!</definedName>
    <definedName name="_11729DLC4235B80" localSheetId="10">#REF!</definedName>
    <definedName name="_11729DLC4235B80" localSheetId="13">#REF!</definedName>
    <definedName name="_11729DLC4235B80">#REF!</definedName>
    <definedName name="_1172DL60F233B3" localSheetId="8">#REF!</definedName>
    <definedName name="_1172DL60F233B3" localSheetId="9">#REF!</definedName>
    <definedName name="_1172DL60F233B3" localSheetId="10">#REF!</definedName>
    <definedName name="_1172DL60F233B3" localSheetId="13">#REF!</definedName>
    <definedName name="_1172DL60F233B3">#REF!</definedName>
    <definedName name="_11730DLC4235B80" localSheetId="8">#REF!</definedName>
    <definedName name="_11730DLC4235B80" localSheetId="9">#REF!</definedName>
    <definedName name="_11730DLC4235B80" localSheetId="10">#REF!</definedName>
    <definedName name="_11730DLC4235B80" localSheetId="13">#REF!</definedName>
    <definedName name="_11730DLC4235B80">#REF!</definedName>
    <definedName name="_11731DLC4235B80" localSheetId="8">#REF!</definedName>
    <definedName name="_11731DLC4235B80" localSheetId="9">#REF!</definedName>
    <definedName name="_11731DLC4235B80" localSheetId="10">#REF!</definedName>
    <definedName name="_11731DLC4235B80" localSheetId="13">#REF!</definedName>
    <definedName name="_11731DLC4235B80">#REF!</definedName>
    <definedName name="_11732DLC4235B80" localSheetId="8">#REF!</definedName>
    <definedName name="_11732DLC4235B80" localSheetId="9">#REF!</definedName>
    <definedName name="_11732DLC4235B80" localSheetId="10">#REF!</definedName>
    <definedName name="_11732DLC4235B80" localSheetId="13">#REF!</definedName>
    <definedName name="_11732DLC4235B80">#REF!</definedName>
    <definedName name="_11733DLC4235B80" localSheetId="8">#REF!</definedName>
    <definedName name="_11733DLC4235B80" localSheetId="9">#REF!</definedName>
    <definedName name="_11733DLC4235B80" localSheetId="10">#REF!</definedName>
    <definedName name="_11733DLC4235B80" localSheetId="13">#REF!</definedName>
    <definedName name="_11733DLC4235B80">#REF!</definedName>
    <definedName name="_11734DLC4235B80" localSheetId="8">#REF!</definedName>
    <definedName name="_11734DLC4235B80" localSheetId="9">#REF!</definedName>
    <definedName name="_11734DLC4235B80" localSheetId="10">#REF!</definedName>
    <definedName name="_11734DLC4235B80" localSheetId="13">#REF!</definedName>
    <definedName name="_11734DLC4235B80">#REF!</definedName>
    <definedName name="_11735DLC4235B80" localSheetId="8">#REF!</definedName>
    <definedName name="_11735DLC4235B80" localSheetId="9">#REF!</definedName>
    <definedName name="_11735DLC4235B80" localSheetId="10">#REF!</definedName>
    <definedName name="_11735DLC4235B80" localSheetId="13">#REF!</definedName>
    <definedName name="_11735DLC4235B80">#REF!</definedName>
    <definedName name="_11736DLC4235B80" localSheetId="8">#REF!</definedName>
    <definedName name="_11736DLC4235B80" localSheetId="9">#REF!</definedName>
    <definedName name="_11736DLC4235B80" localSheetId="10">#REF!</definedName>
    <definedName name="_11736DLC4235B80" localSheetId="13">#REF!</definedName>
    <definedName name="_11736DLC4235B80">#REF!</definedName>
    <definedName name="_11737DLC4235B80" localSheetId="8">#REF!</definedName>
    <definedName name="_11737DLC4235B80" localSheetId="9">#REF!</definedName>
    <definedName name="_11737DLC4235B80" localSheetId="10">#REF!</definedName>
    <definedName name="_11737DLC4235B80" localSheetId="13">#REF!</definedName>
    <definedName name="_11737DLC4235B80">#REF!</definedName>
    <definedName name="_11738DLC4235B80" localSheetId="8">#REF!</definedName>
    <definedName name="_11738DLC4235B80" localSheetId="9">#REF!</definedName>
    <definedName name="_11738DLC4235B80" localSheetId="10">#REF!</definedName>
    <definedName name="_11738DLC4235B80" localSheetId="13">#REF!</definedName>
    <definedName name="_11738DLC4235B80">#REF!</definedName>
    <definedName name="_11739DLC4235B80" localSheetId="8">#REF!</definedName>
    <definedName name="_11739DLC4235B80" localSheetId="9">#REF!</definedName>
    <definedName name="_11739DLC4235B80" localSheetId="10">#REF!</definedName>
    <definedName name="_11739DLC4235B80" localSheetId="13">#REF!</definedName>
    <definedName name="_11739DLC4235B80">#REF!</definedName>
    <definedName name="_1173DL60F233B3" localSheetId="8">#REF!</definedName>
    <definedName name="_1173DL60F233B3" localSheetId="9">#REF!</definedName>
    <definedName name="_1173DL60F233B3" localSheetId="10">#REF!</definedName>
    <definedName name="_1173DL60F233B3" localSheetId="13">#REF!</definedName>
    <definedName name="_1173DL60F233B3">#REF!</definedName>
    <definedName name="_11740DLC4235B80" localSheetId="8">#REF!</definedName>
    <definedName name="_11740DLC4235B80" localSheetId="9">#REF!</definedName>
    <definedName name="_11740DLC4235B80" localSheetId="10">#REF!</definedName>
    <definedName name="_11740DLC4235B80" localSheetId="13">#REF!</definedName>
    <definedName name="_11740DLC4235B80">#REF!</definedName>
    <definedName name="_11741DLC4235B80" localSheetId="8">#REF!</definedName>
    <definedName name="_11741DLC4235B80" localSheetId="9">#REF!</definedName>
    <definedName name="_11741DLC4235B80" localSheetId="10">#REF!</definedName>
    <definedName name="_11741DLC4235B80" localSheetId="13">#REF!</definedName>
    <definedName name="_11741DLC4235B80">#REF!</definedName>
    <definedName name="_11742DLC4235B80" localSheetId="8">#REF!</definedName>
    <definedName name="_11742DLC4235B80" localSheetId="9">#REF!</definedName>
    <definedName name="_11742DLC4235B80" localSheetId="10">#REF!</definedName>
    <definedName name="_11742DLC4235B80" localSheetId="13">#REF!</definedName>
    <definedName name="_11742DLC4235B80">#REF!</definedName>
    <definedName name="_11743DLC4235B80" localSheetId="8">#REF!</definedName>
    <definedName name="_11743DLC4235B80" localSheetId="9">#REF!</definedName>
    <definedName name="_11743DLC4235B80" localSheetId="10">#REF!</definedName>
    <definedName name="_11743DLC4235B80" localSheetId="13">#REF!</definedName>
    <definedName name="_11743DLC4235B80">#REF!</definedName>
    <definedName name="_11744DLC4235B80" localSheetId="8">#REF!</definedName>
    <definedName name="_11744DLC4235B80" localSheetId="9">#REF!</definedName>
    <definedName name="_11744DLC4235B80" localSheetId="10">#REF!</definedName>
    <definedName name="_11744DLC4235B80" localSheetId="13">#REF!</definedName>
    <definedName name="_11744DLC4235B80">#REF!</definedName>
    <definedName name="_11745DLC4235B80" localSheetId="8">#REF!</definedName>
    <definedName name="_11745DLC4235B80" localSheetId="9">#REF!</definedName>
    <definedName name="_11745DLC4235B80" localSheetId="10">#REF!</definedName>
    <definedName name="_11745DLC4235B80" localSheetId="13">#REF!</definedName>
    <definedName name="_11745DLC4235B80">#REF!</definedName>
    <definedName name="_11746DLC4235B80" localSheetId="8">#REF!</definedName>
    <definedName name="_11746DLC4235B80" localSheetId="9">#REF!</definedName>
    <definedName name="_11746DLC4235B80" localSheetId="10">#REF!</definedName>
    <definedName name="_11746DLC4235B80" localSheetId="13">#REF!</definedName>
    <definedName name="_11746DLC4235B80">#REF!</definedName>
    <definedName name="_11747DLC4235B80" localSheetId="8">#REF!</definedName>
    <definedName name="_11747DLC4235B80" localSheetId="9">#REF!</definedName>
    <definedName name="_11747DLC4235B80" localSheetId="10">#REF!</definedName>
    <definedName name="_11747DLC4235B80" localSheetId="13">#REF!</definedName>
    <definedName name="_11747DLC4235B80">#REF!</definedName>
    <definedName name="_11748DLC4235B80" localSheetId="8">#REF!</definedName>
    <definedName name="_11748DLC4235B80" localSheetId="9">#REF!</definedName>
    <definedName name="_11748DLC4235B80" localSheetId="10">#REF!</definedName>
    <definedName name="_11748DLC4235B80" localSheetId="13">#REF!</definedName>
    <definedName name="_11748DLC4235B80">#REF!</definedName>
    <definedName name="_11749DLC4235B80" localSheetId="8">#REF!</definedName>
    <definedName name="_11749DLC4235B80" localSheetId="9">#REF!</definedName>
    <definedName name="_11749DLC4235B80" localSheetId="10">#REF!</definedName>
    <definedName name="_11749DLC4235B80" localSheetId="13">#REF!</definedName>
    <definedName name="_11749DLC4235B80">#REF!</definedName>
    <definedName name="_1174DL60F233B3" localSheetId="8">#REF!</definedName>
    <definedName name="_1174DL60F233B3" localSheetId="9">#REF!</definedName>
    <definedName name="_1174DL60F233B3" localSheetId="10">#REF!</definedName>
    <definedName name="_1174DL60F233B3" localSheetId="13">#REF!</definedName>
    <definedName name="_1174DL60F233B3">#REF!</definedName>
    <definedName name="_11750DLC4235B80" localSheetId="8">#REF!</definedName>
    <definedName name="_11750DLC4235B80" localSheetId="9">#REF!</definedName>
    <definedName name="_11750DLC4235B80" localSheetId="10">#REF!</definedName>
    <definedName name="_11750DLC4235B80" localSheetId="13">#REF!</definedName>
    <definedName name="_11750DLC4235B80">#REF!</definedName>
    <definedName name="_11751DLC4235B80" localSheetId="8">#REF!</definedName>
    <definedName name="_11751DLC4235B80" localSheetId="9">#REF!</definedName>
    <definedName name="_11751DLC4235B80" localSheetId="10">#REF!</definedName>
    <definedName name="_11751DLC4235B80" localSheetId="13">#REF!</definedName>
    <definedName name="_11751DLC4235B80">#REF!</definedName>
    <definedName name="_11752DLC4235B80" localSheetId="8">#REF!</definedName>
    <definedName name="_11752DLC4235B80" localSheetId="9">#REF!</definedName>
    <definedName name="_11752DLC4235B80" localSheetId="10">#REF!</definedName>
    <definedName name="_11752DLC4235B80" localSheetId="13">#REF!</definedName>
    <definedName name="_11752DLC4235B80">#REF!</definedName>
    <definedName name="_11753DLC4235B80" localSheetId="8">#REF!</definedName>
    <definedName name="_11753DLC4235B80" localSheetId="9">#REF!</definedName>
    <definedName name="_11753DLC4235B80" localSheetId="10">#REF!</definedName>
    <definedName name="_11753DLC4235B80" localSheetId="13">#REF!</definedName>
    <definedName name="_11753DLC4235B80">#REF!</definedName>
    <definedName name="_11754DLC4235B80" localSheetId="8">#REF!</definedName>
    <definedName name="_11754DLC4235B80" localSheetId="9">#REF!</definedName>
    <definedName name="_11754DLC4235B80" localSheetId="10">#REF!</definedName>
    <definedName name="_11754DLC4235B80" localSheetId="13">#REF!</definedName>
    <definedName name="_11754DLC4235B80">#REF!</definedName>
    <definedName name="_11755DLC4235B80" localSheetId="8">#REF!</definedName>
    <definedName name="_11755DLC4235B80" localSheetId="9">#REF!</definedName>
    <definedName name="_11755DLC4235B80" localSheetId="10">#REF!</definedName>
    <definedName name="_11755DLC4235B80" localSheetId="13">#REF!</definedName>
    <definedName name="_11755DLC4235B80">#REF!</definedName>
    <definedName name="_11756DLC4235B80" localSheetId="8">#REF!</definedName>
    <definedName name="_11756DLC4235B80" localSheetId="9">#REF!</definedName>
    <definedName name="_11756DLC4235B80" localSheetId="10">#REF!</definedName>
    <definedName name="_11756DLC4235B80" localSheetId="13">#REF!</definedName>
    <definedName name="_11756DLC4235B80">#REF!</definedName>
    <definedName name="_11757DLC4235B80" localSheetId="8">#REF!</definedName>
    <definedName name="_11757DLC4235B80" localSheetId="9">#REF!</definedName>
    <definedName name="_11757DLC4235B80" localSheetId="10">#REF!</definedName>
    <definedName name="_11757DLC4235B80" localSheetId="13">#REF!</definedName>
    <definedName name="_11757DLC4235B80">#REF!</definedName>
    <definedName name="_11758DLC4235B80" localSheetId="8">#REF!</definedName>
    <definedName name="_11758DLC4235B80" localSheetId="9">#REF!</definedName>
    <definedName name="_11758DLC4235B80" localSheetId="10">#REF!</definedName>
    <definedName name="_11758DLC4235B80" localSheetId="13">#REF!</definedName>
    <definedName name="_11758DLC4235B80">#REF!</definedName>
    <definedName name="_11759DLC4235B80" localSheetId="8">#REF!</definedName>
    <definedName name="_11759DLC4235B80" localSheetId="9">#REF!</definedName>
    <definedName name="_11759DLC4235B80" localSheetId="10">#REF!</definedName>
    <definedName name="_11759DLC4235B80" localSheetId="13">#REF!</definedName>
    <definedName name="_11759DLC4235B80">#REF!</definedName>
    <definedName name="_1175DL60F233B3" localSheetId="8">#REF!</definedName>
    <definedName name="_1175DL60F233B3" localSheetId="9">#REF!</definedName>
    <definedName name="_1175DL60F233B3" localSheetId="10">#REF!</definedName>
    <definedName name="_1175DL60F233B3" localSheetId="13">#REF!</definedName>
    <definedName name="_1175DL60F233B3">#REF!</definedName>
    <definedName name="_11760DLC4235B80" localSheetId="8">#REF!</definedName>
    <definedName name="_11760DLC4235B80" localSheetId="9">#REF!</definedName>
    <definedName name="_11760DLC4235B80" localSheetId="10">#REF!</definedName>
    <definedName name="_11760DLC4235B80" localSheetId="13">#REF!</definedName>
    <definedName name="_11760DLC4235B80">#REF!</definedName>
    <definedName name="_11761DLC4245B80" localSheetId="8">#REF!</definedName>
    <definedName name="_11761DLC4245B80" localSheetId="9">#REF!</definedName>
    <definedName name="_11761DLC4245B80" localSheetId="10">#REF!</definedName>
    <definedName name="_11761DLC4245B80" localSheetId="13">#REF!</definedName>
    <definedName name="_11761DLC4245B80">#REF!</definedName>
    <definedName name="_11762DLC4245B80" localSheetId="8">#REF!</definedName>
    <definedName name="_11762DLC4245B80" localSheetId="9">#REF!</definedName>
    <definedName name="_11762DLC4245B80" localSheetId="10">#REF!</definedName>
    <definedName name="_11762DLC4245B80" localSheetId="13">#REF!</definedName>
    <definedName name="_11762DLC4245B80">#REF!</definedName>
    <definedName name="_11763DLC4245B80" localSheetId="8">#REF!</definedName>
    <definedName name="_11763DLC4245B80" localSheetId="9">#REF!</definedName>
    <definedName name="_11763DLC4245B80" localSheetId="10">#REF!</definedName>
    <definedName name="_11763DLC4245B80" localSheetId="13">#REF!</definedName>
    <definedName name="_11763DLC4245B80">#REF!</definedName>
    <definedName name="_11764DLC4245B80" localSheetId="8">#REF!</definedName>
    <definedName name="_11764DLC4245B80" localSheetId="9">#REF!</definedName>
    <definedName name="_11764DLC4245B80" localSheetId="10">#REF!</definedName>
    <definedName name="_11764DLC4245B80" localSheetId="13">#REF!</definedName>
    <definedName name="_11764DLC4245B80">#REF!</definedName>
    <definedName name="_11765DLC4245B80" localSheetId="8">#REF!</definedName>
    <definedName name="_11765DLC4245B80" localSheetId="9">#REF!</definedName>
    <definedName name="_11765DLC4245B80" localSheetId="10">#REF!</definedName>
    <definedName name="_11765DLC4245B80" localSheetId="13">#REF!</definedName>
    <definedName name="_11765DLC4245B80">#REF!</definedName>
    <definedName name="_11766DLC4245B80" localSheetId="8">#REF!</definedName>
    <definedName name="_11766DLC4245B80" localSheetId="9">#REF!</definedName>
    <definedName name="_11766DLC4245B80" localSheetId="10">#REF!</definedName>
    <definedName name="_11766DLC4245B80" localSheetId="13">#REF!</definedName>
    <definedName name="_11766DLC4245B80">#REF!</definedName>
    <definedName name="_11767DLC4245B80" localSheetId="8">#REF!</definedName>
    <definedName name="_11767DLC4245B80" localSheetId="9">#REF!</definedName>
    <definedName name="_11767DLC4245B80" localSheetId="10">#REF!</definedName>
    <definedName name="_11767DLC4245B80" localSheetId="13">#REF!</definedName>
    <definedName name="_11767DLC4245B80">#REF!</definedName>
    <definedName name="_11768DLC4245B80" localSheetId="8">#REF!</definedName>
    <definedName name="_11768DLC4245B80" localSheetId="9">#REF!</definedName>
    <definedName name="_11768DLC4245B80" localSheetId="10">#REF!</definedName>
    <definedName name="_11768DLC4245B80" localSheetId="13">#REF!</definedName>
    <definedName name="_11768DLC4245B80">#REF!</definedName>
    <definedName name="_11769DLC4245B80" localSheetId="8">#REF!</definedName>
    <definedName name="_11769DLC4245B80" localSheetId="9">#REF!</definedName>
    <definedName name="_11769DLC4245B80" localSheetId="10">#REF!</definedName>
    <definedName name="_11769DLC4245B80" localSheetId="13">#REF!</definedName>
    <definedName name="_11769DLC4245B80">#REF!</definedName>
    <definedName name="_1176DL60F233B3" localSheetId="8">#REF!</definedName>
    <definedName name="_1176DL60F233B3" localSheetId="9">#REF!</definedName>
    <definedName name="_1176DL60F233B3" localSheetId="10">#REF!</definedName>
    <definedName name="_1176DL60F233B3" localSheetId="13">#REF!</definedName>
    <definedName name="_1176DL60F233B3">#REF!</definedName>
    <definedName name="_11770DLC4245B80" localSheetId="8">#REF!</definedName>
    <definedName name="_11770DLC4245B80" localSheetId="9">#REF!</definedName>
    <definedName name="_11770DLC4245B80" localSheetId="10">#REF!</definedName>
    <definedName name="_11770DLC4245B80" localSheetId="13">#REF!</definedName>
    <definedName name="_11770DLC4245B80">#REF!</definedName>
    <definedName name="_11771DLC4245B80" localSheetId="8">#REF!</definedName>
    <definedName name="_11771DLC4245B80" localSheetId="9">#REF!</definedName>
    <definedName name="_11771DLC4245B80" localSheetId="10">#REF!</definedName>
    <definedName name="_11771DLC4245B80" localSheetId="13">#REF!</definedName>
    <definedName name="_11771DLC4245B80">#REF!</definedName>
    <definedName name="_11772DLC4245B80" localSheetId="8">#REF!</definedName>
    <definedName name="_11772DLC4245B80" localSheetId="9">#REF!</definedName>
    <definedName name="_11772DLC4245B80" localSheetId="10">#REF!</definedName>
    <definedName name="_11772DLC4245B80" localSheetId="13">#REF!</definedName>
    <definedName name="_11772DLC4245B80">#REF!</definedName>
    <definedName name="_11773DLC4245B80" localSheetId="8">#REF!</definedName>
    <definedName name="_11773DLC4245B80" localSheetId="9">#REF!</definedName>
    <definedName name="_11773DLC4245B80" localSheetId="10">#REF!</definedName>
    <definedName name="_11773DLC4245B80" localSheetId="13">#REF!</definedName>
    <definedName name="_11773DLC4245B80">#REF!</definedName>
    <definedName name="_11774DLC4245B80" localSheetId="8">#REF!</definedName>
    <definedName name="_11774DLC4245B80" localSheetId="9">#REF!</definedName>
    <definedName name="_11774DLC4245B80" localSheetId="10">#REF!</definedName>
    <definedName name="_11774DLC4245B80" localSheetId="13">#REF!</definedName>
    <definedName name="_11774DLC4245B80">#REF!</definedName>
    <definedName name="_11775DLC4245B80" localSheetId="8">#REF!</definedName>
    <definedName name="_11775DLC4245B80" localSheetId="9">#REF!</definedName>
    <definedName name="_11775DLC4245B80" localSheetId="10">#REF!</definedName>
    <definedName name="_11775DLC4245B80" localSheetId="13">#REF!</definedName>
    <definedName name="_11775DLC4245B80">#REF!</definedName>
    <definedName name="_11776DLC4245B80" localSheetId="8">#REF!</definedName>
    <definedName name="_11776DLC4245B80" localSheetId="9">#REF!</definedName>
    <definedName name="_11776DLC4245B80" localSheetId="10">#REF!</definedName>
    <definedName name="_11776DLC4245B80" localSheetId="13">#REF!</definedName>
    <definedName name="_11776DLC4245B80">#REF!</definedName>
    <definedName name="_11777DLC4245B80" localSheetId="8">#REF!</definedName>
    <definedName name="_11777DLC4245B80" localSheetId="9">#REF!</definedName>
    <definedName name="_11777DLC4245B80" localSheetId="10">#REF!</definedName>
    <definedName name="_11777DLC4245B80" localSheetId="13">#REF!</definedName>
    <definedName name="_11777DLC4245B80">#REF!</definedName>
    <definedName name="_11778DLC4245B80" localSheetId="8">#REF!</definedName>
    <definedName name="_11778DLC4245B80" localSheetId="9">#REF!</definedName>
    <definedName name="_11778DLC4245B80" localSheetId="10">#REF!</definedName>
    <definedName name="_11778DLC4245B80" localSheetId="13">#REF!</definedName>
    <definedName name="_11778DLC4245B80">#REF!</definedName>
    <definedName name="_11779DLC4245B80" localSheetId="8">#REF!</definedName>
    <definedName name="_11779DLC4245B80" localSheetId="9">#REF!</definedName>
    <definedName name="_11779DLC4245B80" localSheetId="10">#REF!</definedName>
    <definedName name="_11779DLC4245B80" localSheetId="13">#REF!</definedName>
    <definedName name="_11779DLC4245B80">#REF!</definedName>
    <definedName name="_1177DL60F233B3" localSheetId="8">#REF!</definedName>
    <definedName name="_1177DL60F233B3" localSheetId="9">#REF!</definedName>
    <definedName name="_1177DL60F233B3" localSheetId="10">#REF!</definedName>
    <definedName name="_1177DL60F233B3" localSheetId="13">#REF!</definedName>
    <definedName name="_1177DL60F233B3">#REF!</definedName>
    <definedName name="_11780DLC4245B80" localSheetId="8">#REF!</definedName>
    <definedName name="_11780DLC4245B80" localSheetId="9">#REF!</definedName>
    <definedName name="_11780DLC4245B80" localSheetId="10">#REF!</definedName>
    <definedName name="_11780DLC4245B80" localSheetId="13">#REF!</definedName>
    <definedName name="_11780DLC4245B80">#REF!</definedName>
    <definedName name="_11781DLC4245B80" localSheetId="8">#REF!</definedName>
    <definedName name="_11781DLC4245B80" localSheetId="9">#REF!</definedName>
    <definedName name="_11781DLC4245B80" localSheetId="10">#REF!</definedName>
    <definedName name="_11781DLC4245B80" localSheetId="13">#REF!</definedName>
    <definedName name="_11781DLC4245B80">#REF!</definedName>
    <definedName name="_11782DLC4245B80" localSheetId="8">#REF!</definedName>
    <definedName name="_11782DLC4245B80" localSheetId="9">#REF!</definedName>
    <definedName name="_11782DLC4245B80" localSheetId="10">#REF!</definedName>
    <definedName name="_11782DLC4245B80" localSheetId="13">#REF!</definedName>
    <definedName name="_11782DLC4245B80">#REF!</definedName>
    <definedName name="_11783DLC4245B80" localSheetId="8">#REF!</definedName>
    <definedName name="_11783DLC4245B80" localSheetId="9">#REF!</definedName>
    <definedName name="_11783DLC4245B80" localSheetId="10">#REF!</definedName>
    <definedName name="_11783DLC4245B80" localSheetId="13">#REF!</definedName>
    <definedName name="_11783DLC4245B80">#REF!</definedName>
    <definedName name="_11784DLC4245B80" localSheetId="8">#REF!</definedName>
    <definedName name="_11784DLC4245B80" localSheetId="9">#REF!</definedName>
    <definedName name="_11784DLC4245B80" localSheetId="10">#REF!</definedName>
    <definedName name="_11784DLC4245B80" localSheetId="13">#REF!</definedName>
    <definedName name="_11784DLC4245B80">#REF!</definedName>
    <definedName name="_11785DLC4245B80" localSheetId="8">#REF!</definedName>
    <definedName name="_11785DLC4245B80" localSheetId="9">#REF!</definedName>
    <definedName name="_11785DLC4245B80" localSheetId="10">#REF!</definedName>
    <definedName name="_11785DLC4245B80" localSheetId="13">#REF!</definedName>
    <definedName name="_11785DLC4245B80">#REF!</definedName>
    <definedName name="_11786DLC4245B80" localSheetId="8">#REF!</definedName>
    <definedName name="_11786DLC4245B80" localSheetId="9">#REF!</definedName>
    <definedName name="_11786DLC4245B80" localSheetId="10">#REF!</definedName>
    <definedName name="_11786DLC4245B80" localSheetId="13">#REF!</definedName>
    <definedName name="_11786DLC4245B80">#REF!</definedName>
    <definedName name="_11787DLC4245B80" localSheetId="8">#REF!</definedName>
    <definedName name="_11787DLC4245B80" localSheetId="9">#REF!</definedName>
    <definedName name="_11787DLC4245B80" localSheetId="10">#REF!</definedName>
    <definedName name="_11787DLC4245B80" localSheetId="13">#REF!</definedName>
    <definedName name="_11787DLC4245B80">#REF!</definedName>
    <definedName name="_11788DLC4245B80" localSheetId="8">#REF!</definedName>
    <definedName name="_11788DLC4245B80" localSheetId="9">#REF!</definedName>
    <definedName name="_11788DLC4245B80" localSheetId="10">#REF!</definedName>
    <definedName name="_11788DLC4245B80" localSheetId="13">#REF!</definedName>
    <definedName name="_11788DLC4245B80">#REF!</definedName>
    <definedName name="_11789DLC4245B80" localSheetId="8">#REF!</definedName>
    <definedName name="_11789DLC4245B80" localSheetId="9">#REF!</definedName>
    <definedName name="_11789DLC4245B80" localSheetId="10">#REF!</definedName>
    <definedName name="_11789DLC4245B80" localSheetId="13">#REF!</definedName>
    <definedName name="_11789DLC4245B80">#REF!</definedName>
    <definedName name="_1178DL60F233B3" localSheetId="8">#REF!</definedName>
    <definedName name="_1178DL60F233B3" localSheetId="9">#REF!</definedName>
    <definedName name="_1178DL60F233B3" localSheetId="10">#REF!</definedName>
    <definedName name="_1178DL60F233B3" localSheetId="13">#REF!</definedName>
    <definedName name="_1178DL60F233B3">#REF!</definedName>
    <definedName name="_11790DLC4245B80" localSheetId="8">#REF!</definedName>
    <definedName name="_11790DLC4245B80" localSheetId="9">#REF!</definedName>
    <definedName name="_11790DLC4245B80" localSheetId="10">#REF!</definedName>
    <definedName name="_11790DLC4245B80" localSheetId="13">#REF!</definedName>
    <definedName name="_11790DLC4245B80">#REF!</definedName>
    <definedName name="_11791DLC4245B80" localSheetId="8">#REF!</definedName>
    <definedName name="_11791DLC4245B80" localSheetId="9">#REF!</definedName>
    <definedName name="_11791DLC4245B80" localSheetId="10">#REF!</definedName>
    <definedName name="_11791DLC4245B80" localSheetId="13">#REF!</definedName>
    <definedName name="_11791DLC4245B80">#REF!</definedName>
    <definedName name="_11792DLC4245B80" localSheetId="8">#REF!</definedName>
    <definedName name="_11792DLC4245B80" localSheetId="9">#REF!</definedName>
    <definedName name="_11792DLC4245B80" localSheetId="10">#REF!</definedName>
    <definedName name="_11792DLC4245B80" localSheetId="13">#REF!</definedName>
    <definedName name="_11792DLC4245B80">#REF!</definedName>
    <definedName name="_11793DLC4245B80" localSheetId="8">#REF!</definedName>
    <definedName name="_11793DLC4245B80" localSheetId="9">#REF!</definedName>
    <definedName name="_11793DLC4245B80" localSheetId="10">#REF!</definedName>
    <definedName name="_11793DLC4245B80" localSheetId="13">#REF!</definedName>
    <definedName name="_11793DLC4245B80">#REF!</definedName>
    <definedName name="_11794DLC4245B80" localSheetId="8">#REF!</definedName>
    <definedName name="_11794DLC4245B80" localSheetId="9">#REF!</definedName>
    <definedName name="_11794DLC4245B80" localSheetId="10">#REF!</definedName>
    <definedName name="_11794DLC4245B80" localSheetId="13">#REF!</definedName>
    <definedName name="_11794DLC4245B80">#REF!</definedName>
    <definedName name="_11795DLC4245B80" localSheetId="8">#REF!</definedName>
    <definedName name="_11795DLC4245B80" localSheetId="9">#REF!</definedName>
    <definedName name="_11795DLC4245B80" localSheetId="10">#REF!</definedName>
    <definedName name="_11795DLC4245B80" localSheetId="13">#REF!</definedName>
    <definedName name="_11795DLC4245B80">#REF!</definedName>
    <definedName name="_11796DLC4255B80" localSheetId="8">#REF!</definedName>
    <definedName name="_11796DLC4255B80" localSheetId="9">#REF!</definedName>
    <definedName name="_11796DLC4255B80" localSheetId="10">#REF!</definedName>
    <definedName name="_11796DLC4255B80" localSheetId="13">#REF!</definedName>
    <definedName name="_11796DLC4255B80">#REF!</definedName>
    <definedName name="_11797DLC4255B80" localSheetId="8">#REF!</definedName>
    <definedName name="_11797DLC4255B80" localSheetId="9">#REF!</definedName>
    <definedName name="_11797DLC4255B80" localSheetId="10">#REF!</definedName>
    <definedName name="_11797DLC4255B80" localSheetId="13">#REF!</definedName>
    <definedName name="_11797DLC4255B80">#REF!</definedName>
    <definedName name="_11798DLC4255B80" localSheetId="8">#REF!</definedName>
    <definedName name="_11798DLC4255B80" localSheetId="9">#REF!</definedName>
    <definedName name="_11798DLC4255B80" localSheetId="10">#REF!</definedName>
    <definedName name="_11798DLC4255B80" localSheetId="13">#REF!</definedName>
    <definedName name="_11798DLC4255B80">#REF!</definedName>
    <definedName name="_11799DLC4255B80" localSheetId="8">#REF!</definedName>
    <definedName name="_11799DLC4255B80" localSheetId="9">#REF!</definedName>
    <definedName name="_11799DLC4255B80" localSheetId="10">#REF!</definedName>
    <definedName name="_11799DLC4255B80" localSheetId="13">#REF!</definedName>
    <definedName name="_11799DLC4255B80">#REF!</definedName>
    <definedName name="_1179DL60F233B3" localSheetId="8">#REF!</definedName>
    <definedName name="_1179DL60F233B3" localSheetId="9">#REF!</definedName>
    <definedName name="_1179DL60F233B3" localSheetId="10">#REF!</definedName>
    <definedName name="_1179DL60F233B3" localSheetId="13">#REF!</definedName>
    <definedName name="_1179DL60F233B3">#REF!</definedName>
    <definedName name="_117DL607430AD" localSheetId="8">#REF!</definedName>
    <definedName name="_117DL607430AD" localSheetId="9">#REF!</definedName>
    <definedName name="_117DL607430AD" localSheetId="10">#REF!</definedName>
    <definedName name="_117DL607430AD" localSheetId="13">#REF!</definedName>
    <definedName name="_117DL607430AD">#REF!</definedName>
    <definedName name="_117DL615135F3" localSheetId="8">#REF!</definedName>
    <definedName name="_117DL615135F3" localSheetId="9">#REF!</definedName>
    <definedName name="_117DL615135F3" localSheetId="10">#REF!</definedName>
    <definedName name="_117DL615135F3" localSheetId="13">#REF!</definedName>
    <definedName name="_117DL615135F3">#REF!</definedName>
    <definedName name="_11800DLC4255B80" localSheetId="8">#REF!</definedName>
    <definedName name="_11800DLC4255B80" localSheetId="9">#REF!</definedName>
    <definedName name="_11800DLC4255B80" localSheetId="10">#REF!</definedName>
    <definedName name="_11800DLC4255B80" localSheetId="13">#REF!</definedName>
    <definedName name="_11800DLC4255B80">#REF!</definedName>
    <definedName name="_11801DLC4255B80" localSheetId="8">#REF!</definedName>
    <definedName name="_11801DLC4255B80" localSheetId="9">#REF!</definedName>
    <definedName name="_11801DLC4255B80" localSheetId="10">#REF!</definedName>
    <definedName name="_11801DLC4255B80" localSheetId="13">#REF!</definedName>
    <definedName name="_11801DLC4255B80">#REF!</definedName>
    <definedName name="_11802DLC4255B80" localSheetId="8">#REF!</definedName>
    <definedName name="_11802DLC4255B80" localSheetId="9">#REF!</definedName>
    <definedName name="_11802DLC4255B80" localSheetId="10">#REF!</definedName>
    <definedName name="_11802DLC4255B80" localSheetId="13">#REF!</definedName>
    <definedName name="_11802DLC4255B80">#REF!</definedName>
    <definedName name="_11803DLC4255B80" localSheetId="8">#REF!</definedName>
    <definedName name="_11803DLC4255B80" localSheetId="9">#REF!</definedName>
    <definedName name="_11803DLC4255B80" localSheetId="10">#REF!</definedName>
    <definedName name="_11803DLC4255B80" localSheetId="13">#REF!</definedName>
    <definedName name="_11803DLC4255B80">#REF!</definedName>
    <definedName name="_11804DLC4255B80" localSheetId="8">#REF!</definedName>
    <definedName name="_11804DLC4255B80" localSheetId="9">#REF!</definedName>
    <definedName name="_11804DLC4255B80" localSheetId="10">#REF!</definedName>
    <definedName name="_11804DLC4255B80" localSheetId="13">#REF!</definedName>
    <definedName name="_11804DLC4255B80">#REF!</definedName>
    <definedName name="_11805DLC4255B80" localSheetId="8">#REF!</definedName>
    <definedName name="_11805DLC4255B80" localSheetId="9">#REF!</definedName>
    <definedName name="_11805DLC4255B80" localSheetId="10">#REF!</definedName>
    <definedName name="_11805DLC4255B80" localSheetId="13">#REF!</definedName>
    <definedName name="_11805DLC4255B80">#REF!</definedName>
    <definedName name="_11806DLC4255B80" localSheetId="8">#REF!</definedName>
    <definedName name="_11806DLC4255B80" localSheetId="9">#REF!</definedName>
    <definedName name="_11806DLC4255B80" localSheetId="10">#REF!</definedName>
    <definedName name="_11806DLC4255B80" localSheetId="13">#REF!</definedName>
    <definedName name="_11806DLC4255B80">#REF!</definedName>
    <definedName name="_11807DLC4255B80" localSheetId="8">#REF!</definedName>
    <definedName name="_11807DLC4255B80" localSheetId="9">#REF!</definedName>
    <definedName name="_11807DLC4255B80" localSheetId="10">#REF!</definedName>
    <definedName name="_11807DLC4255B80" localSheetId="13">#REF!</definedName>
    <definedName name="_11807DLC4255B80">#REF!</definedName>
    <definedName name="_11808DLC4255B80" localSheetId="8">#REF!</definedName>
    <definedName name="_11808DLC4255B80" localSheetId="9">#REF!</definedName>
    <definedName name="_11808DLC4255B80" localSheetId="10">#REF!</definedName>
    <definedName name="_11808DLC4255B80" localSheetId="13">#REF!</definedName>
    <definedName name="_11808DLC4255B80">#REF!</definedName>
    <definedName name="_11809DLC4255B80" localSheetId="8">#REF!</definedName>
    <definedName name="_11809DLC4255B80" localSheetId="9">#REF!</definedName>
    <definedName name="_11809DLC4255B80" localSheetId="10">#REF!</definedName>
    <definedName name="_11809DLC4255B80" localSheetId="13">#REF!</definedName>
    <definedName name="_11809DLC4255B80">#REF!</definedName>
    <definedName name="_1180DL60F233B3" localSheetId="8">#REF!</definedName>
    <definedName name="_1180DL60F233B3" localSheetId="9">#REF!</definedName>
    <definedName name="_1180DL60F233B3" localSheetId="10">#REF!</definedName>
    <definedName name="_1180DL60F233B3" localSheetId="13">#REF!</definedName>
    <definedName name="_1180DL60F233B3">#REF!</definedName>
    <definedName name="_11810DLC4255B80" localSheetId="8">#REF!</definedName>
    <definedName name="_11810DLC4255B80" localSheetId="9">#REF!</definedName>
    <definedName name="_11810DLC4255B80" localSheetId="10">#REF!</definedName>
    <definedName name="_11810DLC4255B80" localSheetId="13">#REF!</definedName>
    <definedName name="_11810DLC4255B80">#REF!</definedName>
    <definedName name="_11811DLC4255B80" localSheetId="8">#REF!</definedName>
    <definedName name="_11811DLC4255B80" localSheetId="9">#REF!</definedName>
    <definedName name="_11811DLC4255B80" localSheetId="10">#REF!</definedName>
    <definedName name="_11811DLC4255B80" localSheetId="13">#REF!</definedName>
    <definedName name="_11811DLC4255B80">#REF!</definedName>
    <definedName name="_11812DLC4255B80" localSheetId="8">#REF!</definedName>
    <definedName name="_11812DLC4255B80" localSheetId="9">#REF!</definedName>
    <definedName name="_11812DLC4255B80" localSheetId="10">#REF!</definedName>
    <definedName name="_11812DLC4255B80" localSheetId="13">#REF!</definedName>
    <definedName name="_11812DLC4255B80">#REF!</definedName>
    <definedName name="_11813DLC4255B80" localSheetId="8">#REF!</definedName>
    <definedName name="_11813DLC4255B80" localSheetId="9">#REF!</definedName>
    <definedName name="_11813DLC4255B80" localSheetId="10">#REF!</definedName>
    <definedName name="_11813DLC4255B80" localSheetId="13">#REF!</definedName>
    <definedName name="_11813DLC4255B80">#REF!</definedName>
    <definedName name="_11814DLC4255B80" localSheetId="8">#REF!</definedName>
    <definedName name="_11814DLC4255B80" localSheetId="9">#REF!</definedName>
    <definedName name="_11814DLC4255B80" localSheetId="10">#REF!</definedName>
    <definedName name="_11814DLC4255B80" localSheetId="13">#REF!</definedName>
    <definedName name="_11814DLC4255B80">#REF!</definedName>
    <definedName name="_11815DLC4255B80" localSheetId="8">#REF!</definedName>
    <definedName name="_11815DLC4255B80" localSheetId="9">#REF!</definedName>
    <definedName name="_11815DLC4255B80" localSheetId="10">#REF!</definedName>
    <definedName name="_11815DLC4255B80" localSheetId="13">#REF!</definedName>
    <definedName name="_11815DLC4255B80">#REF!</definedName>
    <definedName name="_11816DLC4255B80" localSheetId="8">#REF!</definedName>
    <definedName name="_11816DLC4255B80" localSheetId="9">#REF!</definedName>
    <definedName name="_11816DLC4255B80" localSheetId="10">#REF!</definedName>
    <definedName name="_11816DLC4255B80" localSheetId="13">#REF!</definedName>
    <definedName name="_11816DLC4255B80">#REF!</definedName>
    <definedName name="_11817DLC4255B80" localSheetId="8">#REF!</definedName>
    <definedName name="_11817DLC4255B80" localSheetId="9">#REF!</definedName>
    <definedName name="_11817DLC4255B80" localSheetId="10">#REF!</definedName>
    <definedName name="_11817DLC4255B80" localSheetId="13">#REF!</definedName>
    <definedName name="_11817DLC4255B80">#REF!</definedName>
    <definedName name="_11818DLC4255B80" localSheetId="8">#REF!</definedName>
    <definedName name="_11818DLC4255B80" localSheetId="9">#REF!</definedName>
    <definedName name="_11818DLC4255B80" localSheetId="10">#REF!</definedName>
    <definedName name="_11818DLC4255B80" localSheetId="13">#REF!</definedName>
    <definedName name="_11818DLC4255B80">#REF!</definedName>
    <definedName name="_11819DLC4255B80" localSheetId="8">#REF!</definedName>
    <definedName name="_11819DLC4255B80" localSheetId="9">#REF!</definedName>
    <definedName name="_11819DLC4255B80" localSheetId="10">#REF!</definedName>
    <definedName name="_11819DLC4255B80" localSheetId="13">#REF!</definedName>
    <definedName name="_11819DLC4255B80">#REF!</definedName>
    <definedName name="_1181DL60F233B3" localSheetId="8">#REF!</definedName>
    <definedName name="_1181DL60F233B3" localSheetId="9">#REF!</definedName>
    <definedName name="_1181DL60F233B3" localSheetId="10">#REF!</definedName>
    <definedName name="_1181DL60F233B3" localSheetId="13">#REF!</definedName>
    <definedName name="_1181DL60F233B3">#REF!</definedName>
    <definedName name="_11820DLC4255B80" localSheetId="8">#REF!</definedName>
    <definedName name="_11820DLC4255B80" localSheetId="9">#REF!</definedName>
    <definedName name="_11820DLC4255B80" localSheetId="10">#REF!</definedName>
    <definedName name="_11820DLC4255B80" localSheetId="13">#REF!</definedName>
    <definedName name="_11820DLC4255B80">#REF!</definedName>
    <definedName name="_11821DLC4255B80" localSheetId="8">#REF!</definedName>
    <definedName name="_11821DLC4255B80" localSheetId="9">#REF!</definedName>
    <definedName name="_11821DLC4255B80" localSheetId="10">#REF!</definedName>
    <definedName name="_11821DLC4255B80" localSheetId="13">#REF!</definedName>
    <definedName name="_11821DLC4255B80">#REF!</definedName>
    <definedName name="_11822DLC4255B80" localSheetId="8">#REF!</definedName>
    <definedName name="_11822DLC4255B80" localSheetId="9">#REF!</definedName>
    <definedName name="_11822DLC4255B80" localSheetId="10">#REF!</definedName>
    <definedName name="_11822DLC4255B80" localSheetId="13">#REF!</definedName>
    <definedName name="_11822DLC4255B80">#REF!</definedName>
    <definedName name="_11823DLC4255B80" localSheetId="8">#REF!</definedName>
    <definedName name="_11823DLC4255B80" localSheetId="9">#REF!</definedName>
    <definedName name="_11823DLC4255B80" localSheetId="10">#REF!</definedName>
    <definedName name="_11823DLC4255B80" localSheetId="13">#REF!</definedName>
    <definedName name="_11823DLC4255B80">#REF!</definedName>
    <definedName name="_11824DLC4255B80" localSheetId="8">#REF!</definedName>
    <definedName name="_11824DLC4255B80" localSheetId="9">#REF!</definedName>
    <definedName name="_11824DLC4255B80" localSheetId="10">#REF!</definedName>
    <definedName name="_11824DLC4255B80" localSheetId="13">#REF!</definedName>
    <definedName name="_11824DLC4255B80">#REF!</definedName>
    <definedName name="_11825DLC4255B80" localSheetId="8">#REF!</definedName>
    <definedName name="_11825DLC4255B80" localSheetId="9">#REF!</definedName>
    <definedName name="_11825DLC4255B80" localSheetId="10">#REF!</definedName>
    <definedName name="_11825DLC4255B80" localSheetId="13">#REF!</definedName>
    <definedName name="_11825DLC4255B80">#REF!</definedName>
    <definedName name="_11826DLC4255B80" localSheetId="8">#REF!</definedName>
    <definedName name="_11826DLC4255B80" localSheetId="9">#REF!</definedName>
    <definedName name="_11826DLC4255B80" localSheetId="10">#REF!</definedName>
    <definedName name="_11826DLC4255B80" localSheetId="13">#REF!</definedName>
    <definedName name="_11826DLC4255B80">#REF!</definedName>
    <definedName name="_11827DLC4255B80" localSheetId="8">#REF!</definedName>
    <definedName name="_11827DLC4255B80" localSheetId="9">#REF!</definedName>
    <definedName name="_11827DLC4255B80" localSheetId="10">#REF!</definedName>
    <definedName name="_11827DLC4255B80" localSheetId="13">#REF!</definedName>
    <definedName name="_11827DLC4255B80">#REF!</definedName>
    <definedName name="_11828DLC4255B80" localSheetId="8">#REF!</definedName>
    <definedName name="_11828DLC4255B80" localSheetId="9">#REF!</definedName>
    <definedName name="_11828DLC4255B80" localSheetId="10">#REF!</definedName>
    <definedName name="_11828DLC4255B80" localSheetId="13">#REF!</definedName>
    <definedName name="_11828DLC4255B80">#REF!</definedName>
    <definedName name="_11829DLC4255B80" localSheetId="8">#REF!</definedName>
    <definedName name="_11829DLC4255B80" localSheetId="9">#REF!</definedName>
    <definedName name="_11829DLC4255B80" localSheetId="10">#REF!</definedName>
    <definedName name="_11829DLC4255B80" localSheetId="13">#REF!</definedName>
    <definedName name="_11829DLC4255B80">#REF!</definedName>
    <definedName name="_1182DL60F233B3" localSheetId="8">#REF!</definedName>
    <definedName name="_1182DL60F233B3" localSheetId="9">#REF!</definedName>
    <definedName name="_1182DL60F233B3" localSheetId="10">#REF!</definedName>
    <definedName name="_1182DL60F233B3" localSheetId="13">#REF!</definedName>
    <definedName name="_1182DL60F233B3">#REF!</definedName>
    <definedName name="_11830DLC4255B80" localSheetId="8">#REF!</definedName>
    <definedName name="_11830DLC4255B80" localSheetId="9">#REF!</definedName>
    <definedName name="_11830DLC4255B80" localSheetId="10">#REF!</definedName>
    <definedName name="_11830DLC4255B80" localSheetId="13">#REF!</definedName>
    <definedName name="_11830DLC4255B80">#REF!</definedName>
    <definedName name="_11831DLC4265B80" localSheetId="8">#REF!</definedName>
    <definedName name="_11831DLC4265B80" localSheetId="9">#REF!</definedName>
    <definedName name="_11831DLC4265B80" localSheetId="10">#REF!</definedName>
    <definedName name="_11831DLC4265B80" localSheetId="13">#REF!</definedName>
    <definedName name="_11831DLC4265B80">#REF!</definedName>
    <definedName name="_11832DLC4265B80" localSheetId="8">#REF!</definedName>
    <definedName name="_11832DLC4265B80" localSheetId="9">#REF!</definedName>
    <definedName name="_11832DLC4265B80" localSheetId="10">#REF!</definedName>
    <definedName name="_11832DLC4265B80" localSheetId="13">#REF!</definedName>
    <definedName name="_11832DLC4265B80">#REF!</definedName>
    <definedName name="_11833DLC4265B80" localSheetId="8">#REF!</definedName>
    <definedName name="_11833DLC4265B80" localSheetId="9">#REF!</definedName>
    <definedName name="_11833DLC4265B80" localSheetId="10">#REF!</definedName>
    <definedName name="_11833DLC4265B80" localSheetId="13">#REF!</definedName>
    <definedName name="_11833DLC4265B80">#REF!</definedName>
    <definedName name="_11834DLC4265B80" localSheetId="8">#REF!</definedName>
    <definedName name="_11834DLC4265B80" localSheetId="9">#REF!</definedName>
    <definedName name="_11834DLC4265B80" localSheetId="10">#REF!</definedName>
    <definedName name="_11834DLC4265B80" localSheetId="13">#REF!</definedName>
    <definedName name="_11834DLC4265B80">#REF!</definedName>
    <definedName name="_11835DLC4265B80" localSheetId="8">#REF!</definedName>
    <definedName name="_11835DLC4265B80" localSheetId="9">#REF!</definedName>
    <definedName name="_11835DLC4265B80" localSheetId="10">#REF!</definedName>
    <definedName name="_11835DLC4265B80" localSheetId="13">#REF!</definedName>
    <definedName name="_11835DLC4265B80">#REF!</definedName>
    <definedName name="_11836DLC4265B80" localSheetId="8">#REF!</definedName>
    <definedName name="_11836DLC4265B80" localSheetId="9">#REF!</definedName>
    <definedName name="_11836DLC4265B80" localSheetId="10">#REF!</definedName>
    <definedName name="_11836DLC4265B80" localSheetId="13">#REF!</definedName>
    <definedName name="_11836DLC4265B80">#REF!</definedName>
    <definedName name="_11837DLC4265B80" localSheetId="8">#REF!</definedName>
    <definedName name="_11837DLC4265B80" localSheetId="9">#REF!</definedName>
    <definedName name="_11837DLC4265B80" localSheetId="10">#REF!</definedName>
    <definedName name="_11837DLC4265B80" localSheetId="13">#REF!</definedName>
    <definedName name="_11837DLC4265B80">#REF!</definedName>
    <definedName name="_11838DLC4265B80" localSheetId="8">#REF!</definedName>
    <definedName name="_11838DLC4265B80" localSheetId="9">#REF!</definedName>
    <definedName name="_11838DLC4265B80" localSheetId="10">#REF!</definedName>
    <definedName name="_11838DLC4265B80" localSheetId="13">#REF!</definedName>
    <definedName name="_11838DLC4265B80">#REF!</definedName>
    <definedName name="_11839DLC4265B80" localSheetId="8">#REF!</definedName>
    <definedName name="_11839DLC4265B80" localSheetId="9">#REF!</definedName>
    <definedName name="_11839DLC4265B80" localSheetId="10">#REF!</definedName>
    <definedName name="_11839DLC4265B80" localSheetId="13">#REF!</definedName>
    <definedName name="_11839DLC4265B80">#REF!</definedName>
    <definedName name="_1183DL60F233B3" localSheetId="8">#REF!</definedName>
    <definedName name="_1183DL60F233B3" localSheetId="9">#REF!</definedName>
    <definedName name="_1183DL60F233B3" localSheetId="10">#REF!</definedName>
    <definedName name="_1183DL60F233B3" localSheetId="13">#REF!</definedName>
    <definedName name="_1183DL60F233B3">#REF!</definedName>
    <definedName name="_11840DLC4265B80" localSheetId="8">#REF!</definedName>
    <definedName name="_11840DLC4265B80" localSheetId="9">#REF!</definedName>
    <definedName name="_11840DLC4265B80" localSheetId="10">#REF!</definedName>
    <definedName name="_11840DLC4265B80" localSheetId="13">#REF!</definedName>
    <definedName name="_11840DLC4265B80">#REF!</definedName>
    <definedName name="_11841DLC4265B80" localSheetId="8">#REF!</definedName>
    <definedName name="_11841DLC4265B80" localSheetId="9">#REF!</definedName>
    <definedName name="_11841DLC4265B80" localSheetId="10">#REF!</definedName>
    <definedName name="_11841DLC4265B80" localSheetId="13">#REF!</definedName>
    <definedName name="_11841DLC4265B80">#REF!</definedName>
    <definedName name="_11842DLC4265B80" localSheetId="8">#REF!</definedName>
    <definedName name="_11842DLC4265B80" localSheetId="9">#REF!</definedName>
    <definedName name="_11842DLC4265B80" localSheetId="10">#REF!</definedName>
    <definedName name="_11842DLC4265B80" localSheetId="13">#REF!</definedName>
    <definedName name="_11842DLC4265B80">#REF!</definedName>
    <definedName name="_11843DLC4265B80" localSheetId="8">#REF!</definedName>
    <definedName name="_11843DLC4265B80" localSheetId="9">#REF!</definedName>
    <definedName name="_11843DLC4265B80" localSheetId="10">#REF!</definedName>
    <definedName name="_11843DLC4265B80" localSheetId="13">#REF!</definedName>
    <definedName name="_11843DLC4265B80">#REF!</definedName>
    <definedName name="_11844DLC4265B80" localSheetId="8">#REF!</definedName>
    <definedName name="_11844DLC4265B80" localSheetId="9">#REF!</definedName>
    <definedName name="_11844DLC4265B80" localSheetId="10">#REF!</definedName>
    <definedName name="_11844DLC4265B80" localSheetId="13">#REF!</definedName>
    <definedName name="_11844DLC4265B80">#REF!</definedName>
    <definedName name="_11845DLC4265B80" localSheetId="8">#REF!</definedName>
    <definedName name="_11845DLC4265B80" localSheetId="9">#REF!</definedName>
    <definedName name="_11845DLC4265B80" localSheetId="10">#REF!</definedName>
    <definedName name="_11845DLC4265B80" localSheetId="13">#REF!</definedName>
    <definedName name="_11845DLC4265B80">#REF!</definedName>
    <definedName name="_11846DLC4265B80" localSheetId="8">#REF!</definedName>
    <definedName name="_11846DLC4265B80" localSheetId="9">#REF!</definedName>
    <definedName name="_11846DLC4265B80" localSheetId="10">#REF!</definedName>
    <definedName name="_11846DLC4265B80" localSheetId="13">#REF!</definedName>
    <definedName name="_11846DLC4265B80">#REF!</definedName>
    <definedName name="_11847DLC4265B80" localSheetId="8">#REF!</definedName>
    <definedName name="_11847DLC4265B80" localSheetId="9">#REF!</definedName>
    <definedName name="_11847DLC4265B80" localSheetId="10">#REF!</definedName>
    <definedName name="_11847DLC4265B80" localSheetId="13">#REF!</definedName>
    <definedName name="_11847DLC4265B80">#REF!</definedName>
    <definedName name="_11848DLC4265B80" localSheetId="8">#REF!</definedName>
    <definedName name="_11848DLC4265B80" localSheetId="9">#REF!</definedName>
    <definedName name="_11848DLC4265B80" localSheetId="10">#REF!</definedName>
    <definedName name="_11848DLC4265B80" localSheetId="13">#REF!</definedName>
    <definedName name="_11848DLC4265B80">#REF!</definedName>
    <definedName name="_11849DLC4265B80" localSheetId="8">#REF!</definedName>
    <definedName name="_11849DLC4265B80" localSheetId="9">#REF!</definedName>
    <definedName name="_11849DLC4265B80" localSheetId="10">#REF!</definedName>
    <definedName name="_11849DLC4265B80" localSheetId="13">#REF!</definedName>
    <definedName name="_11849DLC4265B80">#REF!</definedName>
    <definedName name="_1184DL60F233B3" localSheetId="8">#REF!</definedName>
    <definedName name="_1184DL60F233B3" localSheetId="9">#REF!</definedName>
    <definedName name="_1184DL60F233B3" localSheetId="10">#REF!</definedName>
    <definedName name="_1184DL60F233B3" localSheetId="13">#REF!</definedName>
    <definedName name="_1184DL60F233B3">#REF!</definedName>
    <definedName name="_11850DLC4265B80" localSheetId="8">#REF!</definedName>
    <definedName name="_11850DLC4265B80" localSheetId="9">#REF!</definedName>
    <definedName name="_11850DLC4265B80" localSheetId="10">#REF!</definedName>
    <definedName name="_11850DLC4265B80" localSheetId="13">#REF!</definedName>
    <definedName name="_11850DLC4265B80">#REF!</definedName>
    <definedName name="_11851DLC4265B80" localSheetId="8">#REF!</definedName>
    <definedName name="_11851DLC4265B80" localSheetId="9">#REF!</definedName>
    <definedName name="_11851DLC4265B80" localSheetId="10">#REF!</definedName>
    <definedName name="_11851DLC4265B80" localSheetId="13">#REF!</definedName>
    <definedName name="_11851DLC4265B80">#REF!</definedName>
    <definedName name="_11852DLC4265B80" localSheetId="8">#REF!</definedName>
    <definedName name="_11852DLC4265B80" localSheetId="9">#REF!</definedName>
    <definedName name="_11852DLC4265B80" localSheetId="10">#REF!</definedName>
    <definedName name="_11852DLC4265B80" localSheetId="13">#REF!</definedName>
    <definedName name="_11852DLC4265B80">#REF!</definedName>
    <definedName name="_11853DLC4265B80" localSheetId="8">#REF!</definedName>
    <definedName name="_11853DLC4265B80" localSheetId="9">#REF!</definedName>
    <definedName name="_11853DLC4265B80" localSheetId="10">#REF!</definedName>
    <definedName name="_11853DLC4265B80" localSheetId="13">#REF!</definedName>
    <definedName name="_11853DLC4265B80">#REF!</definedName>
    <definedName name="_11854DLC4265B80" localSheetId="8">#REF!</definedName>
    <definedName name="_11854DLC4265B80" localSheetId="9">#REF!</definedName>
    <definedName name="_11854DLC4265B80" localSheetId="10">#REF!</definedName>
    <definedName name="_11854DLC4265B80" localSheetId="13">#REF!</definedName>
    <definedName name="_11854DLC4265B80">#REF!</definedName>
    <definedName name="_11855DLC4265B80" localSheetId="8">#REF!</definedName>
    <definedName name="_11855DLC4265B80" localSheetId="9">#REF!</definedName>
    <definedName name="_11855DLC4265B80" localSheetId="10">#REF!</definedName>
    <definedName name="_11855DLC4265B80" localSheetId="13">#REF!</definedName>
    <definedName name="_11855DLC4265B80">#REF!</definedName>
    <definedName name="_11856DLC4265B80" localSheetId="8">#REF!</definedName>
    <definedName name="_11856DLC4265B80" localSheetId="9">#REF!</definedName>
    <definedName name="_11856DLC4265B80" localSheetId="10">#REF!</definedName>
    <definedName name="_11856DLC4265B80" localSheetId="13">#REF!</definedName>
    <definedName name="_11856DLC4265B80">#REF!</definedName>
    <definedName name="_11857DLC4265B80" localSheetId="8">#REF!</definedName>
    <definedName name="_11857DLC4265B80" localSheetId="9">#REF!</definedName>
    <definedName name="_11857DLC4265B80" localSheetId="10">#REF!</definedName>
    <definedName name="_11857DLC4265B80" localSheetId="13">#REF!</definedName>
    <definedName name="_11857DLC4265B80">#REF!</definedName>
    <definedName name="_11858DLC4265B80" localSheetId="8">#REF!</definedName>
    <definedName name="_11858DLC4265B80" localSheetId="9">#REF!</definedName>
    <definedName name="_11858DLC4265B80" localSheetId="10">#REF!</definedName>
    <definedName name="_11858DLC4265B80" localSheetId="13">#REF!</definedName>
    <definedName name="_11858DLC4265B80">#REF!</definedName>
    <definedName name="_11859DLC4265B80" localSheetId="8">#REF!</definedName>
    <definedName name="_11859DLC4265B80" localSheetId="9">#REF!</definedName>
    <definedName name="_11859DLC4265B80" localSheetId="10">#REF!</definedName>
    <definedName name="_11859DLC4265B80" localSheetId="13">#REF!</definedName>
    <definedName name="_11859DLC4265B80">#REF!</definedName>
    <definedName name="_1185DL60F233B3" localSheetId="8">#REF!</definedName>
    <definedName name="_1185DL60F233B3" localSheetId="9">#REF!</definedName>
    <definedName name="_1185DL60F233B3" localSheetId="10">#REF!</definedName>
    <definedName name="_1185DL60F233B3" localSheetId="13">#REF!</definedName>
    <definedName name="_1185DL60F233B3">#REF!</definedName>
    <definedName name="_11860DLC4265B80" localSheetId="8">#REF!</definedName>
    <definedName name="_11860DLC4265B80" localSheetId="9">#REF!</definedName>
    <definedName name="_11860DLC4265B80" localSheetId="10">#REF!</definedName>
    <definedName name="_11860DLC4265B80" localSheetId="13">#REF!</definedName>
    <definedName name="_11860DLC4265B80">#REF!</definedName>
    <definedName name="_11861DLC4265B80" localSheetId="8">#REF!</definedName>
    <definedName name="_11861DLC4265B80" localSheetId="9">#REF!</definedName>
    <definedName name="_11861DLC4265B80" localSheetId="10">#REF!</definedName>
    <definedName name="_11861DLC4265B80" localSheetId="13">#REF!</definedName>
    <definedName name="_11861DLC4265B80">#REF!</definedName>
    <definedName name="_11862DLC4265B80" localSheetId="8">#REF!</definedName>
    <definedName name="_11862DLC4265B80" localSheetId="9">#REF!</definedName>
    <definedName name="_11862DLC4265B80" localSheetId="10">#REF!</definedName>
    <definedName name="_11862DLC4265B80" localSheetId="13">#REF!</definedName>
    <definedName name="_11862DLC4265B80">#REF!</definedName>
    <definedName name="_11863DLC4265B80" localSheetId="8">#REF!</definedName>
    <definedName name="_11863DLC4265B80" localSheetId="9">#REF!</definedName>
    <definedName name="_11863DLC4265B80" localSheetId="10">#REF!</definedName>
    <definedName name="_11863DLC4265B80" localSheetId="13">#REF!</definedName>
    <definedName name="_11863DLC4265B80">#REF!</definedName>
    <definedName name="_11864DLC4265B80" localSheetId="8">#REF!</definedName>
    <definedName name="_11864DLC4265B80" localSheetId="9">#REF!</definedName>
    <definedName name="_11864DLC4265B80" localSheetId="10">#REF!</definedName>
    <definedName name="_11864DLC4265B80" localSheetId="13">#REF!</definedName>
    <definedName name="_11864DLC4265B80">#REF!</definedName>
    <definedName name="_11865DLC4265B80" localSheetId="8">#REF!</definedName>
    <definedName name="_11865DLC4265B80" localSheetId="9">#REF!</definedName>
    <definedName name="_11865DLC4265B80" localSheetId="10">#REF!</definedName>
    <definedName name="_11865DLC4265B80" localSheetId="13">#REF!</definedName>
    <definedName name="_11865DLC4265B80">#REF!</definedName>
    <definedName name="_11866DLC4275B80" localSheetId="8">#REF!</definedName>
    <definedName name="_11866DLC4275B80" localSheetId="9">#REF!</definedName>
    <definedName name="_11866DLC4275B80" localSheetId="10">#REF!</definedName>
    <definedName name="_11866DLC4275B80" localSheetId="13">#REF!</definedName>
    <definedName name="_11866DLC4275B80">#REF!</definedName>
    <definedName name="_11867DLC4275B80" localSheetId="8">#REF!</definedName>
    <definedName name="_11867DLC4275B80" localSheetId="9">#REF!</definedName>
    <definedName name="_11867DLC4275B80" localSheetId="10">#REF!</definedName>
    <definedName name="_11867DLC4275B80" localSheetId="13">#REF!</definedName>
    <definedName name="_11867DLC4275B80">#REF!</definedName>
    <definedName name="_11868DLC4275B80" localSheetId="8">#REF!</definedName>
    <definedName name="_11868DLC4275B80" localSheetId="9">#REF!</definedName>
    <definedName name="_11868DLC4275B80" localSheetId="10">#REF!</definedName>
    <definedName name="_11868DLC4275B80" localSheetId="13">#REF!</definedName>
    <definedName name="_11868DLC4275B80">#REF!</definedName>
    <definedName name="_11869DLC4275B80" localSheetId="8">#REF!</definedName>
    <definedName name="_11869DLC4275B80" localSheetId="9">#REF!</definedName>
    <definedName name="_11869DLC4275B80" localSheetId="10">#REF!</definedName>
    <definedName name="_11869DLC4275B80" localSheetId="13">#REF!</definedName>
    <definedName name="_11869DLC4275B80">#REF!</definedName>
    <definedName name="_1186DL60F233B3" localSheetId="8">#REF!</definedName>
    <definedName name="_1186DL60F233B3" localSheetId="9">#REF!</definedName>
    <definedName name="_1186DL60F233B3" localSheetId="10">#REF!</definedName>
    <definedName name="_1186DL60F233B3" localSheetId="13">#REF!</definedName>
    <definedName name="_1186DL60F233B3">#REF!</definedName>
    <definedName name="_11870DLC4275B80" localSheetId="8">#REF!</definedName>
    <definedName name="_11870DLC4275B80" localSheetId="9">#REF!</definedName>
    <definedName name="_11870DLC4275B80" localSheetId="10">#REF!</definedName>
    <definedName name="_11870DLC4275B80" localSheetId="13">#REF!</definedName>
    <definedName name="_11870DLC4275B80">#REF!</definedName>
    <definedName name="_11871DLC4275B80" localSheetId="8">#REF!</definedName>
    <definedName name="_11871DLC4275B80" localSheetId="9">#REF!</definedName>
    <definedName name="_11871DLC4275B80" localSheetId="10">#REF!</definedName>
    <definedName name="_11871DLC4275B80" localSheetId="13">#REF!</definedName>
    <definedName name="_11871DLC4275B80">#REF!</definedName>
    <definedName name="_11872DLC4275B80" localSheetId="8">#REF!</definedName>
    <definedName name="_11872DLC4275B80" localSheetId="9">#REF!</definedName>
    <definedName name="_11872DLC4275B80" localSheetId="10">#REF!</definedName>
    <definedName name="_11872DLC4275B80" localSheetId="13">#REF!</definedName>
    <definedName name="_11872DLC4275B80">#REF!</definedName>
    <definedName name="_11873DLC4275B80" localSheetId="8">#REF!</definedName>
    <definedName name="_11873DLC4275B80" localSheetId="9">#REF!</definedName>
    <definedName name="_11873DLC4275B80" localSheetId="10">#REF!</definedName>
    <definedName name="_11873DLC4275B80" localSheetId="13">#REF!</definedName>
    <definedName name="_11873DLC4275B80">#REF!</definedName>
    <definedName name="_11874DLC4275B80" localSheetId="8">#REF!</definedName>
    <definedName name="_11874DLC4275B80" localSheetId="9">#REF!</definedName>
    <definedName name="_11874DLC4275B80" localSheetId="10">#REF!</definedName>
    <definedName name="_11874DLC4275B80" localSheetId="13">#REF!</definedName>
    <definedName name="_11874DLC4275B80">#REF!</definedName>
    <definedName name="_11875DLC4275B80" localSheetId="8">#REF!</definedName>
    <definedName name="_11875DLC4275B80" localSheetId="9">#REF!</definedName>
    <definedName name="_11875DLC4275B80" localSheetId="10">#REF!</definedName>
    <definedName name="_11875DLC4275B80" localSheetId="13">#REF!</definedName>
    <definedName name="_11875DLC4275B80">#REF!</definedName>
    <definedName name="_11876DLC4275B80" localSheetId="8">#REF!</definedName>
    <definedName name="_11876DLC4275B80" localSheetId="9">#REF!</definedName>
    <definedName name="_11876DLC4275B80" localSheetId="10">#REF!</definedName>
    <definedName name="_11876DLC4275B80" localSheetId="13">#REF!</definedName>
    <definedName name="_11876DLC4275B80">#REF!</definedName>
    <definedName name="_11877DLC4275B80" localSheetId="8">#REF!</definedName>
    <definedName name="_11877DLC4275B80" localSheetId="9">#REF!</definedName>
    <definedName name="_11877DLC4275B80" localSheetId="10">#REF!</definedName>
    <definedName name="_11877DLC4275B80" localSheetId="13">#REF!</definedName>
    <definedName name="_11877DLC4275B80">#REF!</definedName>
    <definedName name="_11878DLC4275B80" localSheetId="8">#REF!</definedName>
    <definedName name="_11878DLC4275B80" localSheetId="9">#REF!</definedName>
    <definedName name="_11878DLC4275B80" localSheetId="10">#REF!</definedName>
    <definedName name="_11878DLC4275B80" localSheetId="13">#REF!</definedName>
    <definedName name="_11878DLC4275B80">#REF!</definedName>
    <definedName name="_11879DLC4275B80" localSheetId="8">#REF!</definedName>
    <definedName name="_11879DLC4275B80" localSheetId="9">#REF!</definedName>
    <definedName name="_11879DLC4275B80" localSheetId="10">#REF!</definedName>
    <definedName name="_11879DLC4275B80" localSheetId="13">#REF!</definedName>
    <definedName name="_11879DLC4275B80">#REF!</definedName>
    <definedName name="_1187DL60F233B3" localSheetId="8">#REF!</definedName>
    <definedName name="_1187DL60F233B3" localSheetId="9">#REF!</definedName>
    <definedName name="_1187DL60F233B3" localSheetId="10">#REF!</definedName>
    <definedName name="_1187DL60F233B3" localSheetId="13">#REF!</definedName>
    <definedName name="_1187DL60F233B3">#REF!</definedName>
    <definedName name="_11880DLC4275B80" localSheetId="8">#REF!</definedName>
    <definedName name="_11880DLC4275B80" localSheetId="9">#REF!</definedName>
    <definedName name="_11880DLC4275B80" localSheetId="10">#REF!</definedName>
    <definedName name="_11880DLC4275B80" localSheetId="13">#REF!</definedName>
    <definedName name="_11880DLC4275B80">#REF!</definedName>
    <definedName name="_11881DLC4275B80" localSheetId="8">#REF!</definedName>
    <definedName name="_11881DLC4275B80" localSheetId="9">#REF!</definedName>
    <definedName name="_11881DLC4275B80" localSheetId="10">#REF!</definedName>
    <definedName name="_11881DLC4275B80" localSheetId="13">#REF!</definedName>
    <definedName name="_11881DLC4275B80">#REF!</definedName>
    <definedName name="_11882DLC4275B80" localSheetId="8">#REF!</definedName>
    <definedName name="_11882DLC4275B80" localSheetId="9">#REF!</definedName>
    <definedName name="_11882DLC4275B80" localSheetId="10">#REF!</definedName>
    <definedName name="_11882DLC4275B80" localSheetId="13">#REF!</definedName>
    <definedName name="_11882DLC4275B80">#REF!</definedName>
    <definedName name="_11883DLC4275B80" localSheetId="8">#REF!</definedName>
    <definedName name="_11883DLC4275B80" localSheetId="9">#REF!</definedName>
    <definedName name="_11883DLC4275B80" localSheetId="10">#REF!</definedName>
    <definedName name="_11883DLC4275B80" localSheetId="13">#REF!</definedName>
    <definedName name="_11883DLC4275B80">#REF!</definedName>
    <definedName name="_11884DLC4275B80" localSheetId="8">#REF!</definedName>
    <definedName name="_11884DLC4275B80" localSheetId="9">#REF!</definedName>
    <definedName name="_11884DLC4275B80" localSheetId="10">#REF!</definedName>
    <definedName name="_11884DLC4275B80" localSheetId="13">#REF!</definedName>
    <definedName name="_11884DLC4275B80">#REF!</definedName>
    <definedName name="_11885DLC4275B80" localSheetId="8">#REF!</definedName>
    <definedName name="_11885DLC4275B80" localSheetId="9">#REF!</definedName>
    <definedName name="_11885DLC4275B80" localSheetId="10">#REF!</definedName>
    <definedName name="_11885DLC4275B80" localSheetId="13">#REF!</definedName>
    <definedName name="_11885DLC4275B80">#REF!</definedName>
    <definedName name="_11886DLC4275B80" localSheetId="8">#REF!</definedName>
    <definedName name="_11886DLC4275B80" localSheetId="9">#REF!</definedName>
    <definedName name="_11886DLC4275B80" localSheetId="10">#REF!</definedName>
    <definedName name="_11886DLC4275B80" localSheetId="13">#REF!</definedName>
    <definedName name="_11886DLC4275B80">#REF!</definedName>
    <definedName name="_11887DLC4275B80" localSheetId="8">#REF!</definedName>
    <definedName name="_11887DLC4275B80" localSheetId="9">#REF!</definedName>
    <definedName name="_11887DLC4275B80" localSheetId="10">#REF!</definedName>
    <definedName name="_11887DLC4275B80" localSheetId="13">#REF!</definedName>
    <definedName name="_11887DLC4275B80">#REF!</definedName>
    <definedName name="_11888DLC4275B80" localSheetId="8">#REF!</definedName>
    <definedName name="_11888DLC4275B80" localSheetId="9">#REF!</definedName>
    <definedName name="_11888DLC4275B80" localSheetId="10">#REF!</definedName>
    <definedName name="_11888DLC4275B80" localSheetId="13">#REF!</definedName>
    <definedName name="_11888DLC4275B80">#REF!</definedName>
    <definedName name="_11889DLC4275B80" localSheetId="8">#REF!</definedName>
    <definedName name="_11889DLC4275B80" localSheetId="9">#REF!</definedName>
    <definedName name="_11889DLC4275B80" localSheetId="10">#REF!</definedName>
    <definedName name="_11889DLC4275B80" localSheetId="13">#REF!</definedName>
    <definedName name="_11889DLC4275B80">#REF!</definedName>
    <definedName name="_1188DL60F233B3" localSheetId="8">#REF!</definedName>
    <definedName name="_1188DL60F233B3" localSheetId="9">#REF!</definedName>
    <definedName name="_1188DL60F233B3" localSheetId="10">#REF!</definedName>
    <definedName name="_1188DL60F233B3" localSheetId="13">#REF!</definedName>
    <definedName name="_1188DL60F233B3">#REF!</definedName>
    <definedName name="_11890DLC4275B80" localSheetId="8">#REF!</definedName>
    <definedName name="_11890DLC4275B80" localSheetId="9">#REF!</definedName>
    <definedName name="_11890DLC4275B80" localSheetId="10">#REF!</definedName>
    <definedName name="_11890DLC4275B80" localSheetId="13">#REF!</definedName>
    <definedName name="_11890DLC4275B80">#REF!</definedName>
    <definedName name="_11891DLC4275B80" localSheetId="8">#REF!</definedName>
    <definedName name="_11891DLC4275B80" localSheetId="9">#REF!</definedName>
    <definedName name="_11891DLC4275B80" localSheetId="10">#REF!</definedName>
    <definedName name="_11891DLC4275B80" localSheetId="13">#REF!</definedName>
    <definedName name="_11891DLC4275B80">#REF!</definedName>
    <definedName name="_11892DLC4275B80" localSheetId="8">#REF!</definedName>
    <definedName name="_11892DLC4275B80" localSheetId="9">#REF!</definedName>
    <definedName name="_11892DLC4275B80" localSheetId="10">#REF!</definedName>
    <definedName name="_11892DLC4275B80" localSheetId="13">#REF!</definedName>
    <definedName name="_11892DLC4275B80">#REF!</definedName>
    <definedName name="_11893DLC4275B80" localSheetId="8">#REF!</definedName>
    <definedName name="_11893DLC4275B80" localSheetId="9">#REF!</definedName>
    <definedName name="_11893DLC4275B80" localSheetId="10">#REF!</definedName>
    <definedName name="_11893DLC4275B80" localSheetId="13">#REF!</definedName>
    <definedName name="_11893DLC4275B80">#REF!</definedName>
    <definedName name="_11894DLC4275B80" localSheetId="8">#REF!</definedName>
    <definedName name="_11894DLC4275B80" localSheetId="9">#REF!</definedName>
    <definedName name="_11894DLC4275B80" localSheetId="10">#REF!</definedName>
    <definedName name="_11894DLC4275B80" localSheetId="13">#REF!</definedName>
    <definedName name="_11894DLC4275B80">#REF!</definedName>
    <definedName name="_11895DLC4275B80" localSheetId="8">#REF!</definedName>
    <definedName name="_11895DLC4275B80" localSheetId="9">#REF!</definedName>
    <definedName name="_11895DLC4275B80" localSheetId="10">#REF!</definedName>
    <definedName name="_11895DLC4275B80" localSheetId="13">#REF!</definedName>
    <definedName name="_11895DLC4275B80">#REF!</definedName>
    <definedName name="_11896DLC4275B80" localSheetId="8">#REF!</definedName>
    <definedName name="_11896DLC4275B80" localSheetId="9">#REF!</definedName>
    <definedName name="_11896DLC4275B80" localSheetId="10">#REF!</definedName>
    <definedName name="_11896DLC4275B80" localSheetId="13">#REF!</definedName>
    <definedName name="_11896DLC4275B80">#REF!</definedName>
    <definedName name="_11897DLC4275B80" localSheetId="8">#REF!</definedName>
    <definedName name="_11897DLC4275B80" localSheetId="9">#REF!</definedName>
    <definedName name="_11897DLC4275B80" localSheetId="10">#REF!</definedName>
    <definedName name="_11897DLC4275B80" localSheetId="13">#REF!</definedName>
    <definedName name="_11897DLC4275B80">#REF!</definedName>
    <definedName name="_11898DLC4275B80" localSheetId="8">#REF!</definedName>
    <definedName name="_11898DLC4275B80" localSheetId="9">#REF!</definedName>
    <definedName name="_11898DLC4275B80" localSheetId="10">#REF!</definedName>
    <definedName name="_11898DLC4275B80" localSheetId="13">#REF!</definedName>
    <definedName name="_11898DLC4275B80">#REF!</definedName>
    <definedName name="_11899DLC4275B80" localSheetId="8">#REF!</definedName>
    <definedName name="_11899DLC4275B80" localSheetId="9">#REF!</definedName>
    <definedName name="_11899DLC4275B80" localSheetId="10">#REF!</definedName>
    <definedName name="_11899DLC4275B80" localSheetId="13">#REF!</definedName>
    <definedName name="_11899DLC4275B80">#REF!</definedName>
    <definedName name="_1189DL60F233B3" localSheetId="8">#REF!</definedName>
    <definedName name="_1189DL60F233B3" localSheetId="9">#REF!</definedName>
    <definedName name="_1189DL60F233B3" localSheetId="10">#REF!</definedName>
    <definedName name="_1189DL60F233B3" localSheetId="13">#REF!</definedName>
    <definedName name="_1189DL60F233B3">#REF!</definedName>
    <definedName name="_118DL607430AD" localSheetId="8">#REF!</definedName>
    <definedName name="_118DL607430AD" localSheetId="9">#REF!</definedName>
    <definedName name="_118DL607430AD" localSheetId="10">#REF!</definedName>
    <definedName name="_118DL607430AD" localSheetId="13">#REF!</definedName>
    <definedName name="_118DL607430AD">#REF!</definedName>
    <definedName name="_118DL615235F9" localSheetId="8">#REF!</definedName>
    <definedName name="_118DL615235F9" localSheetId="9">#REF!</definedName>
    <definedName name="_118DL615235F9" localSheetId="10">#REF!</definedName>
    <definedName name="_118DL615235F9" localSheetId="13">#REF!</definedName>
    <definedName name="_118DL615235F9">#REF!</definedName>
    <definedName name="_11900DLC4275B80" localSheetId="8">#REF!</definedName>
    <definedName name="_11900DLC4275B80" localSheetId="9">#REF!</definedName>
    <definedName name="_11900DLC4275B80" localSheetId="10">#REF!</definedName>
    <definedName name="_11900DLC4275B80" localSheetId="13">#REF!</definedName>
    <definedName name="_11900DLC4275B80">#REF!</definedName>
    <definedName name="_11901DLC4285B80" localSheetId="8">#REF!</definedName>
    <definedName name="_11901DLC4285B80" localSheetId="9">#REF!</definedName>
    <definedName name="_11901DLC4285B80" localSheetId="10">#REF!</definedName>
    <definedName name="_11901DLC4285B80" localSheetId="13">#REF!</definedName>
    <definedName name="_11901DLC4285B80">#REF!</definedName>
    <definedName name="_11902DLC4285B80" localSheetId="8">#REF!</definedName>
    <definedName name="_11902DLC4285B80" localSheetId="9">#REF!</definedName>
    <definedName name="_11902DLC4285B80" localSheetId="10">#REF!</definedName>
    <definedName name="_11902DLC4285B80" localSheetId="13">#REF!</definedName>
    <definedName name="_11902DLC4285B80">#REF!</definedName>
    <definedName name="_11903DLC4285B80" localSheetId="8">#REF!</definedName>
    <definedName name="_11903DLC4285B80" localSheetId="9">#REF!</definedName>
    <definedName name="_11903DLC4285B80" localSheetId="10">#REF!</definedName>
    <definedName name="_11903DLC4285B80" localSheetId="13">#REF!</definedName>
    <definedName name="_11903DLC4285B80">#REF!</definedName>
    <definedName name="_11904DLC4285B80" localSheetId="8">#REF!</definedName>
    <definedName name="_11904DLC4285B80" localSheetId="9">#REF!</definedName>
    <definedName name="_11904DLC4285B80" localSheetId="10">#REF!</definedName>
    <definedName name="_11904DLC4285B80" localSheetId="13">#REF!</definedName>
    <definedName name="_11904DLC4285B80">#REF!</definedName>
    <definedName name="_11905DLC4285B80" localSheetId="8">#REF!</definedName>
    <definedName name="_11905DLC4285B80" localSheetId="9">#REF!</definedName>
    <definedName name="_11905DLC4285B80" localSheetId="10">#REF!</definedName>
    <definedName name="_11905DLC4285B80" localSheetId="13">#REF!</definedName>
    <definedName name="_11905DLC4285B80">#REF!</definedName>
    <definedName name="_11906DLC4285B80" localSheetId="8">#REF!</definedName>
    <definedName name="_11906DLC4285B80" localSheetId="9">#REF!</definedName>
    <definedName name="_11906DLC4285B80" localSheetId="10">#REF!</definedName>
    <definedName name="_11906DLC4285B80" localSheetId="13">#REF!</definedName>
    <definedName name="_11906DLC4285B80">#REF!</definedName>
    <definedName name="_11907DLC4285B80" localSheetId="8">#REF!</definedName>
    <definedName name="_11907DLC4285B80" localSheetId="9">#REF!</definedName>
    <definedName name="_11907DLC4285B80" localSheetId="10">#REF!</definedName>
    <definedName name="_11907DLC4285B80" localSheetId="13">#REF!</definedName>
    <definedName name="_11907DLC4285B80">#REF!</definedName>
    <definedName name="_11908DLC4285B80" localSheetId="8">#REF!</definedName>
    <definedName name="_11908DLC4285B80" localSheetId="9">#REF!</definedName>
    <definedName name="_11908DLC4285B80" localSheetId="10">#REF!</definedName>
    <definedName name="_11908DLC4285B80" localSheetId="13">#REF!</definedName>
    <definedName name="_11908DLC4285B80">#REF!</definedName>
    <definedName name="_11909DLC4285B80" localSheetId="8">#REF!</definedName>
    <definedName name="_11909DLC4285B80" localSheetId="9">#REF!</definedName>
    <definedName name="_11909DLC4285B80" localSheetId="10">#REF!</definedName>
    <definedName name="_11909DLC4285B80" localSheetId="13">#REF!</definedName>
    <definedName name="_11909DLC4285B80">#REF!</definedName>
    <definedName name="_1190DL60F233B3" localSheetId="8">#REF!</definedName>
    <definedName name="_1190DL60F233B3" localSheetId="9">#REF!</definedName>
    <definedName name="_1190DL60F233B3" localSheetId="10">#REF!</definedName>
    <definedName name="_1190DL60F233B3" localSheetId="13">#REF!</definedName>
    <definedName name="_1190DL60F233B3">#REF!</definedName>
    <definedName name="_11910DLC4285B80" localSheetId="8">#REF!</definedName>
    <definedName name="_11910DLC4285B80" localSheetId="9">#REF!</definedName>
    <definedName name="_11910DLC4285B80" localSheetId="10">#REF!</definedName>
    <definedName name="_11910DLC4285B80" localSheetId="13">#REF!</definedName>
    <definedName name="_11910DLC4285B80">#REF!</definedName>
    <definedName name="_11911DLC4285B80" localSheetId="8">#REF!</definedName>
    <definedName name="_11911DLC4285B80" localSheetId="9">#REF!</definedName>
    <definedName name="_11911DLC4285B80" localSheetId="10">#REF!</definedName>
    <definedName name="_11911DLC4285B80" localSheetId="13">#REF!</definedName>
    <definedName name="_11911DLC4285B80">#REF!</definedName>
    <definedName name="_11912DLC4285B80" localSheetId="8">#REF!</definedName>
    <definedName name="_11912DLC4285B80" localSheetId="9">#REF!</definedName>
    <definedName name="_11912DLC4285B80" localSheetId="10">#REF!</definedName>
    <definedName name="_11912DLC4285B80" localSheetId="13">#REF!</definedName>
    <definedName name="_11912DLC4285B80">#REF!</definedName>
    <definedName name="_11913DLC4285B80" localSheetId="8">#REF!</definedName>
    <definedName name="_11913DLC4285B80" localSheetId="9">#REF!</definedName>
    <definedName name="_11913DLC4285B80" localSheetId="10">#REF!</definedName>
    <definedName name="_11913DLC4285B80" localSheetId="13">#REF!</definedName>
    <definedName name="_11913DLC4285B80">#REF!</definedName>
    <definedName name="_11914DLC4285B80" localSheetId="8">#REF!</definedName>
    <definedName name="_11914DLC4285B80" localSheetId="9">#REF!</definedName>
    <definedName name="_11914DLC4285B80" localSheetId="10">#REF!</definedName>
    <definedName name="_11914DLC4285B80" localSheetId="13">#REF!</definedName>
    <definedName name="_11914DLC4285B80">#REF!</definedName>
    <definedName name="_11915DLC4285B80" localSheetId="8">#REF!</definedName>
    <definedName name="_11915DLC4285B80" localSheetId="9">#REF!</definedName>
    <definedName name="_11915DLC4285B80" localSheetId="10">#REF!</definedName>
    <definedName name="_11915DLC4285B80" localSheetId="13">#REF!</definedName>
    <definedName name="_11915DLC4285B80">#REF!</definedName>
    <definedName name="_11916DLC4285B80" localSheetId="8">#REF!</definedName>
    <definedName name="_11916DLC4285B80" localSheetId="9">#REF!</definedName>
    <definedName name="_11916DLC4285B80" localSheetId="10">#REF!</definedName>
    <definedName name="_11916DLC4285B80" localSheetId="13">#REF!</definedName>
    <definedName name="_11916DLC4285B80">#REF!</definedName>
    <definedName name="_11917DLC4285B80" localSheetId="8">#REF!</definedName>
    <definedName name="_11917DLC4285B80" localSheetId="9">#REF!</definedName>
    <definedName name="_11917DLC4285B80" localSheetId="10">#REF!</definedName>
    <definedName name="_11917DLC4285B80" localSheetId="13">#REF!</definedName>
    <definedName name="_11917DLC4285B80">#REF!</definedName>
    <definedName name="_11918DLC4285B80" localSheetId="8">#REF!</definedName>
    <definedName name="_11918DLC4285B80" localSheetId="9">#REF!</definedName>
    <definedName name="_11918DLC4285B80" localSheetId="10">#REF!</definedName>
    <definedName name="_11918DLC4285B80" localSheetId="13">#REF!</definedName>
    <definedName name="_11918DLC4285B80">#REF!</definedName>
    <definedName name="_11919DLC4285B80" localSheetId="8">#REF!</definedName>
    <definedName name="_11919DLC4285B80" localSheetId="9">#REF!</definedName>
    <definedName name="_11919DLC4285B80" localSheetId="10">#REF!</definedName>
    <definedName name="_11919DLC4285B80" localSheetId="13">#REF!</definedName>
    <definedName name="_11919DLC4285B80">#REF!</definedName>
    <definedName name="_1191DL60F333B8" localSheetId="8">#REF!</definedName>
    <definedName name="_1191DL60F333B8" localSheetId="9">#REF!</definedName>
    <definedName name="_1191DL60F333B8" localSheetId="10">#REF!</definedName>
    <definedName name="_1191DL60F333B8" localSheetId="13">#REF!</definedName>
    <definedName name="_1191DL60F333B8">#REF!</definedName>
    <definedName name="_11920DLC4285B80" localSheetId="8">#REF!</definedName>
    <definedName name="_11920DLC4285B80" localSheetId="9">#REF!</definedName>
    <definedName name="_11920DLC4285B80" localSheetId="10">#REF!</definedName>
    <definedName name="_11920DLC4285B80" localSheetId="13">#REF!</definedName>
    <definedName name="_11920DLC4285B80">#REF!</definedName>
    <definedName name="_11921DLC4285B80" localSheetId="8">#REF!</definedName>
    <definedName name="_11921DLC4285B80" localSheetId="9">#REF!</definedName>
    <definedName name="_11921DLC4285B80" localSheetId="10">#REF!</definedName>
    <definedName name="_11921DLC4285B80" localSheetId="13">#REF!</definedName>
    <definedName name="_11921DLC4285B80">#REF!</definedName>
    <definedName name="_11922DLC4285B80" localSheetId="8">#REF!</definedName>
    <definedName name="_11922DLC4285B80" localSheetId="9">#REF!</definedName>
    <definedName name="_11922DLC4285B80" localSheetId="10">#REF!</definedName>
    <definedName name="_11922DLC4285B80" localSheetId="13">#REF!</definedName>
    <definedName name="_11922DLC4285B80">#REF!</definedName>
    <definedName name="_11923DLC4285B80" localSheetId="8">#REF!</definedName>
    <definedName name="_11923DLC4285B80" localSheetId="9">#REF!</definedName>
    <definedName name="_11923DLC4285B80" localSheetId="10">#REF!</definedName>
    <definedName name="_11923DLC4285B80" localSheetId="13">#REF!</definedName>
    <definedName name="_11923DLC4285B80">#REF!</definedName>
    <definedName name="_11924DLC4285B80" localSheetId="8">#REF!</definedName>
    <definedName name="_11924DLC4285B80" localSheetId="9">#REF!</definedName>
    <definedName name="_11924DLC4285B80" localSheetId="10">#REF!</definedName>
    <definedName name="_11924DLC4285B80" localSheetId="13">#REF!</definedName>
    <definedName name="_11924DLC4285B80">#REF!</definedName>
    <definedName name="_11925DLC4285B80" localSheetId="8">#REF!</definedName>
    <definedName name="_11925DLC4285B80" localSheetId="9">#REF!</definedName>
    <definedName name="_11925DLC4285B80" localSheetId="10">#REF!</definedName>
    <definedName name="_11925DLC4285B80" localSheetId="13">#REF!</definedName>
    <definedName name="_11925DLC4285B80">#REF!</definedName>
    <definedName name="_11926DLC4285B80" localSheetId="8">#REF!</definedName>
    <definedName name="_11926DLC4285B80" localSheetId="9">#REF!</definedName>
    <definedName name="_11926DLC4285B80" localSheetId="10">#REF!</definedName>
    <definedName name="_11926DLC4285B80" localSheetId="13">#REF!</definedName>
    <definedName name="_11926DLC4285B80">#REF!</definedName>
    <definedName name="_11927DLC4285B80" localSheetId="8">#REF!</definedName>
    <definedName name="_11927DLC4285B80" localSheetId="9">#REF!</definedName>
    <definedName name="_11927DLC4285B80" localSheetId="10">#REF!</definedName>
    <definedName name="_11927DLC4285B80" localSheetId="13">#REF!</definedName>
    <definedName name="_11927DLC4285B80">#REF!</definedName>
    <definedName name="_11928DLC4285B80" localSheetId="8">#REF!</definedName>
    <definedName name="_11928DLC4285B80" localSheetId="9">#REF!</definedName>
    <definedName name="_11928DLC4285B80" localSheetId="10">#REF!</definedName>
    <definedName name="_11928DLC4285B80" localSheetId="13">#REF!</definedName>
    <definedName name="_11928DLC4285B80">#REF!</definedName>
    <definedName name="_11929DLC4285B80" localSheetId="8">#REF!</definedName>
    <definedName name="_11929DLC4285B80" localSheetId="9">#REF!</definedName>
    <definedName name="_11929DLC4285B80" localSheetId="10">#REF!</definedName>
    <definedName name="_11929DLC4285B80" localSheetId="13">#REF!</definedName>
    <definedName name="_11929DLC4285B80">#REF!</definedName>
    <definedName name="_1192DL60F333B8" localSheetId="8">#REF!</definedName>
    <definedName name="_1192DL60F333B8" localSheetId="9">#REF!</definedName>
    <definedName name="_1192DL60F333B8" localSheetId="10">#REF!</definedName>
    <definedName name="_1192DL60F333B8" localSheetId="13">#REF!</definedName>
    <definedName name="_1192DL60F333B8">#REF!</definedName>
    <definedName name="_11930DLC4285B80" localSheetId="8">#REF!</definedName>
    <definedName name="_11930DLC4285B80" localSheetId="9">#REF!</definedName>
    <definedName name="_11930DLC4285B80" localSheetId="10">#REF!</definedName>
    <definedName name="_11930DLC4285B80" localSheetId="13">#REF!</definedName>
    <definedName name="_11930DLC4285B80">#REF!</definedName>
    <definedName name="_11931DLC4285B80" localSheetId="8">#REF!</definedName>
    <definedName name="_11931DLC4285B80" localSheetId="9">#REF!</definedName>
    <definedName name="_11931DLC4285B80" localSheetId="10">#REF!</definedName>
    <definedName name="_11931DLC4285B80" localSheetId="13">#REF!</definedName>
    <definedName name="_11931DLC4285B80">#REF!</definedName>
    <definedName name="_11932DLC4285B80" localSheetId="8">#REF!</definedName>
    <definedName name="_11932DLC4285B80" localSheetId="9">#REF!</definedName>
    <definedName name="_11932DLC4285B80" localSheetId="10">#REF!</definedName>
    <definedName name="_11932DLC4285B80" localSheetId="13">#REF!</definedName>
    <definedName name="_11932DLC4285B80">#REF!</definedName>
    <definedName name="_11933DLC4285B80" localSheetId="8">#REF!</definedName>
    <definedName name="_11933DLC4285B80" localSheetId="9">#REF!</definedName>
    <definedName name="_11933DLC4285B80" localSheetId="10">#REF!</definedName>
    <definedName name="_11933DLC4285B80" localSheetId="13">#REF!</definedName>
    <definedName name="_11933DLC4285B80">#REF!</definedName>
    <definedName name="_11934DLC4285B80" localSheetId="8">#REF!</definedName>
    <definedName name="_11934DLC4285B80" localSheetId="9">#REF!</definedName>
    <definedName name="_11934DLC4285B80" localSheetId="10">#REF!</definedName>
    <definedName name="_11934DLC4285B80" localSheetId="13">#REF!</definedName>
    <definedName name="_11934DLC4285B80">#REF!</definedName>
    <definedName name="_11935DLC4285B80" localSheetId="8">#REF!</definedName>
    <definedName name="_11935DLC4285B80" localSheetId="9">#REF!</definedName>
    <definedName name="_11935DLC4285B80" localSheetId="10">#REF!</definedName>
    <definedName name="_11935DLC4285B80" localSheetId="13">#REF!</definedName>
    <definedName name="_11935DLC4285B80">#REF!</definedName>
    <definedName name="_11936DLC4295B81" localSheetId="8">#REF!</definedName>
    <definedName name="_11936DLC4295B81" localSheetId="9">#REF!</definedName>
    <definedName name="_11936DLC4295B81" localSheetId="10">#REF!</definedName>
    <definedName name="_11936DLC4295B81" localSheetId="13">#REF!</definedName>
    <definedName name="_11936DLC4295B81">#REF!</definedName>
    <definedName name="_11937DLC4295B81" localSheetId="8">#REF!</definedName>
    <definedName name="_11937DLC4295B81" localSheetId="9">#REF!</definedName>
    <definedName name="_11937DLC4295B81" localSheetId="10">#REF!</definedName>
    <definedName name="_11937DLC4295B81" localSheetId="13">#REF!</definedName>
    <definedName name="_11937DLC4295B81">#REF!</definedName>
    <definedName name="_11938DLC4295B81" localSheetId="8">#REF!</definedName>
    <definedName name="_11938DLC4295B81" localSheetId="9">#REF!</definedName>
    <definedName name="_11938DLC4295B81" localSheetId="10">#REF!</definedName>
    <definedName name="_11938DLC4295B81" localSheetId="13">#REF!</definedName>
    <definedName name="_11938DLC4295B81">#REF!</definedName>
    <definedName name="_11939DLC4295B81" localSheetId="8">#REF!</definedName>
    <definedName name="_11939DLC4295B81" localSheetId="9">#REF!</definedName>
    <definedName name="_11939DLC4295B81" localSheetId="10">#REF!</definedName>
    <definedName name="_11939DLC4295B81" localSheetId="13">#REF!</definedName>
    <definedName name="_11939DLC4295B81">#REF!</definedName>
    <definedName name="_1193DL60F333B8" localSheetId="8">#REF!</definedName>
    <definedName name="_1193DL60F333B8" localSheetId="9">#REF!</definedName>
    <definedName name="_1193DL60F333B8" localSheetId="10">#REF!</definedName>
    <definedName name="_1193DL60F333B8" localSheetId="13">#REF!</definedName>
    <definedName name="_1193DL60F333B8">#REF!</definedName>
    <definedName name="_11940DLC4295B81" localSheetId="8">#REF!</definedName>
    <definedName name="_11940DLC4295B81" localSheetId="9">#REF!</definedName>
    <definedName name="_11940DLC4295B81" localSheetId="10">#REF!</definedName>
    <definedName name="_11940DLC4295B81" localSheetId="13">#REF!</definedName>
    <definedName name="_11940DLC4295B81">#REF!</definedName>
    <definedName name="_11941DLC4295B81" localSheetId="8">#REF!</definedName>
    <definedName name="_11941DLC4295B81" localSheetId="9">#REF!</definedName>
    <definedName name="_11941DLC4295B81" localSheetId="10">#REF!</definedName>
    <definedName name="_11941DLC4295B81" localSheetId="13">#REF!</definedName>
    <definedName name="_11941DLC4295B81">#REF!</definedName>
    <definedName name="_11942DLC4295B81" localSheetId="8">#REF!</definedName>
    <definedName name="_11942DLC4295B81" localSheetId="9">#REF!</definedName>
    <definedName name="_11942DLC4295B81" localSheetId="10">#REF!</definedName>
    <definedName name="_11942DLC4295B81" localSheetId="13">#REF!</definedName>
    <definedName name="_11942DLC4295B81">#REF!</definedName>
    <definedName name="_11943DLC4295B81" localSheetId="8">#REF!</definedName>
    <definedName name="_11943DLC4295B81" localSheetId="9">#REF!</definedName>
    <definedName name="_11943DLC4295B81" localSheetId="10">#REF!</definedName>
    <definedName name="_11943DLC4295B81" localSheetId="13">#REF!</definedName>
    <definedName name="_11943DLC4295B81">#REF!</definedName>
    <definedName name="_11944DLC4295B81" localSheetId="8">#REF!</definedName>
    <definedName name="_11944DLC4295B81" localSheetId="9">#REF!</definedName>
    <definedName name="_11944DLC4295B81" localSheetId="10">#REF!</definedName>
    <definedName name="_11944DLC4295B81" localSheetId="13">#REF!</definedName>
    <definedName name="_11944DLC4295B81">#REF!</definedName>
    <definedName name="_11945DLC4295B81" localSheetId="8">#REF!</definedName>
    <definedName name="_11945DLC4295B81" localSheetId="9">#REF!</definedName>
    <definedName name="_11945DLC4295B81" localSheetId="10">#REF!</definedName>
    <definedName name="_11945DLC4295B81" localSheetId="13">#REF!</definedName>
    <definedName name="_11945DLC4295B81">#REF!</definedName>
    <definedName name="_11946DLC4295B81" localSheetId="8">#REF!</definedName>
    <definedName name="_11946DLC4295B81" localSheetId="9">#REF!</definedName>
    <definedName name="_11946DLC4295B81" localSheetId="10">#REF!</definedName>
    <definedName name="_11946DLC4295B81" localSheetId="13">#REF!</definedName>
    <definedName name="_11946DLC4295B81">#REF!</definedName>
    <definedName name="_11947DLC4295B81" localSheetId="8">#REF!</definedName>
    <definedName name="_11947DLC4295B81" localSheetId="9">#REF!</definedName>
    <definedName name="_11947DLC4295B81" localSheetId="10">#REF!</definedName>
    <definedName name="_11947DLC4295B81" localSheetId="13">#REF!</definedName>
    <definedName name="_11947DLC4295B81">#REF!</definedName>
    <definedName name="_11948DLC4295B81" localSheetId="8">#REF!</definedName>
    <definedName name="_11948DLC4295B81" localSheetId="9">#REF!</definedName>
    <definedName name="_11948DLC4295B81" localSheetId="10">#REF!</definedName>
    <definedName name="_11948DLC4295B81" localSheetId="13">#REF!</definedName>
    <definedName name="_11948DLC4295B81">#REF!</definedName>
    <definedName name="_11949DLC4295B81" localSheetId="8">#REF!</definedName>
    <definedName name="_11949DLC4295B81" localSheetId="9">#REF!</definedName>
    <definedName name="_11949DLC4295B81" localSheetId="10">#REF!</definedName>
    <definedName name="_11949DLC4295B81" localSheetId="13">#REF!</definedName>
    <definedName name="_11949DLC4295B81">#REF!</definedName>
    <definedName name="_1194DL60F333B8" localSheetId="8">#REF!</definedName>
    <definedName name="_1194DL60F333B8" localSheetId="9">#REF!</definedName>
    <definedName name="_1194DL60F333B8" localSheetId="10">#REF!</definedName>
    <definedName name="_1194DL60F333B8" localSheetId="13">#REF!</definedName>
    <definedName name="_1194DL60F333B8">#REF!</definedName>
    <definedName name="_11950DLC4295B81" localSheetId="8">#REF!</definedName>
    <definedName name="_11950DLC4295B81" localSheetId="9">#REF!</definedName>
    <definedName name="_11950DLC4295B81" localSheetId="10">#REF!</definedName>
    <definedName name="_11950DLC4295B81" localSheetId="13">#REF!</definedName>
    <definedName name="_11950DLC4295B81">#REF!</definedName>
    <definedName name="_11951DLC4295B81" localSheetId="8">#REF!</definedName>
    <definedName name="_11951DLC4295B81" localSheetId="9">#REF!</definedName>
    <definedName name="_11951DLC4295B81" localSheetId="10">#REF!</definedName>
    <definedName name="_11951DLC4295B81" localSheetId="13">#REF!</definedName>
    <definedName name="_11951DLC4295B81">#REF!</definedName>
    <definedName name="_11952DLC4295B81" localSheetId="8">#REF!</definedName>
    <definedName name="_11952DLC4295B81" localSheetId="9">#REF!</definedName>
    <definedName name="_11952DLC4295B81" localSheetId="10">#REF!</definedName>
    <definedName name="_11952DLC4295B81" localSheetId="13">#REF!</definedName>
    <definedName name="_11952DLC4295B81">#REF!</definedName>
    <definedName name="_11953DLC4295B81" localSheetId="8">#REF!</definedName>
    <definedName name="_11953DLC4295B81" localSheetId="9">#REF!</definedName>
    <definedName name="_11953DLC4295B81" localSheetId="10">#REF!</definedName>
    <definedName name="_11953DLC4295B81" localSheetId="13">#REF!</definedName>
    <definedName name="_11953DLC4295B81">#REF!</definedName>
    <definedName name="_11954DLC4295B81" localSheetId="8">#REF!</definedName>
    <definedName name="_11954DLC4295B81" localSheetId="9">#REF!</definedName>
    <definedName name="_11954DLC4295B81" localSheetId="10">#REF!</definedName>
    <definedName name="_11954DLC4295B81" localSheetId="13">#REF!</definedName>
    <definedName name="_11954DLC4295B81">#REF!</definedName>
    <definedName name="_11955DLC4295B81" localSheetId="8">#REF!</definedName>
    <definedName name="_11955DLC4295B81" localSheetId="9">#REF!</definedName>
    <definedName name="_11955DLC4295B81" localSheetId="10">#REF!</definedName>
    <definedName name="_11955DLC4295B81" localSheetId="13">#REF!</definedName>
    <definedName name="_11955DLC4295B81">#REF!</definedName>
    <definedName name="_11956DLC4295B81" localSheetId="8">#REF!</definedName>
    <definedName name="_11956DLC4295B81" localSheetId="9">#REF!</definedName>
    <definedName name="_11956DLC4295B81" localSheetId="10">#REF!</definedName>
    <definedName name="_11956DLC4295B81" localSheetId="13">#REF!</definedName>
    <definedName name="_11956DLC4295B81">#REF!</definedName>
    <definedName name="_11957DLC4295B81" localSheetId="8">#REF!</definedName>
    <definedName name="_11957DLC4295B81" localSheetId="9">#REF!</definedName>
    <definedName name="_11957DLC4295B81" localSheetId="10">#REF!</definedName>
    <definedName name="_11957DLC4295B81" localSheetId="13">#REF!</definedName>
    <definedName name="_11957DLC4295B81">#REF!</definedName>
    <definedName name="_11958DLC4295B81" localSheetId="8">#REF!</definedName>
    <definedName name="_11958DLC4295B81" localSheetId="9">#REF!</definedName>
    <definedName name="_11958DLC4295B81" localSheetId="10">#REF!</definedName>
    <definedName name="_11958DLC4295B81" localSheetId="13">#REF!</definedName>
    <definedName name="_11958DLC4295B81">#REF!</definedName>
    <definedName name="_11959DLC4295B81" localSheetId="8">#REF!</definedName>
    <definedName name="_11959DLC4295B81" localSheetId="9">#REF!</definedName>
    <definedName name="_11959DLC4295B81" localSheetId="10">#REF!</definedName>
    <definedName name="_11959DLC4295B81" localSheetId="13">#REF!</definedName>
    <definedName name="_11959DLC4295B81">#REF!</definedName>
    <definedName name="_1195DL60F333B8" localSheetId="8">#REF!</definedName>
    <definedName name="_1195DL60F333B8" localSheetId="9">#REF!</definedName>
    <definedName name="_1195DL60F333B8" localSheetId="10">#REF!</definedName>
    <definedName name="_1195DL60F333B8" localSheetId="13">#REF!</definedName>
    <definedName name="_1195DL60F333B8">#REF!</definedName>
    <definedName name="_11960DLC4295B81" localSheetId="8">#REF!</definedName>
    <definedName name="_11960DLC4295B81" localSheetId="9">#REF!</definedName>
    <definedName name="_11960DLC4295B81" localSheetId="10">#REF!</definedName>
    <definedName name="_11960DLC4295B81" localSheetId="13">#REF!</definedName>
    <definedName name="_11960DLC4295B81">#REF!</definedName>
    <definedName name="_11961DLC4295B81" localSheetId="8">#REF!</definedName>
    <definedName name="_11961DLC4295B81" localSheetId="9">#REF!</definedName>
    <definedName name="_11961DLC4295B81" localSheetId="10">#REF!</definedName>
    <definedName name="_11961DLC4295B81" localSheetId="13">#REF!</definedName>
    <definedName name="_11961DLC4295B81">#REF!</definedName>
    <definedName name="_11962DLC4295B81" localSheetId="8">#REF!</definedName>
    <definedName name="_11962DLC4295B81" localSheetId="9">#REF!</definedName>
    <definedName name="_11962DLC4295B81" localSheetId="10">#REF!</definedName>
    <definedName name="_11962DLC4295B81" localSheetId="13">#REF!</definedName>
    <definedName name="_11962DLC4295B81">#REF!</definedName>
    <definedName name="_11963DLC4295B81" localSheetId="8">#REF!</definedName>
    <definedName name="_11963DLC4295B81" localSheetId="9">#REF!</definedName>
    <definedName name="_11963DLC4295B81" localSheetId="10">#REF!</definedName>
    <definedName name="_11963DLC4295B81" localSheetId="13">#REF!</definedName>
    <definedName name="_11963DLC4295B81">#REF!</definedName>
    <definedName name="_11964DLC4295B81" localSheetId="8">#REF!</definedName>
    <definedName name="_11964DLC4295B81" localSheetId="9">#REF!</definedName>
    <definedName name="_11964DLC4295B81" localSheetId="10">#REF!</definedName>
    <definedName name="_11964DLC4295B81" localSheetId="13">#REF!</definedName>
    <definedName name="_11964DLC4295B81">#REF!</definedName>
    <definedName name="_11965DLC4295B81" localSheetId="8">#REF!</definedName>
    <definedName name="_11965DLC4295B81" localSheetId="9">#REF!</definedName>
    <definedName name="_11965DLC4295B81" localSheetId="10">#REF!</definedName>
    <definedName name="_11965DLC4295B81" localSheetId="13">#REF!</definedName>
    <definedName name="_11965DLC4295B81">#REF!</definedName>
    <definedName name="_11966DLC4295B81" localSheetId="8">#REF!</definedName>
    <definedName name="_11966DLC4295B81" localSheetId="9">#REF!</definedName>
    <definedName name="_11966DLC4295B81" localSheetId="10">#REF!</definedName>
    <definedName name="_11966DLC4295B81" localSheetId="13">#REF!</definedName>
    <definedName name="_11966DLC4295B81">#REF!</definedName>
    <definedName name="_11967DLC4295B81" localSheetId="8">#REF!</definedName>
    <definedName name="_11967DLC4295B81" localSheetId="9">#REF!</definedName>
    <definedName name="_11967DLC4295B81" localSheetId="10">#REF!</definedName>
    <definedName name="_11967DLC4295B81" localSheetId="13">#REF!</definedName>
    <definedName name="_11967DLC4295B81">#REF!</definedName>
    <definedName name="_11968DLC4295B81" localSheetId="8">#REF!</definedName>
    <definedName name="_11968DLC4295B81" localSheetId="9">#REF!</definedName>
    <definedName name="_11968DLC4295B81" localSheetId="10">#REF!</definedName>
    <definedName name="_11968DLC4295B81" localSheetId="13">#REF!</definedName>
    <definedName name="_11968DLC4295B81">#REF!</definedName>
    <definedName name="_11969DLC4295B81" localSheetId="8">#REF!</definedName>
    <definedName name="_11969DLC4295B81" localSheetId="9">#REF!</definedName>
    <definedName name="_11969DLC4295B81" localSheetId="10">#REF!</definedName>
    <definedName name="_11969DLC4295B81" localSheetId="13">#REF!</definedName>
    <definedName name="_11969DLC4295B81">#REF!</definedName>
    <definedName name="_1196DL60F333B8" localSheetId="8">#REF!</definedName>
    <definedName name="_1196DL60F333B8" localSheetId="9">#REF!</definedName>
    <definedName name="_1196DL60F333B8" localSheetId="10">#REF!</definedName>
    <definedName name="_1196DL60F333B8" localSheetId="13">#REF!</definedName>
    <definedName name="_1196DL60F333B8">#REF!</definedName>
    <definedName name="_11970DLC4295B81" localSheetId="8">#REF!</definedName>
    <definedName name="_11970DLC4295B81" localSheetId="9">#REF!</definedName>
    <definedName name="_11970DLC4295B81" localSheetId="10">#REF!</definedName>
    <definedName name="_11970DLC4295B81" localSheetId="13">#REF!</definedName>
    <definedName name="_11970DLC4295B81">#REF!</definedName>
    <definedName name="_11971DLC42A5B81" localSheetId="8">#REF!</definedName>
    <definedName name="_11971DLC42A5B81" localSheetId="9">#REF!</definedName>
    <definedName name="_11971DLC42A5B81" localSheetId="10">#REF!</definedName>
    <definedName name="_11971DLC42A5B81" localSheetId="13">#REF!</definedName>
    <definedName name="_11971DLC42A5B81">#REF!</definedName>
    <definedName name="_11972DLC42A5B81" localSheetId="8">#REF!</definedName>
    <definedName name="_11972DLC42A5B81" localSheetId="9">#REF!</definedName>
    <definedName name="_11972DLC42A5B81" localSheetId="10">#REF!</definedName>
    <definedName name="_11972DLC42A5B81" localSheetId="13">#REF!</definedName>
    <definedName name="_11972DLC42A5B81">#REF!</definedName>
    <definedName name="_11973DLC42A5B81" localSheetId="8">#REF!</definedName>
    <definedName name="_11973DLC42A5B81" localSheetId="9">#REF!</definedName>
    <definedName name="_11973DLC42A5B81" localSheetId="10">#REF!</definedName>
    <definedName name="_11973DLC42A5B81" localSheetId="13">#REF!</definedName>
    <definedName name="_11973DLC42A5B81">#REF!</definedName>
    <definedName name="_11974DLC42A5B81" localSheetId="8">#REF!</definedName>
    <definedName name="_11974DLC42A5B81" localSheetId="9">#REF!</definedName>
    <definedName name="_11974DLC42A5B81" localSheetId="10">#REF!</definedName>
    <definedName name="_11974DLC42A5B81" localSheetId="13">#REF!</definedName>
    <definedName name="_11974DLC42A5B81">#REF!</definedName>
    <definedName name="_11975DLC42A5B81" localSheetId="8">#REF!</definedName>
    <definedName name="_11975DLC42A5B81" localSheetId="9">#REF!</definedName>
    <definedName name="_11975DLC42A5B81" localSheetId="10">#REF!</definedName>
    <definedName name="_11975DLC42A5B81" localSheetId="13">#REF!</definedName>
    <definedName name="_11975DLC42A5B81">#REF!</definedName>
    <definedName name="_11976DLC42A5B81" localSheetId="8">#REF!</definedName>
    <definedName name="_11976DLC42A5B81" localSheetId="9">#REF!</definedName>
    <definedName name="_11976DLC42A5B81" localSheetId="10">#REF!</definedName>
    <definedName name="_11976DLC42A5B81" localSheetId="13">#REF!</definedName>
    <definedName name="_11976DLC42A5B81">#REF!</definedName>
    <definedName name="_11977DLC42A5B81" localSheetId="8">#REF!</definedName>
    <definedName name="_11977DLC42A5B81" localSheetId="9">#REF!</definedName>
    <definedName name="_11977DLC42A5B81" localSheetId="10">#REF!</definedName>
    <definedName name="_11977DLC42A5B81" localSheetId="13">#REF!</definedName>
    <definedName name="_11977DLC42A5B81">#REF!</definedName>
    <definedName name="_11978DLC42A5B81" localSheetId="8">#REF!</definedName>
    <definedName name="_11978DLC42A5B81" localSheetId="9">#REF!</definedName>
    <definedName name="_11978DLC42A5B81" localSheetId="10">#REF!</definedName>
    <definedName name="_11978DLC42A5B81" localSheetId="13">#REF!</definedName>
    <definedName name="_11978DLC42A5B81">#REF!</definedName>
    <definedName name="_11979DLC42A5B81" localSheetId="8">#REF!</definedName>
    <definedName name="_11979DLC42A5B81" localSheetId="9">#REF!</definedName>
    <definedName name="_11979DLC42A5B81" localSheetId="10">#REF!</definedName>
    <definedName name="_11979DLC42A5B81" localSheetId="13">#REF!</definedName>
    <definedName name="_11979DLC42A5B81">#REF!</definedName>
    <definedName name="_1197DL60F333B8" localSheetId="8">#REF!</definedName>
    <definedName name="_1197DL60F333B8" localSheetId="9">#REF!</definedName>
    <definedName name="_1197DL60F333B8" localSheetId="10">#REF!</definedName>
    <definedName name="_1197DL60F333B8" localSheetId="13">#REF!</definedName>
    <definedName name="_1197DL60F333B8">#REF!</definedName>
    <definedName name="_11980DLC42A5B81" localSheetId="8">#REF!</definedName>
    <definedName name="_11980DLC42A5B81" localSheetId="9">#REF!</definedName>
    <definedName name="_11980DLC42A5B81" localSheetId="10">#REF!</definedName>
    <definedName name="_11980DLC42A5B81" localSheetId="13">#REF!</definedName>
    <definedName name="_11980DLC42A5B81">#REF!</definedName>
    <definedName name="_11981DLC42A5B81" localSheetId="8">#REF!</definedName>
    <definedName name="_11981DLC42A5B81" localSheetId="9">#REF!</definedName>
    <definedName name="_11981DLC42A5B81" localSheetId="10">#REF!</definedName>
    <definedName name="_11981DLC42A5B81" localSheetId="13">#REF!</definedName>
    <definedName name="_11981DLC42A5B81">#REF!</definedName>
    <definedName name="_11982DLC42A5B81" localSheetId="8">#REF!</definedName>
    <definedName name="_11982DLC42A5B81" localSheetId="9">#REF!</definedName>
    <definedName name="_11982DLC42A5B81" localSheetId="10">#REF!</definedName>
    <definedName name="_11982DLC42A5B81" localSheetId="13">#REF!</definedName>
    <definedName name="_11982DLC42A5B81">#REF!</definedName>
    <definedName name="_11983DLC42A5B81" localSheetId="8">#REF!</definedName>
    <definedName name="_11983DLC42A5B81" localSheetId="9">#REF!</definedName>
    <definedName name="_11983DLC42A5B81" localSheetId="10">#REF!</definedName>
    <definedName name="_11983DLC42A5B81" localSheetId="13">#REF!</definedName>
    <definedName name="_11983DLC42A5B81">#REF!</definedName>
    <definedName name="_11984DLC42A5B81" localSheetId="8">#REF!</definedName>
    <definedName name="_11984DLC42A5B81" localSheetId="9">#REF!</definedName>
    <definedName name="_11984DLC42A5B81" localSheetId="10">#REF!</definedName>
    <definedName name="_11984DLC42A5B81" localSheetId="13">#REF!</definedName>
    <definedName name="_11984DLC42A5B81">#REF!</definedName>
    <definedName name="_11985DLC42A5B81" localSheetId="8">#REF!</definedName>
    <definedName name="_11985DLC42A5B81" localSheetId="9">#REF!</definedName>
    <definedName name="_11985DLC42A5B81" localSheetId="10">#REF!</definedName>
    <definedName name="_11985DLC42A5B81" localSheetId="13">#REF!</definedName>
    <definedName name="_11985DLC42A5B81">#REF!</definedName>
    <definedName name="_11986DLC42A5B81" localSheetId="8">#REF!</definedName>
    <definedName name="_11986DLC42A5B81" localSheetId="9">#REF!</definedName>
    <definedName name="_11986DLC42A5B81" localSheetId="10">#REF!</definedName>
    <definedName name="_11986DLC42A5B81" localSheetId="13">#REF!</definedName>
    <definedName name="_11986DLC42A5B81">#REF!</definedName>
    <definedName name="_11987DLC42A5B81" localSheetId="8">#REF!</definedName>
    <definedName name="_11987DLC42A5B81" localSheetId="9">#REF!</definedName>
    <definedName name="_11987DLC42A5B81" localSheetId="10">#REF!</definedName>
    <definedName name="_11987DLC42A5B81" localSheetId="13">#REF!</definedName>
    <definedName name="_11987DLC42A5B81">#REF!</definedName>
    <definedName name="_11988DLC42A5B81" localSheetId="8">#REF!</definedName>
    <definedName name="_11988DLC42A5B81" localSheetId="9">#REF!</definedName>
    <definedName name="_11988DLC42A5B81" localSheetId="10">#REF!</definedName>
    <definedName name="_11988DLC42A5B81" localSheetId="13">#REF!</definedName>
    <definedName name="_11988DLC42A5B81">#REF!</definedName>
    <definedName name="_11989DLC42A5B81" localSheetId="8">#REF!</definedName>
    <definedName name="_11989DLC42A5B81" localSheetId="9">#REF!</definedName>
    <definedName name="_11989DLC42A5B81" localSheetId="10">#REF!</definedName>
    <definedName name="_11989DLC42A5B81" localSheetId="13">#REF!</definedName>
    <definedName name="_11989DLC42A5B81">#REF!</definedName>
    <definedName name="_1198DL60F333B8" localSheetId="8">#REF!</definedName>
    <definedName name="_1198DL60F333B8" localSheetId="9">#REF!</definedName>
    <definedName name="_1198DL60F333B8" localSheetId="10">#REF!</definedName>
    <definedName name="_1198DL60F333B8" localSheetId="13">#REF!</definedName>
    <definedName name="_1198DL60F333B8">#REF!</definedName>
    <definedName name="_11990DLC42A5B81" localSheetId="8">#REF!</definedName>
    <definedName name="_11990DLC42A5B81" localSheetId="9">#REF!</definedName>
    <definedName name="_11990DLC42A5B81" localSheetId="10">#REF!</definedName>
    <definedName name="_11990DLC42A5B81" localSheetId="13">#REF!</definedName>
    <definedName name="_11990DLC42A5B81">#REF!</definedName>
    <definedName name="_11991DLC42A5B81" localSheetId="8">#REF!</definedName>
    <definedName name="_11991DLC42A5B81" localSheetId="9">#REF!</definedName>
    <definedName name="_11991DLC42A5B81" localSheetId="10">#REF!</definedName>
    <definedName name="_11991DLC42A5B81" localSheetId="13">#REF!</definedName>
    <definedName name="_11991DLC42A5B81">#REF!</definedName>
    <definedName name="_11992DLC42A5B81" localSheetId="8">#REF!</definedName>
    <definedName name="_11992DLC42A5B81" localSheetId="9">#REF!</definedName>
    <definedName name="_11992DLC42A5B81" localSheetId="10">#REF!</definedName>
    <definedName name="_11992DLC42A5B81" localSheetId="13">#REF!</definedName>
    <definedName name="_11992DLC42A5B81">#REF!</definedName>
    <definedName name="_11993DLC42A5B81" localSheetId="8">#REF!</definedName>
    <definedName name="_11993DLC42A5B81" localSheetId="9">#REF!</definedName>
    <definedName name="_11993DLC42A5B81" localSheetId="10">#REF!</definedName>
    <definedName name="_11993DLC42A5B81" localSheetId="13">#REF!</definedName>
    <definedName name="_11993DLC42A5B81">#REF!</definedName>
    <definedName name="_11994DLC42A5B81" localSheetId="8">#REF!</definedName>
    <definedName name="_11994DLC42A5B81" localSheetId="9">#REF!</definedName>
    <definedName name="_11994DLC42A5B81" localSheetId="10">#REF!</definedName>
    <definedName name="_11994DLC42A5B81" localSheetId="13">#REF!</definedName>
    <definedName name="_11994DLC42A5B81">#REF!</definedName>
    <definedName name="_11995DLC42A5B81" localSheetId="8">#REF!</definedName>
    <definedName name="_11995DLC42A5B81" localSheetId="9">#REF!</definedName>
    <definedName name="_11995DLC42A5B81" localSheetId="10">#REF!</definedName>
    <definedName name="_11995DLC42A5B81" localSheetId="13">#REF!</definedName>
    <definedName name="_11995DLC42A5B81">#REF!</definedName>
    <definedName name="_11996DLC42A5B81" localSheetId="8">#REF!</definedName>
    <definedName name="_11996DLC42A5B81" localSheetId="9">#REF!</definedName>
    <definedName name="_11996DLC42A5B81" localSheetId="10">#REF!</definedName>
    <definedName name="_11996DLC42A5B81" localSheetId="13">#REF!</definedName>
    <definedName name="_11996DLC42A5B81">#REF!</definedName>
    <definedName name="_11997DLC42A5B81" localSheetId="8">#REF!</definedName>
    <definedName name="_11997DLC42A5B81" localSheetId="9">#REF!</definedName>
    <definedName name="_11997DLC42A5B81" localSheetId="10">#REF!</definedName>
    <definedName name="_11997DLC42A5B81" localSheetId="13">#REF!</definedName>
    <definedName name="_11997DLC42A5B81">#REF!</definedName>
    <definedName name="_11998DLC42A5B81" localSheetId="8">#REF!</definedName>
    <definedName name="_11998DLC42A5B81" localSheetId="9">#REF!</definedName>
    <definedName name="_11998DLC42A5B81" localSheetId="10">#REF!</definedName>
    <definedName name="_11998DLC42A5B81" localSheetId="13">#REF!</definedName>
    <definedName name="_11998DLC42A5B81">#REF!</definedName>
    <definedName name="_11999DLC42A5B81" localSheetId="8">#REF!</definedName>
    <definedName name="_11999DLC42A5B81" localSheetId="9">#REF!</definedName>
    <definedName name="_11999DLC42A5B81" localSheetId="10">#REF!</definedName>
    <definedName name="_11999DLC42A5B81" localSheetId="13">#REF!</definedName>
    <definedName name="_11999DLC42A5B81">#REF!</definedName>
    <definedName name="_1199DL60F333B8" localSheetId="8">#REF!</definedName>
    <definedName name="_1199DL60F333B8" localSheetId="9">#REF!</definedName>
    <definedName name="_1199DL60F333B8" localSheetId="10">#REF!</definedName>
    <definedName name="_1199DL60F333B8" localSheetId="13">#REF!</definedName>
    <definedName name="_1199DL60F333B8">#REF!</definedName>
    <definedName name="_119DL607430AD" localSheetId="8">#REF!</definedName>
    <definedName name="_119DL607430AD" localSheetId="9">#REF!</definedName>
    <definedName name="_119DL607430AD" localSheetId="10">#REF!</definedName>
    <definedName name="_119DL607430AD" localSheetId="13">#REF!</definedName>
    <definedName name="_119DL607430AD">#REF!</definedName>
    <definedName name="_119DL615335FF" localSheetId="8">#REF!</definedName>
    <definedName name="_119DL615335FF" localSheetId="9">#REF!</definedName>
    <definedName name="_119DL615335FF" localSheetId="10">#REF!</definedName>
    <definedName name="_119DL615335FF" localSheetId="13">#REF!</definedName>
    <definedName name="_119DL615335FF">#REF!</definedName>
    <definedName name="_11AL639B3E5C" localSheetId="8">#REF!</definedName>
    <definedName name="_11AL639B3E5C" localSheetId="9">#REF!</definedName>
    <definedName name="_11AL639B3E5C" localSheetId="10">#REF!</definedName>
    <definedName name="_11AL639B3E5C" localSheetId="13">#REF!</definedName>
    <definedName name="_11AL639B3E5C">#REF!</definedName>
    <definedName name="_11DL607B30D7" localSheetId="8">#REF!</definedName>
    <definedName name="_11DL607B30D7" localSheetId="9">#REF!</definedName>
    <definedName name="_11DL607B30D7" localSheetId="10">#REF!</definedName>
    <definedName name="_11DL607B30D7" localSheetId="13">#REF!</definedName>
    <definedName name="_11DL607B30D7">#REF!</definedName>
    <definedName name="_12000DLC42A5B81" localSheetId="8">#REF!</definedName>
    <definedName name="_12000DLC42A5B81" localSheetId="9">#REF!</definedName>
    <definedName name="_12000DLC42A5B81" localSheetId="10">#REF!</definedName>
    <definedName name="_12000DLC42A5B81" localSheetId="13">#REF!</definedName>
    <definedName name="_12000DLC42A5B81">#REF!</definedName>
    <definedName name="_12001DLC42A5B81" localSheetId="8">#REF!</definedName>
    <definedName name="_12001DLC42A5B81" localSheetId="9">#REF!</definedName>
    <definedName name="_12001DLC42A5B81" localSheetId="10">#REF!</definedName>
    <definedName name="_12001DLC42A5B81" localSheetId="13">#REF!</definedName>
    <definedName name="_12001DLC42A5B81">#REF!</definedName>
    <definedName name="_12002DLC42A5B81" localSheetId="8">#REF!</definedName>
    <definedName name="_12002DLC42A5B81" localSheetId="9">#REF!</definedName>
    <definedName name="_12002DLC42A5B81" localSheetId="10">#REF!</definedName>
    <definedName name="_12002DLC42A5B81" localSheetId="13">#REF!</definedName>
    <definedName name="_12002DLC42A5B81">#REF!</definedName>
    <definedName name="_12003DLC42A5B81" localSheetId="8">#REF!</definedName>
    <definedName name="_12003DLC42A5B81" localSheetId="9">#REF!</definedName>
    <definedName name="_12003DLC42A5B81" localSheetId="10">#REF!</definedName>
    <definedName name="_12003DLC42A5B81" localSheetId="13">#REF!</definedName>
    <definedName name="_12003DLC42A5B81">#REF!</definedName>
    <definedName name="_12004DLC42A5B81" localSheetId="8">#REF!</definedName>
    <definedName name="_12004DLC42A5B81" localSheetId="9">#REF!</definedName>
    <definedName name="_12004DLC42A5B81" localSheetId="10">#REF!</definedName>
    <definedName name="_12004DLC42A5B81" localSheetId="13">#REF!</definedName>
    <definedName name="_12004DLC42A5B81">#REF!</definedName>
    <definedName name="_12005DLC42A5B81" localSheetId="8">#REF!</definedName>
    <definedName name="_12005DLC42A5B81" localSheetId="9">#REF!</definedName>
    <definedName name="_12005DLC42A5B81" localSheetId="10">#REF!</definedName>
    <definedName name="_12005DLC42A5B81" localSheetId="13">#REF!</definedName>
    <definedName name="_12005DLC42A5B81">#REF!</definedName>
    <definedName name="_12006DLC42B5B81" localSheetId="8">#REF!</definedName>
    <definedName name="_12006DLC42B5B81" localSheetId="9">#REF!</definedName>
    <definedName name="_12006DLC42B5B81" localSheetId="10">#REF!</definedName>
    <definedName name="_12006DLC42B5B81" localSheetId="13">#REF!</definedName>
    <definedName name="_12006DLC42B5B81">#REF!</definedName>
    <definedName name="_12007DLC42B5B81" localSheetId="8">#REF!</definedName>
    <definedName name="_12007DLC42B5B81" localSheetId="9">#REF!</definedName>
    <definedName name="_12007DLC42B5B81" localSheetId="10">#REF!</definedName>
    <definedName name="_12007DLC42B5B81" localSheetId="13">#REF!</definedName>
    <definedName name="_12007DLC42B5B81">#REF!</definedName>
    <definedName name="_12008DLC42B5B81" localSheetId="8">#REF!</definedName>
    <definedName name="_12008DLC42B5B81" localSheetId="9">#REF!</definedName>
    <definedName name="_12008DLC42B5B81" localSheetId="10">#REF!</definedName>
    <definedName name="_12008DLC42B5B81" localSheetId="13">#REF!</definedName>
    <definedName name="_12008DLC42B5B81">#REF!</definedName>
    <definedName name="_12009DLC42B5B81" localSheetId="8">#REF!</definedName>
    <definedName name="_12009DLC42B5B81" localSheetId="9">#REF!</definedName>
    <definedName name="_12009DLC42B5B81" localSheetId="10">#REF!</definedName>
    <definedName name="_12009DLC42B5B81" localSheetId="13">#REF!</definedName>
    <definedName name="_12009DLC42B5B81">#REF!</definedName>
    <definedName name="_1200DL60F333B8" localSheetId="8">#REF!</definedName>
    <definedName name="_1200DL60F333B8" localSheetId="9">#REF!</definedName>
    <definedName name="_1200DL60F333B8" localSheetId="10">#REF!</definedName>
    <definedName name="_1200DL60F333B8" localSheetId="13">#REF!</definedName>
    <definedName name="_1200DL60F333B8">#REF!</definedName>
    <definedName name="_12010DLC42B5B81" localSheetId="8">#REF!</definedName>
    <definedName name="_12010DLC42B5B81" localSheetId="9">#REF!</definedName>
    <definedName name="_12010DLC42B5B81" localSheetId="10">#REF!</definedName>
    <definedName name="_12010DLC42B5B81" localSheetId="13">#REF!</definedName>
    <definedName name="_12010DLC42B5B81">#REF!</definedName>
    <definedName name="_12011DLC42B5B81" localSheetId="8">#REF!</definedName>
    <definedName name="_12011DLC42B5B81" localSheetId="9">#REF!</definedName>
    <definedName name="_12011DLC42B5B81" localSheetId="10">#REF!</definedName>
    <definedName name="_12011DLC42B5B81" localSheetId="13">#REF!</definedName>
    <definedName name="_12011DLC42B5B81">#REF!</definedName>
    <definedName name="_12012DLC42B5B81" localSheetId="8">#REF!</definedName>
    <definedName name="_12012DLC42B5B81" localSheetId="9">#REF!</definedName>
    <definedName name="_12012DLC42B5B81" localSheetId="10">#REF!</definedName>
    <definedName name="_12012DLC42B5B81" localSheetId="13">#REF!</definedName>
    <definedName name="_12012DLC42B5B81">#REF!</definedName>
    <definedName name="_12013DLC42B5B81" localSheetId="8">#REF!</definedName>
    <definedName name="_12013DLC42B5B81" localSheetId="9">#REF!</definedName>
    <definedName name="_12013DLC42B5B81" localSheetId="10">#REF!</definedName>
    <definedName name="_12013DLC42B5B81" localSheetId="13">#REF!</definedName>
    <definedName name="_12013DLC42B5B81">#REF!</definedName>
    <definedName name="_12014DLC42B5B81" localSheetId="8">#REF!</definedName>
    <definedName name="_12014DLC42B5B81" localSheetId="9">#REF!</definedName>
    <definedName name="_12014DLC42B5B81" localSheetId="10">#REF!</definedName>
    <definedName name="_12014DLC42B5B81" localSheetId="13">#REF!</definedName>
    <definedName name="_12014DLC42B5B81">#REF!</definedName>
    <definedName name="_12015DLC42B5B81" localSheetId="8">#REF!</definedName>
    <definedName name="_12015DLC42B5B81" localSheetId="9">#REF!</definedName>
    <definedName name="_12015DLC42B5B81" localSheetId="10">#REF!</definedName>
    <definedName name="_12015DLC42B5B81" localSheetId="13">#REF!</definedName>
    <definedName name="_12015DLC42B5B81">#REF!</definedName>
    <definedName name="_12016DLC42B5B81" localSheetId="8">#REF!</definedName>
    <definedName name="_12016DLC42B5B81" localSheetId="9">#REF!</definedName>
    <definedName name="_12016DLC42B5B81" localSheetId="10">#REF!</definedName>
    <definedName name="_12016DLC42B5B81" localSheetId="13">#REF!</definedName>
    <definedName name="_12016DLC42B5B81">#REF!</definedName>
    <definedName name="_12017DLC42B5B81" localSheetId="8">#REF!</definedName>
    <definedName name="_12017DLC42B5B81" localSheetId="9">#REF!</definedName>
    <definedName name="_12017DLC42B5B81" localSheetId="10">#REF!</definedName>
    <definedName name="_12017DLC42B5B81" localSheetId="13">#REF!</definedName>
    <definedName name="_12017DLC42B5B81">#REF!</definedName>
    <definedName name="_12018DLC42B5B81" localSheetId="8">#REF!</definedName>
    <definedName name="_12018DLC42B5B81" localSheetId="9">#REF!</definedName>
    <definedName name="_12018DLC42B5B81" localSheetId="10">#REF!</definedName>
    <definedName name="_12018DLC42B5B81" localSheetId="13">#REF!</definedName>
    <definedName name="_12018DLC42B5B81">#REF!</definedName>
    <definedName name="_12019DLC42B5B81" localSheetId="8">#REF!</definedName>
    <definedName name="_12019DLC42B5B81" localSheetId="9">#REF!</definedName>
    <definedName name="_12019DLC42B5B81" localSheetId="10">#REF!</definedName>
    <definedName name="_12019DLC42B5B81" localSheetId="13">#REF!</definedName>
    <definedName name="_12019DLC42B5B81">#REF!</definedName>
    <definedName name="_1201DL60F333B8" localSheetId="8">#REF!</definedName>
    <definedName name="_1201DL60F333B8" localSheetId="9">#REF!</definedName>
    <definedName name="_1201DL60F333B8" localSheetId="10">#REF!</definedName>
    <definedName name="_1201DL60F333B8" localSheetId="13">#REF!</definedName>
    <definedName name="_1201DL60F333B8">#REF!</definedName>
    <definedName name="_12020DLC42B5B81" localSheetId="8">#REF!</definedName>
    <definedName name="_12020DLC42B5B81" localSheetId="9">#REF!</definedName>
    <definedName name="_12020DLC42B5B81" localSheetId="10">#REF!</definedName>
    <definedName name="_12020DLC42B5B81" localSheetId="13">#REF!</definedName>
    <definedName name="_12020DLC42B5B81">#REF!</definedName>
    <definedName name="_12021DLC42B5B81" localSheetId="8">#REF!</definedName>
    <definedName name="_12021DLC42B5B81" localSheetId="9">#REF!</definedName>
    <definedName name="_12021DLC42B5B81" localSheetId="10">#REF!</definedName>
    <definedName name="_12021DLC42B5B81" localSheetId="13">#REF!</definedName>
    <definedName name="_12021DLC42B5B81">#REF!</definedName>
    <definedName name="_12022DLC42B5B81" localSheetId="8">#REF!</definedName>
    <definedName name="_12022DLC42B5B81" localSheetId="9">#REF!</definedName>
    <definedName name="_12022DLC42B5B81" localSheetId="10">#REF!</definedName>
    <definedName name="_12022DLC42B5B81" localSheetId="13">#REF!</definedName>
    <definedName name="_12022DLC42B5B81">#REF!</definedName>
    <definedName name="_12023DLC42B5B81" localSheetId="8">#REF!</definedName>
    <definedName name="_12023DLC42B5B81" localSheetId="9">#REF!</definedName>
    <definedName name="_12023DLC42B5B81" localSheetId="10">#REF!</definedName>
    <definedName name="_12023DLC42B5B81" localSheetId="13">#REF!</definedName>
    <definedName name="_12023DLC42B5B81">#REF!</definedName>
    <definedName name="_12024DLC42B5B81" localSheetId="8">#REF!</definedName>
    <definedName name="_12024DLC42B5B81" localSheetId="9">#REF!</definedName>
    <definedName name="_12024DLC42B5B81" localSheetId="10">#REF!</definedName>
    <definedName name="_12024DLC42B5B81" localSheetId="13">#REF!</definedName>
    <definedName name="_12024DLC42B5B81">#REF!</definedName>
    <definedName name="_12025DLC42B5B81" localSheetId="8">#REF!</definedName>
    <definedName name="_12025DLC42B5B81" localSheetId="9">#REF!</definedName>
    <definedName name="_12025DLC42B5B81" localSheetId="10">#REF!</definedName>
    <definedName name="_12025DLC42B5B81" localSheetId="13">#REF!</definedName>
    <definedName name="_12025DLC42B5B81">#REF!</definedName>
    <definedName name="_12026DLC42B5B81" localSheetId="8">#REF!</definedName>
    <definedName name="_12026DLC42B5B81" localSheetId="9">#REF!</definedName>
    <definedName name="_12026DLC42B5B81" localSheetId="10">#REF!</definedName>
    <definedName name="_12026DLC42B5B81" localSheetId="13">#REF!</definedName>
    <definedName name="_12026DLC42B5B81">#REF!</definedName>
    <definedName name="_12027DLC42B5B81" localSheetId="8">#REF!</definedName>
    <definedName name="_12027DLC42B5B81" localSheetId="9">#REF!</definedName>
    <definedName name="_12027DLC42B5B81" localSheetId="10">#REF!</definedName>
    <definedName name="_12027DLC42B5B81" localSheetId="13">#REF!</definedName>
    <definedName name="_12027DLC42B5B81">#REF!</definedName>
    <definedName name="_12028DLC42B5B81" localSheetId="8">#REF!</definedName>
    <definedName name="_12028DLC42B5B81" localSheetId="9">#REF!</definedName>
    <definedName name="_12028DLC42B5B81" localSheetId="10">#REF!</definedName>
    <definedName name="_12028DLC42B5B81" localSheetId="13">#REF!</definedName>
    <definedName name="_12028DLC42B5B81">#REF!</definedName>
    <definedName name="_12029DLC42B5B81" localSheetId="8">#REF!</definedName>
    <definedName name="_12029DLC42B5B81" localSheetId="9">#REF!</definedName>
    <definedName name="_12029DLC42B5B81" localSheetId="10">#REF!</definedName>
    <definedName name="_12029DLC42B5B81" localSheetId="13">#REF!</definedName>
    <definedName name="_12029DLC42B5B81">#REF!</definedName>
    <definedName name="_1202DL60F333B8" localSheetId="8">#REF!</definedName>
    <definedName name="_1202DL60F333B8" localSheetId="9">#REF!</definedName>
    <definedName name="_1202DL60F333B8" localSheetId="10">#REF!</definedName>
    <definedName name="_1202DL60F333B8" localSheetId="13">#REF!</definedName>
    <definedName name="_1202DL60F333B8">#REF!</definedName>
    <definedName name="_12030DLC42B5B81" localSheetId="8">#REF!</definedName>
    <definedName name="_12030DLC42B5B81" localSheetId="9">#REF!</definedName>
    <definedName name="_12030DLC42B5B81" localSheetId="10">#REF!</definedName>
    <definedName name="_12030DLC42B5B81" localSheetId="13">#REF!</definedName>
    <definedName name="_12030DLC42B5B81">#REF!</definedName>
    <definedName name="_12031DLC42B5B81" localSheetId="8">#REF!</definedName>
    <definedName name="_12031DLC42B5B81" localSheetId="9">#REF!</definedName>
    <definedName name="_12031DLC42B5B81" localSheetId="10">#REF!</definedName>
    <definedName name="_12031DLC42B5B81" localSheetId="13">#REF!</definedName>
    <definedName name="_12031DLC42B5B81">#REF!</definedName>
    <definedName name="_12032DLC42B5B81" localSheetId="8">#REF!</definedName>
    <definedName name="_12032DLC42B5B81" localSheetId="9">#REF!</definedName>
    <definedName name="_12032DLC42B5B81" localSheetId="10">#REF!</definedName>
    <definedName name="_12032DLC42B5B81" localSheetId="13">#REF!</definedName>
    <definedName name="_12032DLC42B5B81">#REF!</definedName>
    <definedName name="_12033DLC42B5B81" localSheetId="8">#REF!</definedName>
    <definedName name="_12033DLC42B5B81" localSheetId="9">#REF!</definedName>
    <definedName name="_12033DLC42B5B81" localSheetId="10">#REF!</definedName>
    <definedName name="_12033DLC42B5B81" localSheetId="13">#REF!</definedName>
    <definedName name="_12033DLC42B5B81">#REF!</definedName>
    <definedName name="_12034DLC42B5B81" localSheetId="8">#REF!</definedName>
    <definedName name="_12034DLC42B5B81" localSheetId="9">#REF!</definedName>
    <definedName name="_12034DLC42B5B81" localSheetId="10">#REF!</definedName>
    <definedName name="_12034DLC42B5B81" localSheetId="13">#REF!</definedName>
    <definedName name="_12034DLC42B5B81">#REF!</definedName>
    <definedName name="_12035DLC42B5B81" localSheetId="8">#REF!</definedName>
    <definedName name="_12035DLC42B5B81" localSheetId="9">#REF!</definedName>
    <definedName name="_12035DLC42B5B81" localSheetId="10">#REF!</definedName>
    <definedName name="_12035DLC42B5B81" localSheetId="13">#REF!</definedName>
    <definedName name="_12035DLC42B5B81">#REF!</definedName>
    <definedName name="_12036DLC42B5B81" localSheetId="8">#REF!</definedName>
    <definedName name="_12036DLC42B5B81" localSheetId="9">#REF!</definedName>
    <definedName name="_12036DLC42B5B81" localSheetId="10">#REF!</definedName>
    <definedName name="_12036DLC42B5B81" localSheetId="13">#REF!</definedName>
    <definedName name="_12036DLC42B5B81">#REF!</definedName>
    <definedName name="_12037DLC42B5B81" localSheetId="8">#REF!</definedName>
    <definedName name="_12037DLC42B5B81" localSheetId="9">#REF!</definedName>
    <definedName name="_12037DLC42B5B81" localSheetId="10">#REF!</definedName>
    <definedName name="_12037DLC42B5B81" localSheetId="13">#REF!</definedName>
    <definedName name="_12037DLC42B5B81">#REF!</definedName>
    <definedName name="_12038DLC42B5B81" localSheetId="8">#REF!</definedName>
    <definedName name="_12038DLC42B5B81" localSheetId="9">#REF!</definedName>
    <definedName name="_12038DLC42B5B81" localSheetId="10">#REF!</definedName>
    <definedName name="_12038DLC42B5B81" localSheetId="13">#REF!</definedName>
    <definedName name="_12038DLC42B5B81">#REF!</definedName>
    <definedName name="_12039DLC42B5B81" localSheetId="8">#REF!</definedName>
    <definedName name="_12039DLC42B5B81" localSheetId="9">#REF!</definedName>
    <definedName name="_12039DLC42B5B81" localSheetId="10">#REF!</definedName>
    <definedName name="_12039DLC42B5B81" localSheetId="13">#REF!</definedName>
    <definedName name="_12039DLC42B5B81">#REF!</definedName>
    <definedName name="_1203DL60F333B8" localSheetId="8">#REF!</definedName>
    <definedName name="_1203DL60F333B8" localSheetId="9">#REF!</definedName>
    <definedName name="_1203DL60F333B8" localSheetId="10">#REF!</definedName>
    <definedName name="_1203DL60F333B8" localSheetId="13">#REF!</definedName>
    <definedName name="_1203DL60F333B8">#REF!</definedName>
    <definedName name="_12040DLC42B5B81" localSheetId="8">#REF!</definedName>
    <definedName name="_12040DLC42B5B81" localSheetId="9">#REF!</definedName>
    <definedName name="_12040DLC42B5B81" localSheetId="10">#REF!</definedName>
    <definedName name="_12040DLC42B5B81" localSheetId="13">#REF!</definedName>
    <definedName name="_12040DLC42B5B81">#REF!</definedName>
    <definedName name="_12041DLC42C5B81" localSheetId="8">#REF!</definedName>
    <definedName name="_12041DLC42C5B81" localSheetId="9">#REF!</definedName>
    <definedName name="_12041DLC42C5B81" localSheetId="10">#REF!</definedName>
    <definedName name="_12041DLC42C5B81" localSheetId="13">#REF!</definedName>
    <definedName name="_12041DLC42C5B81">#REF!</definedName>
    <definedName name="_12042DLC42C5B81" localSheetId="8">#REF!</definedName>
    <definedName name="_12042DLC42C5B81" localSheetId="9">#REF!</definedName>
    <definedName name="_12042DLC42C5B81" localSheetId="10">#REF!</definedName>
    <definedName name="_12042DLC42C5B81" localSheetId="13">#REF!</definedName>
    <definedName name="_12042DLC42C5B81">#REF!</definedName>
    <definedName name="_12043DLC42C5B81" localSheetId="8">#REF!</definedName>
    <definedName name="_12043DLC42C5B81" localSheetId="9">#REF!</definedName>
    <definedName name="_12043DLC42C5B81" localSheetId="10">#REF!</definedName>
    <definedName name="_12043DLC42C5B81" localSheetId="13">#REF!</definedName>
    <definedName name="_12043DLC42C5B81">#REF!</definedName>
    <definedName name="_12044DLC42C5B81" localSheetId="8">#REF!</definedName>
    <definedName name="_12044DLC42C5B81" localSheetId="9">#REF!</definedName>
    <definedName name="_12044DLC42C5B81" localSheetId="10">#REF!</definedName>
    <definedName name="_12044DLC42C5B81" localSheetId="13">#REF!</definedName>
    <definedName name="_12044DLC42C5B81">#REF!</definedName>
    <definedName name="_12045DLC42C5B81" localSheetId="8">#REF!</definedName>
    <definedName name="_12045DLC42C5B81" localSheetId="9">#REF!</definedName>
    <definedName name="_12045DLC42C5B81" localSheetId="10">#REF!</definedName>
    <definedName name="_12045DLC42C5B81" localSheetId="13">#REF!</definedName>
    <definedName name="_12045DLC42C5B81">#REF!</definedName>
    <definedName name="_12046DLC42C5B81" localSheetId="8">#REF!</definedName>
    <definedName name="_12046DLC42C5B81" localSheetId="9">#REF!</definedName>
    <definedName name="_12046DLC42C5B81" localSheetId="10">#REF!</definedName>
    <definedName name="_12046DLC42C5B81" localSheetId="13">#REF!</definedName>
    <definedName name="_12046DLC42C5B81">#REF!</definedName>
    <definedName name="_12047DLC42C5B81" localSheetId="8">#REF!</definedName>
    <definedName name="_12047DLC42C5B81" localSheetId="9">#REF!</definedName>
    <definedName name="_12047DLC42C5B81" localSheetId="10">#REF!</definedName>
    <definedName name="_12047DLC42C5B81" localSheetId="13">#REF!</definedName>
    <definedName name="_12047DLC42C5B81">#REF!</definedName>
    <definedName name="_12048DLC42C5B81" localSheetId="8">#REF!</definedName>
    <definedName name="_12048DLC42C5B81" localSheetId="9">#REF!</definedName>
    <definedName name="_12048DLC42C5B81" localSheetId="10">#REF!</definedName>
    <definedName name="_12048DLC42C5B81" localSheetId="13">#REF!</definedName>
    <definedName name="_12048DLC42C5B81">#REF!</definedName>
    <definedName name="_12049DLC42C5B81" localSheetId="8">#REF!</definedName>
    <definedName name="_12049DLC42C5B81" localSheetId="9">#REF!</definedName>
    <definedName name="_12049DLC42C5B81" localSheetId="10">#REF!</definedName>
    <definedName name="_12049DLC42C5B81" localSheetId="13">#REF!</definedName>
    <definedName name="_12049DLC42C5B81">#REF!</definedName>
    <definedName name="_1204DL60F333B8" localSheetId="8">#REF!</definedName>
    <definedName name="_1204DL60F333B8" localSheetId="9">#REF!</definedName>
    <definedName name="_1204DL60F333B8" localSheetId="10">#REF!</definedName>
    <definedName name="_1204DL60F333B8" localSheetId="13">#REF!</definedName>
    <definedName name="_1204DL60F333B8">#REF!</definedName>
    <definedName name="_12050DLC42C5B81" localSheetId="8">#REF!</definedName>
    <definedName name="_12050DLC42C5B81" localSheetId="9">#REF!</definedName>
    <definedName name="_12050DLC42C5B81" localSheetId="10">#REF!</definedName>
    <definedName name="_12050DLC42C5B81" localSheetId="13">#REF!</definedName>
    <definedName name="_12050DLC42C5B81">#REF!</definedName>
    <definedName name="_12051DLC42C5B81" localSheetId="8">#REF!</definedName>
    <definedName name="_12051DLC42C5B81" localSheetId="9">#REF!</definedName>
    <definedName name="_12051DLC42C5B81" localSheetId="10">#REF!</definedName>
    <definedName name="_12051DLC42C5B81" localSheetId="13">#REF!</definedName>
    <definedName name="_12051DLC42C5B81">#REF!</definedName>
    <definedName name="_12052DLC42C5B81" localSheetId="8">#REF!</definedName>
    <definedName name="_12052DLC42C5B81" localSheetId="9">#REF!</definedName>
    <definedName name="_12052DLC42C5B81" localSheetId="10">#REF!</definedName>
    <definedName name="_12052DLC42C5B81" localSheetId="13">#REF!</definedName>
    <definedName name="_12052DLC42C5B81">#REF!</definedName>
    <definedName name="_12053DLC42C5B81" localSheetId="8">#REF!</definedName>
    <definedName name="_12053DLC42C5B81" localSheetId="9">#REF!</definedName>
    <definedName name="_12053DLC42C5B81" localSheetId="10">#REF!</definedName>
    <definedName name="_12053DLC42C5B81" localSheetId="13">#REF!</definedName>
    <definedName name="_12053DLC42C5B81">#REF!</definedName>
    <definedName name="_12054DLC42C5B81" localSheetId="8">#REF!</definedName>
    <definedName name="_12054DLC42C5B81" localSheetId="9">#REF!</definedName>
    <definedName name="_12054DLC42C5B81" localSheetId="10">#REF!</definedName>
    <definedName name="_12054DLC42C5B81" localSheetId="13">#REF!</definedName>
    <definedName name="_12054DLC42C5B81">#REF!</definedName>
    <definedName name="_12055DLC42C5B81" localSheetId="8">#REF!</definedName>
    <definedName name="_12055DLC42C5B81" localSheetId="9">#REF!</definedName>
    <definedName name="_12055DLC42C5B81" localSheetId="10">#REF!</definedName>
    <definedName name="_12055DLC42C5B81" localSheetId="13">#REF!</definedName>
    <definedName name="_12055DLC42C5B81">#REF!</definedName>
    <definedName name="_12056DLC42C5B81" localSheetId="8">#REF!</definedName>
    <definedName name="_12056DLC42C5B81" localSheetId="9">#REF!</definedName>
    <definedName name="_12056DLC42C5B81" localSheetId="10">#REF!</definedName>
    <definedName name="_12056DLC42C5B81" localSheetId="13">#REF!</definedName>
    <definedName name="_12056DLC42C5B81">#REF!</definedName>
    <definedName name="_12057DLC42C5B81" localSheetId="8">#REF!</definedName>
    <definedName name="_12057DLC42C5B81" localSheetId="9">#REF!</definedName>
    <definedName name="_12057DLC42C5B81" localSheetId="10">#REF!</definedName>
    <definedName name="_12057DLC42C5B81" localSheetId="13">#REF!</definedName>
    <definedName name="_12057DLC42C5B81">#REF!</definedName>
    <definedName name="_12058DLC42C5B81" localSheetId="8">#REF!</definedName>
    <definedName name="_12058DLC42C5B81" localSheetId="9">#REF!</definedName>
    <definedName name="_12058DLC42C5B81" localSheetId="10">#REF!</definedName>
    <definedName name="_12058DLC42C5B81" localSheetId="13">#REF!</definedName>
    <definedName name="_12058DLC42C5B81">#REF!</definedName>
    <definedName name="_12059DLC42C5B81" localSheetId="8">#REF!</definedName>
    <definedName name="_12059DLC42C5B81" localSheetId="9">#REF!</definedName>
    <definedName name="_12059DLC42C5B81" localSheetId="10">#REF!</definedName>
    <definedName name="_12059DLC42C5B81" localSheetId="13">#REF!</definedName>
    <definedName name="_12059DLC42C5B81">#REF!</definedName>
    <definedName name="_1205DL60F333B8" localSheetId="8">#REF!</definedName>
    <definedName name="_1205DL60F333B8" localSheetId="9">#REF!</definedName>
    <definedName name="_1205DL60F333B8" localSheetId="10">#REF!</definedName>
    <definedName name="_1205DL60F333B8" localSheetId="13">#REF!</definedName>
    <definedName name="_1205DL60F333B8">#REF!</definedName>
    <definedName name="_12060DLC42C5B81" localSheetId="8">#REF!</definedName>
    <definedName name="_12060DLC42C5B81" localSheetId="9">#REF!</definedName>
    <definedName name="_12060DLC42C5B81" localSheetId="10">#REF!</definedName>
    <definedName name="_12060DLC42C5B81" localSheetId="13">#REF!</definedName>
    <definedName name="_12060DLC42C5B81">#REF!</definedName>
    <definedName name="_12061DLC42C5B81" localSheetId="8">#REF!</definedName>
    <definedName name="_12061DLC42C5B81" localSheetId="9">#REF!</definedName>
    <definedName name="_12061DLC42C5B81" localSheetId="10">#REF!</definedName>
    <definedName name="_12061DLC42C5B81" localSheetId="13">#REF!</definedName>
    <definedName name="_12061DLC42C5B81">#REF!</definedName>
    <definedName name="_12062DLC42C5B81" localSheetId="8">#REF!</definedName>
    <definedName name="_12062DLC42C5B81" localSheetId="9">#REF!</definedName>
    <definedName name="_12062DLC42C5B81" localSheetId="10">#REF!</definedName>
    <definedName name="_12062DLC42C5B81" localSheetId="13">#REF!</definedName>
    <definedName name="_12062DLC42C5B81">#REF!</definedName>
    <definedName name="_12063DLC42C5B81" localSheetId="8">#REF!</definedName>
    <definedName name="_12063DLC42C5B81" localSheetId="9">#REF!</definedName>
    <definedName name="_12063DLC42C5B81" localSheetId="10">#REF!</definedName>
    <definedName name="_12063DLC42C5B81" localSheetId="13">#REF!</definedName>
    <definedName name="_12063DLC42C5B81">#REF!</definedName>
    <definedName name="_12064DLC42C5B81" localSheetId="8">#REF!</definedName>
    <definedName name="_12064DLC42C5B81" localSheetId="9">#REF!</definedName>
    <definedName name="_12064DLC42C5B81" localSheetId="10">#REF!</definedName>
    <definedName name="_12064DLC42C5B81" localSheetId="13">#REF!</definedName>
    <definedName name="_12064DLC42C5B81">#REF!</definedName>
    <definedName name="_12065DLC42C5B81" localSheetId="8">#REF!</definedName>
    <definedName name="_12065DLC42C5B81" localSheetId="9">#REF!</definedName>
    <definedName name="_12065DLC42C5B81" localSheetId="10">#REF!</definedName>
    <definedName name="_12065DLC42C5B81" localSheetId="13">#REF!</definedName>
    <definedName name="_12065DLC42C5B81">#REF!</definedName>
    <definedName name="_12066DLC42C5B81" localSheetId="8">#REF!</definedName>
    <definedName name="_12066DLC42C5B81" localSheetId="9">#REF!</definedName>
    <definedName name="_12066DLC42C5B81" localSheetId="10">#REF!</definedName>
    <definedName name="_12066DLC42C5B81" localSheetId="13">#REF!</definedName>
    <definedName name="_12066DLC42C5B81">#REF!</definedName>
    <definedName name="_12067DLC42C5B81" localSheetId="8">#REF!</definedName>
    <definedName name="_12067DLC42C5B81" localSheetId="9">#REF!</definedName>
    <definedName name="_12067DLC42C5B81" localSheetId="10">#REF!</definedName>
    <definedName name="_12067DLC42C5B81" localSheetId="13">#REF!</definedName>
    <definedName name="_12067DLC42C5B81">#REF!</definedName>
    <definedName name="_12068DLC42C5B81" localSheetId="8">#REF!</definedName>
    <definedName name="_12068DLC42C5B81" localSheetId="9">#REF!</definedName>
    <definedName name="_12068DLC42C5B81" localSheetId="10">#REF!</definedName>
    <definedName name="_12068DLC42C5B81" localSheetId="13">#REF!</definedName>
    <definedName name="_12068DLC42C5B81">#REF!</definedName>
    <definedName name="_12069DLC42C5B81" localSheetId="8">#REF!</definedName>
    <definedName name="_12069DLC42C5B81" localSheetId="9">#REF!</definedName>
    <definedName name="_12069DLC42C5B81" localSheetId="10">#REF!</definedName>
    <definedName name="_12069DLC42C5B81" localSheetId="13">#REF!</definedName>
    <definedName name="_12069DLC42C5B81">#REF!</definedName>
    <definedName name="_1206DL60F333B8" localSheetId="8">#REF!</definedName>
    <definedName name="_1206DL60F333B8" localSheetId="9">#REF!</definedName>
    <definedName name="_1206DL60F333B8" localSheetId="10">#REF!</definedName>
    <definedName name="_1206DL60F333B8" localSheetId="13">#REF!</definedName>
    <definedName name="_1206DL60F333B8">#REF!</definedName>
    <definedName name="_12070DLC42C5B81" localSheetId="8">#REF!</definedName>
    <definedName name="_12070DLC42C5B81" localSheetId="9">#REF!</definedName>
    <definedName name="_12070DLC42C5B81" localSheetId="10">#REF!</definedName>
    <definedName name="_12070DLC42C5B81" localSheetId="13">#REF!</definedName>
    <definedName name="_12070DLC42C5B81">#REF!</definedName>
    <definedName name="_12071DLC42C5B81" localSheetId="8">#REF!</definedName>
    <definedName name="_12071DLC42C5B81" localSheetId="9">#REF!</definedName>
    <definedName name="_12071DLC42C5B81" localSheetId="10">#REF!</definedName>
    <definedName name="_12071DLC42C5B81" localSheetId="13">#REF!</definedName>
    <definedName name="_12071DLC42C5B81">#REF!</definedName>
    <definedName name="_12072DLC42C5B81" localSheetId="8">#REF!</definedName>
    <definedName name="_12072DLC42C5B81" localSheetId="9">#REF!</definedName>
    <definedName name="_12072DLC42C5B81" localSheetId="10">#REF!</definedName>
    <definedName name="_12072DLC42C5B81" localSheetId="13">#REF!</definedName>
    <definedName name="_12072DLC42C5B81">#REF!</definedName>
    <definedName name="_12073DLC42C5B81" localSheetId="8">#REF!</definedName>
    <definedName name="_12073DLC42C5B81" localSheetId="9">#REF!</definedName>
    <definedName name="_12073DLC42C5B81" localSheetId="10">#REF!</definedName>
    <definedName name="_12073DLC42C5B81" localSheetId="13">#REF!</definedName>
    <definedName name="_12073DLC42C5B81">#REF!</definedName>
    <definedName name="_12074DLC42C5B81" localSheetId="8">#REF!</definedName>
    <definedName name="_12074DLC42C5B81" localSheetId="9">#REF!</definedName>
    <definedName name="_12074DLC42C5B81" localSheetId="10">#REF!</definedName>
    <definedName name="_12074DLC42C5B81" localSheetId="13">#REF!</definedName>
    <definedName name="_12074DLC42C5B81">#REF!</definedName>
    <definedName name="_12075DLC42C5B81" localSheetId="8">#REF!</definedName>
    <definedName name="_12075DLC42C5B81" localSheetId="9">#REF!</definedName>
    <definedName name="_12075DLC42C5B81" localSheetId="10">#REF!</definedName>
    <definedName name="_12075DLC42C5B81" localSheetId="13">#REF!</definedName>
    <definedName name="_12075DLC42C5B81">#REF!</definedName>
    <definedName name="_12076DLC42D5B81" localSheetId="8">#REF!</definedName>
    <definedName name="_12076DLC42D5B81" localSheetId="9">#REF!</definedName>
    <definedName name="_12076DLC42D5B81" localSheetId="10">#REF!</definedName>
    <definedName name="_12076DLC42D5B81" localSheetId="13">#REF!</definedName>
    <definedName name="_12076DLC42D5B81">#REF!</definedName>
    <definedName name="_12077DLC42D5B81" localSheetId="8">#REF!</definedName>
    <definedName name="_12077DLC42D5B81" localSheetId="9">#REF!</definedName>
    <definedName name="_12077DLC42D5B81" localSheetId="10">#REF!</definedName>
    <definedName name="_12077DLC42D5B81" localSheetId="13">#REF!</definedName>
    <definedName name="_12077DLC42D5B81">#REF!</definedName>
    <definedName name="_12078DLC42D5B81" localSheetId="8">#REF!</definedName>
    <definedName name="_12078DLC42D5B81" localSheetId="9">#REF!</definedName>
    <definedName name="_12078DLC42D5B81" localSheetId="10">#REF!</definedName>
    <definedName name="_12078DLC42D5B81" localSheetId="13">#REF!</definedName>
    <definedName name="_12078DLC42D5B81">#REF!</definedName>
    <definedName name="_12079DLC42D5B81" localSheetId="8">#REF!</definedName>
    <definedName name="_12079DLC42D5B81" localSheetId="9">#REF!</definedName>
    <definedName name="_12079DLC42D5B81" localSheetId="10">#REF!</definedName>
    <definedName name="_12079DLC42D5B81" localSheetId="13">#REF!</definedName>
    <definedName name="_12079DLC42D5B81">#REF!</definedName>
    <definedName name="_1207DL60F333B8" localSheetId="8">#REF!</definedName>
    <definedName name="_1207DL60F333B8" localSheetId="9">#REF!</definedName>
    <definedName name="_1207DL60F333B8" localSheetId="10">#REF!</definedName>
    <definedName name="_1207DL60F333B8" localSheetId="13">#REF!</definedName>
    <definedName name="_1207DL60F333B8">#REF!</definedName>
    <definedName name="_12080DLC42D5B81" localSheetId="8">#REF!</definedName>
    <definedName name="_12080DLC42D5B81" localSheetId="9">#REF!</definedName>
    <definedName name="_12080DLC42D5B81" localSheetId="10">#REF!</definedName>
    <definedName name="_12080DLC42D5B81" localSheetId="13">#REF!</definedName>
    <definedName name="_12080DLC42D5B81">#REF!</definedName>
    <definedName name="_12081DLC42D5B81" localSheetId="8">#REF!</definedName>
    <definedName name="_12081DLC42D5B81" localSheetId="9">#REF!</definedName>
    <definedName name="_12081DLC42D5B81" localSheetId="10">#REF!</definedName>
    <definedName name="_12081DLC42D5B81" localSheetId="13">#REF!</definedName>
    <definedName name="_12081DLC42D5B81">#REF!</definedName>
    <definedName name="_12082DLC42D5B81" localSheetId="8">#REF!</definedName>
    <definedName name="_12082DLC42D5B81" localSheetId="9">#REF!</definedName>
    <definedName name="_12082DLC42D5B81" localSheetId="10">#REF!</definedName>
    <definedName name="_12082DLC42D5B81" localSheetId="13">#REF!</definedName>
    <definedName name="_12082DLC42D5B81">#REF!</definedName>
    <definedName name="_12083DLC42D5B81" localSheetId="8">#REF!</definedName>
    <definedName name="_12083DLC42D5B81" localSheetId="9">#REF!</definedName>
    <definedName name="_12083DLC42D5B81" localSheetId="10">#REF!</definedName>
    <definedName name="_12083DLC42D5B81" localSheetId="13">#REF!</definedName>
    <definedName name="_12083DLC42D5B81">#REF!</definedName>
    <definedName name="_12084DLC42D5B81" localSheetId="8">#REF!</definedName>
    <definedName name="_12084DLC42D5B81" localSheetId="9">#REF!</definedName>
    <definedName name="_12084DLC42D5B81" localSheetId="10">#REF!</definedName>
    <definedName name="_12084DLC42D5B81" localSheetId="13">#REF!</definedName>
    <definedName name="_12084DLC42D5B81">#REF!</definedName>
    <definedName name="_12085DLC42D5B81" localSheetId="8">#REF!</definedName>
    <definedName name="_12085DLC42D5B81" localSheetId="9">#REF!</definedName>
    <definedName name="_12085DLC42D5B81" localSheetId="10">#REF!</definedName>
    <definedName name="_12085DLC42D5B81" localSheetId="13">#REF!</definedName>
    <definedName name="_12085DLC42D5B81">#REF!</definedName>
    <definedName name="_12086DLC42D5B81" localSheetId="8">#REF!</definedName>
    <definedName name="_12086DLC42D5B81" localSheetId="9">#REF!</definedName>
    <definedName name="_12086DLC42D5B81" localSheetId="10">#REF!</definedName>
    <definedName name="_12086DLC42D5B81" localSheetId="13">#REF!</definedName>
    <definedName name="_12086DLC42D5B81">#REF!</definedName>
    <definedName name="_12087DLC42D5B81" localSheetId="8">#REF!</definedName>
    <definedName name="_12087DLC42D5B81" localSheetId="9">#REF!</definedName>
    <definedName name="_12087DLC42D5B81" localSheetId="10">#REF!</definedName>
    <definedName name="_12087DLC42D5B81" localSheetId="13">#REF!</definedName>
    <definedName name="_12087DLC42D5B81">#REF!</definedName>
    <definedName name="_12088DLC42D5B81" localSheetId="8">#REF!</definedName>
    <definedName name="_12088DLC42D5B81" localSheetId="9">#REF!</definedName>
    <definedName name="_12088DLC42D5B81" localSheetId="10">#REF!</definedName>
    <definedName name="_12088DLC42D5B81" localSheetId="13">#REF!</definedName>
    <definedName name="_12088DLC42D5B81">#REF!</definedName>
    <definedName name="_12089DLC42D5B81" localSheetId="8">#REF!</definedName>
    <definedName name="_12089DLC42D5B81" localSheetId="9">#REF!</definedName>
    <definedName name="_12089DLC42D5B81" localSheetId="10">#REF!</definedName>
    <definedName name="_12089DLC42D5B81" localSheetId="13">#REF!</definedName>
    <definedName name="_12089DLC42D5B81">#REF!</definedName>
    <definedName name="_1208DL60F333B8" localSheetId="8">#REF!</definedName>
    <definedName name="_1208DL60F333B8" localSheetId="9">#REF!</definedName>
    <definedName name="_1208DL60F333B8" localSheetId="10">#REF!</definedName>
    <definedName name="_1208DL60F333B8" localSheetId="13">#REF!</definedName>
    <definedName name="_1208DL60F333B8">#REF!</definedName>
    <definedName name="_12090DLC42D5B81" localSheetId="8">#REF!</definedName>
    <definedName name="_12090DLC42D5B81" localSheetId="9">#REF!</definedName>
    <definedName name="_12090DLC42D5B81" localSheetId="10">#REF!</definedName>
    <definedName name="_12090DLC42D5B81" localSheetId="13">#REF!</definedName>
    <definedName name="_12090DLC42D5B81">#REF!</definedName>
    <definedName name="_12091DLC42D5B81" localSheetId="8">#REF!</definedName>
    <definedName name="_12091DLC42D5B81" localSheetId="9">#REF!</definedName>
    <definedName name="_12091DLC42D5B81" localSheetId="10">#REF!</definedName>
    <definedName name="_12091DLC42D5B81" localSheetId="13">#REF!</definedName>
    <definedName name="_12091DLC42D5B81">#REF!</definedName>
    <definedName name="_12092DLC42D5B81" localSheetId="8">#REF!</definedName>
    <definedName name="_12092DLC42D5B81" localSheetId="9">#REF!</definedName>
    <definedName name="_12092DLC42D5B81" localSheetId="10">#REF!</definedName>
    <definedName name="_12092DLC42D5B81" localSheetId="13">#REF!</definedName>
    <definedName name="_12092DLC42D5B81">#REF!</definedName>
    <definedName name="_12093DLC42D5B81" localSheetId="8">#REF!</definedName>
    <definedName name="_12093DLC42D5B81" localSheetId="9">#REF!</definedName>
    <definedName name="_12093DLC42D5B81" localSheetId="10">#REF!</definedName>
    <definedName name="_12093DLC42D5B81" localSheetId="13">#REF!</definedName>
    <definedName name="_12093DLC42D5B81">#REF!</definedName>
    <definedName name="_12094DLC42D5B81" localSheetId="8">#REF!</definedName>
    <definedName name="_12094DLC42D5B81" localSheetId="9">#REF!</definedName>
    <definedName name="_12094DLC42D5B81" localSheetId="10">#REF!</definedName>
    <definedName name="_12094DLC42D5B81" localSheetId="13">#REF!</definedName>
    <definedName name="_12094DLC42D5B81">#REF!</definedName>
    <definedName name="_12095DLC42D5B81" localSheetId="8">#REF!</definedName>
    <definedName name="_12095DLC42D5B81" localSheetId="9">#REF!</definedName>
    <definedName name="_12095DLC42D5B81" localSheetId="10">#REF!</definedName>
    <definedName name="_12095DLC42D5B81" localSheetId="13">#REF!</definedName>
    <definedName name="_12095DLC42D5B81">#REF!</definedName>
    <definedName name="_12096DLC42D5B81" localSheetId="8">#REF!</definedName>
    <definedName name="_12096DLC42D5B81" localSheetId="9">#REF!</definedName>
    <definedName name="_12096DLC42D5B81" localSheetId="10">#REF!</definedName>
    <definedName name="_12096DLC42D5B81" localSheetId="13">#REF!</definedName>
    <definedName name="_12096DLC42D5B81">#REF!</definedName>
    <definedName name="_12097DLC42D5B81" localSheetId="8">#REF!</definedName>
    <definedName name="_12097DLC42D5B81" localSheetId="9">#REF!</definedName>
    <definedName name="_12097DLC42D5B81" localSheetId="10">#REF!</definedName>
    <definedName name="_12097DLC42D5B81" localSheetId="13">#REF!</definedName>
    <definedName name="_12097DLC42D5B81">#REF!</definedName>
    <definedName name="_12098DLC42D5B81" localSheetId="8">#REF!</definedName>
    <definedName name="_12098DLC42D5B81" localSheetId="9">#REF!</definedName>
    <definedName name="_12098DLC42D5B81" localSheetId="10">#REF!</definedName>
    <definedName name="_12098DLC42D5B81" localSheetId="13">#REF!</definedName>
    <definedName name="_12098DLC42D5B81">#REF!</definedName>
    <definedName name="_12099DLC42D5B81" localSheetId="8">#REF!</definedName>
    <definedName name="_12099DLC42D5B81" localSheetId="9">#REF!</definedName>
    <definedName name="_12099DLC42D5B81" localSheetId="10">#REF!</definedName>
    <definedName name="_12099DLC42D5B81" localSheetId="13">#REF!</definedName>
    <definedName name="_12099DLC42D5B81">#REF!</definedName>
    <definedName name="_1209DL60F333B8" localSheetId="8">#REF!</definedName>
    <definedName name="_1209DL60F333B8" localSheetId="9">#REF!</definedName>
    <definedName name="_1209DL60F333B8" localSheetId="10">#REF!</definedName>
    <definedName name="_1209DL60F333B8" localSheetId="13">#REF!</definedName>
    <definedName name="_1209DL60F333B8">#REF!</definedName>
    <definedName name="_120DL607430AD" localSheetId="8">#REF!</definedName>
    <definedName name="_120DL607430AD" localSheetId="9">#REF!</definedName>
    <definedName name="_120DL607430AD" localSheetId="10">#REF!</definedName>
    <definedName name="_120DL607430AD" localSheetId="13">#REF!</definedName>
    <definedName name="_120DL607430AD">#REF!</definedName>
    <definedName name="_120DL61543605" localSheetId="8">#REF!</definedName>
    <definedName name="_120DL61543605" localSheetId="9">#REF!</definedName>
    <definedName name="_120DL61543605" localSheetId="10">#REF!</definedName>
    <definedName name="_120DL61543605" localSheetId="13">#REF!</definedName>
    <definedName name="_120DL61543605">#REF!</definedName>
    <definedName name="_12100DLC42D5B81" localSheetId="8">#REF!</definedName>
    <definedName name="_12100DLC42D5B81" localSheetId="9">#REF!</definedName>
    <definedName name="_12100DLC42D5B81" localSheetId="10">#REF!</definedName>
    <definedName name="_12100DLC42D5B81" localSheetId="13">#REF!</definedName>
    <definedName name="_12100DLC42D5B81">#REF!</definedName>
    <definedName name="_12101DLC42D5B81" localSheetId="8">#REF!</definedName>
    <definedName name="_12101DLC42D5B81" localSheetId="9">#REF!</definedName>
    <definedName name="_12101DLC42D5B81" localSheetId="10">#REF!</definedName>
    <definedName name="_12101DLC42D5B81" localSheetId="13">#REF!</definedName>
    <definedName name="_12101DLC42D5B81">#REF!</definedName>
    <definedName name="_12102DLC42D5B81" localSheetId="8">#REF!</definedName>
    <definedName name="_12102DLC42D5B81" localSheetId="9">#REF!</definedName>
    <definedName name="_12102DLC42D5B81" localSheetId="10">#REF!</definedName>
    <definedName name="_12102DLC42D5B81" localSheetId="13">#REF!</definedName>
    <definedName name="_12102DLC42D5B81">#REF!</definedName>
    <definedName name="_12103DLC42D5B81" localSheetId="8">#REF!</definedName>
    <definedName name="_12103DLC42D5B81" localSheetId="9">#REF!</definedName>
    <definedName name="_12103DLC42D5B81" localSheetId="10">#REF!</definedName>
    <definedName name="_12103DLC42D5B81" localSheetId="13">#REF!</definedName>
    <definedName name="_12103DLC42D5B81">#REF!</definedName>
    <definedName name="_12104DLC42D5B81" localSheetId="8">#REF!</definedName>
    <definedName name="_12104DLC42D5B81" localSheetId="9">#REF!</definedName>
    <definedName name="_12104DLC42D5B81" localSheetId="10">#REF!</definedName>
    <definedName name="_12104DLC42D5B81" localSheetId="13">#REF!</definedName>
    <definedName name="_12104DLC42D5B81">#REF!</definedName>
    <definedName name="_12105DLC42D5B81" localSheetId="8">#REF!</definedName>
    <definedName name="_12105DLC42D5B81" localSheetId="9">#REF!</definedName>
    <definedName name="_12105DLC42D5B81" localSheetId="10">#REF!</definedName>
    <definedName name="_12105DLC42D5B81" localSheetId="13">#REF!</definedName>
    <definedName name="_12105DLC42D5B81">#REF!</definedName>
    <definedName name="_12106DLC42D5B81" localSheetId="8">#REF!</definedName>
    <definedName name="_12106DLC42D5B81" localSheetId="9">#REF!</definedName>
    <definedName name="_12106DLC42D5B81" localSheetId="10">#REF!</definedName>
    <definedName name="_12106DLC42D5B81" localSheetId="13">#REF!</definedName>
    <definedName name="_12106DLC42D5B81">#REF!</definedName>
    <definedName name="_12107DLC42D5B81" localSheetId="8">#REF!</definedName>
    <definedName name="_12107DLC42D5B81" localSheetId="9">#REF!</definedName>
    <definedName name="_12107DLC42D5B81" localSheetId="10">#REF!</definedName>
    <definedName name="_12107DLC42D5B81" localSheetId="13">#REF!</definedName>
    <definedName name="_12107DLC42D5B81">#REF!</definedName>
    <definedName name="_12108DLC42D5B81" localSheetId="8">#REF!</definedName>
    <definedName name="_12108DLC42D5B81" localSheetId="9">#REF!</definedName>
    <definedName name="_12108DLC42D5B81" localSheetId="10">#REF!</definedName>
    <definedName name="_12108DLC42D5B81" localSheetId="13">#REF!</definedName>
    <definedName name="_12108DLC42D5B81">#REF!</definedName>
    <definedName name="_12109DLC42D5B81" localSheetId="8">#REF!</definedName>
    <definedName name="_12109DLC42D5B81" localSheetId="9">#REF!</definedName>
    <definedName name="_12109DLC42D5B81" localSheetId="10">#REF!</definedName>
    <definedName name="_12109DLC42D5B81" localSheetId="13">#REF!</definedName>
    <definedName name="_12109DLC42D5B81">#REF!</definedName>
    <definedName name="_1210DL60F333B8" localSheetId="8">#REF!</definedName>
    <definedName name="_1210DL60F333B8" localSheetId="9">#REF!</definedName>
    <definedName name="_1210DL60F333B8" localSheetId="10">#REF!</definedName>
    <definedName name="_1210DL60F333B8" localSheetId="13">#REF!</definedName>
    <definedName name="_1210DL60F333B8">#REF!</definedName>
    <definedName name="_12110DLC42D5B81" localSheetId="8">#REF!</definedName>
    <definedName name="_12110DLC42D5B81" localSheetId="9">#REF!</definedName>
    <definedName name="_12110DLC42D5B81" localSheetId="10">#REF!</definedName>
    <definedName name="_12110DLC42D5B81" localSheetId="13">#REF!</definedName>
    <definedName name="_12110DLC42D5B81">#REF!</definedName>
    <definedName name="_12111DLC42E5B81" localSheetId="8">#REF!</definedName>
    <definedName name="_12111DLC42E5B81" localSheetId="9">#REF!</definedName>
    <definedName name="_12111DLC42E5B81" localSheetId="10">#REF!</definedName>
    <definedName name="_12111DLC42E5B81" localSheetId="13">#REF!</definedName>
    <definedName name="_12111DLC42E5B81">#REF!</definedName>
    <definedName name="_12112DLC42E5B81" localSheetId="8">#REF!</definedName>
    <definedName name="_12112DLC42E5B81" localSheetId="9">#REF!</definedName>
    <definedName name="_12112DLC42E5B81" localSheetId="10">#REF!</definedName>
    <definedName name="_12112DLC42E5B81" localSheetId="13">#REF!</definedName>
    <definedName name="_12112DLC42E5B81">#REF!</definedName>
    <definedName name="_12113DLC42E5B81" localSheetId="8">#REF!</definedName>
    <definedName name="_12113DLC42E5B81" localSheetId="9">#REF!</definedName>
    <definedName name="_12113DLC42E5B81" localSheetId="10">#REF!</definedName>
    <definedName name="_12113DLC42E5B81" localSheetId="13">#REF!</definedName>
    <definedName name="_12113DLC42E5B81">#REF!</definedName>
    <definedName name="_12114DLC42E5B81" localSheetId="8">#REF!</definedName>
    <definedName name="_12114DLC42E5B81" localSheetId="9">#REF!</definedName>
    <definedName name="_12114DLC42E5B81" localSheetId="10">#REF!</definedName>
    <definedName name="_12114DLC42E5B81" localSheetId="13">#REF!</definedName>
    <definedName name="_12114DLC42E5B81">#REF!</definedName>
    <definedName name="_12115DLC42E5B81" localSheetId="8">#REF!</definedName>
    <definedName name="_12115DLC42E5B81" localSheetId="9">#REF!</definedName>
    <definedName name="_12115DLC42E5B81" localSheetId="10">#REF!</definedName>
    <definedName name="_12115DLC42E5B81" localSheetId="13">#REF!</definedName>
    <definedName name="_12115DLC42E5B81">#REF!</definedName>
    <definedName name="_12116DLC42E5B81" localSheetId="8">#REF!</definedName>
    <definedName name="_12116DLC42E5B81" localSheetId="9">#REF!</definedName>
    <definedName name="_12116DLC42E5B81" localSheetId="10">#REF!</definedName>
    <definedName name="_12116DLC42E5B81" localSheetId="13">#REF!</definedName>
    <definedName name="_12116DLC42E5B81">#REF!</definedName>
    <definedName name="_12117DLC42E5B81" localSheetId="8">#REF!</definedName>
    <definedName name="_12117DLC42E5B81" localSheetId="9">#REF!</definedName>
    <definedName name="_12117DLC42E5B81" localSheetId="10">#REF!</definedName>
    <definedName name="_12117DLC42E5B81" localSheetId="13">#REF!</definedName>
    <definedName name="_12117DLC42E5B81">#REF!</definedName>
    <definedName name="_12118DLC42E5B81" localSheetId="8">#REF!</definedName>
    <definedName name="_12118DLC42E5B81" localSheetId="9">#REF!</definedName>
    <definedName name="_12118DLC42E5B81" localSheetId="10">#REF!</definedName>
    <definedName name="_12118DLC42E5B81" localSheetId="13">#REF!</definedName>
    <definedName name="_12118DLC42E5B81">#REF!</definedName>
    <definedName name="_12119DLC42E5B81" localSheetId="8">#REF!</definedName>
    <definedName name="_12119DLC42E5B81" localSheetId="9">#REF!</definedName>
    <definedName name="_12119DLC42E5B81" localSheetId="10">#REF!</definedName>
    <definedName name="_12119DLC42E5B81" localSheetId="13">#REF!</definedName>
    <definedName name="_12119DLC42E5B81">#REF!</definedName>
    <definedName name="_1211DL60F333B8" localSheetId="8">#REF!</definedName>
    <definedName name="_1211DL60F333B8" localSheetId="9">#REF!</definedName>
    <definedName name="_1211DL60F333B8" localSheetId="10">#REF!</definedName>
    <definedName name="_1211DL60F333B8" localSheetId="13">#REF!</definedName>
    <definedName name="_1211DL60F333B8">#REF!</definedName>
    <definedName name="_12120DLC42E5B81" localSheetId="8">#REF!</definedName>
    <definedName name="_12120DLC42E5B81" localSheetId="9">#REF!</definedName>
    <definedName name="_12120DLC42E5B81" localSheetId="10">#REF!</definedName>
    <definedName name="_12120DLC42E5B81" localSheetId="13">#REF!</definedName>
    <definedName name="_12120DLC42E5B81">#REF!</definedName>
    <definedName name="_12121DLC42E5B81" localSheetId="8">#REF!</definedName>
    <definedName name="_12121DLC42E5B81" localSheetId="9">#REF!</definedName>
    <definedName name="_12121DLC42E5B81" localSheetId="10">#REF!</definedName>
    <definedName name="_12121DLC42E5B81" localSheetId="13">#REF!</definedName>
    <definedName name="_12121DLC42E5B81">#REF!</definedName>
    <definedName name="_12122DLC42E5B81" localSheetId="8">#REF!</definedName>
    <definedName name="_12122DLC42E5B81" localSheetId="9">#REF!</definedName>
    <definedName name="_12122DLC42E5B81" localSheetId="10">#REF!</definedName>
    <definedName name="_12122DLC42E5B81" localSheetId="13">#REF!</definedName>
    <definedName name="_12122DLC42E5B81">#REF!</definedName>
    <definedName name="_12123DLC42E5B81" localSheetId="8">#REF!</definedName>
    <definedName name="_12123DLC42E5B81" localSheetId="9">#REF!</definedName>
    <definedName name="_12123DLC42E5B81" localSheetId="10">#REF!</definedName>
    <definedName name="_12123DLC42E5B81" localSheetId="13">#REF!</definedName>
    <definedName name="_12123DLC42E5B81">#REF!</definedName>
    <definedName name="_12124DLC42E5B81" localSheetId="8">#REF!</definedName>
    <definedName name="_12124DLC42E5B81" localSheetId="9">#REF!</definedName>
    <definedName name="_12124DLC42E5B81" localSheetId="10">#REF!</definedName>
    <definedName name="_12124DLC42E5B81" localSheetId="13">#REF!</definedName>
    <definedName name="_12124DLC42E5B81">#REF!</definedName>
    <definedName name="_12125DLC42E5B81" localSheetId="8">#REF!</definedName>
    <definedName name="_12125DLC42E5B81" localSheetId="9">#REF!</definedName>
    <definedName name="_12125DLC42E5B81" localSheetId="10">#REF!</definedName>
    <definedName name="_12125DLC42E5B81" localSheetId="13">#REF!</definedName>
    <definedName name="_12125DLC42E5B81">#REF!</definedName>
    <definedName name="_12126DLC42E5B81" localSheetId="8">#REF!</definedName>
    <definedName name="_12126DLC42E5B81" localSheetId="9">#REF!</definedName>
    <definedName name="_12126DLC42E5B81" localSheetId="10">#REF!</definedName>
    <definedName name="_12126DLC42E5B81" localSheetId="13">#REF!</definedName>
    <definedName name="_12126DLC42E5B81">#REF!</definedName>
    <definedName name="_12127DLC42E5B81" localSheetId="8">#REF!</definedName>
    <definedName name="_12127DLC42E5B81" localSheetId="9">#REF!</definedName>
    <definedName name="_12127DLC42E5B81" localSheetId="10">#REF!</definedName>
    <definedName name="_12127DLC42E5B81" localSheetId="13">#REF!</definedName>
    <definedName name="_12127DLC42E5B81">#REF!</definedName>
    <definedName name="_12128DLC42E5B81" localSheetId="8">#REF!</definedName>
    <definedName name="_12128DLC42E5B81" localSheetId="9">#REF!</definedName>
    <definedName name="_12128DLC42E5B81" localSheetId="10">#REF!</definedName>
    <definedName name="_12128DLC42E5B81" localSheetId="13">#REF!</definedName>
    <definedName name="_12128DLC42E5B81">#REF!</definedName>
    <definedName name="_12129DLC42E5B81" localSheetId="8">#REF!</definedName>
    <definedName name="_12129DLC42E5B81" localSheetId="9">#REF!</definedName>
    <definedName name="_12129DLC42E5B81" localSheetId="10">#REF!</definedName>
    <definedName name="_12129DLC42E5B81" localSheetId="13">#REF!</definedName>
    <definedName name="_12129DLC42E5B81">#REF!</definedName>
    <definedName name="_1212DL60F333B8" localSheetId="8">#REF!</definedName>
    <definedName name="_1212DL60F333B8" localSheetId="9">#REF!</definedName>
    <definedName name="_1212DL60F333B8" localSheetId="10">#REF!</definedName>
    <definedName name="_1212DL60F333B8" localSheetId="13">#REF!</definedName>
    <definedName name="_1212DL60F333B8">#REF!</definedName>
    <definedName name="_12130DLC42E5B81" localSheetId="8">#REF!</definedName>
    <definedName name="_12130DLC42E5B81" localSheetId="9">#REF!</definedName>
    <definedName name="_12130DLC42E5B81" localSheetId="10">#REF!</definedName>
    <definedName name="_12130DLC42E5B81" localSheetId="13">#REF!</definedName>
    <definedName name="_12130DLC42E5B81">#REF!</definedName>
    <definedName name="_12131DLC42E5B81" localSheetId="8">#REF!</definedName>
    <definedName name="_12131DLC42E5B81" localSheetId="9">#REF!</definedName>
    <definedName name="_12131DLC42E5B81" localSheetId="10">#REF!</definedName>
    <definedName name="_12131DLC42E5B81" localSheetId="13">#REF!</definedName>
    <definedName name="_12131DLC42E5B81">#REF!</definedName>
    <definedName name="_12132DLC42E5B81" localSheetId="8">#REF!</definedName>
    <definedName name="_12132DLC42E5B81" localSheetId="9">#REF!</definedName>
    <definedName name="_12132DLC42E5B81" localSheetId="10">#REF!</definedName>
    <definedName name="_12132DLC42E5B81" localSheetId="13">#REF!</definedName>
    <definedName name="_12132DLC42E5B81">#REF!</definedName>
    <definedName name="_12133DLC42E5B81" localSheetId="8">#REF!</definedName>
    <definedName name="_12133DLC42E5B81" localSheetId="9">#REF!</definedName>
    <definedName name="_12133DLC42E5B81" localSheetId="10">#REF!</definedName>
    <definedName name="_12133DLC42E5B81" localSheetId="13">#REF!</definedName>
    <definedName name="_12133DLC42E5B81">#REF!</definedName>
    <definedName name="_12134DLC42E5B81" localSheetId="8">#REF!</definedName>
    <definedName name="_12134DLC42E5B81" localSheetId="9">#REF!</definedName>
    <definedName name="_12134DLC42E5B81" localSheetId="10">#REF!</definedName>
    <definedName name="_12134DLC42E5B81" localSheetId="13">#REF!</definedName>
    <definedName name="_12134DLC42E5B81">#REF!</definedName>
    <definedName name="_12135DLC42E5B81" localSheetId="8">#REF!</definedName>
    <definedName name="_12135DLC42E5B81" localSheetId="9">#REF!</definedName>
    <definedName name="_12135DLC42E5B81" localSheetId="10">#REF!</definedName>
    <definedName name="_12135DLC42E5B81" localSheetId="13">#REF!</definedName>
    <definedName name="_12135DLC42E5B81">#REF!</definedName>
    <definedName name="_12136DLC42E5B81" localSheetId="8">#REF!</definedName>
    <definedName name="_12136DLC42E5B81" localSheetId="9">#REF!</definedName>
    <definedName name="_12136DLC42E5B81" localSheetId="10">#REF!</definedName>
    <definedName name="_12136DLC42E5B81" localSheetId="13">#REF!</definedName>
    <definedName name="_12136DLC42E5B81">#REF!</definedName>
    <definedName name="_12137DLC42E5B81" localSheetId="8">#REF!</definedName>
    <definedName name="_12137DLC42E5B81" localSheetId="9">#REF!</definedName>
    <definedName name="_12137DLC42E5B81" localSheetId="10">#REF!</definedName>
    <definedName name="_12137DLC42E5B81" localSheetId="13">#REF!</definedName>
    <definedName name="_12137DLC42E5B81">#REF!</definedName>
    <definedName name="_12138DLC42E5B81" localSheetId="8">#REF!</definedName>
    <definedName name="_12138DLC42E5B81" localSheetId="9">#REF!</definedName>
    <definedName name="_12138DLC42E5B81" localSheetId="10">#REF!</definedName>
    <definedName name="_12138DLC42E5B81" localSheetId="13">#REF!</definedName>
    <definedName name="_12138DLC42E5B81">#REF!</definedName>
    <definedName name="_12139DLC42E5B81" localSheetId="8">#REF!</definedName>
    <definedName name="_12139DLC42E5B81" localSheetId="9">#REF!</definedName>
    <definedName name="_12139DLC42E5B81" localSheetId="10">#REF!</definedName>
    <definedName name="_12139DLC42E5B81" localSheetId="13">#REF!</definedName>
    <definedName name="_12139DLC42E5B81">#REF!</definedName>
    <definedName name="_1213DL60F333B8" localSheetId="8">#REF!</definedName>
    <definedName name="_1213DL60F333B8" localSheetId="9">#REF!</definedName>
    <definedName name="_1213DL60F333B8" localSheetId="10">#REF!</definedName>
    <definedName name="_1213DL60F333B8" localSheetId="13">#REF!</definedName>
    <definedName name="_1213DL60F333B8">#REF!</definedName>
    <definedName name="_12140DLC42E5B81" localSheetId="8">#REF!</definedName>
    <definedName name="_12140DLC42E5B81" localSheetId="9">#REF!</definedName>
    <definedName name="_12140DLC42E5B81" localSheetId="10">#REF!</definedName>
    <definedName name="_12140DLC42E5B81" localSheetId="13">#REF!</definedName>
    <definedName name="_12140DLC42E5B81">#REF!</definedName>
    <definedName name="_12141DLC42E5B81" localSheetId="8">#REF!</definedName>
    <definedName name="_12141DLC42E5B81" localSheetId="9">#REF!</definedName>
    <definedName name="_12141DLC42E5B81" localSheetId="10">#REF!</definedName>
    <definedName name="_12141DLC42E5B81" localSheetId="13">#REF!</definedName>
    <definedName name="_12141DLC42E5B81">#REF!</definedName>
    <definedName name="_12142DLC42E5B81" localSheetId="8">#REF!</definedName>
    <definedName name="_12142DLC42E5B81" localSheetId="9">#REF!</definedName>
    <definedName name="_12142DLC42E5B81" localSheetId="10">#REF!</definedName>
    <definedName name="_12142DLC42E5B81" localSheetId="13">#REF!</definedName>
    <definedName name="_12142DLC42E5B81">#REF!</definedName>
    <definedName name="_12143DLC42E5B81" localSheetId="8">#REF!</definedName>
    <definedName name="_12143DLC42E5B81" localSheetId="9">#REF!</definedName>
    <definedName name="_12143DLC42E5B81" localSheetId="10">#REF!</definedName>
    <definedName name="_12143DLC42E5B81" localSheetId="13">#REF!</definedName>
    <definedName name="_12143DLC42E5B81">#REF!</definedName>
    <definedName name="_12144DLC42E5B81" localSheetId="8">#REF!</definedName>
    <definedName name="_12144DLC42E5B81" localSheetId="9">#REF!</definedName>
    <definedName name="_12144DLC42E5B81" localSheetId="10">#REF!</definedName>
    <definedName name="_12144DLC42E5B81" localSheetId="13">#REF!</definedName>
    <definedName name="_12144DLC42E5B81">#REF!</definedName>
    <definedName name="_12145DLC42E5B81" localSheetId="8">#REF!</definedName>
    <definedName name="_12145DLC42E5B81" localSheetId="9">#REF!</definedName>
    <definedName name="_12145DLC42E5B81" localSheetId="10">#REF!</definedName>
    <definedName name="_12145DLC42E5B81" localSheetId="13">#REF!</definedName>
    <definedName name="_12145DLC42E5B81">#REF!</definedName>
    <definedName name="_12146DLC42F5B81" localSheetId="8">#REF!</definedName>
    <definedName name="_12146DLC42F5B81" localSheetId="9">#REF!</definedName>
    <definedName name="_12146DLC42F5B81" localSheetId="10">#REF!</definedName>
    <definedName name="_12146DLC42F5B81" localSheetId="13">#REF!</definedName>
    <definedName name="_12146DLC42F5B81">#REF!</definedName>
    <definedName name="_12147DLC42F5B81" localSheetId="8">#REF!</definedName>
    <definedName name="_12147DLC42F5B81" localSheetId="9">#REF!</definedName>
    <definedName name="_12147DLC42F5B81" localSheetId="10">#REF!</definedName>
    <definedName name="_12147DLC42F5B81" localSheetId="13">#REF!</definedName>
    <definedName name="_12147DLC42F5B81">#REF!</definedName>
    <definedName name="_12148DLC42F5B81" localSheetId="8">#REF!</definedName>
    <definedName name="_12148DLC42F5B81" localSheetId="9">#REF!</definedName>
    <definedName name="_12148DLC42F5B81" localSheetId="10">#REF!</definedName>
    <definedName name="_12148DLC42F5B81" localSheetId="13">#REF!</definedName>
    <definedName name="_12148DLC42F5B81">#REF!</definedName>
    <definedName name="_12149DLC42F5B81" localSheetId="8">#REF!</definedName>
    <definedName name="_12149DLC42F5B81" localSheetId="9">#REF!</definedName>
    <definedName name="_12149DLC42F5B81" localSheetId="10">#REF!</definedName>
    <definedName name="_12149DLC42F5B81" localSheetId="13">#REF!</definedName>
    <definedName name="_12149DLC42F5B81">#REF!</definedName>
    <definedName name="_1214DL60F333B8" localSheetId="8">#REF!</definedName>
    <definedName name="_1214DL60F333B8" localSheetId="9">#REF!</definedName>
    <definedName name="_1214DL60F333B8" localSheetId="10">#REF!</definedName>
    <definedName name="_1214DL60F333B8" localSheetId="13">#REF!</definedName>
    <definedName name="_1214DL60F333B8">#REF!</definedName>
    <definedName name="_12150DLC42F5B81" localSheetId="8">#REF!</definedName>
    <definedName name="_12150DLC42F5B81" localSheetId="9">#REF!</definedName>
    <definedName name="_12150DLC42F5B81" localSheetId="10">#REF!</definedName>
    <definedName name="_12150DLC42F5B81" localSheetId="13">#REF!</definedName>
    <definedName name="_12150DLC42F5B81">#REF!</definedName>
    <definedName name="_12151DLC42F5B81" localSheetId="8">#REF!</definedName>
    <definedName name="_12151DLC42F5B81" localSheetId="9">#REF!</definedName>
    <definedName name="_12151DLC42F5B81" localSheetId="10">#REF!</definedName>
    <definedName name="_12151DLC42F5B81" localSheetId="13">#REF!</definedName>
    <definedName name="_12151DLC42F5B81">#REF!</definedName>
    <definedName name="_12152DLC42F5B81" localSheetId="8">#REF!</definedName>
    <definedName name="_12152DLC42F5B81" localSheetId="9">#REF!</definedName>
    <definedName name="_12152DLC42F5B81" localSheetId="10">#REF!</definedName>
    <definedName name="_12152DLC42F5B81" localSheetId="13">#REF!</definedName>
    <definedName name="_12152DLC42F5B81">#REF!</definedName>
    <definedName name="_12153DLC42F5B81" localSheetId="8">#REF!</definedName>
    <definedName name="_12153DLC42F5B81" localSheetId="9">#REF!</definedName>
    <definedName name="_12153DLC42F5B81" localSheetId="10">#REF!</definedName>
    <definedName name="_12153DLC42F5B81" localSheetId="13">#REF!</definedName>
    <definedName name="_12153DLC42F5B81">#REF!</definedName>
    <definedName name="_12154DLC42F5B81" localSheetId="8">#REF!</definedName>
    <definedName name="_12154DLC42F5B81" localSheetId="9">#REF!</definedName>
    <definedName name="_12154DLC42F5B81" localSheetId="10">#REF!</definedName>
    <definedName name="_12154DLC42F5B81" localSheetId="13">#REF!</definedName>
    <definedName name="_12154DLC42F5B81">#REF!</definedName>
    <definedName name="_12155DLC42F5B81" localSheetId="8">#REF!</definedName>
    <definedName name="_12155DLC42F5B81" localSheetId="9">#REF!</definedName>
    <definedName name="_12155DLC42F5B81" localSheetId="10">#REF!</definedName>
    <definedName name="_12155DLC42F5B81" localSheetId="13">#REF!</definedName>
    <definedName name="_12155DLC42F5B81">#REF!</definedName>
    <definedName name="_12156DLC42F5B81" localSheetId="8">#REF!</definedName>
    <definedName name="_12156DLC42F5B81" localSheetId="9">#REF!</definedName>
    <definedName name="_12156DLC42F5B81" localSheetId="10">#REF!</definedName>
    <definedName name="_12156DLC42F5B81" localSheetId="13">#REF!</definedName>
    <definedName name="_12156DLC42F5B81">#REF!</definedName>
    <definedName name="_12157DLC42F5B81" localSheetId="8">#REF!</definedName>
    <definedName name="_12157DLC42F5B81" localSheetId="9">#REF!</definedName>
    <definedName name="_12157DLC42F5B81" localSheetId="10">#REF!</definedName>
    <definedName name="_12157DLC42F5B81" localSheetId="13">#REF!</definedName>
    <definedName name="_12157DLC42F5B81">#REF!</definedName>
    <definedName name="_12158DLC42F5B81" localSheetId="8">#REF!</definedName>
    <definedName name="_12158DLC42F5B81" localSheetId="9">#REF!</definedName>
    <definedName name="_12158DLC42F5B81" localSheetId="10">#REF!</definedName>
    <definedName name="_12158DLC42F5B81" localSheetId="13">#REF!</definedName>
    <definedName name="_12158DLC42F5B81">#REF!</definedName>
    <definedName name="_12159DLC42F5B81" localSheetId="8">#REF!</definedName>
    <definedName name="_12159DLC42F5B81" localSheetId="9">#REF!</definedName>
    <definedName name="_12159DLC42F5B81" localSheetId="10">#REF!</definedName>
    <definedName name="_12159DLC42F5B81" localSheetId="13">#REF!</definedName>
    <definedName name="_12159DLC42F5B81">#REF!</definedName>
    <definedName name="_1215DL60F333B8" localSheetId="8">#REF!</definedName>
    <definedName name="_1215DL60F333B8" localSheetId="9">#REF!</definedName>
    <definedName name="_1215DL60F333B8" localSheetId="10">#REF!</definedName>
    <definedName name="_1215DL60F333B8" localSheetId="13">#REF!</definedName>
    <definedName name="_1215DL60F333B8">#REF!</definedName>
    <definedName name="_12160DLC42F5B81" localSheetId="8">#REF!</definedName>
    <definedName name="_12160DLC42F5B81" localSheetId="9">#REF!</definedName>
    <definedName name="_12160DLC42F5B81" localSheetId="10">#REF!</definedName>
    <definedName name="_12160DLC42F5B81" localSheetId="13">#REF!</definedName>
    <definedName name="_12160DLC42F5B81">#REF!</definedName>
    <definedName name="_12161DLC42F5B81" localSheetId="8">#REF!</definedName>
    <definedName name="_12161DLC42F5B81" localSheetId="9">#REF!</definedName>
    <definedName name="_12161DLC42F5B81" localSheetId="10">#REF!</definedName>
    <definedName name="_12161DLC42F5B81" localSheetId="13">#REF!</definedName>
    <definedName name="_12161DLC42F5B81">#REF!</definedName>
    <definedName name="_12162DLC42F5B81" localSheetId="8">#REF!</definedName>
    <definedName name="_12162DLC42F5B81" localSheetId="9">#REF!</definedName>
    <definedName name="_12162DLC42F5B81" localSheetId="10">#REF!</definedName>
    <definedName name="_12162DLC42F5B81" localSheetId="13">#REF!</definedName>
    <definedName name="_12162DLC42F5B81">#REF!</definedName>
    <definedName name="_12163DLC42F5B81" localSheetId="8">#REF!</definedName>
    <definedName name="_12163DLC42F5B81" localSheetId="9">#REF!</definedName>
    <definedName name="_12163DLC42F5B81" localSheetId="10">#REF!</definedName>
    <definedName name="_12163DLC42F5B81" localSheetId="13">#REF!</definedName>
    <definedName name="_12163DLC42F5B81">#REF!</definedName>
    <definedName name="_12164DLC42F5B81" localSheetId="8">#REF!</definedName>
    <definedName name="_12164DLC42F5B81" localSheetId="9">#REF!</definedName>
    <definedName name="_12164DLC42F5B81" localSheetId="10">#REF!</definedName>
    <definedName name="_12164DLC42F5B81" localSheetId="13">#REF!</definedName>
    <definedName name="_12164DLC42F5B81">#REF!</definedName>
    <definedName name="_12165DLC42F5B81" localSheetId="8">#REF!</definedName>
    <definedName name="_12165DLC42F5B81" localSheetId="9">#REF!</definedName>
    <definedName name="_12165DLC42F5B81" localSheetId="10">#REF!</definedName>
    <definedName name="_12165DLC42F5B81" localSheetId="13">#REF!</definedName>
    <definedName name="_12165DLC42F5B81">#REF!</definedName>
    <definedName name="_12166DLC42F5B81" localSheetId="8">#REF!</definedName>
    <definedName name="_12166DLC42F5B81" localSheetId="9">#REF!</definedName>
    <definedName name="_12166DLC42F5B81" localSheetId="10">#REF!</definedName>
    <definedName name="_12166DLC42F5B81" localSheetId="13">#REF!</definedName>
    <definedName name="_12166DLC42F5B81">#REF!</definedName>
    <definedName name="_12167DLC42F5B81" localSheetId="8">#REF!</definedName>
    <definedName name="_12167DLC42F5B81" localSheetId="9">#REF!</definedName>
    <definedName name="_12167DLC42F5B81" localSheetId="10">#REF!</definedName>
    <definedName name="_12167DLC42F5B81" localSheetId="13">#REF!</definedName>
    <definedName name="_12167DLC42F5B81">#REF!</definedName>
    <definedName name="_12168DLC42F5B81" localSheetId="8">#REF!</definedName>
    <definedName name="_12168DLC42F5B81" localSheetId="9">#REF!</definedName>
    <definedName name="_12168DLC42F5B81" localSheetId="10">#REF!</definedName>
    <definedName name="_12168DLC42F5B81" localSheetId="13">#REF!</definedName>
    <definedName name="_12168DLC42F5B81">#REF!</definedName>
    <definedName name="_12169DLC42F5B81" localSheetId="8">#REF!</definedName>
    <definedName name="_12169DLC42F5B81" localSheetId="9">#REF!</definedName>
    <definedName name="_12169DLC42F5B81" localSheetId="10">#REF!</definedName>
    <definedName name="_12169DLC42F5B81" localSheetId="13">#REF!</definedName>
    <definedName name="_12169DLC42F5B81">#REF!</definedName>
    <definedName name="_1216DL60F333B8" localSheetId="8">#REF!</definedName>
    <definedName name="_1216DL60F333B8" localSheetId="9">#REF!</definedName>
    <definedName name="_1216DL60F333B8" localSheetId="10">#REF!</definedName>
    <definedName name="_1216DL60F333B8" localSheetId="13">#REF!</definedName>
    <definedName name="_1216DL60F333B8">#REF!</definedName>
    <definedName name="_12170DLC42F5B81" localSheetId="8">#REF!</definedName>
    <definedName name="_12170DLC42F5B81" localSheetId="9">#REF!</definedName>
    <definedName name="_12170DLC42F5B81" localSheetId="10">#REF!</definedName>
    <definedName name="_12170DLC42F5B81" localSheetId="13">#REF!</definedName>
    <definedName name="_12170DLC42F5B81">#REF!</definedName>
    <definedName name="_12171DLC42F5B81" localSheetId="8">#REF!</definedName>
    <definedName name="_12171DLC42F5B81" localSheetId="9">#REF!</definedName>
    <definedName name="_12171DLC42F5B81" localSheetId="10">#REF!</definedName>
    <definedName name="_12171DLC42F5B81" localSheetId="13">#REF!</definedName>
    <definedName name="_12171DLC42F5B81">#REF!</definedName>
    <definedName name="_12172DLC42F5B81" localSheetId="8">#REF!</definedName>
    <definedName name="_12172DLC42F5B81" localSheetId="9">#REF!</definedName>
    <definedName name="_12172DLC42F5B81" localSheetId="10">#REF!</definedName>
    <definedName name="_12172DLC42F5B81" localSheetId="13">#REF!</definedName>
    <definedName name="_12172DLC42F5B81">#REF!</definedName>
    <definedName name="_12173DLC42F5B81" localSheetId="8">#REF!</definedName>
    <definedName name="_12173DLC42F5B81" localSheetId="9">#REF!</definedName>
    <definedName name="_12173DLC42F5B81" localSheetId="10">#REF!</definedName>
    <definedName name="_12173DLC42F5B81" localSheetId="13">#REF!</definedName>
    <definedName name="_12173DLC42F5B81">#REF!</definedName>
    <definedName name="_12174DLC42F5B81" localSheetId="8">#REF!</definedName>
    <definedName name="_12174DLC42F5B81" localSheetId="9">#REF!</definedName>
    <definedName name="_12174DLC42F5B81" localSheetId="10">#REF!</definedName>
    <definedName name="_12174DLC42F5B81" localSheetId="13">#REF!</definedName>
    <definedName name="_12174DLC42F5B81">#REF!</definedName>
    <definedName name="_12175DLC42F5B81" localSheetId="8">#REF!</definedName>
    <definedName name="_12175DLC42F5B81" localSheetId="9">#REF!</definedName>
    <definedName name="_12175DLC42F5B81" localSheetId="10">#REF!</definedName>
    <definedName name="_12175DLC42F5B81" localSheetId="13">#REF!</definedName>
    <definedName name="_12175DLC42F5B81">#REF!</definedName>
    <definedName name="_12176DLC42F5B81" localSheetId="8">#REF!</definedName>
    <definedName name="_12176DLC42F5B81" localSheetId="9">#REF!</definedName>
    <definedName name="_12176DLC42F5B81" localSheetId="10">#REF!</definedName>
    <definedName name="_12176DLC42F5B81" localSheetId="13">#REF!</definedName>
    <definedName name="_12176DLC42F5B81">#REF!</definedName>
    <definedName name="_12177DLC42F5B81" localSheetId="8">#REF!</definedName>
    <definedName name="_12177DLC42F5B81" localSheetId="9">#REF!</definedName>
    <definedName name="_12177DLC42F5B81" localSheetId="10">#REF!</definedName>
    <definedName name="_12177DLC42F5B81" localSheetId="13">#REF!</definedName>
    <definedName name="_12177DLC42F5B81">#REF!</definedName>
    <definedName name="_12178DLC42F5B81" localSheetId="8">#REF!</definedName>
    <definedName name="_12178DLC42F5B81" localSheetId="9">#REF!</definedName>
    <definedName name="_12178DLC42F5B81" localSheetId="10">#REF!</definedName>
    <definedName name="_12178DLC42F5B81" localSheetId="13">#REF!</definedName>
    <definedName name="_12178DLC42F5B81">#REF!</definedName>
    <definedName name="_12179DLC42F5B81" localSheetId="8">#REF!</definedName>
    <definedName name="_12179DLC42F5B81" localSheetId="9">#REF!</definedName>
    <definedName name="_12179DLC42F5B81" localSheetId="10">#REF!</definedName>
    <definedName name="_12179DLC42F5B81" localSheetId="13">#REF!</definedName>
    <definedName name="_12179DLC42F5B81">#REF!</definedName>
    <definedName name="_1217DL60F333B8" localSheetId="8">#REF!</definedName>
    <definedName name="_1217DL60F333B8" localSheetId="9">#REF!</definedName>
    <definedName name="_1217DL60F333B8" localSheetId="10">#REF!</definedName>
    <definedName name="_1217DL60F333B8" localSheetId="13">#REF!</definedName>
    <definedName name="_1217DL60F333B8">#REF!</definedName>
    <definedName name="_12180DLC42F5B81" localSheetId="8">#REF!</definedName>
    <definedName name="_12180DLC42F5B81" localSheetId="9">#REF!</definedName>
    <definedName name="_12180DLC42F5B81" localSheetId="10">#REF!</definedName>
    <definedName name="_12180DLC42F5B81" localSheetId="13">#REF!</definedName>
    <definedName name="_12180DLC42F5B81">#REF!</definedName>
    <definedName name="_12181DLC4305B81" localSheetId="8">#REF!</definedName>
    <definedName name="_12181DLC4305B81" localSheetId="9">#REF!</definedName>
    <definedName name="_12181DLC4305B81" localSheetId="10">#REF!</definedName>
    <definedName name="_12181DLC4305B81" localSheetId="13">#REF!</definedName>
    <definedName name="_12181DLC4305B81">#REF!</definedName>
    <definedName name="_12182DLC4305B81" localSheetId="8">#REF!</definedName>
    <definedName name="_12182DLC4305B81" localSheetId="9">#REF!</definedName>
    <definedName name="_12182DLC4305B81" localSheetId="10">#REF!</definedName>
    <definedName name="_12182DLC4305B81" localSheetId="13">#REF!</definedName>
    <definedName name="_12182DLC4305B81">#REF!</definedName>
    <definedName name="_12183DLC4305B81" localSheetId="8">#REF!</definedName>
    <definedName name="_12183DLC4305B81" localSheetId="9">#REF!</definedName>
    <definedName name="_12183DLC4305B81" localSheetId="10">#REF!</definedName>
    <definedName name="_12183DLC4305B81" localSheetId="13">#REF!</definedName>
    <definedName name="_12183DLC4305B81">#REF!</definedName>
    <definedName name="_12184DLC4305B81" localSheetId="8">#REF!</definedName>
    <definedName name="_12184DLC4305B81" localSheetId="9">#REF!</definedName>
    <definedName name="_12184DLC4305B81" localSheetId="10">#REF!</definedName>
    <definedName name="_12184DLC4305B81" localSheetId="13">#REF!</definedName>
    <definedName name="_12184DLC4305B81">#REF!</definedName>
    <definedName name="_12185DLC4305B81" localSheetId="8">#REF!</definedName>
    <definedName name="_12185DLC4305B81" localSheetId="9">#REF!</definedName>
    <definedName name="_12185DLC4305B81" localSheetId="10">#REF!</definedName>
    <definedName name="_12185DLC4305B81" localSheetId="13">#REF!</definedName>
    <definedName name="_12185DLC4305B81">#REF!</definedName>
    <definedName name="_12186DLC4305B81" localSheetId="8">#REF!</definedName>
    <definedName name="_12186DLC4305B81" localSheetId="9">#REF!</definedName>
    <definedName name="_12186DLC4305B81" localSheetId="10">#REF!</definedName>
    <definedName name="_12186DLC4305B81" localSheetId="13">#REF!</definedName>
    <definedName name="_12186DLC4305B81">#REF!</definedName>
    <definedName name="_12187DLC4305B81" localSheetId="8">#REF!</definedName>
    <definedName name="_12187DLC4305B81" localSheetId="9">#REF!</definedName>
    <definedName name="_12187DLC4305B81" localSheetId="10">#REF!</definedName>
    <definedName name="_12187DLC4305B81" localSheetId="13">#REF!</definedName>
    <definedName name="_12187DLC4305B81">#REF!</definedName>
    <definedName name="_12188DLC4305B81" localSheetId="8">#REF!</definedName>
    <definedName name="_12188DLC4305B81" localSheetId="9">#REF!</definedName>
    <definedName name="_12188DLC4305B81" localSheetId="10">#REF!</definedName>
    <definedName name="_12188DLC4305B81" localSheetId="13">#REF!</definedName>
    <definedName name="_12188DLC4305B81">#REF!</definedName>
    <definedName name="_12189DLC4305B81" localSheetId="8">#REF!</definedName>
    <definedName name="_12189DLC4305B81" localSheetId="9">#REF!</definedName>
    <definedName name="_12189DLC4305B81" localSheetId="10">#REF!</definedName>
    <definedName name="_12189DLC4305B81" localSheetId="13">#REF!</definedName>
    <definedName name="_12189DLC4305B81">#REF!</definedName>
    <definedName name="_1218DL60F333B8" localSheetId="8">#REF!</definedName>
    <definedName name="_1218DL60F333B8" localSheetId="9">#REF!</definedName>
    <definedName name="_1218DL60F333B8" localSheetId="10">#REF!</definedName>
    <definedName name="_1218DL60F333B8" localSheetId="13">#REF!</definedName>
    <definedName name="_1218DL60F333B8">#REF!</definedName>
    <definedName name="_12190DLC4305B81" localSheetId="8">#REF!</definedName>
    <definedName name="_12190DLC4305B81" localSheetId="9">#REF!</definedName>
    <definedName name="_12190DLC4305B81" localSheetId="10">#REF!</definedName>
    <definedName name="_12190DLC4305B81" localSheetId="13">#REF!</definedName>
    <definedName name="_12190DLC4305B81">#REF!</definedName>
    <definedName name="_12191DLC4305B81" localSheetId="8">#REF!</definedName>
    <definedName name="_12191DLC4305B81" localSheetId="9">#REF!</definedName>
    <definedName name="_12191DLC4305B81" localSheetId="10">#REF!</definedName>
    <definedName name="_12191DLC4305B81" localSheetId="13">#REF!</definedName>
    <definedName name="_12191DLC4305B81">#REF!</definedName>
    <definedName name="_12192DLC4305B81" localSheetId="8">#REF!</definedName>
    <definedName name="_12192DLC4305B81" localSheetId="9">#REF!</definedName>
    <definedName name="_12192DLC4305B81" localSheetId="10">#REF!</definedName>
    <definedName name="_12192DLC4305B81" localSheetId="13">#REF!</definedName>
    <definedName name="_12192DLC4305B81">#REF!</definedName>
    <definedName name="_12193DLC4305B81" localSheetId="8">#REF!</definedName>
    <definedName name="_12193DLC4305B81" localSheetId="9">#REF!</definedName>
    <definedName name="_12193DLC4305B81" localSheetId="10">#REF!</definedName>
    <definedName name="_12193DLC4305B81" localSheetId="13">#REF!</definedName>
    <definedName name="_12193DLC4305B81">#REF!</definedName>
    <definedName name="_12194DLC4305B81" localSheetId="8">#REF!</definedName>
    <definedName name="_12194DLC4305B81" localSheetId="9">#REF!</definedName>
    <definedName name="_12194DLC4305B81" localSheetId="10">#REF!</definedName>
    <definedName name="_12194DLC4305B81" localSheetId="13">#REF!</definedName>
    <definedName name="_12194DLC4305B81">#REF!</definedName>
    <definedName name="_12195DLC4305B81" localSheetId="8">#REF!</definedName>
    <definedName name="_12195DLC4305B81" localSheetId="9">#REF!</definedName>
    <definedName name="_12195DLC4305B81" localSheetId="10">#REF!</definedName>
    <definedName name="_12195DLC4305B81" localSheetId="13">#REF!</definedName>
    <definedName name="_12195DLC4305B81">#REF!</definedName>
    <definedName name="_12196DLC4305B81" localSheetId="8">#REF!</definedName>
    <definedName name="_12196DLC4305B81" localSheetId="9">#REF!</definedName>
    <definedName name="_12196DLC4305B81" localSheetId="10">#REF!</definedName>
    <definedName name="_12196DLC4305B81" localSheetId="13">#REF!</definedName>
    <definedName name="_12196DLC4305B81">#REF!</definedName>
    <definedName name="_12197DLC4305B81" localSheetId="8">#REF!</definedName>
    <definedName name="_12197DLC4305B81" localSheetId="9">#REF!</definedName>
    <definedName name="_12197DLC4305B81" localSheetId="10">#REF!</definedName>
    <definedName name="_12197DLC4305B81" localSheetId="13">#REF!</definedName>
    <definedName name="_12197DLC4305B81">#REF!</definedName>
    <definedName name="_12198DLC4305B81" localSheetId="8">#REF!</definedName>
    <definedName name="_12198DLC4305B81" localSheetId="9">#REF!</definedName>
    <definedName name="_12198DLC4305B81" localSheetId="10">#REF!</definedName>
    <definedName name="_12198DLC4305B81" localSheetId="13">#REF!</definedName>
    <definedName name="_12198DLC4305B81">#REF!</definedName>
    <definedName name="_12199DLC4305B81" localSheetId="8">#REF!</definedName>
    <definedName name="_12199DLC4305B81" localSheetId="9">#REF!</definedName>
    <definedName name="_12199DLC4305B81" localSheetId="10">#REF!</definedName>
    <definedName name="_12199DLC4305B81" localSheetId="13">#REF!</definedName>
    <definedName name="_12199DLC4305B81">#REF!</definedName>
    <definedName name="_1219DL60F333B8" localSheetId="8">#REF!</definedName>
    <definedName name="_1219DL60F333B8" localSheetId="9">#REF!</definedName>
    <definedName name="_1219DL60F333B8" localSheetId="10">#REF!</definedName>
    <definedName name="_1219DL60F333B8" localSheetId="13">#REF!</definedName>
    <definedName name="_1219DL60F333B8">#REF!</definedName>
    <definedName name="_121DL607430AD" localSheetId="8">#REF!</definedName>
    <definedName name="_121DL607430AD" localSheetId="9">#REF!</definedName>
    <definedName name="_121DL607430AD" localSheetId="10">#REF!</definedName>
    <definedName name="_121DL607430AD" localSheetId="13">#REF!</definedName>
    <definedName name="_121DL607430AD">#REF!</definedName>
    <definedName name="_121DL6155360B" localSheetId="8">#REF!</definedName>
    <definedName name="_121DL6155360B" localSheetId="9">#REF!</definedName>
    <definedName name="_121DL6155360B" localSheetId="10">#REF!</definedName>
    <definedName name="_121DL6155360B" localSheetId="13">#REF!</definedName>
    <definedName name="_121DL6155360B">#REF!</definedName>
    <definedName name="_12200DLC4305B81" localSheetId="8">#REF!</definedName>
    <definedName name="_12200DLC4305B81" localSheetId="9">#REF!</definedName>
    <definedName name="_12200DLC4305B81" localSheetId="10">#REF!</definedName>
    <definedName name="_12200DLC4305B81" localSheetId="13">#REF!</definedName>
    <definedName name="_12200DLC4305B81">#REF!</definedName>
    <definedName name="_12201DLC4305B81" localSheetId="8">#REF!</definedName>
    <definedName name="_12201DLC4305B81" localSheetId="9">#REF!</definedName>
    <definedName name="_12201DLC4305B81" localSheetId="10">#REF!</definedName>
    <definedName name="_12201DLC4305B81" localSheetId="13">#REF!</definedName>
    <definedName name="_12201DLC4305B81">#REF!</definedName>
    <definedName name="_12202DLC4305B81" localSheetId="8">#REF!</definedName>
    <definedName name="_12202DLC4305B81" localSheetId="9">#REF!</definedName>
    <definedName name="_12202DLC4305B81" localSheetId="10">#REF!</definedName>
    <definedName name="_12202DLC4305B81" localSheetId="13">#REF!</definedName>
    <definedName name="_12202DLC4305B81">#REF!</definedName>
    <definedName name="_12203DLC4305B81" localSheetId="8">#REF!</definedName>
    <definedName name="_12203DLC4305B81" localSheetId="9">#REF!</definedName>
    <definedName name="_12203DLC4305B81" localSheetId="10">#REF!</definedName>
    <definedName name="_12203DLC4305B81" localSheetId="13">#REF!</definedName>
    <definedName name="_12203DLC4305B81">#REF!</definedName>
    <definedName name="_12204DLC4305B81" localSheetId="8">#REF!</definedName>
    <definedName name="_12204DLC4305B81" localSheetId="9">#REF!</definedName>
    <definedName name="_12204DLC4305B81" localSheetId="10">#REF!</definedName>
    <definedName name="_12204DLC4305B81" localSheetId="13">#REF!</definedName>
    <definedName name="_12204DLC4305B81">#REF!</definedName>
    <definedName name="_12205DLC4305B81" localSheetId="8">#REF!</definedName>
    <definedName name="_12205DLC4305B81" localSheetId="9">#REF!</definedName>
    <definedName name="_12205DLC4305B81" localSheetId="10">#REF!</definedName>
    <definedName name="_12205DLC4305B81" localSheetId="13">#REF!</definedName>
    <definedName name="_12205DLC4305B81">#REF!</definedName>
    <definedName name="_12206DLC4305B81" localSheetId="8">#REF!</definedName>
    <definedName name="_12206DLC4305B81" localSheetId="9">#REF!</definedName>
    <definedName name="_12206DLC4305B81" localSheetId="10">#REF!</definedName>
    <definedName name="_12206DLC4305B81" localSheetId="13">#REF!</definedName>
    <definedName name="_12206DLC4305B81">#REF!</definedName>
    <definedName name="_12207DLC4305B81" localSheetId="8">#REF!</definedName>
    <definedName name="_12207DLC4305B81" localSheetId="9">#REF!</definedName>
    <definedName name="_12207DLC4305B81" localSheetId="10">#REF!</definedName>
    <definedName name="_12207DLC4305B81" localSheetId="13">#REF!</definedName>
    <definedName name="_12207DLC4305B81">#REF!</definedName>
    <definedName name="_12208DLC4305B81" localSheetId="8">#REF!</definedName>
    <definedName name="_12208DLC4305B81" localSheetId="9">#REF!</definedName>
    <definedName name="_12208DLC4305B81" localSheetId="10">#REF!</definedName>
    <definedName name="_12208DLC4305B81" localSheetId="13">#REF!</definedName>
    <definedName name="_12208DLC4305B81">#REF!</definedName>
    <definedName name="_12209DLC4305B81" localSheetId="8">#REF!</definedName>
    <definedName name="_12209DLC4305B81" localSheetId="9">#REF!</definedName>
    <definedName name="_12209DLC4305B81" localSheetId="10">#REF!</definedName>
    <definedName name="_12209DLC4305B81" localSheetId="13">#REF!</definedName>
    <definedName name="_12209DLC4305B81">#REF!</definedName>
    <definedName name="_1220DL60F333B8" localSheetId="8">#REF!</definedName>
    <definedName name="_1220DL60F333B8" localSheetId="9">#REF!</definedName>
    <definedName name="_1220DL60F333B8" localSheetId="10">#REF!</definedName>
    <definedName name="_1220DL60F333B8" localSheetId="13">#REF!</definedName>
    <definedName name="_1220DL60F333B8">#REF!</definedName>
    <definedName name="_12210DLC4305B81" localSheetId="8">#REF!</definedName>
    <definedName name="_12210DLC4305B81" localSheetId="9">#REF!</definedName>
    <definedName name="_12210DLC4305B81" localSheetId="10">#REF!</definedName>
    <definedName name="_12210DLC4305B81" localSheetId="13">#REF!</definedName>
    <definedName name="_12210DLC4305B81">#REF!</definedName>
    <definedName name="_12211DLC4305B81" localSheetId="8">#REF!</definedName>
    <definedName name="_12211DLC4305B81" localSheetId="9">#REF!</definedName>
    <definedName name="_12211DLC4305B81" localSheetId="10">#REF!</definedName>
    <definedName name="_12211DLC4305B81" localSheetId="13">#REF!</definedName>
    <definedName name="_12211DLC4305B81">#REF!</definedName>
    <definedName name="_12212DLC4305B81" localSheetId="8">#REF!</definedName>
    <definedName name="_12212DLC4305B81" localSheetId="9">#REF!</definedName>
    <definedName name="_12212DLC4305B81" localSheetId="10">#REF!</definedName>
    <definedName name="_12212DLC4305B81" localSheetId="13">#REF!</definedName>
    <definedName name="_12212DLC4305B81">#REF!</definedName>
    <definedName name="_12213DLC4305B81" localSheetId="8">#REF!</definedName>
    <definedName name="_12213DLC4305B81" localSheetId="9">#REF!</definedName>
    <definedName name="_12213DLC4305B81" localSheetId="10">#REF!</definedName>
    <definedName name="_12213DLC4305B81" localSheetId="13">#REF!</definedName>
    <definedName name="_12213DLC4305B81">#REF!</definedName>
    <definedName name="_12214DLC4305B81" localSheetId="8">#REF!</definedName>
    <definedName name="_12214DLC4305B81" localSheetId="9">#REF!</definedName>
    <definedName name="_12214DLC4305B81" localSheetId="10">#REF!</definedName>
    <definedName name="_12214DLC4305B81" localSheetId="13">#REF!</definedName>
    <definedName name="_12214DLC4305B81">#REF!</definedName>
    <definedName name="_12215DLC4305B81" localSheetId="8">#REF!</definedName>
    <definedName name="_12215DLC4305B81" localSheetId="9">#REF!</definedName>
    <definedName name="_12215DLC4305B81" localSheetId="10">#REF!</definedName>
    <definedName name="_12215DLC4305B81" localSheetId="13">#REF!</definedName>
    <definedName name="_12215DLC4305B81">#REF!</definedName>
    <definedName name="_12216DLC4315B81" localSheetId="8">#REF!</definedName>
    <definedName name="_12216DLC4315B81" localSheetId="9">#REF!</definedName>
    <definedName name="_12216DLC4315B81" localSheetId="10">#REF!</definedName>
    <definedName name="_12216DLC4315B81" localSheetId="13">#REF!</definedName>
    <definedName name="_12216DLC4315B81">#REF!</definedName>
    <definedName name="_12217DLC4315B81" localSheetId="8">#REF!</definedName>
    <definedName name="_12217DLC4315B81" localSheetId="9">#REF!</definedName>
    <definedName name="_12217DLC4315B81" localSheetId="10">#REF!</definedName>
    <definedName name="_12217DLC4315B81" localSheetId="13">#REF!</definedName>
    <definedName name="_12217DLC4315B81">#REF!</definedName>
    <definedName name="_12218DLC4315B81" localSheetId="8">#REF!</definedName>
    <definedName name="_12218DLC4315B81" localSheetId="9">#REF!</definedName>
    <definedName name="_12218DLC4315B81" localSheetId="10">#REF!</definedName>
    <definedName name="_12218DLC4315B81" localSheetId="13">#REF!</definedName>
    <definedName name="_12218DLC4315B81">#REF!</definedName>
    <definedName name="_12219DLC4315B81" localSheetId="8">#REF!</definedName>
    <definedName name="_12219DLC4315B81" localSheetId="9">#REF!</definedName>
    <definedName name="_12219DLC4315B81" localSheetId="10">#REF!</definedName>
    <definedName name="_12219DLC4315B81" localSheetId="13">#REF!</definedName>
    <definedName name="_12219DLC4315B81">#REF!</definedName>
    <definedName name="_1221DL60F333B8" localSheetId="8">#REF!</definedName>
    <definedName name="_1221DL60F333B8" localSheetId="9">#REF!</definedName>
    <definedName name="_1221DL60F333B8" localSheetId="10">#REF!</definedName>
    <definedName name="_1221DL60F333B8" localSheetId="13">#REF!</definedName>
    <definedName name="_1221DL60F333B8">#REF!</definedName>
    <definedName name="_12220DLC4315B81" localSheetId="8">#REF!</definedName>
    <definedName name="_12220DLC4315B81" localSheetId="9">#REF!</definedName>
    <definedName name="_12220DLC4315B81" localSheetId="10">#REF!</definedName>
    <definedName name="_12220DLC4315B81" localSheetId="13">#REF!</definedName>
    <definedName name="_12220DLC4315B81">#REF!</definedName>
    <definedName name="_12221DLC4315B81" localSheetId="8">#REF!</definedName>
    <definedName name="_12221DLC4315B81" localSheetId="9">#REF!</definedName>
    <definedName name="_12221DLC4315B81" localSheetId="10">#REF!</definedName>
    <definedName name="_12221DLC4315B81" localSheetId="13">#REF!</definedName>
    <definedName name="_12221DLC4315B81">#REF!</definedName>
    <definedName name="_12222DLC4315B81" localSheetId="8">#REF!</definedName>
    <definedName name="_12222DLC4315B81" localSheetId="9">#REF!</definedName>
    <definedName name="_12222DLC4315B81" localSheetId="10">#REF!</definedName>
    <definedName name="_12222DLC4315B81" localSheetId="13">#REF!</definedName>
    <definedName name="_12222DLC4315B81">#REF!</definedName>
    <definedName name="_12223DLC4315B81" localSheetId="8">#REF!</definedName>
    <definedName name="_12223DLC4315B81" localSheetId="9">#REF!</definedName>
    <definedName name="_12223DLC4315B81" localSheetId="10">#REF!</definedName>
    <definedName name="_12223DLC4315B81" localSheetId="13">#REF!</definedName>
    <definedName name="_12223DLC4315B81">#REF!</definedName>
    <definedName name="_12224DLC4315B81" localSheetId="8">#REF!</definedName>
    <definedName name="_12224DLC4315B81" localSheetId="9">#REF!</definedName>
    <definedName name="_12224DLC4315B81" localSheetId="10">#REF!</definedName>
    <definedName name="_12224DLC4315B81" localSheetId="13">#REF!</definedName>
    <definedName name="_12224DLC4315B81">#REF!</definedName>
    <definedName name="_12225DLC4315B81" localSheetId="8">#REF!</definedName>
    <definedName name="_12225DLC4315B81" localSheetId="9">#REF!</definedName>
    <definedName name="_12225DLC4315B81" localSheetId="10">#REF!</definedName>
    <definedName name="_12225DLC4315B81" localSheetId="13">#REF!</definedName>
    <definedName name="_12225DLC4315B81">#REF!</definedName>
    <definedName name="_12226DLC4315B81" localSheetId="8">#REF!</definedName>
    <definedName name="_12226DLC4315B81" localSheetId="9">#REF!</definedName>
    <definedName name="_12226DLC4315B81" localSheetId="10">#REF!</definedName>
    <definedName name="_12226DLC4315B81" localSheetId="13">#REF!</definedName>
    <definedName name="_12226DLC4315B81">#REF!</definedName>
    <definedName name="_12227DLC4315B81" localSheetId="8">#REF!</definedName>
    <definedName name="_12227DLC4315B81" localSheetId="9">#REF!</definedName>
    <definedName name="_12227DLC4315B81" localSheetId="10">#REF!</definedName>
    <definedName name="_12227DLC4315B81" localSheetId="13">#REF!</definedName>
    <definedName name="_12227DLC4315B81">#REF!</definedName>
    <definedName name="_12228DLC4315B81" localSheetId="8">#REF!</definedName>
    <definedName name="_12228DLC4315B81" localSheetId="9">#REF!</definedName>
    <definedName name="_12228DLC4315B81" localSheetId="10">#REF!</definedName>
    <definedName name="_12228DLC4315B81" localSheetId="13">#REF!</definedName>
    <definedName name="_12228DLC4315B81">#REF!</definedName>
    <definedName name="_12229DLC4315B81" localSheetId="8">#REF!</definedName>
    <definedName name="_12229DLC4315B81" localSheetId="9">#REF!</definedName>
    <definedName name="_12229DLC4315B81" localSheetId="10">#REF!</definedName>
    <definedName name="_12229DLC4315B81" localSheetId="13">#REF!</definedName>
    <definedName name="_12229DLC4315B81">#REF!</definedName>
    <definedName name="_1222DL60F333B8" localSheetId="8">#REF!</definedName>
    <definedName name="_1222DL60F333B8" localSheetId="9">#REF!</definedName>
    <definedName name="_1222DL60F333B8" localSheetId="10">#REF!</definedName>
    <definedName name="_1222DL60F333B8" localSheetId="13">#REF!</definedName>
    <definedName name="_1222DL60F333B8">#REF!</definedName>
    <definedName name="_12230DLC4315B81" localSheetId="8">#REF!</definedName>
    <definedName name="_12230DLC4315B81" localSheetId="9">#REF!</definedName>
    <definedName name="_12230DLC4315B81" localSheetId="10">#REF!</definedName>
    <definedName name="_12230DLC4315B81" localSheetId="13">#REF!</definedName>
    <definedName name="_12230DLC4315B81">#REF!</definedName>
    <definedName name="_12231DLC4315B81" localSheetId="8">#REF!</definedName>
    <definedName name="_12231DLC4315B81" localSheetId="9">#REF!</definedName>
    <definedName name="_12231DLC4315B81" localSheetId="10">#REF!</definedName>
    <definedName name="_12231DLC4315B81" localSheetId="13">#REF!</definedName>
    <definedName name="_12231DLC4315B81">#REF!</definedName>
    <definedName name="_12232DLC4315B81" localSheetId="8">#REF!</definedName>
    <definedName name="_12232DLC4315B81" localSheetId="9">#REF!</definedName>
    <definedName name="_12232DLC4315B81" localSheetId="10">#REF!</definedName>
    <definedName name="_12232DLC4315B81" localSheetId="13">#REF!</definedName>
    <definedName name="_12232DLC4315B81">#REF!</definedName>
    <definedName name="_12233DLC4315B81" localSheetId="8">#REF!</definedName>
    <definedName name="_12233DLC4315B81" localSheetId="9">#REF!</definedName>
    <definedName name="_12233DLC4315B81" localSheetId="10">#REF!</definedName>
    <definedName name="_12233DLC4315B81" localSheetId="13">#REF!</definedName>
    <definedName name="_12233DLC4315B81">#REF!</definedName>
    <definedName name="_12234DLC4315B81" localSheetId="8">#REF!</definedName>
    <definedName name="_12234DLC4315B81" localSheetId="9">#REF!</definedName>
    <definedName name="_12234DLC4315B81" localSheetId="10">#REF!</definedName>
    <definedName name="_12234DLC4315B81" localSheetId="13">#REF!</definedName>
    <definedName name="_12234DLC4315B81">#REF!</definedName>
    <definedName name="_12235DLC4315B81" localSheetId="8">#REF!</definedName>
    <definedName name="_12235DLC4315B81" localSheetId="9">#REF!</definedName>
    <definedName name="_12235DLC4315B81" localSheetId="10">#REF!</definedName>
    <definedName name="_12235DLC4315B81" localSheetId="13">#REF!</definedName>
    <definedName name="_12235DLC4315B81">#REF!</definedName>
    <definedName name="_12236DLC4315B81" localSheetId="8">#REF!</definedName>
    <definedName name="_12236DLC4315B81" localSheetId="9">#REF!</definedName>
    <definedName name="_12236DLC4315B81" localSheetId="10">#REF!</definedName>
    <definedName name="_12236DLC4315B81" localSheetId="13">#REF!</definedName>
    <definedName name="_12236DLC4315B81">#REF!</definedName>
    <definedName name="_12237DLC4315B81" localSheetId="8">#REF!</definedName>
    <definedName name="_12237DLC4315B81" localSheetId="9">#REF!</definedName>
    <definedName name="_12237DLC4315B81" localSheetId="10">#REF!</definedName>
    <definedName name="_12237DLC4315B81" localSheetId="13">#REF!</definedName>
    <definedName name="_12237DLC4315B81">#REF!</definedName>
    <definedName name="_12238DLC4315B81" localSheetId="8">#REF!</definedName>
    <definedName name="_12238DLC4315B81" localSheetId="9">#REF!</definedName>
    <definedName name="_12238DLC4315B81" localSheetId="10">#REF!</definedName>
    <definedName name="_12238DLC4315B81" localSheetId="13">#REF!</definedName>
    <definedName name="_12238DLC4315B81">#REF!</definedName>
    <definedName name="_12239DLC4315B81" localSheetId="8">#REF!</definedName>
    <definedName name="_12239DLC4315B81" localSheetId="9">#REF!</definedName>
    <definedName name="_12239DLC4315B81" localSheetId="10">#REF!</definedName>
    <definedName name="_12239DLC4315B81" localSheetId="13">#REF!</definedName>
    <definedName name="_12239DLC4315B81">#REF!</definedName>
    <definedName name="_1223DL60F333B8" localSheetId="8">#REF!</definedName>
    <definedName name="_1223DL60F333B8" localSheetId="9">#REF!</definedName>
    <definedName name="_1223DL60F333B8" localSheetId="10">#REF!</definedName>
    <definedName name="_1223DL60F333B8" localSheetId="13">#REF!</definedName>
    <definedName name="_1223DL60F333B8">#REF!</definedName>
    <definedName name="_12240DLC4315B81" localSheetId="8">#REF!</definedName>
    <definedName name="_12240DLC4315B81" localSheetId="9">#REF!</definedName>
    <definedName name="_12240DLC4315B81" localSheetId="10">#REF!</definedName>
    <definedName name="_12240DLC4315B81" localSheetId="13">#REF!</definedName>
    <definedName name="_12240DLC4315B81">#REF!</definedName>
    <definedName name="_12241DLC4315B81" localSheetId="8">#REF!</definedName>
    <definedName name="_12241DLC4315B81" localSheetId="9">#REF!</definedName>
    <definedName name="_12241DLC4315B81" localSheetId="10">#REF!</definedName>
    <definedName name="_12241DLC4315B81" localSheetId="13">#REF!</definedName>
    <definedName name="_12241DLC4315B81">#REF!</definedName>
    <definedName name="_12242DLC4315B81" localSheetId="8">#REF!</definedName>
    <definedName name="_12242DLC4315B81" localSheetId="9">#REF!</definedName>
    <definedName name="_12242DLC4315B81" localSheetId="10">#REF!</definedName>
    <definedName name="_12242DLC4315B81" localSheetId="13">#REF!</definedName>
    <definedName name="_12242DLC4315B81">#REF!</definedName>
    <definedName name="_12243DLC4315B81" localSheetId="8">#REF!</definedName>
    <definedName name="_12243DLC4315B81" localSheetId="9">#REF!</definedName>
    <definedName name="_12243DLC4315B81" localSheetId="10">#REF!</definedName>
    <definedName name="_12243DLC4315B81" localSheetId="13">#REF!</definedName>
    <definedName name="_12243DLC4315B81">#REF!</definedName>
    <definedName name="_12244DLC4315B81" localSheetId="8">#REF!</definedName>
    <definedName name="_12244DLC4315B81" localSheetId="9">#REF!</definedName>
    <definedName name="_12244DLC4315B81" localSheetId="10">#REF!</definedName>
    <definedName name="_12244DLC4315B81" localSheetId="13">#REF!</definedName>
    <definedName name="_12244DLC4315B81">#REF!</definedName>
    <definedName name="_12245DLC4315B81" localSheetId="8">#REF!</definedName>
    <definedName name="_12245DLC4315B81" localSheetId="9">#REF!</definedName>
    <definedName name="_12245DLC4315B81" localSheetId="10">#REF!</definedName>
    <definedName name="_12245DLC4315B81" localSheetId="13">#REF!</definedName>
    <definedName name="_12245DLC4315B81">#REF!</definedName>
    <definedName name="_12246DLC4315B81" localSheetId="8">#REF!</definedName>
    <definedName name="_12246DLC4315B81" localSheetId="9">#REF!</definedName>
    <definedName name="_12246DLC4315B81" localSheetId="10">#REF!</definedName>
    <definedName name="_12246DLC4315B81" localSheetId="13">#REF!</definedName>
    <definedName name="_12246DLC4315B81">#REF!</definedName>
    <definedName name="_12247DLC4315B81" localSheetId="8">#REF!</definedName>
    <definedName name="_12247DLC4315B81" localSheetId="9">#REF!</definedName>
    <definedName name="_12247DLC4315B81" localSheetId="10">#REF!</definedName>
    <definedName name="_12247DLC4315B81" localSheetId="13">#REF!</definedName>
    <definedName name="_12247DLC4315B81">#REF!</definedName>
    <definedName name="_12248DLC4315B81" localSheetId="8">#REF!</definedName>
    <definedName name="_12248DLC4315B81" localSheetId="9">#REF!</definedName>
    <definedName name="_12248DLC4315B81" localSheetId="10">#REF!</definedName>
    <definedName name="_12248DLC4315B81" localSheetId="13">#REF!</definedName>
    <definedName name="_12248DLC4315B81">#REF!</definedName>
    <definedName name="_12249DLC4315B81" localSheetId="8">#REF!</definedName>
    <definedName name="_12249DLC4315B81" localSheetId="9">#REF!</definedName>
    <definedName name="_12249DLC4315B81" localSheetId="10">#REF!</definedName>
    <definedName name="_12249DLC4315B81" localSheetId="13">#REF!</definedName>
    <definedName name="_12249DLC4315B81">#REF!</definedName>
    <definedName name="_1224DL60F333B8" localSheetId="8">#REF!</definedName>
    <definedName name="_1224DL60F333B8" localSheetId="9">#REF!</definedName>
    <definedName name="_1224DL60F333B8" localSheetId="10">#REF!</definedName>
    <definedName name="_1224DL60F333B8" localSheetId="13">#REF!</definedName>
    <definedName name="_1224DL60F333B8">#REF!</definedName>
    <definedName name="_12250DLC4315B81" localSheetId="8">#REF!</definedName>
    <definedName name="_12250DLC4315B81" localSheetId="9">#REF!</definedName>
    <definedName name="_12250DLC4315B81" localSheetId="10">#REF!</definedName>
    <definedName name="_12250DLC4315B81" localSheetId="13">#REF!</definedName>
    <definedName name="_12250DLC4315B81">#REF!</definedName>
    <definedName name="_12251DLC4325B81" localSheetId="8">#REF!</definedName>
    <definedName name="_12251DLC4325B81" localSheetId="9">#REF!</definedName>
    <definedName name="_12251DLC4325B81" localSheetId="10">#REF!</definedName>
    <definedName name="_12251DLC4325B81" localSheetId="13">#REF!</definedName>
    <definedName name="_12251DLC4325B81">#REF!</definedName>
    <definedName name="_12252DLC4325B81" localSheetId="8">#REF!</definedName>
    <definedName name="_12252DLC4325B81" localSheetId="9">#REF!</definedName>
    <definedName name="_12252DLC4325B81" localSheetId="10">#REF!</definedName>
    <definedName name="_12252DLC4325B81" localSheetId="13">#REF!</definedName>
    <definedName name="_12252DLC4325B81">#REF!</definedName>
    <definedName name="_12253DLC4325B81" localSheetId="8">#REF!</definedName>
    <definedName name="_12253DLC4325B81" localSheetId="9">#REF!</definedName>
    <definedName name="_12253DLC4325B81" localSheetId="10">#REF!</definedName>
    <definedName name="_12253DLC4325B81" localSheetId="13">#REF!</definedName>
    <definedName name="_12253DLC4325B81">#REF!</definedName>
    <definedName name="_12254DLC4325B81" localSheetId="8">#REF!</definedName>
    <definedName name="_12254DLC4325B81" localSheetId="9">#REF!</definedName>
    <definedName name="_12254DLC4325B81" localSheetId="10">#REF!</definedName>
    <definedName name="_12254DLC4325B81" localSheetId="13">#REF!</definedName>
    <definedName name="_12254DLC4325B81">#REF!</definedName>
    <definedName name="_12255DLC4325B81" localSheetId="8">#REF!</definedName>
    <definedName name="_12255DLC4325B81" localSheetId="9">#REF!</definedName>
    <definedName name="_12255DLC4325B81" localSheetId="10">#REF!</definedName>
    <definedName name="_12255DLC4325B81" localSheetId="13">#REF!</definedName>
    <definedName name="_12255DLC4325B81">#REF!</definedName>
    <definedName name="_12256DLC4325B81" localSheetId="8">#REF!</definedName>
    <definedName name="_12256DLC4325B81" localSheetId="9">#REF!</definedName>
    <definedName name="_12256DLC4325B81" localSheetId="10">#REF!</definedName>
    <definedName name="_12256DLC4325B81" localSheetId="13">#REF!</definedName>
    <definedName name="_12256DLC4325B81">#REF!</definedName>
    <definedName name="_12257DLC4325B81" localSheetId="8">#REF!</definedName>
    <definedName name="_12257DLC4325B81" localSheetId="9">#REF!</definedName>
    <definedName name="_12257DLC4325B81" localSheetId="10">#REF!</definedName>
    <definedName name="_12257DLC4325B81" localSheetId="13">#REF!</definedName>
    <definedName name="_12257DLC4325B81">#REF!</definedName>
    <definedName name="_12258DLC4325B81" localSheetId="8">#REF!</definedName>
    <definedName name="_12258DLC4325B81" localSheetId="9">#REF!</definedName>
    <definedName name="_12258DLC4325B81" localSheetId="10">#REF!</definedName>
    <definedName name="_12258DLC4325B81" localSheetId="13">#REF!</definedName>
    <definedName name="_12258DLC4325B81">#REF!</definedName>
    <definedName name="_12259DLC4325B81" localSheetId="8">#REF!</definedName>
    <definedName name="_12259DLC4325B81" localSheetId="9">#REF!</definedName>
    <definedName name="_12259DLC4325B81" localSheetId="10">#REF!</definedName>
    <definedName name="_12259DLC4325B81" localSheetId="13">#REF!</definedName>
    <definedName name="_12259DLC4325B81">#REF!</definedName>
    <definedName name="_1225DL60F333B8" localSheetId="8">#REF!</definedName>
    <definedName name="_1225DL60F333B8" localSheetId="9">#REF!</definedName>
    <definedName name="_1225DL60F333B8" localSheetId="10">#REF!</definedName>
    <definedName name="_1225DL60F333B8" localSheetId="13">#REF!</definedName>
    <definedName name="_1225DL60F333B8">#REF!</definedName>
    <definedName name="_12260DLC4325B81" localSheetId="8">#REF!</definedName>
    <definedName name="_12260DLC4325B81" localSheetId="9">#REF!</definedName>
    <definedName name="_12260DLC4325B81" localSheetId="10">#REF!</definedName>
    <definedName name="_12260DLC4325B81" localSheetId="13">#REF!</definedName>
    <definedName name="_12260DLC4325B81">#REF!</definedName>
    <definedName name="_12261DLC4325B81" localSheetId="8">#REF!</definedName>
    <definedName name="_12261DLC4325B81" localSheetId="9">#REF!</definedName>
    <definedName name="_12261DLC4325B81" localSheetId="10">#REF!</definedName>
    <definedName name="_12261DLC4325B81" localSheetId="13">#REF!</definedName>
    <definedName name="_12261DLC4325B81">#REF!</definedName>
    <definedName name="_12262DLC4325B81" localSheetId="8">#REF!</definedName>
    <definedName name="_12262DLC4325B81" localSheetId="9">#REF!</definedName>
    <definedName name="_12262DLC4325B81" localSheetId="10">#REF!</definedName>
    <definedName name="_12262DLC4325B81" localSheetId="13">#REF!</definedName>
    <definedName name="_12262DLC4325B81">#REF!</definedName>
    <definedName name="_12263DLC4325B81" localSheetId="8">#REF!</definedName>
    <definedName name="_12263DLC4325B81" localSheetId="9">#REF!</definedName>
    <definedName name="_12263DLC4325B81" localSheetId="10">#REF!</definedName>
    <definedName name="_12263DLC4325B81" localSheetId="13">#REF!</definedName>
    <definedName name="_12263DLC4325B81">#REF!</definedName>
    <definedName name="_12264DLC4325B81" localSheetId="8">#REF!</definedName>
    <definedName name="_12264DLC4325B81" localSheetId="9">#REF!</definedName>
    <definedName name="_12264DLC4325B81" localSheetId="10">#REF!</definedName>
    <definedName name="_12264DLC4325B81" localSheetId="13">#REF!</definedName>
    <definedName name="_12264DLC4325B81">#REF!</definedName>
    <definedName name="_12265DLC4325B81" localSheetId="8">#REF!</definedName>
    <definedName name="_12265DLC4325B81" localSheetId="9">#REF!</definedName>
    <definedName name="_12265DLC4325B81" localSheetId="10">#REF!</definedName>
    <definedName name="_12265DLC4325B81" localSheetId="13">#REF!</definedName>
    <definedName name="_12265DLC4325B81">#REF!</definedName>
    <definedName name="_12266DLC4325B81" localSheetId="8">#REF!</definedName>
    <definedName name="_12266DLC4325B81" localSheetId="9">#REF!</definedName>
    <definedName name="_12266DLC4325B81" localSheetId="10">#REF!</definedName>
    <definedName name="_12266DLC4325B81" localSheetId="13">#REF!</definedName>
    <definedName name="_12266DLC4325B81">#REF!</definedName>
    <definedName name="_12267DLC4325B81" localSheetId="8">#REF!</definedName>
    <definedName name="_12267DLC4325B81" localSheetId="9">#REF!</definedName>
    <definedName name="_12267DLC4325B81" localSheetId="10">#REF!</definedName>
    <definedName name="_12267DLC4325B81" localSheetId="13">#REF!</definedName>
    <definedName name="_12267DLC4325B81">#REF!</definedName>
    <definedName name="_12268DLC4325B81" localSheetId="8">#REF!</definedName>
    <definedName name="_12268DLC4325B81" localSheetId="9">#REF!</definedName>
    <definedName name="_12268DLC4325B81" localSheetId="10">#REF!</definedName>
    <definedName name="_12268DLC4325B81" localSheetId="13">#REF!</definedName>
    <definedName name="_12268DLC4325B81">#REF!</definedName>
    <definedName name="_12269DLC4325B81" localSheetId="8">#REF!</definedName>
    <definedName name="_12269DLC4325B81" localSheetId="9">#REF!</definedName>
    <definedName name="_12269DLC4325B81" localSheetId="10">#REF!</definedName>
    <definedName name="_12269DLC4325B81" localSheetId="13">#REF!</definedName>
    <definedName name="_12269DLC4325B81">#REF!</definedName>
    <definedName name="_1226DL60F433BE" localSheetId="8">#REF!</definedName>
    <definedName name="_1226DL60F433BE" localSheetId="9">#REF!</definedName>
    <definedName name="_1226DL60F433BE" localSheetId="10">#REF!</definedName>
    <definedName name="_1226DL60F433BE" localSheetId="13">#REF!</definedName>
    <definedName name="_1226DL60F433BE">#REF!</definedName>
    <definedName name="_12270DLC4325B81" localSheetId="8">#REF!</definedName>
    <definedName name="_12270DLC4325B81" localSheetId="9">#REF!</definedName>
    <definedName name="_12270DLC4325B81" localSheetId="10">#REF!</definedName>
    <definedName name="_12270DLC4325B81" localSheetId="13">#REF!</definedName>
    <definedName name="_12270DLC4325B81">#REF!</definedName>
    <definedName name="_12271DLC4325B81" localSheetId="8">#REF!</definedName>
    <definedName name="_12271DLC4325B81" localSheetId="9">#REF!</definedName>
    <definedName name="_12271DLC4325B81" localSheetId="10">#REF!</definedName>
    <definedName name="_12271DLC4325B81" localSheetId="13">#REF!</definedName>
    <definedName name="_12271DLC4325B81">#REF!</definedName>
    <definedName name="_12272DLC4325B81" localSheetId="8">#REF!</definedName>
    <definedName name="_12272DLC4325B81" localSheetId="9">#REF!</definedName>
    <definedName name="_12272DLC4325B81" localSheetId="10">#REF!</definedName>
    <definedName name="_12272DLC4325B81" localSheetId="13">#REF!</definedName>
    <definedName name="_12272DLC4325B81">#REF!</definedName>
    <definedName name="_12273DLC4325B81" localSheetId="8">#REF!</definedName>
    <definedName name="_12273DLC4325B81" localSheetId="9">#REF!</definedName>
    <definedName name="_12273DLC4325B81" localSheetId="10">#REF!</definedName>
    <definedName name="_12273DLC4325B81" localSheetId="13">#REF!</definedName>
    <definedName name="_12273DLC4325B81">#REF!</definedName>
    <definedName name="_12274DLC4325B81" localSheetId="8">#REF!</definedName>
    <definedName name="_12274DLC4325B81" localSheetId="9">#REF!</definedName>
    <definedName name="_12274DLC4325B81" localSheetId="10">#REF!</definedName>
    <definedName name="_12274DLC4325B81" localSheetId="13">#REF!</definedName>
    <definedName name="_12274DLC4325B81">#REF!</definedName>
    <definedName name="_12275DLC4325B81" localSheetId="8">#REF!</definedName>
    <definedName name="_12275DLC4325B81" localSheetId="9">#REF!</definedName>
    <definedName name="_12275DLC4325B81" localSheetId="10">#REF!</definedName>
    <definedName name="_12275DLC4325B81" localSheetId="13">#REF!</definedName>
    <definedName name="_12275DLC4325B81">#REF!</definedName>
    <definedName name="_12276DLC4325B81" localSheetId="8">#REF!</definedName>
    <definedName name="_12276DLC4325B81" localSheetId="9">#REF!</definedName>
    <definedName name="_12276DLC4325B81" localSheetId="10">#REF!</definedName>
    <definedName name="_12276DLC4325B81" localSheetId="13">#REF!</definedName>
    <definedName name="_12276DLC4325B81">#REF!</definedName>
    <definedName name="_12277DLC4325B81" localSheetId="8">#REF!</definedName>
    <definedName name="_12277DLC4325B81" localSheetId="9">#REF!</definedName>
    <definedName name="_12277DLC4325B81" localSheetId="10">#REF!</definedName>
    <definedName name="_12277DLC4325B81" localSheetId="13">#REF!</definedName>
    <definedName name="_12277DLC4325B81">#REF!</definedName>
    <definedName name="_12278DLC4325B81" localSheetId="8">#REF!</definedName>
    <definedName name="_12278DLC4325B81" localSheetId="9">#REF!</definedName>
    <definedName name="_12278DLC4325B81" localSheetId="10">#REF!</definedName>
    <definedName name="_12278DLC4325B81" localSheetId="13">#REF!</definedName>
    <definedName name="_12278DLC4325B81">#REF!</definedName>
    <definedName name="_12279DLC4325B81" localSheetId="8">#REF!</definedName>
    <definedName name="_12279DLC4325B81" localSheetId="9">#REF!</definedName>
    <definedName name="_12279DLC4325B81" localSheetId="10">#REF!</definedName>
    <definedName name="_12279DLC4325B81" localSheetId="13">#REF!</definedName>
    <definedName name="_12279DLC4325B81">#REF!</definedName>
    <definedName name="_1227DL60F433BE" localSheetId="8">#REF!</definedName>
    <definedName name="_1227DL60F433BE" localSheetId="9">#REF!</definedName>
    <definedName name="_1227DL60F433BE" localSheetId="10">#REF!</definedName>
    <definedName name="_1227DL60F433BE" localSheetId="13">#REF!</definedName>
    <definedName name="_1227DL60F433BE">#REF!</definedName>
    <definedName name="_12280DLC4325B81" localSheetId="8">#REF!</definedName>
    <definedName name="_12280DLC4325B81" localSheetId="9">#REF!</definedName>
    <definedName name="_12280DLC4325B81" localSheetId="10">#REF!</definedName>
    <definedName name="_12280DLC4325B81" localSheetId="13">#REF!</definedName>
    <definedName name="_12280DLC4325B81">#REF!</definedName>
    <definedName name="_12281DLC4325B81" localSheetId="8">#REF!</definedName>
    <definedName name="_12281DLC4325B81" localSheetId="9">#REF!</definedName>
    <definedName name="_12281DLC4325B81" localSheetId="10">#REF!</definedName>
    <definedName name="_12281DLC4325B81" localSheetId="13">#REF!</definedName>
    <definedName name="_12281DLC4325B81">#REF!</definedName>
    <definedName name="_12282DLC4325B81" localSheetId="8">#REF!</definedName>
    <definedName name="_12282DLC4325B81" localSheetId="9">#REF!</definedName>
    <definedName name="_12282DLC4325B81" localSheetId="10">#REF!</definedName>
    <definedName name="_12282DLC4325B81" localSheetId="13">#REF!</definedName>
    <definedName name="_12282DLC4325B81">#REF!</definedName>
    <definedName name="_12283DLC4325B81" localSheetId="8">#REF!</definedName>
    <definedName name="_12283DLC4325B81" localSheetId="9">#REF!</definedName>
    <definedName name="_12283DLC4325B81" localSheetId="10">#REF!</definedName>
    <definedName name="_12283DLC4325B81" localSheetId="13">#REF!</definedName>
    <definedName name="_12283DLC4325B81">#REF!</definedName>
    <definedName name="_12284DLC4325B81" localSheetId="8">#REF!</definedName>
    <definedName name="_12284DLC4325B81" localSheetId="9">#REF!</definedName>
    <definedName name="_12284DLC4325B81" localSheetId="10">#REF!</definedName>
    <definedName name="_12284DLC4325B81" localSheetId="13">#REF!</definedName>
    <definedName name="_12284DLC4325B81">#REF!</definedName>
    <definedName name="_12285DLC4325B81" localSheetId="8">#REF!</definedName>
    <definedName name="_12285DLC4325B81" localSheetId="9">#REF!</definedName>
    <definedName name="_12285DLC4325B81" localSheetId="10">#REF!</definedName>
    <definedName name="_12285DLC4325B81" localSheetId="13">#REF!</definedName>
    <definedName name="_12285DLC4325B81">#REF!</definedName>
    <definedName name="_12286DLC4335B81" localSheetId="8">#REF!</definedName>
    <definedName name="_12286DLC4335B81" localSheetId="9">#REF!</definedName>
    <definedName name="_12286DLC4335B81" localSheetId="10">#REF!</definedName>
    <definedName name="_12286DLC4335B81" localSheetId="13">#REF!</definedName>
    <definedName name="_12286DLC4335B81">#REF!</definedName>
    <definedName name="_12287DLC4335B81" localSheetId="8">#REF!</definedName>
    <definedName name="_12287DLC4335B81" localSheetId="9">#REF!</definedName>
    <definedName name="_12287DLC4335B81" localSheetId="10">#REF!</definedName>
    <definedName name="_12287DLC4335B81" localSheetId="13">#REF!</definedName>
    <definedName name="_12287DLC4335B81">#REF!</definedName>
    <definedName name="_12288DLC4335B81" localSheetId="8">#REF!</definedName>
    <definedName name="_12288DLC4335B81" localSheetId="9">#REF!</definedName>
    <definedName name="_12288DLC4335B81" localSheetId="10">#REF!</definedName>
    <definedName name="_12288DLC4335B81" localSheetId="13">#REF!</definedName>
    <definedName name="_12288DLC4335B81">#REF!</definedName>
    <definedName name="_12289DLC4335B81" localSheetId="8">#REF!</definedName>
    <definedName name="_12289DLC4335B81" localSheetId="9">#REF!</definedName>
    <definedName name="_12289DLC4335B81" localSheetId="10">#REF!</definedName>
    <definedName name="_12289DLC4335B81" localSheetId="13">#REF!</definedName>
    <definedName name="_12289DLC4335B81">#REF!</definedName>
    <definedName name="_1228DL60F433BE" localSheetId="8">#REF!</definedName>
    <definedName name="_1228DL60F433BE" localSheetId="9">#REF!</definedName>
    <definedName name="_1228DL60F433BE" localSheetId="10">#REF!</definedName>
    <definedName name="_1228DL60F433BE" localSheetId="13">#REF!</definedName>
    <definedName name="_1228DL60F433BE">#REF!</definedName>
    <definedName name="_12290DLC4335B81" localSheetId="8">#REF!</definedName>
    <definedName name="_12290DLC4335B81" localSheetId="9">#REF!</definedName>
    <definedName name="_12290DLC4335B81" localSheetId="10">#REF!</definedName>
    <definedName name="_12290DLC4335B81" localSheetId="13">#REF!</definedName>
    <definedName name="_12290DLC4335B81">#REF!</definedName>
    <definedName name="_12291DLC4335B81" localSheetId="8">#REF!</definedName>
    <definedName name="_12291DLC4335B81" localSheetId="9">#REF!</definedName>
    <definedName name="_12291DLC4335B81" localSheetId="10">#REF!</definedName>
    <definedName name="_12291DLC4335B81" localSheetId="13">#REF!</definedName>
    <definedName name="_12291DLC4335B81">#REF!</definedName>
    <definedName name="_12292DLC4335B81" localSheetId="8">#REF!</definedName>
    <definedName name="_12292DLC4335B81" localSheetId="9">#REF!</definedName>
    <definedName name="_12292DLC4335B81" localSheetId="10">#REF!</definedName>
    <definedName name="_12292DLC4335B81" localSheetId="13">#REF!</definedName>
    <definedName name="_12292DLC4335B81">#REF!</definedName>
    <definedName name="_12293DLC4335B81" localSheetId="8">#REF!</definedName>
    <definedName name="_12293DLC4335B81" localSheetId="9">#REF!</definedName>
    <definedName name="_12293DLC4335B81" localSheetId="10">#REF!</definedName>
    <definedName name="_12293DLC4335B81" localSheetId="13">#REF!</definedName>
    <definedName name="_12293DLC4335B81">#REF!</definedName>
    <definedName name="_12294DLC4335B81" localSheetId="8">#REF!</definedName>
    <definedName name="_12294DLC4335B81" localSheetId="9">#REF!</definedName>
    <definedName name="_12294DLC4335B81" localSheetId="10">#REF!</definedName>
    <definedName name="_12294DLC4335B81" localSheetId="13">#REF!</definedName>
    <definedName name="_12294DLC4335B81">#REF!</definedName>
    <definedName name="_12295DLC4335B81" localSheetId="8">#REF!</definedName>
    <definedName name="_12295DLC4335B81" localSheetId="9">#REF!</definedName>
    <definedName name="_12295DLC4335B81" localSheetId="10">#REF!</definedName>
    <definedName name="_12295DLC4335B81" localSheetId="13">#REF!</definedName>
    <definedName name="_12295DLC4335B81">#REF!</definedName>
    <definedName name="_12296DLC4335B81" localSheetId="8">#REF!</definedName>
    <definedName name="_12296DLC4335B81" localSheetId="9">#REF!</definedName>
    <definedName name="_12296DLC4335B81" localSheetId="10">#REF!</definedName>
    <definedName name="_12296DLC4335B81" localSheetId="13">#REF!</definedName>
    <definedName name="_12296DLC4335B81">#REF!</definedName>
    <definedName name="_12297DLC4335B81" localSheetId="8">#REF!</definedName>
    <definedName name="_12297DLC4335B81" localSheetId="9">#REF!</definedName>
    <definedName name="_12297DLC4335B81" localSheetId="10">#REF!</definedName>
    <definedName name="_12297DLC4335B81" localSheetId="13">#REF!</definedName>
    <definedName name="_12297DLC4335B81">#REF!</definedName>
    <definedName name="_12298DLC4335B81" localSheetId="8">#REF!</definedName>
    <definedName name="_12298DLC4335B81" localSheetId="9">#REF!</definedName>
    <definedName name="_12298DLC4335B81" localSheetId="10">#REF!</definedName>
    <definedName name="_12298DLC4335B81" localSheetId="13">#REF!</definedName>
    <definedName name="_12298DLC4335B81">#REF!</definedName>
    <definedName name="_12299DLC4335B81" localSheetId="8">#REF!</definedName>
    <definedName name="_12299DLC4335B81" localSheetId="9">#REF!</definedName>
    <definedName name="_12299DLC4335B81" localSheetId="10">#REF!</definedName>
    <definedName name="_12299DLC4335B81" localSheetId="13">#REF!</definedName>
    <definedName name="_12299DLC4335B81">#REF!</definedName>
    <definedName name="_1229DL60F433BE" localSheetId="8">#REF!</definedName>
    <definedName name="_1229DL60F433BE" localSheetId="9">#REF!</definedName>
    <definedName name="_1229DL60F433BE" localSheetId="10">#REF!</definedName>
    <definedName name="_1229DL60F433BE" localSheetId="13">#REF!</definedName>
    <definedName name="_1229DL60F433BE">#REF!</definedName>
    <definedName name="_122DL607430AD" localSheetId="8">#REF!</definedName>
    <definedName name="_122DL607430AD" localSheetId="9">#REF!</definedName>
    <definedName name="_122DL607430AD" localSheetId="10">#REF!</definedName>
    <definedName name="_122DL607430AD" localSheetId="13">#REF!</definedName>
    <definedName name="_122DL607430AD">#REF!</definedName>
    <definedName name="_122DL61563611" localSheetId="8">#REF!</definedName>
    <definedName name="_122DL61563611" localSheetId="9">#REF!</definedName>
    <definedName name="_122DL61563611" localSheetId="10">#REF!</definedName>
    <definedName name="_122DL61563611" localSheetId="13">#REF!</definedName>
    <definedName name="_122DL61563611">#REF!</definedName>
    <definedName name="_12300DLC4335B81" localSheetId="8">#REF!</definedName>
    <definedName name="_12300DLC4335B81" localSheetId="9">#REF!</definedName>
    <definedName name="_12300DLC4335B81" localSheetId="10">#REF!</definedName>
    <definedName name="_12300DLC4335B81" localSheetId="13">#REF!</definedName>
    <definedName name="_12300DLC4335B81">#REF!</definedName>
    <definedName name="_12301DLC4335B81" localSheetId="8">#REF!</definedName>
    <definedName name="_12301DLC4335B81" localSheetId="9">#REF!</definedName>
    <definedName name="_12301DLC4335B81" localSheetId="10">#REF!</definedName>
    <definedName name="_12301DLC4335B81" localSheetId="13">#REF!</definedName>
    <definedName name="_12301DLC4335B81">#REF!</definedName>
    <definedName name="_12302DLC4335B81" localSheetId="8">#REF!</definedName>
    <definedName name="_12302DLC4335B81" localSheetId="9">#REF!</definedName>
    <definedName name="_12302DLC4335B81" localSheetId="10">#REF!</definedName>
    <definedName name="_12302DLC4335B81" localSheetId="13">#REF!</definedName>
    <definedName name="_12302DLC4335B81">#REF!</definedName>
    <definedName name="_12303DLC4335B81" localSheetId="8">#REF!</definedName>
    <definedName name="_12303DLC4335B81" localSheetId="9">#REF!</definedName>
    <definedName name="_12303DLC4335B81" localSheetId="10">#REF!</definedName>
    <definedName name="_12303DLC4335B81" localSheetId="13">#REF!</definedName>
    <definedName name="_12303DLC4335B81">#REF!</definedName>
    <definedName name="_12304DLC4335B81" localSheetId="8">#REF!</definedName>
    <definedName name="_12304DLC4335B81" localSheetId="9">#REF!</definedName>
    <definedName name="_12304DLC4335B81" localSheetId="10">#REF!</definedName>
    <definedName name="_12304DLC4335B81" localSheetId="13">#REF!</definedName>
    <definedName name="_12304DLC4335B81">#REF!</definedName>
    <definedName name="_12305DLC4335B81" localSheetId="8">#REF!</definedName>
    <definedName name="_12305DLC4335B81" localSheetId="9">#REF!</definedName>
    <definedName name="_12305DLC4335B81" localSheetId="10">#REF!</definedName>
    <definedName name="_12305DLC4335B81" localSheetId="13">#REF!</definedName>
    <definedName name="_12305DLC4335B81">#REF!</definedName>
    <definedName name="_12306DLC4335B81" localSheetId="8">#REF!</definedName>
    <definedName name="_12306DLC4335B81" localSheetId="9">#REF!</definedName>
    <definedName name="_12306DLC4335B81" localSheetId="10">#REF!</definedName>
    <definedName name="_12306DLC4335B81" localSheetId="13">#REF!</definedName>
    <definedName name="_12306DLC4335B81">#REF!</definedName>
    <definedName name="_12307DLC4335B81" localSheetId="8">#REF!</definedName>
    <definedName name="_12307DLC4335B81" localSheetId="9">#REF!</definedName>
    <definedName name="_12307DLC4335B81" localSheetId="10">#REF!</definedName>
    <definedName name="_12307DLC4335B81" localSheetId="13">#REF!</definedName>
    <definedName name="_12307DLC4335B81">#REF!</definedName>
    <definedName name="_12308DLC4335B81" localSheetId="8">#REF!</definedName>
    <definedName name="_12308DLC4335B81" localSheetId="9">#REF!</definedName>
    <definedName name="_12308DLC4335B81" localSheetId="10">#REF!</definedName>
    <definedName name="_12308DLC4335B81" localSheetId="13">#REF!</definedName>
    <definedName name="_12308DLC4335B81">#REF!</definedName>
    <definedName name="_12309DLC4335B81" localSheetId="8">#REF!</definedName>
    <definedName name="_12309DLC4335B81" localSheetId="9">#REF!</definedName>
    <definedName name="_12309DLC4335B81" localSheetId="10">#REF!</definedName>
    <definedName name="_12309DLC4335B81" localSheetId="13">#REF!</definedName>
    <definedName name="_12309DLC4335B81">#REF!</definedName>
    <definedName name="_1230DL60F433BE" localSheetId="8">#REF!</definedName>
    <definedName name="_1230DL60F433BE" localSheetId="9">#REF!</definedName>
    <definedName name="_1230DL60F433BE" localSheetId="10">#REF!</definedName>
    <definedName name="_1230DL60F433BE" localSheetId="13">#REF!</definedName>
    <definedName name="_1230DL60F433BE">#REF!</definedName>
    <definedName name="_12310DLC4335B81" localSheetId="8">#REF!</definedName>
    <definedName name="_12310DLC4335B81" localSheetId="9">#REF!</definedName>
    <definedName name="_12310DLC4335B81" localSheetId="10">#REF!</definedName>
    <definedName name="_12310DLC4335B81" localSheetId="13">#REF!</definedName>
    <definedName name="_12310DLC4335B81">#REF!</definedName>
    <definedName name="_12311DLC4335B81" localSheetId="8">#REF!</definedName>
    <definedName name="_12311DLC4335B81" localSheetId="9">#REF!</definedName>
    <definedName name="_12311DLC4335B81" localSheetId="10">#REF!</definedName>
    <definedName name="_12311DLC4335B81" localSheetId="13">#REF!</definedName>
    <definedName name="_12311DLC4335B81">#REF!</definedName>
    <definedName name="_12312DLC4335B81" localSheetId="8">#REF!</definedName>
    <definedName name="_12312DLC4335B81" localSheetId="9">#REF!</definedName>
    <definedName name="_12312DLC4335B81" localSheetId="10">#REF!</definedName>
    <definedName name="_12312DLC4335B81" localSheetId="13">#REF!</definedName>
    <definedName name="_12312DLC4335B81">#REF!</definedName>
    <definedName name="_12313DLC4335B81" localSheetId="8">#REF!</definedName>
    <definedName name="_12313DLC4335B81" localSheetId="9">#REF!</definedName>
    <definedName name="_12313DLC4335B81" localSheetId="10">#REF!</definedName>
    <definedName name="_12313DLC4335B81" localSheetId="13">#REF!</definedName>
    <definedName name="_12313DLC4335B81">#REF!</definedName>
    <definedName name="_12314DLC4335B81" localSheetId="8">#REF!</definedName>
    <definedName name="_12314DLC4335B81" localSheetId="9">#REF!</definedName>
    <definedName name="_12314DLC4335B81" localSheetId="10">#REF!</definedName>
    <definedName name="_12314DLC4335B81" localSheetId="13">#REF!</definedName>
    <definedName name="_12314DLC4335B81">#REF!</definedName>
    <definedName name="_12315DLC4335B81" localSheetId="8">#REF!</definedName>
    <definedName name="_12315DLC4335B81" localSheetId="9">#REF!</definedName>
    <definedName name="_12315DLC4335B81" localSheetId="10">#REF!</definedName>
    <definedName name="_12315DLC4335B81" localSheetId="13">#REF!</definedName>
    <definedName name="_12315DLC4335B81">#REF!</definedName>
    <definedName name="_12316DLC4335B81" localSheetId="8">#REF!</definedName>
    <definedName name="_12316DLC4335B81" localSheetId="9">#REF!</definedName>
    <definedName name="_12316DLC4335B81" localSheetId="10">#REF!</definedName>
    <definedName name="_12316DLC4335B81" localSheetId="13">#REF!</definedName>
    <definedName name="_12316DLC4335B81">#REF!</definedName>
    <definedName name="_12317DLC4335B81" localSheetId="8">#REF!</definedName>
    <definedName name="_12317DLC4335B81" localSheetId="9">#REF!</definedName>
    <definedName name="_12317DLC4335B81" localSheetId="10">#REF!</definedName>
    <definedName name="_12317DLC4335B81" localSheetId="13">#REF!</definedName>
    <definedName name="_12317DLC4335B81">#REF!</definedName>
    <definedName name="_12318DLC4335B81" localSheetId="8">#REF!</definedName>
    <definedName name="_12318DLC4335B81" localSheetId="9">#REF!</definedName>
    <definedName name="_12318DLC4335B81" localSheetId="10">#REF!</definedName>
    <definedName name="_12318DLC4335B81" localSheetId="13">#REF!</definedName>
    <definedName name="_12318DLC4335B81">#REF!</definedName>
    <definedName name="_12319DLC4335B81" localSheetId="8">#REF!</definedName>
    <definedName name="_12319DLC4335B81" localSheetId="9">#REF!</definedName>
    <definedName name="_12319DLC4335B81" localSheetId="10">#REF!</definedName>
    <definedName name="_12319DLC4335B81" localSheetId="13">#REF!</definedName>
    <definedName name="_12319DLC4335B81">#REF!</definedName>
    <definedName name="_1231DL60F433BE" localSheetId="8">#REF!</definedName>
    <definedName name="_1231DL60F433BE" localSheetId="9">#REF!</definedName>
    <definedName name="_1231DL60F433BE" localSheetId="10">#REF!</definedName>
    <definedName name="_1231DL60F433BE" localSheetId="13">#REF!</definedName>
    <definedName name="_1231DL60F433BE">#REF!</definedName>
    <definedName name="_12320DLC4335B81" localSheetId="8">#REF!</definedName>
    <definedName name="_12320DLC4335B81" localSheetId="9">#REF!</definedName>
    <definedName name="_12320DLC4335B81" localSheetId="10">#REF!</definedName>
    <definedName name="_12320DLC4335B81" localSheetId="13">#REF!</definedName>
    <definedName name="_12320DLC4335B81">#REF!</definedName>
    <definedName name="_12321DLC4345B81" localSheetId="8">#REF!</definedName>
    <definedName name="_12321DLC4345B81" localSheetId="9">#REF!</definedName>
    <definedName name="_12321DLC4345B81" localSheetId="10">#REF!</definedName>
    <definedName name="_12321DLC4345B81" localSheetId="13">#REF!</definedName>
    <definedName name="_12321DLC4345B81">#REF!</definedName>
    <definedName name="_12322DLC4345B81" localSheetId="8">#REF!</definedName>
    <definedName name="_12322DLC4345B81" localSheetId="9">#REF!</definedName>
    <definedName name="_12322DLC4345B81" localSheetId="10">#REF!</definedName>
    <definedName name="_12322DLC4345B81" localSheetId="13">#REF!</definedName>
    <definedName name="_12322DLC4345B81">#REF!</definedName>
    <definedName name="_12323DLC4345B81" localSheetId="8">#REF!</definedName>
    <definedName name="_12323DLC4345B81" localSheetId="9">#REF!</definedName>
    <definedName name="_12323DLC4345B81" localSheetId="10">#REF!</definedName>
    <definedName name="_12323DLC4345B81" localSheetId="13">#REF!</definedName>
    <definedName name="_12323DLC4345B81">#REF!</definedName>
    <definedName name="_12324DLC4345B81" localSheetId="8">#REF!</definedName>
    <definedName name="_12324DLC4345B81" localSheetId="9">#REF!</definedName>
    <definedName name="_12324DLC4345B81" localSheetId="10">#REF!</definedName>
    <definedName name="_12324DLC4345B81" localSheetId="13">#REF!</definedName>
    <definedName name="_12324DLC4345B81">#REF!</definedName>
    <definedName name="_12325DLC4345B81" localSheetId="8">#REF!</definedName>
    <definedName name="_12325DLC4345B81" localSheetId="9">#REF!</definedName>
    <definedName name="_12325DLC4345B81" localSheetId="10">#REF!</definedName>
    <definedName name="_12325DLC4345B81" localSheetId="13">#REF!</definedName>
    <definedName name="_12325DLC4345B81">#REF!</definedName>
    <definedName name="_12326DLC4345B81" localSheetId="8">#REF!</definedName>
    <definedName name="_12326DLC4345B81" localSheetId="9">#REF!</definedName>
    <definedName name="_12326DLC4345B81" localSheetId="10">#REF!</definedName>
    <definedName name="_12326DLC4345B81" localSheetId="13">#REF!</definedName>
    <definedName name="_12326DLC4345B81">#REF!</definedName>
    <definedName name="_12327DLC4345B81" localSheetId="8">#REF!</definedName>
    <definedName name="_12327DLC4345B81" localSheetId="9">#REF!</definedName>
    <definedName name="_12327DLC4345B81" localSheetId="10">#REF!</definedName>
    <definedName name="_12327DLC4345B81" localSheetId="13">#REF!</definedName>
    <definedName name="_12327DLC4345B81">#REF!</definedName>
    <definedName name="_12328DLC4345B81" localSheetId="8">#REF!</definedName>
    <definedName name="_12328DLC4345B81" localSheetId="9">#REF!</definedName>
    <definedName name="_12328DLC4345B81" localSheetId="10">#REF!</definedName>
    <definedName name="_12328DLC4345B81" localSheetId="13">#REF!</definedName>
    <definedName name="_12328DLC4345B81">#REF!</definedName>
    <definedName name="_12329DLC4345B81" localSheetId="8">#REF!</definedName>
    <definedName name="_12329DLC4345B81" localSheetId="9">#REF!</definedName>
    <definedName name="_12329DLC4345B81" localSheetId="10">#REF!</definedName>
    <definedName name="_12329DLC4345B81" localSheetId="13">#REF!</definedName>
    <definedName name="_12329DLC4345B81">#REF!</definedName>
    <definedName name="_1232DL60F433BE" localSheetId="8">#REF!</definedName>
    <definedName name="_1232DL60F433BE" localSheetId="9">#REF!</definedName>
    <definedName name="_1232DL60F433BE" localSheetId="10">#REF!</definedName>
    <definedName name="_1232DL60F433BE" localSheetId="13">#REF!</definedName>
    <definedName name="_1232DL60F433BE">#REF!</definedName>
    <definedName name="_12330DLC4345B81" localSheetId="8">#REF!</definedName>
    <definedName name="_12330DLC4345B81" localSheetId="9">#REF!</definedName>
    <definedName name="_12330DLC4345B81" localSheetId="10">#REF!</definedName>
    <definedName name="_12330DLC4345B81" localSheetId="13">#REF!</definedName>
    <definedName name="_12330DLC4345B81">#REF!</definedName>
    <definedName name="_12331DLC4345B81" localSheetId="8">#REF!</definedName>
    <definedName name="_12331DLC4345B81" localSheetId="9">#REF!</definedName>
    <definedName name="_12331DLC4345B81" localSheetId="10">#REF!</definedName>
    <definedName name="_12331DLC4345B81" localSheetId="13">#REF!</definedName>
    <definedName name="_12331DLC4345B81">#REF!</definedName>
    <definedName name="_12332DLC4345B81" localSheetId="8">#REF!</definedName>
    <definedName name="_12332DLC4345B81" localSheetId="9">#REF!</definedName>
    <definedName name="_12332DLC4345B81" localSheetId="10">#REF!</definedName>
    <definedName name="_12332DLC4345B81" localSheetId="13">#REF!</definedName>
    <definedName name="_12332DLC4345B81">#REF!</definedName>
    <definedName name="_12333DLC4345B81" localSheetId="8">#REF!</definedName>
    <definedName name="_12333DLC4345B81" localSheetId="9">#REF!</definedName>
    <definedName name="_12333DLC4345B81" localSheetId="10">#REF!</definedName>
    <definedName name="_12333DLC4345B81" localSheetId="13">#REF!</definedName>
    <definedName name="_12333DLC4345B81">#REF!</definedName>
    <definedName name="_12334DLC4345B81" localSheetId="8">#REF!</definedName>
    <definedName name="_12334DLC4345B81" localSheetId="9">#REF!</definedName>
    <definedName name="_12334DLC4345B81" localSheetId="10">#REF!</definedName>
    <definedName name="_12334DLC4345B81" localSheetId="13">#REF!</definedName>
    <definedName name="_12334DLC4345B81">#REF!</definedName>
    <definedName name="_12335DLC4345B81" localSheetId="8">#REF!</definedName>
    <definedName name="_12335DLC4345B81" localSheetId="9">#REF!</definedName>
    <definedName name="_12335DLC4345B81" localSheetId="10">#REF!</definedName>
    <definedName name="_12335DLC4345B81" localSheetId="13">#REF!</definedName>
    <definedName name="_12335DLC4345B81">#REF!</definedName>
    <definedName name="_12336DLC4345B81" localSheetId="8">#REF!</definedName>
    <definedName name="_12336DLC4345B81" localSheetId="9">#REF!</definedName>
    <definedName name="_12336DLC4345B81" localSheetId="10">#REF!</definedName>
    <definedName name="_12336DLC4345B81" localSheetId="13">#REF!</definedName>
    <definedName name="_12336DLC4345B81">#REF!</definedName>
    <definedName name="_12337DLC4345B81" localSheetId="8">#REF!</definedName>
    <definedName name="_12337DLC4345B81" localSheetId="9">#REF!</definedName>
    <definedName name="_12337DLC4345B81" localSheetId="10">#REF!</definedName>
    <definedName name="_12337DLC4345B81" localSheetId="13">#REF!</definedName>
    <definedName name="_12337DLC4345B81">#REF!</definedName>
    <definedName name="_12338DLC4345B81" localSheetId="8">#REF!</definedName>
    <definedName name="_12338DLC4345B81" localSheetId="9">#REF!</definedName>
    <definedName name="_12338DLC4345B81" localSheetId="10">#REF!</definedName>
    <definedName name="_12338DLC4345B81" localSheetId="13">#REF!</definedName>
    <definedName name="_12338DLC4345B81">#REF!</definedName>
    <definedName name="_12339DLC4345B81" localSheetId="8">#REF!</definedName>
    <definedName name="_12339DLC4345B81" localSheetId="9">#REF!</definedName>
    <definedName name="_12339DLC4345B81" localSheetId="10">#REF!</definedName>
    <definedName name="_12339DLC4345B81" localSheetId="13">#REF!</definedName>
    <definedName name="_12339DLC4345B81">#REF!</definedName>
    <definedName name="_1233DL60F433BE" localSheetId="8">#REF!</definedName>
    <definedName name="_1233DL60F433BE" localSheetId="9">#REF!</definedName>
    <definedName name="_1233DL60F433BE" localSheetId="10">#REF!</definedName>
    <definedName name="_1233DL60F433BE" localSheetId="13">#REF!</definedName>
    <definedName name="_1233DL60F433BE">#REF!</definedName>
    <definedName name="_12340DLC4345B81" localSheetId="8">#REF!</definedName>
    <definedName name="_12340DLC4345B81" localSheetId="9">#REF!</definedName>
    <definedName name="_12340DLC4345B81" localSheetId="10">#REF!</definedName>
    <definedName name="_12340DLC4345B81" localSheetId="13">#REF!</definedName>
    <definedName name="_12340DLC4345B81">#REF!</definedName>
    <definedName name="_12341DLC4345B81" localSheetId="8">#REF!</definedName>
    <definedName name="_12341DLC4345B81" localSheetId="9">#REF!</definedName>
    <definedName name="_12341DLC4345B81" localSheetId="10">#REF!</definedName>
    <definedName name="_12341DLC4345B81" localSheetId="13">#REF!</definedName>
    <definedName name="_12341DLC4345B81">#REF!</definedName>
    <definedName name="_12342DLC4345B81" localSheetId="8">#REF!</definedName>
    <definedName name="_12342DLC4345B81" localSheetId="9">#REF!</definedName>
    <definedName name="_12342DLC4345B81" localSheetId="10">#REF!</definedName>
    <definedName name="_12342DLC4345B81" localSheetId="13">#REF!</definedName>
    <definedName name="_12342DLC4345B81">#REF!</definedName>
    <definedName name="_12343DLC4345B81" localSheetId="8">#REF!</definedName>
    <definedName name="_12343DLC4345B81" localSheetId="9">#REF!</definedName>
    <definedName name="_12343DLC4345B81" localSheetId="10">#REF!</definedName>
    <definedName name="_12343DLC4345B81" localSheetId="13">#REF!</definedName>
    <definedName name="_12343DLC4345B81">#REF!</definedName>
    <definedName name="_12344DLC4345B81" localSheetId="8">#REF!</definedName>
    <definedName name="_12344DLC4345B81" localSheetId="9">#REF!</definedName>
    <definedName name="_12344DLC4345B81" localSheetId="10">#REF!</definedName>
    <definedName name="_12344DLC4345B81" localSheetId="13">#REF!</definedName>
    <definedName name="_12344DLC4345B81">#REF!</definedName>
    <definedName name="_12345DLC4345B81" localSheetId="8">#REF!</definedName>
    <definedName name="_12345DLC4345B81" localSheetId="9">#REF!</definedName>
    <definedName name="_12345DLC4345B81" localSheetId="10">#REF!</definedName>
    <definedName name="_12345DLC4345B81" localSheetId="13">#REF!</definedName>
    <definedName name="_12345DLC4345B81">#REF!</definedName>
    <definedName name="_12346DLC4345B81" localSheetId="8">#REF!</definedName>
    <definedName name="_12346DLC4345B81" localSheetId="9">#REF!</definedName>
    <definedName name="_12346DLC4345B81" localSheetId="10">#REF!</definedName>
    <definedName name="_12346DLC4345B81" localSheetId="13">#REF!</definedName>
    <definedName name="_12346DLC4345B81">#REF!</definedName>
    <definedName name="_12347DLC4345B81" localSheetId="8">#REF!</definedName>
    <definedName name="_12347DLC4345B81" localSheetId="9">#REF!</definedName>
    <definedName name="_12347DLC4345B81" localSheetId="10">#REF!</definedName>
    <definedName name="_12347DLC4345B81" localSheetId="13">#REF!</definedName>
    <definedName name="_12347DLC4345B81">#REF!</definedName>
    <definedName name="_12348DLC4345B81" localSheetId="8">#REF!</definedName>
    <definedName name="_12348DLC4345B81" localSheetId="9">#REF!</definedName>
    <definedName name="_12348DLC4345B81" localSheetId="10">#REF!</definedName>
    <definedName name="_12348DLC4345B81" localSheetId="13">#REF!</definedName>
    <definedName name="_12348DLC4345B81">#REF!</definedName>
    <definedName name="_12349DLC4345B81" localSheetId="8">#REF!</definedName>
    <definedName name="_12349DLC4345B81" localSheetId="9">#REF!</definedName>
    <definedName name="_12349DLC4345B81" localSheetId="10">#REF!</definedName>
    <definedName name="_12349DLC4345B81" localSheetId="13">#REF!</definedName>
    <definedName name="_12349DLC4345B81">#REF!</definedName>
    <definedName name="_1234DL60F433BE" localSheetId="8">#REF!</definedName>
    <definedName name="_1234DL60F433BE" localSheetId="9">#REF!</definedName>
    <definedName name="_1234DL60F433BE" localSheetId="10">#REF!</definedName>
    <definedName name="_1234DL60F433BE" localSheetId="13">#REF!</definedName>
    <definedName name="_1234DL60F433BE">#REF!</definedName>
    <definedName name="_12350DLC4345B81" localSheetId="8">#REF!</definedName>
    <definedName name="_12350DLC4345B81" localSheetId="9">#REF!</definedName>
    <definedName name="_12350DLC4345B81" localSheetId="10">#REF!</definedName>
    <definedName name="_12350DLC4345B81" localSheetId="13">#REF!</definedName>
    <definedName name="_12350DLC4345B81">#REF!</definedName>
    <definedName name="_12351DLC4345B81" localSheetId="8">#REF!</definedName>
    <definedName name="_12351DLC4345B81" localSheetId="9">#REF!</definedName>
    <definedName name="_12351DLC4345B81" localSheetId="10">#REF!</definedName>
    <definedName name="_12351DLC4345B81" localSheetId="13">#REF!</definedName>
    <definedName name="_12351DLC4345B81">#REF!</definedName>
    <definedName name="_12352DLC4345B81" localSheetId="8">#REF!</definedName>
    <definedName name="_12352DLC4345B81" localSheetId="9">#REF!</definedName>
    <definedName name="_12352DLC4345B81" localSheetId="10">#REF!</definedName>
    <definedName name="_12352DLC4345B81" localSheetId="13">#REF!</definedName>
    <definedName name="_12352DLC4345B81">#REF!</definedName>
    <definedName name="_12353DLC4345B81" localSheetId="8">#REF!</definedName>
    <definedName name="_12353DLC4345B81" localSheetId="9">#REF!</definedName>
    <definedName name="_12353DLC4345B81" localSheetId="10">#REF!</definedName>
    <definedName name="_12353DLC4345B81" localSheetId="13">#REF!</definedName>
    <definedName name="_12353DLC4345B81">#REF!</definedName>
    <definedName name="_12354DLC4345B81" localSheetId="8">#REF!</definedName>
    <definedName name="_12354DLC4345B81" localSheetId="9">#REF!</definedName>
    <definedName name="_12354DLC4345B81" localSheetId="10">#REF!</definedName>
    <definedName name="_12354DLC4345B81" localSheetId="13">#REF!</definedName>
    <definedName name="_12354DLC4345B81">#REF!</definedName>
    <definedName name="_12355DLC4345B81" localSheetId="8">#REF!</definedName>
    <definedName name="_12355DLC4345B81" localSheetId="9">#REF!</definedName>
    <definedName name="_12355DLC4345B81" localSheetId="10">#REF!</definedName>
    <definedName name="_12355DLC4345B81" localSheetId="13">#REF!</definedName>
    <definedName name="_12355DLC4345B81">#REF!</definedName>
    <definedName name="_12356DLC4355B81" localSheetId="8">#REF!</definedName>
    <definedName name="_12356DLC4355B81" localSheetId="9">#REF!</definedName>
    <definedName name="_12356DLC4355B81" localSheetId="10">#REF!</definedName>
    <definedName name="_12356DLC4355B81" localSheetId="13">#REF!</definedName>
    <definedName name="_12356DLC4355B81">#REF!</definedName>
    <definedName name="_12357DLC4355B81" localSheetId="8">#REF!</definedName>
    <definedName name="_12357DLC4355B81" localSheetId="9">#REF!</definedName>
    <definedName name="_12357DLC4355B81" localSheetId="10">#REF!</definedName>
    <definedName name="_12357DLC4355B81" localSheetId="13">#REF!</definedName>
    <definedName name="_12357DLC4355B81">#REF!</definedName>
    <definedName name="_12358DLC4355B81" localSheetId="8">#REF!</definedName>
    <definedName name="_12358DLC4355B81" localSheetId="9">#REF!</definedName>
    <definedName name="_12358DLC4355B81" localSheetId="10">#REF!</definedName>
    <definedName name="_12358DLC4355B81" localSheetId="13">#REF!</definedName>
    <definedName name="_12358DLC4355B81">#REF!</definedName>
    <definedName name="_12359DLC4355B81" localSheetId="8">#REF!</definedName>
    <definedName name="_12359DLC4355B81" localSheetId="9">#REF!</definedName>
    <definedName name="_12359DLC4355B81" localSheetId="10">#REF!</definedName>
    <definedName name="_12359DLC4355B81" localSheetId="13">#REF!</definedName>
    <definedName name="_12359DLC4355B81">#REF!</definedName>
    <definedName name="_1235DL60F433BE" localSheetId="8">#REF!</definedName>
    <definedName name="_1235DL60F433BE" localSheetId="9">#REF!</definedName>
    <definedName name="_1235DL60F433BE" localSheetId="10">#REF!</definedName>
    <definedName name="_1235DL60F433BE" localSheetId="13">#REF!</definedName>
    <definedName name="_1235DL60F433BE">#REF!</definedName>
    <definedName name="_12360DLC4355B81" localSheetId="8">#REF!</definedName>
    <definedName name="_12360DLC4355B81" localSheetId="9">#REF!</definedName>
    <definedName name="_12360DLC4355B81" localSheetId="10">#REF!</definedName>
    <definedName name="_12360DLC4355B81" localSheetId="13">#REF!</definedName>
    <definedName name="_12360DLC4355B81">#REF!</definedName>
    <definedName name="_12361DLC4355B81" localSheetId="8">#REF!</definedName>
    <definedName name="_12361DLC4355B81" localSheetId="9">#REF!</definedName>
    <definedName name="_12361DLC4355B81" localSheetId="10">#REF!</definedName>
    <definedName name="_12361DLC4355B81" localSheetId="13">#REF!</definedName>
    <definedName name="_12361DLC4355B81">#REF!</definedName>
    <definedName name="_12362DLC4355B81" localSheetId="8">#REF!</definedName>
    <definedName name="_12362DLC4355B81" localSheetId="9">#REF!</definedName>
    <definedName name="_12362DLC4355B81" localSheetId="10">#REF!</definedName>
    <definedName name="_12362DLC4355B81" localSheetId="13">#REF!</definedName>
    <definedName name="_12362DLC4355B81">#REF!</definedName>
    <definedName name="_12363DLC4355B81" localSheetId="8">#REF!</definedName>
    <definedName name="_12363DLC4355B81" localSheetId="9">#REF!</definedName>
    <definedName name="_12363DLC4355B81" localSheetId="10">#REF!</definedName>
    <definedName name="_12363DLC4355B81" localSheetId="13">#REF!</definedName>
    <definedName name="_12363DLC4355B81">#REF!</definedName>
    <definedName name="_12364DLC4355B81" localSheetId="8">#REF!</definedName>
    <definedName name="_12364DLC4355B81" localSheetId="9">#REF!</definedName>
    <definedName name="_12364DLC4355B81" localSheetId="10">#REF!</definedName>
    <definedName name="_12364DLC4355B81" localSheetId="13">#REF!</definedName>
    <definedName name="_12364DLC4355B81">#REF!</definedName>
    <definedName name="_12365DLC4355B81" localSheetId="8">#REF!</definedName>
    <definedName name="_12365DLC4355B81" localSheetId="9">#REF!</definedName>
    <definedName name="_12365DLC4355B81" localSheetId="10">#REF!</definedName>
    <definedName name="_12365DLC4355B81" localSheetId="13">#REF!</definedName>
    <definedName name="_12365DLC4355B81">#REF!</definedName>
    <definedName name="_12366DLC4355B81" localSheetId="8">#REF!</definedName>
    <definedName name="_12366DLC4355B81" localSheetId="9">#REF!</definedName>
    <definedName name="_12366DLC4355B81" localSheetId="10">#REF!</definedName>
    <definedName name="_12366DLC4355B81" localSheetId="13">#REF!</definedName>
    <definedName name="_12366DLC4355B81">#REF!</definedName>
    <definedName name="_12367DLC4355B81" localSheetId="8">#REF!</definedName>
    <definedName name="_12367DLC4355B81" localSheetId="9">#REF!</definedName>
    <definedName name="_12367DLC4355B81" localSheetId="10">#REF!</definedName>
    <definedName name="_12367DLC4355B81" localSheetId="13">#REF!</definedName>
    <definedName name="_12367DLC4355B81">#REF!</definedName>
    <definedName name="_12368DLC4355B81" localSheetId="8">#REF!</definedName>
    <definedName name="_12368DLC4355B81" localSheetId="9">#REF!</definedName>
    <definedName name="_12368DLC4355B81" localSheetId="10">#REF!</definedName>
    <definedName name="_12368DLC4355B81" localSheetId="13">#REF!</definedName>
    <definedName name="_12368DLC4355B81">#REF!</definedName>
    <definedName name="_12369DLC4355B81" localSheetId="8">#REF!</definedName>
    <definedName name="_12369DLC4355B81" localSheetId="9">#REF!</definedName>
    <definedName name="_12369DLC4355B81" localSheetId="10">#REF!</definedName>
    <definedName name="_12369DLC4355B81" localSheetId="13">#REF!</definedName>
    <definedName name="_12369DLC4355B81">#REF!</definedName>
    <definedName name="_1236DL60F433BE" localSheetId="8">#REF!</definedName>
    <definedName name="_1236DL60F433BE" localSheetId="9">#REF!</definedName>
    <definedName name="_1236DL60F433BE" localSheetId="10">#REF!</definedName>
    <definedName name="_1236DL60F433BE" localSheetId="13">#REF!</definedName>
    <definedName name="_1236DL60F433BE">#REF!</definedName>
    <definedName name="_12370DLC4355B81" localSheetId="8">#REF!</definedName>
    <definedName name="_12370DLC4355B81" localSheetId="9">#REF!</definedName>
    <definedName name="_12370DLC4355B81" localSheetId="10">#REF!</definedName>
    <definedName name="_12370DLC4355B81" localSheetId="13">#REF!</definedName>
    <definedName name="_12370DLC4355B81">#REF!</definedName>
    <definedName name="_12371DLC4355B81" localSheetId="8">#REF!</definedName>
    <definedName name="_12371DLC4355B81" localSheetId="9">#REF!</definedName>
    <definedName name="_12371DLC4355B81" localSheetId="10">#REF!</definedName>
    <definedName name="_12371DLC4355B81" localSheetId="13">#REF!</definedName>
    <definedName name="_12371DLC4355B81">#REF!</definedName>
    <definedName name="_12372DLC4355B81" localSheetId="8">#REF!</definedName>
    <definedName name="_12372DLC4355B81" localSheetId="9">#REF!</definedName>
    <definedName name="_12372DLC4355B81" localSheetId="10">#REF!</definedName>
    <definedName name="_12372DLC4355B81" localSheetId="13">#REF!</definedName>
    <definedName name="_12372DLC4355B81">#REF!</definedName>
    <definedName name="_12373DLC4355B81" localSheetId="8">#REF!</definedName>
    <definedName name="_12373DLC4355B81" localSheetId="9">#REF!</definedName>
    <definedName name="_12373DLC4355B81" localSheetId="10">#REF!</definedName>
    <definedName name="_12373DLC4355B81" localSheetId="13">#REF!</definedName>
    <definedName name="_12373DLC4355B81">#REF!</definedName>
    <definedName name="_12374DLC4355B81" localSheetId="8">#REF!</definedName>
    <definedName name="_12374DLC4355B81" localSheetId="9">#REF!</definedName>
    <definedName name="_12374DLC4355B81" localSheetId="10">#REF!</definedName>
    <definedName name="_12374DLC4355B81" localSheetId="13">#REF!</definedName>
    <definedName name="_12374DLC4355B81">#REF!</definedName>
    <definedName name="_12375DLC4355B81" localSheetId="8">#REF!</definedName>
    <definedName name="_12375DLC4355B81" localSheetId="9">#REF!</definedName>
    <definedName name="_12375DLC4355B81" localSheetId="10">#REF!</definedName>
    <definedName name="_12375DLC4355B81" localSheetId="13">#REF!</definedName>
    <definedName name="_12375DLC4355B81">#REF!</definedName>
    <definedName name="_12376DLC4355B81" localSheetId="8">#REF!</definedName>
    <definedName name="_12376DLC4355B81" localSheetId="9">#REF!</definedName>
    <definedName name="_12376DLC4355B81" localSheetId="10">#REF!</definedName>
    <definedName name="_12376DLC4355B81" localSheetId="13">#REF!</definedName>
    <definedName name="_12376DLC4355B81">#REF!</definedName>
    <definedName name="_12377DLC4355B81" localSheetId="8">#REF!</definedName>
    <definedName name="_12377DLC4355B81" localSheetId="9">#REF!</definedName>
    <definedName name="_12377DLC4355B81" localSheetId="10">#REF!</definedName>
    <definedName name="_12377DLC4355B81" localSheetId="13">#REF!</definedName>
    <definedName name="_12377DLC4355B81">#REF!</definedName>
    <definedName name="_12378DLC4355B81" localSheetId="8">#REF!</definedName>
    <definedName name="_12378DLC4355B81" localSheetId="9">#REF!</definedName>
    <definedName name="_12378DLC4355B81" localSheetId="10">#REF!</definedName>
    <definedName name="_12378DLC4355B81" localSheetId="13">#REF!</definedName>
    <definedName name="_12378DLC4355B81">#REF!</definedName>
    <definedName name="_12379DLC4355B81" localSheetId="8">#REF!</definedName>
    <definedName name="_12379DLC4355B81" localSheetId="9">#REF!</definedName>
    <definedName name="_12379DLC4355B81" localSheetId="10">#REF!</definedName>
    <definedName name="_12379DLC4355B81" localSheetId="13">#REF!</definedName>
    <definedName name="_12379DLC4355B81">#REF!</definedName>
    <definedName name="_1237DL60F433BE" localSheetId="8">#REF!</definedName>
    <definedName name="_1237DL60F433BE" localSheetId="9">#REF!</definedName>
    <definedName name="_1237DL60F433BE" localSheetId="10">#REF!</definedName>
    <definedName name="_1237DL60F433BE" localSheetId="13">#REF!</definedName>
    <definedName name="_1237DL60F433BE">#REF!</definedName>
    <definedName name="_12380DLC4355B81" localSheetId="8">#REF!</definedName>
    <definedName name="_12380DLC4355B81" localSheetId="9">#REF!</definedName>
    <definedName name="_12380DLC4355B81" localSheetId="10">#REF!</definedName>
    <definedName name="_12380DLC4355B81" localSheetId="13">#REF!</definedName>
    <definedName name="_12380DLC4355B81">#REF!</definedName>
    <definedName name="_12381DLC4355B81" localSheetId="8">#REF!</definedName>
    <definedName name="_12381DLC4355B81" localSheetId="9">#REF!</definedName>
    <definedName name="_12381DLC4355B81" localSheetId="10">#REF!</definedName>
    <definedName name="_12381DLC4355B81" localSheetId="13">#REF!</definedName>
    <definedName name="_12381DLC4355B81">#REF!</definedName>
    <definedName name="_12382DLC4355B81" localSheetId="8">#REF!</definedName>
    <definedName name="_12382DLC4355B81" localSheetId="9">#REF!</definedName>
    <definedName name="_12382DLC4355B81" localSheetId="10">#REF!</definedName>
    <definedName name="_12382DLC4355B81" localSheetId="13">#REF!</definedName>
    <definedName name="_12382DLC4355B81">#REF!</definedName>
    <definedName name="_12383DLC4355B81" localSheetId="8">#REF!</definedName>
    <definedName name="_12383DLC4355B81" localSheetId="9">#REF!</definedName>
    <definedName name="_12383DLC4355B81" localSheetId="10">#REF!</definedName>
    <definedName name="_12383DLC4355B81" localSheetId="13">#REF!</definedName>
    <definedName name="_12383DLC4355B81">#REF!</definedName>
    <definedName name="_12384DLC4355B81" localSheetId="8">#REF!</definedName>
    <definedName name="_12384DLC4355B81" localSheetId="9">#REF!</definedName>
    <definedName name="_12384DLC4355B81" localSheetId="10">#REF!</definedName>
    <definedName name="_12384DLC4355B81" localSheetId="13">#REF!</definedName>
    <definedName name="_12384DLC4355B81">#REF!</definedName>
    <definedName name="_12385DLC4355B81" localSheetId="8">#REF!</definedName>
    <definedName name="_12385DLC4355B81" localSheetId="9">#REF!</definedName>
    <definedName name="_12385DLC4355B81" localSheetId="10">#REF!</definedName>
    <definedName name="_12385DLC4355B81" localSheetId="13">#REF!</definedName>
    <definedName name="_12385DLC4355B81">#REF!</definedName>
    <definedName name="_12386DLC4355B81" localSheetId="8">#REF!</definedName>
    <definedName name="_12386DLC4355B81" localSheetId="9">#REF!</definedName>
    <definedName name="_12386DLC4355B81" localSheetId="10">#REF!</definedName>
    <definedName name="_12386DLC4355B81" localSheetId="13">#REF!</definedName>
    <definedName name="_12386DLC4355B81">#REF!</definedName>
    <definedName name="_12387DLC4355B81" localSheetId="8">#REF!</definedName>
    <definedName name="_12387DLC4355B81" localSheetId="9">#REF!</definedName>
    <definedName name="_12387DLC4355B81" localSheetId="10">#REF!</definedName>
    <definedName name="_12387DLC4355B81" localSheetId="13">#REF!</definedName>
    <definedName name="_12387DLC4355B81">#REF!</definedName>
    <definedName name="_12388DLC4355B81" localSheetId="8">#REF!</definedName>
    <definedName name="_12388DLC4355B81" localSheetId="9">#REF!</definedName>
    <definedName name="_12388DLC4355B81" localSheetId="10">#REF!</definedName>
    <definedName name="_12388DLC4355B81" localSheetId="13">#REF!</definedName>
    <definedName name="_12388DLC4355B81">#REF!</definedName>
    <definedName name="_12389DLC4355B81" localSheetId="8">#REF!</definedName>
    <definedName name="_12389DLC4355B81" localSheetId="9">#REF!</definedName>
    <definedName name="_12389DLC4355B81" localSheetId="10">#REF!</definedName>
    <definedName name="_12389DLC4355B81" localSheetId="13">#REF!</definedName>
    <definedName name="_12389DLC4355B81">#REF!</definedName>
    <definedName name="_1238DL60F433BE" localSheetId="8">#REF!</definedName>
    <definedName name="_1238DL60F433BE" localSheetId="9">#REF!</definedName>
    <definedName name="_1238DL60F433BE" localSheetId="10">#REF!</definedName>
    <definedName name="_1238DL60F433BE" localSheetId="13">#REF!</definedName>
    <definedName name="_1238DL60F433BE">#REF!</definedName>
    <definedName name="_12390DLC4355B81" localSheetId="8">#REF!</definedName>
    <definedName name="_12390DLC4355B81" localSheetId="9">#REF!</definedName>
    <definedName name="_12390DLC4355B81" localSheetId="10">#REF!</definedName>
    <definedName name="_12390DLC4355B81" localSheetId="13">#REF!</definedName>
    <definedName name="_12390DLC4355B81">#REF!</definedName>
    <definedName name="_12391DLC4365B82" localSheetId="8">#REF!</definedName>
    <definedName name="_12391DLC4365B82" localSheetId="9">#REF!</definedName>
    <definedName name="_12391DLC4365B82" localSheetId="10">#REF!</definedName>
    <definedName name="_12391DLC4365B82" localSheetId="13">#REF!</definedName>
    <definedName name="_12391DLC4365B82">#REF!</definedName>
    <definedName name="_12392DLC4365B82" localSheetId="8">#REF!</definedName>
    <definedName name="_12392DLC4365B82" localSheetId="9">#REF!</definedName>
    <definedName name="_12392DLC4365B82" localSheetId="10">#REF!</definedName>
    <definedName name="_12392DLC4365B82" localSheetId="13">#REF!</definedName>
    <definedName name="_12392DLC4365B82">#REF!</definedName>
    <definedName name="_12393DLC4365B82" localSheetId="8">#REF!</definedName>
    <definedName name="_12393DLC4365B82" localSheetId="9">#REF!</definedName>
    <definedName name="_12393DLC4365B82" localSheetId="10">#REF!</definedName>
    <definedName name="_12393DLC4365B82" localSheetId="13">#REF!</definedName>
    <definedName name="_12393DLC4365B82">#REF!</definedName>
    <definedName name="_12394DLC4365B82" localSheetId="8">#REF!</definedName>
    <definedName name="_12394DLC4365B82" localSheetId="9">#REF!</definedName>
    <definedName name="_12394DLC4365B82" localSheetId="10">#REF!</definedName>
    <definedName name="_12394DLC4365B82" localSheetId="13">#REF!</definedName>
    <definedName name="_12394DLC4365B82">#REF!</definedName>
    <definedName name="_12395DLC4365B82" localSheetId="8">#REF!</definedName>
    <definedName name="_12395DLC4365B82" localSheetId="9">#REF!</definedName>
    <definedName name="_12395DLC4365B82" localSheetId="10">#REF!</definedName>
    <definedName name="_12395DLC4365B82" localSheetId="13">#REF!</definedName>
    <definedName name="_12395DLC4365B82">#REF!</definedName>
    <definedName name="_12396DLC4365B82" localSheetId="8">#REF!</definedName>
    <definedName name="_12396DLC4365B82" localSheetId="9">#REF!</definedName>
    <definedName name="_12396DLC4365B82" localSheetId="10">#REF!</definedName>
    <definedName name="_12396DLC4365B82" localSheetId="13">#REF!</definedName>
    <definedName name="_12396DLC4365B82">#REF!</definedName>
    <definedName name="_12397DLC4365B82" localSheetId="8">#REF!</definedName>
    <definedName name="_12397DLC4365B82" localSheetId="9">#REF!</definedName>
    <definedName name="_12397DLC4365B82" localSheetId="10">#REF!</definedName>
    <definedName name="_12397DLC4365B82" localSheetId="13">#REF!</definedName>
    <definedName name="_12397DLC4365B82">#REF!</definedName>
    <definedName name="_12398DLC4365B82" localSheetId="8">#REF!</definedName>
    <definedName name="_12398DLC4365B82" localSheetId="9">#REF!</definedName>
    <definedName name="_12398DLC4365B82" localSheetId="10">#REF!</definedName>
    <definedName name="_12398DLC4365B82" localSheetId="13">#REF!</definedName>
    <definedName name="_12398DLC4365B82">#REF!</definedName>
    <definedName name="_12399DLC4365B82" localSheetId="8">#REF!</definedName>
    <definedName name="_12399DLC4365B82" localSheetId="9">#REF!</definedName>
    <definedName name="_12399DLC4365B82" localSheetId="10">#REF!</definedName>
    <definedName name="_12399DLC4365B82" localSheetId="13">#REF!</definedName>
    <definedName name="_12399DLC4365B82">#REF!</definedName>
    <definedName name="_1239DL60F433BE" localSheetId="8">#REF!</definedName>
    <definedName name="_1239DL60F433BE" localSheetId="9">#REF!</definedName>
    <definedName name="_1239DL60F433BE" localSheetId="10">#REF!</definedName>
    <definedName name="_1239DL60F433BE" localSheetId="13">#REF!</definedName>
    <definedName name="_1239DL60F433BE">#REF!</definedName>
    <definedName name="_123DL607430AD" localSheetId="8">#REF!</definedName>
    <definedName name="_123DL607430AD" localSheetId="9">#REF!</definedName>
    <definedName name="_123DL607430AD" localSheetId="10">#REF!</definedName>
    <definedName name="_123DL607430AD" localSheetId="13">#REF!</definedName>
    <definedName name="_123DL607430AD">#REF!</definedName>
    <definedName name="_123DL61573617" localSheetId="8">#REF!</definedName>
    <definedName name="_123DL61573617" localSheetId="9">#REF!</definedName>
    <definedName name="_123DL61573617" localSheetId="10">#REF!</definedName>
    <definedName name="_123DL61573617" localSheetId="13">#REF!</definedName>
    <definedName name="_123DL61573617">#REF!</definedName>
    <definedName name="_12400DLC4365B82" localSheetId="8">#REF!</definedName>
    <definedName name="_12400DLC4365B82" localSheetId="9">#REF!</definedName>
    <definedName name="_12400DLC4365B82" localSheetId="10">#REF!</definedName>
    <definedName name="_12400DLC4365B82" localSheetId="13">#REF!</definedName>
    <definedName name="_12400DLC4365B82">#REF!</definedName>
    <definedName name="_12401DLC4365B82" localSheetId="8">#REF!</definedName>
    <definedName name="_12401DLC4365B82" localSheetId="9">#REF!</definedName>
    <definedName name="_12401DLC4365B82" localSheetId="10">#REF!</definedName>
    <definedName name="_12401DLC4365B82" localSheetId="13">#REF!</definedName>
    <definedName name="_12401DLC4365B82">#REF!</definedName>
    <definedName name="_12402DLC4365B82" localSheetId="8">#REF!</definedName>
    <definedName name="_12402DLC4365B82" localSheetId="9">#REF!</definedName>
    <definedName name="_12402DLC4365B82" localSheetId="10">#REF!</definedName>
    <definedName name="_12402DLC4365B82" localSheetId="13">#REF!</definedName>
    <definedName name="_12402DLC4365B82">#REF!</definedName>
    <definedName name="_12403DLC4365B82" localSheetId="8">#REF!</definedName>
    <definedName name="_12403DLC4365B82" localSheetId="9">#REF!</definedName>
    <definedName name="_12403DLC4365B82" localSheetId="10">#REF!</definedName>
    <definedName name="_12403DLC4365B82" localSheetId="13">#REF!</definedName>
    <definedName name="_12403DLC4365B82">#REF!</definedName>
    <definedName name="_12404DLC4365B82" localSheetId="8">#REF!</definedName>
    <definedName name="_12404DLC4365B82" localSheetId="9">#REF!</definedName>
    <definedName name="_12404DLC4365B82" localSheetId="10">#REF!</definedName>
    <definedName name="_12404DLC4365B82" localSheetId="13">#REF!</definedName>
    <definedName name="_12404DLC4365B82">#REF!</definedName>
    <definedName name="_12405DLC4365B82" localSheetId="8">#REF!</definedName>
    <definedName name="_12405DLC4365B82" localSheetId="9">#REF!</definedName>
    <definedName name="_12405DLC4365B82" localSheetId="10">#REF!</definedName>
    <definedName name="_12405DLC4365B82" localSheetId="13">#REF!</definedName>
    <definedName name="_12405DLC4365B82">#REF!</definedName>
    <definedName name="_12406DLC4365B82" localSheetId="8">#REF!</definedName>
    <definedName name="_12406DLC4365B82" localSheetId="9">#REF!</definedName>
    <definedName name="_12406DLC4365B82" localSheetId="10">#REF!</definedName>
    <definedName name="_12406DLC4365B82" localSheetId="13">#REF!</definedName>
    <definedName name="_12406DLC4365B82">#REF!</definedName>
    <definedName name="_12407DLC4365B82" localSheetId="8">#REF!</definedName>
    <definedName name="_12407DLC4365B82" localSheetId="9">#REF!</definedName>
    <definedName name="_12407DLC4365B82" localSheetId="10">#REF!</definedName>
    <definedName name="_12407DLC4365B82" localSheetId="13">#REF!</definedName>
    <definedName name="_12407DLC4365B82">#REF!</definedName>
    <definedName name="_12408DLC4365B82" localSheetId="8">#REF!</definedName>
    <definedName name="_12408DLC4365B82" localSheetId="9">#REF!</definedName>
    <definedName name="_12408DLC4365B82" localSheetId="10">#REF!</definedName>
    <definedName name="_12408DLC4365B82" localSheetId="13">#REF!</definedName>
    <definedName name="_12408DLC4365B82">#REF!</definedName>
    <definedName name="_12409DLC4365B82" localSheetId="8">#REF!</definedName>
    <definedName name="_12409DLC4365B82" localSheetId="9">#REF!</definedName>
    <definedName name="_12409DLC4365B82" localSheetId="10">#REF!</definedName>
    <definedName name="_12409DLC4365B82" localSheetId="13">#REF!</definedName>
    <definedName name="_12409DLC4365B82">#REF!</definedName>
    <definedName name="_1240DL60F433BE" localSheetId="8">#REF!</definedName>
    <definedName name="_1240DL60F433BE" localSheetId="9">#REF!</definedName>
    <definedName name="_1240DL60F433BE" localSheetId="10">#REF!</definedName>
    <definedName name="_1240DL60F433BE" localSheetId="13">#REF!</definedName>
    <definedName name="_1240DL60F433BE">#REF!</definedName>
    <definedName name="_12410DLC4365B82" localSheetId="8">#REF!</definedName>
    <definedName name="_12410DLC4365B82" localSheetId="9">#REF!</definedName>
    <definedName name="_12410DLC4365B82" localSheetId="10">#REF!</definedName>
    <definedName name="_12410DLC4365B82" localSheetId="13">#REF!</definedName>
    <definedName name="_12410DLC4365B82">#REF!</definedName>
    <definedName name="_12411DLC4365B82" localSheetId="8">#REF!</definedName>
    <definedName name="_12411DLC4365B82" localSheetId="9">#REF!</definedName>
    <definedName name="_12411DLC4365B82" localSheetId="10">#REF!</definedName>
    <definedName name="_12411DLC4365B82" localSheetId="13">#REF!</definedName>
    <definedName name="_12411DLC4365B82">#REF!</definedName>
    <definedName name="_12412DLC4365B82" localSheetId="8">#REF!</definedName>
    <definedName name="_12412DLC4365B82" localSheetId="9">#REF!</definedName>
    <definedName name="_12412DLC4365B82" localSheetId="10">#REF!</definedName>
    <definedName name="_12412DLC4365B82" localSheetId="13">#REF!</definedName>
    <definedName name="_12412DLC4365B82">#REF!</definedName>
    <definedName name="_12413DLC4365B82" localSheetId="8">#REF!</definedName>
    <definedName name="_12413DLC4365B82" localSheetId="9">#REF!</definedName>
    <definedName name="_12413DLC4365B82" localSheetId="10">#REF!</definedName>
    <definedName name="_12413DLC4365B82" localSheetId="13">#REF!</definedName>
    <definedName name="_12413DLC4365B82">#REF!</definedName>
    <definedName name="_12414DLC4365B82" localSheetId="8">#REF!</definedName>
    <definedName name="_12414DLC4365B82" localSheetId="9">#REF!</definedName>
    <definedName name="_12414DLC4365B82" localSheetId="10">#REF!</definedName>
    <definedName name="_12414DLC4365B82" localSheetId="13">#REF!</definedName>
    <definedName name="_12414DLC4365B82">#REF!</definedName>
    <definedName name="_12415DLC4365B82" localSheetId="8">#REF!</definedName>
    <definedName name="_12415DLC4365B82" localSheetId="9">#REF!</definedName>
    <definedName name="_12415DLC4365B82" localSheetId="10">#REF!</definedName>
    <definedName name="_12415DLC4365B82" localSheetId="13">#REF!</definedName>
    <definedName name="_12415DLC4365B82">#REF!</definedName>
    <definedName name="_12416DLC4365B82" localSheetId="8">#REF!</definedName>
    <definedName name="_12416DLC4365B82" localSheetId="9">#REF!</definedName>
    <definedName name="_12416DLC4365B82" localSheetId="10">#REF!</definedName>
    <definedName name="_12416DLC4365B82" localSheetId="13">#REF!</definedName>
    <definedName name="_12416DLC4365B82">#REF!</definedName>
    <definedName name="_12417DLC4365B82" localSheetId="8">#REF!</definedName>
    <definedName name="_12417DLC4365B82" localSheetId="9">#REF!</definedName>
    <definedName name="_12417DLC4365B82" localSheetId="10">#REF!</definedName>
    <definedName name="_12417DLC4365B82" localSheetId="13">#REF!</definedName>
    <definedName name="_12417DLC4365B82">#REF!</definedName>
    <definedName name="_12418DLC4365B82" localSheetId="8">#REF!</definedName>
    <definedName name="_12418DLC4365B82" localSheetId="9">#REF!</definedName>
    <definedName name="_12418DLC4365B82" localSheetId="10">#REF!</definedName>
    <definedName name="_12418DLC4365B82" localSheetId="13">#REF!</definedName>
    <definedName name="_12418DLC4365B82">#REF!</definedName>
    <definedName name="_12419DLC4365B82" localSheetId="8">#REF!</definedName>
    <definedName name="_12419DLC4365B82" localSheetId="9">#REF!</definedName>
    <definedName name="_12419DLC4365B82" localSheetId="10">#REF!</definedName>
    <definedName name="_12419DLC4365B82" localSheetId="13">#REF!</definedName>
    <definedName name="_12419DLC4365B82">#REF!</definedName>
    <definedName name="_1241DL60F433BE" localSheetId="8">#REF!</definedName>
    <definedName name="_1241DL60F433BE" localSheetId="9">#REF!</definedName>
    <definedName name="_1241DL60F433BE" localSheetId="10">#REF!</definedName>
    <definedName name="_1241DL60F433BE" localSheetId="13">#REF!</definedName>
    <definedName name="_1241DL60F433BE">#REF!</definedName>
    <definedName name="_12420DLC4365B82" localSheetId="8">#REF!</definedName>
    <definedName name="_12420DLC4365B82" localSheetId="9">#REF!</definedName>
    <definedName name="_12420DLC4365B82" localSheetId="10">#REF!</definedName>
    <definedName name="_12420DLC4365B82" localSheetId="13">#REF!</definedName>
    <definedName name="_12420DLC4365B82">#REF!</definedName>
    <definedName name="_12421DLC4365B82" localSheetId="8">#REF!</definedName>
    <definedName name="_12421DLC4365B82" localSheetId="9">#REF!</definedName>
    <definedName name="_12421DLC4365B82" localSheetId="10">#REF!</definedName>
    <definedName name="_12421DLC4365B82" localSheetId="13">#REF!</definedName>
    <definedName name="_12421DLC4365B82">#REF!</definedName>
    <definedName name="_12422DLC4365B82" localSheetId="8">#REF!</definedName>
    <definedName name="_12422DLC4365B82" localSheetId="9">#REF!</definedName>
    <definedName name="_12422DLC4365B82" localSheetId="10">#REF!</definedName>
    <definedName name="_12422DLC4365B82" localSheetId="13">#REF!</definedName>
    <definedName name="_12422DLC4365B82">#REF!</definedName>
    <definedName name="_12423DLC4365B82" localSheetId="8">#REF!</definedName>
    <definedName name="_12423DLC4365B82" localSheetId="9">#REF!</definedName>
    <definedName name="_12423DLC4365B82" localSheetId="10">#REF!</definedName>
    <definedName name="_12423DLC4365B82" localSheetId="13">#REF!</definedName>
    <definedName name="_12423DLC4365B82">#REF!</definedName>
    <definedName name="_12424DLC4365B82" localSheetId="8">#REF!</definedName>
    <definedName name="_12424DLC4365B82" localSheetId="9">#REF!</definedName>
    <definedName name="_12424DLC4365B82" localSheetId="10">#REF!</definedName>
    <definedName name="_12424DLC4365B82" localSheetId="13">#REF!</definedName>
    <definedName name="_12424DLC4365B82">#REF!</definedName>
    <definedName name="_12425DLC4365B82" localSheetId="8">#REF!</definedName>
    <definedName name="_12425DLC4365B82" localSheetId="9">#REF!</definedName>
    <definedName name="_12425DLC4365B82" localSheetId="10">#REF!</definedName>
    <definedName name="_12425DLC4365B82" localSheetId="13">#REF!</definedName>
    <definedName name="_12425DLC4365B82">#REF!</definedName>
    <definedName name="_12426DLC4375B82" localSheetId="8">#REF!</definedName>
    <definedName name="_12426DLC4375B82" localSheetId="9">#REF!</definedName>
    <definedName name="_12426DLC4375B82" localSheetId="10">#REF!</definedName>
    <definedName name="_12426DLC4375B82" localSheetId="13">#REF!</definedName>
    <definedName name="_12426DLC4375B82">#REF!</definedName>
    <definedName name="_12427DLC4375B82" localSheetId="8">#REF!</definedName>
    <definedName name="_12427DLC4375B82" localSheetId="9">#REF!</definedName>
    <definedName name="_12427DLC4375B82" localSheetId="10">#REF!</definedName>
    <definedName name="_12427DLC4375B82" localSheetId="13">#REF!</definedName>
    <definedName name="_12427DLC4375B82">#REF!</definedName>
    <definedName name="_12428DLC4375B82" localSheetId="8">#REF!</definedName>
    <definedName name="_12428DLC4375B82" localSheetId="9">#REF!</definedName>
    <definedName name="_12428DLC4375B82" localSheetId="10">#REF!</definedName>
    <definedName name="_12428DLC4375B82" localSheetId="13">#REF!</definedName>
    <definedName name="_12428DLC4375B82">#REF!</definedName>
    <definedName name="_12429DLC4375B82" localSheetId="8">#REF!</definedName>
    <definedName name="_12429DLC4375B82" localSheetId="9">#REF!</definedName>
    <definedName name="_12429DLC4375B82" localSheetId="10">#REF!</definedName>
    <definedName name="_12429DLC4375B82" localSheetId="13">#REF!</definedName>
    <definedName name="_12429DLC4375B82">#REF!</definedName>
    <definedName name="_1242DL60F433BE" localSheetId="8">#REF!</definedName>
    <definedName name="_1242DL60F433BE" localSheetId="9">#REF!</definedName>
    <definedName name="_1242DL60F433BE" localSheetId="10">#REF!</definedName>
    <definedName name="_1242DL60F433BE" localSheetId="13">#REF!</definedName>
    <definedName name="_1242DL60F433BE">#REF!</definedName>
    <definedName name="_12430DLC4375B82" localSheetId="8">#REF!</definedName>
    <definedName name="_12430DLC4375B82" localSheetId="9">#REF!</definedName>
    <definedName name="_12430DLC4375B82" localSheetId="10">#REF!</definedName>
    <definedName name="_12430DLC4375B82" localSheetId="13">#REF!</definedName>
    <definedName name="_12430DLC4375B82">#REF!</definedName>
    <definedName name="_12431DLC4375B82" localSheetId="8">#REF!</definedName>
    <definedName name="_12431DLC4375B82" localSheetId="9">#REF!</definedName>
    <definedName name="_12431DLC4375B82" localSheetId="10">#REF!</definedName>
    <definedName name="_12431DLC4375B82" localSheetId="13">#REF!</definedName>
    <definedName name="_12431DLC4375B82">#REF!</definedName>
    <definedName name="_12432DLC4375B82" localSheetId="8">#REF!</definedName>
    <definedName name="_12432DLC4375B82" localSheetId="9">#REF!</definedName>
    <definedName name="_12432DLC4375B82" localSheetId="10">#REF!</definedName>
    <definedName name="_12432DLC4375B82" localSheetId="13">#REF!</definedName>
    <definedName name="_12432DLC4375B82">#REF!</definedName>
    <definedName name="_12433DLC4375B82" localSheetId="8">#REF!</definedName>
    <definedName name="_12433DLC4375B82" localSheetId="9">#REF!</definedName>
    <definedName name="_12433DLC4375B82" localSheetId="10">#REF!</definedName>
    <definedName name="_12433DLC4375B82" localSheetId="13">#REF!</definedName>
    <definedName name="_12433DLC4375B82">#REF!</definedName>
    <definedName name="_12434DLC4375B82" localSheetId="8">#REF!</definedName>
    <definedName name="_12434DLC4375B82" localSheetId="9">#REF!</definedName>
    <definedName name="_12434DLC4375B82" localSheetId="10">#REF!</definedName>
    <definedName name="_12434DLC4375B82" localSheetId="13">#REF!</definedName>
    <definedName name="_12434DLC4375B82">#REF!</definedName>
    <definedName name="_12435DLC4375B82" localSheetId="8">#REF!</definedName>
    <definedName name="_12435DLC4375B82" localSheetId="9">#REF!</definedName>
    <definedName name="_12435DLC4375B82" localSheetId="10">#REF!</definedName>
    <definedName name="_12435DLC4375B82" localSheetId="13">#REF!</definedName>
    <definedName name="_12435DLC4375B82">#REF!</definedName>
    <definedName name="_12436DLC4375B82" localSheetId="8">#REF!</definedName>
    <definedName name="_12436DLC4375B82" localSheetId="9">#REF!</definedName>
    <definedName name="_12436DLC4375B82" localSheetId="10">#REF!</definedName>
    <definedName name="_12436DLC4375B82" localSheetId="13">#REF!</definedName>
    <definedName name="_12436DLC4375B82">#REF!</definedName>
    <definedName name="_12437DLC4375B82" localSheetId="8">#REF!</definedName>
    <definedName name="_12437DLC4375B82" localSheetId="9">#REF!</definedName>
    <definedName name="_12437DLC4375B82" localSheetId="10">#REF!</definedName>
    <definedName name="_12437DLC4375B82" localSheetId="13">#REF!</definedName>
    <definedName name="_12437DLC4375B82">#REF!</definedName>
    <definedName name="_12438DLC4375B82" localSheetId="8">#REF!</definedName>
    <definedName name="_12438DLC4375B82" localSheetId="9">#REF!</definedName>
    <definedName name="_12438DLC4375B82" localSheetId="10">#REF!</definedName>
    <definedName name="_12438DLC4375B82" localSheetId="13">#REF!</definedName>
    <definedName name="_12438DLC4375B82">#REF!</definedName>
    <definedName name="_12439DLC4375B82" localSheetId="8">#REF!</definedName>
    <definedName name="_12439DLC4375B82" localSheetId="9">#REF!</definedName>
    <definedName name="_12439DLC4375B82" localSheetId="10">#REF!</definedName>
    <definedName name="_12439DLC4375B82" localSheetId="13">#REF!</definedName>
    <definedName name="_12439DLC4375B82">#REF!</definedName>
    <definedName name="_1243DL60F433BE" localSheetId="8">#REF!</definedName>
    <definedName name="_1243DL60F433BE" localSheetId="9">#REF!</definedName>
    <definedName name="_1243DL60F433BE" localSheetId="10">#REF!</definedName>
    <definedName name="_1243DL60F433BE" localSheetId="13">#REF!</definedName>
    <definedName name="_1243DL60F433BE">#REF!</definedName>
    <definedName name="_12440DLC4375B82" localSheetId="8">#REF!</definedName>
    <definedName name="_12440DLC4375B82" localSheetId="9">#REF!</definedName>
    <definedName name="_12440DLC4375B82" localSheetId="10">#REF!</definedName>
    <definedName name="_12440DLC4375B82" localSheetId="13">#REF!</definedName>
    <definedName name="_12440DLC4375B82">#REF!</definedName>
    <definedName name="_12441DLC4375B82" localSheetId="8">#REF!</definedName>
    <definedName name="_12441DLC4375B82" localSheetId="9">#REF!</definedName>
    <definedName name="_12441DLC4375B82" localSheetId="10">#REF!</definedName>
    <definedName name="_12441DLC4375B82" localSheetId="13">#REF!</definedName>
    <definedName name="_12441DLC4375B82">#REF!</definedName>
    <definedName name="_12442DLC4375B82" localSheetId="8">#REF!</definedName>
    <definedName name="_12442DLC4375B82" localSheetId="9">#REF!</definedName>
    <definedName name="_12442DLC4375B82" localSheetId="10">#REF!</definedName>
    <definedName name="_12442DLC4375B82" localSheetId="13">#REF!</definedName>
    <definedName name="_12442DLC4375B82">#REF!</definedName>
    <definedName name="_12443DLC4375B82" localSheetId="8">#REF!</definedName>
    <definedName name="_12443DLC4375B82" localSheetId="9">#REF!</definedName>
    <definedName name="_12443DLC4375B82" localSheetId="10">#REF!</definedName>
    <definedName name="_12443DLC4375B82" localSheetId="13">#REF!</definedName>
    <definedName name="_12443DLC4375B82">#REF!</definedName>
    <definedName name="_12444DLC4375B82" localSheetId="8">#REF!</definedName>
    <definedName name="_12444DLC4375B82" localSheetId="9">#REF!</definedName>
    <definedName name="_12444DLC4375B82" localSheetId="10">#REF!</definedName>
    <definedName name="_12444DLC4375B82" localSheetId="13">#REF!</definedName>
    <definedName name="_12444DLC4375B82">#REF!</definedName>
    <definedName name="_12445DLC4375B82" localSheetId="8">#REF!</definedName>
    <definedName name="_12445DLC4375B82" localSheetId="9">#REF!</definedName>
    <definedName name="_12445DLC4375B82" localSheetId="10">#REF!</definedName>
    <definedName name="_12445DLC4375B82" localSheetId="13">#REF!</definedName>
    <definedName name="_12445DLC4375B82">#REF!</definedName>
    <definedName name="_12446DLC4375B82" localSheetId="8">#REF!</definedName>
    <definedName name="_12446DLC4375B82" localSheetId="9">#REF!</definedName>
    <definedName name="_12446DLC4375B82" localSheetId="10">#REF!</definedName>
    <definedName name="_12446DLC4375B82" localSheetId="13">#REF!</definedName>
    <definedName name="_12446DLC4375B82">#REF!</definedName>
    <definedName name="_12447DLC4375B82" localSheetId="8">#REF!</definedName>
    <definedName name="_12447DLC4375B82" localSheetId="9">#REF!</definedName>
    <definedName name="_12447DLC4375B82" localSheetId="10">#REF!</definedName>
    <definedName name="_12447DLC4375B82" localSheetId="13">#REF!</definedName>
    <definedName name="_12447DLC4375B82">#REF!</definedName>
    <definedName name="_12448DLC4375B82" localSheetId="8">#REF!</definedName>
    <definedName name="_12448DLC4375B82" localSheetId="9">#REF!</definedName>
    <definedName name="_12448DLC4375B82" localSheetId="10">#REF!</definedName>
    <definedName name="_12448DLC4375B82" localSheetId="13">#REF!</definedName>
    <definedName name="_12448DLC4375B82">#REF!</definedName>
    <definedName name="_12449DLC4375B82" localSheetId="8">#REF!</definedName>
    <definedName name="_12449DLC4375B82" localSheetId="9">#REF!</definedName>
    <definedName name="_12449DLC4375B82" localSheetId="10">#REF!</definedName>
    <definedName name="_12449DLC4375B82" localSheetId="13">#REF!</definedName>
    <definedName name="_12449DLC4375B82">#REF!</definedName>
    <definedName name="_1244DL60F433BE" localSheetId="8">#REF!</definedName>
    <definedName name="_1244DL60F433BE" localSheetId="9">#REF!</definedName>
    <definedName name="_1244DL60F433BE" localSheetId="10">#REF!</definedName>
    <definedName name="_1244DL60F433BE" localSheetId="13">#REF!</definedName>
    <definedName name="_1244DL60F433BE">#REF!</definedName>
    <definedName name="_12450DLC4375B82" localSheetId="8">#REF!</definedName>
    <definedName name="_12450DLC4375B82" localSheetId="9">#REF!</definedName>
    <definedName name="_12450DLC4375B82" localSheetId="10">#REF!</definedName>
    <definedName name="_12450DLC4375B82" localSheetId="13">#REF!</definedName>
    <definedName name="_12450DLC4375B82">#REF!</definedName>
    <definedName name="_12451DLC4375B82" localSheetId="8">#REF!</definedName>
    <definedName name="_12451DLC4375B82" localSheetId="9">#REF!</definedName>
    <definedName name="_12451DLC4375B82" localSheetId="10">#REF!</definedName>
    <definedName name="_12451DLC4375B82" localSheetId="13">#REF!</definedName>
    <definedName name="_12451DLC4375B82">#REF!</definedName>
    <definedName name="_12452DLC4375B82" localSheetId="8">#REF!</definedName>
    <definedName name="_12452DLC4375B82" localSheetId="9">#REF!</definedName>
    <definedName name="_12452DLC4375B82" localSheetId="10">#REF!</definedName>
    <definedName name="_12452DLC4375B82" localSheetId="13">#REF!</definedName>
    <definedName name="_12452DLC4375B82">#REF!</definedName>
    <definedName name="_12453DLC4375B82" localSheetId="8">#REF!</definedName>
    <definedName name="_12453DLC4375B82" localSheetId="9">#REF!</definedName>
    <definedName name="_12453DLC4375B82" localSheetId="10">#REF!</definedName>
    <definedName name="_12453DLC4375B82" localSheetId="13">#REF!</definedName>
    <definedName name="_12453DLC4375B82">#REF!</definedName>
    <definedName name="_12454DLC4375B82" localSheetId="8">#REF!</definedName>
    <definedName name="_12454DLC4375B82" localSheetId="9">#REF!</definedName>
    <definedName name="_12454DLC4375B82" localSheetId="10">#REF!</definedName>
    <definedName name="_12454DLC4375B82" localSheetId="13">#REF!</definedName>
    <definedName name="_12454DLC4375B82">#REF!</definedName>
    <definedName name="_12455DLC4375B82" localSheetId="8">#REF!</definedName>
    <definedName name="_12455DLC4375B82" localSheetId="9">#REF!</definedName>
    <definedName name="_12455DLC4375B82" localSheetId="10">#REF!</definedName>
    <definedName name="_12455DLC4375B82" localSheetId="13">#REF!</definedName>
    <definedName name="_12455DLC4375B82">#REF!</definedName>
    <definedName name="_12456DLC4375B82" localSheetId="8">#REF!</definedName>
    <definedName name="_12456DLC4375B82" localSheetId="9">#REF!</definedName>
    <definedName name="_12456DLC4375B82" localSheetId="10">#REF!</definedName>
    <definedName name="_12456DLC4375B82" localSheetId="13">#REF!</definedName>
    <definedName name="_12456DLC4375B82">#REF!</definedName>
    <definedName name="_12457DLC4375B82" localSheetId="8">#REF!</definedName>
    <definedName name="_12457DLC4375B82" localSheetId="9">#REF!</definedName>
    <definedName name="_12457DLC4375B82" localSheetId="10">#REF!</definedName>
    <definedName name="_12457DLC4375B82" localSheetId="13">#REF!</definedName>
    <definedName name="_12457DLC4375B82">#REF!</definedName>
    <definedName name="_12458DLC4375B82" localSheetId="8">#REF!</definedName>
    <definedName name="_12458DLC4375B82" localSheetId="9">#REF!</definedName>
    <definedName name="_12458DLC4375B82" localSheetId="10">#REF!</definedName>
    <definedName name="_12458DLC4375B82" localSheetId="13">#REF!</definedName>
    <definedName name="_12458DLC4375B82">#REF!</definedName>
    <definedName name="_12459DLC4375B82" localSheetId="8">#REF!</definedName>
    <definedName name="_12459DLC4375B82" localSheetId="9">#REF!</definedName>
    <definedName name="_12459DLC4375B82" localSheetId="10">#REF!</definedName>
    <definedName name="_12459DLC4375B82" localSheetId="13">#REF!</definedName>
    <definedName name="_12459DLC4375B82">#REF!</definedName>
    <definedName name="_1245DL60F433BE" localSheetId="8">#REF!</definedName>
    <definedName name="_1245DL60F433BE" localSheetId="9">#REF!</definedName>
    <definedName name="_1245DL60F433BE" localSheetId="10">#REF!</definedName>
    <definedName name="_1245DL60F433BE" localSheetId="13">#REF!</definedName>
    <definedName name="_1245DL60F433BE">#REF!</definedName>
    <definedName name="_12460DLC4375B82" localSheetId="8">#REF!</definedName>
    <definedName name="_12460DLC4375B82" localSheetId="9">#REF!</definedName>
    <definedName name="_12460DLC4375B82" localSheetId="10">#REF!</definedName>
    <definedName name="_12460DLC4375B82" localSheetId="13">#REF!</definedName>
    <definedName name="_12460DLC4375B82">#REF!</definedName>
    <definedName name="_12461DLC4385B82" localSheetId="8">#REF!</definedName>
    <definedName name="_12461DLC4385B82" localSheetId="9">#REF!</definedName>
    <definedName name="_12461DLC4385B82" localSheetId="10">#REF!</definedName>
    <definedName name="_12461DLC4385B82" localSheetId="13">#REF!</definedName>
    <definedName name="_12461DLC4385B82">#REF!</definedName>
    <definedName name="_12462DLC4385B82" localSheetId="8">#REF!</definedName>
    <definedName name="_12462DLC4385B82" localSheetId="9">#REF!</definedName>
    <definedName name="_12462DLC4385B82" localSheetId="10">#REF!</definedName>
    <definedName name="_12462DLC4385B82" localSheetId="13">#REF!</definedName>
    <definedName name="_12462DLC4385B82">#REF!</definedName>
    <definedName name="_12463DLC4385B82" localSheetId="8">#REF!</definedName>
    <definedName name="_12463DLC4385B82" localSheetId="9">#REF!</definedName>
    <definedName name="_12463DLC4385B82" localSheetId="10">#REF!</definedName>
    <definedName name="_12463DLC4385B82" localSheetId="13">#REF!</definedName>
    <definedName name="_12463DLC4385B82">#REF!</definedName>
    <definedName name="_12464DLC4385B82" localSheetId="8">#REF!</definedName>
    <definedName name="_12464DLC4385B82" localSheetId="9">#REF!</definedName>
    <definedName name="_12464DLC4385B82" localSheetId="10">#REF!</definedName>
    <definedName name="_12464DLC4385B82" localSheetId="13">#REF!</definedName>
    <definedName name="_12464DLC4385B82">#REF!</definedName>
    <definedName name="_12465DLC4385B82" localSheetId="8">#REF!</definedName>
    <definedName name="_12465DLC4385B82" localSheetId="9">#REF!</definedName>
    <definedName name="_12465DLC4385B82" localSheetId="10">#REF!</definedName>
    <definedName name="_12465DLC4385B82" localSheetId="13">#REF!</definedName>
    <definedName name="_12465DLC4385B82">#REF!</definedName>
    <definedName name="_12466DLC4385B82" localSheetId="8">#REF!</definedName>
    <definedName name="_12466DLC4385B82" localSheetId="9">#REF!</definedName>
    <definedName name="_12466DLC4385B82" localSheetId="10">#REF!</definedName>
    <definedName name="_12466DLC4385B82" localSheetId="13">#REF!</definedName>
    <definedName name="_12466DLC4385B82">#REF!</definedName>
    <definedName name="_12467DLC4385B82" localSheetId="8">#REF!</definedName>
    <definedName name="_12467DLC4385B82" localSheetId="9">#REF!</definedName>
    <definedName name="_12467DLC4385B82" localSheetId="10">#REF!</definedName>
    <definedName name="_12467DLC4385B82" localSheetId="13">#REF!</definedName>
    <definedName name="_12467DLC4385B82">#REF!</definedName>
    <definedName name="_12468DLC4385B82" localSheetId="8">#REF!</definedName>
    <definedName name="_12468DLC4385B82" localSheetId="9">#REF!</definedName>
    <definedName name="_12468DLC4385B82" localSheetId="10">#REF!</definedName>
    <definedName name="_12468DLC4385B82" localSheetId="13">#REF!</definedName>
    <definedName name="_12468DLC4385B82">#REF!</definedName>
    <definedName name="_12469DLC4385B82" localSheetId="8">#REF!</definedName>
    <definedName name="_12469DLC4385B82" localSheetId="9">#REF!</definedName>
    <definedName name="_12469DLC4385B82" localSheetId="10">#REF!</definedName>
    <definedName name="_12469DLC4385B82" localSheetId="13">#REF!</definedName>
    <definedName name="_12469DLC4385B82">#REF!</definedName>
    <definedName name="_1246DL60F433BE" localSheetId="8">#REF!</definedName>
    <definedName name="_1246DL60F433BE" localSheetId="9">#REF!</definedName>
    <definedName name="_1246DL60F433BE" localSheetId="10">#REF!</definedName>
    <definedName name="_1246DL60F433BE" localSheetId="13">#REF!</definedName>
    <definedName name="_1246DL60F433BE">#REF!</definedName>
    <definedName name="_12470DLC4385B82" localSheetId="8">#REF!</definedName>
    <definedName name="_12470DLC4385B82" localSheetId="9">#REF!</definedName>
    <definedName name="_12470DLC4385B82" localSheetId="10">#REF!</definedName>
    <definedName name="_12470DLC4385B82" localSheetId="13">#REF!</definedName>
    <definedName name="_12470DLC4385B82">#REF!</definedName>
    <definedName name="_12471DLC4385B82" localSheetId="8">#REF!</definedName>
    <definedName name="_12471DLC4385B82" localSheetId="9">#REF!</definedName>
    <definedName name="_12471DLC4385B82" localSheetId="10">#REF!</definedName>
    <definedName name="_12471DLC4385B82" localSheetId="13">#REF!</definedName>
    <definedName name="_12471DLC4385B82">#REF!</definedName>
    <definedName name="_12472DLC4385B82" localSheetId="8">#REF!</definedName>
    <definedName name="_12472DLC4385B82" localSheetId="9">#REF!</definedName>
    <definedName name="_12472DLC4385B82" localSheetId="10">#REF!</definedName>
    <definedName name="_12472DLC4385B82" localSheetId="13">#REF!</definedName>
    <definedName name="_12472DLC4385B82">#REF!</definedName>
    <definedName name="_12473DLC4385B82" localSheetId="8">#REF!</definedName>
    <definedName name="_12473DLC4385B82" localSheetId="9">#REF!</definedName>
    <definedName name="_12473DLC4385B82" localSheetId="10">#REF!</definedName>
    <definedName name="_12473DLC4385B82" localSheetId="13">#REF!</definedName>
    <definedName name="_12473DLC4385B82">#REF!</definedName>
    <definedName name="_12474DLC4385B82" localSheetId="8">#REF!</definedName>
    <definedName name="_12474DLC4385B82" localSheetId="9">#REF!</definedName>
    <definedName name="_12474DLC4385B82" localSheetId="10">#REF!</definedName>
    <definedName name="_12474DLC4385B82" localSheetId="13">#REF!</definedName>
    <definedName name="_12474DLC4385B82">#REF!</definedName>
    <definedName name="_12475DLC4385B82" localSheetId="8">#REF!</definedName>
    <definedName name="_12475DLC4385B82" localSheetId="9">#REF!</definedName>
    <definedName name="_12475DLC4385B82" localSheetId="10">#REF!</definedName>
    <definedName name="_12475DLC4385B82" localSheetId="13">#REF!</definedName>
    <definedName name="_12475DLC4385B82">#REF!</definedName>
    <definedName name="_12476DLC4385B82" localSheetId="8">#REF!</definedName>
    <definedName name="_12476DLC4385B82" localSheetId="9">#REF!</definedName>
    <definedName name="_12476DLC4385B82" localSheetId="10">#REF!</definedName>
    <definedName name="_12476DLC4385B82" localSheetId="13">#REF!</definedName>
    <definedName name="_12476DLC4385B82">#REF!</definedName>
    <definedName name="_12477DLC4385B82" localSheetId="8">#REF!</definedName>
    <definedName name="_12477DLC4385B82" localSheetId="9">#REF!</definedName>
    <definedName name="_12477DLC4385B82" localSheetId="10">#REF!</definedName>
    <definedName name="_12477DLC4385B82" localSheetId="13">#REF!</definedName>
    <definedName name="_12477DLC4385B82">#REF!</definedName>
    <definedName name="_12478DLC4385B82" localSheetId="8">#REF!</definedName>
    <definedName name="_12478DLC4385B82" localSheetId="9">#REF!</definedName>
    <definedName name="_12478DLC4385B82" localSheetId="10">#REF!</definedName>
    <definedName name="_12478DLC4385B82" localSheetId="13">#REF!</definedName>
    <definedName name="_12478DLC4385B82">#REF!</definedName>
    <definedName name="_12479DLC4385B82" localSheetId="8">#REF!</definedName>
    <definedName name="_12479DLC4385B82" localSheetId="9">#REF!</definedName>
    <definedName name="_12479DLC4385B82" localSheetId="10">#REF!</definedName>
    <definedName name="_12479DLC4385B82" localSheetId="13">#REF!</definedName>
    <definedName name="_12479DLC4385B82">#REF!</definedName>
    <definedName name="_1247DL60F433BE" localSheetId="8">#REF!</definedName>
    <definedName name="_1247DL60F433BE" localSheetId="9">#REF!</definedName>
    <definedName name="_1247DL60F433BE" localSheetId="10">#REF!</definedName>
    <definedName name="_1247DL60F433BE" localSheetId="13">#REF!</definedName>
    <definedName name="_1247DL60F433BE">#REF!</definedName>
    <definedName name="_12480DLC4385B82" localSheetId="8">#REF!</definedName>
    <definedName name="_12480DLC4385B82" localSheetId="9">#REF!</definedName>
    <definedName name="_12480DLC4385B82" localSheetId="10">#REF!</definedName>
    <definedName name="_12480DLC4385B82" localSheetId="13">#REF!</definedName>
    <definedName name="_12480DLC4385B82">#REF!</definedName>
    <definedName name="_12481DLC4385B82" localSheetId="8">#REF!</definedName>
    <definedName name="_12481DLC4385B82" localSheetId="9">#REF!</definedName>
    <definedName name="_12481DLC4385B82" localSheetId="10">#REF!</definedName>
    <definedName name="_12481DLC4385B82" localSheetId="13">#REF!</definedName>
    <definedName name="_12481DLC4385B82">#REF!</definedName>
    <definedName name="_12482DLC4385B82" localSheetId="8">#REF!</definedName>
    <definedName name="_12482DLC4385B82" localSheetId="9">#REF!</definedName>
    <definedName name="_12482DLC4385B82" localSheetId="10">#REF!</definedName>
    <definedName name="_12482DLC4385B82" localSheetId="13">#REF!</definedName>
    <definedName name="_12482DLC4385B82">#REF!</definedName>
    <definedName name="_12483DLC4385B82" localSheetId="8">#REF!</definedName>
    <definedName name="_12483DLC4385B82" localSheetId="9">#REF!</definedName>
    <definedName name="_12483DLC4385B82" localSheetId="10">#REF!</definedName>
    <definedName name="_12483DLC4385B82" localSheetId="13">#REF!</definedName>
    <definedName name="_12483DLC4385B82">#REF!</definedName>
    <definedName name="_12484DLC4385B82" localSheetId="8">#REF!</definedName>
    <definedName name="_12484DLC4385B82" localSheetId="9">#REF!</definedName>
    <definedName name="_12484DLC4385B82" localSheetId="10">#REF!</definedName>
    <definedName name="_12484DLC4385B82" localSheetId="13">#REF!</definedName>
    <definedName name="_12484DLC4385B82">#REF!</definedName>
    <definedName name="_12485DLC4385B82" localSheetId="8">#REF!</definedName>
    <definedName name="_12485DLC4385B82" localSheetId="9">#REF!</definedName>
    <definedName name="_12485DLC4385B82" localSheetId="10">#REF!</definedName>
    <definedName name="_12485DLC4385B82" localSheetId="13">#REF!</definedName>
    <definedName name="_12485DLC4385B82">#REF!</definedName>
    <definedName name="_12486DLC4385B82" localSheetId="8">#REF!</definedName>
    <definedName name="_12486DLC4385B82" localSheetId="9">#REF!</definedName>
    <definedName name="_12486DLC4385B82" localSheetId="10">#REF!</definedName>
    <definedName name="_12486DLC4385B82" localSheetId="13">#REF!</definedName>
    <definedName name="_12486DLC4385B82">#REF!</definedName>
    <definedName name="_12487DLC4385B82" localSheetId="8">#REF!</definedName>
    <definedName name="_12487DLC4385B82" localSheetId="9">#REF!</definedName>
    <definedName name="_12487DLC4385B82" localSheetId="10">#REF!</definedName>
    <definedName name="_12487DLC4385B82" localSheetId="13">#REF!</definedName>
    <definedName name="_12487DLC4385B82">#REF!</definedName>
    <definedName name="_12488DLC4385B82" localSheetId="8">#REF!</definedName>
    <definedName name="_12488DLC4385B82" localSheetId="9">#REF!</definedName>
    <definedName name="_12488DLC4385B82" localSheetId="10">#REF!</definedName>
    <definedName name="_12488DLC4385B82" localSheetId="13">#REF!</definedName>
    <definedName name="_12488DLC4385B82">#REF!</definedName>
    <definedName name="_12489DLC4385B82" localSheetId="8">#REF!</definedName>
    <definedName name="_12489DLC4385B82" localSheetId="9">#REF!</definedName>
    <definedName name="_12489DLC4385B82" localSheetId="10">#REF!</definedName>
    <definedName name="_12489DLC4385B82" localSheetId="13">#REF!</definedName>
    <definedName name="_12489DLC4385B82">#REF!</definedName>
    <definedName name="_1248DL60F433BE" localSheetId="8">#REF!</definedName>
    <definedName name="_1248DL60F433BE" localSheetId="9">#REF!</definedName>
    <definedName name="_1248DL60F433BE" localSheetId="10">#REF!</definedName>
    <definedName name="_1248DL60F433BE" localSheetId="13">#REF!</definedName>
    <definedName name="_1248DL60F433BE">#REF!</definedName>
    <definedName name="_12490DLC4385B82" localSheetId="8">#REF!</definedName>
    <definedName name="_12490DLC4385B82" localSheetId="9">#REF!</definedName>
    <definedName name="_12490DLC4385B82" localSheetId="10">#REF!</definedName>
    <definedName name="_12490DLC4385B82" localSheetId="13">#REF!</definedName>
    <definedName name="_12490DLC4385B82">#REF!</definedName>
    <definedName name="_12491DLC4385B82" localSheetId="8">#REF!</definedName>
    <definedName name="_12491DLC4385B82" localSheetId="9">#REF!</definedName>
    <definedName name="_12491DLC4385B82" localSheetId="10">#REF!</definedName>
    <definedName name="_12491DLC4385B82" localSheetId="13">#REF!</definedName>
    <definedName name="_12491DLC4385B82">#REF!</definedName>
    <definedName name="_12492DLC4385B82" localSheetId="8">#REF!</definedName>
    <definedName name="_12492DLC4385B82" localSheetId="9">#REF!</definedName>
    <definedName name="_12492DLC4385B82" localSheetId="10">#REF!</definedName>
    <definedName name="_12492DLC4385B82" localSheetId="13">#REF!</definedName>
    <definedName name="_12492DLC4385B82">#REF!</definedName>
    <definedName name="_12493DLC4385B82" localSheetId="8">#REF!</definedName>
    <definedName name="_12493DLC4385B82" localSheetId="9">#REF!</definedName>
    <definedName name="_12493DLC4385B82" localSheetId="10">#REF!</definedName>
    <definedName name="_12493DLC4385B82" localSheetId="13">#REF!</definedName>
    <definedName name="_12493DLC4385B82">#REF!</definedName>
    <definedName name="_12494DLC4385B82" localSheetId="8">#REF!</definedName>
    <definedName name="_12494DLC4385B82" localSheetId="9">#REF!</definedName>
    <definedName name="_12494DLC4385B82" localSheetId="10">#REF!</definedName>
    <definedName name="_12494DLC4385B82" localSheetId="13">#REF!</definedName>
    <definedName name="_12494DLC4385B82">#REF!</definedName>
    <definedName name="_12495DLC4385B82" localSheetId="8">#REF!</definedName>
    <definedName name="_12495DLC4385B82" localSheetId="9">#REF!</definedName>
    <definedName name="_12495DLC4385B82" localSheetId="10">#REF!</definedName>
    <definedName name="_12495DLC4385B82" localSheetId="13">#REF!</definedName>
    <definedName name="_12495DLC4385B82">#REF!</definedName>
    <definedName name="_12496DLC4395B82" localSheetId="8">#REF!</definedName>
    <definedName name="_12496DLC4395B82" localSheetId="9">#REF!</definedName>
    <definedName name="_12496DLC4395B82" localSheetId="10">#REF!</definedName>
    <definedName name="_12496DLC4395B82" localSheetId="13">#REF!</definedName>
    <definedName name="_12496DLC4395B82">#REF!</definedName>
    <definedName name="_12497DLC4395B82" localSheetId="8">#REF!</definedName>
    <definedName name="_12497DLC4395B82" localSheetId="9">#REF!</definedName>
    <definedName name="_12497DLC4395B82" localSheetId="10">#REF!</definedName>
    <definedName name="_12497DLC4395B82" localSheetId="13">#REF!</definedName>
    <definedName name="_12497DLC4395B82">#REF!</definedName>
    <definedName name="_12498DLC4395B82" localSheetId="8">#REF!</definedName>
    <definedName name="_12498DLC4395B82" localSheetId="9">#REF!</definedName>
    <definedName name="_12498DLC4395B82" localSheetId="10">#REF!</definedName>
    <definedName name="_12498DLC4395B82" localSheetId="13">#REF!</definedName>
    <definedName name="_12498DLC4395B82">#REF!</definedName>
    <definedName name="_12499DLC4395B82" localSheetId="8">#REF!</definedName>
    <definedName name="_12499DLC4395B82" localSheetId="9">#REF!</definedName>
    <definedName name="_12499DLC4395B82" localSheetId="10">#REF!</definedName>
    <definedName name="_12499DLC4395B82" localSheetId="13">#REF!</definedName>
    <definedName name="_12499DLC4395B82">#REF!</definedName>
    <definedName name="_1249DL60F433BE" localSheetId="8">#REF!</definedName>
    <definedName name="_1249DL60F433BE" localSheetId="9">#REF!</definedName>
    <definedName name="_1249DL60F433BE" localSheetId="10">#REF!</definedName>
    <definedName name="_1249DL60F433BE" localSheetId="13">#REF!</definedName>
    <definedName name="_1249DL60F433BE">#REF!</definedName>
    <definedName name="_124DL607430AD" localSheetId="8">#REF!</definedName>
    <definedName name="_124DL607430AD" localSheetId="9">#REF!</definedName>
    <definedName name="_124DL607430AD" localSheetId="10">#REF!</definedName>
    <definedName name="_124DL607430AD" localSheetId="13">#REF!</definedName>
    <definedName name="_124DL607430AD">#REF!</definedName>
    <definedName name="_124DL6158361D" localSheetId="8">#REF!</definedName>
    <definedName name="_124DL6158361D" localSheetId="9">#REF!</definedName>
    <definedName name="_124DL6158361D" localSheetId="10">#REF!</definedName>
    <definedName name="_124DL6158361D" localSheetId="13">#REF!</definedName>
    <definedName name="_124DL6158361D">#REF!</definedName>
    <definedName name="_12500DLC4395B82" localSheetId="8">#REF!</definedName>
    <definedName name="_12500DLC4395B82" localSheetId="9">#REF!</definedName>
    <definedName name="_12500DLC4395B82" localSheetId="10">#REF!</definedName>
    <definedName name="_12500DLC4395B82" localSheetId="13">#REF!</definedName>
    <definedName name="_12500DLC4395B82">#REF!</definedName>
    <definedName name="_12501DLC4395B82" localSheetId="8">#REF!</definedName>
    <definedName name="_12501DLC4395B82" localSheetId="9">#REF!</definedName>
    <definedName name="_12501DLC4395B82" localSheetId="10">#REF!</definedName>
    <definedName name="_12501DLC4395B82" localSheetId="13">#REF!</definedName>
    <definedName name="_12501DLC4395B82">#REF!</definedName>
    <definedName name="_12502DLC4395B82" localSheetId="8">#REF!</definedName>
    <definedName name="_12502DLC4395B82" localSheetId="9">#REF!</definedName>
    <definedName name="_12502DLC4395B82" localSheetId="10">#REF!</definedName>
    <definedName name="_12502DLC4395B82" localSheetId="13">#REF!</definedName>
    <definedName name="_12502DLC4395B82">#REF!</definedName>
    <definedName name="_12503DLC4395B82" localSheetId="8">#REF!</definedName>
    <definedName name="_12503DLC4395B82" localSheetId="9">#REF!</definedName>
    <definedName name="_12503DLC4395B82" localSheetId="10">#REF!</definedName>
    <definedName name="_12503DLC4395B82" localSheetId="13">#REF!</definedName>
    <definedName name="_12503DLC4395B82">#REF!</definedName>
    <definedName name="_12504DLC4395B82" localSheetId="8">#REF!</definedName>
    <definedName name="_12504DLC4395B82" localSheetId="9">#REF!</definedName>
    <definedName name="_12504DLC4395B82" localSheetId="10">#REF!</definedName>
    <definedName name="_12504DLC4395B82" localSheetId="13">#REF!</definedName>
    <definedName name="_12504DLC4395B82">#REF!</definedName>
    <definedName name="_12505DLC4395B82" localSheetId="8">#REF!</definedName>
    <definedName name="_12505DLC4395B82" localSheetId="9">#REF!</definedName>
    <definedName name="_12505DLC4395B82" localSheetId="10">#REF!</definedName>
    <definedName name="_12505DLC4395B82" localSheetId="13">#REF!</definedName>
    <definedName name="_12505DLC4395B82">#REF!</definedName>
    <definedName name="_12506DLC4395B82" localSheetId="8">#REF!</definedName>
    <definedName name="_12506DLC4395B82" localSheetId="9">#REF!</definedName>
    <definedName name="_12506DLC4395B82" localSheetId="10">#REF!</definedName>
    <definedName name="_12506DLC4395B82" localSheetId="13">#REF!</definedName>
    <definedName name="_12506DLC4395B82">#REF!</definedName>
    <definedName name="_12507DLC4395B82" localSheetId="8">#REF!</definedName>
    <definedName name="_12507DLC4395B82" localSheetId="9">#REF!</definedName>
    <definedName name="_12507DLC4395B82" localSheetId="10">#REF!</definedName>
    <definedName name="_12507DLC4395B82" localSheetId="13">#REF!</definedName>
    <definedName name="_12507DLC4395B82">#REF!</definedName>
    <definedName name="_12508DLC4395B82" localSheetId="8">#REF!</definedName>
    <definedName name="_12508DLC4395B82" localSheetId="9">#REF!</definedName>
    <definedName name="_12508DLC4395B82" localSheetId="10">#REF!</definedName>
    <definedName name="_12508DLC4395B82" localSheetId="13">#REF!</definedName>
    <definedName name="_12508DLC4395B82">#REF!</definedName>
    <definedName name="_12509DLC4395B82" localSheetId="8">#REF!</definedName>
    <definedName name="_12509DLC4395B82" localSheetId="9">#REF!</definedName>
    <definedName name="_12509DLC4395B82" localSheetId="10">#REF!</definedName>
    <definedName name="_12509DLC4395B82" localSheetId="13">#REF!</definedName>
    <definedName name="_12509DLC4395B82">#REF!</definedName>
    <definedName name="_1250DL60F433BE" localSheetId="8">#REF!</definedName>
    <definedName name="_1250DL60F433BE" localSheetId="9">#REF!</definedName>
    <definedName name="_1250DL60F433BE" localSheetId="10">#REF!</definedName>
    <definedName name="_1250DL60F433BE" localSheetId="13">#REF!</definedName>
    <definedName name="_1250DL60F433BE">#REF!</definedName>
    <definedName name="_12510DLC4395B82" localSheetId="8">#REF!</definedName>
    <definedName name="_12510DLC4395B82" localSheetId="9">#REF!</definedName>
    <definedName name="_12510DLC4395B82" localSheetId="10">#REF!</definedName>
    <definedName name="_12510DLC4395B82" localSheetId="13">#REF!</definedName>
    <definedName name="_12510DLC4395B82">#REF!</definedName>
    <definedName name="_12511DLC4395B82" localSheetId="8">#REF!</definedName>
    <definedName name="_12511DLC4395B82" localSheetId="9">#REF!</definedName>
    <definedName name="_12511DLC4395B82" localSheetId="10">#REF!</definedName>
    <definedName name="_12511DLC4395B82" localSheetId="13">#REF!</definedName>
    <definedName name="_12511DLC4395B82">#REF!</definedName>
    <definedName name="_12512DLC4395B82" localSheetId="8">#REF!</definedName>
    <definedName name="_12512DLC4395B82" localSheetId="9">#REF!</definedName>
    <definedName name="_12512DLC4395B82" localSheetId="10">#REF!</definedName>
    <definedName name="_12512DLC4395B82" localSheetId="13">#REF!</definedName>
    <definedName name="_12512DLC4395B82">#REF!</definedName>
    <definedName name="_12513DLC4395B82" localSheetId="8">#REF!</definedName>
    <definedName name="_12513DLC4395B82" localSheetId="9">#REF!</definedName>
    <definedName name="_12513DLC4395B82" localSheetId="10">#REF!</definedName>
    <definedName name="_12513DLC4395B82" localSheetId="13">#REF!</definedName>
    <definedName name="_12513DLC4395B82">#REF!</definedName>
    <definedName name="_12514DLC4395B82" localSheetId="8">#REF!</definedName>
    <definedName name="_12514DLC4395B82" localSheetId="9">#REF!</definedName>
    <definedName name="_12514DLC4395B82" localSheetId="10">#REF!</definedName>
    <definedName name="_12514DLC4395B82" localSheetId="13">#REF!</definedName>
    <definedName name="_12514DLC4395B82">#REF!</definedName>
    <definedName name="_12515DLC4395B82" localSheetId="8">#REF!</definedName>
    <definedName name="_12515DLC4395B82" localSheetId="9">#REF!</definedName>
    <definedName name="_12515DLC4395B82" localSheetId="10">#REF!</definedName>
    <definedName name="_12515DLC4395B82" localSheetId="13">#REF!</definedName>
    <definedName name="_12515DLC4395B82">#REF!</definedName>
    <definedName name="_12516DLC4395B82" localSheetId="8">#REF!</definedName>
    <definedName name="_12516DLC4395B82" localSheetId="9">#REF!</definedName>
    <definedName name="_12516DLC4395B82" localSheetId="10">#REF!</definedName>
    <definedName name="_12516DLC4395B82" localSheetId="13">#REF!</definedName>
    <definedName name="_12516DLC4395B82">#REF!</definedName>
    <definedName name="_12517DLC4395B82" localSheetId="8">#REF!</definedName>
    <definedName name="_12517DLC4395B82" localSheetId="9">#REF!</definedName>
    <definedName name="_12517DLC4395B82" localSheetId="10">#REF!</definedName>
    <definedName name="_12517DLC4395B82" localSheetId="13">#REF!</definedName>
    <definedName name="_12517DLC4395B82">#REF!</definedName>
    <definedName name="_12518DLC4395B82" localSheetId="8">#REF!</definedName>
    <definedName name="_12518DLC4395B82" localSheetId="9">#REF!</definedName>
    <definedName name="_12518DLC4395B82" localSheetId="10">#REF!</definedName>
    <definedName name="_12518DLC4395B82" localSheetId="13">#REF!</definedName>
    <definedName name="_12518DLC4395B82">#REF!</definedName>
    <definedName name="_12519DLC4395B82" localSheetId="8">#REF!</definedName>
    <definedName name="_12519DLC4395B82" localSheetId="9">#REF!</definedName>
    <definedName name="_12519DLC4395B82" localSheetId="10">#REF!</definedName>
    <definedName name="_12519DLC4395B82" localSheetId="13">#REF!</definedName>
    <definedName name="_12519DLC4395B82">#REF!</definedName>
    <definedName name="_1251DL60F433BE" localSheetId="8">#REF!</definedName>
    <definedName name="_1251DL60F433BE" localSheetId="9">#REF!</definedName>
    <definedName name="_1251DL60F433BE" localSheetId="10">#REF!</definedName>
    <definedName name="_1251DL60F433BE" localSheetId="13">#REF!</definedName>
    <definedName name="_1251DL60F433BE">#REF!</definedName>
    <definedName name="_12520DLC4395B82" localSheetId="8">#REF!</definedName>
    <definedName name="_12520DLC4395B82" localSheetId="9">#REF!</definedName>
    <definedName name="_12520DLC4395B82" localSheetId="10">#REF!</definedName>
    <definedName name="_12520DLC4395B82" localSheetId="13">#REF!</definedName>
    <definedName name="_12520DLC4395B82">#REF!</definedName>
    <definedName name="_12521DLC4395B82" localSheetId="8">#REF!</definedName>
    <definedName name="_12521DLC4395B82" localSheetId="9">#REF!</definedName>
    <definedName name="_12521DLC4395B82" localSheetId="10">#REF!</definedName>
    <definedName name="_12521DLC4395B82" localSheetId="13">#REF!</definedName>
    <definedName name="_12521DLC4395B82">#REF!</definedName>
    <definedName name="_12522DLC4395B82" localSheetId="8">#REF!</definedName>
    <definedName name="_12522DLC4395B82" localSheetId="9">#REF!</definedName>
    <definedName name="_12522DLC4395B82" localSheetId="10">#REF!</definedName>
    <definedName name="_12522DLC4395B82" localSheetId="13">#REF!</definedName>
    <definedName name="_12522DLC4395B82">#REF!</definedName>
    <definedName name="_12523DLC4395B82" localSheetId="8">#REF!</definedName>
    <definedName name="_12523DLC4395B82" localSheetId="9">#REF!</definedName>
    <definedName name="_12523DLC4395B82" localSheetId="10">#REF!</definedName>
    <definedName name="_12523DLC4395B82" localSheetId="13">#REF!</definedName>
    <definedName name="_12523DLC4395B82">#REF!</definedName>
    <definedName name="_12524DLC4395B82" localSheetId="8">#REF!</definedName>
    <definedName name="_12524DLC4395B82" localSheetId="9">#REF!</definedName>
    <definedName name="_12524DLC4395B82" localSheetId="10">#REF!</definedName>
    <definedName name="_12524DLC4395B82" localSheetId="13">#REF!</definedName>
    <definedName name="_12524DLC4395B82">#REF!</definedName>
    <definedName name="_12525DLC4395B82" localSheetId="8">#REF!</definedName>
    <definedName name="_12525DLC4395B82" localSheetId="9">#REF!</definedName>
    <definedName name="_12525DLC4395B82" localSheetId="10">#REF!</definedName>
    <definedName name="_12525DLC4395B82" localSheetId="13">#REF!</definedName>
    <definedName name="_12525DLC4395B82">#REF!</definedName>
    <definedName name="_12526DLC4395B82" localSheetId="8">#REF!</definedName>
    <definedName name="_12526DLC4395B82" localSheetId="9">#REF!</definedName>
    <definedName name="_12526DLC4395B82" localSheetId="10">#REF!</definedName>
    <definedName name="_12526DLC4395B82" localSheetId="13">#REF!</definedName>
    <definedName name="_12526DLC4395B82">#REF!</definedName>
    <definedName name="_12527DLC4395B82" localSheetId="8">#REF!</definedName>
    <definedName name="_12527DLC4395B82" localSheetId="9">#REF!</definedName>
    <definedName name="_12527DLC4395B82" localSheetId="10">#REF!</definedName>
    <definedName name="_12527DLC4395B82" localSheetId="13">#REF!</definedName>
    <definedName name="_12527DLC4395B82">#REF!</definedName>
    <definedName name="_12528DLC4395B82" localSheetId="8">#REF!</definedName>
    <definedName name="_12528DLC4395B82" localSheetId="9">#REF!</definedName>
    <definedName name="_12528DLC4395B82" localSheetId="10">#REF!</definedName>
    <definedName name="_12528DLC4395B82" localSheetId="13">#REF!</definedName>
    <definedName name="_12528DLC4395B82">#REF!</definedName>
    <definedName name="_12529DLC4395B82" localSheetId="8">#REF!</definedName>
    <definedName name="_12529DLC4395B82" localSheetId="9">#REF!</definedName>
    <definedName name="_12529DLC4395B82" localSheetId="10">#REF!</definedName>
    <definedName name="_12529DLC4395B82" localSheetId="13">#REF!</definedName>
    <definedName name="_12529DLC4395B82">#REF!</definedName>
    <definedName name="_1252DL60F433BE" localSheetId="8">#REF!</definedName>
    <definedName name="_1252DL60F433BE" localSheetId="9">#REF!</definedName>
    <definedName name="_1252DL60F433BE" localSheetId="10">#REF!</definedName>
    <definedName name="_1252DL60F433BE" localSheetId="13">#REF!</definedName>
    <definedName name="_1252DL60F433BE">#REF!</definedName>
    <definedName name="_12530DLC4395B82" localSheetId="8">#REF!</definedName>
    <definedName name="_12530DLC4395B82" localSheetId="9">#REF!</definedName>
    <definedName name="_12530DLC4395B82" localSheetId="10">#REF!</definedName>
    <definedName name="_12530DLC4395B82" localSheetId="13">#REF!</definedName>
    <definedName name="_12530DLC4395B82">#REF!</definedName>
    <definedName name="_12531DLC43A5B82" localSheetId="8">#REF!</definedName>
    <definedName name="_12531DLC43A5B82" localSheetId="9">#REF!</definedName>
    <definedName name="_12531DLC43A5B82" localSheetId="10">#REF!</definedName>
    <definedName name="_12531DLC43A5B82" localSheetId="13">#REF!</definedName>
    <definedName name="_12531DLC43A5B82">#REF!</definedName>
    <definedName name="_12532DLC43A5B82" localSheetId="8">#REF!</definedName>
    <definedName name="_12532DLC43A5B82" localSheetId="9">#REF!</definedName>
    <definedName name="_12532DLC43A5B82" localSheetId="10">#REF!</definedName>
    <definedName name="_12532DLC43A5B82" localSheetId="13">#REF!</definedName>
    <definedName name="_12532DLC43A5B82">#REF!</definedName>
    <definedName name="_12533DLC43A5B82" localSheetId="8">#REF!</definedName>
    <definedName name="_12533DLC43A5B82" localSheetId="9">#REF!</definedName>
    <definedName name="_12533DLC43A5B82" localSheetId="10">#REF!</definedName>
    <definedName name="_12533DLC43A5B82" localSheetId="13">#REF!</definedName>
    <definedName name="_12533DLC43A5B82">#REF!</definedName>
    <definedName name="_12534DLC43A5B82" localSheetId="8">#REF!</definedName>
    <definedName name="_12534DLC43A5B82" localSheetId="9">#REF!</definedName>
    <definedName name="_12534DLC43A5B82" localSheetId="10">#REF!</definedName>
    <definedName name="_12534DLC43A5B82" localSheetId="13">#REF!</definedName>
    <definedName name="_12534DLC43A5B82">#REF!</definedName>
    <definedName name="_12535DLC43A5B82" localSheetId="8">#REF!</definedName>
    <definedName name="_12535DLC43A5B82" localSheetId="9">#REF!</definedName>
    <definedName name="_12535DLC43A5B82" localSheetId="10">#REF!</definedName>
    <definedName name="_12535DLC43A5B82" localSheetId="13">#REF!</definedName>
    <definedName name="_12535DLC43A5B82">#REF!</definedName>
    <definedName name="_12536DLC43A5B82" localSheetId="8">#REF!</definedName>
    <definedName name="_12536DLC43A5B82" localSheetId="9">#REF!</definedName>
    <definedName name="_12536DLC43A5B82" localSheetId="10">#REF!</definedName>
    <definedName name="_12536DLC43A5B82" localSheetId="13">#REF!</definedName>
    <definedName name="_12536DLC43A5B82">#REF!</definedName>
    <definedName name="_12537DLC43A5B82" localSheetId="8">#REF!</definedName>
    <definedName name="_12537DLC43A5B82" localSheetId="9">#REF!</definedName>
    <definedName name="_12537DLC43A5B82" localSheetId="10">#REF!</definedName>
    <definedName name="_12537DLC43A5B82" localSheetId="13">#REF!</definedName>
    <definedName name="_12537DLC43A5B82">#REF!</definedName>
    <definedName name="_12538DLC43A5B82" localSheetId="8">#REF!</definedName>
    <definedName name="_12538DLC43A5B82" localSheetId="9">#REF!</definedName>
    <definedName name="_12538DLC43A5B82" localSheetId="10">#REF!</definedName>
    <definedName name="_12538DLC43A5B82" localSheetId="13">#REF!</definedName>
    <definedName name="_12538DLC43A5B82">#REF!</definedName>
    <definedName name="_12539DLC43A5B82" localSheetId="8">#REF!</definedName>
    <definedName name="_12539DLC43A5B82" localSheetId="9">#REF!</definedName>
    <definedName name="_12539DLC43A5B82" localSheetId="10">#REF!</definedName>
    <definedName name="_12539DLC43A5B82" localSheetId="13">#REF!</definedName>
    <definedName name="_12539DLC43A5B82">#REF!</definedName>
    <definedName name="_1253DL60F433BE" localSheetId="8">#REF!</definedName>
    <definedName name="_1253DL60F433BE" localSheetId="9">#REF!</definedName>
    <definedName name="_1253DL60F433BE" localSheetId="10">#REF!</definedName>
    <definedName name="_1253DL60F433BE" localSheetId="13">#REF!</definedName>
    <definedName name="_1253DL60F433BE">#REF!</definedName>
    <definedName name="_12540DLC43A5B82" localSheetId="8">#REF!</definedName>
    <definedName name="_12540DLC43A5B82" localSheetId="9">#REF!</definedName>
    <definedName name="_12540DLC43A5B82" localSheetId="10">#REF!</definedName>
    <definedName name="_12540DLC43A5B82" localSheetId="13">#REF!</definedName>
    <definedName name="_12540DLC43A5B82">#REF!</definedName>
    <definedName name="_12541DLC43A5B82" localSheetId="8">#REF!</definedName>
    <definedName name="_12541DLC43A5B82" localSheetId="9">#REF!</definedName>
    <definedName name="_12541DLC43A5B82" localSheetId="10">#REF!</definedName>
    <definedName name="_12541DLC43A5B82" localSheetId="13">#REF!</definedName>
    <definedName name="_12541DLC43A5B82">#REF!</definedName>
    <definedName name="_12542DLC43A5B82" localSheetId="8">#REF!</definedName>
    <definedName name="_12542DLC43A5B82" localSheetId="9">#REF!</definedName>
    <definedName name="_12542DLC43A5B82" localSheetId="10">#REF!</definedName>
    <definedName name="_12542DLC43A5B82" localSheetId="13">#REF!</definedName>
    <definedName name="_12542DLC43A5B82">#REF!</definedName>
    <definedName name="_12543DLC43A5B82" localSheetId="8">#REF!</definedName>
    <definedName name="_12543DLC43A5B82" localSheetId="9">#REF!</definedName>
    <definedName name="_12543DLC43A5B82" localSheetId="10">#REF!</definedName>
    <definedName name="_12543DLC43A5B82" localSheetId="13">#REF!</definedName>
    <definedName name="_12543DLC43A5B82">#REF!</definedName>
    <definedName name="_12544DLC43A5B82" localSheetId="8">#REF!</definedName>
    <definedName name="_12544DLC43A5B82" localSheetId="9">#REF!</definedName>
    <definedName name="_12544DLC43A5B82" localSheetId="10">#REF!</definedName>
    <definedName name="_12544DLC43A5B82" localSheetId="13">#REF!</definedName>
    <definedName name="_12544DLC43A5B82">#REF!</definedName>
    <definedName name="_12545DLC43A5B82" localSheetId="8">#REF!</definedName>
    <definedName name="_12545DLC43A5B82" localSheetId="9">#REF!</definedName>
    <definedName name="_12545DLC43A5B82" localSheetId="10">#REF!</definedName>
    <definedName name="_12545DLC43A5B82" localSheetId="13">#REF!</definedName>
    <definedName name="_12545DLC43A5B82">#REF!</definedName>
    <definedName name="_12546DLC43A5B82" localSheetId="8">#REF!</definedName>
    <definedName name="_12546DLC43A5B82" localSheetId="9">#REF!</definedName>
    <definedName name="_12546DLC43A5B82" localSheetId="10">#REF!</definedName>
    <definedName name="_12546DLC43A5B82" localSheetId="13">#REF!</definedName>
    <definedName name="_12546DLC43A5B82">#REF!</definedName>
    <definedName name="_12547DLC43A5B82" localSheetId="8">#REF!</definedName>
    <definedName name="_12547DLC43A5B82" localSheetId="9">#REF!</definedName>
    <definedName name="_12547DLC43A5B82" localSheetId="10">#REF!</definedName>
    <definedName name="_12547DLC43A5B82" localSheetId="13">#REF!</definedName>
    <definedName name="_12547DLC43A5B82">#REF!</definedName>
    <definedName name="_12548DLC43A5B82" localSheetId="8">#REF!</definedName>
    <definedName name="_12548DLC43A5B82" localSheetId="9">#REF!</definedName>
    <definedName name="_12548DLC43A5B82" localSheetId="10">#REF!</definedName>
    <definedName name="_12548DLC43A5B82" localSheetId="13">#REF!</definedName>
    <definedName name="_12548DLC43A5B82">#REF!</definedName>
    <definedName name="_12549DLC43A5B82" localSheetId="8">#REF!</definedName>
    <definedName name="_12549DLC43A5B82" localSheetId="9">#REF!</definedName>
    <definedName name="_12549DLC43A5B82" localSheetId="10">#REF!</definedName>
    <definedName name="_12549DLC43A5B82" localSheetId="13">#REF!</definedName>
    <definedName name="_12549DLC43A5B82">#REF!</definedName>
    <definedName name="_1254DL60F433BE" localSheetId="8">#REF!</definedName>
    <definedName name="_1254DL60F433BE" localSheetId="9">#REF!</definedName>
    <definedName name="_1254DL60F433BE" localSheetId="10">#REF!</definedName>
    <definedName name="_1254DL60F433BE" localSheetId="13">#REF!</definedName>
    <definedName name="_1254DL60F433BE">#REF!</definedName>
    <definedName name="_12550DLC43A5B82" localSheetId="8">#REF!</definedName>
    <definedName name="_12550DLC43A5B82" localSheetId="9">#REF!</definedName>
    <definedName name="_12550DLC43A5B82" localSheetId="10">#REF!</definedName>
    <definedName name="_12550DLC43A5B82" localSheetId="13">#REF!</definedName>
    <definedName name="_12550DLC43A5B82">#REF!</definedName>
    <definedName name="_12551DLC43A5B82" localSheetId="8">#REF!</definedName>
    <definedName name="_12551DLC43A5B82" localSheetId="9">#REF!</definedName>
    <definedName name="_12551DLC43A5B82" localSheetId="10">#REF!</definedName>
    <definedName name="_12551DLC43A5B82" localSheetId="13">#REF!</definedName>
    <definedName name="_12551DLC43A5B82">#REF!</definedName>
    <definedName name="_12552DLC43A5B82" localSheetId="8">#REF!</definedName>
    <definedName name="_12552DLC43A5B82" localSheetId="9">#REF!</definedName>
    <definedName name="_12552DLC43A5B82" localSheetId="10">#REF!</definedName>
    <definedName name="_12552DLC43A5B82" localSheetId="13">#REF!</definedName>
    <definedName name="_12552DLC43A5B82">#REF!</definedName>
    <definedName name="_12553DLC43A5B82" localSheetId="8">#REF!</definedName>
    <definedName name="_12553DLC43A5B82" localSheetId="9">#REF!</definedName>
    <definedName name="_12553DLC43A5B82" localSheetId="10">#REF!</definedName>
    <definedName name="_12553DLC43A5B82" localSheetId="13">#REF!</definedName>
    <definedName name="_12553DLC43A5B82">#REF!</definedName>
    <definedName name="_12554DLC43A5B82" localSheetId="8">#REF!</definedName>
    <definedName name="_12554DLC43A5B82" localSheetId="9">#REF!</definedName>
    <definedName name="_12554DLC43A5B82" localSheetId="10">#REF!</definedName>
    <definedName name="_12554DLC43A5B82" localSheetId="13">#REF!</definedName>
    <definedName name="_12554DLC43A5B82">#REF!</definedName>
    <definedName name="_12555DLC43A5B82" localSheetId="8">#REF!</definedName>
    <definedName name="_12555DLC43A5B82" localSheetId="9">#REF!</definedName>
    <definedName name="_12555DLC43A5B82" localSheetId="10">#REF!</definedName>
    <definedName name="_12555DLC43A5B82" localSheetId="13">#REF!</definedName>
    <definedName name="_12555DLC43A5B82">#REF!</definedName>
    <definedName name="_12556DLC43A5B82" localSheetId="8">#REF!</definedName>
    <definedName name="_12556DLC43A5B82" localSheetId="9">#REF!</definedName>
    <definedName name="_12556DLC43A5B82" localSheetId="10">#REF!</definedName>
    <definedName name="_12556DLC43A5B82" localSheetId="13">#REF!</definedName>
    <definedName name="_12556DLC43A5B82">#REF!</definedName>
    <definedName name="_12557DLC43A5B82" localSheetId="8">#REF!</definedName>
    <definedName name="_12557DLC43A5B82" localSheetId="9">#REF!</definedName>
    <definedName name="_12557DLC43A5B82" localSheetId="10">#REF!</definedName>
    <definedName name="_12557DLC43A5B82" localSheetId="13">#REF!</definedName>
    <definedName name="_12557DLC43A5B82">#REF!</definedName>
    <definedName name="_12558DLC43A5B82" localSheetId="8">#REF!</definedName>
    <definedName name="_12558DLC43A5B82" localSheetId="9">#REF!</definedName>
    <definedName name="_12558DLC43A5B82" localSheetId="10">#REF!</definedName>
    <definedName name="_12558DLC43A5B82" localSheetId="13">#REF!</definedName>
    <definedName name="_12558DLC43A5B82">#REF!</definedName>
    <definedName name="_12559DLC43A5B82" localSheetId="8">#REF!</definedName>
    <definedName name="_12559DLC43A5B82" localSheetId="9">#REF!</definedName>
    <definedName name="_12559DLC43A5B82" localSheetId="10">#REF!</definedName>
    <definedName name="_12559DLC43A5B82" localSheetId="13">#REF!</definedName>
    <definedName name="_12559DLC43A5B82">#REF!</definedName>
    <definedName name="_1255DL60F433BE" localSheetId="8">#REF!</definedName>
    <definedName name="_1255DL60F433BE" localSheetId="9">#REF!</definedName>
    <definedName name="_1255DL60F433BE" localSheetId="10">#REF!</definedName>
    <definedName name="_1255DL60F433BE" localSheetId="13">#REF!</definedName>
    <definedName name="_1255DL60F433BE">#REF!</definedName>
    <definedName name="_12560DLC43A5B82" localSheetId="8">#REF!</definedName>
    <definedName name="_12560DLC43A5B82" localSheetId="9">#REF!</definedName>
    <definedName name="_12560DLC43A5B82" localSheetId="10">#REF!</definedName>
    <definedName name="_12560DLC43A5B82" localSheetId="13">#REF!</definedName>
    <definedName name="_12560DLC43A5B82">#REF!</definedName>
    <definedName name="_12561DLC43A5B82" localSheetId="8">#REF!</definedName>
    <definedName name="_12561DLC43A5B82" localSheetId="9">#REF!</definedName>
    <definedName name="_12561DLC43A5B82" localSheetId="10">#REF!</definedName>
    <definedName name="_12561DLC43A5B82" localSheetId="13">#REF!</definedName>
    <definedName name="_12561DLC43A5B82">#REF!</definedName>
    <definedName name="_12562DLC43A5B82" localSheetId="8">#REF!</definedName>
    <definedName name="_12562DLC43A5B82" localSheetId="9">#REF!</definedName>
    <definedName name="_12562DLC43A5B82" localSheetId="10">#REF!</definedName>
    <definedName name="_12562DLC43A5B82" localSheetId="13">#REF!</definedName>
    <definedName name="_12562DLC43A5B82">#REF!</definedName>
    <definedName name="_12563DLC43A5B82" localSheetId="8">#REF!</definedName>
    <definedName name="_12563DLC43A5B82" localSheetId="9">#REF!</definedName>
    <definedName name="_12563DLC43A5B82" localSheetId="10">#REF!</definedName>
    <definedName name="_12563DLC43A5B82" localSheetId="13">#REF!</definedName>
    <definedName name="_12563DLC43A5B82">#REF!</definedName>
    <definedName name="_12564DLC43A5B82" localSheetId="8">#REF!</definedName>
    <definedName name="_12564DLC43A5B82" localSheetId="9">#REF!</definedName>
    <definedName name="_12564DLC43A5B82" localSheetId="10">#REF!</definedName>
    <definedName name="_12564DLC43A5B82" localSheetId="13">#REF!</definedName>
    <definedName name="_12564DLC43A5B82">#REF!</definedName>
    <definedName name="_12565DLC43A5B82" localSheetId="8">#REF!</definedName>
    <definedName name="_12565DLC43A5B82" localSheetId="9">#REF!</definedName>
    <definedName name="_12565DLC43A5B82" localSheetId="10">#REF!</definedName>
    <definedName name="_12565DLC43A5B82" localSheetId="13">#REF!</definedName>
    <definedName name="_12565DLC43A5B82">#REF!</definedName>
    <definedName name="_12566DLC43B5CEE" localSheetId="8">#REF!</definedName>
    <definedName name="_12566DLC43B5CEE" localSheetId="9">#REF!</definedName>
    <definedName name="_12566DLC43B5CEE" localSheetId="10">#REF!</definedName>
    <definedName name="_12566DLC43B5CEE" localSheetId="13">#REF!</definedName>
    <definedName name="_12566DLC43B5CEE">#REF!</definedName>
    <definedName name="_12567DLC43B5CEE" localSheetId="8">#REF!</definedName>
    <definedName name="_12567DLC43B5CEE" localSheetId="9">#REF!</definedName>
    <definedName name="_12567DLC43B5CEE" localSheetId="10">#REF!</definedName>
    <definedName name="_12567DLC43B5CEE" localSheetId="13">#REF!</definedName>
    <definedName name="_12567DLC43B5CEE">#REF!</definedName>
    <definedName name="_12568DLC43B5CEE" localSheetId="8">#REF!</definedName>
    <definedName name="_12568DLC43B5CEE" localSheetId="9">#REF!</definedName>
    <definedName name="_12568DLC43B5CEE" localSheetId="10">#REF!</definedName>
    <definedName name="_12568DLC43B5CEE" localSheetId="13">#REF!</definedName>
    <definedName name="_12568DLC43B5CEE">#REF!</definedName>
    <definedName name="_12569DLC43B5CEE" localSheetId="8">#REF!</definedName>
    <definedName name="_12569DLC43B5CEE" localSheetId="9">#REF!</definedName>
    <definedName name="_12569DLC43B5CEE" localSheetId="10">#REF!</definedName>
    <definedName name="_12569DLC43B5CEE" localSheetId="13">#REF!</definedName>
    <definedName name="_12569DLC43B5CEE">#REF!</definedName>
    <definedName name="_1256DL60F433BE" localSheetId="8">#REF!</definedName>
    <definedName name="_1256DL60F433BE" localSheetId="9">#REF!</definedName>
    <definedName name="_1256DL60F433BE" localSheetId="10">#REF!</definedName>
    <definedName name="_1256DL60F433BE" localSheetId="13">#REF!</definedName>
    <definedName name="_1256DL60F433BE">#REF!</definedName>
    <definedName name="_12570DLC43B5CEE" localSheetId="8">#REF!</definedName>
    <definedName name="_12570DLC43B5CEE" localSheetId="9">#REF!</definedName>
    <definedName name="_12570DLC43B5CEE" localSheetId="10">#REF!</definedName>
    <definedName name="_12570DLC43B5CEE" localSheetId="13">#REF!</definedName>
    <definedName name="_12570DLC43B5CEE">#REF!</definedName>
    <definedName name="_12571DLC43B5CEE" localSheetId="8">#REF!</definedName>
    <definedName name="_12571DLC43B5CEE" localSheetId="9">#REF!</definedName>
    <definedName name="_12571DLC43B5CEE" localSheetId="10">#REF!</definedName>
    <definedName name="_12571DLC43B5CEE" localSheetId="13">#REF!</definedName>
    <definedName name="_12571DLC43B5CEE">#REF!</definedName>
    <definedName name="_12572DLC43B5CEE" localSheetId="8">#REF!</definedName>
    <definedName name="_12572DLC43B5CEE" localSheetId="9">#REF!</definedName>
    <definedName name="_12572DLC43B5CEE" localSheetId="10">#REF!</definedName>
    <definedName name="_12572DLC43B5CEE" localSheetId="13">#REF!</definedName>
    <definedName name="_12572DLC43B5CEE">#REF!</definedName>
    <definedName name="_12573DLC43B5CEE" localSheetId="8">#REF!</definedName>
    <definedName name="_12573DLC43B5CEE" localSheetId="9">#REF!</definedName>
    <definedName name="_12573DLC43B5CEE" localSheetId="10">#REF!</definedName>
    <definedName name="_12573DLC43B5CEE" localSheetId="13">#REF!</definedName>
    <definedName name="_12573DLC43B5CEE">#REF!</definedName>
    <definedName name="_12574DLC43B5CEE" localSheetId="8">#REF!</definedName>
    <definedName name="_12574DLC43B5CEE" localSheetId="9">#REF!</definedName>
    <definedName name="_12574DLC43B5CEE" localSheetId="10">#REF!</definedName>
    <definedName name="_12574DLC43B5CEE" localSheetId="13">#REF!</definedName>
    <definedName name="_12574DLC43B5CEE">#REF!</definedName>
    <definedName name="_12575DLC43B5CEE" localSheetId="8">#REF!</definedName>
    <definedName name="_12575DLC43B5CEE" localSheetId="9">#REF!</definedName>
    <definedName name="_12575DLC43B5CEE" localSheetId="10">#REF!</definedName>
    <definedName name="_12575DLC43B5CEE" localSheetId="13">#REF!</definedName>
    <definedName name="_12575DLC43B5CEE">#REF!</definedName>
    <definedName name="_12576DLC43B5CEE" localSheetId="8">#REF!</definedName>
    <definedName name="_12576DLC43B5CEE" localSheetId="9">#REF!</definedName>
    <definedName name="_12576DLC43B5CEE" localSheetId="10">#REF!</definedName>
    <definedName name="_12576DLC43B5CEE" localSheetId="13">#REF!</definedName>
    <definedName name="_12576DLC43B5CEE">#REF!</definedName>
    <definedName name="_12577DLC43B5CEE" localSheetId="8">#REF!</definedName>
    <definedName name="_12577DLC43B5CEE" localSheetId="9">#REF!</definedName>
    <definedName name="_12577DLC43B5CEE" localSheetId="10">#REF!</definedName>
    <definedName name="_12577DLC43B5CEE" localSheetId="13">#REF!</definedName>
    <definedName name="_12577DLC43B5CEE">#REF!</definedName>
    <definedName name="_12578DLC43B5CEE" localSheetId="8">#REF!</definedName>
    <definedName name="_12578DLC43B5CEE" localSheetId="9">#REF!</definedName>
    <definedName name="_12578DLC43B5CEE" localSheetId="10">#REF!</definedName>
    <definedName name="_12578DLC43B5CEE" localSheetId="13">#REF!</definedName>
    <definedName name="_12578DLC43B5CEE">#REF!</definedName>
    <definedName name="_12579DLC43B5CEE" localSheetId="8">#REF!</definedName>
    <definedName name="_12579DLC43B5CEE" localSheetId="9">#REF!</definedName>
    <definedName name="_12579DLC43B5CEE" localSheetId="10">#REF!</definedName>
    <definedName name="_12579DLC43B5CEE" localSheetId="13">#REF!</definedName>
    <definedName name="_12579DLC43B5CEE">#REF!</definedName>
    <definedName name="_1257DL60F433BE" localSheetId="8">#REF!</definedName>
    <definedName name="_1257DL60F433BE" localSheetId="9">#REF!</definedName>
    <definedName name="_1257DL60F433BE" localSheetId="10">#REF!</definedName>
    <definedName name="_1257DL60F433BE" localSheetId="13">#REF!</definedName>
    <definedName name="_1257DL60F433BE">#REF!</definedName>
    <definedName name="_12580DLC43B5CEE" localSheetId="8">#REF!</definedName>
    <definedName name="_12580DLC43B5CEE" localSheetId="9">#REF!</definedName>
    <definedName name="_12580DLC43B5CEE" localSheetId="10">#REF!</definedName>
    <definedName name="_12580DLC43B5CEE" localSheetId="13">#REF!</definedName>
    <definedName name="_12580DLC43B5CEE">#REF!</definedName>
    <definedName name="_12581DLC43B5CEE" localSheetId="8">#REF!</definedName>
    <definedName name="_12581DLC43B5CEE" localSheetId="9">#REF!</definedName>
    <definedName name="_12581DLC43B5CEE" localSheetId="10">#REF!</definedName>
    <definedName name="_12581DLC43B5CEE" localSheetId="13">#REF!</definedName>
    <definedName name="_12581DLC43B5CEE">#REF!</definedName>
    <definedName name="_12582DLC43B5CEE" localSheetId="8">#REF!</definedName>
    <definedName name="_12582DLC43B5CEE" localSheetId="9">#REF!</definedName>
    <definedName name="_12582DLC43B5CEE" localSheetId="10">#REF!</definedName>
    <definedName name="_12582DLC43B5CEE" localSheetId="13">#REF!</definedName>
    <definedName name="_12582DLC43B5CEE">#REF!</definedName>
    <definedName name="_12583DLC43B5CEE" localSheetId="8">#REF!</definedName>
    <definedName name="_12583DLC43B5CEE" localSheetId="9">#REF!</definedName>
    <definedName name="_12583DLC43B5CEE" localSheetId="10">#REF!</definedName>
    <definedName name="_12583DLC43B5CEE" localSheetId="13">#REF!</definedName>
    <definedName name="_12583DLC43B5CEE">#REF!</definedName>
    <definedName name="_12584DLC43B5CEE" localSheetId="8">#REF!</definedName>
    <definedName name="_12584DLC43B5CEE" localSheetId="9">#REF!</definedName>
    <definedName name="_12584DLC43B5CEE" localSheetId="10">#REF!</definedName>
    <definedName name="_12584DLC43B5CEE" localSheetId="13">#REF!</definedName>
    <definedName name="_12584DLC43B5CEE">#REF!</definedName>
    <definedName name="_12585DLC43B5CEE" localSheetId="8">#REF!</definedName>
    <definedName name="_12585DLC43B5CEE" localSheetId="9">#REF!</definedName>
    <definedName name="_12585DLC43B5CEE" localSheetId="10">#REF!</definedName>
    <definedName name="_12585DLC43B5CEE" localSheetId="13">#REF!</definedName>
    <definedName name="_12585DLC43B5CEE">#REF!</definedName>
    <definedName name="_12586DLC43B5CEE" localSheetId="8">#REF!</definedName>
    <definedName name="_12586DLC43B5CEE" localSheetId="9">#REF!</definedName>
    <definedName name="_12586DLC43B5CEE" localSheetId="10">#REF!</definedName>
    <definedName name="_12586DLC43B5CEE" localSheetId="13">#REF!</definedName>
    <definedName name="_12586DLC43B5CEE">#REF!</definedName>
    <definedName name="_12587DLC43B5CEE" localSheetId="8">#REF!</definedName>
    <definedName name="_12587DLC43B5CEE" localSheetId="9">#REF!</definedName>
    <definedName name="_12587DLC43B5CEE" localSheetId="10">#REF!</definedName>
    <definedName name="_12587DLC43B5CEE" localSheetId="13">#REF!</definedName>
    <definedName name="_12587DLC43B5CEE">#REF!</definedName>
    <definedName name="_12588DLC43B5CEE" localSheetId="8">#REF!</definedName>
    <definedName name="_12588DLC43B5CEE" localSheetId="9">#REF!</definedName>
    <definedName name="_12588DLC43B5CEE" localSheetId="10">#REF!</definedName>
    <definedName name="_12588DLC43B5CEE" localSheetId="13">#REF!</definedName>
    <definedName name="_12588DLC43B5CEE">#REF!</definedName>
    <definedName name="_12589DLC43B5CEE" localSheetId="8">#REF!</definedName>
    <definedName name="_12589DLC43B5CEE" localSheetId="9">#REF!</definedName>
    <definedName name="_12589DLC43B5CEE" localSheetId="10">#REF!</definedName>
    <definedName name="_12589DLC43B5CEE" localSheetId="13">#REF!</definedName>
    <definedName name="_12589DLC43B5CEE">#REF!</definedName>
    <definedName name="_1258DL60F433BE" localSheetId="8">#REF!</definedName>
    <definedName name="_1258DL60F433BE" localSheetId="9">#REF!</definedName>
    <definedName name="_1258DL60F433BE" localSheetId="10">#REF!</definedName>
    <definedName name="_1258DL60F433BE" localSheetId="13">#REF!</definedName>
    <definedName name="_1258DL60F433BE">#REF!</definedName>
    <definedName name="_12590DLC43B5CEE" localSheetId="8">#REF!</definedName>
    <definedName name="_12590DLC43B5CEE" localSheetId="9">#REF!</definedName>
    <definedName name="_12590DLC43B5CEE" localSheetId="10">#REF!</definedName>
    <definedName name="_12590DLC43B5CEE" localSheetId="13">#REF!</definedName>
    <definedName name="_12590DLC43B5CEE">#REF!</definedName>
    <definedName name="_12591DLC43B5CEE" localSheetId="8">#REF!</definedName>
    <definedName name="_12591DLC43B5CEE" localSheetId="9">#REF!</definedName>
    <definedName name="_12591DLC43B5CEE" localSheetId="10">#REF!</definedName>
    <definedName name="_12591DLC43B5CEE" localSheetId="13">#REF!</definedName>
    <definedName name="_12591DLC43B5CEE">#REF!</definedName>
    <definedName name="_12592DLC43B5CEE" localSheetId="8">#REF!</definedName>
    <definedName name="_12592DLC43B5CEE" localSheetId="9">#REF!</definedName>
    <definedName name="_12592DLC43B5CEE" localSheetId="10">#REF!</definedName>
    <definedName name="_12592DLC43B5CEE" localSheetId="13">#REF!</definedName>
    <definedName name="_12592DLC43B5CEE">#REF!</definedName>
    <definedName name="_12593DLC43B5CEE" localSheetId="8">#REF!</definedName>
    <definedName name="_12593DLC43B5CEE" localSheetId="9">#REF!</definedName>
    <definedName name="_12593DLC43B5CEE" localSheetId="10">#REF!</definedName>
    <definedName name="_12593DLC43B5CEE" localSheetId="13">#REF!</definedName>
    <definedName name="_12593DLC43B5CEE">#REF!</definedName>
    <definedName name="_12594DLC43B5CEE" localSheetId="8">#REF!</definedName>
    <definedName name="_12594DLC43B5CEE" localSheetId="9">#REF!</definedName>
    <definedName name="_12594DLC43B5CEE" localSheetId="10">#REF!</definedName>
    <definedName name="_12594DLC43B5CEE" localSheetId="13">#REF!</definedName>
    <definedName name="_12594DLC43B5CEE">#REF!</definedName>
    <definedName name="_12595DLC43B5CEE" localSheetId="8">#REF!</definedName>
    <definedName name="_12595DLC43B5CEE" localSheetId="9">#REF!</definedName>
    <definedName name="_12595DLC43B5CEE" localSheetId="10">#REF!</definedName>
    <definedName name="_12595DLC43B5CEE" localSheetId="13">#REF!</definedName>
    <definedName name="_12595DLC43B5CEE">#REF!</definedName>
    <definedName name="_12596DLC43B5CEE" localSheetId="8">#REF!</definedName>
    <definedName name="_12596DLC43B5CEE" localSheetId="9">#REF!</definedName>
    <definedName name="_12596DLC43B5CEE" localSheetId="10">#REF!</definedName>
    <definedName name="_12596DLC43B5CEE" localSheetId="13">#REF!</definedName>
    <definedName name="_12596DLC43B5CEE">#REF!</definedName>
    <definedName name="_12597DLC43B5CEE" localSheetId="8">#REF!</definedName>
    <definedName name="_12597DLC43B5CEE" localSheetId="9">#REF!</definedName>
    <definedName name="_12597DLC43B5CEE" localSheetId="10">#REF!</definedName>
    <definedName name="_12597DLC43B5CEE" localSheetId="13">#REF!</definedName>
    <definedName name="_12597DLC43B5CEE">#REF!</definedName>
    <definedName name="_12598DLC43B5CEE" localSheetId="8">#REF!</definedName>
    <definedName name="_12598DLC43B5CEE" localSheetId="9">#REF!</definedName>
    <definedName name="_12598DLC43B5CEE" localSheetId="10">#REF!</definedName>
    <definedName name="_12598DLC43B5CEE" localSheetId="13">#REF!</definedName>
    <definedName name="_12598DLC43B5CEE">#REF!</definedName>
    <definedName name="_12599DLC43B5CEE" localSheetId="8">#REF!</definedName>
    <definedName name="_12599DLC43B5CEE" localSheetId="9">#REF!</definedName>
    <definedName name="_12599DLC43B5CEE" localSheetId="10">#REF!</definedName>
    <definedName name="_12599DLC43B5CEE" localSheetId="13">#REF!</definedName>
    <definedName name="_12599DLC43B5CEE">#REF!</definedName>
    <definedName name="_1259DL60F433BE" localSheetId="8">#REF!</definedName>
    <definedName name="_1259DL60F433BE" localSheetId="9">#REF!</definedName>
    <definedName name="_1259DL60F433BE" localSheetId="10">#REF!</definedName>
    <definedName name="_1259DL60F433BE" localSheetId="13">#REF!</definedName>
    <definedName name="_1259DL60F433BE">#REF!</definedName>
    <definedName name="_125DL607430AD" localSheetId="8">#REF!</definedName>
    <definedName name="_125DL607430AD" localSheetId="9">#REF!</definedName>
    <definedName name="_125DL607430AD" localSheetId="10">#REF!</definedName>
    <definedName name="_125DL607430AD" localSheetId="13">#REF!</definedName>
    <definedName name="_125DL607430AD">#REF!</definedName>
    <definedName name="_125DL61593623" localSheetId="8">#REF!</definedName>
    <definedName name="_125DL61593623" localSheetId="9">#REF!</definedName>
    <definedName name="_125DL61593623" localSheetId="10">#REF!</definedName>
    <definedName name="_125DL61593623" localSheetId="13">#REF!</definedName>
    <definedName name="_125DL61593623">#REF!</definedName>
    <definedName name="_12600DLC43B5CEE" localSheetId="8">#REF!</definedName>
    <definedName name="_12600DLC43B5CEE" localSheetId="9">#REF!</definedName>
    <definedName name="_12600DLC43B5CEE" localSheetId="10">#REF!</definedName>
    <definedName name="_12600DLC43B5CEE" localSheetId="13">#REF!</definedName>
    <definedName name="_12600DLC43B5CEE">#REF!</definedName>
    <definedName name="_12601DLC43C5CEF" localSheetId="8">#REF!</definedName>
    <definedName name="_12601DLC43C5CEF" localSheetId="9">#REF!</definedName>
    <definedName name="_12601DLC43C5CEF" localSheetId="10">#REF!</definedName>
    <definedName name="_12601DLC43C5CEF" localSheetId="13">#REF!</definedName>
    <definedName name="_12601DLC43C5CEF">#REF!</definedName>
    <definedName name="_12602DLC43C5CEF" localSheetId="8">#REF!</definedName>
    <definedName name="_12602DLC43C5CEF" localSheetId="9">#REF!</definedName>
    <definedName name="_12602DLC43C5CEF" localSheetId="10">#REF!</definedName>
    <definedName name="_12602DLC43C5CEF" localSheetId="13">#REF!</definedName>
    <definedName name="_12602DLC43C5CEF">#REF!</definedName>
    <definedName name="_12603DLC43C5CEF" localSheetId="8">#REF!</definedName>
    <definedName name="_12603DLC43C5CEF" localSheetId="9">#REF!</definedName>
    <definedName name="_12603DLC43C5CEF" localSheetId="10">#REF!</definedName>
    <definedName name="_12603DLC43C5CEF" localSheetId="13">#REF!</definedName>
    <definedName name="_12603DLC43C5CEF">#REF!</definedName>
    <definedName name="_12604DLC43C5CEF" localSheetId="8">#REF!</definedName>
    <definedName name="_12604DLC43C5CEF" localSheetId="9">#REF!</definedName>
    <definedName name="_12604DLC43C5CEF" localSheetId="10">#REF!</definedName>
    <definedName name="_12604DLC43C5CEF" localSheetId="13">#REF!</definedName>
    <definedName name="_12604DLC43C5CEF">#REF!</definedName>
    <definedName name="_12605DLC43C5CEF" localSheetId="8">#REF!</definedName>
    <definedName name="_12605DLC43C5CEF" localSheetId="9">#REF!</definedName>
    <definedName name="_12605DLC43C5CEF" localSheetId="10">#REF!</definedName>
    <definedName name="_12605DLC43C5CEF" localSheetId="13">#REF!</definedName>
    <definedName name="_12605DLC43C5CEF">#REF!</definedName>
    <definedName name="_12606DLC43C5CEF" localSheetId="8">#REF!</definedName>
    <definedName name="_12606DLC43C5CEF" localSheetId="9">#REF!</definedName>
    <definedName name="_12606DLC43C5CEF" localSheetId="10">#REF!</definedName>
    <definedName name="_12606DLC43C5CEF" localSheetId="13">#REF!</definedName>
    <definedName name="_12606DLC43C5CEF">#REF!</definedName>
    <definedName name="_12607DLC43C5CEF" localSheetId="8">#REF!</definedName>
    <definedName name="_12607DLC43C5CEF" localSheetId="9">#REF!</definedName>
    <definedName name="_12607DLC43C5CEF" localSheetId="10">#REF!</definedName>
    <definedName name="_12607DLC43C5CEF" localSheetId="13">#REF!</definedName>
    <definedName name="_12607DLC43C5CEF">#REF!</definedName>
    <definedName name="_12608DLC43C5CEF" localSheetId="8">#REF!</definedName>
    <definedName name="_12608DLC43C5CEF" localSheetId="9">#REF!</definedName>
    <definedName name="_12608DLC43C5CEF" localSheetId="10">#REF!</definedName>
    <definedName name="_12608DLC43C5CEF" localSheetId="13">#REF!</definedName>
    <definedName name="_12608DLC43C5CEF">#REF!</definedName>
    <definedName name="_12609DLC43C5CEF" localSheetId="8">#REF!</definedName>
    <definedName name="_12609DLC43C5CEF" localSheetId="9">#REF!</definedName>
    <definedName name="_12609DLC43C5CEF" localSheetId="10">#REF!</definedName>
    <definedName name="_12609DLC43C5CEF" localSheetId="13">#REF!</definedName>
    <definedName name="_12609DLC43C5CEF">#REF!</definedName>
    <definedName name="_1260DL60F433BE" localSheetId="8">#REF!</definedName>
    <definedName name="_1260DL60F433BE" localSheetId="9">#REF!</definedName>
    <definedName name="_1260DL60F433BE" localSheetId="10">#REF!</definedName>
    <definedName name="_1260DL60F433BE" localSheetId="13">#REF!</definedName>
    <definedName name="_1260DL60F433BE">#REF!</definedName>
    <definedName name="_12610DLC43C5CEF" localSheetId="8">#REF!</definedName>
    <definedName name="_12610DLC43C5CEF" localSheetId="9">#REF!</definedName>
    <definedName name="_12610DLC43C5CEF" localSheetId="10">#REF!</definedName>
    <definedName name="_12610DLC43C5CEF" localSheetId="13">#REF!</definedName>
    <definedName name="_12610DLC43C5CEF">#REF!</definedName>
    <definedName name="_12611DLC43C5CEF" localSheetId="8">#REF!</definedName>
    <definedName name="_12611DLC43C5CEF" localSheetId="9">#REF!</definedName>
    <definedName name="_12611DLC43C5CEF" localSheetId="10">#REF!</definedName>
    <definedName name="_12611DLC43C5CEF" localSheetId="13">#REF!</definedName>
    <definedName name="_12611DLC43C5CEF">#REF!</definedName>
    <definedName name="_12612DLC43C5CEF" localSheetId="8">#REF!</definedName>
    <definedName name="_12612DLC43C5CEF" localSheetId="9">#REF!</definedName>
    <definedName name="_12612DLC43C5CEF" localSheetId="10">#REF!</definedName>
    <definedName name="_12612DLC43C5CEF" localSheetId="13">#REF!</definedName>
    <definedName name="_12612DLC43C5CEF">#REF!</definedName>
    <definedName name="_12613DLC43C5CEF" localSheetId="8">#REF!</definedName>
    <definedName name="_12613DLC43C5CEF" localSheetId="9">#REF!</definedName>
    <definedName name="_12613DLC43C5CEF" localSheetId="10">#REF!</definedName>
    <definedName name="_12613DLC43C5CEF" localSheetId="13">#REF!</definedName>
    <definedName name="_12613DLC43C5CEF">#REF!</definedName>
    <definedName name="_12614DLC43C5CEF" localSheetId="8">#REF!</definedName>
    <definedName name="_12614DLC43C5CEF" localSheetId="9">#REF!</definedName>
    <definedName name="_12614DLC43C5CEF" localSheetId="10">#REF!</definedName>
    <definedName name="_12614DLC43C5CEF" localSheetId="13">#REF!</definedName>
    <definedName name="_12614DLC43C5CEF">#REF!</definedName>
    <definedName name="_12615DLC43C5CEF" localSheetId="8">#REF!</definedName>
    <definedName name="_12615DLC43C5CEF" localSheetId="9">#REF!</definedName>
    <definedName name="_12615DLC43C5CEF" localSheetId="10">#REF!</definedName>
    <definedName name="_12615DLC43C5CEF" localSheetId="13">#REF!</definedName>
    <definedName name="_12615DLC43C5CEF">#REF!</definedName>
    <definedName name="_12616DLC43C5CEF" localSheetId="8">#REF!</definedName>
    <definedName name="_12616DLC43C5CEF" localSheetId="9">#REF!</definedName>
    <definedName name="_12616DLC43C5CEF" localSheetId="10">#REF!</definedName>
    <definedName name="_12616DLC43C5CEF" localSheetId="13">#REF!</definedName>
    <definedName name="_12616DLC43C5CEF">#REF!</definedName>
    <definedName name="_12617DLC43C5CEF" localSheetId="8">#REF!</definedName>
    <definedName name="_12617DLC43C5CEF" localSheetId="9">#REF!</definedName>
    <definedName name="_12617DLC43C5CEF" localSheetId="10">#REF!</definedName>
    <definedName name="_12617DLC43C5CEF" localSheetId="13">#REF!</definedName>
    <definedName name="_12617DLC43C5CEF">#REF!</definedName>
    <definedName name="_12618DLC43C5CEF" localSheetId="8">#REF!</definedName>
    <definedName name="_12618DLC43C5CEF" localSheetId="9">#REF!</definedName>
    <definedName name="_12618DLC43C5CEF" localSheetId="10">#REF!</definedName>
    <definedName name="_12618DLC43C5CEF" localSheetId="13">#REF!</definedName>
    <definedName name="_12618DLC43C5CEF">#REF!</definedName>
    <definedName name="_12619DLC43C5CEF" localSheetId="8">#REF!</definedName>
    <definedName name="_12619DLC43C5CEF" localSheetId="9">#REF!</definedName>
    <definedName name="_12619DLC43C5CEF" localSheetId="10">#REF!</definedName>
    <definedName name="_12619DLC43C5CEF" localSheetId="13">#REF!</definedName>
    <definedName name="_12619DLC43C5CEF">#REF!</definedName>
    <definedName name="_1261DL60F533C5" localSheetId="8">#REF!</definedName>
    <definedName name="_1261DL60F533C5" localSheetId="9">#REF!</definedName>
    <definedName name="_1261DL60F533C5" localSheetId="10">#REF!</definedName>
    <definedName name="_1261DL60F533C5" localSheetId="13">#REF!</definedName>
    <definedName name="_1261DL60F533C5">#REF!</definedName>
    <definedName name="_12620DLC43C5CEF" localSheetId="8">#REF!</definedName>
    <definedName name="_12620DLC43C5CEF" localSheetId="9">#REF!</definedName>
    <definedName name="_12620DLC43C5CEF" localSheetId="10">#REF!</definedName>
    <definedName name="_12620DLC43C5CEF" localSheetId="13">#REF!</definedName>
    <definedName name="_12620DLC43C5CEF">#REF!</definedName>
    <definedName name="_12621DLC43C5CEF" localSheetId="8">#REF!</definedName>
    <definedName name="_12621DLC43C5CEF" localSheetId="9">#REF!</definedName>
    <definedName name="_12621DLC43C5CEF" localSheetId="10">#REF!</definedName>
    <definedName name="_12621DLC43C5CEF" localSheetId="13">#REF!</definedName>
    <definedName name="_12621DLC43C5CEF">#REF!</definedName>
    <definedName name="_12622DLC43C5CEF" localSheetId="8">#REF!</definedName>
    <definedName name="_12622DLC43C5CEF" localSheetId="9">#REF!</definedName>
    <definedName name="_12622DLC43C5CEF" localSheetId="10">#REF!</definedName>
    <definedName name="_12622DLC43C5CEF" localSheetId="13">#REF!</definedName>
    <definedName name="_12622DLC43C5CEF">#REF!</definedName>
    <definedName name="_12623DLC43C5CEF" localSheetId="8">#REF!</definedName>
    <definedName name="_12623DLC43C5CEF" localSheetId="9">#REF!</definedName>
    <definedName name="_12623DLC43C5CEF" localSheetId="10">#REF!</definedName>
    <definedName name="_12623DLC43C5CEF" localSheetId="13">#REF!</definedName>
    <definedName name="_12623DLC43C5CEF">#REF!</definedName>
    <definedName name="_12624DLC43C5CEF" localSheetId="8">#REF!</definedName>
    <definedName name="_12624DLC43C5CEF" localSheetId="9">#REF!</definedName>
    <definedName name="_12624DLC43C5CEF" localSheetId="10">#REF!</definedName>
    <definedName name="_12624DLC43C5CEF" localSheetId="13">#REF!</definedName>
    <definedName name="_12624DLC43C5CEF">#REF!</definedName>
    <definedName name="_12625DLC43C5CEF" localSheetId="8">#REF!</definedName>
    <definedName name="_12625DLC43C5CEF" localSheetId="9">#REF!</definedName>
    <definedName name="_12625DLC43C5CEF" localSheetId="10">#REF!</definedName>
    <definedName name="_12625DLC43C5CEF" localSheetId="13">#REF!</definedName>
    <definedName name="_12625DLC43C5CEF">#REF!</definedName>
    <definedName name="_12626DLC43C5CEF" localSheetId="8">#REF!</definedName>
    <definedName name="_12626DLC43C5CEF" localSheetId="9">#REF!</definedName>
    <definedName name="_12626DLC43C5CEF" localSheetId="10">#REF!</definedName>
    <definedName name="_12626DLC43C5CEF" localSheetId="13">#REF!</definedName>
    <definedName name="_12626DLC43C5CEF">#REF!</definedName>
    <definedName name="_12627DLC43C5CEF" localSheetId="8">#REF!</definedName>
    <definedName name="_12627DLC43C5CEF" localSheetId="9">#REF!</definedName>
    <definedName name="_12627DLC43C5CEF" localSheetId="10">#REF!</definedName>
    <definedName name="_12627DLC43C5CEF" localSheetId="13">#REF!</definedName>
    <definedName name="_12627DLC43C5CEF">#REF!</definedName>
    <definedName name="_12628DLC43C5CEF" localSheetId="8">#REF!</definedName>
    <definedName name="_12628DLC43C5CEF" localSheetId="9">#REF!</definedName>
    <definedName name="_12628DLC43C5CEF" localSheetId="10">#REF!</definedName>
    <definedName name="_12628DLC43C5CEF" localSheetId="13">#REF!</definedName>
    <definedName name="_12628DLC43C5CEF">#REF!</definedName>
    <definedName name="_12629DLC43C5CEF" localSheetId="8">#REF!</definedName>
    <definedName name="_12629DLC43C5CEF" localSheetId="9">#REF!</definedName>
    <definedName name="_12629DLC43C5CEF" localSheetId="10">#REF!</definedName>
    <definedName name="_12629DLC43C5CEF" localSheetId="13">#REF!</definedName>
    <definedName name="_12629DLC43C5CEF">#REF!</definedName>
    <definedName name="_1262DL60F533C5" localSheetId="8">#REF!</definedName>
    <definedName name="_1262DL60F533C5" localSheetId="9">#REF!</definedName>
    <definedName name="_1262DL60F533C5" localSheetId="10">#REF!</definedName>
    <definedName name="_1262DL60F533C5" localSheetId="13">#REF!</definedName>
    <definedName name="_1262DL60F533C5">#REF!</definedName>
    <definedName name="_12630DLC43C5CEF" localSheetId="8">#REF!</definedName>
    <definedName name="_12630DLC43C5CEF" localSheetId="9">#REF!</definedName>
    <definedName name="_12630DLC43C5CEF" localSheetId="10">#REF!</definedName>
    <definedName name="_12630DLC43C5CEF" localSheetId="13">#REF!</definedName>
    <definedName name="_12630DLC43C5CEF">#REF!</definedName>
    <definedName name="_12631DLC43C5CEF" localSheetId="8">#REF!</definedName>
    <definedName name="_12631DLC43C5CEF" localSheetId="9">#REF!</definedName>
    <definedName name="_12631DLC43C5CEF" localSheetId="10">#REF!</definedName>
    <definedName name="_12631DLC43C5CEF" localSheetId="13">#REF!</definedName>
    <definedName name="_12631DLC43C5CEF">#REF!</definedName>
    <definedName name="_12632DLC43C5CEF" localSheetId="8">#REF!</definedName>
    <definedName name="_12632DLC43C5CEF" localSheetId="9">#REF!</definedName>
    <definedName name="_12632DLC43C5CEF" localSheetId="10">#REF!</definedName>
    <definedName name="_12632DLC43C5CEF" localSheetId="13">#REF!</definedName>
    <definedName name="_12632DLC43C5CEF">#REF!</definedName>
    <definedName name="_12633DLC43C5CEF" localSheetId="8">#REF!</definedName>
    <definedName name="_12633DLC43C5CEF" localSheetId="9">#REF!</definedName>
    <definedName name="_12633DLC43C5CEF" localSheetId="10">#REF!</definedName>
    <definedName name="_12633DLC43C5CEF" localSheetId="13">#REF!</definedName>
    <definedName name="_12633DLC43C5CEF">#REF!</definedName>
    <definedName name="_12634DLC43C5CEF" localSheetId="8">#REF!</definedName>
    <definedName name="_12634DLC43C5CEF" localSheetId="9">#REF!</definedName>
    <definedName name="_12634DLC43C5CEF" localSheetId="10">#REF!</definedName>
    <definedName name="_12634DLC43C5CEF" localSheetId="13">#REF!</definedName>
    <definedName name="_12634DLC43C5CEF">#REF!</definedName>
    <definedName name="_12635DLC43C5CEF" localSheetId="8">#REF!</definedName>
    <definedName name="_12635DLC43C5CEF" localSheetId="9">#REF!</definedName>
    <definedName name="_12635DLC43C5CEF" localSheetId="10">#REF!</definedName>
    <definedName name="_12635DLC43C5CEF" localSheetId="13">#REF!</definedName>
    <definedName name="_12635DLC43C5CEF">#REF!</definedName>
    <definedName name="_12636DLC43D5CEF" localSheetId="8">#REF!</definedName>
    <definedName name="_12636DLC43D5CEF" localSheetId="9">#REF!</definedName>
    <definedName name="_12636DLC43D5CEF" localSheetId="10">#REF!</definedName>
    <definedName name="_12636DLC43D5CEF" localSheetId="13">#REF!</definedName>
    <definedName name="_12636DLC43D5CEF">#REF!</definedName>
    <definedName name="_12637DLC43D5CEF" localSheetId="8">#REF!</definedName>
    <definedName name="_12637DLC43D5CEF" localSheetId="9">#REF!</definedName>
    <definedName name="_12637DLC43D5CEF" localSheetId="10">#REF!</definedName>
    <definedName name="_12637DLC43D5CEF" localSheetId="13">#REF!</definedName>
    <definedName name="_12637DLC43D5CEF">#REF!</definedName>
    <definedName name="_12638DLC43D5CEF" localSheetId="8">#REF!</definedName>
    <definedName name="_12638DLC43D5CEF" localSheetId="9">#REF!</definedName>
    <definedName name="_12638DLC43D5CEF" localSheetId="10">#REF!</definedName>
    <definedName name="_12638DLC43D5CEF" localSheetId="13">#REF!</definedName>
    <definedName name="_12638DLC43D5CEF">#REF!</definedName>
    <definedName name="_12639DLC43D5CEF" localSheetId="8">#REF!</definedName>
    <definedName name="_12639DLC43D5CEF" localSheetId="9">#REF!</definedName>
    <definedName name="_12639DLC43D5CEF" localSheetId="10">#REF!</definedName>
    <definedName name="_12639DLC43D5CEF" localSheetId="13">#REF!</definedName>
    <definedName name="_12639DLC43D5CEF">#REF!</definedName>
    <definedName name="_1263DL60F533C5" localSheetId="8">#REF!</definedName>
    <definedName name="_1263DL60F533C5" localSheetId="9">#REF!</definedName>
    <definedName name="_1263DL60F533C5" localSheetId="10">#REF!</definedName>
    <definedName name="_1263DL60F533C5" localSheetId="13">#REF!</definedName>
    <definedName name="_1263DL60F533C5">#REF!</definedName>
    <definedName name="_12640DLC43D5CEF" localSheetId="8">#REF!</definedName>
    <definedName name="_12640DLC43D5CEF" localSheetId="9">#REF!</definedName>
    <definedName name="_12640DLC43D5CEF" localSheetId="10">#REF!</definedName>
    <definedName name="_12640DLC43D5CEF" localSheetId="13">#REF!</definedName>
    <definedName name="_12640DLC43D5CEF">#REF!</definedName>
    <definedName name="_12641DLC43D5CEF" localSheetId="8">#REF!</definedName>
    <definedName name="_12641DLC43D5CEF" localSheetId="9">#REF!</definedName>
    <definedName name="_12641DLC43D5CEF" localSheetId="10">#REF!</definedName>
    <definedName name="_12641DLC43D5CEF" localSheetId="13">#REF!</definedName>
    <definedName name="_12641DLC43D5CEF">#REF!</definedName>
    <definedName name="_12642DLC43D5CEF" localSheetId="8">#REF!</definedName>
    <definedName name="_12642DLC43D5CEF" localSheetId="9">#REF!</definedName>
    <definedName name="_12642DLC43D5CEF" localSheetId="10">#REF!</definedName>
    <definedName name="_12642DLC43D5CEF" localSheetId="13">#REF!</definedName>
    <definedName name="_12642DLC43D5CEF">#REF!</definedName>
    <definedName name="_12643DLC43D5CEF" localSheetId="8">#REF!</definedName>
    <definedName name="_12643DLC43D5CEF" localSheetId="9">#REF!</definedName>
    <definedName name="_12643DLC43D5CEF" localSheetId="10">#REF!</definedName>
    <definedName name="_12643DLC43D5CEF" localSheetId="13">#REF!</definedName>
    <definedName name="_12643DLC43D5CEF">#REF!</definedName>
    <definedName name="_12644DLC43D5CEF" localSheetId="8">#REF!</definedName>
    <definedName name="_12644DLC43D5CEF" localSheetId="9">#REF!</definedName>
    <definedName name="_12644DLC43D5CEF" localSheetId="10">#REF!</definedName>
    <definedName name="_12644DLC43D5CEF" localSheetId="13">#REF!</definedName>
    <definedName name="_12644DLC43D5CEF">#REF!</definedName>
    <definedName name="_12645DLC43D5CEF" localSheetId="8">#REF!</definedName>
    <definedName name="_12645DLC43D5CEF" localSheetId="9">#REF!</definedName>
    <definedName name="_12645DLC43D5CEF" localSheetId="10">#REF!</definedName>
    <definedName name="_12645DLC43D5CEF" localSheetId="13">#REF!</definedName>
    <definedName name="_12645DLC43D5CEF">#REF!</definedName>
    <definedName name="_12646DLC43D5CEF" localSheetId="8">#REF!</definedName>
    <definedName name="_12646DLC43D5CEF" localSheetId="9">#REF!</definedName>
    <definedName name="_12646DLC43D5CEF" localSheetId="10">#REF!</definedName>
    <definedName name="_12646DLC43D5CEF" localSheetId="13">#REF!</definedName>
    <definedName name="_12646DLC43D5CEF">#REF!</definedName>
    <definedName name="_12647DLC43D5CEF" localSheetId="8">#REF!</definedName>
    <definedName name="_12647DLC43D5CEF" localSheetId="9">#REF!</definedName>
    <definedName name="_12647DLC43D5CEF" localSheetId="10">#REF!</definedName>
    <definedName name="_12647DLC43D5CEF" localSheetId="13">#REF!</definedName>
    <definedName name="_12647DLC43D5CEF">#REF!</definedName>
    <definedName name="_12648DLC43D5CEF" localSheetId="8">#REF!</definedName>
    <definedName name="_12648DLC43D5CEF" localSheetId="9">#REF!</definedName>
    <definedName name="_12648DLC43D5CEF" localSheetId="10">#REF!</definedName>
    <definedName name="_12648DLC43D5CEF" localSheetId="13">#REF!</definedName>
    <definedName name="_12648DLC43D5CEF">#REF!</definedName>
    <definedName name="_12649DLC43D5CEF" localSheetId="8">#REF!</definedName>
    <definedName name="_12649DLC43D5CEF" localSheetId="9">#REF!</definedName>
    <definedName name="_12649DLC43D5CEF" localSheetId="10">#REF!</definedName>
    <definedName name="_12649DLC43D5CEF" localSheetId="13">#REF!</definedName>
    <definedName name="_12649DLC43D5CEF">#REF!</definedName>
    <definedName name="_1264DL60F533C5" localSheetId="8">#REF!</definedName>
    <definedName name="_1264DL60F533C5" localSheetId="9">#REF!</definedName>
    <definedName name="_1264DL60F533C5" localSheetId="10">#REF!</definedName>
    <definedName name="_1264DL60F533C5" localSheetId="13">#REF!</definedName>
    <definedName name="_1264DL60F533C5">#REF!</definedName>
    <definedName name="_12650DLC43D5CEF" localSheetId="8">#REF!</definedName>
    <definedName name="_12650DLC43D5CEF" localSheetId="9">#REF!</definedName>
    <definedName name="_12650DLC43D5CEF" localSheetId="10">#REF!</definedName>
    <definedName name="_12650DLC43D5CEF" localSheetId="13">#REF!</definedName>
    <definedName name="_12650DLC43D5CEF">#REF!</definedName>
    <definedName name="_12651DLC43D5CEF" localSheetId="8">#REF!</definedName>
    <definedName name="_12651DLC43D5CEF" localSheetId="9">#REF!</definedName>
    <definedName name="_12651DLC43D5CEF" localSheetId="10">#REF!</definedName>
    <definedName name="_12651DLC43D5CEF" localSheetId="13">#REF!</definedName>
    <definedName name="_12651DLC43D5CEF">#REF!</definedName>
    <definedName name="_12652DLC43D5CEF" localSheetId="8">#REF!</definedName>
    <definedName name="_12652DLC43D5CEF" localSheetId="9">#REF!</definedName>
    <definedName name="_12652DLC43D5CEF" localSheetId="10">#REF!</definedName>
    <definedName name="_12652DLC43D5CEF" localSheetId="13">#REF!</definedName>
    <definedName name="_12652DLC43D5CEF">#REF!</definedName>
    <definedName name="_12653DLC43D5CEF" localSheetId="8">#REF!</definedName>
    <definedName name="_12653DLC43D5CEF" localSheetId="9">#REF!</definedName>
    <definedName name="_12653DLC43D5CEF" localSheetId="10">#REF!</definedName>
    <definedName name="_12653DLC43D5CEF" localSheetId="13">#REF!</definedName>
    <definedName name="_12653DLC43D5CEF">#REF!</definedName>
    <definedName name="_12654DLC43D5CEF" localSheetId="8">#REF!</definedName>
    <definedName name="_12654DLC43D5CEF" localSheetId="9">#REF!</definedName>
    <definedName name="_12654DLC43D5CEF" localSheetId="10">#REF!</definedName>
    <definedName name="_12654DLC43D5CEF" localSheetId="13">#REF!</definedName>
    <definedName name="_12654DLC43D5CEF">#REF!</definedName>
    <definedName name="_12655DLC43D5CEF" localSheetId="8">#REF!</definedName>
    <definedName name="_12655DLC43D5CEF" localSheetId="9">#REF!</definedName>
    <definedName name="_12655DLC43D5CEF" localSheetId="10">#REF!</definedName>
    <definedName name="_12655DLC43D5CEF" localSheetId="13">#REF!</definedName>
    <definedName name="_12655DLC43D5CEF">#REF!</definedName>
    <definedName name="_12656DLC43D5CEF" localSheetId="8">#REF!</definedName>
    <definedName name="_12656DLC43D5CEF" localSheetId="9">#REF!</definedName>
    <definedName name="_12656DLC43D5CEF" localSheetId="10">#REF!</definedName>
    <definedName name="_12656DLC43D5CEF" localSheetId="13">#REF!</definedName>
    <definedName name="_12656DLC43D5CEF">#REF!</definedName>
    <definedName name="_12657DLC43D5CEF" localSheetId="8">#REF!</definedName>
    <definedName name="_12657DLC43D5CEF" localSheetId="9">#REF!</definedName>
    <definedName name="_12657DLC43D5CEF" localSheetId="10">#REF!</definedName>
    <definedName name="_12657DLC43D5CEF" localSheetId="13">#REF!</definedName>
    <definedName name="_12657DLC43D5CEF">#REF!</definedName>
    <definedName name="_12658DLC43D5CEF" localSheetId="8">#REF!</definedName>
    <definedName name="_12658DLC43D5CEF" localSheetId="9">#REF!</definedName>
    <definedName name="_12658DLC43D5CEF" localSheetId="10">#REF!</definedName>
    <definedName name="_12658DLC43D5CEF" localSheetId="13">#REF!</definedName>
    <definedName name="_12658DLC43D5CEF">#REF!</definedName>
    <definedName name="_12659DLC43D5CEF" localSheetId="8">#REF!</definedName>
    <definedName name="_12659DLC43D5CEF" localSheetId="9">#REF!</definedName>
    <definedName name="_12659DLC43D5CEF" localSheetId="10">#REF!</definedName>
    <definedName name="_12659DLC43D5CEF" localSheetId="13">#REF!</definedName>
    <definedName name="_12659DLC43D5CEF">#REF!</definedName>
    <definedName name="_1265DL60F533C5" localSheetId="8">#REF!</definedName>
    <definedName name="_1265DL60F533C5" localSheetId="9">#REF!</definedName>
    <definedName name="_1265DL60F533C5" localSheetId="10">#REF!</definedName>
    <definedName name="_1265DL60F533C5" localSheetId="13">#REF!</definedName>
    <definedName name="_1265DL60F533C5">#REF!</definedName>
    <definedName name="_12660DLC43D5CEF" localSheetId="8">#REF!</definedName>
    <definedName name="_12660DLC43D5CEF" localSheetId="9">#REF!</definedName>
    <definedName name="_12660DLC43D5CEF" localSheetId="10">#REF!</definedName>
    <definedName name="_12660DLC43D5CEF" localSheetId="13">#REF!</definedName>
    <definedName name="_12660DLC43D5CEF">#REF!</definedName>
    <definedName name="_12661DLC43D5CEF" localSheetId="8">#REF!</definedName>
    <definedName name="_12661DLC43D5CEF" localSheetId="9">#REF!</definedName>
    <definedName name="_12661DLC43D5CEF" localSheetId="10">#REF!</definedName>
    <definedName name="_12661DLC43D5CEF" localSheetId="13">#REF!</definedName>
    <definedName name="_12661DLC43D5CEF">#REF!</definedName>
    <definedName name="_12662DLC43D5CEF" localSheetId="8">#REF!</definedName>
    <definedName name="_12662DLC43D5CEF" localSheetId="9">#REF!</definedName>
    <definedName name="_12662DLC43D5CEF" localSheetId="10">#REF!</definedName>
    <definedName name="_12662DLC43D5CEF" localSheetId="13">#REF!</definedName>
    <definedName name="_12662DLC43D5CEF">#REF!</definedName>
    <definedName name="_12663DLC43D5CEF" localSheetId="8">#REF!</definedName>
    <definedName name="_12663DLC43D5CEF" localSheetId="9">#REF!</definedName>
    <definedName name="_12663DLC43D5CEF" localSheetId="10">#REF!</definedName>
    <definedName name="_12663DLC43D5CEF" localSheetId="13">#REF!</definedName>
    <definedName name="_12663DLC43D5CEF">#REF!</definedName>
    <definedName name="_12664DLC43D5CEF" localSheetId="8">#REF!</definedName>
    <definedName name="_12664DLC43D5CEF" localSheetId="9">#REF!</definedName>
    <definedName name="_12664DLC43D5CEF" localSheetId="10">#REF!</definedName>
    <definedName name="_12664DLC43D5CEF" localSheetId="13">#REF!</definedName>
    <definedName name="_12664DLC43D5CEF">#REF!</definedName>
    <definedName name="_12665DLC43D5CEF" localSheetId="8">#REF!</definedName>
    <definedName name="_12665DLC43D5CEF" localSheetId="9">#REF!</definedName>
    <definedName name="_12665DLC43D5CEF" localSheetId="10">#REF!</definedName>
    <definedName name="_12665DLC43D5CEF" localSheetId="13">#REF!</definedName>
    <definedName name="_12665DLC43D5CEF">#REF!</definedName>
    <definedName name="_12666DLC43D5CEF" localSheetId="8">#REF!</definedName>
    <definedName name="_12666DLC43D5CEF" localSheetId="9">#REF!</definedName>
    <definedName name="_12666DLC43D5CEF" localSheetId="10">#REF!</definedName>
    <definedName name="_12666DLC43D5CEF" localSheetId="13">#REF!</definedName>
    <definedName name="_12666DLC43D5CEF">#REF!</definedName>
    <definedName name="_12667DLC43D5CEF" localSheetId="8">#REF!</definedName>
    <definedName name="_12667DLC43D5CEF" localSheetId="9">#REF!</definedName>
    <definedName name="_12667DLC43D5CEF" localSheetId="10">#REF!</definedName>
    <definedName name="_12667DLC43D5CEF" localSheetId="13">#REF!</definedName>
    <definedName name="_12667DLC43D5CEF">#REF!</definedName>
    <definedName name="_12668DLC43D5CEF" localSheetId="8">#REF!</definedName>
    <definedName name="_12668DLC43D5CEF" localSheetId="9">#REF!</definedName>
    <definedName name="_12668DLC43D5CEF" localSheetId="10">#REF!</definedName>
    <definedName name="_12668DLC43D5CEF" localSheetId="13">#REF!</definedName>
    <definedName name="_12668DLC43D5CEF">#REF!</definedName>
    <definedName name="_12669DLC43D5CEF" localSheetId="8">#REF!</definedName>
    <definedName name="_12669DLC43D5CEF" localSheetId="9">#REF!</definedName>
    <definedName name="_12669DLC43D5CEF" localSheetId="10">#REF!</definedName>
    <definedName name="_12669DLC43D5CEF" localSheetId="13">#REF!</definedName>
    <definedName name="_12669DLC43D5CEF">#REF!</definedName>
    <definedName name="_1266DL60F533C5" localSheetId="8">#REF!</definedName>
    <definedName name="_1266DL60F533C5" localSheetId="9">#REF!</definedName>
    <definedName name="_1266DL60F533C5" localSheetId="10">#REF!</definedName>
    <definedName name="_1266DL60F533C5" localSheetId="13">#REF!</definedName>
    <definedName name="_1266DL60F533C5">#REF!</definedName>
    <definedName name="_12670DLC43D5CEF" localSheetId="8">#REF!</definedName>
    <definedName name="_12670DLC43D5CEF" localSheetId="9">#REF!</definedName>
    <definedName name="_12670DLC43D5CEF" localSheetId="10">#REF!</definedName>
    <definedName name="_12670DLC43D5CEF" localSheetId="13">#REF!</definedName>
    <definedName name="_12670DLC43D5CEF">#REF!</definedName>
    <definedName name="_12671DLC43E5CEF" localSheetId="8">#REF!</definedName>
    <definedName name="_12671DLC43E5CEF" localSheetId="9">#REF!</definedName>
    <definedName name="_12671DLC43E5CEF" localSheetId="10">#REF!</definedName>
    <definedName name="_12671DLC43E5CEF" localSheetId="13">#REF!</definedName>
    <definedName name="_12671DLC43E5CEF">#REF!</definedName>
    <definedName name="_12672DLC43E5CEF" localSheetId="8">#REF!</definedName>
    <definedName name="_12672DLC43E5CEF" localSheetId="9">#REF!</definedName>
    <definedName name="_12672DLC43E5CEF" localSheetId="10">#REF!</definedName>
    <definedName name="_12672DLC43E5CEF" localSheetId="13">#REF!</definedName>
    <definedName name="_12672DLC43E5CEF">#REF!</definedName>
    <definedName name="_12673DLC43E5CEF" localSheetId="8">#REF!</definedName>
    <definedName name="_12673DLC43E5CEF" localSheetId="9">#REF!</definedName>
    <definedName name="_12673DLC43E5CEF" localSheetId="10">#REF!</definedName>
    <definedName name="_12673DLC43E5CEF" localSheetId="13">#REF!</definedName>
    <definedName name="_12673DLC43E5CEF">#REF!</definedName>
    <definedName name="_12674DLC43E5CEF" localSheetId="8">#REF!</definedName>
    <definedName name="_12674DLC43E5CEF" localSheetId="9">#REF!</definedName>
    <definedName name="_12674DLC43E5CEF" localSheetId="10">#REF!</definedName>
    <definedName name="_12674DLC43E5CEF" localSheetId="13">#REF!</definedName>
    <definedName name="_12674DLC43E5CEF">#REF!</definedName>
    <definedName name="_12675DLC43E5CEF" localSheetId="8">#REF!</definedName>
    <definedName name="_12675DLC43E5CEF" localSheetId="9">#REF!</definedName>
    <definedName name="_12675DLC43E5CEF" localSheetId="10">#REF!</definedName>
    <definedName name="_12675DLC43E5CEF" localSheetId="13">#REF!</definedName>
    <definedName name="_12675DLC43E5CEF">#REF!</definedName>
    <definedName name="_12676DLC43E5CEF" localSheetId="8">#REF!</definedName>
    <definedName name="_12676DLC43E5CEF" localSheetId="9">#REF!</definedName>
    <definedName name="_12676DLC43E5CEF" localSheetId="10">#REF!</definedName>
    <definedName name="_12676DLC43E5CEF" localSheetId="13">#REF!</definedName>
    <definedName name="_12676DLC43E5CEF">#REF!</definedName>
    <definedName name="_12677DLC43E5CEF" localSheetId="8">#REF!</definedName>
    <definedName name="_12677DLC43E5CEF" localSheetId="9">#REF!</definedName>
    <definedName name="_12677DLC43E5CEF" localSheetId="10">#REF!</definedName>
    <definedName name="_12677DLC43E5CEF" localSheetId="13">#REF!</definedName>
    <definedName name="_12677DLC43E5CEF">#REF!</definedName>
    <definedName name="_12678DLC43E5CEF" localSheetId="8">#REF!</definedName>
    <definedName name="_12678DLC43E5CEF" localSheetId="9">#REF!</definedName>
    <definedName name="_12678DLC43E5CEF" localSheetId="10">#REF!</definedName>
    <definedName name="_12678DLC43E5CEF" localSheetId="13">#REF!</definedName>
    <definedName name="_12678DLC43E5CEF">#REF!</definedName>
    <definedName name="_12679DLC43E5CEF" localSheetId="8">#REF!</definedName>
    <definedName name="_12679DLC43E5CEF" localSheetId="9">#REF!</definedName>
    <definedName name="_12679DLC43E5CEF" localSheetId="10">#REF!</definedName>
    <definedName name="_12679DLC43E5CEF" localSheetId="13">#REF!</definedName>
    <definedName name="_12679DLC43E5CEF">#REF!</definedName>
    <definedName name="_1267DL60F533C5" localSheetId="8">#REF!</definedName>
    <definedName name="_1267DL60F533C5" localSheetId="9">#REF!</definedName>
    <definedName name="_1267DL60F533C5" localSheetId="10">#REF!</definedName>
    <definedName name="_1267DL60F533C5" localSheetId="13">#REF!</definedName>
    <definedName name="_1267DL60F533C5">#REF!</definedName>
    <definedName name="_12680DLC43E5CEF" localSheetId="8">#REF!</definedName>
    <definedName name="_12680DLC43E5CEF" localSheetId="9">#REF!</definedName>
    <definedName name="_12680DLC43E5CEF" localSheetId="10">#REF!</definedName>
    <definedName name="_12680DLC43E5CEF" localSheetId="13">#REF!</definedName>
    <definedName name="_12680DLC43E5CEF">#REF!</definedName>
    <definedName name="_12681DLC43E5CEF" localSheetId="8">#REF!</definedName>
    <definedName name="_12681DLC43E5CEF" localSheetId="9">#REF!</definedName>
    <definedName name="_12681DLC43E5CEF" localSheetId="10">#REF!</definedName>
    <definedName name="_12681DLC43E5CEF" localSheetId="13">#REF!</definedName>
    <definedName name="_12681DLC43E5CEF">#REF!</definedName>
    <definedName name="_12682DLC43E5CEF" localSheetId="8">#REF!</definedName>
    <definedName name="_12682DLC43E5CEF" localSheetId="9">#REF!</definedName>
    <definedName name="_12682DLC43E5CEF" localSheetId="10">#REF!</definedName>
    <definedName name="_12682DLC43E5CEF" localSheetId="13">#REF!</definedName>
    <definedName name="_12682DLC43E5CEF">#REF!</definedName>
    <definedName name="_12683DLC43E5CEF" localSheetId="8">#REF!</definedName>
    <definedName name="_12683DLC43E5CEF" localSheetId="9">#REF!</definedName>
    <definedName name="_12683DLC43E5CEF" localSheetId="10">#REF!</definedName>
    <definedName name="_12683DLC43E5CEF" localSheetId="13">#REF!</definedName>
    <definedName name="_12683DLC43E5CEF">#REF!</definedName>
    <definedName name="_12684DLC43E5CEF" localSheetId="8">#REF!</definedName>
    <definedName name="_12684DLC43E5CEF" localSheetId="9">#REF!</definedName>
    <definedName name="_12684DLC43E5CEF" localSheetId="10">#REF!</definedName>
    <definedName name="_12684DLC43E5CEF" localSheetId="13">#REF!</definedName>
    <definedName name="_12684DLC43E5CEF">#REF!</definedName>
    <definedName name="_12685DLC43E5CEF" localSheetId="8">#REF!</definedName>
    <definedName name="_12685DLC43E5CEF" localSheetId="9">#REF!</definedName>
    <definedName name="_12685DLC43E5CEF" localSheetId="10">#REF!</definedName>
    <definedName name="_12685DLC43E5CEF" localSheetId="13">#REF!</definedName>
    <definedName name="_12685DLC43E5CEF">#REF!</definedName>
    <definedName name="_12686DLC43E5CEF" localSheetId="8">#REF!</definedName>
    <definedName name="_12686DLC43E5CEF" localSheetId="9">#REF!</definedName>
    <definedName name="_12686DLC43E5CEF" localSheetId="10">#REF!</definedName>
    <definedName name="_12686DLC43E5CEF" localSheetId="13">#REF!</definedName>
    <definedName name="_12686DLC43E5CEF">#REF!</definedName>
    <definedName name="_12687DLC43E5CEF" localSheetId="8">#REF!</definedName>
    <definedName name="_12687DLC43E5CEF" localSheetId="9">#REF!</definedName>
    <definedName name="_12687DLC43E5CEF" localSheetId="10">#REF!</definedName>
    <definedName name="_12687DLC43E5CEF" localSheetId="13">#REF!</definedName>
    <definedName name="_12687DLC43E5CEF">#REF!</definedName>
    <definedName name="_12688DLC43E5CEF" localSheetId="8">#REF!</definedName>
    <definedName name="_12688DLC43E5CEF" localSheetId="9">#REF!</definedName>
    <definedName name="_12688DLC43E5CEF" localSheetId="10">#REF!</definedName>
    <definedName name="_12688DLC43E5CEF" localSheetId="13">#REF!</definedName>
    <definedName name="_12688DLC43E5CEF">#REF!</definedName>
    <definedName name="_12689DLC43E5CEF" localSheetId="8">#REF!</definedName>
    <definedName name="_12689DLC43E5CEF" localSheetId="9">#REF!</definedName>
    <definedName name="_12689DLC43E5CEF" localSheetId="10">#REF!</definedName>
    <definedName name="_12689DLC43E5CEF" localSheetId="13">#REF!</definedName>
    <definedName name="_12689DLC43E5CEF">#REF!</definedName>
    <definedName name="_1268DL60F533C5" localSheetId="8">#REF!</definedName>
    <definedName name="_1268DL60F533C5" localSheetId="9">#REF!</definedName>
    <definedName name="_1268DL60F533C5" localSheetId="10">#REF!</definedName>
    <definedName name="_1268DL60F533C5" localSheetId="13">#REF!</definedName>
    <definedName name="_1268DL60F533C5">#REF!</definedName>
    <definedName name="_12690DLC43E5CEF" localSheetId="8">#REF!</definedName>
    <definedName name="_12690DLC43E5CEF" localSheetId="9">#REF!</definedName>
    <definedName name="_12690DLC43E5CEF" localSheetId="10">#REF!</definedName>
    <definedName name="_12690DLC43E5CEF" localSheetId="13">#REF!</definedName>
    <definedName name="_12690DLC43E5CEF">#REF!</definedName>
    <definedName name="_12691DLC43E5CEF" localSheetId="8">#REF!</definedName>
    <definedName name="_12691DLC43E5CEF" localSheetId="9">#REF!</definedName>
    <definedName name="_12691DLC43E5CEF" localSheetId="10">#REF!</definedName>
    <definedName name="_12691DLC43E5CEF" localSheetId="13">#REF!</definedName>
    <definedName name="_12691DLC43E5CEF">#REF!</definedName>
    <definedName name="_12692DLC43E5CEF" localSheetId="8">#REF!</definedName>
    <definedName name="_12692DLC43E5CEF" localSheetId="9">#REF!</definedName>
    <definedName name="_12692DLC43E5CEF" localSheetId="10">#REF!</definedName>
    <definedName name="_12692DLC43E5CEF" localSheetId="13">#REF!</definedName>
    <definedName name="_12692DLC43E5CEF">#REF!</definedName>
    <definedName name="_12693DLC43E5CEF" localSheetId="8">#REF!</definedName>
    <definedName name="_12693DLC43E5CEF" localSheetId="9">#REF!</definedName>
    <definedName name="_12693DLC43E5CEF" localSheetId="10">#REF!</definedName>
    <definedName name="_12693DLC43E5CEF" localSheetId="13">#REF!</definedName>
    <definedName name="_12693DLC43E5CEF">#REF!</definedName>
    <definedName name="_12694DLC43E5CEF" localSheetId="8">#REF!</definedName>
    <definedName name="_12694DLC43E5CEF" localSheetId="9">#REF!</definedName>
    <definedName name="_12694DLC43E5CEF" localSheetId="10">#REF!</definedName>
    <definedName name="_12694DLC43E5CEF" localSheetId="13">#REF!</definedName>
    <definedName name="_12694DLC43E5CEF">#REF!</definedName>
    <definedName name="_12695DLC43E5CEF" localSheetId="8">#REF!</definedName>
    <definedName name="_12695DLC43E5CEF" localSheetId="9">#REF!</definedName>
    <definedName name="_12695DLC43E5CEF" localSheetId="10">#REF!</definedName>
    <definedName name="_12695DLC43E5CEF" localSheetId="13">#REF!</definedName>
    <definedName name="_12695DLC43E5CEF">#REF!</definedName>
    <definedName name="_12696DLC43E5CEF" localSheetId="8">#REF!</definedName>
    <definedName name="_12696DLC43E5CEF" localSheetId="9">#REF!</definedName>
    <definedName name="_12696DLC43E5CEF" localSheetId="10">#REF!</definedName>
    <definedName name="_12696DLC43E5CEF" localSheetId="13">#REF!</definedName>
    <definedName name="_12696DLC43E5CEF">#REF!</definedName>
    <definedName name="_12697DLC43E5CEF" localSheetId="8">#REF!</definedName>
    <definedName name="_12697DLC43E5CEF" localSheetId="9">#REF!</definedName>
    <definedName name="_12697DLC43E5CEF" localSheetId="10">#REF!</definedName>
    <definedName name="_12697DLC43E5CEF" localSheetId="13">#REF!</definedName>
    <definedName name="_12697DLC43E5CEF">#REF!</definedName>
    <definedName name="_12698DLC43E5CEF" localSheetId="8">#REF!</definedName>
    <definedName name="_12698DLC43E5CEF" localSheetId="9">#REF!</definedName>
    <definedName name="_12698DLC43E5CEF" localSheetId="10">#REF!</definedName>
    <definedName name="_12698DLC43E5CEF" localSheetId="13">#REF!</definedName>
    <definedName name="_12698DLC43E5CEF">#REF!</definedName>
    <definedName name="_12699DLC43E5CEF" localSheetId="8">#REF!</definedName>
    <definedName name="_12699DLC43E5CEF" localSheetId="9">#REF!</definedName>
    <definedName name="_12699DLC43E5CEF" localSheetId="10">#REF!</definedName>
    <definedName name="_12699DLC43E5CEF" localSheetId="13">#REF!</definedName>
    <definedName name="_12699DLC43E5CEF">#REF!</definedName>
    <definedName name="_1269DL60F533C5" localSheetId="8">#REF!</definedName>
    <definedName name="_1269DL60F533C5" localSheetId="9">#REF!</definedName>
    <definedName name="_1269DL60F533C5" localSheetId="10">#REF!</definedName>
    <definedName name="_1269DL60F533C5" localSheetId="13">#REF!</definedName>
    <definedName name="_1269DL60F533C5">#REF!</definedName>
    <definedName name="_126DL607430AD" localSheetId="8">#REF!</definedName>
    <definedName name="_126DL607430AD" localSheetId="9">#REF!</definedName>
    <definedName name="_126DL607430AD" localSheetId="10">#REF!</definedName>
    <definedName name="_126DL607430AD" localSheetId="13">#REF!</definedName>
    <definedName name="_126DL607430AD">#REF!</definedName>
    <definedName name="_126DL615A3629" localSheetId="8">#REF!</definedName>
    <definedName name="_126DL615A3629" localSheetId="9">#REF!</definedName>
    <definedName name="_126DL615A3629" localSheetId="10">#REF!</definedName>
    <definedName name="_126DL615A3629" localSheetId="13">#REF!</definedName>
    <definedName name="_126DL615A3629">#REF!</definedName>
    <definedName name="_12700DLC43E5CEF" localSheetId="8">#REF!</definedName>
    <definedName name="_12700DLC43E5CEF" localSheetId="9">#REF!</definedName>
    <definedName name="_12700DLC43E5CEF" localSheetId="10">#REF!</definedName>
    <definedName name="_12700DLC43E5CEF" localSheetId="13">#REF!</definedName>
    <definedName name="_12700DLC43E5CEF">#REF!</definedName>
    <definedName name="_12701DLC43E5CEF" localSheetId="8">#REF!</definedName>
    <definedName name="_12701DLC43E5CEF" localSheetId="9">#REF!</definedName>
    <definedName name="_12701DLC43E5CEF" localSheetId="10">#REF!</definedName>
    <definedName name="_12701DLC43E5CEF" localSheetId="13">#REF!</definedName>
    <definedName name="_12701DLC43E5CEF">#REF!</definedName>
    <definedName name="_12702DLC43E5CEF" localSheetId="8">#REF!</definedName>
    <definedName name="_12702DLC43E5CEF" localSheetId="9">#REF!</definedName>
    <definedName name="_12702DLC43E5CEF" localSheetId="10">#REF!</definedName>
    <definedName name="_12702DLC43E5CEF" localSheetId="13">#REF!</definedName>
    <definedName name="_12702DLC43E5CEF">#REF!</definedName>
    <definedName name="_12703DLC43E5CEF" localSheetId="8">#REF!</definedName>
    <definedName name="_12703DLC43E5CEF" localSheetId="9">#REF!</definedName>
    <definedName name="_12703DLC43E5CEF" localSheetId="10">#REF!</definedName>
    <definedName name="_12703DLC43E5CEF" localSheetId="13">#REF!</definedName>
    <definedName name="_12703DLC43E5CEF">#REF!</definedName>
    <definedName name="_12704DLC43E5CEF" localSheetId="8">#REF!</definedName>
    <definedName name="_12704DLC43E5CEF" localSheetId="9">#REF!</definedName>
    <definedName name="_12704DLC43E5CEF" localSheetId="10">#REF!</definedName>
    <definedName name="_12704DLC43E5CEF" localSheetId="13">#REF!</definedName>
    <definedName name="_12704DLC43E5CEF">#REF!</definedName>
    <definedName name="_12705DLC43E5CEF" localSheetId="8">#REF!</definedName>
    <definedName name="_12705DLC43E5CEF" localSheetId="9">#REF!</definedName>
    <definedName name="_12705DLC43E5CEF" localSheetId="10">#REF!</definedName>
    <definedName name="_12705DLC43E5CEF" localSheetId="13">#REF!</definedName>
    <definedName name="_12705DLC43E5CEF">#REF!</definedName>
    <definedName name="_12706DLC43F5CEF" localSheetId="8">#REF!</definedName>
    <definedName name="_12706DLC43F5CEF" localSheetId="9">#REF!</definedName>
    <definedName name="_12706DLC43F5CEF" localSheetId="10">#REF!</definedName>
    <definedName name="_12706DLC43F5CEF" localSheetId="13">#REF!</definedName>
    <definedName name="_12706DLC43F5CEF">#REF!</definedName>
    <definedName name="_12707DLC43F5CEF" localSheetId="8">#REF!</definedName>
    <definedName name="_12707DLC43F5CEF" localSheetId="9">#REF!</definedName>
    <definedName name="_12707DLC43F5CEF" localSheetId="10">#REF!</definedName>
    <definedName name="_12707DLC43F5CEF" localSheetId="13">#REF!</definedName>
    <definedName name="_12707DLC43F5CEF">#REF!</definedName>
    <definedName name="_12708DLC43F5CEF" localSheetId="8">#REF!</definedName>
    <definedName name="_12708DLC43F5CEF" localSheetId="9">#REF!</definedName>
    <definedName name="_12708DLC43F5CEF" localSheetId="10">#REF!</definedName>
    <definedName name="_12708DLC43F5CEF" localSheetId="13">#REF!</definedName>
    <definedName name="_12708DLC43F5CEF">#REF!</definedName>
    <definedName name="_12709DLC43F5CEF" localSheetId="8">#REF!</definedName>
    <definedName name="_12709DLC43F5CEF" localSheetId="9">#REF!</definedName>
    <definedName name="_12709DLC43F5CEF" localSheetId="10">#REF!</definedName>
    <definedName name="_12709DLC43F5CEF" localSheetId="13">#REF!</definedName>
    <definedName name="_12709DLC43F5CEF">#REF!</definedName>
    <definedName name="_1270DL60F533C5" localSheetId="8">#REF!</definedName>
    <definedName name="_1270DL60F533C5" localSheetId="9">#REF!</definedName>
    <definedName name="_1270DL60F533C5" localSheetId="10">#REF!</definedName>
    <definedName name="_1270DL60F533C5" localSheetId="13">#REF!</definedName>
    <definedName name="_1270DL60F533C5">#REF!</definedName>
    <definedName name="_12710DLC43F5CEF" localSheetId="8">#REF!</definedName>
    <definedName name="_12710DLC43F5CEF" localSheetId="9">#REF!</definedName>
    <definedName name="_12710DLC43F5CEF" localSheetId="10">#REF!</definedName>
    <definedName name="_12710DLC43F5CEF" localSheetId="13">#REF!</definedName>
    <definedName name="_12710DLC43F5CEF">#REF!</definedName>
    <definedName name="_12711DLC43F5CEF" localSheetId="8">#REF!</definedName>
    <definedName name="_12711DLC43F5CEF" localSheetId="9">#REF!</definedName>
    <definedName name="_12711DLC43F5CEF" localSheetId="10">#REF!</definedName>
    <definedName name="_12711DLC43F5CEF" localSheetId="13">#REF!</definedName>
    <definedName name="_12711DLC43F5CEF">#REF!</definedName>
    <definedName name="_12712DLC43F5CEF" localSheetId="8">#REF!</definedName>
    <definedName name="_12712DLC43F5CEF" localSheetId="9">#REF!</definedName>
    <definedName name="_12712DLC43F5CEF" localSheetId="10">#REF!</definedName>
    <definedName name="_12712DLC43F5CEF" localSheetId="13">#REF!</definedName>
    <definedName name="_12712DLC43F5CEF">#REF!</definedName>
    <definedName name="_12713DLC43F5CEF" localSheetId="8">#REF!</definedName>
    <definedName name="_12713DLC43F5CEF" localSheetId="9">#REF!</definedName>
    <definedName name="_12713DLC43F5CEF" localSheetId="10">#REF!</definedName>
    <definedName name="_12713DLC43F5CEF" localSheetId="13">#REF!</definedName>
    <definedName name="_12713DLC43F5CEF">#REF!</definedName>
    <definedName name="_12714DLC43F5CEF" localSheetId="8">#REF!</definedName>
    <definedName name="_12714DLC43F5CEF" localSheetId="9">#REF!</definedName>
    <definedName name="_12714DLC43F5CEF" localSheetId="10">#REF!</definedName>
    <definedName name="_12714DLC43F5CEF" localSheetId="13">#REF!</definedName>
    <definedName name="_12714DLC43F5CEF">#REF!</definedName>
    <definedName name="_12715DLC43F5CEF" localSheetId="8">#REF!</definedName>
    <definedName name="_12715DLC43F5CEF" localSheetId="9">#REF!</definedName>
    <definedName name="_12715DLC43F5CEF" localSheetId="10">#REF!</definedName>
    <definedName name="_12715DLC43F5CEF" localSheetId="13">#REF!</definedName>
    <definedName name="_12715DLC43F5CEF">#REF!</definedName>
    <definedName name="_12716DLC43F5CEF" localSheetId="8">#REF!</definedName>
    <definedName name="_12716DLC43F5CEF" localSheetId="9">#REF!</definedName>
    <definedName name="_12716DLC43F5CEF" localSheetId="10">#REF!</definedName>
    <definedName name="_12716DLC43F5CEF" localSheetId="13">#REF!</definedName>
    <definedName name="_12716DLC43F5CEF">#REF!</definedName>
    <definedName name="_12717DLC43F5CEF" localSheetId="8">#REF!</definedName>
    <definedName name="_12717DLC43F5CEF" localSheetId="9">#REF!</definedName>
    <definedName name="_12717DLC43F5CEF" localSheetId="10">#REF!</definedName>
    <definedName name="_12717DLC43F5CEF" localSheetId="13">#REF!</definedName>
    <definedName name="_12717DLC43F5CEF">#REF!</definedName>
    <definedName name="_12718DLC43F5CEF" localSheetId="8">#REF!</definedName>
    <definedName name="_12718DLC43F5CEF" localSheetId="9">#REF!</definedName>
    <definedName name="_12718DLC43F5CEF" localSheetId="10">#REF!</definedName>
    <definedName name="_12718DLC43F5CEF" localSheetId="13">#REF!</definedName>
    <definedName name="_12718DLC43F5CEF">#REF!</definedName>
    <definedName name="_12719DLC43F5CEF" localSheetId="8">#REF!</definedName>
    <definedName name="_12719DLC43F5CEF" localSheetId="9">#REF!</definedName>
    <definedName name="_12719DLC43F5CEF" localSheetId="10">#REF!</definedName>
    <definedName name="_12719DLC43F5CEF" localSheetId="13">#REF!</definedName>
    <definedName name="_12719DLC43F5CEF">#REF!</definedName>
    <definedName name="_1271DL60F533C5" localSheetId="8">#REF!</definedName>
    <definedName name="_1271DL60F533C5" localSheetId="9">#REF!</definedName>
    <definedName name="_1271DL60F533C5" localSheetId="10">#REF!</definedName>
    <definedName name="_1271DL60F533C5" localSheetId="13">#REF!</definedName>
    <definedName name="_1271DL60F533C5">#REF!</definedName>
    <definedName name="_12720DLC43F5CEF" localSheetId="8">#REF!</definedName>
    <definedName name="_12720DLC43F5CEF" localSheetId="9">#REF!</definedName>
    <definedName name="_12720DLC43F5CEF" localSheetId="10">#REF!</definedName>
    <definedName name="_12720DLC43F5CEF" localSheetId="13">#REF!</definedName>
    <definedName name="_12720DLC43F5CEF">#REF!</definedName>
    <definedName name="_12721DLC43F5CEF" localSheetId="8">#REF!</definedName>
    <definedName name="_12721DLC43F5CEF" localSheetId="9">#REF!</definedName>
    <definedName name="_12721DLC43F5CEF" localSheetId="10">#REF!</definedName>
    <definedName name="_12721DLC43F5CEF" localSheetId="13">#REF!</definedName>
    <definedName name="_12721DLC43F5CEF">#REF!</definedName>
    <definedName name="_12722DLC43F5CEF" localSheetId="8">#REF!</definedName>
    <definedName name="_12722DLC43F5CEF" localSheetId="9">#REF!</definedName>
    <definedName name="_12722DLC43F5CEF" localSheetId="10">#REF!</definedName>
    <definedName name="_12722DLC43F5CEF" localSheetId="13">#REF!</definedName>
    <definedName name="_12722DLC43F5CEF">#REF!</definedName>
    <definedName name="_12723DLC43F5CEF" localSheetId="8">#REF!</definedName>
    <definedName name="_12723DLC43F5CEF" localSheetId="9">#REF!</definedName>
    <definedName name="_12723DLC43F5CEF" localSheetId="10">#REF!</definedName>
    <definedName name="_12723DLC43F5CEF" localSheetId="13">#REF!</definedName>
    <definedName name="_12723DLC43F5CEF">#REF!</definedName>
    <definedName name="_12724DLC43F5CEF" localSheetId="8">#REF!</definedName>
    <definedName name="_12724DLC43F5CEF" localSheetId="9">#REF!</definedName>
    <definedName name="_12724DLC43F5CEF" localSheetId="10">#REF!</definedName>
    <definedName name="_12724DLC43F5CEF" localSheetId="13">#REF!</definedName>
    <definedName name="_12724DLC43F5CEF">#REF!</definedName>
    <definedName name="_12725DLC43F5CEF" localSheetId="8">#REF!</definedName>
    <definedName name="_12725DLC43F5CEF" localSheetId="9">#REF!</definedName>
    <definedName name="_12725DLC43F5CEF" localSheetId="10">#REF!</definedName>
    <definedName name="_12725DLC43F5CEF" localSheetId="13">#REF!</definedName>
    <definedName name="_12725DLC43F5CEF">#REF!</definedName>
    <definedName name="_12726DLC43F5CEF" localSheetId="8">#REF!</definedName>
    <definedName name="_12726DLC43F5CEF" localSheetId="9">#REF!</definedName>
    <definedName name="_12726DLC43F5CEF" localSheetId="10">#REF!</definedName>
    <definedName name="_12726DLC43F5CEF" localSheetId="13">#REF!</definedName>
    <definedName name="_12726DLC43F5CEF">#REF!</definedName>
    <definedName name="_12727DLC43F5CEF" localSheetId="8">#REF!</definedName>
    <definedName name="_12727DLC43F5CEF" localSheetId="9">#REF!</definedName>
    <definedName name="_12727DLC43F5CEF" localSheetId="10">#REF!</definedName>
    <definedName name="_12727DLC43F5CEF" localSheetId="13">#REF!</definedName>
    <definedName name="_12727DLC43F5CEF">#REF!</definedName>
    <definedName name="_12728DLC43F5CEF" localSheetId="8">#REF!</definedName>
    <definedName name="_12728DLC43F5CEF" localSheetId="9">#REF!</definedName>
    <definedName name="_12728DLC43F5CEF" localSheetId="10">#REF!</definedName>
    <definedName name="_12728DLC43F5CEF" localSheetId="13">#REF!</definedName>
    <definedName name="_12728DLC43F5CEF">#REF!</definedName>
    <definedName name="_12729DLC43F5CEF" localSheetId="8">#REF!</definedName>
    <definedName name="_12729DLC43F5CEF" localSheetId="9">#REF!</definedName>
    <definedName name="_12729DLC43F5CEF" localSheetId="10">#REF!</definedName>
    <definedName name="_12729DLC43F5CEF" localSheetId="13">#REF!</definedName>
    <definedName name="_12729DLC43F5CEF">#REF!</definedName>
    <definedName name="_1272DL60F533C5" localSheetId="8">#REF!</definedName>
    <definedName name="_1272DL60F533C5" localSheetId="9">#REF!</definedName>
    <definedName name="_1272DL60F533C5" localSheetId="10">#REF!</definedName>
    <definedName name="_1272DL60F533C5" localSheetId="13">#REF!</definedName>
    <definedName name="_1272DL60F533C5">#REF!</definedName>
    <definedName name="_12730DLC43F5CEF" localSheetId="8">#REF!</definedName>
    <definedName name="_12730DLC43F5CEF" localSheetId="9">#REF!</definedName>
    <definedName name="_12730DLC43F5CEF" localSheetId="10">#REF!</definedName>
    <definedName name="_12730DLC43F5CEF" localSheetId="13">#REF!</definedName>
    <definedName name="_12730DLC43F5CEF">#REF!</definedName>
    <definedName name="_12731DLC43F5CEF" localSheetId="8">#REF!</definedName>
    <definedName name="_12731DLC43F5CEF" localSheetId="9">#REF!</definedName>
    <definedName name="_12731DLC43F5CEF" localSheetId="10">#REF!</definedName>
    <definedName name="_12731DLC43F5CEF" localSheetId="13">#REF!</definedName>
    <definedName name="_12731DLC43F5CEF">#REF!</definedName>
    <definedName name="_12732DLC43F5CEF" localSheetId="8">#REF!</definedName>
    <definedName name="_12732DLC43F5CEF" localSheetId="9">#REF!</definedName>
    <definedName name="_12732DLC43F5CEF" localSheetId="10">#REF!</definedName>
    <definedName name="_12732DLC43F5CEF" localSheetId="13">#REF!</definedName>
    <definedName name="_12732DLC43F5CEF">#REF!</definedName>
    <definedName name="_12733DLC43F5CEF" localSheetId="8">#REF!</definedName>
    <definedName name="_12733DLC43F5CEF" localSheetId="9">#REF!</definedName>
    <definedName name="_12733DLC43F5CEF" localSheetId="10">#REF!</definedName>
    <definedName name="_12733DLC43F5CEF" localSheetId="13">#REF!</definedName>
    <definedName name="_12733DLC43F5CEF">#REF!</definedName>
    <definedName name="_12734DLC43F5CEF" localSheetId="8">#REF!</definedName>
    <definedName name="_12734DLC43F5CEF" localSheetId="9">#REF!</definedName>
    <definedName name="_12734DLC43F5CEF" localSheetId="10">#REF!</definedName>
    <definedName name="_12734DLC43F5CEF" localSheetId="13">#REF!</definedName>
    <definedName name="_12734DLC43F5CEF">#REF!</definedName>
    <definedName name="_12735DLC43F5CEF" localSheetId="8">#REF!</definedName>
    <definedName name="_12735DLC43F5CEF" localSheetId="9">#REF!</definedName>
    <definedName name="_12735DLC43F5CEF" localSheetId="10">#REF!</definedName>
    <definedName name="_12735DLC43F5CEF" localSheetId="13">#REF!</definedName>
    <definedName name="_12735DLC43F5CEF">#REF!</definedName>
    <definedName name="_12736DLC43F5CEF" localSheetId="8">#REF!</definedName>
    <definedName name="_12736DLC43F5CEF" localSheetId="9">#REF!</definedName>
    <definedName name="_12736DLC43F5CEF" localSheetId="10">#REF!</definedName>
    <definedName name="_12736DLC43F5CEF" localSheetId="13">#REF!</definedName>
    <definedName name="_12736DLC43F5CEF">#REF!</definedName>
    <definedName name="_12737DLC43F5CEF" localSheetId="8">#REF!</definedName>
    <definedName name="_12737DLC43F5CEF" localSheetId="9">#REF!</definedName>
    <definedName name="_12737DLC43F5CEF" localSheetId="10">#REF!</definedName>
    <definedName name="_12737DLC43F5CEF" localSheetId="13">#REF!</definedName>
    <definedName name="_12737DLC43F5CEF">#REF!</definedName>
    <definedName name="_12738DLC43F5CEF" localSheetId="8">#REF!</definedName>
    <definedName name="_12738DLC43F5CEF" localSheetId="9">#REF!</definedName>
    <definedName name="_12738DLC43F5CEF" localSheetId="10">#REF!</definedName>
    <definedName name="_12738DLC43F5CEF" localSheetId="13">#REF!</definedName>
    <definedName name="_12738DLC43F5CEF">#REF!</definedName>
    <definedName name="_12739DLC43F5CEF" localSheetId="8">#REF!</definedName>
    <definedName name="_12739DLC43F5CEF" localSheetId="9">#REF!</definedName>
    <definedName name="_12739DLC43F5CEF" localSheetId="10">#REF!</definedName>
    <definedName name="_12739DLC43F5CEF" localSheetId="13">#REF!</definedName>
    <definedName name="_12739DLC43F5CEF">#REF!</definedName>
    <definedName name="_1273DL60F533C5" localSheetId="8">#REF!</definedName>
    <definedName name="_1273DL60F533C5" localSheetId="9">#REF!</definedName>
    <definedName name="_1273DL60F533C5" localSheetId="10">#REF!</definedName>
    <definedName name="_1273DL60F533C5" localSheetId="13">#REF!</definedName>
    <definedName name="_1273DL60F533C5">#REF!</definedName>
    <definedName name="_12740DLC43F5CEF" localSheetId="8">#REF!</definedName>
    <definedName name="_12740DLC43F5CEF" localSheetId="9">#REF!</definedName>
    <definedName name="_12740DLC43F5CEF" localSheetId="10">#REF!</definedName>
    <definedName name="_12740DLC43F5CEF" localSheetId="13">#REF!</definedName>
    <definedName name="_12740DLC43F5CEF">#REF!</definedName>
    <definedName name="_12741DLC4405CEF" localSheetId="8">#REF!</definedName>
    <definedName name="_12741DLC4405CEF" localSheetId="9">#REF!</definedName>
    <definedName name="_12741DLC4405CEF" localSheetId="10">#REF!</definedName>
    <definedName name="_12741DLC4405CEF" localSheetId="13">#REF!</definedName>
    <definedName name="_12741DLC4405CEF">#REF!</definedName>
    <definedName name="_12742DLC4405CEF" localSheetId="8">#REF!</definedName>
    <definedName name="_12742DLC4405CEF" localSheetId="9">#REF!</definedName>
    <definedName name="_12742DLC4405CEF" localSheetId="10">#REF!</definedName>
    <definedName name="_12742DLC4405CEF" localSheetId="13">#REF!</definedName>
    <definedName name="_12742DLC4405CEF">#REF!</definedName>
    <definedName name="_12743DLC4405CEF" localSheetId="8">#REF!</definedName>
    <definedName name="_12743DLC4405CEF" localSheetId="9">#REF!</definedName>
    <definedName name="_12743DLC4405CEF" localSheetId="10">#REF!</definedName>
    <definedName name="_12743DLC4405CEF" localSheetId="13">#REF!</definedName>
    <definedName name="_12743DLC4405CEF">#REF!</definedName>
    <definedName name="_12744DLC4405CEF" localSheetId="8">#REF!</definedName>
    <definedName name="_12744DLC4405CEF" localSheetId="9">#REF!</definedName>
    <definedName name="_12744DLC4405CEF" localSheetId="10">#REF!</definedName>
    <definedName name="_12744DLC4405CEF" localSheetId="13">#REF!</definedName>
    <definedName name="_12744DLC4405CEF">#REF!</definedName>
    <definedName name="_12745DLC4405CEF" localSheetId="8">#REF!</definedName>
    <definedName name="_12745DLC4405CEF" localSheetId="9">#REF!</definedName>
    <definedName name="_12745DLC4405CEF" localSheetId="10">#REF!</definedName>
    <definedName name="_12745DLC4405CEF" localSheetId="13">#REF!</definedName>
    <definedName name="_12745DLC4405CEF">#REF!</definedName>
    <definedName name="_12746DLC4405CEF" localSheetId="8">#REF!</definedName>
    <definedName name="_12746DLC4405CEF" localSheetId="9">#REF!</definedName>
    <definedName name="_12746DLC4405CEF" localSheetId="10">#REF!</definedName>
    <definedName name="_12746DLC4405CEF" localSheetId="13">#REF!</definedName>
    <definedName name="_12746DLC4405CEF">#REF!</definedName>
    <definedName name="_12747DLC4405CEF" localSheetId="8">#REF!</definedName>
    <definedName name="_12747DLC4405CEF" localSheetId="9">#REF!</definedName>
    <definedName name="_12747DLC4405CEF" localSheetId="10">#REF!</definedName>
    <definedName name="_12747DLC4405CEF" localSheetId="13">#REF!</definedName>
    <definedName name="_12747DLC4405CEF">#REF!</definedName>
    <definedName name="_12748DLC4405CEF" localSheetId="8">#REF!</definedName>
    <definedName name="_12748DLC4405CEF" localSheetId="9">#REF!</definedName>
    <definedName name="_12748DLC4405CEF" localSheetId="10">#REF!</definedName>
    <definedName name="_12748DLC4405CEF" localSheetId="13">#REF!</definedName>
    <definedName name="_12748DLC4405CEF">#REF!</definedName>
    <definedName name="_12749DLC4405CEF" localSheetId="8">#REF!</definedName>
    <definedName name="_12749DLC4405CEF" localSheetId="9">#REF!</definedName>
    <definedName name="_12749DLC4405CEF" localSheetId="10">#REF!</definedName>
    <definedName name="_12749DLC4405CEF" localSheetId="13">#REF!</definedName>
    <definedName name="_12749DLC4405CEF">#REF!</definedName>
    <definedName name="_1274DL60F533C5" localSheetId="8">#REF!</definedName>
    <definedName name="_1274DL60F533C5" localSheetId="9">#REF!</definedName>
    <definedName name="_1274DL60F533C5" localSheetId="10">#REF!</definedName>
    <definedName name="_1274DL60F533C5" localSheetId="13">#REF!</definedName>
    <definedName name="_1274DL60F533C5">#REF!</definedName>
    <definedName name="_12750DLC4405CEF" localSheetId="8">#REF!</definedName>
    <definedName name="_12750DLC4405CEF" localSheetId="9">#REF!</definedName>
    <definedName name="_12750DLC4405CEF" localSheetId="10">#REF!</definedName>
    <definedName name="_12750DLC4405CEF" localSheetId="13">#REF!</definedName>
    <definedName name="_12750DLC4405CEF">#REF!</definedName>
    <definedName name="_12751DLC4405CEF" localSheetId="8">#REF!</definedName>
    <definedName name="_12751DLC4405CEF" localSheetId="9">#REF!</definedName>
    <definedName name="_12751DLC4405CEF" localSheetId="10">#REF!</definedName>
    <definedName name="_12751DLC4405CEF" localSheetId="13">#REF!</definedName>
    <definedName name="_12751DLC4405CEF">#REF!</definedName>
    <definedName name="_12752DLC4405CEF" localSheetId="8">#REF!</definedName>
    <definedName name="_12752DLC4405CEF" localSheetId="9">#REF!</definedName>
    <definedName name="_12752DLC4405CEF" localSheetId="10">#REF!</definedName>
    <definedName name="_12752DLC4405CEF" localSheetId="13">#REF!</definedName>
    <definedName name="_12752DLC4405CEF">#REF!</definedName>
    <definedName name="_12753DLC4405CEF" localSheetId="8">#REF!</definedName>
    <definedName name="_12753DLC4405CEF" localSheetId="9">#REF!</definedName>
    <definedName name="_12753DLC4405CEF" localSheetId="10">#REF!</definedName>
    <definedName name="_12753DLC4405CEF" localSheetId="13">#REF!</definedName>
    <definedName name="_12753DLC4405CEF">#REF!</definedName>
    <definedName name="_12754DLC4405CEF" localSheetId="8">#REF!</definedName>
    <definedName name="_12754DLC4405CEF" localSheetId="9">#REF!</definedName>
    <definedName name="_12754DLC4405CEF" localSheetId="10">#REF!</definedName>
    <definedName name="_12754DLC4405CEF" localSheetId="13">#REF!</definedName>
    <definedName name="_12754DLC4405CEF">#REF!</definedName>
    <definedName name="_12755DLC4405CEF" localSheetId="8">#REF!</definedName>
    <definedName name="_12755DLC4405CEF" localSheetId="9">#REF!</definedName>
    <definedName name="_12755DLC4405CEF" localSheetId="10">#REF!</definedName>
    <definedName name="_12755DLC4405CEF" localSheetId="13">#REF!</definedName>
    <definedName name="_12755DLC4405CEF">#REF!</definedName>
    <definedName name="_12756DLC4405CEF" localSheetId="8">#REF!</definedName>
    <definedName name="_12756DLC4405CEF" localSheetId="9">#REF!</definedName>
    <definedName name="_12756DLC4405CEF" localSheetId="10">#REF!</definedName>
    <definedName name="_12756DLC4405CEF" localSheetId="13">#REF!</definedName>
    <definedName name="_12756DLC4405CEF">#REF!</definedName>
    <definedName name="_12757DLC4405CEF" localSheetId="8">#REF!</definedName>
    <definedName name="_12757DLC4405CEF" localSheetId="9">#REF!</definedName>
    <definedName name="_12757DLC4405CEF" localSheetId="10">#REF!</definedName>
    <definedName name="_12757DLC4405CEF" localSheetId="13">#REF!</definedName>
    <definedName name="_12757DLC4405CEF">#REF!</definedName>
    <definedName name="_12758DLC4405CEF" localSheetId="8">#REF!</definedName>
    <definedName name="_12758DLC4405CEF" localSheetId="9">#REF!</definedName>
    <definedName name="_12758DLC4405CEF" localSheetId="10">#REF!</definedName>
    <definedName name="_12758DLC4405CEF" localSheetId="13">#REF!</definedName>
    <definedName name="_12758DLC4405CEF">#REF!</definedName>
    <definedName name="_12759DLC4405CEF" localSheetId="8">#REF!</definedName>
    <definedName name="_12759DLC4405CEF" localSheetId="9">#REF!</definedName>
    <definedName name="_12759DLC4405CEF" localSheetId="10">#REF!</definedName>
    <definedName name="_12759DLC4405CEF" localSheetId="13">#REF!</definedName>
    <definedName name="_12759DLC4405CEF">#REF!</definedName>
    <definedName name="_1275DL60F533C5" localSheetId="8">#REF!</definedName>
    <definedName name="_1275DL60F533C5" localSheetId="9">#REF!</definedName>
    <definedName name="_1275DL60F533C5" localSheetId="10">#REF!</definedName>
    <definedName name="_1275DL60F533C5" localSheetId="13">#REF!</definedName>
    <definedName name="_1275DL60F533C5">#REF!</definedName>
    <definedName name="_12760DLC4405CEF" localSheetId="8">#REF!</definedName>
    <definedName name="_12760DLC4405CEF" localSheetId="9">#REF!</definedName>
    <definedName name="_12760DLC4405CEF" localSheetId="10">#REF!</definedName>
    <definedName name="_12760DLC4405CEF" localSheetId="13">#REF!</definedName>
    <definedName name="_12760DLC4405CEF">#REF!</definedName>
    <definedName name="_12761DLC4405CEF" localSheetId="8">#REF!</definedName>
    <definedName name="_12761DLC4405CEF" localSheetId="9">#REF!</definedName>
    <definedName name="_12761DLC4405CEF" localSheetId="10">#REF!</definedName>
    <definedName name="_12761DLC4405CEF" localSheetId="13">#REF!</definedName>
    <definedName name="_12761DLC4405CEF">#REF!</definedName>
    <definedName name="_12762DLC4405CEF" localSheetId="8">#REF!</definedName>
    <definedName name="_12762DLC4405CEF" localSheetId="9">#REF!</definedName>
    <definedName name="_12762DLC4405CEF" localSheetId="10">#REF!</definedName>
    <definedName name="_12762DLC4405CEF" localSheetId="13">#REF!</definedName>
    <definedName name="_12762DLC4405CEF">#REF!</definedName>
    <definedName name="_12763DLC4405CEF" localSheetId="8">#REF!</definedName>
    <definedName name="_12763DLC4405CEF" localSheetId="9">#REF!</definedName>
    <definedName name="_12763DLC4405CEF" localSheetId="10">#REF!</definedName>
    <definedName name="_12763DLC4405CEF" localSheetId="13">#REF!</definedName>
    <definedName name="_12763DLC4405CEF">#REF!</definedName>
    <definedName name="_12764DLC4405CEF" localSheetId="8">#REF!</definedName>
    <definedName name="_12764DLC4405CEF" localSheetId="9">#REF!</definedName>
    <definedName name="_12764DLC4405CEF" localSheetId="10">#REF!</definedName>
    <definedName name="_12764DLC4405CEF" localSheetId="13">#REF!</definedName>
    <definedName name="_12764DLC4405CEF">#REF!</definedName>
    <definedName name="_12765DLC4405CEF" localSheetId="8">#REF!</definedName>
    <definedName name="_12765DLC4405CEF" localSheetId="9">#REF!</definedName>
    <definedName name="_12765DLC4405CEF" localSheetId="10">#REF!</definedName>
    <definedName name="_12765DLC4405CEF" localSheetId="13">#REF!</definedName>
    <definedName name="_12765DLC4405CEF">#REF!</definedName>
    <definedName name="_12766DLC4405CEF" localSheetId="8">#REF!</definedName>
    <definedName name="_12766DLC4405CEF" localSheetId="9">#REF!</definedName>
    <definedName name="_12766DLC4405CEF" localSheetId="10">#REF!</definedName>
    <definedName name="_12766DLC4405CEF" localSheetId="13">#REF!</definedName>
    <definedName name="_12766DLC4405CEF">#REF!</definedName>
    <definedName name="_12767DLC4405CEF" localSheetId="8">#REF!</definedName>
    <definedName name="_12767DLC4405CEF" localSheetId="9">#REF!</definedName>
    <definedName name="_12767DLC4405CEF" localSheetId="10">#REF!</definedName>
    <definedName name="_12767DLC4405CEF" localSheetId="13">#REF!</definedName>
    <definedName name="_12767DLC4405CEF">#REF!</definedName>
    <definedName name="_12768DLC4405CEF" localSheetId="8">#REF!</definedName>
    <definedName name="_12768DLC4405CEF" localSheetId="9">#REF!</definedName>
    <definedName name="_12768DLC4405CEF" localSheetId="10">#REF!</definedName>
    <definedName name="_12768DLC4405CEF" localSheetId="13">#REF!</definedName>
    <definedName name="_12768DLC4405CEF">#REF!</definedName>
    <definedName name="_12769DLC4405CEF" localSheetId="8">#REF!</definedName>
    <definedName name="_12769DLC4405CEF" localSheetId="9">#REF!</definedName>
    <definedName name="_12769DLC4405CEF" localSheetId="10">#REF!</definedName>
    <definedName name="_12769DLC4405CEF" localSheetId="13">#REF!</definedName>
    <definedName name="_12769DLC4405CEF">#REF!</definedName>
    <definedName name="_1276DL60F533C5" localSheetId="8">#REF!</definedName>
    <definedName name="_1276DL60F533C5" localSheetId="9">#REF!</definedName>
    <definedName name="_1276DL60F533C5" localSheetId="10">#REF!</definedName>
    <definedName name="_1276DL60F533C5" localSheetId="13">#REF!</definedName>
    <definedName name="_1276DL60F533C5">#REF!</definedName>
    <definedName name="_12770DLC4405CEF" localSheetId="8">#REF!</definedName>
    <definedName name="_12770DLC4405CEF" localSheetId="9">#REF!</definedName>
    <definedName name="_12770DLC4405CEF" localSheetId="10">#REF!</definedName>
    <definedName name="_12770DLC4405CEF" localSheetId="13">#REF!</definedName>
    <definedName name="_12770DLC4405CEF">#REF!</definedName>
    <definedName name="_12771DLC4405CEF" localSheetId="8">#REF!</definedName>
    <definedName name="_12771DLC4405CEF" localSheetId="9">#REF!</definedName>
    <definedName name="_12771DLC4405CEF" localSheetId="10">#REF!</definedName>
    <definedName name="_12771DLC4405CEF" localSheetId="13">#REF!</definedName>
    <definedName name="_12771DLC4405CEF">#REF!</definedName>
    <definedName name="_12772DLC4405CEF" localSheetId="8">#REF!</definedName>
    <definedName name="_12772DLC4405CEF" localSheetId="9">#REF!</definedName>
    <definedName name="_12772DLC4405CEF" localSheetId="10">#REF!</definedName>
    <definedName name="_12772DLC4405CEF" localSheetId="13">#REF!</definedName>
    <definedName name="_12772DLC4405CEF">#REF!</definedName>
    <definedName name="_12773DLC4405CEF" localSheetId="8">#REF!</definedName>
    <definedName name="_12773DLC4405CEF" localSheetId="9">#REF!</definedName>
    <definedName name="_12773DLC4405CEF" localSheetId="10">#REF!</definedName>
    <definedName name="_12773DLC4405CEF" localSheetId="13">#REF!</definedName>
    <definedName name="_12773DLC4405CEF">#REF!</definedName>
    <definedName name="_12774DLC4405CEF" localSheetId="8">#REF!</definedName>
    <definedName name="_12774DLC4405CEF" localSheetId="9">#REF!</definedName>
    <definedName name="_12774DLC4405CEF" localSheetId="10">#REF!</definedName>
    <definedName name="_12774DLC4405CEF" localSheetId="13">#REF!</definedName>
    <definedName name="_12774DLC4405CEF">#REF!</definedName>
    <definedName name="_12775DLC4405CEF" localSheetId="8">#REF!</definedName>
    <definedName name="_12775DLC4405CEF" localSheetId="9">#REF!</definedName>
    <definedName name="_12775DLC4405CEF" localSheetId="10">#REF!</definedName>
    <definedName name="_12775DLC4405CEF" localSheetId="13">#REF!</definedName>
    <definedName name="_12775DLC4405CEF">#REF!</definedName>
    <definedName name="_12776DLC4415CEF" localSheetId="8">#REF!</definedName>
    <definedName name="_12776DLC4415CEF" localSheetId="9">#REF!</definedName>
    <definedName name="_12776DLC4415CEF" localSheetId="10">#REF!</definedName>
    <definedName name="_12776DLC4415CEF" localSheetId="13">#REF!</definedName>
    <definedName name="_12776DLC4415CEF">#REF!</definedName>
    <definedName name="_12777DLC4415CEF" localSheetId="8">#REF!</definedName>
    <definedName name="_12777DLC4415CEF" localSheetId="9">#REF!</definedName>
    <definedName name="_12777DLC4415CEF" localSheetId="10">#REF!</definedName>
    <definedName name="_12777DLC4415CEF" localSheetId="13">#REF!</definedName>
    <definedName name="_12777DLC4415CEF">#REF!</definedName>
    <definedName name="_12778DLC4415CEF" localSheetId="8">#REF!</definedName>
    <definedName name="_12778DLC4415CEF" localSheetId="9">#REF!</definedName>
    <definedName name="_12778DLC4415CEF" localSheetId="10">#REF!</definedName>
    <definedName name="_12778DLC4415CEF" localSheetId="13">#REF!</definedName>
    <definedName name="_12778DLC4415CEF">#REF!</definedName>
    <definedName name="_12779DLC4415CEF" localSheetId="8">#REF!</definedName>
    <definedName name="_12779DLC4415CEF" localSheetId="9">#REF!</definedName>
    <definedName name="_12779DLC4415CEF" localSheetId="10">#REF!</definedName>
    <definedName name="_12779DLC4415CEF" localSheetId="13">#REF!</definedName>
    <definedName name="_12779DLC4415CEF">#REF!</definedName>
    <definedName name="_1277DL60F533C5" localSheetId="8">#REF!</definedName>
    <definedName name="_1277DL60F533C5" localSheetId="9">#REF!</definedName>
    <definedName name="_1277DL60F533C5" localSheetId="10">#REF!</definedName>
    <definedName name="_1277DL60F533C5" localSheetId="13">#REF!</definedName>
    <definedName name="_1277DL60F533C5">#REF!</definedName>
    <definedName name="_12780DLC4415CEF" localSheetId="8">#REF!</definedName>
    <definedName name="_12780DLC4415CEF" localSheetId="9">#REF!</definedName>
    <definedName name="_12780DLC4415CEF" localSheetId="10">#REF!</definedName>
    <definedName name="_12780DLC4415CEF" localSheetId="13">#REF!</definedName>
    <definedName name="_12780DLC4415CEF">#REF!</definedName>
    <definedName name="_12781DLC4415CEF" localSheetId="8">#REF!</definedName>
    <definedName name="_12781DLC4415CEF" localSheetId="9">#REF!</definedName>
    <definedName name="_12781DLC4415CEF" localSheetId="10">#REF!</definedName>
    <definedName name="_12781DLC4415CEF" localSheetId="13">#REF!</definedName>
    <definedName name="_12781DLC4415CEF">#REF!</definedName>
    <definedName name="_12782DLC4415CEF" localSheetId="8">#REF!</definedName>
    <definedName name="_12782DLC4415CEF" localSheetId="9">#REF!</definedName>
    <definedName name="_12782DLC4415CEF" localSheetId="10">#REF!</definedName>
    <definedName name="_12782DLC4415CEF" localSheetId="13">#REF!</definedName>
    <definedName name="_12782DLC4415CEF">#REF!</definedName>
    <definedName name="_12783DLC4415CEF" localSheetId="8">#REF!</definedName>
    <definedName name="_12783DLC4415CEF" localSheetId="9">#REF!</definedName>
    <definedName name="_12783DLC4415CEF" localSheetId="10">#REF!</definedName>
    <definedName name="_12783DLC4415CEF" localSheetId="13">#REF!</definedName>
    <definedName name="_12783DLC4415CEF">#REF!</definedName>
    <definedName name="_12784DLC4415CEF" localSheetId="8">#REF!</definedName>
    <definedName name="_12784DLC4415CEF" localSheetId="9">#REF!</definedName>
    <definedName name="_12784DLC4415CEF" localSheetId="10">#REF!</definedName>
    <definedName name="_12784DLC4415CEF" localSheetId="13">#REF!</definedName>
    <definedName name="_12784DLC4415CEF">#REF!</definedName>
    <definedName name="_12785DLC4415CEF" localSheetId="8">#REF!</definedName>
    <definedName name="_12785DLC4415CEF" localSheetId="9">#REF!</definedName>
    <definedName name="_12785DLC4415CEF" localSheetId="10">#REF!</definedName>
    <definedName name="_12785DLC4415CEF" localSheetId="13">#REF!</definedName>
    <definedName name="_12785DLC4415CEF">#REF!</definedName>
    <definedName name="_12786DLC4415CEF" localSheetId="8">#REF!</definedName>
    <definedName name="_12786DLC4415CEF" localSheetId="9">#REF!</definedName>
    <definedName name="_12786DLC4415CEF" localSheetId="10">#REF!</definedName>
    <definedName name="_12786DLC4415CEF" localSheetId="13">#REF!</definedName>
    <definedName name="_12786DLC4415CEF">#REF!</definedName>
    <definedName name="_12787DLC4415CEF" localSheetId="8">#REF!</definedName>
    <definedName name="_12787DLC4415CEF" localSheetId="9">#REF!</definedName>
    <definedName name="_12787DLC4415CEF" localSheetId="10">#REF!</definedName>
    <definedName name="_12787DLC4415CEF" localSheetId="13">#REF!</definedName>
    <definedName name="_12787DLC4415CEF">#REF!</definedName>
    <definedName name="_12788DLC4415CEF" localSheetId="8">#REF!</definedName>
    <definedName name="_12788DLC4415CEF" localSheetId="9">#REF!</definedName>
    <definedName name="_12788DLC4415CEF" localSheetId="10">#REF!</definedName>
    <definedName name="_12788DLC4415CEF" localSheetId="13">#REF!</definedName>
    <definedName name="_12788DLC4415CEF">#REF!</definedName>
    <definedName name="_12789DLC4415CEF" localSheetId="8">#REF!</definedName>
    <definedName name="_12789DLC4415CEF" localSheetId="9">#REF!</definedName>
    <definedName name="_12789DLC4415CEF" localSheetId="10">#REF!</definedName>
    <definedName name="_12789DLC4415CEF" localSheetId="13">#REF!</definedName>
    <definedName name="_12789DLC4415CEF">#REF!</definedName>
    <definedName name="_1278DL60F533C5" localSheetId="8">#REF!</definedName>
    <definedName name="_1278DL60F533C5" localSheetId="9">#REF!</definedName>
    <definedName name="_1278DL60F533C5" localSheetId="10">#REF!</definedName>
    <definedName name="_1278DL60F533C5" localSheetId="13">#REF!</definedName>
    <definedName name="_1278DL60F533C5">#REF!</definedName>
    <definedName name="_12790DLC4415CEF" localSheetId="8">#REF!</definedName>
    <definedName name="_12790DLC4415CEF" localSheetId="9">#REF!</definedName>
    <definedName name="_12790DLC4415CEF" localSheetId="10">#REF!</definedName>
    <definedName name="_12790DLC4415CEF" localSheetId="13">#REF!</definedName>
    <definedName name="_12790DLC4415CEF">#REF!</definedName>
    <definedName name="_12791DLC4415CEF" localSheetId="8">#REF!</definedName>
    <definedName name="_12791DLC4415CEF" localSheetId="9">#REF!</definedName>
    <definedName name="_12791DLC4415CEF" localSheetId="10">#REF!</definedName>
    <definedName name="_12791DLC4415CEF" localSheetId="13">#REF!</definedName>
    <definedName name="_12791DLC4415CEF">#REF!</definedName>
    <definedName name="_12792DLC4415CEF" localSheetId="8">#REF!</definedName>
    <definedName name="_12792DLC4415CEF" localSheetId="9">#REF!</definedName>
    <definedName name="_12792DLC4415CEF" localSheetId="10">#REF!</definedName>
    <definedName name="_12792DLC4415CEF" localSheetId="13">#REF!</definedName>
    <definedName name="_12792DLC4415CEF">#REF!</definedName>
    <definedName name="_12793DLC4415CEF" localSheetId="8">#REF!</definedName>
    <definedName name="_12793DLC4415CEF" localSheetId="9">#REF!</definedName>
    <definedName name="_12793DLC4415CEF" localSheetId="10">#REF!</definedName>
    <definedName name="_12793DLC4415CEF" localSheetId="13">#REF!</definedName>
    <definedName name="_12793DLC4415CEF">#REF!</definedName>
    <definedName name="_12794DLC4415CEF" localSheetId="8">#REF!</definedName>
    <definedName name="_12794DLC4415CEF" localSheetId="9">#REF!</definedName>
    <definedName name="_12794DLC4415CEF" localSheetId="10">#REF!</definedName>
    <definedName name="_12794DLC4415CEF" localSheetId="13">#REF!</definedName>
    <definedName name="_12794DLC4415CEF">#REF!</definedName>
    <definedName name="_12795DLC4415CEF" localSheetId="8">#REF!</definedName>
    <definedName name="_12795DLC4415CEF" localSheetId="9">#REF!</definedName>
    <definedName name="_12795DLC4415CEF" localSheetId="10">#REF!</definedName>
    <definedName name="_12795DLC4415CEF" localSheetId="13">#REF!</definedName>
    <definedName name="_12795DLC4415CEF">#REF!</definedName>
    <definedName name="_12796DLC4415CEF" localSheetId="8">#REF!</definedName>
    <definedName name="_12796DLC4415CEF" localSheetId="9">#REF!</definedName>
    <definedName name="_12796DLC4415CEF" localSheetId="10">#REF!</definedName>
    <definedName name="_12796DLC4415CEF" localSheetId="13">#REF!</definedName>
    <definedName name="_12796DLC4415CEF">#REF!</definedName>
    <definedName name="_12797DLC4415CEF" localSheetId="8">#REF!</definedName>
    <definedName name="_12797DLC4415CEF" localSheetId="9">#REF!</definedName>
    <definedName name="_12797DLC4415CEF" localSheetId="10">#REF!</definedName>
    <definedName name="_12797DLC4415CEF" localSheetId="13">#REF!</definedName>
    <definedName name="_12797DLC4415CEF">#REF!</definedName>
    <definedName name="_12798DLC4415CEF" localSheetId="8">#REF!</definedName>
    <definedName name="_12798DLC4415CEF" localSheetId="9">#REF!</definedName>
    <definedName name="_12798DLC4415CEF" localSheetId="10">#REF!</definedName>
    <definedName name="_12798DLC4415CEF" localSheetId="13">#REF!</definedName>
    <definedName name="_12798DLC4415CEF">#REF!</definedName>
    <definedName name="_12799DLC4415CEF" localSheetId="8">#REF!</definedName>
    <definedName name="_12799DLC4415CEF" localSheetId="9">#REF!</definedName>
    <definedName name="_12799DLC4415CEF" localSheetId="10">#REF!</definedName>
    <definedName name="_12799DLC4415CEF" localSheetId="13">#REF!</definedName>
    <definedName name="_12799DLC4415CEF">#REF!</definedName>
    <definedName name="_1279DL60F533C5" localSheetId="8">#REF!</definedName>
    <definedName name="_1279DL60F533C5" localSheetId="9">#REF!</definedName>
    <definedName name="_1279DL60F533C5" localSheetId="10">#REF!</definedName>
    <definedName name="_1279DL60F533C5" localSheetId="13">#REF!</definedName>
    <definedName name="_1279DL60F533C5">#REF!</definedName>
    <definedName name="_127DL607430AD" localSheetId="8">#REF!</definedName>
    <definedName name="_127DL607430AD" localSheetId="9">#REF!</definedName>
    <definedName name="_127DL607430AD" localSheetId="10">#REF!</definedName>
    <definedName name="_127DL607430AD" localSheetId="13">#REF!</definedName>
    <definedName name="_127DL607430AD">#REF!</definedName>
    <definedName name="_127DL615B3630" localSheetId="8">#REF!</definedName>
    <definedName name="_127DL615B3630" localSheetId="9">#REF!</definedName>
    <definedName name="_127DL615B3630" localSheetId="10">#REF!</definedName>
    <definedName name="_127DL615B3630" localSheetId="13">#REF!</definedName>
    <definedName name="_127DL615B3630">#REF!</definedName>
    <definedName name="_12800DLC4415CEF" localSheetId="8">#REF!</definedName>
    <definedName name="_12800DLC4415CEF" localSheetId="9">#REF!</definedName>
    <definedName name="_12800DLC4415CEF" localSheetId="10">#REF!</definedName>
    <definedName name="_12800DLC4415CEF" localSheetId="13">#REF!</definedName>
    <definedName name="_12800DLC4415CEF">#REF!</definedName>
    <definedName name="_12801DLC4415CEF" localSheetId="8">#REF!</definedName>
    <definedName name="_12801DLC4415CEF" localSheetId="9">#REF!</definedName>
    <definedName name="_12801DLC4415CEF" localSheetId="10">#REF!</definedName>
    <definedName name="_12801DLC4415CEF" localSheetId="13">#REF!</definedName>
    <definedName name="_12801DLC4415CEF">#REF!</definedName>
    <definedName name="_12802DLC4415CEF" localSheetId="8">#REF!</definedName>
    <definedName name="_12802DLC4415CEF" localSheetId="9">#REF!</definedName>
    <definedName name="_12802DLC4415CEF" localSheetId="10">#REF!</definedName>
    <definedName name="_12802DLC4415CEF" localSheetId="13">#REF!</definedName>
    <definedName name="_12802DLC4415CEF">#REF!</definedName>
    <definedName name="_12803DLC4415CEF" localSheetId="8">#REF!</definedName>
    <definedName name="_12803DLC4415CEF" localSheetId="9">#REF!</definedName>
    <definedName name="_12803DLC4415CEF" localSheetId="10">#REF!</definedName>
    <definedName name="_12803DLC4415CEF" localSheetId="13">#REF!</definedName>
    <definedName name="_12803DLC4415CEF">#REF!</definedName>
    <definedName name="_12804DLC4415CEF" localSheetId="8">#REF!</definedName>
    <definedName name="_12804DLC4415CEF" localSheetId="9">#REF!</definedName>
    <definedName name="_12804DLC4415CEF" localSheetId="10">#REF!</definedName>
    <definedName name="_12804DLC4415CEF" localSheetId="13">#REF!</definedName>
    <definedName name="_12804DLC4415CEF">#REF!</definedName>
    <definedName name="_12805DLC4415CEF" localSheetId="8">#REF!</definedName>
    <definedName name="_12805DLC4415CEF" localSheetId="9">#REF!</definedName>
    <definedName name="_12805DLC4415CEF" localSheetId="10">#REF!</definedName>
    <definedName name="_12805DLC4415CEF" localSheetId="13">#REF!</definedName>
    <definedName name="_12805DLC4415CEF">#REF!</definedName>
    <definedName name="_12806DLC4415CEF" localSheetId="8">#REF!</definedName>
    <definedName name="_12806DLC4415CEF" localSheetId="9">#REF!</definedName>
    <definedName name="_12806DLC4415CEF" localSheetId="10">#REF!</definedName>
    <definedName name="_12806DLC4415CEF" localSheetId="13">#REF!</definedName>
    <definedName name="_12806DLC4415CEF">#REF!</definedName>
    <definedName name="_12807DLC4415CEF" localSheetId="8">#REF!</definedName>
    <definedName name="_12807DLC4415CEF" localSheetId="9">#REF!</definedName>
    <definedName name="_12807DLC4415CEF" localSheetId="10">#REF!</definedName>
    <definedName name="_12807DLC4415CEF" localSheetId="13">#REF!</definedName>
    <definedName name="_12807DLC4415CEF">#REF!</definedName>
    <definedName name="_12808DLC4415CEF" localSheetId="8">#REF!</definedName>
    <definedName name="_12808DLC4415CEF" localSheetId="9">#REF!</definedName>
    <definedName name="_12808DLC4415CEF" localSheetId="10">#REF!</definedName>
    <definedName name="_12808DLC4415CEF" localSheetId="13">#REF!</definedName>
    <definedName name="_12808DLC4415CEF">#REF!</definedName>
    <definedName name="_12809DLC4415CEF" localSheetId="8">#REF!</definedName>
    <definedName name="_12809DLC4415CEF" localSheetId="9">#REF!</definedName>
    <definedName name="_12809DLC4415CEF" localSheetId="10">#REF!</definedName>
    <definedName name="_12809DLC4415CEF" localSheetId="13">#REF!</definedName>
    <definedName name="_12809DLC4415CEF">#REF!</definedName>
    <definedName name="_1280DL60F533C5" localSheetId="8">#REF!</definedName>
    <definedName name="_1280DL60F533C5" localSheetId="9">#REF!</definedName>
    <definedName name="_1280DL60F533C5" localSheetId="10">#REF!</definedName>
    <definedName name="_1280DL60F533C5" localSheetId="13">#REF!</definedName>
    <definedName name="_1280DL60F533C5">#REF!</definedName>
    <definedName name="_12810DLC4415CEF" localSheetId="8">#REF!</definedName>
    <definedName name="_12810DLC4415CEF" localSheetId="9">#REF!</definedName>
    <definedName name="_12810DLC4415CEF" localSheetId="10">#REF!</definedName>
    <definedName name="_12810DLC4415CEF" localSheetId="13">#REF!</definedName>
    <definedName name="_12810DLC4415CEF">#REF!</definedName>
    <definedName name="_12811DLC4425CEF" localSheetId="8">#REF!</definedName>
    <definedName name="_12811DLC4425CEF" localSheetId="9">#REF!</definedName>
    <definedName name="_12811DLC4425CEF" localSheetId="10">#REF!</definedName>
    <definedName name="_12811DLC4425CEF" localSheetId="13">#REF!</definedName>
    <definedName name="_12811DLC4425CEF">#REF!</definedName>
    <definedName name="_12812DLC4425CEF" localSheetId="8">#REF!</definedName>
    <definedName name="_12812DLC4425CEF" localSheetId="9">#REF!</definedName>
    <definedName name="_12812DLC4425CEF" localSheetId="10">#REF!</definedName>
    <definedName name="_12812DLC4425CEF" localSheetId="13">#REF!</definedName>
    <definedName name="_12812DLC4425CEF">#REF!</definedName>
    <definedName name="_12813DLC4425CEF" localSheetId="8">#REF!</definedName>
    <definedName name="_12813DLC4425CEF" localSheetId="9">#REF!</definedName>
    <definedName name="_12813DLC4425CEF" localSheetId="10">#REF!</definedName>
    <definedName name="_12813DLC4425CEF" localSheetId="13">#REF!</definedName>
    <definedName name="_12813DLC4425CEF">#REF!</definedName>
    <definedName name="_12814DLC4425CEF" localSheetId="8">#REF!</definedName>
    <definedName name="_12814DLC4425CEF" localSheetId="9">#REF!</definedName>
    <definedName name="_12814DLC4425CEF" localSheetId="10">#REF!</definedName>
    <definedName name="_12814DLC4425CEF" localSheetId="13">#REF!</definedName>
    <definedName name="_12814DLC4425CEF">#REF!</definedName>
    <definedName name="_12815DLC4425CEF" localSheetId="8">#REF!</definedName>
    <definedName name="_12815DLC4425CEF" localSheetId="9">#REF!</definedName>
    <definedName name="_12815DLC4425CEF" localSheetId="10">#REF!</definedName>
    <definedName name="_12815DLC4425CEF" localSheetId="13">#REF!</definedName>
    <definedName name="_12815DLC4425CEF">#REF!</definedName>
    <definedName name="_12816DLC4425CEF" localSheetId="8">#REF!</definedName>
    <definedName name="_12816DLC4425CEF" localSheetId="9">#REF!</definedName>
    <definedName name="_12816DLC4425CEF" localSheetId="10">#REF!</definedName>
    <definedName name="_12816DLC4425CEF" localSheetId="13">#REF!</definedName>
    <definedName name="_12816DLC4425CEF">#REF!</definedName>
    <definedName name="_12817DLC4425CEF" localSheetId="8">#REF!</definedName>
    <definedName name="_12817DLC4425CEF" localSheetId="9">#REF!</definedName>
    <definedName name="_12817DLC4425CEF" localSheetId="10">#REF!</definedName>
    <definedName name="_12817DLC4425CEF" localSheetId="13">#REF!</definedName>
    <definedName name="_12817DLC4425CEF">#REF!</definedName>
    <definedName name="_12818DLC4425CEF" localSheetId="8">#REF!</definedName>
    <definedName name="_12818DLC4425CEF" localSheetId="9">#REF!</definedName>
    <definedName name="_12818DLC4425CEF" localSheetId="10">#REF!</definedName>
    <definedName name="_12818DLC4425CEF" localSheetId="13">#REF!</definedName>
    <definedName name="_12818DLC4425CEF">#REF!</definedName>
    <definedName name="_12819DLC4425CEF" localSheetId="8">#REF!</definedName>
    <definedName name="_12819DLC4425CEF" localSheetId="9">#REF!</definedName>
    <definedName name="_12819DLC4425CEF" localSheetId="10">#REF!</definedName>
    <definedName name="_12819DLC4425CEF" localSheetId="13">#REF!</definedName>
    <definedName name="_12819DLC4425CEF">#REF!</definedName>
    <definedName name="_1281DL60F533C5" localSheetId="8">#REF!</definedName>
    <definedName name="_1281DL60F533C5" localSheetId="9">#REF!</definedName>
    <definedName name="_1281DL60F533C5" localSheetId="10">#REF!</definedName>
    <definedName name="_1281DL60F533C5" localSheetId="13">#REF!</definedName>
    <definedName name="_1281DL60F533C5">#REF!</definedName>
    <definedName name="_12820DLC4425CEF" localSheetId="8">#REF!</definedName>
    <definedName name="_12820DLC4425CEF" localSheetId="9">#REF!</definedName>
    <definedName name="_12820DLC4425CEF" localSheetId="10">#REF!</definedName>
    <definedName name="_12820DLC4425CEF" localSheetId="13">#REF!</definedName>
    <definedName name="_12820DLC4425CEF">#REF!</definedName>
    <definedName name="_12821DLC4425CEF" localSheetId="8">#REF!</definedName>
    <definedName name="_12821DLC4425CEF" localSheetId="9">#REF!</definedName>
    <definedName name="_12821DLC4425CEF" localSheetId="10">#REF!</definedName>
    <definedName name="_12821DLC4425CEF" localSheetId="13">#REF!</definedName>
    <definedName name="_12821DLC4425CEF">#REF!</definedName>
    <definedName name="_12822DLC4425CEF" localSheetId="8">#REF!</definedName>
    <definedName name="_12822DLC4425CEF" localSheetId="9">#REF!</definedName>
    <definedName name="_12822DLC4425CEF" localSheetId="10">#REF!</definedName>
    <definedName name="_12822DLC4425CEF" localSheetId="13">#REF!</definedName>
    <definedName name="_12822DLC4425CEF">#REF!</definedName>
    <definedName name="_12823DLC4425CEF" localSheetId="8">#REF!</definedName>
    <definedName name="_12823DLC4425CEF" localSheetId="9">#REF!</definedName>
    <definedName name="_12823DLC4425CEF" localSheetId="10">#REF!</definedName>
    <definedName name="_12823DLC4425CEF" localSheetId="13">#REF!</definedName>
    <definedName name="_12823DLC4425CEF">#REF!</definedName>
    <definedName name="_12824DLC4425CEF" localSheetId="8">#REF!</definedName>
    <definedName name="_12824DLC4425CEF" localSheetId="9">#REF!</definedName>
    <definedName name="_12824DLC4425CEF" localSheetId="10">#REF!</definedName>
    <definedName name="_12824DLC4425CEF" localSheetId="13">#REF!</definedName>
    <definedName name="_12824DLC4425CEF">#REF!</definedName>
    <definedName name="_12825DLC4425CEF" localSheetId="8">#REF!</definedName>
    <definedName name="_12825DLC4425CEF" localSheetId="9">#REF!</definedName>
    <definedName name="_12825DLC4425CEF" localSheetId="10">#REF!</definedName>
    <definedName name="_12825DLC4425CEF" localSheetId="13">#REF!</definedName>
    <definedName name="_12825DLC4425CEF">#REF!</definedName>
    <definedName name="_12826DLC4425CEF" localSheetId="8">#REF!</definedName>
    <definedName name="_12826DLC4425CEF" localSheetId="9">#REF!</definedName>
    <definedName name="_12826DLC4425CEF" localSheetId="10">#REF!</definedName>
    <definedName name="_12826DLC4425CEF" localSheetId="13">#REF!</definedName>
    <definedName name="_12826DLC4425CEF">#REF!</definedName>
    <definedName name="_12827DLC4425CEF" localSheetId="8">#REF!</definedName>
    <definedName name="_12827DLC4425CEF" localSheetId="9">#REF!</definedName>
    <definedName name="_12827DLC4425CEF" localSheetId="10">#REF!</definedName>
    <definedName name="_12827DLC4425CEF" localSheetId="13">#REF!</definedName>
    <definedName name="_12827DLC4425CEF">#REF!</definedName>
    <definedName name="_12828DLC4425CEF" localSheetId="8">#REF!</definedName>
    <definedName name="_12828DLC4425CEF" localSheetId="9">#REF!</definedName>
    <definedName name="_12828DLC4425CEF" localSheetId="10">#REF!</definedName>
    <definedName name="_12828DLC4425CEF" localSheetId="13">#REF!</definedName>
    <definedName name="_12828DLC4425CEF">#REF!</definedName>
    <definedName name="_12829DLC4425CEF" localSheetId="8">#REF!</definedName>
    <definedName name="_12829DLC4425CEF" localSheetId="9">#REF!</definedName>
    <definedName name="_12829DLC4425CEF" localSheetId="10">#REF!</definedName>
    <definedName name="_12829DLC4425CEF" localSheetId="13">#REF!</definedName>
    <definedName name="_12829DLC4425CEF">#REF!</definedName>
    <definedName name="_1282DL60F533C5" localSheetId="8">#REF!</definedName>
    <definedName name="_1282DL60F533C5" localSheetId="9">#REF!</definedName>
    <definedName name="_1282DL60F533C5" localSheetId="10">#REF!</definedName>
    <definedName name="_1282DL60F533C5" localSheetId="13">#REF!</definedName>
    <definedName name="_1282DL60F533C5">#REF!</definedName>
    <definedName name="_12830DLC4425CEF" localSheetId="8">#REF!</definedName>
    <definedName name="_12830DLC4425CEF" localSheetId="9">#REF!</definedName>
    <definedName name="_12830DLC4425CEF" localSheetId="10">#REF!</definedName>
    <definedName name="_12830DLC4425CEF" localSheetId="13">#REF!</definedName>
    <definedName name="_12830DLC4425CEF">#REF!</definedName>
    <definedName name="_12831DLC4425CEF" localSheetId="8">#REF!</definedName>
    <definedName name="_12831DLC4425CEF" localSheetId="9">#REF!</definedName>
    <definedName name="_12831DLC4425CEF" localSheetId="10">#REF!</definedName>
    <definedName name="_12831DLC4425CEF" localSheetId="13">#REF!</definedName>
    <definedName name="_12831DLC4425CEF">#REF!</definedName>
    <definedName name="_12832DLC4425CEF" localSheetId="8">#REF!</definedName>
    <definedName name="_12832DLC4425CEF" localSheetId="9">#REF!</definedName>
    <definedName name="_12832DLC4425CEF" localSheetId="10">#REF!</definedName>
    <definedName name="_12832DLC4425CEF" localSheetId="13">#REF!</definedName>
    <definedName name="_12832DLC4425CEF">#REF!</definedName>
    <definedName name="_12833DLC4425CEF" localSheetId="8">#REF!</definedName>
    <definedName name="_12833DLC4425CEF" localSheetId="9">#REF!</definedName>
    <definedName name="_12833DLC4425CEF" localSheetId="10">#REF!</definedName>
    <definedName name="_12833DLC4425CEF" localSheetId="13">#REF!</definedName>
    <definedName name="_12833DLC4425CEF">#REF!</definedName>
    <definedName name="_12834DLC4425CEF" localSheetId="8">#REF!</definedName>
    <definedName name="_12834DLC4425CEF" localSheetId="9">#REF!</definedName>
    <definedName name="_12834DLC4425CEF" localSheetId="10">#REF!</definedName>
    <definedName name="_12834DLC4425CEF" localSheetId="13">#REF!</definedName>
    <definedName name="_12834DLC4425CEF">#REF!</definedName>
    <definedName name="_12835DLC4425CEF" localSheetId="8">#REF!</definedName>
    <definedName name="_12835DLC4425CEF" localSheetId="9">#REF!</definedName>
    <definedName name="_12835DLC4425CEF" localSheetId="10">#REF!</definedName>
    <definedName name="_12835DLC4425CEF" localSheetId="13">#REF!</definedName>
    <definedName name="_12835DLC4425CEF">#REF!</definedName>
    <definedName name="_12836DLC4425CEF" localSheetId="8">#REF!</definedName>
    <definedName name="_12836DLC4425CEF" localSheetId="9">#REF!</definedName>
    <definedName name="_12836DLC4425CEF" localSheetId="10">#REF!</definedName>
    <definedName name="_12836DLC4425CEF" localSheetId="13">#REF!</definedName>
    <definedName name="_12836DLC4425CEF">#REF!</definedName>
    <definedName name="_12837DLC4425CEF" localSheetId="8">#REF!</definedName>
    <definedName name="_12837DLC4425CEF" localSheetId="9">#REF!</definedName>
    <definedName name="_12837DLC4425CEF" localSheetId="10">#REF!</definedName>
    <definedName name="_12837DLC4425CEF" localSheetId="13">#REF!</definedName>
    <definedName name="_12837DLC4425CEF">#REF!</definedName>
    <definedName name="_12838DLC4425CEF" localSheetId="8">#REF!</definedName>
    <definedName name="_12838DLC4425CEF" localSheetId="9">#REF!</definedName>
    <definedName name="_12838DLC4425CEF" localSheetId="10">#REF!</definedName>
    <definedName name="_12838DLC4425CEF" localSheetId="13">#REF!</definedName>
    <definedName name="_12838DLC4425CEF">#REF!</definedName>
    <definedName name="_12839DLC4425CEF" localSheetId="8">#REF!</definedName>
    <definedName name="_12839DLC4425CEF" localSheetId="9">#REF!</definedName>
    <definedName name="_12839DLC4425CEF" localSheetId="10">#REF!</definedName>
    <definedName name="_12839DLC4425CEF" localSheetId="13">#REF!</definedName>
    <definedName name="_12839DLC4425CEF">#REF!</definedName>
    <definedName name="_1283DL60F533C5" localSheetId="8">#REF!</definedName>
    <definedName name="_1283DL60F533C5" localSheetId="9">#REF!</definedName>
    <definedName name="_1283DL60F533C5" localSheetId="10">#REF!</definedName>
    <definedName name="_1283DL60F533C5" localSheetId="13">#REF!</definedName>
    <definedName name="_1283DL60F533C5">#REF!</definedName>
    <definedName name="_12840DLC4425CEF" localSheetId="8">#REF!</definedName>
    <definedName name="_12840DLC4425CEF" localSheetId="9">#REF!</definedName>
    <definedName name="_12840DLC4425CEF" localSheetId="10">#REF!</definedName>
    <definedName name="_12840DLC4425CEF" localSheetId="13">#REF!</definedName>
    <definedName name="_12840DLC4425CEF">#REF!</definedName>
    <definedName name="_12841DLC4425CEF" localSheetId="8">#REF!</definedName>
    <definedName name="_12841DLC4425CEF" localSheetId="9">#REF!</definedName>
    <definedName name="_12841DLC4425CEF" localSheetId="10">#REF!</definedName>
    <definedName name="_12841DLC4425CEF" localSheetId="13">#REF!</definedName>
    <definedName name="_12841DLC4425CEF">#REF!</definedName>
    <definedName name="_12842DLC4425CEF" localSheetId="8">#REF!</definedName>
    <definedName name="_12842DLC4425CEF" localSheetId="9">#REF!</definedName>
    <definedName name="_12842DLC4425CEF" localSheetId="10">#REF!</definedName>
    <definedName name="_12842DLC4425CEF" localSheetId="13">#REF!</definedName>
    <definedName name="_12842DLC4425CEF">#REF!</definedName>
    <definedName name="_12843DLC4425CEF" localSheetId="8">#REF!</definedName>
    <definedName name="_12843DLC4425CEF" localSheetId="9">#REF!</definedName>
    <definedName name="_12843DLC4425CEF" localSheetId="10">#REF!</definedName>
    <definedName name="_12843DLC4425CEF" localSheetId="13">#REF!</definedName>
    <definedName name="_12843DLC4425CEF">#REF!</definedName>
    <definedName name="_12844DLC4425CEF" localSheetId="8">#REF!</definedName>
    <definedName name="_12844DLC4425CEF" localSheetId="9">#REF!</definedName>
    <definedName name="_12844DLC4425CEF" localSheetId="10">#REF!</definedName>
    <definedName name="_12844DLC4425CEF" localSheetId="13">#REF!</definedName>
    <definedName name="_12844DLC4425CEF">#REF!</definedName>
    <definedName name="_12845DLC4425CEF" localSheetId="8">#REF!</definedName>
    <definedName name="_12845DLC4425CEF" localSheetId="9">#REF!</definedName>
    <definedName name="_12845DLC4425CEF" localSheetId="10">#REF!</definedName>
    <definedName name="_12845DLC4425CEF" localSheetId="13">#REF!</definedName>
    <definedName name="_12845DLC4425CEF">#REF!</definedName>
    <definedName name="_12846DLC4435CEF" localSheetId="8">#REF!</definedName>
    <definedName name="_12846DLC4435CEF" localSheetId="9">#REF!</definedName>
    <definedName name="_12846DLC4435CEF" localSheetId="10">#REF!</definedName>
    <definedName name="_12846DLC4435CEF" localSheetId="13">#REF!</definedName>
    <definedName name="_12846DLC4435CEF">#REF!</definedName>
    <definedName name="_12847DLC4435CEF" localSheetId="8">#REF!</definedName>
    <definedName name="_12847DLC4435CEF" localSheetId="9">#REF!</definedName>
    <definedName name="_12847DLC4435CEF" localSheetId="10">#REF!</definedName>
    <definedName name="_12847DLC4435CEF" localSheetId="13">#REF!</definedName>
    <definedName name="_12847DLC4435CEF">#REF!</definedName>
    <definedName name="_12848DLC4435CEF" localSheetId="8">#REF!</definedName>
    <definedName name="_12848DLC4435CEF" localSheetId="9">#REF!</definedName>
    <definedName name="_12848DLC4435CEF" localSheetId="10">#REF!</definedName>
    <definedName name="_12848DLC4435CEF" localSheetId="13">#REF!</definedName>
    <definedName name="_12848DLC4435CEF">#REF!</definedName>
    <definedName name="_12849DLC4435CEF" localSheetId="8">#REF!</definedName>
    <definedName name="_12849DLC4435CEF" localSheetId="9">#REF!</definedName>
    <definedName name="_12849DLC4435CEF" localSheetId="10">#REF!</definedName>
    <definedName name="_12849DLC4435CEF" localSheetId="13">#REF!</definedName>
    <definedName name="_12849DLC4435CEF">#REF!</definedName>
    <definedName name="_1284DL60F533C5" localSheetId="8">#REF!</definedName>
    <definedName name="_1284DL60F533C5" localSheetId="9">#REF!</definedName>
    <definedName name="_1284DL60F533C5" localSheetId="10">#REF!</definedName>
    <definedName name="_1284DL60F533C5" localSheetId="13">#REF!</definedName>
    <definedName name="_1284DL60F533C5">#REF!</definedName>
    <definedName name="_12850DLC4435CEF" localSheetId="8">#REF!</definedName>
    <definedName name="_12850DLC4435CEF" localSheetId="9">#REF!</definedName>
    <definedName name="_12850DLC4435CEF" localSheetId="10">#REF!</definedName>
    <definedName name="_12850DLC4435CEF" localSheetId="13">#REF!</definedName>
    <definedName name="_12850DLC4435CEF">#REF!</definedName>
    <definedName name="_12851DLC4435CEF" localSheetId="8">#REF!</definedName>
    <definedName name="_12851DLC4435CEF" localSheetId="9">#REF!</definedName>
    <definedName name="_12851DLC4435CEF" localSheetId="10">#REF!</definedName>
    <definedName name="_12851DLC4435CEF" localSheetId="13">#REF!</definedName>
    <definedName name="_12851DLC4435CEF">#REF!</definedName>
    <definedName name="_12852DLC4435CEF" localSheetId="8">#REF!</definedName>
    <definedName name="_12852DLC4435CEF" localSheetId="9">#REF!</definedName>
    <definedName name="_12852DLC4435CEF" localSheetId="10">#REF!</definedName>
    <definedName name="_12852DLC4435CEF" localSheetId="13">#REF!</definedName>
    <definedName name="_12852DLC4435CEF">#REF!</definedName>
    <definedName name="_12853DLC4435CEF" localSheetId="8">#REF!</definedName>
    <definedName name="_12853DLC4435CEF" localSheetId="9">#REF!</definedName>
    <definedName name="_12853DLC4435CEF" localSheetId="10">#REF!</definedName>
    <definedName name="_12853DLC4435CEF" localSheetId="13">#REF!</definedName>
    <definedName name="_12853DLC4435CEF">#REF!</definedName>
    <definedName name="_12854DLC4435CEF" localSheetId="8">#REF!</definedName>
    <definedName name="_12854DLC4435CEF" localSheetId="9">#REF!</definedName>
    <definedName name="_12854DLC4435CEF" localSheetId="10">#REF!</definedName>
    <definedName name="_12854DLC4435CEF" localSheetId="13">#REF!</definedName>
    <definedName name="_12854DLC4435CEF">#REF!</definedName>
    <definedName name="_12855DLC4435CEF" localSheetId="8">#REF!</definedName>
    <definedName name="_12855DLC4435CEF" localSheetId="9">#REF!</definedName>
    <definedName name="_12855DLC4435CEF" localSheetId="10">#REF!</definedName>
    <definedName name="_12855DLC4435CEF" localSheetId="13">#REF!</definedName>
    <definedName name="_12855DLC4435CEF">#REF!</definedName>
    <definedName name="_12856DLC4435CEF" localSheetId="8">#REF!</definedName>
    <definedName name="_12856DLC4435CEF" localSheetId="9">#REF!</definedName>
    <definedName name="_12856DLC4435CEF" localSheetId="10">#REF!</definedName>
    <definedName name="_12856DLC4435CEF" localSheetId="13">#REF!</definedName>
    <definedName name="_12856DLC4435CEF">#REF!</definedName>
    <definedName name="_12857DLC4435CEF" localSheetId="8">#REF!</definedName>
    <definedName name="_12857DLC4435CEF" localSheetId="9">#REF!</definedName>
    <definedName name="_12857DLC4435CEF" localSheetId="10">#REF!</definedName>
    <definedName name="_12857DLC4435CEF" localSheetId="13">#REF!</definedName>
    <definedName name="_12857DLC4435CEF">#REF!</definedName>
    <definedName name="_12858DLC4435CEF" localSheetId="8">#REF!</definedName>
    <definedName name="_12858DLC4435CEF" localSheetId="9">#REF!</definedName>
    <definedName name="_12858DLC4435CEF" localSheetId="10">#REF!</definedName>
    <definedName name="_12858DLC4435CEF" localSheetId="13">#REF!</definedName>
    <definedName name="_12858DLC4435CEF">#REF!</definedName>
    <definedName name="_12859DLC4435CEF" localSheetId="8">#REF!</definedName>
    <definedName name="_12859DLC4435CEF" localSheetId="9">#REF!</definedName>
    <definedName name="_12859DLC4435CEF" localSheetId="10">#REF!</definedName>
    <definedName name="_12859DLC4435CEF" localSheetId="13">#REF!</definedName>
    <definedName name="_12859DLC4435CEF">#REF!</definedName>
    <definedName name="_1285DL60F533C5" localSheetId="8">#REF!</definedName>
    <definedName name="_1285DL60F533C5" localSheetId="9">#REF!</definedName>
    <definedName name="_1285DL60F533C5" localSheetId="10">#REF!</definedName>
    <definedName name="_1285DL60F533C5" localSheetId="13">#REF!</definedName>
    <definedName name="_1285DL60F533C5">#REF!</definedName>
    <definedName name="_12860DLC4435CEF" localSheetId="8">#REF!</definedName>
    <definedName name="_12860DLC4435CEF" localSheetId="9">#REF!</definedName>
    <definedName name="_12860DLC4435CEF" localSheetId="10">#REF!</definedName>
    <definedName name="_12860DLC4435CEF" localSheetId="13">#REF!</definedName>
    <definedName name="_12860DLC4435CEF">#REF!</definedName>
    <definedName name="_12861DLC4435CEF" localSheetId="8">#REF!</definedName>
    <definedName name="_12861DLC4435CEF" localSheetId="9">#REF!</definedName>
    <definedName name="_12861DLC4435CEF" localSheetId="10">#REF!</definedName>
    <definedName name="_12861DLC4435CEF" localSheetId="13">#REF!</definedName>
    <definedName name="_12861DLC4435CEF">#REF!</definedName>
    <definedName name="_12862DLC4435CEF" localSheetId="8">#REF!</definedName>
    <definedName name="_12862DLC4435CEF" localSheetId="9">#REF!</definedName>
    <definedName name="_12862DLC4435CEF" localSheetId="10">#REF!</definedName>
    <definedName name="_12862DLC4435CEF" localSheetId="13">#REF!</definedName>
    <definedName name="_12862DLC4435CEF">#REF!</definedName>
    <definedName name="_12863DLC4435CEF" localSheetId="8">#REF!</definedName>
    <definedName name="_12863DLC4435CEF" localSheetId="9">#REF!</definedName>
    <definedName name="_12863DLC4435CEF" localSheetId="10">#REF!</definedName>
    <definedName name="_12863DLC4435CEF" localSheetId="13">#REF!</definedName>
    <definedName name="_12863DLC4435CEF">#REF!</definedName>
    <definedName name="_12864DLC4435CEF" localSheetId="8">#REF!</definedName>
    <definedName name="_12864DLC4435CEF" localSheetId="9">#REF!</definedName>
    <definedName name="_12864DLC4435CEF" localSheetId="10">#REF!</definedName>
    <definedName name="_12864DLC4435CEF" localSheetId="13">#REF!</definedName>
    <definedName name="_12864DLC4435CEF">#REF!</definedName>
    <definedName name="_12865DLC4435CEF" localSheetId="8">#REF!</definedName>
    <definedName name="_12865DLC4435CEF" localSheetId="9">#REF!</definedName>
    <definedName name="_12865DLC4435CEF" localSheetId="10">#REF!</definedName>
    <definedName name="_12865DLC4435CEF" localSheetId="13">#REF!</definedName>
    <definedName name="_12865DLC4435CEF">#REF!</definedName>
    <definedName name="_12866DLC4435CEF" localSheetId="8">#REF!</definedName>
    <definedName name="_12866DLC4435CEF" localSheetId="9">#REF!</definedName>
    <definedName name="_12866DLC4435CEF" localSheetId="10">#REF!</definedName>
    <definedName name="_12866DLC4435CEF" localSheetId="13">#REF!</definedName>
    <definedName name="_12866DLC4435CEF">#REF!</definedName>
    <definedName name="_12867DLC4435CEF" localSheetId="8">#REF!</definedName>
    <definedName name="_12867DLC4435CEF" localSheetId="9">#REF!</definedName>
    <definedName name="_12867DLC4435CEF" localSheetId="10">#REF!</definedName>
    <definedName name="_12867DLC4435CEF" localSheetId="13">#REF!</definedName>
    <definedName name="_12867DLC4435CEF">#REF!</definedName>
    <definedName name="_12868DLC4435CEF" localSheetId="8">#REF!</definedName>
    <definedName name="_12868DLC4435CEF" localSheetId="9">#REF!</definedName>
    <definedName name="_12868DLC4435CEF" localSheetId="10">#REF!</definedName>
    <definedName name="_12868DLC4435CEF" localSheetId="13">#REF!</definedName>
    <definedName name="_12868DLC4435CEF">#REF!</definedName>
    <definedName name="_12869DLC4435CEF" localSheetId="8">#REF!</definedName>
    <definedName name="_12869DLC4435CEF" localSheetId="9">#REF!</definedName>
    <definedName name="_12869DLC4435CEF" localSheetId="10">#REF!</definedName>
    <definedName name="_12869DLC4435CEF" localSheetId="13">#REF!</definedName>
    <definedName name="_12869DLC4435CEF">#REF!</definedName>
    <definedName name="_1286DL60F533C5" localSheetId="8">#REF!</definedName>
    <definedName name="_1286DL60F533C5" localSheetId="9">#REF!</definedName>
    <definedName name="_1286DL60F533C5" localSheetId="10">#REF!</definedName>
    <definedName name="_1286DL60F533C5" localSheetId="13">#REF!</definedName>
    <definedName name="_1286DL60F533C5">#REF!</definedName>
    <definedName name="_12870DLC4435CEF" localSheetId="8">#REF!</definedName>
    <definedName name="_12870DLC4435CEF" localSheetId="9">#REF!</definedName>
    <definedName name="_12870DLC4435CEF" localSheetId="10">#REF!</definedName>
    <definedName name="_12870DLC4435CEF" localSheetId="13">#REF!</definedName>
    <definedName name="_12870DLC4435CEF">#REF!</definedName>
    <definedName name="_12871DLC4435CEF" localSheetId="8">#REF!</definedName>
    <definedName name="_12871DLC4435CEF" localSheetId="9">#REF!</definedName>
    <definedName name="_12871DLC4435CEF" localSheetId="10">#REF!</definedName>
    <definedName name="_12871DLC4435CEF" localSheetId="13">#REF!</definedName>
    <definedName name="_12871DLC4435CEF">#REF!</definedName>
    <definedName name="_12872DLC4435CEF" localSheetId="8">#REF!</definedName>
    <definedName name="_12872DLC4435CEF" localSheetId="9">#REF!</definedName>
    <definedName name="_12872DLC4435CEF" localSheetId="10">#REF!</definedName>
    <definedName name="_12872DLC4435CEF" localSheetId="13">#REF!</definedName>
    <definedName name="_12872DLC4435CEF">#REF!</definedName>
    <definedName name="_12873DLC4435CEF" localSheetId="8">#REF!</definedName>
    <definedName name="_12873DLC4435CEF" localSheetId="9">#REF!</definedName>
    <definedName name="_12873DLC4435CEF" localSheetId="10">#REF!</definedName>
    <definedName name="_12873DLC4435CEF" localSheetId="13">#REF!</definedName>
    <definedName name="_12873DLC4435CEF">#REF!</definedName>
    <definedName name="_12874DLC4435CEF" localSheetId="8">#REF!</definedName>
    <definedName name="_12874DLC4435CEF" localSheetId="9">#REF!</definedName>
    <definedName name="_12874DLC4435CEF" localSheetId="10">#REF!</definedName>
    <definedName name="_12874DLC4435CEF" localSheetId="13">#REF!</definedName>
    <definedName name="_12874DLC4435CEF">#REF!</definedName>
    <definedName name="_12875DLC4435CEF" localSheetId="8">#REF!</definedName>
    <definedName name="_12875DLC4435CEF" localSheetId="9">#REF!</definedName>
    <definedName name="_12875DLC4435CEF" localSheetId="10">#REF!</definedName>
    <definedName name="_12875DLC4435CEF" localSheetId="13">#REF!</definedName>
    <definedName name="_12875DLC4435CEF">#REF!</definedName>
    <definedName name="_12876DLC4435CEF" localSheetId="8">#REF!</definedName>
    <definedName name="_12876DLC4435CEF" localSheetId="9">#REF!</definedName>
    <definedName name="_12876DLC4435CEF" localSheetId="10">#REF!</definedName>
    <definedName name="_12876DLC4435CEF" localSheetId="13">#REF!</definedName>
    <definedName name="_12876DLC4435CEF">#REF!</definedName>
    <definedName name="_12877DLC4435CEF" localSheetId="8">#REF!</definedName>
    <definedName name="_12877DLC4435CEF" localSheetId="9">#REF!</definedName>
    <definedName name="_12877DLC4435CEF" localSheetId="10">#REF!</definedName>
    <definedName name="_12877DLC4435CEF" localSheetId="13">#REF!</definedName>
    <definedName name="_12877DLC4435CEF">#REF!</definedName>
    <definedName name="_12878DLC4435CEF" localSheetId="8">#REF!</definedName>
    <definedName name="_12878DLC4435CEF" localSheetId="9">#REF!</definedName>
    <definedName name="_12878DLC4435CEF" localSheetId="10">#REF!</definedName>
    <definedName name="_12878DLC4435CEF" localSheetId="13">#REF!</definedName>
    <definedName name="_12878DLC4435CEF">#REF!</definedName>
    <definedName name="_12879DLC4435CEF" localSheetId="8">#REF!</definedName>
    <definedName name="_12879DLC4435CEF" localSheetId="9">#REF!</definedName>
    <definedName name="_12879DLC4435CEF" localSheetId="10">#REF!</definedName>
    <definedName name="_12879DLC4435CEF" localSheetId="13">#REF!</definedName>
    <definedName name="_12879DLC4435CEF">#REF!</definedName>
    <definedName name="_1287DL60F533C5" localSheetId="8">#REF!</definedName>
    <definedName name="_1287DL60F533C5" localSheetId="9">#REF!</definedName>
    <definedName name="_1287DL60F533C5" localSheetId="10">#REF!</definedName>
    <definedName name="_1287DL60F533C5" localSheetId="13">#REF!</definedName>
    <definedName name="_1287DL60F533C5">#REF!</definedName>
    <definedName name="_12880DLC4435CEF" localSheetId="8">#REF!</definedName>
    <definedName name="_12880DLC4435CEF" localSheetId="9">#REF!</definedName>
    <definedName name="_12880DLC4435CEF" localSheetId="10">#REF!</definedName>
    <definedName name="_12880DLC4435CEF" localSheetId="13">#REF!</definedName>
    <definedName name="_12880DLC4435CEF">#REF!</definedName>
    <definedName name="_12881DLC4445CEF" localSheetId="8">#REF!</definedName>
    <definedName name="_12881DLC4445CEF" localSheetId="9">#REF!</definedName>
    <definedName name="_12881DLC4445CEF" localSheetId="10">#REF!</definedName>
    <definedName name="_12881DLC4445CEF" localSheetId="13">#REF!</definedName>
    <definedName name="_12881DLC4445CEF">#REF!</definedName>
    <definedName name="_12882DLC4445CEF" localSheetId="8">#REF!</definedName>
    <definedName name="_12882DLC4445CEF" localSheetId="9">#REF!</definedName>
    <definedName name="_12882DLC4445CEF" localSheetId="10">#REF!</definedName>
    <definedName name="_12882DLC4445CEF" localSheetId="13">#REF!</definedName>
    <definedName name="_12882DLC4445CEF">#REF!</definedName>
    <definedName name="_12883DLC4445CEF" localSheetId="8">#REF!</definedName>
    <definedName name="_12883DLC4445CEF" localSheetId="9">#REF!</definedName>
    <definedName name="_12883DLC4445CEF" localSheetId="10">#REF!</definedName>
    <definedName name="_12883DLC4445CEF" localSheetId="13">#REF!</definedName>
    <definedName name="_12883DLC4445CEF">#REF!</definedName>
    <definedName name="_12884DLC4445CEF" localSheetId="8">#REF!</definedName>
    <definedName name="_12884DLC4445CEF" localSheetId="9">#REF!</definedName>
    <definedName name="_12884DLC4445CEF" localSheetId="10">#REF!</definedName>
    <definedName name="_12884DLC4445CEF" localSheetId="13">#REF!</definedName>
    <definedName name="_12884DLC4445CEF">#REF!</definedName>
    <definedName name="_12885DLC4445CEF" localSheetId="8">#REF!</definedName>
    <definedName name="_12885DLC4445CEF" localSheetId="9">#REF!</definedName>
    <definedName name="_12885DLC4445CEF" localSheetId="10">#REF!</definedName>
    <definedName name="_12885DLC4445CEF" localSheetId="13">#REF!</definedName>
    <definedName name="_12885DLC4445CEF">#REF!</definedName>
    <definedName name="_12886DLC4445CEF" localSheetId="8">#REF!</definedName>
    <definedName name="_12886DLC4445CEF" localSheetId="9">#REF!</definedName>
    <definedName name="_12886DLC4445CEF" localSheetId="10">#REF!</definedName>
    <definedName name="_12886DLC4445CEF" localSheetId="13">#REF!</definedName>
    <definedName name="_12886DLC4445CEF">#REF!</definedName>
    <definedName name="_12887DLC4445CEF" localSheetId="8">#REF!</definedName>
    <definedName name="_12887DLC4445CEF" localSheetId="9">#REF!</definedName>
    <definedName name="_12887DLC4445CEF" localSheetId="10">#REF!</definedName>
    <definedName name="_12887DLC4445CEF" localSheetId="13">#REF!</definedName>
    <definedName name="_12887DLC4445CEF">#REF!</definedName>
    <definedName name="_12888DLC4445CEF" localSheetId="8">#REF!</definedName>
    <definedName name="_12888DLC4445CEF" localSheetId="9">#REF!</definedName>
    <definedName name="_12888DLC4445CEF" localSheetId="10">#REF!</definedName>
    <definedName name="_12888DLC4445CEF" localSheetId="13">#REF!</definedName>
    <definedName name="_12888DLC4445CEF">#REF!</definedName>
    <definedName name="_12889DLC4445CEF" localSheetId="8">#REF!</definedName>
    <definedName name="_12889DLC4445CEF" localSheetId="9">#REF!</definedName>
    <definedName name="_12889DLC4445CEF" localSheetId="10">#REF!</definedName>
    <definedName name="_12889DLC4445CEF" localSheetId="13">#REF!</definedName>
    <definedName name="_12889DLC4445CEF">#REF!</definedName>
    <definedName name="_1288DL60F533C5" localSheetId="8">#REF!</definedName>
    <definedName name="_1288DL60F533C5" localSheetId="9">#REF!</definedName>
    <definedName name="_1288DL60F533C5" localSheetId="10">#REF!</definedName>
    <definedName name="_1288DL60F533C5" localSheetId="13">#REF!</definedName>
    <definedName name="_1288DL60F533C5">#REF!</definedName>
    <definedName name="_12890DLC4445CEF" localSheetId="8">#REF!</definedName>
    <definedName name="_12890DLC4445CEF" localSheetId="9">#REF!</definedName>
    <definedName name="_12890DLC4445CEF" localSheetId="10">#REF!</definedName>
    <definedName name="_12890DLC4445CEF" localSheetId="13">#REF!</definedName>
    <definedName name="_12890DLC4445CEF">#REF!</definedName>
    <definedName name="_12891DLC4445CEF" localSheetId="8">#REF!</definedName>
    <definedName name="_12891DLC4445CEF" localSheetId="9">#REF!</definedName>
    <definedName name="_12891DLC4445CEF" localSheetId="10">#REF!</definedName>
    <definedName name="_12891DLC4445CEF" localSheetId="13">#REF!</definedName>
    <definedName name="_12891DLC4445CEF">#REF!</definedName>
    <definedName name="_12892DLC4445CEF" localSheetId="8">#REF!</definedName>
    <definedName name="_12892DLC4445CEF" localSheetId="9">#REF!</definedName>
    <definedName name="_12892DLC4445CEF" localSheetId="10">#REF!</definedName>
    <definedName name="_12892DLC4445CEF" localSheetId="13">#REF!</definedName>
    <definedName name="_12892DLC4445CEF">#REF!</definedName>
    <definedName name="_12893DLC4445CEF" localSheetId="8">#REF!</definedName>
    <definedName name="_12893DLC4445CEF" localSheetId="9">#REF!</definedName>
    <definedName name="_12893DLC4445CEF" localSheetId="10">#REF!</definedName>
    <definedName name="_12893DLC4445CEF" localSheetId="13">#REF!</definedName>
    <definedName name="_12893DLC4445CEF">#REF!</definedName>
    <definedName name="_12894DLC4445CEF" localSheetId="8">#REF!</definedName>
    <definedName name="_12894DLC4445CEF" localSheetId="9">#REF!</definedName>
    <definedName name="_12894DLC4445CEF" localSheetId="10">#REF!</definedName>
    <definedName name="_12894DLC4445CEF" localSheetId="13">#REF!</definedName>
    <definedName name="_12894DLC4445CEF">#REF!</definedName>
    <definedName name="_12895DLC4445CEF" localSheetId="8">#REF!</definedName>
    <definedName name="_12895DLC4445CEF" localSheetId="9">#REF!</definedName>
    <definedName name="_12895DLC4445CEF" localSheetId="10">#REF!</definedName>
    <definedName name="_12895DLC4445CEF" localSheetId="13">#REF!</definedName>
    <definedName name="_12895DLC4445CEF">#REF!</definedName>
    <definedName name="_12896DLC4445CEF" localSheetId="8">#REF!</definedName>
    <definedName name="_12896DLC4445CEF" localSheetId="9">#REF!</definedName>
    <definedName name="_12896DLC4445CEF" localSheetId="10">#REF!</definedName>
    <definedName name="_12896DLC4445CEF" localSheetId="13">#REF!</definedName>
    <definedName name="_12896DLC4445CEF">#REF!</definedName>
    <definedName name="_12897DLC4445CEF" localSheetId="8">#REF!</definedName>
    <definedName name="_12897DLC4445CEF" localSheetId="9">#REF!</definedName>
    <definedName name="_12897DLC4445CEF" localSheetId="10">#REF!</definedName>
    <definedName name="_12897DLC4445CEF" localSheetId="13">#REF!</definedName>
    <definedName name="_12897DLC4445CEF">#REF!</definedName>
    <definedName name="_12898DLC4445CEF" localSheetId="8">#REF!</definedName>
    <definedName name="_12898DLC4445CEF" localSheetId="9">#REF!</definedName>
    <definedName name="_12898DLC4445CEF" localSheetId="10">#REF!</definedName>
    <definedName name="_12898DLC4445CEF" localSheetId="13">#REF!</definedName>
    <definedName name="_12898DLC4445CEF">#REF!</definedName>
    <definedName name="_12899DLC4445CEF" localSheetId="8">#REF!</definedName>
    <definedName name="_12899DLC4445CEF" localSheetId="9">#REF!</definedName>
    <definedName name="_12899DLC4445CEF" localSheetId="10">#REF!</definedName>
    <definedName name="_12899DLC4445CEF" localSheetId="13">#REF!</definedName>
    <definedName name="_12899DLC4445CEF">#REF!</definedName>
    <definedName name="_1289DL60F533C5" localSheetId="8">#REF!</definedName>
    <definedName name="_1289DL60F533C5" localSheetId="9">#REF!</definedName>
    <definedName name="_1289DL60F533C5" localSheetId="10">#REF!</definedName>
    <definedName name="_1289DL60F533C5" localSheetId="13">#REF!</definedName>
    <definedName name="_1289DL60F533C5">#REF!</definedName>
    <definedName name="_128DL607430AD" localSheetId="8">#REF!</definedName>
    <definedName name="_128DL607430AD" localSheetId="9">#REF!</definedName>
    <definedName name="_128DL607430AD" localSheetId="10">#REF!</definedName>
    <definedName name="_128DL607430AD" localSheetId="13">#REF!</definedName>
    <definedName name="_128DL607430AD">#REF!</definedName>
    <definedName name="_128DL615C3637" localSheetId="8">#REF!</definedName>
    <definedName name="_128DL615C3637" localSheetId="9">#REF!</definedName>
    <definedName name="_128DL615C3637" localSheetId="10">#REF!</definedName>
    <definedName name="_128DL615C3637" localSheetId="13">#REF!</definedName>
    <definedName name="_128DL615C3637">#REF!</definedName>
    <definedName name="_12900DLC4445CEF" localSheetId="8">#REF!</definedName>
    <definedName name="_12900DLC4445CEF" localSheetId="9">#REF!</definedName>
    <definedName name="_12900DLC4445CEF" localSheetId="10">#REF!</definedName>
    <definedName name="_12900DLC4445CEF" localSheetId="13">#REF!</definedName>
    <definedName name="_12900DLC4445CEF">#REF!</definedName>
    <definedName name="_12901DLC4445CEF" localSheetId="8">#REF!</definedName>
    <definedName name="_12901DLC4445CEF" localSheetId="9">#REF!</definedName>
    <definedName name="_12901DLC4445CEF" localSheetId="10">#REF!</definedName>
    <definedName name="_12901DLC4445CEF" localSheetId="13">#REF!</definedName>
    <definedName name="_12901DLC4445CEF">#REF!</definedName>
    <definedName name="_12902DLC4445CEF" localSheetId="8">#REF!</definedName>
    <definedName name="_12902DLC4445CEF" localSheetId="9">#REF!</definedName>
    <definedName name="_12902DLC4445CEF" localSheetId="10">#REF!</definedName>
    <definedName name="_12902DLC4445CEF" localSheetId="13">#REF!</definedName>
    <definedName name="_12902DLC4445CEF">#REF!</definedName>
    <definedName name="_12903DLC4445CEF" localSheetId="8">#REF!</definedName>
    <definedName name="_12903DLC4445CEF" localSheetId="9">#REF!</definedName>
    <definedName name="_12903DLC4445CEF" localSheetId="10">#REF!</definedName>
    <definedName name="_12903DLC4445CEF" localSheetId="13">#REF!</definedName>
    <definedName name="_12903DLC4445CEF">#REF!</definedName>
    <definedName name="_12904DLC4445CEF" localSheetId="8">#REF!</definedName>
    <definedName name="_12904DLC4445CEF" localSheetId="9">#REF!</definedName>
    <definedName name="_12904DLC4445CEF" localSheetId="10">#REF!</definedName>
    <definedName name="_12904DLC4445CEF" localSheetId="13">#REF!</definedName>
    <definedName name="_12904DLC4445CEF">#REF!</definedName>
    <definedName name="_12905DLC4445CEF" localSheetId="8">#REF!</definedName>
    <definedName name="_12905DLC4445CEF" localSheetId="9">#REF!</definedName>
    <definedName name="_12905DLC4445CEF" localSheetId="10">#REF!</definedName>
    <definedName name="_12905DLC4445CEF" localSheetId="13">#REF!</definedName>
    <definedName name="_12905DLC4445CEF">#REF!</definedName>
    <definedName name="_12906DLC4445CEF" localSheetId="8">#REF!</definedName>
    <definedName name="_12906DLC4445CEF" localSheetId="9">#REF!</definedName>
    <definedName name="_12906DLC4445CEF" localSheetId="10">#REF!</definedName>
    <definedName name="_12906DLC4445CEF" localSheetId="13">#REF!</definedName>
    <definedName name="_12906DLC4445CEF">#REF!</definedName>
    <definedName name="_12907DLC4445CEF" localSheetId="8">#REF!</definedName>
    <definedName name="_12907DLC4445CEF" localSheetId="9">#REF!</definedName>
    <definedName name="_12907DLC4445CEF" localSheetId="10">#REF!</definedName>
    <definedName name="_12907DLC4445CEF" localSheetId="13">#REF!</definedName>
    <definedName name="_12907DLC4445CEF">#REF!</definedName>
    <definedName name="_12908DLC4445CEF" localSheetId="8">#REF!</definedName>
    <definedName name="_12908DLC4445CEF" localSheetId="9">#REF!</definedName>
    <definedName name="_12908DLC4445CEF" localSheetId="10">#REF!</definedName>
    <definedName name="_12908DLC4445CEF" localSheetId="13">#REF!</definedName>
    <definedName name="_12908DLC4445CEF">#REF!</definedName>
    <definedName name="_12909DLC4445CEF" localSheetId="8">#REF!</definedName>
    <definedName name="_12909DLC4445CEF" localSheetId="9">#REF!</definedName>
    <definedName name="_12909DLC4445CEF" localSheetId="10">#REF!</definedName>
    <definedName name="_12909DLC4445CEF" localSheetId="13">#REF!</definedName>
    <definedName name="_12909DLC4445CEF">#REF!</definedName>
    <definedName name="_1290DL60F533C5" localSheetId="8">#REF!</definedName>
    <definedName name="_1290DL60F533C5" localSheetId="9">#REF!</definedName>
    <definedName name="_1290DL60F533C5" localSheetId="10">#REF!</definedName>
    <definedName name="_1290DL60F533C5" localSheetId="13">#REF!</definedName>
    <definedName name="_1290DL60F533C5">#REF!</definedName>
    <definedName name="_12910DLC4445CEF" localSheetId="8">#REF!</definedName>
    <definedName name="_12910DLC4445CEF" localSheetId="9">#REF!</definedName>
    <definedName name="_12910DLC4445CEF" localSheetId="10">#REF!</definedName>
    <definedName name="_12910DLC4445CEF" localSheetId="13">#REF!</definedName>
    <definedName name="_12910DLC4445CEF">#REF!</definedName>
    <definedName name="_12911DLC4445CEF" localSheetId="8">#REF!</definedName>
    <definedName name="_12911DLC4445CEF" localSheetId="9">#REF!</definedName>
    <definedName name="_12911DLC4445CEF" localSheetId="10">#REF!</definedName>
    <definedName name="_12911DLC4445CEF" localSheetId="13">#REF!</definedName>
    <definedName name="_12911DLC4445CEF">#REF!</definedName>
    <definedName name="_12912DLC4445CEF" localSheetId="8">#REF!</definedName>
    <definedName name="_12912DLC4445CEF" localSheetId="9">#REF!</definedName>
    <definedName name="_12912DLC4445CEF" localSheetId="10">#REF!</definedName>
    <definedName name="_12912DLC4445CEF" localSheetId="13">#REF!</definedName>
    <definedName name="_12912DLC4445CEF">#REF!</definedName>
    <definedName name="_12913DLC4445CEF" localSheetId="8">#REF!</definedName>
    <definedName name="_12913DLC4445CEF" localSheetId="9">#REF!</definedName>
    <definedName name="_12913DLC4445CEF" localSheetId="10">#REF!</definedName>
    <definedName name="_12913DLC4445CEF" localSheetId="13">#REF!</definedName>
    <definedName name="_12913DLC4445CEF">#REF!</definedName>
    <definedName name="_12914DLC4445CEF" localSheetId="8">#REF!</definedName>
    <definedName name="_12914DLC4445CEF" localSheetId="9">#REF!</definedName>
    <definedName name="_12914DLC4445CEF" localSheetId="10">#REF!</definedName>
    <definedName name="_12914DLC4445CEF" localSheetId="13">#REF!</definedName>
    <definedName name="_12914DLC4445CEF">#REF!</definedName>
    <definedName name="_12915DLC4445CEF" localSheetId="8">#REF!</definedName>
    <definedName name="_12915DLC4445CEF" localSheetId="9">#REF!</definedName>
    <definedName name="_12915DLC4445CEF" localSheetId="10">#REF!</definedName>
    <definedName name="_12915DLC4445CEF" localSheetId="13">#REF!</definedName>
    <definedName name="_12915DLC4445CEF">#REF!</definedName>
    <definedName name="_12916DLC4455CEF" localSheetId="8">#REF!</definedName>
    <definedName name="_12916DLC4455CEF" localSheetId="9">#REF!</definedName>
    <definedName name="_12916DLC4455CEF" localSheetId="10">#REF!</definedName>
    <definedName name="_12916DLC4455CEF" localSheetId="13">#REF!</definedName>
    <definedName name="_12916DLC4455CEF">#REF!</definedName>
    <definedName name="_12917DLC4455CEF" localSheetId="8">#REF!</definedName>
    <definedName name="_12917DLC4455CEF" localSheetId="9">#REF!</definedName>
    <definedName name="_12917DLC4455CEF" localSheetId="10">#REF!</definedName>
    <definedName name="_12917DLC4455CEF" localSheetId="13">#REF!</definedName>
    <definedName name="_12917DLC4455CEF">#REF!</definedName>
    <definedName name="_12918DLC4455CEF" localSheetId="8">#REF!</definedName>
    <definedName name="_12918DLC4455CEF" localSheetId="9">#REF!</definedName>
    <definedName name="_12918DLC4455CEF" localSheetId="10">#REF!</definedName>
    <definedName name="_12918DLC4455CEF" localSheetId="13">#REF!</definedName>
    <definedName name="_12918DLC4455CEF">#REF!</definedName>
    <definedName name="_12919DLC4455CEF" localSheetId="8">#REF!</definedName>
    <definedName name="_12919DLC4455CEF" localSheetId="9">#REF!</definedName>
    <definedName name="_12919DLC4455CEF" localSheetId="10">#REF!</definedName>
    <definedName name="_12919DLC4455CEF" localSheetId="13">#REF!</definedName>
    <definedName name="_12919DLC4455CEF">#REF!</definedName>
    <definedName name="_1291DL60F533C5" localSheetId="8">#REF!</definedName>
    <definedName name="_1291DL60F533C5" localSheetId="9">#REF!</definedName>
    <definedName name="_1291DL60F533C5" localSheetId="10">#REF!</definedName>
    <definedName name="_1291DL60F533C5" localSheetId="13">#REF!</definedName>
    <definedName name="_1291DL60F533C5">#REF!</definedName>
    <definedName name="_12920DLC4455CEF" localSheetId="8">#REF!</definedName>
    <definedName name="_12920DLC4455CEF" localSheetId="9">#REF!</definedName>
    <definedName name="_12920DLC4455CEF" localSheetId="10">#REF!</definedName>
    <definedName name="_12920DLC4455CEF" localSheetId="13">#REF!</definedName>
    <definedName name="_12920DLC4455CEF">#REF!</definedName>
    <definedName name="_12921DLC4455CEF" localSheetId="8">#REF!</definedName>
    <definedName name="_12921DLC4455CEF" localSheetId="9">#REF!</definedName>
    <definedName name="_12921DLC4455CEF" localSheetId="10">#REF!</definedName>
    <definedName name="_12921DLC4455CEF" localSheetId="13">#REF!</definedName>
    <definedName name="_12921DLC4455CEF">#REF!</definedName>
    <definedName name="_12922DLC4455CEF" localSheetId="8">#REF!</definedName>
    <definedName name="_12922DLC4455CEF" localSheetId="9">#REF!</definedName>
    <definedName name="_12922DLC4455CEF" localSheetId="10">#REF!</definedName>
    <definedName name="_12922DLC4455CEF" localSheetId="13">#REF!</definedName>
    <definedName name="_12922DLC4455CEF">#REF!</definedName>
    <definedName name="_12923DLC4455CEF" localSheetId="8">#REF!</definedName>
    <definedName name="_12923DLC4455CEF" localSheetId="9">#REF!</definedName>
    <definedName name="_12923DLC4455CEF" localSheetId="10">#REF!</definedName>
    <definedName name="_12923DLC4455CEF" localSheetId="13">#REF!</definedName>
    <definedName name="_12923DLC4455CEF">#REF!</definedName>
    <definedName name="_12924DLC4455CEF" localSheetId="8">#REF!</definedName>
    <definedName name="_12924DLC4455CEF" localSheetId="9">#REF!</definedName>
    <definedName name="_12924DLC4455CEF" localSheetId="10">#REF!</definedName>
    <definedName name="_12924DLC4455CEF" localSheetId="13">#REF!</definedName>
    <definedName name="_12924DLC4455CEF">#REF!</definedName>
    <definedName name="_12925DLC4455CEF" localSheetId="8">#REF!</definedName>
    <definedName name="_12925DLC4455CEF" localSheetId="9">#REF!</definedName>
    <definedName name="_12925DLC4455CEF" localSheetId="10">#REF!</definedName>
    <definedName name="_12925DLC4455CEF" localSheetId="13">#REF!</definedName>
    <definedName name="_12925DLC4455CEF">#REF!</definedName>
    <definedName name="_12926DLC4455CEF" localSheetId="8">#REF!</definedName>
    <definedName name="_12926DLC4455CEF" localSheetId="9">#REF!</definedName>
    <definedName name="_12926DLC4455CEF" localSheetId="10">#REF!</definedName>
    <definedName name="_12926DLC4455CEF" localSheetId="13">#REF!</definedName>
    <definedName name="_12926DLC4455CEF">#REF!</definedName>
    <definedName name="_12927DLC4455CEF" localSheetId="8">#REF!</definedName>
    <definedName name="_12927DLC4455CEF" localSheetId="9">#REF!</definedName>
    <definedName name="_12927DLC4455CEF" localSheetId="10">#REF!</definedName>
    <definedName name="_12927DLC4455CEF" localSheetId="13">#REF!</definedName>
    <definedName name="_12927DLC4455CEF">#REF!</definedName>
    <definedName name="_12928DLC4455CEF" localSheetId="8">#REF!</definedName>
    <definedName name="_12928DLC4455CEF" localSheetId="9">#REF!</definedName>
    <definedName name="_12928DLC4455CEF" localSheetId="10">#REF!</definedName>
    <definedName name="_12928DLC4455CEF" localSheetId="13">#REF!</definedName>
    <definedName name="_12928DLC4455CEF">#REF!</definedName>
    <definedName name="_12929DLC4455CEF" localSheetId="8">#REF!</definedName>
    <definedName name="_12929DLC4455CEF" localSheetId="9">#REF!</definedName>
    <definedName name="_12929DLC4455CEF" localSheetId="10">#REF!</definedName>
    <definedName name="_12929DLC4455CEF" localSheetId="13">#REF!</definedName>
    <definedName name="_12929DLC4455CEF">#REF!</definedName>
    <definedName name="_1292DL60F533C5" localSheetId="8">#REF!</definedName>
    <definedName name="_1292DL60F533C5" localSheetId="9">#REF!</definedName>
    <definedName name="_1292DL60F533C5" localSheetId="10">#REF!</definedName>
    <definedName name="_1292DL60F533C5" localSheetId="13">#REF!</definedName>
    <definedName name="_1292DL60F533C5">#REF!</definedName>
    <definedName name="_12930DLC4455CEF" localSheetId="8">#REF!</definedName>
    <definedName name="_12930DLC4455CEF" localSheetId="9">#REF!</definedName>
    <definedName name="_12930DLC4455CEF" localSheetId="10">#REF!</definedName>
    <definedName name="_12930DLC4455CEF" localSheetId="13">#REF!</definedName>
    <definedName name="_12930DLC4455CEF">#REF!</definedName>
    <definedName name="_12931DLC4455CEF" localSheetId="8">#REF!</definedName>
    <definedName name="_12931DLC4455CEF" localSheetId="9">#REF!</definedName>
    <definedName name="_12931DLC4455CEF" localSheetId="10">#REF!</definedName>
    <definedName name="_12931DLC4455CEF" localSheetId="13">#REF!</definedName>
    <definedName name="_12931DLC4455CEF">#REF!</definedName>
    <definedName name="_12932DLC4455CEF" localSheetId="8">#REF!</definedName>
    <definedName name="_12932DLC4455CEF" localSheetId="9">#REF!</definedName>
    <definedName name="_12932DLC4455CEF" localSheetId="10">#REF!</definedName>
    <definedName name="_12932DLC4455CEF" localSheetId="13">#REF!</definedName>
    <definedName name="_12932DLC4455CEF">#REF!</definedName>
    <definedName name="_12933DLC4455CEF" localSheetId="8">#REF!</definedName>
    <definedName name="_12933DLC4455CEF" localSheetId="9">#REF!</definedName>
    <definedName name="_12933DLC4455CEF" localSheetId="10">#REF!</definedName>
    <definedName name="_12933DLC4455CEF" localSheetId="13">#REF!</definedName>
    <definedName name="_12933DLC4455CEF">#REF!</definedName>
    <definedName name="_12934DLC4455CEF" localSheetId="8">#REF!</definedName>
    <definedName name="_12934DLC4455CEF" localSheetId="9">#REF!</definedName>
    <definedName name="_12934DLC4455CEF" localSheetId="10">#REF!</definedName>
    <definedName name="_12934DLC4455CEF" localSheetId="13">#REF!</definedName>
    <definedName name="_12934DLC4455CEF">#REF!</definedName>
    <definedName name="_12935DLC4455CEF" localSheetId="8">#REF!</definedName>
    <definedName name="_12935DLC4455CEF" localSheetId="9">#REF!</definedName>
    <definedName name="_12935DLC4455CEF" localSheetId="10">#REF!</definedName>
    <definedName name="_12935DLC4455CEF" localSheetId="13">#REF!</definedName>
    <definedName name="_12935DLC4455CEF">#REF!</definedName>
    <definedName name="_12936DLC4455CEF" localSheetId="8">#REF!</definedName>
    <definedName name="_12936DLC4455CEF" localSheetId="9">#REF!</definedName>
    <definedName name="_12936DLC4455CEF" localSheetId="10">#REF!</definedName>
    <definedName name="_12936DLC4455CEF" localSheetId="13">#REF!</definedName>
    <definedName name="_12936DLC4455CEF">#REF!</definedName>
    <definedName name="_12937DLC4455CEF" localSheetId="8">#REF!</definedName>
    <definedName name="_12937DLC4455CEF" localSheetId="9">#REF!</definedName>
    <definedName name="_12937DLC4455CEF" localSheetId="10">#REF!</definedName>
    <definedName name="_12937DLC4455CEF" localSheetId="13">#REF!</definedName>
    <definedName name="_12937DLC4455CEF">#REF!</definedName>
    <definedName name="_12938DLC4455CEF" localSheetId="8">#REF!</definedName>
    <definedName name="_12938DLC4455CEF" localSheetId="9">#REF!</definedName>
    <definedName name="_12938DLC4455CEF" localSheetId="10">#REF!</definedName>
    <definedName name="_12938DLC4455CEF" localSheetId="13">#REF!</definedName>
    <definedName name="_12938DLC4455CEF">#REF!</definedName>
    <definedName name="_12939DLC4455CEF" localSheetId="8">#REF!</definedName>
    <definedName name="_12939DLC4455CEF" localSheetId="9">#REF!</definedName>
    <definedName name="_12939DLC4455CEF" localSheetId="10">#REF!</definedName>
    <definedName name="_12939DLC4455CEF" localSheetId="13">#REF!</definedName>
    <definedName name="_12939DLC4455CEF">#REF!</definedName>
    <definedName name="_1293DL60F533C5" localSheetId="8">#REF!</definedName>
    <definedName name="_1293DL60F533C5" localSheetId="9">#REF!</definedName>
    <definedName name="_1293DL60F533C5" localSheetId="10">#REF!</definedName>
    <definedName name="_1293DL60F533C5" localSheetId="13">#REF!</definedName>
    <definedName name="_1293DL60F533C5">#REF!</definedName>
    <definedName name="_12940DLC4455CEF" localSheetId="8">#REF!</definedName>
    <definedName name="_12940DLC4455CEF" localSheetId="9">#REF!</definedName>
    <definedName name="_12940DLC4455CEF" localSheetId="10">#REF!</definedName>
    <definedName name="_12940DLC4455CEF" localSheetId="13">#REF!</definedName>
    <definedName name="_12940DLC4455CEF">#REF!</definedName>
    <definedName name="_12941DLC4455CEF" localSheetId="8">#REF!</definedName>
    <definedName name="_12941DLC4455CEF" localSheetId="9">#REF!</definedName>
    <definedName name="_12941DLC4455CEF" localSheetId="10">#REF!</definedName>
    <definedName name="_12941DLC4455CEF" localSheetId="13">#REF!</definedName>
    <definedName name="_12941DLC4455CEF">#REF!</definedName>
    <definedName name="_12942DLC4455CEF" localSheetId="8">#REF!</definedName>
    <definedName name="_12942DLC4455CEF" localSheetId="9">#REF!</definedName>
    <definedName name="_12942DLC4455CEF" localSheetId="10">#REF!</definedName>
    <definedName name="_12942DLC4455CEF" localSheetId="13">#REF!</definedName>
    <definedName name="_12942DLC4455CEF">#REF!</definedName>
    <definedName name="_12943DLC4455CEF" localSheetId="8">#REF!</definedName>
    <definedName name="_12943DLC4455CEF" localSheetId="9">#REF!</definedName>
    <definedName name="_12943DLC4455CEF" localSheetId="10">#REF!</definedName>
    <definedName name="_12943DLC4455CEF" localSheetId="13">#REF!</definedName>
    <definedName name="_12943DLC4455CEF">#REF!</definedName>
    <definedName name="_12944DLC4455CEF" localSheetId="8">#REF!</definedName>
    <definedName name="_12944DLC4455CEF" localSheetId="9">#REF!</definedName>
    <definedName name="_12944DLC4455CEF" localSheetId="10">#REF!</definedName>
    <definedName name="_12944DLC4455CEF" localSheetId="13">#REF!</definedName>
    <definedName name="_12944DLC4455CEF">#REF!</definedName>
    <definedName name="_12945DLC4455CEF" localSheetId="8">#REF!</definedName>
    <definedName name="_12945DLC4455CEF" localSheetId="9">#REF!</definedName>
    <definedName name="_12945DLC4455CEF" localSheetId="10">#REF!</definedName>
    <definedName name="_12945DLC4455CEF" localSheetId="13">#REF!</definedName>
    <definedName name="_12945DLC4455CEF">#REF!</definedName>
    <definedName name="_12946DLC4455CEF" localSheetId="8">#REF!</definedName>
    <definedName name="_12946DLC4455CEF" localSheetId="9">#REF!</definedName>
    <definedName name="_12946DLC4455CEF" localSheetId="10">#REF!</definedName>
    <definedName name="_12946DLC4455CEF" localSheetId="13">#REF!</definedName>
    <definedName name="_12946DLC4455CEF">#REF!</definedName>
    <definedName name="_12947DLC4455CEF" localSheetId="8">#REF!</definedName>
    <definedName name="_12947DLC4455CEF" localSheetId="9">#REF!</definedName>
    <definedName name="_12947DLC4455CEF" localSheetId="10">#REF!</definedName>
    <definedName name="_12947DLC4455CEF" localSheetId="13">#REF!</definedName>
    <definedName name="_12947DLC4455CEF">#REF!</definedName>
    <definedName name="_12948DLC4455CEF" localSheetId="8">#REF!</definedName>
    <definedName name="_12948DLC4455CEF" localSheetId="9">#REF!</definedName>
    <definedName name="_12948DLC4455CEF" localSheetId="10">#REF!</definedName>
    <definedName name="_12948DLC4455CEF" localSheetId="13">#REF!</definedName>
    <definedName name="_12948DLC4455CEF">#REF!</definedName>
    <definedName name="_12949DLC4455CEF" localSheetId="8">#REF!</definedName>
    <definedName name="_12949DLC4455CEF" localSheetId="9">#REF!</definedName>
    <definedName name="_12949DLC4455CEF" localSheetId="10">#REF!</definedName>
    <definedName name="_12949DLC4455CEF" localSheetId="13">#REF!</definedName>
    <definedName name="_12949DLC4455CEF">#REF!</definedName>
    <definedName name="_1294DL60F533C5" localSheetId="8">#REF!</definedName>
    <definedName name="_1294DL60F533C5" localSheetId="9">#REF!</definedName>
    <definedName name="_1294DL60F533C5" localSheetId="10">#REF!</definedName>
    <definedName name="_1294DL60F533C5" localSheetId="13">#REF!</definedName>
    <definedName name="_1294DL60F533C5">#REF!</definedName>
    <definedName name="_12950DLC4455CEF" localSheetId="8">#REF!</definedName>
    <definedName name="_12950DLC4455CEF" localSheetId="9">#REF!</definedName>
    <definedName name="_12950DLC4455CEF" localSheetId="10">#REF!</definedName>
    <definedName name="_12950DLC4455CEF" localSheetId="13">#REF!</definedName>
    <definedName name="_12950DLC4455CEF">#REF!</definedName>
    <definedName name="_12951DLC4465CEF" localSheetId="8">#REF!</definedName>
    <definedName name="_12951DLC4465CEF" localSheetId="9">#REF!</definedName>
    <definedName name="_12951DLC4465CEF" localSheetId="10">#REF!</definedName>
    <definedName name="_12951DLC4465CEF" localSheetId="13">#REF!</definedName>
    <definedName name="_12951DLC4465CEF">#REF!</definedName>
    <definedName name="_12952DLC4465CEF" localSheetId="8">#REF!</definedName>
    <definedName name="_12952DLC4465CEF" localSheetId="9">#REF!</definedName>
    <definedName name="_12952DLC4465CEF" localSheetId="10">#REF!</definedName>
    <definedName name="_12952DLC4465CEF" localSheetId="13">#REF!</definedName>
    <definedName name="_12952DLC4465CEF">#REF!</definedName>
    <definedName name="_12953DLC4465CEF" localSheetId="8">#REF!</definedName>
    <definedName name="_12953DLC4465CEF" localSheetId="9">#REF!</definedName>
    <definedName name="_12953DLC4465CEF" localSheetId="10">#REF!</definedName>
    <definedName name="_12953DLC4465CEF" localSheetId="13">#REF!</definedName>
    <definedName name="_12953DLC4465CEF">#REF!</definedName>
    <definedName name="_12954DLC4465CEF" localSheetId="8">#REF!</definedName>
    <definedName name="_12954DLC4465CEF" localSheetId="9">#REF!</definedName>
    <definedName name="_12954DLC4465CEF" localSheetId="10">#REF!</definedName>
    <definedName name="_12954DLC4465CEF" localSheetId="13">#REF!</definedName>
    <definedName name="_12954DLC4465CEF">#REF!</definedName>
    <definedName name="_12955DLC4465CEF" localSheetId="8">#REF!</definedName>
    <definedName name="_12955DLC4465CEF" localSheetId="9">#REF!</definedName>
    <definedName name="_12955DLC4465CEF" localSheetId="10">#REF!</definedName>
    <definedName name="_12955DLC4465CEF" localSheetId="13">#REF!</definedName>
    <definedName name="_12955DLC4465CEF">#REF!</definedName>
    <definedName name="_12956DLC4465CEF" localSheetId="8">#REF!</definedName>
    <definedName name="_12956DLC4465CEF" localSheetId="9">#REF!</definedName>
    <definedName name="_12956DLC4465CEF" localSheetId="10">#REF!</definedName>
    <definedName name="_12956DLC4465CEF" localSheetId="13">#REF!</definedName>
    <definedName name="_12956DLC4465CEF">#REF!</definedName>
    <definedName name="_12957DLC4465CEF" localSheetId="8">#REF!</definedName>
    <definedName name="_12957DLC4465CEF" localSheetId="9">#REF!</definedName>
    <definedName name="_12957DLC4465CEF" localSheetId="10">#REF!</definedName>
    <definedName name="_12957DLC4465CEF" localSheetId="13">#REF!</definedName>
    <definedName name="_12957DLC4465CEF">#REF!</definedName>
    <definedName name="_12958DLC4465CEF" localSheetId="8">#REF!</definedName>
    <definedName name="_12958DLC4465CEF" localSheetId="9">#REF!</definedName>
    <definedName name="_12958DLC4465CEF" localSheetId="10">#REF!</definedName>
    <definedName name="_12958DLC4465CEF" localSheetId="13">#REF!</definedName>
    <definedName name="_12958DLC4465CEF">#REF!</definedName>
    <definedName name="_12959DLC4465CEF" localSheetId="8">#REF!</definedName>
    <definedName name="_12959DLC4465CEF" localSheetId="9">#REF!</definedName>
    <definedName name="_12959DLC4465CEF" localSheetId="10">#REF!</definedName>
    <definedName name="_12959DLC4465CEF" localSheetId="13">#REF!</definedName>
    <definedName name="_12959DLC4465CEF">#REF!</definedName>
    <definedName name="_1295DL60F533C5" localSheetId="8">#REF!</definedName>
    <definedName name="_1295DL60F533C5" localSheetId="9">#REF!</definedName>
    <definedName name="_1295DL60F533C5" localSheetId="10">#REF!</definedName>
    <definedName name="_1295DL60F533C5" localSheetId="13">#REF!</definedName>
    <definedName name="_1295DL60F533C5">#REF!</definedName>
    <definedName name="_12960DLC4465CEF" localSheetId="8">#REF!</definedName>
    <definedName name="_12960DLC4465CEF" localSheetId="9">#REF!</definedName>
    <definedName name="_12960DLC4465CEF" localSheetId="10">#REF!</definedName>
    <definedName name="_12960DLC4465CEF" localSheetId="13">#REF!</definedName>
    <definedName name="_12960DLC4465CEF">#REF!</definedName>
    <definedName name="_12961DLC4465CEF" localSheetId="8">#REF!</definedName>
    <definedName name="_12961DLC4465CEF" localSheetId="9">#REF!</definedName>
    <definedName name="_12961DLC4465CEF" localSheetId="10">#REF!</definedName>
    <definedName name="_12961DLC4465CEF" localSheetId="13">#REF!</definedName>
    <definedName name="_12961DLC4465CEF">#REF!</definedName>
    <definedName name="_12962DLC4465CEF" localSheetId="8">#REF!</definedName>
    <definedName name="_12962DLC4465CEF" localSheetId="9">#REF!</definedName>
    <definedName name="_12962DLC4465CEF" localSheetId="10">#REF!</definedName>
    <definedName name="_12962DLC4465CEF" localSheetId="13">#REF!</definedName>
    <definedName name="_12962DLC4465CEF">#REF!</definedName>
    <definedName name="_12963DLC4465CEF" localSheetId="8">#REF!</definedName>
    <definedName name="_12963DLC4465CEF" localSheetId="9">#REF!</definedName>
    <definedName name="_12963DLC4465CEF" localSheetId="10">#REF!</definedName>
    <definedName name="_12963DLC4465CEF" localSheetId="13">#REF!</definedName>
    <definedName name="_12963DLC4465CEF">#REF!</definedName>
    <definedName name="_12964DLC4465CEF" localSheetId="8">#REF!</definedName>
    <definedName name="_12964DLC4465CEF" localSheetId="9">#REF!</definedName>
    <definedName name="_12964DLC4465CEF" localSheetId="10">#REF!</definedName>
    <definedName name="_12964DLC4465CEF" localSheetId="13">#REF!</definedName>
    <definedName name="_12964DLC4465CEF">#REF!</definedName>
    <definedName name="_12965DLC4465CEF" localSheetId="8">#REF!</definedName>
    <definedName name="_12965DLC4465CEF" localSheetId="9">#REF!</definedName>
    <definedName name="_12965DLC4465CEF" localSheetId="10">#REF!</definedName>
    <definedName name="_12965DLC4465CEF" localSheetId="13">#REF!</definedName>
    <definedName name="_12965DLC4465CEF">#REF!</definedName>
    <definedName name="_12966DLC4465CEF" localSheetId="8">#REF!</definedName>
    <definedName name="_12966DLC4465CEF" localSheetId="9">#REF!</definedName>
    <definedName name="_12966DLC4465CEF" localSheetId="10">#REF!</definedName>
    <definedName name="_12966DLC4465CEF" localSheetId="13">#REF!</definedName>
    <definedName name="_12966DLC4465CEF">#REF!</definedName>
    <definedName name="_12967DLC4465CEF" localSheetId="8">#REF!</definedName>
    <definedName name="_12967DLC4465CEF" localSheetId="9">#REF!</definedName>
    <definedName name="_12967DLC4465CEF" localSheetId="10">#REF!</definedName>
    <definedName name="_12967DLC4465CEF" localSheetId="13">#REF!</definedName>
    <definedName name="_12967DLC4465CEF">#REF!</definedName>
    <definedName name="_12968DLC4465CEF" localSheetId="8">#REF!</definedName>
    <definedName name="_12968DLC4465CEF" localSheetId="9">#REF!</definedName>
    <definedName name="_12968DLC4465CEF" localSheetId="10">#REF!</definedName>
    <definedName name="_12968DLC4465CEF" localSheetId="13">#REF!</definedName>
    <definedName name="_12968DLC4465CEF">#REF!</definedName>
    <definedName name="_12969DLC4465CEF" localSheetId="8">#REF!</definedName>
    <definedName name="_12969DLC4465CEF" localSheetId="9">#REF!</definedName>
    <definedName name="_12969DLC4465CEF" localSheetId="10">#REF!</definedName>
    <definedName name="_12969DLC4465CEF" localSheetId="13">#REF!</definedName>
    <definedName name="_12969DLC4465CEF">#REF!</definedName>
    <definedName name="_1296DL60F633CB" localSheetId="8">#REF!</definedName>
    <definedName name="_1296DL60F633CB" localSheetId="9">#REF!</definedName>
    <definedName name="_1296DL60F633CB" localSheetId="10">#REF!</definedName>
    <definedName name="_1296DL60F633CB" localSheetId="13">#REF!</definedName>
    <definedName name="_1296DL60F633CB">#REF!</definedName>
    <definedName name="_12970DLC4465CEF" localSheetId="8">#REF!</definedName>
    <definedName name="_12970DLC4465CEF" localSheetId="9">#REF!</definedName>
    <definedName name="_12970DLC4465CEF" localSheetId="10">#REF!</definedName>
    <definedName name="_12970DLC4465CEF" localSheetId="13">#REF!</definedName>
    <definedName name="_12970DLC4465CEF">#REF!</definedName>
    <definedName name="_12971DLC4465CEF" localSheetId="8">#REF!</definedName>
    <definedName name="_12971DLC4465CEF" localSheetId="9">#REF!</definedName>
    <definedName name="_12971DLC4465CEF" localSheetId="10">#REF!</definedName>
    <definedName name="_12971DLC4465CEF" localSheetId="13">#REF!</definedName>
    <definedName name="_12971DLC4465CEF">#REF!</definedName>
    <definedName name="_12972DLC4465CEF" localSheetId="8">#REF!</definedName>
    <definedName name="_12972DLC4465CEF" localSheetId="9">#REF!</definedName>
    <definedName name="_12972DLC4465CEF" localSheetId="10">#REF!</definedName>
    <definedName name="_12972DLC4465CEF" localSheetId="13">#REF!</definedName>
    <definedName name="_12972DLC4465CEF">#REF!</definedName>
    <definedName name="_12973DLC4465CEF" localSheetId="8">#REF!</definedName>
    <definedName name="_12973DLC4465CEF" localSheetId="9">#REF!</definedName>
    <definedName name="_12973DLC4465CEF" localSheetId="10">#REF!</definedName>
    <definedName name="_12973DLC4465CEF" localSheetId="13">#REF!</definedName>
    <definedName name="_12973DLC4465CEF">#REF!</definedName>
    <definedName name="_12974DLC4465CEF" localSheetId="8">#REF!</definedName>
    <definedName name="_12974DLC4465CEF" localSheetId="9">#REF!</definedName>
    <definedName name="_12974DLC4465CEF" localSheetId="10">#REF!</definedName>
    <definedName name="_12974DLC4465CEF" localSheetId="13">#REF!</definedName>
    <definedName name="_12974DLC4465CEF">#REF!</definedName>
    <definedName name="_12975DLC4465CEF" localSheetId="8">#REF!</definedName>
    <definedName name="_12975DLC4465CEF" localSheetId="9">#REF!</definedName>
    <definedName name="_12975DLC4465CEF" localSheetId="10">#REF!</definedName>
    <definedName name="_12975DLC4465CEF" localSheetId="13">#REF!</definedName>
    <definedName name="_12975DLC4465CEF">#REF!</definedName>
    <definedName name="_12976DLC4465CEF" localSheetId="8">#REF!</definedName>
    <definedName name="_12976DLC4465CEF" localSheetId="9">#REF!</definedName>
    <definedName name="_12976DLC4465CEF" localSheetId="10">#REF!</definedName>
    <definedName name="_12976DLC4465CEF" localSheetId="13">#REF!</definedName>
    <definedName name="_12976DLC4465CEF">#REF!</definedName>
    <definedName name="_12977DLC4465CEF" localSheetId="8">#REF!</definedName>
    <definedName name="_12977DLC4465CEF" localSheetId="9">#REF!</definedName>
    <definedName name="_12977DLC4465CEF" localSheetId="10">#REF!</definedName>
    <definedName name="_12977DLC4465CEF" localSheetId="13">#REF!</definedName>
    <definedName name="_12977DLC4465CEF">#REF!</definedName>
    <definedName name="_12978DLC4465CEF" localSheetId="8">#REF!</definedName>
    <definedName name="_12978DLC4465CEF" localSheetId="9">#REF!</definedName>
    <definedName name="_12978DLC4465CEF" localSheetId="10">#REF!</definedName>
    <definedName name="_12978DLC4465CEF" localSheetId="13">#REF!</definedName>
    <definedName name="_12978DLC4465CEF">#REF!</definedName>
    <definedName name="_12979DLC4465CEF" localSheetId="8">#REF!</definedName>
    <definedName name="_12979DLC4465CEF" localSheetId="9">#REF!</definedName>
    <definedName name="_12979DLC4465CEF" localSheetId="10">#REF!</definedName>
    <definedName name="_12979DLC4465CEF" localSheetId="13">#REF!</definedName>
    <definedName name="_12979DLC4465CEF">#REF!</definedName>
    <definedName name="_1297DL60F633CB" localSheetId="8">#REF!</definedName>
    <definedName name="_1297DL60F633CB" localSheetId="9">#REF!</definedName>
    <definedName name="_1297DL60F633CB" localSheetId="10">#REF!</definedName>
    <definedName name="_1297DL60F633CB" localSheetId="13">#REF!</definedName>
    <definedName name="_1297DL60F633CB">#REF!</definedName>
    <definedName name="_12980DLC4465CEF" localSheetId="8">#REF!</definedName>
    <definedName name="_12980DLC4465CEF" localSheetId="9">#REF!</definedName>
    <definedName name="_12980DLC4465CEF" localSheetId="10">#REF!</definedName>
    <definedName name="_12980DLC4465CEF" localSheetId="13">#REF!</definedName>
    <definedName name="_12980DLC4465CEF">#REF!</definedName>
    <definedName name="_12981DLC4465CEF" localSheetId="8">#REF!</definedName>
    <definedName name="_12981DLC4465CEF" localSheetId="9">#REF!</definedName>
    <definedName name="_12981DLC4465CEF" localSheetId="10">#REF!</definedName>
    <definedName name="_12981DLC4465CEF" localSheetId="13">#REF!</definedName>
    <definedName name="_12981DLC4465CEF">#REF!</definedName>
    <definedName name="_12982DLC4465CEF" localSheetId="8">#REF!</definedName>
    <definedName name="_12982DLC4465CEF" localSheetId="9">#REF!</definedName>
    <definedName name="_12982DLC4465CEF" localSheetId="10">#REF!</definedName>
    <definedName name="_12982DLC4465CEF" localSheetId="13">#REF!</definedName>
    <definedName name="_12982DLC4465CEF">#REF!</definedName>
    <definedName name="_12983DLC4465CEF" localSheetId="8">#REF!</definedName>
    <definedName name="_12983DLC4465CEF" localSheetId="9">#REF!</definedName>
    <definedName name="_12983DLC4465CEF" localSheetId="10">#REF!</definedName>
    <definedName name="_12983DLC4465CEF" localSheetId="13">#REF!</definedName>
    <definedName name="_12983DLC4465CEF">#REF!</definedName>
    <definedName name="_12984DLC4465CEF" localSheetId="8">#REF!</definedName>
    <definedName name="_12984DLC4465CEF" localSheetId="9">#REF!</definedName>
    <definedName name="_12984DLC4465CEF" localSheetId="10">#REF!</definedName>
    <definedName name="_12984DLC4465CEF" localSheetId="13">#REF!</definedName>
    <definedName name="_12984DLC4465CEF">#REF!</definedName>
    <definedName name="_12985DLC4465CEF" localSheetId="8">#REF!</definedName>
    <definedName name="_12985DLC4465CEF" localSheetId="9">#REF!</definedName>
    <definedName name="_12985DLC4465CEF" localSheetId="10">#REF!</definedName>
    <definedName name="_12985DLC4465CEF" localSheetId="13">#REF!</definedName>
    <definedName name="_12985DLC4465CEF">#REF!</definedName>
    <definedName name="_12986DLC4475CEF" localSheetId="8">#REF!</definedName>
    <definedName name="_12986DLC4475CEF" localSheetId="9">#REF!</definedName>
    <definedName name="_12986DLC4475CEF" localSheetId="10">#REF!</definedName>
    <definedName name="_12986DLC4475CEF" localSheetId="13">#REF!</definedName>
    <definedName name="_12986DLC4475CEF">#REF!</definedName>
    <definedName name="_12987DLC4475CEF" localSheetId="8">#REF!</definedName>
    <definedName name="_12987DLC4475CEF" localSheetId="9">#REF!</definedName>
    <definedName name="_12987DLC4475CEF" localSheetId="10">#REF!</definedName>
    <definedName name="_12987DLC4475CEF" localSheetId="13">#REF!</definedName>
    <definedName name="_12987DLC4475CEF">#REF!</definedName>
    <definedName name="_12988DLC4475CEF" localSheetId="8">#REF!</definedName>
    <definedName name="_12988DLC4475CEF" localSheetId="9">#REF!</definedName>
    <definedName name="_12988DLC4475CEF" localSheetId="10">#REF!</definedName>
    <definedName name="_12988DLC4475CEF" localSheetId="13">#REF!</definedName>
    <definedName name="_12988DLC4475CEF">#REF!</definedName>
    <definedName name="_12989DLC4475CEF" localSheetId="8">#REF!</definedName>
    <definedName name="_12989DLC4475CEF" localSheetId="9">#REF!</definedName>
    <definedName name="_12989DLC4475CEF" localSheetId="10">#REF!</definedName>
    <definedName name="_12989DLC4475CEF" localSheetId="13">#REF!</definedName>
    <definedName name="_12989DLC4475CEF">#REF!</definedName>
    <definedName name="_1298DL60F633CB" localSheetId="8">#REF!</definedName>
    <definedName name="_1298DL60F633CB" localSheetId="9">#REF!</definedName>
    <definedName name="_1298DL60F633CB" localSheetId="10">#REF!</definedName>
    <definedName name="_1298DL60F633CB" localSheetId="13">#REF!</definedName>
    <definedName name="_1298DL60F633CB">#REF!</definedName>
    <definedName name="_12990DLC4475CEF" localSheetId="8">#REF!</definedName>
    <definedName name="_12990DLC4475CEF" localSheetId="9">#REF!</definedName>
    <definedName name="_12990DLC4475CEF" localSheetId="10">#REF!</definedName>
    <definedName name="_12990DLC4475CEF" localSheetId="13">#REF!</definedName>
    <definedName name="_12990DLC4475CEF">#REF!</definedName>
    <definedName name="_12991DLC4475CEF" localSheetId="8">#REF!</definedName>
    <definedName name="_12991DLC4475CEF" localSheetId="9">#REF!</definedName>
    <definedName name="_12991DLC4475CEF" localSheetId="10">#REF!</definedName>
    <definedName name="_12991DLC4475CEF" localSheetId="13">#REF!</definedName>
    <definedName name="_12991DLC4475CEF">#REF!</definedName>
    <definedName name="_12992DLC4475CEF" localSheetId="8">#REF!</definedName>
    <definedName name="_12992DLC4475CEF" localSheetId="9">#REF!</definedName>
    <definedName name="_12992DLC4475CEF" localSheetId="10">#REF!</definedName>
    <definedName name="_12992DLC4475CEF" localSheetId="13">#REF!</definedName>
    <definedName name="_12992DLC4475CEF">#REF!</definedName>
    <definedName name="_12993DLC4475CEF" localSheetId="8">#REF!</definedName>
    <definedName name="_12993DLC4475CEF" localSheetId="9">#REF!</definedName>
    <definedName name="_12993DLC4475CEF" localSheetId="10">#REF!</definedName>
    <definedName name="_12993DLC4475CEF" localSheetId="13">#REF!</definedName>
    <definedName name="_12993DLC4475CEF">#REF!</definedName>
    <definedName name="_12994DLC4475CEF" localSheetId="8">#REF!</definedName>
    <definedName name="_12994DLC4475CEF" localSheetId="9">#REF!</definedName>
    <definedName name="_12994DLC4475CEF" localSheetId="10">#REF!</definedName>
    <definedName name="_12994DLC4475CEF" localSheetId="13">#REF!</definedName>
    <definedName name="_12994DLC4475CEF">#REF!</definedName>
    <definedName name="_12995DLC4475CEF" localSheetId="8">#REF!</definedName>
    <definedName name="_12995DLC4475CEF" localSheetId="9">#REF!</definedName>
    <definedName name="_12995DLC4475CEF" localSheetId="10">#REF!</definedName>
    <definedName name="_12995DLC4475CEF" localSheetId="13">#REF!</definedName>
    <definedName name="_12995DLC4475CEF">#REF!</definedName>
    <definedName name="_12996DLC4475CEF" localSheetId="8">#REF!</definedName>
    <definedName name="_12996DLC4475CEF" localSheetId="9">#REF!</definedName>
    <definedName name="_12996DLC4475CEF" localSheetId="10">#REF!</definedName>
    <definedName name="_12996DLC4475CEF" localSheetId="13">#REF!</definedName>
    <definedName name="_12996DLC4475CEF">#REF!</definedName>
    <definedName name="_12997DLC4475CEF" localSheetId="8">#REF!</definedName>
    <definedName name="_12997DLC4475CEF" localSheetId="9">#REF!</definedName>
    <definedName name="_12997DLC4475CEF" localSheetId="10">#REF!</definedName>
    <definedName name="_12997DLC4475CEF" localSheetId="13">#REF!</definedName>
    <definedName name="_12997DLC4475CEF">#REF!</definedName>
    <definedName name="_12998DLC4475CEF" localSheetId="8">#REF!</definedName>
    <definedName name="_12998DLC4475CEF" localSheetId="9">#REF!</definedName>
    <definedName name="_12998DLC4475CEF" localSheetId="10">#REF!</definedName>
    <definedName name="_12998DLC4475CEF" localSheetId="13">#REF!</definedName>
    <definedName name="_12998DLC4475CEF">#REF!</definedName>
    <definedName name="_12999DLC4475CEF" localSheetId="8">#REF!</definedName>
    <definedName name="_12999DLC4475CEF" localSheetId="9">#REF!</definedName>
    <definedName name="_12999DLC4475CEF" localSheetId="10">#REF!</definedName>
    <definedName name="_12999DLC4475CEF" localSheetId="13">#REF!</definedName>
    <definedName name="_12999DLC4475CEF">#REF!</definedName>
    <definedName name="_1299DL60F633CB" localSheetId="8">#REF!</definedName>
    <definedName name="_1299DL60F633CB" localSheetId="9">#REF!</definedName>
    <definedName name="_1299DL60F633CB" localSheetId="10">#REF!</definedName>
    <definedName name="_1299DL60F633CB" localSheetId="13">#REF!</definedName>
    <definedName name="_1299DL60F633CB">#REF!</definedName>
    <definedName name="_129DL607430AD" localSheetId="8">#REF!</definedName>
    <definedName name="_129DL607430AD" localSheetId="9">#REF!</definedName>
    <definedName name="_129DL607430AD" localSheetId="10">#REF!</definedName>
    <definedName name="_129DL607430AD" localSheetId="13">#REF!</definedName>
    <definedName name="_129DL607430AD">#REF!</definedName>
    <definedName name="_129DL615D363D" localSheetId="8">#REF!</definedName>
    <definedName name="_129DL615D363D" localSheetId="9">#REF!</definedName>
    <definedName name="_129DL615D363D" localSheetId="10">#REF!</definedName>
    <definedName name="_129DL615D363D" localSheetId="13">#REF!</definedName>
    <definedName name="_129DL615D363D">#REF!</definedName>
    <definedName name="_12AL639B3E5C" localSheetId="8">#REF!</definedName>
    <definedName name="_12AL639B3E5C" localSheetId="9">#REF!</definedName>
    <definedName name="_12AL639B3E5C" localSheetId="10">#REF!</definedName>
    <definedName name="_12AL639B3E5C" localSheetId="13">#REF!</definedName>
    <definedName name="_12AL639B3E5C">#REF!</definedName>
    <definedName name="_12DL607C30DD" localSheetId="8">#REF!</definedName>
    <definedName name="_12DL607C30DD" localSheetId="9">#REF!</definedName>
    <definedName name="_12DL607C30DD" localSheetId="10">#REF!</definedName>
    <definedName name="_12DL607C30DD" localSheetId="13">#REF!</definedName>
    <definedName name="_12DL607C30DD">#REF!</definedName>
    <definedName name="_13000DLC4475CEF" localSheetId="8">#REF!</definedName>
    <definedName name="_13000DLC4475CEF" localSheetId="9">#REF!</definedName>
    <definedName name="_13000DLC4475CEF" localSheetId="10">#REF!</definedName>
    <definedName name="_13000DLC4475CEF" localSheetId="13">#REF!</definedName>
    <definedName name="_13000DLC4475CEF">#REF!</definedName>
    <definedName name="_13001DLC4475CEF" localSheetId="8">#REF!</definedName>
    <definedName name="_13001DLC4475CEF" localSheetId="9">#REF!</definedName>
    <definedName name="_13001DLC4475CEF" localSheetId="10">#REF!</definedName>
    <definedName name="_13001DLC4475CEF" localSheetId="13">#REF!</definedName>
    <definedName name="_13001DLC4475CEF">#REF!</definedName>
    <definedName name="_13002DLC4475CEF" localSheetId="8">#REF!</definedName>
    <definedName name="_13002DLC4475CEF" localSheetId="9">#REF!</definedName>
    <definedName name="_13002DLC4475CEF" localSheetId="10">#REF!</definedName>
    <definedName name="_13002DLC4475CEF" localSheetId="13">#REF!</definedName>
    <definedName name="_13002DLC4475CEF">#REF!</definedName>
    <definedName name="_13003DLC4475CEF" localSheetId="8">#REF!</definedName>
    <definedName name="_13003DLC4475CEF" localSheetId="9">#REF!</definedName>
    <definedName name="_13003DLC4475CEF" localSheetId="10">#REF!</definedName>
    <definedName name="_13003DLC4475CEF" localSheetId="13">#REF!</definedName>
    <definedName name="_13003DLC4475CEF">#REF!</definedName>
    <definedName name="_13004DLC4475CEF" localSheetId="8">#REF!</definedName>
    <definedName name="_13004DLC4475CEF" localSheetId="9">#REF!</definedName>
    <definedName name="_13004DLC4475CEF" localSheetId="10">#REF!</definedName>
    <definedName name="_13004DLC4475CEF" localSheetId="13">#REF!</definedName>
    <definedName name="_13004DLC4475CEF">#REF!</definedName>
    <definedName name="_13005DLC4475CEF" localSheetId="8">#REF!</definedName>
    <definedName name="_13005DLC4475CEF" localSheetId="9">#REF!</definedName>
    <definedName name="_13005DLC4475CEF" localSheetId="10">#REF!</definedName>
    <definedName name="_13005DLC4475CEF" localSheetId="13">#REF!</definedName>
    <definedName name="_13005DLC4475CEF">#REF!</definedName>
    <definedName name="_13006DLC4475CEF" localSheetId="8">#REF!</definedName>
    <definedName name="_13006DLC4475CEF" localSheetId="9">#REF!</definedName>
    <definedName name="_13006DLC4475CEF" localSheetId="10">#REF!</definedName>
    <definedName name="_13006DLC4475CEF" localSheetId="13">#REF!</definedName>
    <definedName name="_13006DLC4475CEF">#REF!</definedName>
    <definedName name="_13007DLC4475CEF" localSheetId="8">#REF!</definedName>
    <definedName name="_13007DLC4475CEF" localSheetId="9">#REF!</definedName>
    <definedName name="_13007DLC4475CEF" localSheetId="10">#REF!</definedName>
    <definedName name="_13007DLC4475CEF" localSheetId="13">#REF!</definedName>
    <definedName name="_13007DLC4475CEF">#REF!</definedName>
    <definedName name="_13008DLC4475CEF" localSheetId="8">#REF!</definedName>
    <definedName name="_13008DLC4475CEF" localSheetId="9">#REF!</definedName>
    <definedName name="_13008DLC4475CEF" localSheetId="10">#REF!</definedName>
    <definedName name="_13008DLC4475CEF" localSheetId="13">#REF!</definedName>
    <definedName name="_13008DLC4475CEF">#REF!</definedName>
    <definedName name="_13009DLC4475CEF" localSheetId="8">#REF!</definedName>
    <definedName name="_13009DLC4475CEF" localSheetId="9">#REF!</definedName>
    <definedName name="_13009DLC4475CEF" localSheetId="10">#REF!</definedName>
    <definedName name="_13009DLC4475CEF" localSheetId="13">#REF!</definedName>
    <definedName name="_13009DLC4475CEF">#REF!</definedName>
    <definedName name="_1300DL60F633CB" localSheetId="8">#REF!</definedName>
    <definedName name="_1300DL60F633CB" localSheetId="9">#REF!</definedName>
    <definedName name="_1300DL60F633CB" localSheetId="10">#REF!</definedName>
    <definedName name="_1300DL60F633CB" localSheetId="13">#REF!</definedName>
    <definedName name="_1300DL60F633CB">#REF!</definedName>
    <definedName name="_13010DLC4475CEF" localSheetId="8">#REF!</definedName>
    <definedName name="_13010DLC4475CEF" localSheetId="9">#REF!</definedName>
    <definedName name="_13010DLC4475CEF" localSheetId="10">#REF!</definedName>
    <definedName name="_13010DLC4475CEF" localSheetId="13">#REF!</definedName>
    <definedName name="_13010DLC4475CEF">#REF!</definedName>
    <definedName name="_13011DLC4475CEF" localSheetId="8">#REF!</definedName>
    <definedName name="_13011DLC4475CEF" localSheetId="9">#REF!</definedName>
    <definedName name="_13011DLC4475CEF" localSheetId="10">#REF!</definedName>
    <definedName name="_13011DLC4475CEF" localSheetId="13">#REF!</definedName>
    <definedName name="_13011DLC4475CEF">#REF!</definedName>
    <definedName name="_13012DLC4475CEF" localSheetId="8">#REF!</definedName>
    <definedName name="_13012DLC4475CEF" localSheetId="9">#REF!</definedName>
    <definedName name="_13012DLC4475CEF" localSheetId="10">#REF!</definedName>
    <definedName name="_13012DLC4475CEF" localSheetId="13">#REF!</definedName>
    <definedName name="_13012DLC4475CEF">#REF!</definedName>
    <definedName name="_13013DLC4475CEF" localSheetId="8">#REF!</definedName>
    <definedName name="_13013DLC4475CEF" localSheetId="9">#REF!</definedName>
    <definedName name="_13013DLC4475CEF" localSheetId="10">#REF!</definedName>
    <definedName name="_13013DLC4475CEF" localSheetId="13">#REF!</definedName>
    <definedName name="_13013DLC4475CEF">#REF!</definedName>
    <definedName name="_13014DLC4475CEF" localSheetId="8">#REF!</definedName>
    <definedName name="_13014DLC4475CEF" localSheetId="9">#REF!</definedName>
    <definedName name="_13014DLC4475CEF" localSheetId="10">#REF!</definedName>
    <definedName name="_13014DLC4475CEF" localSheetId="13">#REF!</definedName>
    <definedName name="_13014DLC4475CEF">#REF!</definedName>
    <definedName name="_13015DLC4475CEF" localSheetId="8">#REF!</definedName>
    <definedName name="_13015DLC4475CEF" localSheetId="9">#REF!</definedName>
    <definedName name="_13015DLC4475CEF" localSheetId="10">#REF!</definedName>
    <definedName name="_13015DLC4475CEF" localSheetId="13">#REF!</definedName>
    <definedName name="_13015DLC4475CEF">#REF!</definedName>
    <definedName name="_13016DLC4475CEF" localSheetId="8">#REF!</definedName>
    <definedName name="_13016DLC4475CEF" localSheetId="9">#REF!</definedName>
    <definedName name="_13016DLC4475CEF" localSheetId="10">#REF!</definedName>
    <definedName name="_13016DLC4475CEF" localSheetId="13">#REF!</definedName>
    <definedName name="_13016DLC4475CEF">#REF!</definedName>
    <definedName name="_13017DLC4475CEF" localSheetId="8">#REF!</definedName>
    <definedName name="_13017DLC4475CEF" localSheetId="9">#REF!</definedName>
    <definedName name="_13017DLC4475CEF" localSheetId="10">#REF!</definedName>
    <definedName name="_13017DLC4475CEF" localSheetId="13">#REF!</definedName>
    <definedName name="_13017DLC4475CEF">#REF!</definedName>
    <definedName name="_13018DLC4475CEF" localSheetId="8">#REF!</definedName>
    <definedName name="_13018DLC4475CEF" localSheetId="9">#REF!</definedName>
    <definedName name="_13018DLC4475CEF" localSheetId="10">#REF!</definedName>
    <definedName name="_13018DLC4475CEF" localSheetId="13">#REF!</definedName>
    <definedName name="_13018DLC4475CEF">#REF!</definedName>
    <definedName name="_13019DLC4475CEF" localSheetId="8">#REF!</definedName>
    <definedName name="_13019DLC4475CEF" localSheetId="9">#REF!</definedName>
    <definedName name="_13019DLC4475CEF" localSheetId="10">#REF!</definedName>
    <definedName name="_13019DLC4475CEF" localSheetId="13">#REF!</definedName>
    <definedName name="_13019DLC4475CEF">#REF!</definedName>
    <definedName name="_1301DL60F633CB" localSheetId="8">#REF!</definedName>
    <definedName name="_1301DL60F633CB" localSheetId="9">#REF!</definedName>
    <definedName name="_1301DL60F633CB" localSheetId="10">#REF!</definedName>
    <definedName name="_1301DL60F633CB" localSheetId="13">#REF!</definedName>
    <definedName name="_1301DL60F633CB">#REF!</definedName>
    <definedName name="_13020DLC4475CEF" localSheetId="8">#REF!</definedName>
    <definedName name="_13020DLC4475CEF" localSheetId="9">#REF!</definedName>
    <definedName name="_13020DLC4475CEF" localSheetId="10">#REF!</definedName>
    <definedName name="_13020DLC4475CEF" localSheetId="13">#REF!</definedName>
    <definedName name="_13020DLC4475CEF">#REF!</definedName>
    <definedName name="_13021DLC447DFF3" localSheetId="8">#REF!</definedName>
    <definedName name="_13021DLC447DFF3" localSheetId="9">#REF!</definedName>
    <definedName name="_13021DLC447DFF3" localSheetId="10">#REF!</definedName>
    <definedName name="_13021DLC447DFF3" localSheetId="13">#REF!</definedName>
    <definedName name="_13021DLC447DFF3">#REF!</definedName>
    <definedName name="_13022DLC447DFF3" localSheetId="8">#REF!</definedName>
    <definedName name="_13022DLC447DFF3" localSheetId="9">#REF!</definedName>
    <definedName name="_13022DLC447DFF3" localSheetId="10">#REF!</definedName>
    <definedName name="_13022DLC447DFF3" localSheetId="13">#REF!</definedName>
    <definedName name="_13022DLC447DFF3">#REF!</definedName>
    <definedName name="_13023DLC447DFF3" localSheetId="8">#REF!</definedName>
    <definedName name="_13023DLC447DFF3" localSheetId="9">#REF!</definedName>
    <definedName name="_13023DLC447DFF3" localSheetId="10">#REF!</definedName>
    <definedName name="_13023DLC447DFF3" localSheetId="13">#REF!</definedName>
    <definedName name="_13023DLC447DFF3">#REF!</definedName>
    <definedName name="_13024DLC447DFF3" localSheetId="8">#REF!</definedName>
    <definedName name="_13024DLC447DFF3" localSheetId="9">#REF!</definedName>
    <definedName name="_13024DLC447DFF3" localSheetId="10">#REF!</definedName>
    <definedName name="_13024DLC447DFF3" localSheetId="13">#REF!</definedName>
    <definedName name="_13024DLC447DFF3">#REF!</definedName>
    <definedName name="_13025DLC447DFF3" localSheetId="8">#REF!</definedName>
    <definedName name="_13025DLC447DFF3" localSheetId="9">#REF!</definedName>
    <definedName name="_13025DLC447DFF3" localSheetId="10">#REF!</definedName>
    <definedName name="_13025DLC447DFF3" localSheetId="13">#REF!</definedName>
    <definedName name="_13025DLC447DFF3">#REF!</definedName>
    <definedName name="_13026DLC447DFF3" localSheetId="8">#REF!</definedName>
    <definedName name="_13026DLC447DFF3" localSheetId="9">#REF!</definedName>
    <definedName name="_13026DLC447DFF3" localSheetId="10">#REF!</definedName>
    <definedName name="_13026DLC447DFF3" localSheetId="13">#REF!</definedName>
    <definedName name="_13026DLC447DFF3">#REF!</definedName>
    <definedName name="_13027DLC447DFF3" localSheetId="8">#REF!</definedName>
    <definedName name="_13027DLC447DFF3" localSheetId="9">#REF!</definedName>
    <definedName name="_13027DLC447DFF3" localSheetId="10">#REF!</definedName>
    <definedName name="_13027DLC447DFF3" localSheetId="13">#REF!</definedName>
    <definedName name="_13027DLC447DFF3">#REF!</definedName>
    <definedName name="_13028DLC447DFF3" localSheetId="8">#REF!</definedName>
    <definedName name="_13028DLC447DFF3" localSheetId="9">#REF!</definedName>
    <definedName name="_13028DLC447DFF3" localSheetId="10">#REF!</definedName>
    <definedName name="_13028DLC447DFF3" localSheetId="13">#REF!</definedName>
    <definedName name="_13028DLC447DFF3">#REF!</definedName>
    <definedName name="_13029DLC447DFF3" localSheetId="8">#REF!</definedName>
    <definedName name="_13029DLC447DFF3" localSheetId="9">#REF!</definedName>
    <definedName name="_13029DLC447DFF3" localSheetId="10">#REF!</definedName>
    <definedName name="_13029DLC447DFF3" localSheetId="13">#REF!</definedName>
    <definedName name="_13029DLC447DFF3">#REF!</definedName>
    <definedName name="_1302DL60F633CB" localSheetId="8">#REF!</definedName>
    <definedName name="_1302DL60F633CB" localSheetId="9">#REF!</definedName>
    <definedName name="_1302DL60F633CB" localSheetId="10">#REF!</definedName>
    <definedName name="_1302DL60F633CB" localSheetId="13">#REF!</definedName>
    <definedName name="_1302DL60F633CB">#REF!</definedName>
    <definedName name="_13030DLC447DFF3" localSheetId="8">#REF!</definedName>
    <definedName name="_13030DLC447DFF3" localSheetId="9">#REF!</definedName>
    <definedName name="_13030DLC447DFF3" localSheetId="10">#REF!</definedName>
    <definedName name="_13030DLC447DFF3" localSheetId="13">#REF!</definedName>
    <definedName name="_13030DLC447DFF3">#REF!</definedName>
    <definedName name="_13031DLC447DFF3" localSheetId="8">#REF!</definedName>
    <definedName name="_13031DLC447DFF3" localSheetId="9">#REF!</definedName>
    <definedName name="_13031DLC447DFF3" localSheetId="10">#REF!</definedName>
    <definedName name="_13031DLC447DFF3" localSheetId="13">#REF!</definedName>
    <definedName name="_13031DLC447DFF3">#REF!</definedName>
    <definedName name="_13032DLC447DFF3" localSheetId="8">#REF!</definedName>
    <definedName name="_13032DLC447DFF3" localSheetId="9">#REF!</definedName>
    <definedName name="_13032DLC447DFF3" localSheetId="10">#REF!</definedName>
    <definedName name="_13032DLC447DFF3" localSheetId="13">#REF!</definedName>
    <definedName name="_13032DLC447DFF3">#REF!</definedName>
    <definedName name="_13033DLC447DFF3" localSheetId="8">#REF!</definedName>
    <definedName name="_13033DLC447DFF3" localSheetId="9">#REF!</definedName>
    <definedName name="_13033DLC447DFF3" localSheetId="10">#REF!</definedName>
    <definedName name="_13033DLC447DFF3" localSheetId="13">#REF!</definedName>
    <definedName name="_13033DLC447DFF3">#REF!</definedName>
    <definedName name="_13034DLC447DFF3" localSheetId="8">#REF!</definedName>
    <definedName name="_13034DLC447DFF3" localSheetId="9">#REF!</definedName>
    <definedName name="_13034DLC447DFF3" localSheetId="10">#REF!</definedName>
    <definedName name="_13034DLC447DFF3" localSheetId="13">#REF!</definedName>
    <definedName name="_13034DLC447DFF3">#REF!</definedName>
    <definedName name="_13035DLC447DFF3" localSheetId="8">#REF!</definedName>
    <definedName name="_13035DLC447DFF3" localSheetId="9">#REF!</definedName>
    <definedName name="_13035DLC447DFF3" localSheetId="10">#REF!</definedName>
    <definedName name="_13035DLC447DFF3" localSheetId="13">#REF!</definedName>
    <definedName name="_13035DLC447DFF3">#REF!</definedName>
    <definedName name="_13036DLC447DFF3" localSheetId="8">#REF!</definedName>
    <definedName name="_13036DLC447DFF3" localSheetId="9">#REF!</definedName>
    <definedName name="_13036DLC447DFF3" localSheetId="10">#REF!</definedName>
    <definedName name="_13036DLC447DFF3" localSheetId="13">#REF!</definedName>
    <definedName name="_13036DLC447DFF3">#REF!</definedName>
    <definedName name="_13037DLC447DFF3" localSheetId="8">#REF!</definedName>
    <definedName name="_13037DLC447DFF3" localSheetId="9">#REF!</definedName>
    <definedName name="_13037DLC447DFF3" localSheetId="10">#REF!</definedName>
    <definedName name="_13037DLC447DFF3" localSheetId="13">#REF!</definedName>
    <definedName name="_13037DLC447DFF3">#REF!</definedName>
    <definedName name="_13038DLC447DFF3" localSheetId="8">#REF!</definedName>
    <definedName name="_13038DLC447DFF3" localSheetId="9">#REF!</definedName>
    <definedName name="_13038DLC447DFF3" localSheetId="10">#REF!</definedName>
    <definedName name="_13038DLC447DFF3" localSheetId="13">#REF!</definedName>
    <definedName name="_13038DLC447DFF3">#REF!</definedName>
    <definedName name="_13039DLC447DFF3" localSheetId="8">#REF!</definedName>
    <definedName name="_13039DLC447DFF3" localSheetId="9">#REF!</definedName>
    <definedName name="_13039DLC447DFF3" localSheetId="10">#REF!</definedName>
    <definedName name="_13039DLC447DFF3" localSheetId="13">#REF!</definedName>
    <definedName name="_13039DLC447DFF3">#REF!</definedName>
    <definedName name="_1303DL60F633CB" localSheetId="8">#REF!</definedName>
    <definedName name="_1303DL60F633CB" localSheetId="9">#REF!</definedName>
    <definedName name="_1303DL60F633CB" localSheetId="10">#REF!</definedName>
    <definedName name="_1303DL60F633CB" localSheetId="13">#REF!</definedName>
    <definedName name="_1303DL60F633CB">#REF!</definedName>
    <definedName name="_13040DLC447DFF3" localSheetId="8">#REF!</definedName>
    <definedName name="_13040DLC447DFF3" localSheetId="9">#REF!</definedName>
    <definedName name="_13040DLC447DFF3" localSheetId="10">#REF!</definedName>
    <definedName name="_13040DLC447DFF3" localSheetId="13">#REF!</definedName>
    <definedName name="_13040DLC447DFF3">#REF!</definedName>
    <definedName name="_13041DLC447DFF3" localSheetId="8">#REF!</definedName>
    <definedName name="_13041DLC447DFF3" localSheetId="9">#REF!</definedName>
    <definedName name="_13041DLC447DFF3" localSheetId="10">#REF!</definedName>
    <definedName name="_13041DLC447DFF3" localSheetId="13">#REF!</definedName>
    <definedName name="_13041DLC447DFF3">#REF!</definedName>
    <definedName name="_13042DLC447DFF3" localSheetId="8">#REF!</definedName>
    <definedName name="_13042DLC447DFF3" localSheetId="9">#REF!</definedName>
    <definedName name="_13042DLC447DFF3" localSheetId="10">#REF!</definedName>
    <definedName name="_13042DLC447DFF3" localSheetId="13">#REF!</definedName>
    <definedName name="_13042DLC447DFF3">#REF!</definedName>
    <definedName name="_13043DLC447DFF3" localSheetId="8">#REF!</definedName>
    <definedName name="_13043DLC447DFF3" localSheetId="9">#REF!</definedName>
    <definedName name="_13043DLC447DFF3" localSheetId="10">#REF!</definedName>
    <definedName name="_13043DLC447DFF3" localSheetId="13">#REF!</definedName>
    <definedName name="_13043DLC447DFF3">#REF!</definedName>
    <definedName name="_13044DLC447DFF3" localSheetId="8">#REF!</definedName>
    <definedName name="_13044DLC447DFF3" localSheetId="9">#REF!</definedName>
    <definedName name="_13044DLC447DFF3" localSheetId="10">#REF!</definedName>
    <definedName name="_13044DLC447DFF3" localSheetId="13">#REF!</definedName>
    <definedName name="_13044DLC447DFF3">#REF!</definedName>
    <definedName name="_13045DLC447DFF3" localSheetId="8">#REF!</definedName>
    <definedName name="_13045DLC447DFF3" localSheetId="9">#REF!</definedName>
    <definedName name="_13045DLC447DFF3" localSheetId="10">#REF!</definedName>
    <definedName name="_13045DLC447DFF3" localSheetId="13">#REF!</definedName>
    <definedName name="_13045DLC447DFF3">#REF!</definedName>
    <definedName name="_13046DLC447DFF3" localSheetId="8">#REF!</definedName>
    <definedName name="_13046DLC447DFF3" localSheetId="9">#REF!</definedName>
    <definedName name="_13046DLC447DFF3" localSheetId="10">#REF!</definedName>
    <definedName name="_13046DLC447DFF3" localSheetId="13">#REF!</definedName>
    <definedName name="_13046DLC447DFF3">#REF!</definedName>
    <definedName name="_13047DLC447DFF3" localSheetId="8">#REF!</definedName>
    <definedName name="_13047DLC447DFF3" localSheetId="9">#REF!</definedName>
    <definedName name="_13047DLC447DFF3" localSheetId="10">#REF!</definedName>
    <definedName name="_13047DLC447DFF3" localSheetId="13">#REF!</definedName>
    <definedName name="_13047DLC447DFF3">#REF!</definedName>
    <definedName name="_13048DLC447DFF3" localSheetId="8">#REF!</definedName>
    <definedName name="_13048DLC447DFF3" localSheetId="9">#REF!</definedName>
    <definedName name="_13048DLC447DFF3" localSheetId="10">#REF!</definedName>
    <definedName name="_13048DLC447DFF3" localSheetId="13">#REF!</definedName>
    <definedName name="_13048DLC447DFF3">#REF!</definedName>
    <definedName name="_13049DLC447DFF3" localSheetId="8">#REF!</definedName>
    <definedName name="_13049DLC447DFF3" localSheetId="9">#REF!</definedName>
    <definedName name="_13049DLC447DFF3" localSheetId="10">#REF!</definedName>
    <definedName name="_13049DLC447DFF3" localSheetId="13">#REF!</definedName>
    <definedName name="_13049DLC447DFF3">#REF!</definedName>
    <definedName name="_1304DL60F633CB" localSheetId="8">#REF!</definedName>
    <definedName name="_1304DL60F633CB" localSheetId="9">#REF!</definedName>
    <definedName name="_1304DL60F633CB" localSheetId="10">#REF!</definedName>
    <definedName name="_1304DL60F633CB" localSheetId="13">#REF!</definedName>
    <definedName name="_1304DL60F633CB">#REF!</definedName>
    <definedName name="_13050DLC447DFF3" localSheetId="8">#REF!</definedName>
    <definedName name="_13050DLC447DFF3" localSheetId="9">#REF!</definedName>
    <definedName name="_13050DLC447DFF3" localSheetId="10">#REF!</definedName>
    <definedName name="_13050DLC447DFF3" localSheetId="13">#REF!</definedName>
    <definedName name="_13050DLC447DFF3">#REF!</definedName>
    <definedName name="_13051DLC447DFF3" localSheetId="8">#REF!</definedName>
    <definedName name="_13051DLC447DFF3" localSheetId="9">#REF!</definedName>
    <definedName name="_13051DLC447DFF3" localSheetId="10">#REF!</definedName>
    <definedName name="_13051DLC447DFF3" localSheetId="13">#REF!</definedName>
    <definedName name="_13051DLC447DFF3">#REF!</definedName>
    <definedName name="_13052DLC447DFF3" localSheetId="8">#REF!</definedName>
    <definedName name="_13052DLC447DFF3" localSheetId="9">#REF!</definedName>
    <definedName name="_13052DLC447DFF3" localSheetId="10">#REF!</definedName>
    <definedName name="_13052DLC447DFF3" localSheetId="13">#REF!</definedName>
    <definedName name="_13052DLC447DFF3">#REF!</definedName>
    <definedName name="_13053DLC447DFF3" localSheetId="8">#REF!</definedName>
    <definedName name="_13053DLC447DFF3" localSheetId="9">#REF!</definedName>
    <definedName name="_13053DLC447DFF3" localSheetId="10">#REF!</definedName>
    <definedName name="_13053DLC447DFF3" localSheetId="13">#REF!</definedName>
    <definedName name="_13053DLC447DFF3">#REF!</definedName>
    <definedName name="_13054DLC447DFF3" localSheetId="8">#REF!</definedName>
    <definedName name="_13054DLC447DFF3" localSheetId="9">#REF!</definedName>
    <definedName name="_13054DLC447DFF3" localSheetId="10">#REF!</definedName>
    <definedName name="_13054DLC447DFF3" localSheetId="13">#REF!</definedName>
    <definedName name="_13054DLC447DFF3">#REF!</definedName>
    <definedName name="_13055DLC447DFF3" localSheetId="8">#REF!</definedName>
    <definedName name="_13055DLC447DFF3" localSheetId="9">#REF!</definedName>
    <definedName name="_13055DLC447DFF3" localSheetId="10">#REF!</definedName>
    <definedName name="_13055DLC447DFF3" localSheetId="13">#REF!</definedName>
    <definedName name="_13055DLC447DFF3">#REF!</definedName>
    <definedName name="_13056DLC4485CEF" localSheetId="8">#REF!</definedName>
    <definedName name="_13056DLC4485CEF" localSheetId="9">#REF!</definedName>
    <definedName name="_13056DLC4485CEF" localSheetId="10">#REF!</definedName>
    <definedName name="_13056DLC4485CEF" localSheetId="13">#REF!</definedName>
    <definedName name="_13056DLC4485CEF">#REF!</definedName>
    <definedName name="_13057DLC4485CEF" localSheetId="8">#REF!</definedName>
    <definedName name="_13057DLC4485CEF" localSheetId="9">#REF!</definedName>
    <definedName name="_13057DLC4485CEF" localSheetId="10">#REF!</definedName>
    <definedName name="_13057DLC4485CEF" localSheetId="13">#REF!</definedName>
    <definedName name="_13057DLC4485CEF">#REF!</definedName>
    <definedName name="_13058DLC4485CEF" localSheetId="8">#REF!</definedName>
    <definedName name="_13058DLC4485CEF" localSheetId="9">#REF!</definedName>
    <definedName name="_13058DLC4485CEF" localSheetId="10">#REF!</definedName>
    <definedName name="_13058DLC4485CEF" localSheetId="13">#REF!</definedName>
    <definedName name="_13058DLC4485CEF">#REF!</definedName>
    <definedName name="_13059DLC4485CEF" localSheetId="8">#REF!</definedName>
    <definedName name="_13059DLC4485CEF" localSheetId="9">#REF!</definedName>
    <definedName name="_13059DLC4485CEF" localSheetId="10">#REF!</definedName>
    <definedName name="_13059DLC4485CEF" localSheetId="13">#REF!</definedName>
    <definedName name="_13059DLC4485CEF">#REF!</definedName>
    <definedName name="_1305DL60F633CB" localSheetId="8">#REF!</definedName>
    <definedName name="_1305DL60F633CB" localSheetId="9">#REF!</definedName>
    <definedName name="_1305DL60F633CB" localSheetId="10">#REF!</definedName>
    <definedName name="_1305DL60F633CB" localSheetId="13">#REF!</definedName>
    <definedName name="_1305DL60F633CB">#REF!</definedName>
    <definedName name="_13060DLC4485CEF" localSheetId="8">#REF!</definedName>
    <definedName name="_13060DLC4485CEF" localSheetId="9">#REF!</definedName>
    <definedName name="_13060DLC4485CEF" localSheetId="10">#REF!</definedName>
    <definedName name="_13060DLC4485CEF" localSheetId="13">#REF!</definedName>
    <definedName name="_13060DLC4485CEF">#REF!</definedName>
    <definedName name="_13061DLC4485CEF" localSheetId="8">#REF!</definedName>
    <definedName name="_13061DLC4485CEF" localSheetId="9">#REF!</definedName>
    <definedName name="_13061DLC4485CEF" localSheetId="10">#REF!</definedName>
    <definedName name="_13061DLC4485CEF" localSheetId="13">#REF!</definedName>
    <definedName name="_13061DLC4485CEF">#REF!</definedName>
    <definedName name="_13062DLC4485CEF" localSheetId="8">#REF!</definedName>
    <definedName name="_13062DLC4485CEF" localSheetId="9">#REF!</definedName>
    <definedName name="_13062DLC4485CEF" localSheetId="10">#REF!</definedName>
    <definedName name="_13062DLC4485CEF" localSheetId="13">#REF!</definedName>
    <definedName name="_13062DLC4485CEF">#REF!</definedName>
    <definedName name="_13063DLC4485CEF" localSheetId="8">#REF!</definedName>
    <definedName name="_13063DLC4485CEF" localSheetId="9">#REF!</definedName>
    <definedName name="_13063DLC4485CEF" localSheetId="10">#REF!</definedName>
    <definedName name="_13063DLC4485CEF" localSheetId="13">#REF!</definedName>
    <definedName name="_13063DLC4485CEF">#REF!</definedName>
    <definedName name="_13064DLC4485CEF" localSheetId="8">#REF!</definedName>
    <definedName name="_13064DLC4485CEF" localSheetId="9">#REF!</definedName>
    <definedName name="_13064DLC4485CEF" localSheetId="10">#REF!</definedName>
    <definedName name="_13064DLC4485CEF" localSheetId="13">#REF!</definedName>
    <definedName name="_13064DLC4485CEF">#REF!</definedName>
    <definedName name="_13065DLC4485CEF" localSheetId="8">#REF!</definedName>
    <definedName name="_13065DLC4485CEF" localSheetId="9">#REF!</definedName>
    <definedName name="_13065DLC4485CEF" localSheetId="10">#REF!</definedName>
    <definedName name="_13065DLC4485CEF" localSheetId="13">#REF!</definedName>
    <definedName name="_13065DLC4485CEF">#REF!</definedName>
    <definedName name="_13066DLC4485CEF" localSheetId="8">#REF!</definedName>
    <definedName name="_13066DLC4485CEF" localSheetId="9">#REF!</definedName>
    <definedName name="_13066DLC4485CEF" localSheetId="10">#REF!</definedName>
    <definedName name="_13066DLC4485CEF" localSheetId="13">#REF!</definedName>
    <definedName name="_13066DLC4485CEF">#REF!</definedName>
    <definedName name="_13067DLC4485CEF" localSheetId="8">#REF!</definedName>
    <definedName name="_13067DLC4485CEF" localSheetId="9">#REF!</definedName>
    <definedName name="_13067DLC4485CEF" localSheetId="10">#REF!</definedName>
    <definedName name="_13067DLC4485CEF" localSheetId="13">#REF!</definedName>
    <definedName name="_13067DLC4485CEF">#REF!</definedName>
    <definedName name="_13068DLC4485CEF" localSheetId="8">#REF!</definedName>
    <definedName name="_13068DLC4485CEF" localSheetId="9">#REF!</definedName>
    <definedName name="_13068DLC4485CEF" localSheetId="10">#REF!</definedName>
    <definedName name="_13068DLC4485CEF" localSheetId="13">#REF!</definedName>
    <definedName name="_13068DLC4485CEF">#REF!</definedName>
    <definedName name="_13069DLC4485CEF" localSheetId="8">#REF!</definedName>
    <definedName name="_13069DLC4485CEF" localSheetId="9">#REF!</definedName>
    <definedName name="_13069DLC4485CEF" localSheetId="10">#REF!</definedName>
    <definedName name="_13069DLC4485CEF" localSheetId="13">#REF!</definedName>
    <definedName name="_13069DLC4485CEF">#REF!</definedName>
    <definedName name="_1306DL60F633CB" localSheetId="8">#REF!</definedName>
    <definedName name="_1306DL60F633CB" localSheetId="9">#REF!</definedName>
    <definedName name="_1306DL60F633CB" localSheetId="10">#REF!</definedName>
    <definedName name="_1306DL60F633CB" localSheetId="13">#REF!</definedName>
    <definedName name="_1306DL60F633CB">#REF!</definedName>
    <definedName name="_13070DLC4485CEF" localSheetId="8">#REF!</definedName>
    <definedName name="_13070DLC4485CEF" localSheetId="9">#REF!</definedName>
    <definedName name="_13070DLC4485CEF" localSheetId="10">#REF!</definedName>
    <definedName name="_13070DLC4485CEF" localSheetId="13">#REF!</definedName>
    <definedName name="_13070DLC4485CEF">#REF!</definedName>
    <definedName name="_13071DLC4485CEF" localSheetId="8">#REF!</definedName>
    <definedName name="_13071DLC4485CEF" localSheetId="9">#REF!</definedName>
    <definedName name="_13071DLC4485CEF" localSheetId="10">#REF!</definedName>
    <definedName name="_13071DLC4485CEF" localSheetId="13">#REF!</definedName>
    <definedName name="_13071DLC4485CEF">#REF!</definedName>
    <definedName name="_13072DLC4485CEF" localSheetId="8">#REF!</definedName>
    <definedName name="_13072DLC4485CEF" localSheetId="9">#REF!</definedName>
    <definedName name="_13072DLC4485CEF" localSheetId="10">#REF!</definedName>
    <definedName name="_13072DLC4485CEF" localSheetId="13">#REF!</definedName>
    <definedName name="_13072DLC4485CEF">#REF!</definedName>
    <definedName name="_13073DLC4485CEF" localSheetId="8">#REF!</definedName>
    <definedName name="_13073DLC4485CEF" localSheetId="9">#REF!</definedName>
    <definedName name="_13073DLC4485CEF" localSheetId="10">#REF!</definedName>
    <definedName name="_13073DLC4485CEF" localSheetId="13">#REF!</definedName>
    <definedName name="_13073DLC4485CEF">#REF!</definedName>
    <definedName name="_13074DLC4485CEF" localSheetId="8">#REF!</definedName>
    <definedName name="_13074DLC4485CEF" localSheetId="9">#REF!</definedName>
    <definedName name="_13074DLC4485CEF" localSheetId="10">#REF!</definedName>
    <definedName name="_13074DLC4485CEF" localSheetId="13">#REF!</definedName>
    <definedName name="_13074DLC4485CEF">#REF!</definedName>
    <definedName name="_13075DLC4485CEF" localSheetId="8">#REF!</definedName>
    <definedName name="_13075DLC4485CEF" localSheetId="9">#REF!</definedName>
    <definedName name="_13075DLC4485CEF" localSheetId="10">#REF!</definedName>
    <definedName name="_13075DLC4485CEF" localSheetId="13">#REF!</definedName>
    <definedName name="_13075DLC4485CEF">#REF!</definedName>
    <definedName name="_13076DLC4485CEF" localSheetId="8">#REF!</definedName>
    <definedName name="_13076DLC4485CEF" localSheetId="9">#REF!</definedName>
    <definedName name="_13076DLC4485CEF" localSheetId="10">#REF!</definedName>
    <definedName name="_13076DLC4485CEF" localSheetId="13">#REF!</definedName>
    <definedName name="_13076DLC4485CEF">#REF!</definedName>
    <definedName name="_13077DLC4485CEF" localSheetId="8">#REF!</definedName>
    <definedName name="_13077DLC4485CEF" localSheetId="9">#REF!</definedName>
    <definedName name="_13077DLC4485CEF" localSheetId="10">#REF!</definedName>
    <definedName name="_13077DLC4485CEF" localSheetId="13">#REF!</definedName>
    <definedName name="_13077DLC4485CEF">#REF!</definedName>
    <definedName name="_13078DLC4485CEF" localSheetId="8">#REF!</definedName>
    <definedName name="_13078DLC4485CEF" localSheetId="9">#REF!</definedName>
    <definedName name="_13078DLC4485CEF" localSheetId="10">#REF!</definedName>
    <definedName name="_13078DLC4485CEF" localSheetId="13">#REF!</definedName>
    <definedName name="_13078DLC4485CEF">#REF!</definedName>
    <definedName name="_13079DLC4485CEF" localSheetId="8">#REF!</definedName>
    <definedName name="_13079DLC4485CEF" localSheetId="9">#REF!</definedName>
    <definedName name="_13079DLC4485CEF" localSheetId="10">#REF!</definedName>
    <definedName name="_13079DLC4485CEF" localSheetId="13">#REF!</definedName>
    <definedName name="_13079DLC4485CEF">#REF!</definedName>
    <definedName name="_1307DL60F633CB" localSheetId="8">#REF!</definedName>
    <definedName name="_1307DL60F633CB" localSheetId="9">#REF!</definedName>
    <definedName name="_1307DL60F633CB" localSheetId="10">#REF!</definedName>
    <definedName name="_1307DL60F633CB" localSheetId="13">#REF!</definedName>
    <definedName name="_1307DL60F633CB">#REF!</definedName>
    <definedName name="_13080DLC4485CEF" localSheetId="8">#REF!</definedName>
    <definedName name="_13080DLC4485CEF" localSheetId="9">#REF!</definedName>
    <definedName name="_13080DLC4485CEF" localSheetId="10">#REF!</definedName>
    <definedName name="_13080DLC4485CEF" localSheetId="13">#REF!</definedName>
    <definedName name="_13080DLC4485CEF">#REF!</definedName>
    <definedName name="_13081DLC4485CEF" localSheetId="8">#REF!</definedName>
    <definedName name="_13081DLC4485CEF" localSheetId="9">#REF!</definedName>
    <definedName name="_13081DLC4485CEF" localSheetId="10">#REF!</definedName>
    <definedName name="_13081DLC4485CEF" localSheetId="13">#REF!</definedName>
    <definedName name="_13081DLC4485CEF">#REF!</definedName>
    <definedName name="_13082DLC4485CEF" localSheetId="8">#REF!</definedName>
    <definedName name="_13082DLC4485CEF" localSheetId="9">#REF!</definedName>
    <definedName name="_13082DLC4485CEF" localSheetId="10">#REF!</definedName>
    <definedName name="_13082DLC4485CEF" localSheetId="13">#REF!</definedName>
    <definedName name="_13082DLC4485CEF">#REF!</definedName>
    <definedName name="_13083DLC4485CEF" localSheetId="8">#REF!</definedName>
    <definedName name="_13083DLC4485CEF" localSheetId="9">#REF!</definedName>
    <definedName name="_13083DLC4485CEF" localSheetId="10">#REF!</definedName>
    <definedName name="_13083DLC4485CEF" localSheetId="13">#REF!</definedName>
    <definedName name="_13083DLC4485CEF">#REF!</definedName>
    <definedName name="_13084DLC4485CEF" localSheetId="8">#REF!</definedName>
    <definedName name="_13084DLC4485CEF" localSheetId="9">#REF!</definedName>
    <definedName name="_13084DLC4485CEF" localSheetId="10">#REF!</definedName>
    <definedName name="_13084DLC4485CEF" localSheetId="13">#REF!</definedName>
    <definedName name="_13084DLC4485CEF">#REF!</definedName>
    <definedName name="_13085DLC4485CEF" localSheetId="8">#REF!</definedName>
    <definedName name="_13085DLC4485CEF" localSheetId="9">#REF!</definedName>
    <definedName name="_13085DLC4485CEF" localSheetId="10">#REF!</definedName>
    <definedName name="_13085DLC4485CEF" localSheetId="13">#REF!</definedName>
    <definedName name="_13085DLC4485CEF">#REF!</definedName>
    <definedName name="_13086DLC4485CEF" localSheetId="8">#REF!</definedName>
    <definedName name="_13086DLC4485CEF" localSheetId="9">#REF!</definedName>
    <definedName name="_13086DLC4485CEF" localSheetId="10">#REF!</definedName>
    <definedName name="_13086DLC4485CEF" localSheetId="13">#REF!</definedName>
    <definedName name="_13086DLC4485CEF">#REF!</definedName>
    <definedName name="_13087DLC4485CEF" localSheetId="8">#REF!</definedName>
    <definedName name="_13087DLC4485CEF" localSheetId="9">#REF!</definedName>
    <definedName name="_13087DLC4485CEF" localSheetId="10">#REF!</definedName>
    <definedName name="_13087DLC4485CEF" localSheetId="13">#REF!</definedName>
    <definedName name="_13087DLC4485CEF">#REF!</definedName>
    <definedName name="_13088DLC4485CEF" localSheetId="8">#REF!</definedName>
    <definedName name="_13088DLC4485CEF" localSheetId="9">#REF!</definedName>
    <definedName name="_13088DLC4485CEF" localSheetId="10">#REF!</definedName>
    <definedName name="_13088DLC4485CEF" localSheetId="13">#REF!</definedName>
    <definedName name="_13088DLC4485CEF">#REF!</definedName>
    <definedName name="_13089DLC4485CEF" localSheetId="8">#REF!</definedName>
    <definedName name="_13089DLC4485CEF" localSheetId="9">#REF!</definedName>
    <definedName name="_13089DLC4485CEF" localSheetId="10">#REF!</definedName>
    <definedName name="_13089DLC4485CEF" localSheetId="13">#REF!</definedName>
    <definedName name="_13089DLC4485CEF">#REF!</definedName>
    <definedName name="_1308DL60F633CB" localSheetId="8">#REF!</definedName>
    <definedName name="_1308DL60F633CB" localSheetId="9">#REF!</definedName>
    <definedName name="_1308DL60F633CB" localSheetId="10">#REF!</definedName>
    <definedName name="_1308DL60F633CB" localSheetId="13">#REF!</definedName>
    <definedName name="_1308DL60F633CB">#REF!</definedName>
    <definedName name="_13090DLC4485CEF" localSheetId="8">#REF!</definedName>
    <definedName name="_13090DLC4485CEF" localSheetId="9">#REF!</definedName>
    <definedName name="_13090DLC4485CEF" localSheetId="10">#REF!</definedName>
    <definedName name="_13090DLC4485CEF" localSheetId="13">#REF!</definedName>
    <definedName name="_13090DLC4485CEF">#REF!</definedName>
    <definedName name="_13091DLC448DFF3" localSheetId="8">#REF!</definedName>
    <definedName name="_13091DLC448DFF3" localSheetId="9">#REF!</definedName>
    <definedName name="_13091DLC448DFF3" localSheetId="10">#REF!</definedName>
    <definedName name="_13091DLC448DFF3" localSheetId="13">#REF!</definedName>
    <definedName name="_13091DLC448DFF3">#REF!</definedName>
    <definedName name="_13092DLC448DFF3" localSheetId="8">#REF!</definedName>
    <definedName name="_13092DLC448DFF3" localSheetId="9">#REF!</definedName>
    <definedName name="_13092DLC448DFF3" localSheetId="10">#REF!</definedName>
    <definedName name="_13092DLC448DFF3" localSheetId="13">#REF!</definedName>
    <definedName name="_13092DLC448DFF3">#REF!</definedName>
    <definedName name="_13093DLC448DFF3" localSheetId="8">#REF!</definedName>
    <definedName name="_13093DLC448DFF3" localSheetId="9">#REF!</definedName>
    <definedName name="_13093DLC448DFF3" localSheetId="10">#REF!</definedName>
    <definedName name="_13093DLC448DFF3" localSheetId="13">#REF!</definedName>
    <definedName name="_13093DLC448DFF3">#REF!</definedName>
    <definedName name="_13094DLC448DFF3" localSheetId="8">#REF!</definedName>
    <definedName name="_13094DLC448DFF3" localSheetId="9">#REF!</definedName>
    <definedName name="_13094DLC448DFF3" localSheetId="10">#REF!</definedName>
    <definedName name="_13094DLC448DFF3" localSheetId="13">#REF!</definedName>
    <definedName name="_13094DLC448DFF3">#REF!</definedName>
    <definedName name="_13095DLC448DFF3" localSheetId="8">#REF!</definedName>
    <definedName name="_13095DLC448DFF3" localSheetId="9">#REF!</definedName>
    <definedName name="_13095DLC448DFF3" localSheetId="10">#REF!</definedName>
    <definedName name="_13095DLC448DFF3" localSheetId="13">#REF!</definedName>
    <definedName name="_13095DLC448DFF3">#REF!</definedName>
    <definedName name="_13096DLC448DFF3" localSheetId="8">#REF!</definedName>
    <definedName name="_13096DLC448DFF3" localSheetId="9">#REF!</definedName>
    <definedName name="_13096DLC448DFF3" localSheetId="10">#REF!</definedName>
    <definedName name="_13096DLC448DFF3" localSheetId="13">#REF!</definedName>
    <definedName name="_13096DLC448DFF3">#REF!</definedName>
    <definedName name="_13097DLC448DFF3" localSheetId="8">#REF!</definedName>
    <definedName name="_13097DLC448DFF3" localSheetId="9">#REF!</definedName>
    <definedName name="_13097DLC448DFF3" localSheetId="10">#REF!</definedName>
    <definedName name="_13097DLC448DFF3" localSheetId="13">#REF!</definedName>
    <definedName name="_13097DLC448DFF3">#REF!</definedName>
    <definedName name="_13098DLC448DFF3" localSheetId="8">#REF!</definedName>
    <definedName name="_13098DLC448DFF3" localSheetId="9">#REF!</definedName>
    <definedName name="_13098DLC448DFF3" localSheetId="10">#REF!</definedName>
    <definedName name="_13098DLC448DFF3" localSheetId="13">#REF!</definedName>
    <definedName name="_13098DLC448DFF3">#REF!</definedName>
    <definedName name="_13099DLC448DFF3" localSheetId="8">#REF!</definedName>
    <definedName name="_13099DLC448DFF3" localSheetId="9">#REF!</definedName>
    <definedName name="_13099DLC448DFF3" localSheetId="10">#REF!</definedName>
    <definedName name="_13099DLC448DFF3" localSheetId="13">#REF!</definedName>
    <definedName name="_13099DLC448DFF3">#REF!</definedName>
    <definedName name="_1309DL60F633CB" localSheetId="8">#REF!</definedName>
    <definedName name="_1309DL60F633CB" localSheetId="9">#REF!</definedName>
    <definedName name="_1309DL60F633CB" localSheetId="10">#REF!</definedName>
    <definedName name="_1309DL60F633CB" localSheetId="13">#REF!</definedName>
    <definedName name="_1309DL60F633CB">#REF!</definedName>
    <definedName name="_130DL607430AD" localSheetId="8">#REF!</definedName>
    <definedName name="_130DL607430AD" localSheetId="9">#REF!</definedName>
    <definedName name="_130DL607430AD" localSheetId="10">#REF!</definedName>
    <definedName name="_130DL607430AD" localSheetId="13">#REF!</definedName>
    <definedName name="_130DL607430AD">#REF!</definedName>
    <definedName name="_130DL615E3643" localSheetId="8">#REF!</definedName>
    <definedName name="_130DL615E3643" localSheetId="9">#REF!</definedName>
    <definedName name="_130DL615E3643" localSheetId="10">#REF!</definedName>
    <definedName name="_130DL615E3643" localSheetId="13">#REF!</definedName>
    <definedName name="_130DL615E3643">#REF!</definedName>
    <definedName name="_13100DLC448DFF3" localSheetId="8">#REF!</definedName>
    <definedName name="_13100DLC448DFF3" localSheetId="9">#REF!</definedName>
    <definedName name="_13100DLC448DFF3" localSheetId="10">#REF!</definedName>
    <definedName name="_13100DLC448DFF3" localSheetId="13">#REF!</definedName>
    <definedName name="_13100DLC448DFF3">#REF!</definedName>
    <definedName name="_13101DLC448DFF3" localSheetId="8">#REF!</definedName>
    <definedName name="_13101DLC448DFF3" localSheetId="9">#REF!</definedName>
    <definedName name="_13101DLC448DFF3" localSheetId="10">#REF!</definedName>
    <definedName name="_13101DLC448DFF3" localSheetId="13">#REF!</definedName>
    <definedName name="_13101DLC448DFF3">#REF!</definedName>
    <definedName name="_13102DLC448DFF3" localSheetId="8">#REF!</definedName>
    <definedName name="_13102DLC448DFF3" localSheetId="9">#REF!</definedName>
    <definedName name="_13102DLC448DFF3" localSheetId="10">#REF!</definedName>
    <definedName name="_13102DLC448DFF3" localSheetId="13">#REF!</definedName>
    <definedName name="_13102DLC448DFF3">#REF!</definedName>
    <definedName name="_13103DLC448DFF3" localSheetId="8">#REF!</definedName>
    <definedName name="_13103DLC448DFF3" localSheetId="9">#REF!</definedName>
    <definedName name="_13103DLC448DFF3" localSheetId="10">#REF!</definedName>
    <definedName name="_13103DLC448DFF3" localSheetId="13">#REF!</definedName>
    <definedName name="_13103DLC448DFF3">#REF!</definedName>
    <definedName name="_13104DLC448DFF3" localSheetId="8">#REF!</definedName>
    <definedName name="_13104DLC448DFF3" localSheetId="9">#REF!</definedName>
    <definedName name="_13104DLC448DFF3" localSheetId="10">#REF!</definedName>
    <definedName name="_13104DLC448DFF3" localSheetId="13">#REF!</definedName>
    <definedName name="_13104DLC448DFF3">#REF!</definedName>
    <definedName name="_13105DLC448DFF3" localSheetId="8">#REF!</definedName>
    <definedName name="_13105DLC448DFF3" localSheetId="9">#REF!</definedName>
    <definedName name="_13105DLC448DFF3" localSheetId="10">#REF!</definedName>
    <definedName name="_13105DLC448DFF3" localSheetId="13">#REF!</definedName>
    <definedName name="_13105DLC448DFF3">#REF!</definedName>
    <definedName name="_13106DLC448DFF3" localSheetId="8">#REF!</definedName>
    <definedName name="_13106DLC448DFF3" localSheetId="9">#REF!</definedName>
    <definedName name="_13106DLC448DFF3" localSheetId="10">#REF!</definedName>
    <definedName name="_13106DLC448DFF3" localSheetId="13">#REF!</definedName>
    <definedName name="_13106DLC448DFF3">#REF!</definedName>
    <definedName name="_13107DLC448DFF3" localSheetId="8">#REF!</definedName>
    <definedName name="_13107DLC448DFF3" localSheetId="9">#REF!</definedName>
    <definedName name="_13107DLC448DFF3" localSheetId="10">#REF!</definedName>
    <definedName name="_13107DLC448DFF3" localSheetId="13">#REF!</definedName>
    <definedName name="_13107DLC448DFF3">#REF!</definedName>
    <definedName name="_13108DLC448DFF3" localSheetId="8">#REF!</definedName>
    <definedName name="_13108DLC448DFF3" localSheetId="9">#REF!</definedName>
    <definedName name="_13108DLC448DFF3" localSheetId="10">#REF!</definedName>
    <definedName name="_13108DLC448DFF3" localSheetId="13">#REF!</definedName>
    <definedName name="_13108DLC448DFF3">#REF!</definedName>
    <definedName name="_13109DLC448DFF3" localSheetId="8">#REF!</definedName>
    <definedName name="_13109DLC448DFF3" localSheetId="9">#REF!</definedName>
    <definedName name="_13109DLC448DFF3" localSheetId="10">#REF!</definedName>
    <definedName name="_13109DLC448DFF3" localSheetId="13">#REF!</definedName>
    <definedName name="_13109DLC448DFF3">#REF!</definedName>
    <definedName name="_1310DL60F633CB" localSheetId="8">#REF!</definedName>
    <definedName name="_1310DL60F633CB" localSheetId="9">#REF!</definedName>
    <definedName name="_1310DL60F633CB" localSheetId="10">#REF!</definedName>
    <definedName name="_1310DL60F633CB" localSheetId="13">#REF!</definedName>
    <definedName name="_1310DL60F633CB">#REF!</definedName>
    <definedName name="_13110DLC448DFF3" localSheetId="8">#REF!</definedName>
    <definedName name="_13110DLC448DFF3" localSheetId="9">#REF!</definedName>
    <definedName name="_13110DLC448DFF3" localSheetId="10">#REF!</definedName>
    <definedName name="_13110DLC448DFF3" localSheetId="13">#REF!</definedName>
    <definedName name="_13110DLC448DFF3">#REF!</definedName>
    <definedName name="_13111DLC448DFF3" localSheetId="8">#REF!</definedName>
    <definedName name="_13111DLC448DFF3" localSheetId="9">#REF!</definedName>
    <definedName name="_13111DLC448DFF3" localSheetId="10">#REF!</definedName>
    <definedName name="_13111DLC448DFF3" localSheetId="13">#REF!</definedName>
    <definedName name="_13111DLC448DFF3">#REF!</definedName>
    <definedName name="_13112DLC448DFF3" localSheetId="8">#REF!</definedName>
    <definedName name="_13112DLC448DFF3" localSheetId="9">#REF!</definedName>
    <definedName name="_13112DLC448DFF3" localSheetId="10">#REF!</definedName>
    <definedName name="_13112DLC448DFF3" localSheetId="13">#REF!</definedName>
    <definedName name="_13112DLC448DFF3">#REF!</definedName>
    <definedName name="_13113DLC448DFF3" localSheetId="8">#REF!</definedName>
    <definedName name="_13113DLC448DFF3" localSheetId="9">#REF!</definedName>
    <definedName name="_13113DLC448DFF3" localSheetId="10">#REF!</definedName>
    <definedName name="_13113DLC448DFF3" localSheetId="13">#REF!</definedName>
    <definedName name="_13113DLC448DFF3">#REF!</definedName>
    <definedName name="_13114DLC448DFF3" localSheetId="8">#REF!</definedName>
    <definedName name="_13114DLC448DFF3" localSheetId="9">#REF!</definedName>
    <definedName name="_13114DLC448DFF3" localSheetId="10">#REF!</definedName>
    <definedName name="_13114DLC448DFF3" localSheetId="13">#REF!</definedName>
    <definedName name="_13114DLC448DFF3">#REF!</definedName>
    <definedName name="_13115DLC448DFF3" localSheetId="8">#REF!</definedName>
    <definedName name="_13115DLC448DFF3" localSheetId="9">#REF!</definedName>
    <definedName name="_13115DLC448DFF3" localSheetId="10">#REF!</definedName>
    <definedName name="_13115DLC448DFF3" localSheetId="13">#REF!</definedName>
    <definedName name="_13115DLC448DFF3">#REF!</definedName>
    <definedName name="_13116DLC448DFF3" localSheetId="8">#REF!</definedName>
    <definedName name="_13116DLC448DFF3" localSheetId="9">#REF!</definedName>
    <definedName name="_13116DLC448DFF3" localSheetId="10">#REF!</definedName>
    <definedName name="_13116DLC448DFF3" localSheetId="13">#REF!</definedName>
    <definedName name="_13116DLC448DFF3">#REF!</definedName>
    <definedName name="_13117DLC448DFF3" localSheetId="8">#REF!</definedName>
    <definedName name="_13117DLC448DFF3" localSheetId="9">#REF!</definedName>
    <definedName name="_13117DLC448DFF3" localSheetId="10">#REF!</definedName>
    <definedName name="_13117DLC448DFF3" localSheetId="13">#REF!</definedName>
    <definedName name="_13117DLC448DFF3">#REF!</definedName>
    <definedName name="_13118DLC448DFF3" localSheetId="8">#REF!</definedName>
    <definedName name="_13118DLC448DFF3" localSheetId="9">#REF!</definedName>
    <definedName name="_13118DLC448DFF3" localSheetId="10">#REF!</definedName>
    <definedName name="_13118DLC448DFF3" localSheetId="13">#REF!</definedName>
    <definedName name="_13118DLC448DFF3">#REF!</definedName>
    <definedName name="_13119DLC448DFF3" localSheetId="8">#REF!</definedName>
    <definedName name="_13119DLC448DFF3" localSheetId="9">#REF!</definedName>
    <definedName name="_13119DLC448DFF3" localSheetId="10">#REF!</definedName>
    <definedName name="_13119DLC448DFF3" localSheetId="13">#REF!</definedName>
    <definedName name="_13119DLC448DFF3">#REF!</definedName>
    <definedName name="_1311DL60F633CB" localSheetId="8">#REF!</definedName>
    <definedName name="_1311DL60F633CB" localSheetId="9">#REF!</definedName>
    <definedName name="_1311DL60F633CB" localSheetId="10">#REF!</definedName>
    <definedName name="_1311DL60F633CB" localSheetId="13">#REF!</definedName>
    <definedName name="_1311DL60F633CB">#REF!</definedName>
    <definedName name="_13120DLC448DFF3" localSheetId="8">#REF!</definedName>
    <definedName name="_13120DLC448DFF3" localSheetId="9">#REF!</definedName>
    <definedName name="_13120DLC448DFF3" localSheetId="10">#REF!</definedName>
    <definedName name="_13120DLC448DFF3" localSheetId="13">#REF!</definedName>
    <definedName name="_13120DLC448DFF3">#REF!</definedName>
    <definedName name="_13121DLC448DFF3" localSheetId="8">#REF!</definedName>
    <definedName name="_13121DLC448DFF3" localSheetId="9">#REF!</definedName>
    <definedName name="_13121DLC448DFF3" localSheetId="10">#REF!</definedName>
    <definedName name="_13121DLC448DFF3" localSheetId="13">#REF!</definedName>
    <definedName name="_13121DLC448DFF3">#REF!</definedName>
    <definedName name="_13122DLC448DFF3" localSheetId="8">#REF!</definedName>
    <definedName name="_13122DLC448DFF3" localSheetId="9">#REF!</definedName>
    <definedName name="_13122DLC448DFF3" localSheetId="10">#REF!</definedName>
    <definedName name="_13122DLC448DFF3" localSheetId="13">#REF!</definedName>
    <definedName name="_13122DLC448DFF3">#REF!</definedName>
    <definedName name="_13123DLC448DFF3" localSheetId="8">#REF!</definedName>
    <definedName name="_13123DLC448DFF3" localSheetId="9">#REF!</definedName>
    <definedName name="_13123DLC448DFF3" localSheetId="10">#REF!</definedName>
    <definedName name="_13123DLC448DFF3" localSheetId="13">#REF!</definedName>
    <definedName name="_13123DLC448DFF3">#REF!</definedName>
    <definedName name="_13124DLC448DFF3" localSheetId="8">#REF!</definedName>
    <definedName name="_13124DLC448DFF3" localSheetId="9">#REF!</definedName>
    <definedName name="_13124DLC448DFF3" localSheetId="10">#REF!</definedName>
    <definedName name="_13124DLC448DFF3" localSheetId="13">#REF!</definedName>
    <definedName name="_13124DLC448DFF3">#REF!</definedName>
    <definedName name="_13125DLC448DFF3" localSheetId="8">#REF!</definedName>
    <definedName name="_13125DLC448DFF3" localSheetId="9">#REF!</definedName>
    <definedName name="_13125DLC448DFF3" localSheetId="10">#REF!</definedName>
    <definedName name="_13125DLC448DFF3" localSheetId="13">#REF!</definedName>
    <definedName name="_13125DLC448DFF3">#REF!</definedName>
    <definedName name="_13126DLC4495CF0" localSheetId="8">#REF!</definedName>
    <definedName name="_13126DLC4495CF0" localSheetId="9">#REF!</definedName>
    <definedName name="_13126DLC4495CF0" localSheetId="10">#REF!</definedName>
    <definedName name="_13126DLC4495CF0" localSheetId="13">#REF!</definedName>
    <definedName name="_13126DLC4495CF0">#REF!</definedName>
    <definedName name="_13127DLC4495CF0" localSheetId="8">#REF!</definedName>
    <definedName name="_13127DLC4495CF0" localSheetId="9">#REF!</definedName>
    <definedName name="_13127DLC4495CF0" localSheetId="10">#REF!</definedName>
    <definedName name="_13127DLC4495CF0" localSheetId="13">#REF!</definedName>
    <definedName name="_13127DLC4495CF0">#REF!</definedName>
    <definedName name="_13128DLC4495CF0" localSheetId="8">#REF!</definedName>
    <definedName name="_13128DLC4495CF0" localSheetId="9">#REF!</definedName>
    <definedName name="_13128DLC4495CF0" localSheetId="10">#REF!</definedName>
    <definedName name="_13128DLC4495CF0" localSheetId="13">#REF!</definedName>
    <definedName name="_13128DLC4495CF0">#REF!</definedName>
    <definedName name="_13129DLC4495CF0" localSheetId="8">#REF!</definedName>
    <definedName name="_13129DLC4495CF0" localSheetId="9">#REF!</definedName>
    <definedName name="_13129DLC4495CF0" localSheetId="10">#REF!</definedName>
    <definedName name="_13129DLC4495CF0" localSheetId="13">#REF!</definedName>
    <definedName name="_13129DLC4495CF0">#REF!</definedName>
    <definedName name="_1312DL60F633CB" localSheetId="8">#REF!</definedName>
    <definedName name="_1312DL60F633CB" localSheetId="9">#REF!</definedName>
    <definedName name="_1312DL60F633CB" localSheetId="10">#REF!</definedName>
    <definedName name="_1312DL60F633CB" localSheetId="13">#REF!</definedName>
    <definedName name="_1312DL60F633CB">#REF!</definedName>
    <definedName name="_13130DLC4495CF0" localSheetId="8">#REF!</definedName>
    <definedName name="_13130DLC4495CF0" localSheetId="9">#REF!</definedName>
    <definedName name="_13130DLC4495CF0" localSheetId="10">#REF!</definedName>
    <definedName name="_13130DLC4495CF0" localSheetId="13">#REF!</definedName>
    <definedName name="_13130DLC4495CF0">#REF!</definedName>
    <definedName name="_13131DLC4495CF0" localSheetId="8">#REF!</definedName>
    <definedName name="_13131DLC4495CF0" localSheetId="9">#REF!</definedName>
    <definedName name="_13131DLC4495CF0" localSheetId="10">#REF!</definedName>
    <definedName name="_13131DLC4495CF0" localSheetId="13">#REF!</definedName>
    <definedName name="_13131DLC4495CF0">#REF!</definedName>
    <definedName name="_13132DLC4495CF0" localSheetId="8">#REF!</definedName>
    <definedName name="_13132DLC4495CF0" localSheetId="9">#REF!</definedName>
    <definedName name="_13132DLC4495CF0" localSheetId="10">#REF!</definedName>
    <definedName name="_13132DLC4495CF0" localSheetId="13">#REF!</definedName>
    <definedName name="_13132DLC4495CF0">#REF!</definedName>
    <definedName name="_13133DLC4495CF0" localSheetId="8">#REF!</definedName>
    <definedName name="_13133DLC4495CF0" localSheetId="9">#REF!</definedName>
    <definedName name="_13133DLC4495CF0" localSheetId="10">#REF!</definedName>
    <definedName name="_13133DLC4495CF0" localSheetId="13">#REF!</definedName>
    <definedName name="_13133DLC4495CF0">#REF!</definedName>
    <definedName name="_13134DLC4495CF0" localSheetId="8">#REF!</definedName>
    <definedName name="_13134DLC4495CF0" localSheetId="9">#REF!</definedName>
    <definedName name="_13134DLC4495CF0" localSheetId="10">#REF!</definedName>
    <definedName name="_13134DLC4495CF0" localSheetId="13">#REF!</definedName>
    <definedName name="_13134DLC4495CF0">#REF!</definedName>
    <definedName name="_13135DLC4495CF0" localSheetId="8">#REF!</definedName>
    <definedName name="_13135DLC4495CF0" localSheetId="9">#REF!</definedName>
    <definedName name="_13135DLC4495CF0" localSheetId="10">#REF!</definedName>
    <definedName name="_13135DLC4495CF0" localSheetId="13">#REF!</definedName>
    <definedName name="_13135DLC4495CF0">#REF!</definedName>
    <definedName name="_13136DLC4495CF0" localSheetId="8">#REF!</definedName>
    <definedName name="_13136DLC4495CF0" localSheetId="9">#REF!</definedName>
    <definedName name="_13136DLC4495CF0" localSheetId="10">#REF!</definedName>
    <definedName name="_13136DLC4495CF0" localSheetId="13">#REF!</definedName>
    <definedName name="_13136DLC4495CF0">#REF!</definedName>
    <definedName name="_13137DLC4495CF0" localSheetId="8">#REF!</definedName>
    <definedName name="_13137DLC4495CF0" localSheetId="9">#REF!</definedName>
    <definedName name="_13137DLC4495CF0" localSheetId="10">#REF!</definedName>
    <definedName name="_13137DLC4495CF0" localSheetId="13">#REF!</definedName>
    <definedName name="_13137DLC4495CF0">#REF!</definedName>
    <definedName name="_13138DLC4495CF0" localSheetId="8">#REF!</definedName>
    <definedName name="_13138DLC4495CF0" localSheetId="9">#REF!</definedName>
    <definedName name="_13138DLC4495CF0" localSheetId="10">#REF!</definedName>
    <definedName name="_13138DLC4495CF0" localSheetId="13">#REF!</definedName>
    <definedName name="_13138DLC4495CF0">#REF!</definedName>
    <definedName name="_13139DLC4495CF0" localSheetId="8">#REF!</definedName>
    <definedName name="_13139DLC4495CF0" localSheetId="9">#REF!</definedName>
    <definedName name="_13139DLC4495CF0" localSheetId="10">#REF!</definedName>
    <definedName name="_13139DLC4495CF0" localSheetId="13">#REF!</definedName>
    <definedName name="_13139DLC4495CF0">#REF!</definedName>
    <definedName name="_1313DL60F633CB" localSheetId="8">#REF!</definedName>
    <definedName name="_1313DL60F633CB" localSheetId="9">#REF!</definedName>
    <definedName name="_1313DL60F633CB" localSheetId="10">#REF!</definedName>
    <definedName name="_1313DL60F633CB" localSheetId="13">#REF!</definedName>
    <definedName name="_1313DL60F633CB">#REF!</definedName>
    <definedName name="_13140DLC4495CF0" localSheetId="8">#REF!</definedName>
    <definedName name="_13140DLC4495CF0" localSheetId="9">#REF!</definedName>
    <definedName name="_13140DLC4495CF0" localSheetId="10">#REF!</definedName>
    <definedName name="_13140DLC4495CF0" localSheetId="13">#REF!</definedName>
    <definedName name="_13140DLC4495CF0">#REF!</definedName>
    <definedName name="_13141DLC4495CF0" localSheetId="8">#REF!</definedName>
    <definedName name="_13141DLC4495CF0" localSheetId="9">#REF!</definedName>
    <definedName name="_13141DLC4495CF0" localSheetId="10">#REF!</definedName>
    <definedName name="_13141DLC4495CF0" localSheetId="13">#REF!</definedName>
    <definedName name="_13141DLC4495CF0">#REF!</definedName>
    <definedName name="_13142DLC4495CF0" localSheetId="8">#REF!</definedName>
    <definedName name="_13142DLC4495CF0" localSheetId="9">#REF!</definedName>
    <definedName name="_13142DLC4495CF0" localSheetId="10">#REF!</definedName>
    <definedName name="_13142DLC4495CF0" localSheetId="13">#REF!</definedName>
    <definedName name="_13142DLC4495CF0">#REF!</definedName>
    <definedName name="_13143DLC4495CF0" localSheetId="8">#REF!</definedName>
    <definedName name="_13143DLC4495CF0" localSheetId="9">#REF!</definedName>
    <definedName name="_13143DLC4495CF0" localSheetId="10">#REF!</definedName>
    <definedName name="_13143DLC4495CF0" localSheetId="13">#REF!</definedName>
    <definedName name="_13143DLC4495CF0">#REF!</definedName>
    <definedName name="_13144DLC4495CF0" localSheetId="8">#REF!</definedName>
    <definedName name="_13144DLC4495CF0" localSheetId="9">#REF!</definedName>
    <definedName name="_13144DLC4495CF0" localSheetId="10">#REF!</definedName>
    <definedName name="_13144DLC4495CF0" localSheetId="13">#REF!</definedName>
    <definedName name="_13144DLC4495CF0">#REF!</definedName>
    <definedName name="_13145DLC4495CF0" localSheetId="8">#REF!</definedName>
    <definedName name="_13145DLC4495CF0" localSheetId="9">#REF!</definedName>
    <definedName name="_13145DLC4495CF0" localSheetId="10">#REF!</definedName>
    <definedName name="_13145DLC4495CF0" localSheetId="13">#REF!</definedName>
    <definedName name="_13145DLC4495CF0">#REF!</definedName>
    <definedName name="_13146DLC4495CF0" localSheetId="8">#REF!</definedName>
    <definedName name="_13146DLC4495CF0" localSheetId="9">#REF!</definedName>
    <definedName name="_13146DLC4495CF0" localSheetId="10">#REF!</definedName>
    <definedName name="_13146DLC4495CF0" localSheetId="13">#REF!</definedName>
    <definedName name="_13146DLC4495CF0">#REF!</definedName>
    <definedName name="_13147DLC4495CF0" localSheetId="8">#REF!</definedName>
    <definedName name="_13147DLC4495CF0" localSheetId="9">#REF!</definedName>
    <definedName name="_13147DLC4495CF0" localSheetId="10">#REF!</definedName>
    <definedName name="_13147DLC4495CF0" localSheetId="13">#REF!</definedName>
    <definedName name="_13147DLC4495CF0">#REF!</definedName>
    <definedName name="_13148DLC4495CF0" localSheetId="8">#REF!</definedName>
    <definedName name="_13148DLC4495CF0" localSheetId="9">#REF!</definedName>
    <definedName name="_13148DLC4495CF0" localSheetId="10">#REF!</definedName>
    <definedName name="_13148DLC4495CF0" localSheetId="13">#REF!</definedName>
    <definedName name="_13148DLC4495CF0">#REF!</definedName>
    <definedName name="_13149DLC4495CF0" localSheetId="8">#REF!</definedName>
    <definedName name="_13149DLC4495CF0" localSheetId="9">#REF!</definedName>
    <definedName name="_13149DLC4495CF0" localSheetId="10">#REF!</definedName>
    <definedName name="_13149DLC4495CF0" localSheetId="13">#REF!</definedName>
    <definedName name="_13149DLC4495CF0">#REF!</definedName>
    <definedName name="_1314DL60F633CB" localSheetId="8">#REF!</definedName>
    <definedName name="_1314DL60F633CB" localSheetId="9">#REF!</definedName>
    <definedName name="_1314DL60F633CB" localSheetId="10">#REF!</definedName>
    <definedName name="_1314DL60F633CB" localSheetId="13">#REF!</definedName>
    <definedName name="_1314DL60F633CB">#REF!</definedName>
    <definedName name="_13150DLC4495CF0" localSheetId="8">#REF!</definedName>
    <definedName name="_13150DLC4495CF0" localSheetId="9">#REF!</definedName>
    <definedName name="_13150DLC4495CF0" localSheetId="10">#REF!</definedName>
    <definedName name="_13150DLC4495CF0" localSheetId="13">#REF!</definedName>
    <definedName name="_13150DLC4495CF0">#REF!</definedName>
    <definedName name="_13151DLC4495CF0" localSheetId="8">#REF!</definedName>
    <definedName name="_13151DLC4495CF0" localSheetId="9">#REF!</definedName>
    <definedName name="_13151DLC4495CF0" localSheetId="10">#REF!</definedName>
    <definedName name="_13151DLC4495CF0" localSheetId="13">#REF!</definedName>
    <definedName name="_13151DLC4495CF0">#REF!</definedName>
    <definedName name="_13152DLC4495CF0" localSheetId="8">#REF!</definedName>
    <definedName name="_13152DLC4495CF0" localSheetId="9">#REF!</definedName>
    <definedName name="_13152DLC4495CF0" localSheetId="10">#REF!</definedName>
    <definedName name="_13152DLC4495CF0" localSheetId="13">#REF!</definedName>
    <definedName name="_13152DLC4495CF0">#REF!</definedName>
    <definedName name="_13153DLC4495CF0" localSheetId="8">#REF!</definedName>
    <definedName name="_13153DLC4495CF0" localSheetId="9">#REF!</definedName>
    <definedName name="_13153DLC4495CF0" localSheetId="10">#REF!</definedName>
    <definedName name="_13153DLC4495CF0" localSheetId="13">#REF!</definedName>
    <definedName name="_13153DLC4495CF0">#REF!</definedName>
    <definedName name="_13154DLC4495CF0" localSheetId="8">#REF!</definedName>
    <definedName name="_13154DLC4495CF0" localSheetId="9">#REF!</definedName>
    <definedName name="_13154DLC4495CF0" localSheetId="10">#REF!</definedName>
    <definedName name="_13154DLC4495CF0" localSheetId="13">#REF!</definedName>
    <definedName name="_13154DLC4495CF0">#REF!</definedName>
    <definedName name="_13155DLC4495CF0" localSheetId="8">#REF!</definedName>
    <definedName name="_13155DLC4495CF0" localSheetId="9">#REF!</definedName>
    <definedName name="_13155DLC4495CF0" localSheetId="10">#REF!</definedName>
    <definedName name="_13155DLC4495CF0" localSheetId="13">#REF!</definedName>
    <definedName name="_13155DLC4495CF0">#REF!</definedName>
    <definedName name="_13156DLC4495CF0" localSheetId="8">#REF!</definedName>
    <definedName name="_13156DLC4495CF0" localSheetId="9">#REF!</definedName>
    <definedName name="_13156DLC4495CF0" localSheetId="10">#REF!</definedName>
    <definedName name="_13156DLC4495CF0" localSheetId="13">#REF!</definedName>
    <definedName name="_13156DLC4495CF0">#REF!</definedName>
    <definedName name="_13157DLC4495CF0" localSheetId="8">#REF!</definedName>
    <definedName name="_13157DLC4495CF0" localSheetId="9">#REF!</definedName>
    <definedName name="_13157DLC4495CF0" localSheetId="10">#REF!</definedName>
    <definedName name="_13157DLC4495CF0" localSheetId="13">#REF!</definedName>
    <definedName name="_13157DLC4495CF0">#REF!</definedName>
    <definedName name="_13158DLC4495CF0" localSheetId="8">#REF!</definedName>
    <definedName name="_13158DLC4495CF0" localSheetId="9">#REF!</definedName>
    <definedName name="_13158DLC4495CF0" localSheetId="10">#REF!</definedName>
    <definedName name="_13158DLC4495CF0" localSheetId="13">#REF!</definedName>
    <definedName name="_13158DLC4495CF0">#REF!</definedName>
    <definedName name="_13159DLC4495CF0" localSheetId="8">#REF!</definedName>
    <definedName name="_13159DLC4495CF0" localSheetId="9">#REF!</definedName>
    <definedName name="_13159DLC4495CF0" localSheetId="10">#REF!</definedName>
    <definedName name="_13159DLC4495CF0" localSheetId="13">#REF!</definedName>
    <definedName name="_13159DLC4495CF0">#REF!</definedName>
    <definedName name="_1315DL60F633CB" localSheetId="8">#REF!</definedName>
    <definedName name="_1315DL60F633CB" localSheetId="9">#REF!</definedName>
    <definedName name="_1315DL60F633CB" localSheetId="10">#REF!</definedName>
    <definedName name="_1315DL60F633CB" localSheetId="13">#REF!</definedName>
    <definedName name="_1315DL60F633CB">#REF!</definedName>
    <definedName name="_13160DLC4495CF0" localSheetId="8">#REF!</definedName>
    <definedName name="_13160DLC4495CF0" localSheetId="9">#REF!</definedName>
    <definedName name="_13160DLC4495CF0" localSheetId="10">#REF!</definedName>
    <definedName name="_13160DLC4495CF0" localSheetId="13">#REF!</definedName>
    <definedName name="_13160DLC4495CF0">#REF!</definedName>
    <definedName name="_13161DLC449DFF3" localSheetId="8">#REF!</definedName>
    <definedName name="_13161DLC449DFF3" localSheetId="9">#REF!</definedName>
    <definedName name="_13161DLC449DFF3" localSheetId="10">#REF!</definedName>
    <definedName name="_13161DLC449DFF3" localSheetId="13">#REF!</definedName>
    <definedName name="_13161DLC449DFF3">#REF!</definedName>
    <definedName name="_13162DLC449DFF3" localSheetId="8">#REF!</definedName>
    <definedName name="_13162DLC449DFF3" localSheetId="9">#REF!</definedName>
    <definedName name="_13162DLC449DFF3" localSheetId="10">#REF!</definedName>
    <definedName name="_13162DLC449DFF3" localSheetId="13">#REF!</definedName>
    <definedName name="_13162DLC449DFF3">#REF!</definedName>
    <definedName name="_13163DLC449DFF3" localSheetId="8">#REF!</definedName>
    <definedName name="_13163DLC449DFF3" localSheetId="9">#REF!</definedName>
    <definedName name="_13163DLC449DFF3" localSheetId="10">#REF!</definedName>
    <definedName name="_13163DLC449DFF3" localSheetId="13">#REF!</definedName>
    <definedName name="_13163DLC449DFF3">#REF!</definedName>
    <definedName name="_13164DLC449DFF3" localSheetId="8">#REF!</definedName>
    <definedName name="_13164DLC449DFF3" localSheetId="9">#REF!</definedName>
    <definedName name="_13164DLC449DFF3" localSheetId="10">#REF!</definedName>
    <definedName name="_13164DLC449DFF3" localSheetId="13">#REF!</definedName>
    <definedName name="_13164DLC449DFF3">#REF!</definedName>
    <definedName name="_13165DLC449DFF3" localSheetId="8">#REF!</definedName>
    <definedName name="_13165DLC449DFF3" localSheetId="9">#REF!</definedName>
    <definedName name="_13165DLC449DFF3" localSheetId="10">#REF!</definedName>
    <definedName name="_13165DLC449DFF3" localSheetId="13">#REF!</definedName>
    <definedName name="_13165DLC449DFF3">#REF!</definedName>
    <definedName name="_13166DLC449DFF3" localSheetId="8">#REF!</definedName>
    <definedName name="_13166DLC449DFF3" localSheetId="9">#REF!</definedName>
    <definedName name="_13166DLC449DFF3" localSheetId="10">#REF!</definedName>
    <definedName name="_13166DLC449DFF3" localSheetId="13">#REF!</definedName>
    <definedName name="_13166DLC449DFF3">#REF!</definedName>
    <definedName name="_13167DLC449DFF3" localSheetId="8">#REF!</definedName>
    <definedName name="_13167DLC449DFF3" localSheetId="9">#REF!</definedName>
    <definedName name="_13167DLC449DFF3" localSheetId="10">#REF!</definedName>
    <definedName name="_13167DLC449DFF3" localSheetId="13">#REF!</definedName>
    <definedName name="_13167DLC449DFF3">#REF!</definedName>
    <definedName name="_13168DLC449DFF3" localSheetId="8">#REF!</definedName>
    <definedName name="_13168DLC449DFF3" localSheetId="9">#REF!</definedName>
    <definedName name="_13168DLC449DFF3" localSheetId="10">#REF!</definedName>
    <definedName name="_13168DLC449DFF3" localSheetId="13">#REF!</definedName>
    <definedName name="_13168DLC449DFF3">#REF!</definedName>
    <definedName name="_13169DLC449DFF3" localSheetId="8">#REF!</definedName>
    <definedName name="_13169DLC449DFF3" localSheetId="9">#REF!</definedName>
    <definedName name="_13169DLC449DFF3" localSheetId="10">#REF!</definedName>
    <definedName name="_13169DLC449DFF3" localSheetId="13">#REF!</definedName>
    <definedName name="_13169DLC449DFF3">#REF!</definedName>
    <definedName name="_1316DL60F633CB" localSheetId="8">#REF!</definedName>
    <definedName name="_1316DL60F633CB" localSheetId="9">#REF!</definedName>
    <definedName name="_1316DL60F633CB" localSheetId="10">#REF!</definedName>
    <definedName name="_1316DL60F633CB" localSheetId="13">#REF!</definedName>
    <definedName name="_1316DL60F633CB">#REF!</definedName>
    <definedName name="_13170DLC449DFF3" localSheetId="8">#REF!</definedName>
    <definedName name="_13170DLC449DFF3" localSheetId="9">#REF!</definedName>
    <definedName name="_13170DLC449DFF3" localSheetId="10">#REF!</definedName>
    <definedName name="_13170DLC449DFF3" localSheetId="13">#REF!</definedName>
    <definedName name="_13170DLC449DFF3">#REF!</definedName>
    <definedName name="_13171DLC449DFF3" localSheetId="8">#REF!</definedName>
    <definedName name="_13171DLC449DFF3" localSheetId="9">#REF!</definedName>
    <definedName name="_13171DLC449DFF3" localSheetId="10">#REF!</definedName>
    <definedName name="_13171DLC449DFF3" localSheetId="13">#REF!</definedName>
    <definedName name="_13171DLC449DFF3">#REF!</definedName>
    <definedName name="_13172DLC449DFF3" localSheetId="8">#REF!</definedName>
    <definedName name="_13172DLC449DFF3" localSheetId="9">#REF!</definedName>
    <definedName name="_13172DLC449DFF3" localSheetId="10">#REF!</definedName>
    <definedName name="_13172DLC449DFF3" localSheetId="13">#REF!</definedName>
    <definedName name="_13172DLC449DFF3">#REF!</definedName>
    <definedName name="_13173DLC449DFF3" localSheetId="8">#REF!</definedName>
    <definedName name="_13173DLC449DFF3" localSheetId="9">#REF!</definedName>
    <definedName name="_13173DLC449DFF3" localSheetId="10">#REF!</definedName>
    <definedName name="_13173DLC449DFF3" localSheetId="13">#REF!</definedName>
    <definedName name="_13173DLC449DFF3">#REF!</definedName>
    <definedName name="_13174DLC449DFF3" localSheetId="8">#REF!</definedName>
    <definedName name="_13174DLC449DFF3" localSheetId="9">#REF!</definedName>
    <definedName name="_13174DLC449DFF3" localSheetId="10">#REF!</definedName>
    <definedName name="_13174DLC449DFF3" localSheetId="13">#REF!</definedName>
    <definedName name="_13174DLC449DFF3">#REF!</definedName>
    <definedName name="_13175DLC449DFF3" localSheetId="8">#REF!</definedName>
    <definedName name="_13175DLC449DFF3" localSheetId="9">#REF!</definedName>
    <definedName name="_13175DLC449DFF3" localSheetId="10">#REF!</definedName>
    <definedName name="_13175DLC449DFF3" localSheetId="13">#REF!</definedName>
    <definedName name="_13175DLC449DFF3">#REF!</definedName>
    <definedName name="_13176DLC449DFF3" localSheetId="8">#REF!</definedName>
    <definedName name="_13176DLC449DFF3" localSheetId="9">#REF!</definedName>
    <definedName name="_13176DLC449DFF3" localSheetId="10">#REF!</definedName>
    <definedName name="_13176DLC449DFF3" localSheetId="13">#REF!</definedName>
    <definedName name="_13176DLC449DFF3">#REF!</definedName>
    <definedName name="_13177DLC449DFF3" localSheetId="8">#REF!</definedName>
    <definedName name="_13177DLC449DFF3" localSheetId="9">#REF!</definedName>
    <definedName name="_13177DLC449DFF3" localSheetId="10">#REF!</definedName>
    <definedName name="_13177DLC449DFF3" localSheetId="13">#REF!</definedName>
    <definedName name="_13177DLC449DFF3">#REF!</definedName>
    <definedName name="_13178DLC449DFF3" localSheetId="8">#REF!</definedName>
    <definedName name="_13178DLC449DFF3" localSheetId="9">#REF!</definedName>
    <definedName name="_13178DLC449DFF3" localSheetId="10">#REF!</definedName>
    <definedName name="_13178DLC449DFF3" localSheetId="13">#REF!</definedName>
    <definedName name="_13178DLC449DFF3">#REF!</definedName>
    <definedName name="_13179DLC449DFF3" localSheetId="8">#REF!</definedName>
    <definedName name="_13179DLC449DFF3" localSheetId="9">#REF!</definedName>
    <definedName name="_13179DLC449DFF3" localSheetId="10">#REF!</definedName>
    <definedName name="_13179DLC449DFF3" localSheetId="13">#REF!</definedName>
    <definedName name="_13179DLC449DFF3">#REF!</definedName>
    <definedName name="_1317DL60F633CB" localSheetId="8">#REF!</definedName>
    <definedName name="_1317DL60F633CB" localSheetId="9">#REF!</definedName>
    <definedName name="_1317DL60F633CB" localSheetId="10">#REF!</definedName>
    <definedName name="_1317DL60F633CB" localSheetId="13">#REF!</definedName>
    <definedName name="_1317DL60F633CB">#REF!</definedName>
    <definedName name="_13180DLC449DFF3" localSheetId="8">#REF!</definedName>
    <definedName name="_13180DLC449DFF3" localSheetId="9">#REF!</definedName>
    <definedName name="_13180DLC449DFF3" localSheetId="10">#REF!</definedName>
    <definedName name="_13180DLC449DFF3" localSheetId="13">#REF!</definedName>
    <definedName name="_13180DLC449DFF3">#REF!</definedName>
    <definedName name="_13181DLC449DFF3" localSheetId="8">#REF!</definedName>
    <definedName name="_13181DLC449DFF3" localSheetId="9">#REF!</definedName>
    <definedName name="_13181DLC449DFF3" localSheetId="10">#REF!</definedName>
    <definedName name="_13181DLC449DFF3" localSheetId="13">#REF!</definedName>
    <definedName name="_13181DLC449DFF3">#REF!</definedName>
    <definedName name="_13182DLC449DFF3" localSheetId="8">#REF!</definedName>
    <definedName name="_13182DLC449DFF3" localSheetId="9">#REF!</definedName>
    <definedName name="_13182DLC449DFF3" localSheetId="10">#REF!</definedName>
    <definedName name="_13182DLC449DFF3" localSheetId="13">#REF!</definedName>
    <definedName name="_13182DLC449DFF3">#REF!</definedName>
    <definedName name="_13183DLC449DFF3" localSheetId="8">#REF!</definedName>
    <definedName name="_13183DLC449DFF3" localSheetId="9">#REF!</definedName>
    <definedName name="_13183DLC449DFF3" localSheetId="10">#REF!</definedName>
    <definedName name="_13183DLC449DFF3" localSheetId="13">#REF!</definedName>
    <definedName name="_13183DLC449DFF3">#REF!</definedName>
    <definedName name="_13184DLC449DFF3" localSheetId="8">#REF!</definedName>
    <definedName name="_13184DLC449DFF3" localSheetId="9">#REF!</definedName>
    <definedName name="_13184DLC449DFF3" localSheetId="10">#REF!</definedName>
    <definedName name="_13184DLC449DFF3" localSheetId="13">#REF!</definedName>
    <definedName name="_13184DLC449DFF3">#REF!</definedName>
    <definedName name="_13185DLC449DFF3" localSheetId="8">#REF!</definedName>
    <definedName name="_13185DLC449DFF3" localSheetId="9">#REF!</definedName>
    <definedName name="_13185DLC449DFF3" localSheetId="10">#REF!</definedName>
    <definedName name="_13185DLC449DFF3" localSheetId="13">#REF!</definedName>
    <definedName name="_13185DLC449DFF3">#REF!</definedName>
    <definedName name="_13186DLC449DFF3" localSheetId="8">#REF!</definedName>
    <definedName name="_13186DLC449DFF3" localSheetId="9">#REF!</definedName>
    <definedName name="_13186DLC449DFF3" localSheetId="10">#REF!</definedName>
    <definedName name="_13186DLC449DFF3" localSheetId="13">#REF!</definedName>
    <definedName name="_13186DLC449DFF3">#REF!</definedName>
    <definedName name="_13187DLC449DFF3" localSheetId="8">#REF!</definedName>
    <definedName name="_13187DLC449DFF3" localSheetId="9">#REF!</definedName>
    <definedName name="_13187DLC449DFF3" localSheetId="10">#REF!</definedName>
    <definedName name="_13187DLC449DFF3" localSheetId="13">#REF!</definedName>
    <definedName name="_13187DLC449DFF3">#REF!</definedName>
    <definedName name="_13188DLC449DFF3" localSheetId="8">#REF!</definedName>
    <definedName name="_13188DLC449DFF3" localSheetId="9">#REF!</definedName>
    <definedName name="_13188DLC449DFF3" localSheetId="10">#REF!</definedName>
    <definedName name="_13188DLC449DFF3" localSheetId="13">#REF!</definedName>
    <definedName name="_13188DLC449DFF3">#REF!</definedName>
    <definedName name="_13189DLC449DFF3" localSheetId="8">#REF!</definedName>
    <definedName name="_13189DLC449DFF3" localSheetId="9">#REF!</definedName>
    <definedName name="_13189DLC449DFF3" localSheetId="10">#REF!</definedName>
    <definedName name="_13189DLC449DFF3" localSheetId="13">#REF!</definedName>
    <definedName name="_13189DLC449DFF3">#REF!</definedName>
    <definedName name="_1318DL60F633CB" localSheetId="8">#REF!</definedName>
    <definedName name="_1318DL60F633CB" localSheetId="9">#REF!</definedName>
    <definedName name="_1318DL60F633CB" localSheetId="10">#REF!</definedName>
    <definedName name="_1318DL60F633CB" localSheetId="13">#REF!</definedName>
    <definedName name="_1318DL60F633CB">#REF!</definedName>
    <definedName name="_13190DLC449DFF3" localSheetId="8">#REF!</definedName>
    <definedName name="_13190DLC449DFF3" localSheetId="9">#REF!</definedName>
    <definedName name="_13190DLC449DFF3" localSheetId="10">#REF!</definedName>
    <definedName name="_13190DLC449DFF3" localSheetId="13">#REF!</definedName>
    <definedName name="_13190DLC449DFF3">#REF!</definedName>
    <definedName name="_13191DLC449DFF3" localSheetId="8">#REF!</definedName>
    <definedName name="_13191DLC449DFF3" localSheetId="9">#REF!</definedName>
    <definedName name="_13191DLC449DFF3" localSheetId="10">#REF!</definedName>
    <definedName name="_13191DLC449DFF3" localSheetId="13">#REF!</definedName>
    <definedName name="_13191DLC449DFF3">#REF!</definedName>
    <definedName name="_13192DLC449DFF3" localSheetId="8">#REF!</definedName>
    <definedName name="_13192DLC449DFF3" localSheetId="9">#REF!</definedName>
    <definedName name="_13192DLC449DFF3" localSheetId="10">#REF!</definedName>
    <definedName name="_13192DLC449DFF3" localSheetId="13">#REF!</definedName>
    <definedName name="_13192DLC449DFF3">#REF!</definedName>
    <definedName name="_13193DLC449DFF3" localSheetId="8">#REF!</definedName>
    <definedName name="_13193DLC449DFF3" localSheetId="9">#REF!</definedName>
    <definedName name="_13193DLC449DFF3" localSheetId="10">#REF!</definedName>
    <definedName name="_13193DLC449DFF3" localSheetId="13">#REF!</definedName>
    <definedName name="_13193DLC449DFF3">#REF!</definedName>
    <definedName name="_13194DLC449DFF3" localSheetId="8">#REF!</definedName>
    <definedName name="_13194DLC449DFF3" localSheetId="9">#REF!</definedName>
    <definedName name="_13194DLC449DFF3" localSheetId="10">#REF!</definedName>
    <definedName name="_13194DLC449DFF3" localSheetId="13">#REF!</definedName>
    <definedName name="_13194DLC449DFF3">#REF!</definedName>
    <definedName name="_13195DLC449DFF3" localSheetId="8">#REF!</definedName>
    <definedName name="_13195DLC449DFF3" localSheetId="9">#REF!</definedName>
    <definedName name="_13195DLC449DFF3" localSheetId="10">#REF!</definedName>
    <definedName name="_13195DLC449DFF3" localSheetId="13">#REF!</definedName>
    <definedName name="_13195DLC449DFF3">#REF!</definedName>
    <definedName name="_13196DLC44A5CF0" localSheetId="8">#REF!</definedName>
    <definedName name="_13196DLC44A5CF0" localSheetId="9">#REF!</definedName>
    <definedName name="_13196DLC44A5CF0" localSheetId="10">#REF!</definedName>
    <definedName name="_13196DLC44A5CF0" localSheetId="13">#REF!</definedName>
    <definedName name="_13196DLC44A5CF0">#REF!</definedName>
    <definedName name="_13197DLC44A5CF0" localSheetId="8">#REF!</definedName>
    <definedName name="_13197DLC44A5CF0" localSheetId="9">#REF!</definedName>
    <definedName name="_13197DLC44A5CF0" localSheetId="10">#REF!</definedName>
    <definedName name="_13197DLC44A5CF0" localSheetId="13">#REF!</definedName>
    <definedName name="_13197DLC44A5CF0">#REF!</definedName>
    <definedName name="_13198DLC44A5CF0" localSheetId="8">#REF!</definedName>
    <definedName name="_13198DLC44A5CF0" localSheetId="9">#REF!</definedName>
    <definedName name="_13198DLC44A5CF0" localSheetId="10">#REF!</definedName>
    <definedName name="_13198DLC44A5CF0" localSheetId="13">#REF!</definedName>
    <definedName name="_13198DLC44A5CF0">#REF!</definedName>
    <definedName name="_13199DLC44A5CF0" localSheetId="8">#REF!</definedName>
    <definedName name="_13199DLC44A5CF0" localSheetId="9">#REF!</definedName>
    <definedName name="_13199DLC44A5CF0" localSheetId="10">#REF!</definedName>
    <definedName name="_13199DLC44A5CF0" localSheetId="13">#REF!</definedName>
    <definedName name="_13199DLC44A5CF0">#REF!</definedName>
    <definedName name="_1319DL60F633CB" localSheetId="8">#REF!</definedName>
    <definedName name="_1319DL60F633CB" localSheetId="9">#REF!</definedName>
    <definedName name="_1319DL60F633CB" localSheetId="10">#REF!</definedName>
    <definedName name="_1319DL60F633CB" localSheetId="13">#REF!</definedName>
    <definedName name="_1319DL60F633CB">#REF!</definedName>
    <definedName name="_131DL607430AD" localSheetId="8">#REF!</definedName>
    <definedName name="_131DL607430AD" localSheetId="9">#REF!</definedName>
    <definedName name="_131DL607430AD" localSheetId="10">#REF!</definedName>
    <definedName name="_131DL607430AD" localSheetId="13">#REF!</definedName>
    <definedName name="_131DL607430AD">#REF!</definedName>
    <definedName name="_131DL615F3649" localSheetId="8">#REF!</definedName>
    <definedName name="_131DL615F3649" localSheetId="9">#REF!</definedName>
    <definedName name="_131DL615F3649" localSheetId="10">#REF!</definedName>
    <definedName name="_131DL615F3649" localSheetId="13">#REF!</definedName>
    <definedName name="_131DL615F3649">#REF!</definedName>
    <definedName name="_13200DLC44A5CF0" localSheetId="8">#REF!</definedName>
    <definedName name="_13200DLC44A5CF0" localSheetId="9">#REF!</definedName>
    <definedName name="_13200DLC44A5CF0" localSheetId="10">#REF!</definedName>
    <definedName name="_13200DLC44A5CF0" localSheetId="13">#REF!</definedName>
    <definedName name="_13200DLC44A5CF0">#REF!</definedName>
    <definedName name="_13201DLC44A5CF0" localSheetId="8">#REF!</definedName>
    <definedName name="_13201DLC44A5CF0" localSheetId="9">#REF!</definedName>
    <definedName name="_13201DLC44A5CF0" localSheetId="10">#REF!</definedName>
    <definedName name="_13201DLC44A5CF0" localSheetId="13">#REF!</definedName>
    <definedName name="_13201DLC44A5CF0">#REF!</definedName>
    <definedName name="_13202DLC44A5CF0" localSheetId="8">#REF!</definedName>
    <definedName name="_13202DLC44A5CF0" localSheetId="9">#REF!</definedName>
    <definedName name="_13202DLC44A5CF0" localSheetId="10">#REF!</definedName>
    <definedName name="_13202DLC44A5CF0" localSheetId="13">#REF!</definedName>
    <definedName name="_13202DLC44A5CF0">#REF!</definedName>
    <definedName name="_13203DLC44A5CF0" localSheetId="8">#REF!</definedName>
    <definedName name="_13203DLC44A5CF0" localSheetId="9">#REF!</definedName>
    <definedName name="_13203DLC44A5CF0" localSheetId="10">#REF!</definedName>
    <definedName name="_13203DLC44A5CF0" localSheetId="13">#REF!</definedName>
    <definedName name="_13203DLC44A5CF0">#REF!</definedName>
    <definedName name="_13204DLC44A5CF0" localSheetId="8">#REF!</definedName>
    <definedName name="_13204DLC44A5CF0" localSheetId="9">#REF!</definedName>
    <definedName name="_13204DLC44A5CF0" localSheetId="10">#REF!</definedName>
    <definedName name="_13204DLC44A5CF0" localSheetId="13">#REF!</definedName>
    <definedName name="_13204DLC44A5CF0">#REF!</definedName>
    <definedName name="_13205DLC44A5CF0" localSheetId="8">#REF!</definedName>
    <definedName name="_13205DLC44A5CF0" localSheetId="9">#REF!</definedName>
    <definedName name="_13205DLC44A5CF0" localSheetId="10">#REF!</definedName>
    <definedName name="_13205DLC44A5CF0" localSheetId="13">#REF!</definedName>
    <definedName name="_13205DLC44A5CF0">#REF!</definedName>
    <definedName name="_13206DLC44A5CF0" localSheetId="8">#REF!</definedName>
    <definedName name="_13206DLC44A5CF0" localSheetId="9">#REF!</definedName>
    <definedName name="_13206DLC44A5CF0" localSheetId="10">#REF!</definedName>
    <definedName name="_13206DLC44A5CF0" localSheetId="13">#REF!</definedName>
    <definedName name="_13206DLC44A5CF0">#REF!</definedName>
    <definedName name="_13207DLC44A5CF0" localSheetId="8">#REF!</definedName>
    <definedName name="_13207DLC44A5CF0" localSheetId="9">#REF!</definedName>
    <definedName name="_13207DLC44A5CF0" localSheetId="10">#REF!</definedName>
    <definedName name="_13207DLC44A5CF0" localSheetId="13">#REF!</definedName>
    <definedName name="_13207DLC44A5CF0">#REF!</definedName>
    <definedName name="_13208DLC44A5CF0" localSheetId="8">#REF!</definedName>
    <definedName name="_13208DLC44A5CF0" localSheetId="9">#REF!</definedName>
    <definedName name="_13208DLC44A5CF0" localSheetId="10">#REF!</definedName>
    <definedName name="_13208DLC44A5CF0" localSheetId="13">#REF!</definedName>
    <definedName name="_13208DLC44A5CF0">#REF!</definedName>
    <definedName name="_13209DLC44A5CF0" localSheetId="8">#REF!</definedName>
    <definedName name="_13209DLC44A5CF0" localSheetId="9">#REF!</definedName>
    <definedName name="_13209DLC44A5CF0" localSheetId="10">#REF!</definedName>
    <definedName name="_13209DLC44A5CF0" localSheetId="13">#REF!</definedName>
    <definedName name="_13209DLC44A5CF0">#REF!</definedName>
    <definedName name="_1320DL60F633CB" localSheetId="8">#REF!</definedName>
    <definedName name="_1320DL60F633CB" localSheetId="9">#REF!</definedName>
    <definedName name="_1320DL60F633CB" localSheetId="10">#REF!</definedName>
    <definedName name="_1320DL60F633CB" localSheetId="13">#REF!</definedName>
    <definedName name="_1320DL60F633CB">#REF!</definedName>
    <definedName name="_13210DLC44A5CF0" localSheetId="8">#REF!</definedName>
    <definedName name="_13210DLC44A5CF0" localSheetId="9">#REF!</definedName>
    <definedName name="_13210DLC44A5CF0" localSheetId="10">#REF!</definedName>
    <definedName name="_13210DLC44A5CF0" localSheetId="13">#REF!</definedName>
    <definedName name="_13210DLC44A5CF0">#REF!</definedName>
    <definedName name="_13211DLC44A5CF0" localSheetId="8">#REF!</definedName>
    <definedName name="_13211DLC44A5CF0" localSheetId="9">#REF!</definedName>
    <definedName name="_13211DLC44A5CF0" localSheetId="10">#REF!</definedName>
    <definedName name="_13211DLC44A5CF0" localSheetId="13">#REF!</definedName>
    <definedName name="_13211DLC44A5CF0">#REF!</definedName>
    <definedName name="_13212DLC44A5CF0" localSheetId="8">#REF!</definedName>
    <definedName name="_13212DLC44A5CF0" localSheetId="9">#REF!</definedName>
    <definedName name="_13212DLC44A5CF0" localSheetId="10">#REF!</definedName>
    <definedName name="_13212DLC44A5CF0" localSheetId="13">#REF!</definedName>
    <definedName name="_13212DLC44A5CF0">#REF!</definedName>
    <definedName name="_13213DLC44A5CF0" localSheetId="8">#REF!</definedName>
    <definedName name="_13213DLC44A5CF0" localSheetId="9">#REF!</definedName>
    <definedName name="_13213DLC44A5CF0" localSheetId="10">#REF!</definedName>
    <definedName name="_13213DLC44A5CF0" localSheetId="13">#REF!</definedName>
    <definedName name="_13213DLC44A5CF0">#REF!</definedName>
    <definedName name="_13214DLC44A5CF0" localSheetId="8">#REF!</definedName>
    <definedName name="_13214DLC44A5CF0" localSheetId="9">#REF!</definedName>
    <definedName name="_13214DLC44A5CF0" localSheetId="10">#REF!</definedName>
    <definedName name="_13214DLC44A5CF0" localSheetId="13">#REF!</definedName>
    <definedName name="_13214DLC44A5CF0">#REF!</definedName>
    <definedName name="_13215DLC44A5CF0" localSheetId="8">#REF!</definedName>
    <definedName name="_13215DLC44A5CF0" localSheetId="9">#REF!</definedName>
    <definedName name="_13215DLC44A5CF0" localSheetId="10">#REF!</definedName>
    <definedName name="_13215DLC44A5CF0" localSheetId="13">#REF!</definedName>
    <definedName name="_13215DLC44A5CF0">#REF!</definedName>
    <definedName name="_13216DLC44A5CF0" localSheetId="8">#REF!</definedName>
    <definedName name="_13216DLC44A5CF0" localSheetId="9">#REF!</definedName>
    <definedName name="_13216DLC44A5CF0" localSheetId="10">#REF!</definedName>
    <definedName name="_13216DLC44A5CF0" localSheetId="13">#REF!</definedName>
    <definedName name="_13216DLC44A5CF0">#REF!</definedName>
    <definedName name="_13217DLC44A5CF0" localSheetId="8">#REF!</definedName>
    <definedName name="_13217DLC44A5CF0" localSheetId="9">#REF!</definedName>
    <definedName name="_13217DLC44A5CF0" localSheetId="10">#REF!</definedName>
    <definedName name="_13217DLC44A5CF0" localSheetId="13">#REF!</definedName>
    <definedName name="_13217DLC44A5CF0">#REF!</definedName>
    <definedName name="_13218DLC44A5CF0" localSheetId="8">#REF!</definedName>
    <definedName name="_13218DLC44A5CF0" localSheetId="9">#REF!</definedName>
    <definedName name="_13218DLC44A5CF0" localSheetId="10">#REF!</definedName>
    <definedName name="_13218DLC44A5CF0" localSheetId="13">#REF!</definedName>
    <definedName name="_13218DLC44A5CF0">#REF!</definedName>
    <definedName name="_13219DLC44A5CF0" localSheetId="8">#REF!</definedName>
    <definedName name="_13219DLC44A5CF0" localSheetId="9">#REF!</definedName>
    <definedName name="_13219DLC44A5CF0" localSheetId="10">#REF!</definedName>
    <definedName name="_13219DLC44A5CF0" localSheetId="13">#REF!</definedName>
    <definedName name="_13219DLC44A5CF0">#REF!</definedName>
    <definedName name="_1321DL60F633CB" localSheetId="8">#REF!</definedName>
    <definedName name="_1321DL60F633CB" localSheetId="9">#REF!</definedName>
    <definedName name="_1321DL60F633CB" localSheetId="10">#REF!</definedName>
    <definedName name="_1321DL60F633CB" localSheetId="13">#REF!</definedName>
    <definedName name="_1321DL60F633CB">#REF!</definedName>
    <definedName name="_13220DLC44A5CF0" localSheetId="8">#REF!</definedName>
    <definedName name="_13220DLC44A5CF0" localSheetId="9">#REF!</definedName>
    <definedName name="_13220DLC44A5CF0" localSheetId="10">#REF!</definedName>
    <definedName name="_13220DLC44A5CF0" localSheetId="13">#REF!</definedName>
    <definedName name="_13220DLC44A5CF0">#REF!</definedName>
    <definedName name="_13221DLC44A5CF0" localSheetId="8">#REF!</definedName>
    <definedName name="_13221DLC44A5CF0" localSheetId="9">#REF!</definedName>
    <definedName name="_13221DLC44A5CF0" localSheetId="10">#REF!</definedName>
    <definedName name="_13221DLC44A5CF0" localSheetId="13">#REF!</definedName>
    <definedName name="_13221DLC44A5CF0">#REF!</definedName>
    <definedName name="_13222DLC44A5CF0" localSheetId="8">#REF!</definedName>
    <definedName name="_13222DLC44A5CF0" localSheetId="9">#REF!</definedName>
    <definedName name="_13222DLC44A5CF0" localSheetId="10">#REF!</definedName>
    <definedName name="_13222DLC44A5CF0" localSheetId="13">#REF!</definedName>
    <definedName name="_13222DLC44A5CF0">#REF!</definedName>
    <definedName name="_13223DLC44A5CF0" localSheetId="8">#REF!</definedName>
    <definedName name="_13223DLC44A5CF0" localSheetId="9">#REF!</definedName>
    <definedName name="_13223DLC44A5CF0" localSheetId="10">#REF!</definedName>
    <definedName name="_13223DLC44A5CF0" localSheetId="13">#REF!</definedName>
    <definedName name="_13223DLC44A5CF0">#REF!</definedName>
    <definedName name="_13224DLC44A5CF0" localSheetId="8">#REF!</definedName>
    <definedName name="_13224DLC44A5CF0" localSheetId="9">#REF!</definedName>
    <definedName name="_13224DLC44A5CF0" localSheetId="10">#REF!</definedName>
    <definedName name="_13224DLC44A5CF0" localSheetId="13">#REF!</definedName>
    <definedName name="_13224DLC44A5CF0">#REF!</definedName>
    <definedName name="_13225DLC44A5CF0" localSheetId="8">#REF!</definedName>
    <definedName name="_13225DLC44A5CF0" localSheetId="9">#REF!</definedName>
    <definedName name="_13225DLC44A5CF0" localSheetId="10">#REF!</definedName>
    <definedName name="_13225DLC44A5CF0" localSheetId="13">#REF!</definedName>
    <definedName name="_13225DLC44A5CF0">#REF!</definedName>
    <definedName name="_13226DLC44A5CF0" localSheetId="8">#REF!</definedName>
    <definedName name="_13226DLC44A5CF0" localSheetId="9">#REF!</definedName>
    <definedName name="_13226DLC44A5CF0" localSheetId="10">#REF!</definedName>
    <definedName name="_13226DLC44A5CF0" localSheetId="13">#REF!</definedName>
    <definedName name="_13226DLC44A5CF0">#REF!</definedName>
    <definedName name="_13227DLC44A5CF0" localSheetId="8">#REF!</definedName>
    <definedName name="_13227DLC44A5CF0" localSheetId="9">#REF!</definedName>
    <definedName name="_13227DLC44A5CF0" localSheetId="10">#REF!</definedName>
    <definedName name="_13227DLC44A5CF0" localSheetId="13">#REF!</definedName>
    <definedName name="_13227DLC44A5CF0">#REF!</definedName>
    <definedName name="_13228DLC44A5CF0" localSheetId="8">#REF!</definedName>
    <definedName name="_13228DLC44A5CF0" localSheetId="9">#REF!</definedName>
    <definedName name="_13228DLC44A5CF0" localSheetId="10">#REF!</definedName>
    <definedName name="_13228DLC44A5CF0" localSheetId="13">#REF!</definedName>
    <definedName name="_13228DLC44A5CF0">#REF!</definedName>
    <definedName name="_13229DLC44A5CF0" localSheetId="8">#REF!</definedName>
    <definedName name="_13229DLC44A5CF0" localSheetId="9">#REF!</definedName>
    <definedName name="_13229DLC44A5CF0" localSheetId="10">#REF!</definedName>
    <definedName name="_13229DLC44A5CF0" localSheetId="13">#REF!</definedName>
    <definedName name="_13229DLC44A5CF0">#REF!</definedName>
    <definedName name="_1322DL60F633CB" localSheetId="8">#REF!</definedName>
    <definedName name="_1322DL60F633CB" localSheetId="9">#REF!</definedName>
    <definedName name="_1322DL60F633CB" localSheetId="10">#REF!</definedName>
    <definedName name="_1322DL60F633CB" localSheetId="13">#REF!</definedName>
    <definedName name="_1322DL60F633CB">#REF!</definedName>
    <definedName name="_13230DLC44A5CF0" localSheetId="8">#REF!</definedName>
    <definedName name="_13230DLC44A5CF0" localSheetId="9">#REF!</definedName>
    <definedName name="_13230DLC44A5CF0" localSheetId="10">#REF!</definedName>
    <definedName name="_13230DLC44A5CF0" localSheetId="13">#REF!</definedName>
    <definedName name="_13230DLC44A5CF0">#REF!</definedName>
    <definedName name="_13231DLC44ADFF3" localSheetId="8">#REF!</definedName>
    <definedName name="_13231DLC44ADFF3" localSheetId="9">#REF!</definedName>
    <definedName name="_13231DLC44ADFF3" localSheetId="10">#REF!</definedName>
    <definedName name="_13231DLC44ADFF3" localSheetId="13">#REF!</definedName>
    <definedName name="_13231DLC44ADFF3">#REF!</definedName>
    <definedName name="_13232DLC44ADFF3" localSheetId="8">#REF!</definedName>
    <definedName name="_13232DLC44ADFF3" localSheetId="9">#REF!</definedName>
    <definedName name="_13232DLC44ADFF3" localSheetId="10">#REF!</definedName>
    <definedName name="_13232DLC44ADFF3" localSheetId="13">#REF!</definedName>
    <definedName name="_13232DLC44ADFF3">#REF!</definedName>
    <definedName name="_13233DLC44ADFF3" localSheetId="8">#REF!</definedName>
    <definedName name="_13233DLC44ADFF3" localSheetId="9">#REF!</definedName>
    <definedName name="_13233DLC44ADFF3" localSheetId="10">#REF!</definedName>
    <definedName name="_13233DLC44ADFF3" localSheetId="13">#REF!</definedName>
    <definedName name="_13233DLC44ADFF3">#REF!</definedName>
    <definedName name="_13234DLC44ADFF3" localSheetId="8">#REF!</definedName>
    <definedName name="_13234DLC44ADFF3" localSheetId="9">#REF!</definedName>
    <definedName name="_13234DLC44ADFF3" localSheetId="10">#REF!</definedName>
    <definedName name="_13234DLC44ADFF3" localSheetId="13">#REF!</definedName>
    <definedName name="_13234DLC44ADFF3">#REF!</definedName>
    <definedName name="_13235DLC44ADFF3" localSheetId="8">#REF!</definedName>
    <definedName name="_13235DLC44ADFF3" localSheetId="9">#REF!</definedName>
    <definedName name="_13235DLC44ADFF3" localSheetId="10">#REF!</definedName>
    <definedName name="_13235DLC44ADFF3" localSheetId="13">#REF!</definedName>
    <definedName name="_13235DLC44ADFF3">#REF!</definedName>
    <definedName name="_13236DLC44ADFF3" localSheetId="8">#REF!</definedName>
    <definedName name="_13236DLC44ADFF3" localSheetId="9">#REF!</definedName>
    <definedName name="_13236DLC44ADFF3" localSheetId="10">#REF!</definedName>
    <definedName name="_13236DLC44ADFF3" localSheetId="13">#REF!</definedName>
    <definedName name="_13236DLC44ADFF3">#REF!</definedName>
    <definedName name="_13237DLC44ADFF3" localSheetId="8">#REF!</definedName>
    <definedName name="_13237DLC44ADFF3" localSheetId="9">#REF!</definedName>
    <definedName name="_13237DLC44ADFF3" localSheetId="10">#REF!</definedName>
    <definedName name="_13237DLC44ADFF3" localSheetId="13">#REF!</definedName>
    <definedName name="_13237DLC44ADFF3">#REF!</definedName>
    <definedName name="_13238DLC44ADFF3" localSheetId="8">#REF!</definedName>
    <definedName name="_13238DLC44ADFF3" localSheetId="9">#REF!</definedName>
    <definedName name="_13238DLC44ADFF3" localSheetId="10">#REF!</definedName>
    <definedName name="_13238DLC44ADFF3" localSheetId="13">#REF!</definedName>
    <definedName name="_13238DLC44ADFF3">#REF!</definedName>
    <definedName name="_13239DLC44ADFF3" localSheetId="8">#REF!</definedName>
    <definedName name="_13239DLC44ADFF3" localSheetId="9">#REF!</definedName>
    <definedName name="_13239DLC44ADFF3" localSheetId="10">#REF!</definedName>
    <definedName name="_13239DLC44ADFF3" localSheetId="13">#REF!</definedName>
    <definedName name="_13239DLC44ADFF3">#REF!</definedName>
    <definedName name="_1323DL60F633CB" localSheetId="8">#REF!</definedName>
    <definedName name="_1323DL60F633CB" localSheetId="9">#REF!</definedName>
    <definedName name="_1323DL60F633CB" localSheetId="10">#REF!</definedName>
    <definedName name="_1323DL60F633CB" localSheetId="13">#REF!</definedName>
    <definedName name="_1323DL60F633CB">#REF!</definedName>
    <definedName name="_13240DLC44ADFF3" localSheetId="8">#REF!</definedName>
    <definedName name="_13240DLC44ADFF3" localSheetId="9">#REF!</definedName>
    <definedName name="_13240DLC44ADFF3" localSheetId="10">#REF!</definedName>
    <definedName name="_13240DLC44ADFF3" localSheetId="13">#REF!</definedName>
    <definedName name="_13240DLC44ADFF3">#REF!</definedName>
    <definedName name="_13241DLC44ADFF3" localSheetId="8">#REF!</definedName>
    <definedName name="_13241DLC44ADFF3" localSheetId="9">#REF!</definedName>
    <definedName name="_13241DLC44ADFF3" localSheetId="10">#REF!</definedName>
    <definedName name="_13241DLC44ADFF3" localSheetId="13">#REF!</definedName>
    <definedName name="_13241DLC44ADFF3">#REF!</definedName>
    <definedName name="_13242DLC44ADFF3" localSheetId="8">#REF!</definedName>
    <definedName name="_13242DLC44ADFF3" localSheetId="9">#REF!</definedName>
    <definedName name="_13242DLC44ADFF3" localSheetId="10">#REF!</definedName>
    <definedName name="_13242DLC44ADFF3" localSheetId="13">#REF!</definedName>
    <definedName name="_13242DLC44ADFF3">#REF!</definedName>
    <definedName name="_13243DLC44ADFF3" localSheetId="8">#REF!</definedName>
    <definedName name="_13243DLC44ADFF3" localSheetId="9">#REF!</definedName>
    <definedName name="_13243DLC44ADFF3" localSheetId="10">#REF!</definedName>
    <definedName name="_13243DLC44ADFF3" localSheetId="13">#REF!</definedName>
    <definedName name="_13243DLC44ADFF3">#REF!</definedName>
    <definedName name="_13244DLC44ADFF3" localSheetId="8">#REF!</definedName>
    <definedName name="_13244DLC44ADFF3" localSheetId="9">#REF!</definedName>
    <definedName name="_13244DLC44ADFF3" localSheetId="10">#REF!</definedName>
    <definedName name="_13244DLC44ADFF3" localSheetId="13">#REF!</definedName>
    <definedName name="_13244DLC44ADFF3">#REF!</definedName>
    <definedName name="_13245DLC44ADFF3" localSheetId="8">#REF!</definedName>
    <definedName name="_13245DLC44ADFF3" localSheetId="9">#REF!</definedName>
    <definedName name="_13245DLC44ADFF3" localSheetId="10">#REF!</definedName>
    <definedName name="_13245DLC44ADFF3" localSheetId="13">#REF!</definedName>
    <definedName name="_13245DLC44ADFF3">#REF!</definedName>
    <definedName name="_13246DLC44ADFF3" localSheetId="8">#REF!</definedName>
    <definedName name="_13246DLC44ADFF3" localSheetId="9">#REF!</definedName>
    <definedName name="_13246DLC44ADFF3" localSheetId="10">#REF!</definedName>
    <definedName name="_13246DLC44ADFF3" localSheetId="13">#REF!</definedName>
    <definedName name="_13246DLC44ADFF3">#REF!</definedName>
    <definedName name="_13247DLC44ADFF3" localSheetId="8">#REF!</definedName>
    <definedName name="_13247DLC44ADFF3" localSheetId="9">#REF!</definedName>
    <definedName name="_13247DLC44ADFF3" localSheetId="10">#REF!</definedName>
    <definedName name="_13247DLC44ADFF3" localSheetId="13">#REF!</definedName>
    <definedName name="_13247DLC44ADFF3">#REF!</definedName>
    <definedName name="_13248DLC44ADFF3" localSheetId="8">#REF!</definedName>
    <definedName name="_13248DLC44ADFF3" localSheetId="9">#REF!</definedName>
    <definedName name="_13248DLC44ADFF3" localSheetId="10">#REF!</definedName>
    <definedName name="_13248DLC44ADFF3" localSheetId="13">#REF!</definedName>
    <definedName name="_13248DLC44ADFF3">#REF!</definedName>
    <definedName name="_13249DLC44ADFF3" localSheetId="8">#REF!</definedName>
    <definedName name="_13249DLC44ADFF3" localSheetId="9">#REF!</definedName>
    <definedName name="_13249DLC44ADFF3" localSheetId="10">#REF!</definedName>
    <definedName name="_13249DLC44ADFF3" localSheetId="13">#REF!</definedName>
    <definedName name="_13249DLC44ADFF3">#REF!</definedName>
    <definedName name="_1324DL60F633CB" localSheetId="8">#REF!</definedName>
    <definedName name="_1324DL60F633CB" localSheetId="9">#REF!</definedName>
    <definedName name="_1324DL60F633CB" localSheetId="10">#REF!</definedName>
    <definedName name="_1324DL60F633CB" localSheetId="13">#REF!</definedName>
    <definedName name="_1324DL60F633CB">#REF!</definedName>
    <definedName name="_13250DLC44ADFF3" localSheetId="8">#REF!</definedName>
    <definedName name="_13250DLC44ADFF3" localSheetId="9">#REF!</definedName>
    <definedName name="_13250DLC44ADFF3" localSheetId="10">#REF!</definedName>
    <definedName name="_13250DLC44ADFF3" localSheetId="13">#REF!</definedName>
    <definedName name="_13250DLC44ADFF3">#REF!</definedName>
    <definedName name="_13251DLC44ADFF3" localSheetId="8">#REF!</definedName>
    <definedName name="_13251DLC44ADFF3" localSheetId="9">#REF!</definedName>
    <definedName name="_13251DLC44ADFF3" localSheetId="10">#REF!</definedName>
    <definedName name="_13251DLC44ADFF3" localSheetId="13">#REF!</definedName>
    <definedName name="_13251DLC44ADFF3">#REF!</definedName>
    <definedName name="_13252DLC44ADFF3" localSheetId="8">#REF!</definedName>
    <definedName name="_13252DLC44ADFF3" localSheetId="9">#REF!</definedName>
    <definedName name="_13252DLC44ADFF3" localSheetId="10">#REF!</definedName>
    <definedName name="_13252DLC44ADFF3" localSheetId="13">#REF!</definedName>
    <definedName name="_13252DLC44ADFF3">#REF!</definedName>
    <definedName name="_13253DLC44ADFF3" localSheetId="8">#REF!</definedName>
    <definedName name="_13253DLC44ADFF3" localSheetId="9">#REF!</definedName>
    <definedName name="_13253DLC44ADFF3" localSheetId="10">#REF!</definedName>
    <definedName name="_13253DLC44ADFF3" localSheetId="13">#REF!</definedName>
    <definedName name="_13253DLC44ADFF3">#REF!</definedName>
    <definedName name="_13254DLC44ADFF3" localSheetId="8">#REF!</definedName>
    <definedName name="_13254DLC44ADFF3" localSheetId="9">#REF!</definedName>
    <definedName name="_13254DLC44ADFF3" localSheetId="10">#REF!</definedName>
    <definedName name="_13254DLC44ADFF3" localSheetId="13">#REF!</definedName>
    <definedName name="_13254DLC44ADFF3">#REF!</definedName>
    <definedName name="_13255DLC44ADFF3" localSheetId="8">#REF!</definedName>
    <definedName name="_13255DLC44ADFF3" localSheetId="9">#REF!</definedName>
    <definedName name="_13255DLC44ADFF3" localSheetId="10">#REF!</definedName>
    <definedName name="_13255DLC44ADFF3" localSheetId="13">#REF!</definedName>
    <definedName name="_13255DLC44ADFF3">#REF!</definedName>
    <definedName name="_13256DLC44ADFF3" localSheetId="8">#REF!</definedName>
    <definedName name="_13256DLC44ADFF3" localSheetId="9">#REF!</definedName>
    <definedName name="_13256DLC44ADFF3" localSheetId="10">#REF!</definedName>
    <definedName name="_13256DLC44ADFF3" localSheetId="13">#REF!</definedName>
    <definedName name="_13256DLC44ADFF3">#REF!</definedName>
    <definedName name="_13257DLC44ADFF3" localSheetId="8">#REF!</definedName>
    <definedName name="_13257DLC44ADFF3" localSheetId="9">#REF!</definedName>
    <definedName name="_13257DLC44ADFF3" localSheetId="10">#REF!</definedName>
    <definedName name="_13257DLC44ADFF3" localSheetId="13">#REF!</definedName>
    <definedName name="_13257DLC44ADFF3">#REF!</definedName>
    <definedName name="_13258DLC44ADFF3" localSheetId="8">#REF!</definedName>
    <definedName name="_13258DLC44ADFF3" localSheetId="9">#REF!</definedName>
    <definedName name="_13258DLC44ADFF3" localSheetId="10">#REF!</definedName>
    <definedName name="_13258DLC44ADFF3" localSheetId="13">#REF!</definedName>
    <definedName name="_13258DLC44ADFF3">#REF!</definedName>
    <definedName name="_13259DLC44ADFF3" localSheetId="8">#REF!</definedName>
    <definedName name="_13259DLC44ADFF3" localSheetId="9">#REF!</definedName>
    <definedName name="_13259DLC44ADFF3" localSheetId="10">#REF!</definedName>
    <definedName name="_13259DLC44ADFF3" localSheetId="13">#REF!</definedName>
    <definedName name="_13259DLC44ADFF3">#REF!</definedName>
    <definedName name="_1325DL60F633CB" localSheetId="8">#REF!</definedName>
    <definedName name="_1325DL60F633CB" localSheetId="9">#REF!</definedName>
    <definedName name="_1325DL60F633CB" localSheetId="10">#REF!</definedName>
    <definedName name="_1325DL60F633CB" localSheetId="13">#REF!</definedName>
    <definedName name="_1325DL60F633CB">#REF!</definedName>
    <definedName name="_13260DLC44ADFF3" localSheetId="8">#REF!</definedName>
    <definedName name="_13260DLC44ADFF3" localSheetId="9">#REF!</definedName>
    <definedName name="_13260DLC44ADFF3" localSheetId="10">#REF!</definedName>
    <definedName name="_13260DLC44ADFF3" localSheetId="13">#REF!</definedName>
    <definedName name="_13260DLC44ADFF3">#REF!</definedName>
    <definedName name="_13261DLC44ADFF3" localSheetId="8">#REF!</definedName>
    <definedName name="_13261DLC44ADFF3" localSheetId="9">#REF!</definedName>
    <definedName name="_13261DLC44ADFF3" localSheetId="10">#REF!</definedName>
    <definedName name="_13261DLC44ADFF3" localSheetId="13">#REF!</definedName>
    <definedName name="_13261DLC44ADFF3">#REF!</definedName>
    <definedName name="_13262DLC44ADFF3" localSheetId="8">#REF!</definedName>
    <definedName name="_13262DLC44ADFF3" localSheetId="9">#REF!</definedName>
    <definedName name="_13262DLC44ADFF3" localSheetId="10">#REF!</definedName>
    <definedName name="_13262DLC44ADFF3" localSheetId="13">#REF!</definedName>
    <definedName name="_13262DLC44ADFF3">#REF!</definedName>
    <definedName name="_13263DLC44ADFF3" localSheetId="8">#REF!</definedName>
    <definedName name="_13263DLC44ADFF3" localSheetId="9">#REF!</definedName>
    <definedName name="_13263DLC44ADFF3" localSheetId="10">#REF!</definedName>
    <definedName name="_13263DLC44ADFF3" localSheetId="13">#REF!</definedName>
    <definedName name="_13263DLC44ADFF3">#REF!</definedName>
    <definedName name="_13264DLC44ADFF3" localSheetId="8">#REF!</definedName>
    <definedName name="_13264DLC44ADFF3" localSheetId="9">#REF!</definedName>
    <definedName name="_13264DLC44ADFF3" localSheetId="10">#REF!</definedName>
    <definedName name="_13264DLC44ADFF3" localSheetId="13">#REF!</definedName>
    <definedName name="_13264DLC44ADFF3">#REF!</definedName>
    <definedName name="_13265DLC44ADFF3" localSheetId="8">#REF!</definedName>
    <definedName name="_13265DLC44ADFF3" localSheetId="9">#REF!</definedName>
    <definedName name="_13265DLC44ADFF3" localSheetId="10">#REF!</definedName>
    <definedName name="_13265DLC44ADFF3" localSheetId="13">#REF!</definedName>
    <definedName name="_13265DLC44ADFF3">#REF!</definedName>
    <definedName name="_13266DLC44B5CF0" localSheetId="8">#REF!</definedName>
    <definedName name="_13266DLC44B5CF0" localSheetId="9">#REF!</definedName>
    <definedName name="_13266DLC44B5CF0" localSheetId="10">#REF!</definedName>
    <definedName name="_13266DLC44B5CF0" localSheetId="13">#REF!</definedName>
    <definedName name="_13266DLC44B5CF0">#REF!</definedName>
    <definedName name="_13267DLC44B5CF0" localSheetId="8">#REF!</definedName>
    <definedName name="_13267DLC44B5CF0" localSheetId="9">#REF!</definedName>
    <definedName name="_13267DLC44B5CF0" localSheetId="10">#REF!</definedName>
    <definedName name="_13267DLC44B5CF0" localSheetId="13">#REF!</definedName>
    <definedName name="_13267DLC44B5CF0">#REF!</definedName>
    <definedName name="_13268DLC44B5CF0" localSheetId="8">#REF!</definedName>
    <definedName name="_13268DLC44B5CF0" localSheetId="9">#REF!</definedName>
    <definedName name="_13268DLC44B5CF0" localSheetId="10">#REF!</definedName>
    <definedName name="_13268DLC44B5CF0" localSheetId="13">#REF!</definedName>
    <definedName name="_13268DLC44B5CF0">#REF!</definedName>
    <definedName name="_13269DLC44B5CF0" localSheetId="8">#REF!</definedName>
    <definedName name="_13269DLC44B5CF0" localSheetId="9">#REF!</definedName>
    <definedName name="_13269DLC44B5CF0" localSheetId="10">#REF!</definedName>
    <definedName name="_13269DLC44B5CF0" localSheetId="13">#REF!</definedName>
    <definedName name="_13269DLC44B5CF0">#REF!</definedName>
    <definedName name="_1326DL60F633CB" localSheetId="8">#REF!</definedName>
    <definedName name="_1326DL60F633CB" localSheetId="9">#REF!</definedName>
    <definedName name="_1326DL60F633CB" localSheetId="10">#REF!</definedName>
    <definedName name="_1326DL60F633CB" localSheetId="13">#REF!</definedName>
    <definedName name="_1326DL60F633CB">#REF!</definedName>
    <definedName name="_13270DLC44B5CF0" localSheetId="8">#REF!</definedName>
    <definedName name="_13270DLC44B5CF0" localSheetId="9">#REF!</definedName>
    <definedName name="_13270DLC44B5CF0" localSheetId="10">#REF!</definedName>
    <definedName name="_13270DLC44B5CF0" localSheetId="13">#REF!</definedName>
    <definedName name="_13270DLC44B5CF0">#REF!</definedName>
    <definedName name="_13271DLC44B5CF0" localSheetId="8">#REF!</definedName>
    <definedName name="_13271DLC44B5CF0" localSheetId="9">#REF!</definedName>
    <definedName name="_13271DLC44B5CF0" localSheetId="10">#REF!</definedName>
    <definedName name="_13271DLC44B5CF0" localSheetId="13">#REF!</definedName>
    <definedName name="_13271DLC44B5CF0">#REF!</definedName>
    <definedName name="_13272DLC44B5CF0" localSheetId="8">#REF!</definedName>
    <definedName name="_13272DLC44B5CF0" localSheetId="9">#REF!</definedName>
    <definedName name="_13272DLC44B5CF0" localSheetId="10">#REF!</definedName>
    <definedName name="_13272DLC44B5CF0" localSheetId="13">#REF!</definedName>
    <definedName name="_13272DLC44B5CF0">#REF!</definedName>
    <definedName name="_13273DLC44B5CF0" localSheetId="8">#REF!</definedName>
    <definedName name="_13273DLC44B5CF0" localSheetId="9">#REF!</definedName>
    <definedName name="_13273DLC44B5CF0" localSheetId="10">#REF!</definedName>
    <definedName name="_13273DLC44B5CF0" localSheetId="13">#REF!</definedName>
    <definedName name="_13273DLC44B5CF0">#REF!</definedName>
    <definedName name="_13274DLC44B5CF0" localSheetId="8">#REF!</definedName>
    <definedName name="_13274DLC44B5CF0" localSheetId="9">#REF!</definedName>
    <definedName name="_13274DLC44B5CF0" localSheetId="10">#REF!</definedName>
    <definedName name="_13274DLC44B5CF0" localSheetId="13">#REF!</definedName>
    <definedName name="_13274DLC44B5CF0">#REF!</definedName>
    <definedName name="_13275DLC44B5CF0" localSheetId="8">#REF!</definedName>
    <definedName name="_13275DLC44B5CF0" localSheetId="9">#REF!</definedName>
    <definedName name="_13275DLC44B5CF0" localSheetId="10">#REF!</definedName>
    <definedName name="_13275DLC44B5CF0" localSheetId="13">#REF!</definedName>
    <definedName name="_13275DLC44B5CF0">#REF!</definedName>
    <definedName name="_13276DLC44B5CF0" localSheetId="8">#REF!</definedName>
    <definedName name="_13276DLC44B5CF0" localSheetId="9">#REF!</definedName>
    <definedName name="_13276DLC44B5CF0" localSheetId="10">#REF!</definedName>
    <definedName name="_13276DLC44B5CF0" localSheetId="13">#REF!</definedName>
    <definedName name="_13276DLC44B5CF0">#REF!</definedName>
    <definedName name="_13277DLC44B5CF0" localSheetId="8">#REF!</definedName>
    <definedName name="_13277DLC44B5CF0" localSheetId="9">#REF!</definedName>
    <definedName name="_13277DLC44B5CF0" localSheetId="10">#REF!</definedName>
    <definedName name="_13277DLC44B5CF0" localSheetId="13">#REF!</definedName>
    <definedName name="_13277DLC44B5CF0">#REF!</definedName>
    <definedName name="_13278DLC44B5CF0" localSheetId="8">#REF!</definedName>
    <definedName name="_13278DLC44B5CF0" localSheetId="9">#REF!</definedName>
    <definedName name="_13278DLC44B5CF0" localSheetId="10">#REF!</definedName>
    <definedName name="_13278DLC44B5CF0" localSheetId="13">#REF!</definedName>
    <definedName name="_13278DLC44B5CF0">#REF!</definedName>
    <definedName name="_13279DLC44B5CF0" localSheetId="8">#REF!</definedName>
    <definedName name="_13279DLC44B5CF0" localSheetId="9">#REF!</definedName>
    <definedName name="_13279DLC44B5CF0" localSheetId="10">#REF!</definedName>
    <definedName name="_13279DLC44B5CF0" localSheetId="13">#REF!</definedName>
    <definedName name="_13279DLC44B5CF0">#REF!</definedName>
    <definedName name="_1327DL60F633CB" localSheetId="8">#REF!</definedName>
    <definedName name="_1327DL60F633CB" localSheetId="9">#REF!</definedName>
    <definedName name="_1327DL60F633CB" localSheetId="10">#REF!</definedName>
    <definedName name="_1327DL60F633CB" localSheetId="13">#REF!</definedName>
    <definedName name="_1327DL60F633CB">#REF!</definedName>
    <definedName name="_13280DLC44B5CF0" localSheetId="8">#REF!</definedName>
    <definedName name="_13280DLC44B5CF0" localSheetId="9">#REF!</definedName>
    <definedName name="_13280DLC44B5CF0" localSheetId="10">#REF!</definedName>
    <definedName name="_13280DLC44B5CF0" localSheetId="13">#REF!</definedName>
    <definedName name="_13280DLC44B5CF0">#REF!</definedName>
    <definedName name="_13281DLC44B5CF0" localSheetId="8">#REF!</definedName>
    <definedName name="_13281DLC44B5CF0" localSheetId="9">#REF!</definedName>
    <definedName name="_13281DLC44B5CF0" localSheetId="10">#REF!</definedName>
    <definedName name="_13281DLC44B5CF0" localSheetId="13">#REF!</definedName>
    <definedName name="_13281DLC44B5CF0">#REF!</definedName>
    <definedName name="_13282DLC44B5CF0" localSheetId="8">#REF!</definedName>
    <definedName name="_13282DLC44B5CF0" localSheetId="9">#REF!</definedName>
    <definedName name="_13282DLC44B5CF0" localSheetId="10">#REF!</definedName>
    <definedName name="_13282DLC44B5CF0" localSheetId="13">#REF!</definedName>
    <definedName name="_13282DLC44B5CF0">#REF!</definedName>
    <definedName name="_13283DLC44B5CF0" localSheetId="8">#REF!</definedName>
    <definedName name="_13283DLC44B5CF0" localSheetId="9">#REF!</definedName>
    <definedName name="_13283DLC44B5CF0" localSheetId="10">#REF!</definedName>
    <definedName name="_13283DLC44B5CF0" localSheetId="13">#REF!</definedName>
    <definedName name="_13283DLC44B5CF0">#REF!</definedName>
    <definedName name="_13284DLC44B5CF0" localSheetId="8">#REF!</definedName>
    <definedName name="_13284DLC44B5CF0" localSheetId="9">#REF!</definedName>
    <definedName name="_13284DLC44B5CF0" localSheetId="10">#REF!</definedName>
    <definedName name="_13284DLC44B5CF0" localSheetId="13">#REF!</definedName>
    <definedName name="_13284DLC44B5CF0">#REF!</definedName>
    <definedName name="_13285DLC44B5CF0" localSheetId="8">#REF!</definedName>
    <definedName name="_13285DLC44B5CF0" localSheetId="9">#REF!</definedName>
    <definedName name="_13285DLC44B5CF0" localSheetId="10">#REF!</definedName>
    <definedName name="_13285DLC44B5CF0" localSheetId="13">#REF!</definedName>
    <definedName name="_13285DLC44B5CF0">#REF!</definedName>
    <definedName name="_13286DLC44B5CF0" localSheetId="8">#REF!</definedName>
    <definedName name="_13286DLC44B5CF0" localSheetId="9">#REF!</definedName>
    <definedName name="_13286DLC44B5CF0" localSheetId="10">#REF!</definedName>
    <definedName name="_13286DLC44B5CF0" localSheetId="13">#REF!</definedName>
    <definedName name="_13286DLC44B5CF0">#REF!</definedName>
    <definedName name="_13287DLC44B5CF0" localSheetId="8">#REF!</definedName>
    <definedName name="_13287DLC44B5CF0" localSheetId="9">#REF!</definedName>
    <definedName name="_13287DLC44B5CF0" localSheetId="10">#REF!</definedName>
    <definedName name="_13287DLC44B5CF0" localSheetId="13">#REF!</definedName>
    <definedName name="_13287DLC44B5CF0">#REF!</definedName>
    <definedName name="_13288DLC44B5CF0" localSheetId="8">#REF!</definedName>
    <definedName name="_13288DLC44B5CF0" localSheetId="9">#REF!</definedName>
    <definedName name="_13288DLC44B5CF0" localSheetId="10">#REF!</definedName>
    <definedName name="_13288DLC44B5CF0" localSheetId="13">#REF!</definedName>
    <definedName name="_13288DLC44B5CF0">#REF!</definedName>
    <definedName name="_13289DLC44B5CF0" localSheetId="8">#REF!</definedName>
    <definedName name="_13289DLC44B5CF0" localSheetId="9">#REF!</definedName>
    <definedName name="_13289DLC44B5CF0" localSheetId="10">#REF!</definedName>
    <definedName name="_13289DLC44B5CF0" localSheetId="13">#REF!</definedName>
    <definedName name="_13289DLC44B5CF0">#REF!</definedName>
    <definedName name="_1328DL60F633CB" localSheetId="8">#REF!</definedName>
    <definedName name="_1328DL60F633CB" localSheetId="9">#REF!</definedName>
    <definedName name="_1328DL60F633CB" localSheetId="10">#REF!</definedName>
    <definedName name="_1328DL60F633CB" localSheetId="13">#REF!</definedName>
    <definedName name="_1328DL60F633CB">#REF!</definedName>
    <definedName name="_13290DLC44B5CF0" localSheetId="8">#REF!</definedName>
    <definedName name="_13290DLC44B5CF0" localSheetId="9">#REF!</definedName>
    <definedName name="_13290DLC44B5CF0" localSheetId="10">#REF!</definedName>
    <definedName name="_13290DLC44B5CF0" localSheetId="13">#REF!</definedName>
    <definedName name="_13290DLC44B5CF0">#REF!</definedName>
    <definedName name="_13291DLC44B5CF0" localSheetId="8">#REF!</definedName>
    <definedName name="_13291DLC44B5CF0" localSheetId="9">#REF!</definedName>
    <definedName name="_13291DLC44B5CF0" localSheetId="10">#REF!</definedName>
    <definedName name="_13291DLC44B5CF0" localSheetId="13">#REF!</definedName>
    <definedName name="_13291DLC44B5CF0">#REF!</definedName>
    <definedName name="_13292DLC44B5CF0" localSheetId="8">#REF!</definedName>
    <definedName name="_13292DLC44B5CF0" localSheetId="9">#REF!</definedName>
    <definedName name="_13292DLC44B5CF0" localSheetId="10">#REF!</definedName>
    <definedName name="_13292DLC44B5CF0" localSheetId="13">#REF!</definedName>
    <definedName name="_13292DLC44B5CF0">#REF!</definedName>
    <definedName name="_13293DLC44B5CF0" localSheetId="8">#REF!</definedName>
    <definedName name="_13293DLC44B5CF0" localSheetId="9">#REF!</definedName>
    <definedName name="_13293DLC44B5CF0" localSheetId="10">#REF!</definedName>
    <definedName name="_13293DLC44B5CF0" localSheetId="13">#REF!</definedName>
    <definedName name="_13293DLC44B5CF0">#REF!</definedName>
    <definedName name="_13294DLC44B5CF0" localSheetId="8">#REF!</definedName>
    <definedName name="_13294DLC44B5CF0" localSheetId="9">#REF!</definedName>
    <definedName name="_13294DLC44B5CF0" localSheetId="10">#REF!</definedName>
    <definedName name="_13294DLC44B5CF0" localSheetId="13">#REF!</definedName>
    <definedName name="_13294DLC44B5CF0">#REF!</definedName>
    <definedName name="_13295DLC44B5CF0" localSheetId="8">#REF!</definedName>
    <definedName name="_13295DLC44B5CF0" localSheetId="9">#REF!</definedName>
    <definedName name="_13295DLC44B5CF0" localSheetId="10">#REF!</definedName>
    <definedName name="_13295DLC44B5CF0" localSheetId="13">#REF!</definedName>
    <definedName name="_13295DLC44B5CF0">#REF!</definedName>
    <definedName name="_13296DLC44B5CF0" localSheetId="8">#REF!</definedName>
    <definedName name="_13296DLC44B5CF0" localSheetId="9">#REF!</definedName>
    <definedName name="_13296DLC44B5CF0" localSheetId="10">#REF!</definedName>
    <definedName name="_13296DLC44B5CF0" localSheetId="13">#REF!</definedName>
    <definedName name="_13296DLC44B5CF0">#REF!</definedName>
    <definedName name="_13297DLC44B5CF0" localSheetId="8">#REF!</definedName>
    <definedName name="_13297DLC44B5CF0" localSheetId="9">#REF!</definedName>
    <definedName name="_13297DLC44B5CF0" localSheetId="10">#REF!</definedName>
    <definedName name="_13297DLC44B5CF0" localSheetId="13">#REF!</definedName>
    <definedName name="_13297DLC44B5CF0">#REF!</definedName>
    <definedName name="_13298DLC44B5CF0" localSheetId="8">#REF!</definedName>
    <definedName name="_13298DLC44B5CF0" localSheetId="9">#REF!</definedName>
    <definedName name="_13298DLC44B5CF0" localSheetId="10">#REF!</definedName>
    <definedName name="_13298DLC44B5CF0" localSheetId="13">#REF!</definedName>
    <definedName name="_13298DLC44B5CF0">#REF!</definedName>
    <definedName name="_13299DLC44B5CF0" localSheetId="8">#REF!</definedName>
    <definedName name="_13299DLC44B5CF0" localSheetId="9">#REF!</definedName>
    <definedName name="_13299DLC44B5CF0" localSheetId="10">#REF!</definedName>
    <definedName name="_13299DLC44B5CF0" localSheetId="13">#REF!</definedName>
    <definedName name="_13299DLC44B5CF0">#REF!</definedName>
    <definedName name="_1329DL60F633CB" localSheetId="8">#REF!</definedName>
    <definedName name="_1329DL60F633CB" localSheetId="9">#REF!</definedName>
    <definedName name="_1329DL60F633CB" localSheetId="10">#REF!</definedName>
    <definedName name="_1329DL60F633CB" localSheetId="13">#REF!</definedName>
    <definedName name="_1329DL60F633CB">#REF!</definedName>
    <definedName name="_132DL607430AD" localSheetId="8">#REF!</definedName>
    <definedName name="_132DL607430AD" localSheetId="9">#REF!</definedName>
    <definedName name="_132DL607430AD" localSheetId="10">#REF!</definedName>
    <definedName name="_132DL607430AD" localSheetId="13">#REF!</definedName>
    <definedName name="_132DL607430AD">#REF!</definedName>
    <definedName name="_132DL6160364F" localSheetId="8">#REF!</definedName>
    <definedName name="_132DL6160364F" localSheetId="9">#REF!</definedName>
    <definedName name="_132DL6160364F" localSheetId="10">#REF!</definedName>
    <definedName name="_132DL6160364F" localSheetId="13">#REF!</definedName>
    <definedName name="_132DL6160364F">#REF!</definedName>
    <definedName name="_13300DLC44B5CF0" localSheetId="8">#REF!</definedName>
    <definedName name="_13300DLC44B5CF0" localSheetId="9">#REF!</definedName>
    <definedName name="_13300DLC44B5CF0" localSheetId="10">#REF!</definedName>
    <definedName name="_13300DLC44B5CF0" localSheetId="13">#REF!</definedName>
    <definedName name="_13300DLC44B5CF0">#REF!</definedName>
    <definedName name="_13301DLC44BDFF3" localSheetId="8">#REF!</definedName>
    <definedName name="_13301DLC44BDFF3" localSheetId="9">#REF!</definedName>
    <definedName name="_13301DLC44BDFF3" localSheetId="10">#REF!</definedName>
    <definedName name="_13301DLC44BDFF3" localSheetId="13">#REF!</definedName>
    <definedName name="_13301DLC44BDFF3">#REF!</definedName>
    <definedName name="_13302DLC44BDFF3" localSheetId="8">#REF!</definedName>
    <definedName name="_13302DLC44BDFF3" localSheetId="9">#REF!</definedName>
    <definedName name="_13302DLC44BDFF3" localSheetId="10">#REF!</definedName>
    <definedName name="_13302DLC44BDFF3" localSheetId="13">#REF!</definedName>
    <definedName name="_13302DLC44BDFF3">#REF!</definedName>
    <definedName name="_13303DLC44BDFF3" localSheetId="8">#REF!</definedName>
    <definedName name="_13303DLC44BDFF3" localSheetId="9">#REF!</definedName>
    <definedName name="_13303DLC44BDFF3" localSheetId="10">#REF!</definedName>
    <definedName name="_13303DLC44BDFF3" localSheetId="13">#REF!</definedName>
    <definedName name="_13303DLC44BDFF3">#REF!</definedName>
    <definedName name="_13304DLC44BDFF3" localSheetId="8">#REF!</definedName>
    <definedName name="_13304DLC44BDFF3" localSheetId="9">#REF!</definedName>
    <definedName name="_13304DLC44BDFF3" localSheetId="10">#REF!</definedName>
    <definedName name="_13304DLC44BDFF3" localSheetId="13">#REF!</definedName>
    <definedName name="_13304DLC44BDFF3">#REF!</definedName>
    <definedName name="_13305DLC44BDFF3" localSheetId="8">#REF!</definedName>
    <definedName name="_13305DLC44BDFF3" localSheetId="9">#REF!</definedName>
    <definedName name="_13305DLC44BDFF3" localSheetId="10">#REF!</definedName>
    <definedName name="_13305DLC44BDFF3" localSheetId="13">#REF!</definedName>
    <definedName name="_13305DLC44BDFF3">#REF!</definedName>
    <definedName name="_13306DLC44BDFF3" localSheetId="8">#REF!</definedName>
    <definedName name="_13306DLC44BDFF3" localSheetId="9">#REF!</definedName>
    <definedName name="_13306DLC44BDFF3" localSheetId="10">#REF!</definedName>
    <definedName name="_13306DLC44BDFF3" localSheetId="13">#REF!</definedName>
    <definedName name="_13306DLC44BDFF3">#REF!</definedName>
    <definedName name="_13307DLC44BDFF3" localSheetId="8">#REF!</definedName>
    <definedName name="_13307DLC44BDFF3" localSheetId="9">#REF!</definedName>
    <definedName name="_13307DLC44BDFF3" localSheetId="10">#REF!</definedName>
    <definedName name="_13307DLC44BDFF3" localSheetId="13">#REF!</definedName>
    <definedName name="_13307DLC44BDFF3">#REF!</definedName>
    <definedName name="_13308DLC44BDFF3" localSheetId="8">#REF!</definedName>
    <definedName name="_13308DLC44BDFF3" localSheetId="9">#REF!</definedName>
    <definedName name="_13308DLC44BDFF3" localSheetId="10">#REF!</definedName>
    <definedName name="_13308DLC44BDFF3" localSheetId="13">#REF!</definedName>
    <definedName name="_13308DLC44BDFF3">#REF!</definedName>
    <definedName name="_13309DLC44BDFF3" localSheetId="8">#REF!</definedName>
    <definedName name="_13309DLC44BDFF3" localSheetId="9">#REF!</definedName>
    <definedName name="_13309DLC44BDFF3" localSheetId="10">#REF!</definedName>
    <definedName name="_13309DLC44BDFF3" localSheetId="13">#REF!</definedName>
    <definedName name="_13309DLC44BDFF3">#REF!</definedName>
    <definedName name="_1330DL60F633CB" localSheetId="8">#REF!</definedName>
    <definedName name="_1330DL60F633CB" localSheetId="9">#REF!</definedName>
    <definedName name="_1330DL60F633CB" localSheetId="10">#REF!</definedName>
    <definedName name="_1330DL60F633CB" localSheetId="13">#REF!</definedName>
    <definedName name="_1330DL60F633CB">#REF!</definedName>
    <definedName name="_13310DLC44BDFF3" localSheetId="8">#REF!</definedName>
    <definedName name="_13310DLC44BDFF3" localSheetId="9">#REF!</definedName>
    <definedName name="_13310DLC44BDFF3" localSheetId="10">#REF!</definedName>
    <definedName name="_13310DLC44BDFF3" localSheetId="13">#REF!</definedName>
    <definedName name="_13310DLC44BDFF3">#REF!</definedName>
    <definedName name="_13311DLC44BDFF3" localSheetId="8">#REF!</definedName>
    <definedName name="_13311DLC44BDFF3" localSheetId="9">#REF!</definedName>
    <definedName name="_13311DLC44BDFF3" localSheetId="10">#REF!</definedName>
    <definedName name="_13311DLC44BDFF3" localSheetId="13">#REF!</definedName>
    <definedName name="_13311DLC44BDFF3">#REF!</definedName>
    <definedName name="_13312DLC44BDFF3" localSheetId="8">#REF!</definedName>
    <definedName name="_13312DLC44BDFF3" localSheetId="9">#REF!</definedName>
    <definedName name="_13312DLC44BDFF3" localSheetId="10">#REF!</definedName>
    <definedName name="_13312DLC44BDFF3" localSheetId="13">#REF!</definedName>
    <definedName name="_13312DLC44BDFF3">#REF!</definedName>
    <definedName name="_13313DLC44BDFF3" localSheetId="8">#REF!</definedName>
    <definedName name="_13313DLC44BDFF3" localSheetId="9">#REF!</definedName>
    <definedName name="_13313DLC44BDFF3" localSheetId="10">#REF!</definedName>
    <definedName name="_13313DLC44BDFF3" localSheetId="13">#REF!</definedName>
    <definedName name="_13313DLC44BDFF3">#REF!</definedName>
    <definedName name="_13314DLC44BDFF3" localSheetId="8">#REF!</definedName>
    <definedName name="_13314DLC44BDFF3" localSheetId="9">#REF!</definedName>
    <definedName name="_13314DLC44BDFF3" localSheetId="10">#REF!</definedName>
    <definedName name="_13314DLC44BDFF3" localSheetId="13">#REF!</definedName>
    <definedName name="_13314DLC44BDFF3">#REF!</definedName>
    <definedName name="_13315DLC44BDFF3" localSheetId="8">#REF!</definedName>
    <definedName name="_13315DLC44BDFF3" localSheetId="9">#REF!</definedName>
    <definedName name="_13315DLC44BDFF3" localSheetId="10">#REF!</definedName>
    <definedName name="_13315DLC44BDFF3" localSheetId="13">#REF!</definedName>
    <definedName name="_13315DLC44BDFF3">#REF!</definedName>
    <definedName name="_13316DLC44BDFF3" localSheetId="8">#REF!</definedName>
    <definedName name="_13316DLC44BDFF3" localSheetId="9">#REF!</definedName>
    <definedName name="_13316DLC44BDFF3" localSheetId="10">#REF!</definedName>
    <definedName name="_13316DLC44BDFF3" localSheetId="13">#REF!</definedName>
    <definedName name="_13316DLC44BDFF3">#REF!</definedName>
    <definedName name="_13317DLC44BDFF3" localSheetId="8">#REF!</definedName>
    <definedName name="_13317DLC44BDFF3" localSheetId="9">#REF!</definedName>
    <definedName name="_13317DLC44BDFF3" localSheetId="10">#REF!</definedName>
    <definedName name="_13317DLC44BDFF3" localSheetId="13">#REF!</definedName>
    <definedName name="_13317DLC44BDFF3">#REF!</definedName>
    <definedName name="_13318DLC44BDFF3" localSheetId="8">#REF!</definedName>
    <definedName name="_13318DLC44BDFF3" localSheetId="9">#REF!</definedName>
    <definedName name="_13318DLC44BDFF3" localSheetId="10">#REF!</definedName>
    <definedName name="_13318DLC44BDFF3" localSheetId="13">#REF!</definedName>
    <definedName name="_13318DLC44BDFF3">#REF!</definedName>
    <definedName name="_13319DLC44BDFF3" localSheetId="8">#REF!</definedName>
    <definedName name="_13319DLC44BDFF3" localSheetId="9">#REF!</definedName>
    <definedName name="_13319DLC44BDFF3" localSheetId="10">#REF!</definedName>
    <definedName name="_13319DLC44BDFF3" localSheetId="13">#REF!</definedName>
    <definedName name="_13319DLC44BDFF3">#REF!</definedName>
    <definedName name="_1331DL60F733D0" localSheetId="8">#REF!</definedName>
    <definedName name="_1331DL60F733D0" localSheetId="9">#REF!</definedName>
    <definedName name="_1331DL60F733D0" localSheetId="10">#REF!</definedName>
    <definedName name="_1331DL60F733D0" localSheetId="13">#REF!</definedName>
    <definedName name="_1331DL60F733D0">#REF!</definedName>
    <definedName name="_13320DLC44BDFF3" localSheetId="8">#REF!</definedName>
    <definedName name="_13320DLC44BDFF3" localSheetId="9">#REF!</definedName>
    <definedName name="_13320DLC44BDFF3" localSheetId="10">#REF!</definedName>
    <definedName name="_13320DLC44BDFF3" localSheetId="13">#REF!</definedName>
    <definedName name="_13320DLC44BDFF3">#REF!</definedName>
    <definedName name="_13321DLC44BDFF3" localSheetId="8">#REF!</definedName>
    <definedName name="_13321DLC44BDFF3" localSheetId="9">#REF!</definedName>
    <definedName name="_13321DLC44BDFF3" localSheetId="10">#REF!</definedName>
    <definedName name="_13321DLC44BDFF3" localSheetId="13">#REF!</definedName>
    <definedName name="_13321DLC44BDFF3">#REF!</definedName>
    <definedName name="_13322DLC44BDFF3" localSheetId="8">#REF!</definedName>
    <definedName name="_13322DLC44BDFF3" localSheetId="9">#REF!</definedName>
    <definedName name="_13322DLC44BDFF3" localSheetId="10">#REF!</definedName>
    <definedName name="_13322DLC44BDFF3" localSheetId="13">#REF!</definedName>
    <definedName name="_13322DLC44BDFF3">#REF!</definedName>
    <definedName name="_13323DLC44BDFF3" localSheetId="8">#REF!</definedName>
    <definedName name="_13323DLC44BDFF3" localSheetId="9">#REF!</definedName>
    <definedName name="_13323DLC44BDFF3" localSheetId="10">#REF!</definedName>
    <definedName name="_13323DLC44BDFF3" localSheetId="13">#REF!</definedName>
    <definedName name="_13323DLC44BDFF3">#REF!</definedName>
    <definedName name="_13324DLC44BDFF3" localSheetId="8">#REF!</definedName>
    <definedName name="_13324DLC44BDFF3" localSheetId="9">#REF!</definedName>
    <definedName name="_13324DLC44BDFF3" localSheetId="10">#REF!</definedName>
    <definedName name="_13324DLC44BDFF3" localSheetId="13">#REF!</definedName>
    <definedName name="_13324DLC44BDFF3">#REF!</definedName>
    <definedName name="_13325DLC44BDFF3" localSheetId="8">#REF!</definedName>
    <definedName name="_13325DLC44BDFF3" localSheetId="9">#REF!</definedName>
    <definedName name="_13325DLC44BDFF3" localSheetId="10">#REF!</definedName>
    <definedName name="_13325DLC44BDFF3" localSheetId="13">#REF!</definedName>
    <definedName name="_13325DLC44BDFF3">#REF!</definedName>
    <definedName name="_13326DLC44BDFF3" localSheetId="8">#REF!</definedName>
    <definedName name="_13326DLC44BDFF3" localSheetId="9">#REF!</definedName>
    <definedName name="_13326DLC44BDFF3" localSheetId="10">#REF!</definedName>
    <definedName name="_13326DLC44BDFF3" localSheetId="13">#REF!</definedName>
    <definedName name="_13326DLC44BDFF3">#REF!</definedName>
    <definedName name="_13327DLC44BDFF3" localSheetId="8">#REF!</definedName>
    <definedName name="_13327DLC44BDFF3" localSheetId="9">#REF!</definedName>
    <definedName name="_13327DLC44BDFF3" localSheetId="10">#REF!</definedName>
    <definedName name="_13327DLC44BDFF3" localSheetId="13">#REF!</definedName>
    <definedName name="_13327DLC44BDFF3">#REF!</definedName>
    <definedName name="_13328DLC44BDFF3" localSheetId="8">#REF!</definedName>
    <definedName name="_13328DLC44BDFF3" localSheetId="9">#REF!</definedName>
    <definedName name="_13328DLC44BDFF3" localSheetId="10">#REF!</definedName>
    <definedName name="_13328DLC44BDFF3" localSheetId="13">#REF!</definedName>
    <definedName name="_13328DLC44BDFF3">#REF!</definedName>
    <definedName name="_13329DLC44BDFF3" localSheetId="8">#REF!</definedName>
    <definedName name="_13329DLC44BDFF3" localSheetId="9">#REF!</definedName>
    <definedName name="_13329DLC44BDFF3" localSheetId="10">#REF!</definedName>
    <definedName name="_13329DLC44BDFF3" localSheetId="13">#REF!</definedName>
    <definedName name="_13329DLC44BDFF3">#REF!</definedName>
    <definedName name="_1332DL60F733D0" localSheetId="8">#REF!</definedName>
    <definedName name="_1332DL60F733D0" localSheetId="9">#REF!</definedName>
    <definedName name="_1332DL60F733D0" localSheetId="10">#REF!</definedName>
    <definedName name="_1332DL60F733D0" localSheetId="13">#REF!</definedName>
    <definedName name="_1332DL60F733D0">#REF!</definedName>
    <definedName name="_13330DLC44BDFF3" localSheetId="8">#REF!</definedName>
    <definedName name="_13330DLC44BDFF3" localSheetId="9">#REF!</definedName>
    <definedName name="_13330DLC44BDFF3" localSheetId="10">#REF!</definedName>
    <definedName name="_13330DLC44BDFF3" localSheetId="13">#REF!</definedName>
    <definedName name="_13330DLC44BDFF3">#REF!</definedName>
    <definedName name="_13331DLC44BDFF3" localSheetId="8">#REF!</definedName>
    <definedName name="_13331DLC44BDFF3" localSheetId="9">#REF!</definedName>
    <definedName name="_13331DLC44BDFF3" localSheetId="10">#REF!</definedName>
    <definedName name="_13331DLC44BDFF3" localSheetId="13">#REF!</definedName>
    <definedName name="_13331DLC44BDFF3">#REF!</definedName>
    <definedName name="_13332DLC44BDFF3" localSheetId="8">#REF!</definedName>
    <definedName name="_13332DLC44BDFF3" localSheetId="9">#REF!</definedName>
    <definedName name="_13332DLC44BDFF3" localSheetId="10">#REF!</definedName>
    <definedName name="_13332DLC44BDFF3" localSheetId="13">#REF!</definedName>
    <definedName name="_13332DLC44BDFF3">#REF!</definedName>
    <definedName name="_13333DLC44BDFF3" localSheetId="8">#REF!</definedName>
    <definedName name="_13333DLC44BDFF3" localSheetId="9">#REF!</definedName>
    <definedName name="_13333DLC44BDFF3" localSheetId="10">#REF!</definedName>
    <definedName name="_13333DLC44BDFF3" localSheetId="13">#REF!</definedName>
    <definedName name="_13333DLC44BDFF3">#REF!</definedName>
    <definedName name="_13334DLC44BDFF3" localSheetId="8">#REF!</definedName>
    <definedName name="_13334DLC44BDFF3" localSheetId="9">#REF!</definedName>
    <definedName name="_13334DLC44BDFF3" localSheetId="10">#REF!</definedName>
    <definedName name="_13334DLC44BDFF3" localSheetId="13">#REF!</definedName>
    <definedName name="_13334DLC44BDFF3">#REF!</definedName>
    <definedName name="_13335DLC44BDFF3" localSheetId="8">#REF!</definedName>
    <definedName name="_13335DLC44BDFF3" localSheetId="9">#REF!</definedName>
    <definedName name="_13335DLC44BDFF3" localSheetId="10">#REF!</definedName>
    <definedName name="_13335DLC44BDFF3" localSheetId="13">#REF!</definedName>
    <definedName name="_13335DLC44BDFF3">#REF!</definedName>
    <definedName name="_13336DLC44C5CF0" localSheetId="8">#REF!</definedName>
    <definedName name="_13336DLC44C5CF0" localSheetId="9">#REF!</definedName>
    <definedName name="_13336DLC44C5CF0" localSheetId="10">#REF!</definedName>
    <definedName name="_13336DLC44C5CF0" localSheetId="13">#REF!</definedName>
    <definedName name="_13336DLC44C5CF0">#REF!</definedName>
    <definedName name="_13337DLC44C5CF0" localSheetId="8">#REF!</definedName>
    <definedName name="_13337DLC44C5CF0" localSheetId="9">#REF!</definedName>
    <definedName name="_13337DLC44C5CF0" localSheetId="10">#REF!</definedName>
    <definedName name="_13337DLC44C5CF0" localSheetId="13">#REF!</definedName>
    <definedName name="_13337DLC44C5CF0">#REF!</definedName>
    <definedName name="_13338DLC44C5CF0" localSheetId="8">#REF!</definedName>
    <definedName name="_13338DLC44C5CF0" localSheetId="9">#REF!</definedName>
    <definedName name="_13338DLC44C5CF0" localSheetId="10">#REF!</definedName>
    <definedName name="_13338DLC44C5CF0" localSheetId="13">#REF!</definedName>
    <definedName name="_13338DLC44C5CF0">#REF!</definedName>
    <definedName name="_13339DLC44C5CF0" localSheetId="8">#REF!</definedName>
    <definedName name="_13339DLC44C5CF0" localSheetId="9">#REF!</definedName>
    <definedName name="_13339DLC44C5CF0" localSheetId="10">#REF!</definedName>
    <definedName name="_13339DLC44C5CF0" localSheetId="13">#REF!</definedName>
    <definedName name="_13339DLC44C5CF0">#REF!</definedName>
    <definedName name="_1333DL60F733D0" localSheetId="8">#REF!</definedName>
    <definedName name="_1333DL60F733D0" localSheetId="9">#REF!</definedName>
    <definedName name="_1333DL60F733D0" localSheetId="10">#REF!</definedName>
    <definedName name="_1333DL60F733D0" localSheetId="13">#REF!</definedName>
    <definedName name="_1333DL60F733D0">#REF!</definedName>
    <definedName name="_13340DLC44C5CF0" localSheetId="8">#REF!</definedName>
    <definedName name="_13340DLC44C5CF0" localSheetId="9">#REF!</definedName>
    <definedName name="_13340DLC44C5CF0" localSheetId="10">#REF!</definedName>
    <definedName name="_13340DLC44C5CF0" localSheetId="13">#REF!</definedName>
    <definedName name="_13340DLC44C5CF0">#REF!</definedName>
    <definedName name="_13341DLC44C5CF0" localSheetId="8">#REF!</definedName>
    <definedName name="_13341DLC44C5CF0" localSheetId="9">#REF!</definedName>
    <definedName name="_13341DLC44C5CF0" localSheetId="10">#REF!</definedName>
    <definedName name="_13341DLC44C5CF0" localSheetId="13">#REF!</definedName>
    <definedName name="_13341DLC44C5CF0">#REF!</definedName>
    <definedName name="_13342DLC44C5CF0" localSheetId="8">#REF!</definedName>
    <definedName name="_13342DLC44C5CF0" localSheetId="9">#REF!</definedName>
    <definedName name="_13342DLC44C5CF0" localSheetId="10">#REF!</definedName>
    <definedName name="_13342DLC44C5CF0" localSheetId="13">#REF!</definedName>
    <definedName name="_13342DLC44C5CF0">#REF!</definedName>
    <definedName name="_13343DLC44C5CF0" localSheetId="8">#REF!</definedName>
    <definedName name="_13343DLC44C5CF0" localSheetId="9">#REF!</definedName>
    <definedName name="_13343DLC44C5CF0" localSheetId="10">#REF!</definedName>
    <definedName name="_13343DLC44C5CF0" localSheetId="13">#REF!</definedName>
    <definedName name="_13343DLC44C5CF0">#REF!</definedName>
    <definedName name="_13344DLC44C5CF0" localSheetId="8">#REF!</definedName>
    <definedName name="_13344DLC44C5CF0" localSheetId="9">#REF!</definedName>
    <definedName name="_13344DLC44C5CF0" localSheetId="10">#REF!</definedName>
    <definedName name="_13344DLC44C5CF0" localSheetId="13">#REF!</definedName>
    <definedName name="_13344DLC44C5CF0">#REF!</definedName>
    <definedName name="_13345DLC44C5CF0" localSheetId="8">#REF!</definedName>
    <definedName name="_13345DLC44C5CF0" localSheetId="9">#REF!</definedName>
    <definedName name="_13345DLC44C5CF0" localSheetId="10">#REF!</definedName>
    <definedName name="_13345DLC44C5CF0" localSheetId="13">#REF!</definedName>
    <definedName name="_13345DLC44C5CF0">#REF!</definedName>
    <definedName name="_13346DLC44C5CF0" localSheetId="8">#REF!</definedName>
    <definedName name="_13346DLC44C5CF0" localSheetId="9">#REF!</definedName>
    <definedName name="_13346DLC44C5CF0" localSheetId="10">#REF!</definedName>
    <definedName name="_13346DLC44C5CF0" localSheetId="13">#REF!</definedName>
    <definedName name="_13346DLC44C5CF0">#REF!</definedName>
    <definedName name="_13347DLC44C5CF0" localSheetId="8">#REF!</definedName>
    <definedName name="_13347DLC44C5CF0" localSheetId="9">#REF!</definedName>
    <definedName name="_13347DLC44C5CF0" localSheetId="10">#REF!</definedName>
    <definedName name="_13347DLC44C5CF0" localSheetId="13">#REF!</definedName>
    <definedName name="_13347DLC44C5CF0">#REF!</definedName>
    <definedName name="_13348DLC44C5CF0" localSheetId="8">#REF!</definedName>
    <definedName name="_13348DLC44C5CF0" localSheetId="9">#REF!</definedName>
    <definedName name="_13348DLC44C5CF0" localSheetId="10">#REF!</definedName>
    <definedName name="_13348DLC44C5CF0" localSheetId="13">#REF!</definedName>
    <definedName name="_13348DLC44C5CF0">#REF!</definedName>
    <definedName name="_13349DLC44C5CF0" localSheetId="8">#REF!</definedName>
    <definedName name="_13349DLC44C5CF0" localSheetId="9">#REF!</definedName>
    <definedName name="_13349DLC44C5CF0" localSheetId="10">#REF!</definedName>
    <definedName name="_13349DLC44C5CF0" localSheetId="13">#REF!</definedName>
    <definedName name="_13349DLC44C5CF0">#REF!</definedName>
    <definedName name="_1334DL60F733D0" localSheetId="8">#REF!</definedName>
    <definedName name="_1334DL60F733D0" localSheetId="9">#REF!</definedName>
    <definedName name="_1334DL60F733D0" localSheetId="10">#REF!</definedName>
    <definedName name="_1334DL60F733D0" localSheetId="13">#REF!</definedName>
    <definedName name="_1334DL60F733D0">#REF!</definedName>
    <definedName name="_13350DLC44C5CF0" localSheetId="8">#REF!</definedName>
    <definedName name="_13350DLC44C5CF0" localSheetId="9">#REF!</definedName>
    <definedName name="_13350DLC44C5CF0" localSheetId="10">#REF!</definedName>
    <definedName name="_13350DLC44C5CF0" localSheetId="13">#REF!</definedName>
    <definedName name="_13350DLC44C5CF0">#REF!</definedName>
    <definedName name="_13351DLC44C5CF0" localSheetId="8">#REF!</definedName>
    <definedName name="_13351DLC44C5CF0" localSheetId="9">#REF!</definedName>
    <definedName name="_13351DLC44C5CF0" localSheetId="10">#REF!</definedName>
    <definedName name="_13351DLC44C5CF0" localSheetId="13">#REF!</definedName>
    <definedName name="_13351DLC44C5CF0">#REF!</definedName>
    <definedName name="_13352DLC44C5CF0" localSheetId="8">#REF!</definedName>
    <definedName name="_13352DLC44C5CF0" localSheetId="9">#REF!</definedName>
    <definedName name="_13352DLC44C5CF0" localSheetId="10">#REF!</definedName>
    <definedName name="_13352DLC44C5CF0" localSheetId="13">#REF!</definedName>
    <definedName name="_13352DLC44C5CF0">#REF!</definedName>
    <definedName name="_13353DLC44C5CF0" localSheetId="8">#REF!</definedName>
    <definedName name="_13353DLC44C5CF0" localSheetId="9">#REF!</definedName>
    <definedName name="_13353DLC44C5CF0" localSheetId="10">#REF!</definedName>
    <definedName name="_13353DLC44C5CF0" localSheetId="13">#REF!</definedName>
    <definedName name="_13353DLC44C5CF0">#REF!</definedName>
    <definedName name="_13354DLC44C5CF0" localSheetId="8">#REF!</definedName>
    <definedName name="_13354DLC44C5CF0" localSheetId="9">#REF!</definedName>
    <definedName name="_13354DLC44C5CF0" localSheetId="10">#REF!</definedName>
    <definedName name="_13354DLC44C5CF0" localSheetId="13">#REF!</definedName>
    <definedName name="_13354DLC44C5CF0">#REF!</definedName>
    <definedName name="_13355DLC44C5CF0" localSheetId="8">#REF!</definedName>
    <definedName name="_13355DLC44C5CF0" localSheetId="9">#REF!</definedName>
    <definedName name="_13355DLC44C5CF0" localSheetId="10">#REF!</definedName>
    <definedName name="_13355DLC44C5CF0" localSheetId="13">#REF!</definedName>
    <definedName name="_13355DLC44C5CF0">#REF!</definedName>
    <definedName name="_13356DLC44C5CF0" localSheetId="8">#REF!</definedName>
    <definedName name="_13356DLC44C5CF0" localSheetId="9">#REF!</definedName>
    <definedName name="_13356DLC44C5CF0" localSheetId="10">#REF!</definedName>
    <definedName name="_13356DLC44C5CF0" localSheetId="13">#REF!</definedName>
    <definedName name="_13356DLC44C5CF0">#REF!</definedName>
    <definedName name="_13357DLC44C5CF0" localSheetId="8">#REF!</definedName>
    <definedName name="_13357DLC44C5CF0" localSheetId="9">#REF!</definedName>
    <definedName name="_13357DLC44C5CF0" localSheetId="10">#REF!</definedName>
    <definedName name="_13357DLC44C5CF0" localSheetId="13">#REF!</definedName>
    <definedName name="_13357DLC44C5CF0">#REF!</definedName>
    <definedName name="_13358DLC44C5CF0" localSheetId="8">#REF!</definedName>
    <definedName name="_13358DLC44C5CF0" localSheetId="9">#REF!</definedName>
    <definedName name="_13358DLC44C5CF0" localSheetId="10">#REF!</definedName>
    <definedName name="_13358DLC44C5CF0" localSheetId="13">#REF!</definedName>
    <definedName name="_13358DLC44C5CF0">#REF!</definedName>
    <definedName name="_13359DLC44C5CF0" localSheetId="8">#REF!</definedName>
    <definedName name="_13359DLC44C5CF0" localSheetId="9">#REF!</definedName>
    <definedName name="_13359DLC44C5CF0" localSheetId="10">#REF!</definedName>
    <definedName name="_13359DLC44C5CF0" localSheetId="13">#REF!</definedName>
    <definedName name="_13359DLC44C5CF0">#REF!</definedName>
    <definedName name="_1335DL60F733D0" localSheetId="8">#REF!</definedName>
    <definedName name="_1335DL60F733D0" localSheetId="9">#REF!</definedName>
    <definedName name="_1335DL60F733D0" localSheetId="10">#REF!</definedName>
    <definedName name="_1335DL60F733D0" localSheetId="13">#REF!</definedName>
    <definedName name="_1335DL60F733D0">#REF!</definedName>
    <definedName name="_13360DLC44C5CF0" localSheetId="8">#REF!</definedName>
    <definedName name="_13360DLC44C5CF0" localSheetId="9">#REF!</definedName>
    <definedName name="_13360DLC44C5CF0" localSheetId="10">#REF!</definedName>
    <definedName name="_13360DLC44C5CF0" localSheetId="13">#REF!</definedName>
    <definedName name="_13360DLC44C5CF0">#REF!</definedName>
    <definedName name="_13361DLC44C5CF0" localSheetId="8">#REF!</definedName>
    <definedName name="_13361DLC44C5CF0" localSheetId="9">#REF!</definedName>
    <definedName name="_13361DLC44C5CF0" localSheetId="10">#REF!</definedName>
    <definedName name="_13361DLC44C5CF0" localSheetId="13">#REF!</definedName>
    <definedName name="_13361DLC44C5CF0">#REF!</definedName>
    <definedName name="_13362DLC44C5CF0" localSheetId="8">#REF!</definedName>
    <definedName name="_13362DLC44C5CF0" localSheetId="9">#REF!</definedName>
    <definedName name="_13362DLC44C5CF0" localSheetId="10">#REF!</definedName>
    <definedName name="_13362DLC44C5CF0" localSheetId="13">#REF!</definedName>
    <definedName name="_13362DLC44C5CF0">#REF!</definedName>
    <definedName name="_13363DLC44C5CF0" localSheetId="8">#REF!</definedName>
    <definedName name="_13363DLC44C5CF0" localSheetId="9">#REF!</definedName>
    <definedName name="_13363DLC44C5CF0" localSheetId="10">#REF!</definedName>
    <definedName name="_13363DLC44C5CF0" localSheetId="13">#REF!</definedName>
    <definedName name="_13363DLC44C5CF0">#REF!</definedName>
    <definedName name="_13364DLC44C5CF0" localSheetId="8">#REF!</definedName>
    <definedName name="_13364DLC44C5CF0" localSheetId="9">#REF!</definedName>
    <definedName name="_13364DLC44C5CF0" localSheetId="10">#REF!</definedName>
    <definedName name="_13364DLC44C5CF0" localSheetId="13">#REF!</definedName>
    <definedName name="_13364DLC44C5CF0">#REF!</definedName>
    <definedName name="_13365DLC44C5CF0" localSheetId="8">#REF!</definedName>
    <definedName name="_13365DLC44C5CF0" localSheetId="9">#REF!</definedName>
    <definedName name="_13365DLC44C5CF0" localSheetId="10">#REF!</definedName>
    <definedName name="_13365DLC44C5CF0" localSheetId="13">#REF!</definedName>
    <definedName name="_13365DLC44C5CF0">#REF!</definedName>
    <definedName name="_13366DLC44C5CF0" localSheetId="8">#REF!</definedName>
    <definedName name="_13366DLC44C5CF0" localSheetId="9">#REF!</definedName>
    <definedName name="_13366DLC44C5CF0" localSheetId="10">#REF!</definedName>
    <definedName name="_13366DLC44C5CF0" localSheetId="13">#REF!</definedName>
    <definedName name="_13366DLC44C5CF0">#REF!</definedName>
    <definedName name="_13367DLC44C5CF0" localSheetId="8">#REF!</definedName>
    <definedName name="_13367DLC44C5CF0" localSheetId="9">#REF!</definedName>
    <definedName name="_13367DLC44C5CF0" localSheetId="10">#REF!</definedName>
    <definedName name="_13367DLC44C5CF0" localSheetId="13">#REF!</definedName>
    <definedName name="_13367DLC44C5CF0">#REF!</definedName>
    <definedName name="_13368DLC44C5CF0" localSheetId="8">#REF!</definedName>
    <definedName name="_13368DLC44C5CF0" localSheetId="9">#REF!</definedName>
    <definedName name="_13368DLC44C5CF0" localSheetId="10">#REF!</definedName>
    <definedName name="_13368DLC44C5CF0" localSheetId="13">#REF!</definedName>
    <definedName name="_13368DLC44C5CF0">#REF!</definedName>
    <definedName name="_13369DLC44C5CF0" localSheetId="8">#REF!</definedName>
    <definedName name="_13369DLC44C5CF0" localSheetId="9">#REF!</definedName>
    <definedName name="_13369DLC44C5CF0" localSheetId="10">#REF!</definedName>
    <definedName name="_13369DLC44C5CF0" localSheetId="13">#REF!</definedName>
    <definedName name="_13369DLC44C5CF0">#REF!</definedName>
    <definedName name="_1336DL60F733D0" localSheetId="8">#REF!</definedName>
    <definedName name="_1336DL60F733D0" localSheetId="9">#REF!</definedName>
    <definedName name="_1336DL60F733D0" localSheetId="10">#REF!</definedName>
    <definedName name="_1336DL60F733D0" localSheetId="13">#REF!</definedName>
    <definedName name="_1336DL60F733D0">#REF!</definedName>
    <definedName name="_13370DLC44C5CF0" localSheetId="8">#REF!</definedName>
    <definedName name="_13370DLC44C5CF0" localSheetId="9">#REF!</definedName>
    <definedName name="_13370DLC44C5CF0" localSheetId="10">#REF!</definedName>
    <definedName name="_13370DLC44C5CF0" localSheetId="13">#REF!</definedName>
    <definedName name="_13370DLC44C5CF0">#REF!</definedName>
    <definedName name="_13371DLC44CDFF3" localSheetId="8">#REF!</definedName>
    <definedName name="_13371DLC44CDFF3" localSheetId="9">#REF!</definedName>
    <definedName name="_13371DLC44CDFF3" localSheetId="10">#REF!</definedName>
    <definedName name="_13371DLC44CDFF3" localSheetId="13">#REF!</definedName>
    <definedName name="_13371DLC44CDFF3">#REF!</definedName>
    <definedName name="_13372DLC44CDFF3" localSheetId="8">#REF!</definedName>
    <definedName name="_13372DLC44CDFF3" localSheetId="9">#REF!</definedName>
    <definedName name="_13372DLC44CDFF3" localSheetId="10">#REF!</definedName>
    <definedName name="_13372DLC44CDFF3" localSheetId="13">#REF!</definedName>
    <definedName name="_13372DLC44CDFF3">#REF!</definedName>
    <definedName name="_13373DLC44CDFF3" localSheetId="8">#REF!</definedName>
    <definedName name="_13373DLC44CDFF3" localSheetId="9">#REF!</definedName>
    <definedName name="_13373DLC44CDFF3" localSheetId="10">#REF!</definedName>
    <definedName name="_13373DLC44CDFF3" localSheetId="13">#REF!</definedName>
    <definedName name="_13373DLC44CDFF3">#REF!</definedName>
    <definedName name="_13374DLC44CDFF3" localSheetId="8">#REF!</definedName>
    <definedName name="_13374DLC44CDFF3" localSheetId="9">#REF!</definedName>
    <definedName name="_13374DLC44CDFF3" localSheetId="10">#REF!</definedName>
    <definedName name="_13374DLC44CDFF3" localSheetId="13">#REF!</definedName>
    <definedName name="_13374DLC44CDFF3">#REF!</definedName>
    <definedName name="_13375DLC44CDFF3" localSheetId="8">#REF!</definedName>
    <definedName name="_13375DLC44CDFF3" localSheetId="9">#REF!</definedName>
    <definedName name="_13375DLC44CDFF3" localSheetId="10">#REF!</definedName>
    <definedName name="_13375DLC44CDFF3" localSheetId="13">#REF!</definedName>
    <definedName name="_13375DLC44CDFF3">#REF!</definedName>
    <definedName name="_13376DLC44CDFF3" localSheetId="8">#REF!</definedName>
    <definedName name="_13376DLC44CDFF3" localSheetId="9">#REF!</definedName>
    <definedName name="_13376DLC44CDFF3" localSheetId="10">#REF!</definedName>
    <definedName name="_13376DLC44CDFF3" localSheetId="13">#REF!</definedName>
    <definedName name="_13376DLC44CDFF3">#REF!</definedName>
    <definedName name="_13377DLC44CDFF3" localSheetId="8">#REF!</definedName>
    <definedName name="_13377DLC44CDFF3" localSheetId="9">#REF!</definedName>
    <definedName name="_13377DLC44CDFF3" localSheetId="10">#REF!</definedName>
    <definedName name="_13377DLC44CDFF3" localSheetId="13">#REF!</definedName>
    <definedName name="_13377DLC44CDFF3">#REF!</definedName>
    <definedName name="_13378DLC44CDFF3" localSheetId="8">#REF!</definedName>
    <definedName name="_13378DLC44CDFF3" localSheetId="9">#REF!</definedName>
    <definedName name="_13378DLC44CDFF3" localSheetId="10">#REF!</definedName>
    <definedName name="_13378DLC44CDFF3" localSheetId="13">#REF!</definedName>
    <definedName name="_13378DLC44CDFF3">#REF!</definedName>
    <definedName name="_13379DLC44CDFF3" localSheetId="8">#REF!</definedName>
    <definedName name="_13379DLC44CDFF3" localSheetId="9">#REF!</definedName>
    <definedName name="_13379DLC44CDFF3" localSheetId="10">#REF!</definedName>
    <definedName name="_13379DLC44CDFF3" localSheetId="13">#REF!</definedName>
    <definedName name="_13379DLC44CDFF3">#REF!</definedName>
    <definedName name="_1337DL60F733D0" localSheetId="8">#REF!</definedName>
    <definedName name="_1337DL60F733D0" localSheetId="9">#REF!</definedName>
    <definedName name="_1337DL60F733D0" localSheetId="10">#REF!</definedName>
    <definedName name="_1337DL60F733D0" localSheetId="13">#REF!</definedName>
    <definedName name="_1337DL60F733D0">#REF!</definedName>
    <definedName name="_13380DLC44CDFF3" localSheetId="8">#REF!</definedName>
    <definedName name="_13380DLC44CDFF3" localSheetId="9">#REF!</definedName>
    <definedName name="_13380DLC44CDFF3" localSheetId="10">#REF!</definedName>
    <definedName name="_13380DLC44CDFF3" localSheetId="13">#REF!</definedName>
    <definedName name="_13380DLC44CDFF3">#REF!</definedName>
    <definedName name="_13381DLC44CDFF3" localSheetId="8">#REF!</definedName>
    <definedName name="_13381DLC44CDFF3" localSheetId="9">#REF!</definedName>
    <definedName name="_13381DLC44CDFF3" localSheetId="10">#REF!</definedName>
    <definedName name="_13381DLC44CDFF3" localSheetId="13">#REF!</definedName>
    <definedName name="_13381DLC44CDFF3">#REF!</definedName>
    <definedName name="_13382DLC44CDFF3" localSheetId="8">#REF!</definedName>
    <definedName name="_13382DLC44CDFF3" localSheetId="9">#REF!</definedName>
    <definedName name="_13382DLC44CDFF3" localSheetId="10">#REF!</definedName>
    <definedName name="_13382DLC44CDFF3" localSheetId="13">#REF!</definedName>
    <definedName name="_13382DLC44CDFF3">#REF!</definedName>
    <definedName name="_13383DLC44CDFF3" localSheetId="8">#REF!</definedName>
    <definedName name="_13383DLC44CDFF3" localSheetId="9">#REF!</definedName>
    <definedName name="_13383DLC44CDFF3" localSheetId="10">#REF!</definedName>
    <definedName name="_13383DLC44CDFF3" localSheetId="13">#REF!</definedName>
    <definedName name="_13383DLC44CDFF3">#REF!</definedName>
    <definedName name="_13384DLC44CDFF3" localSheetId="8">#REF!</definedName>
    <definedName name="_13384DLC44CDFF3" localSheetId="9">#REF!</definedName>
    <definedName name="_13384DLC44CDFF3" localSheetId="10">#REF!</definedName>
    <definedName name="_13384DLC44CDFF3" localSheetId="13">#REF!</definedName>
    <definedName name="_13384DLC44CDFF3">#REF!</definedName>
    <definedName name="_13385DLC44CDFF3" localSheetId="8">#REF!</definedName>
    <definedName name="_13385DLC44CDFF3" localSheetId="9">#REF!</definedName>
    <definedName name="_13385DLC44CDFF3" localSheetId="10">#REF!</definedName>
    <definedName name="_13385DLC44CDFF3" localSheetId="13">#REF!</definedName>
    <definedName name="_13385DLC44CDFF3">#REF!</definedName>
    <definedName name="_13386DLC44CDFF3" localSheetId="8">#REF!</definedName>
    <definedName name="_13386DLC44CDFF3" localSheetId="9">#REF!</definedName>
    <definedName name="_13386DLC44CDFF3" localSheetId="10">#REF!</definedName>
    <definedName name="_13386DLC44CDFF3" localSheetId="13">#REF!</definedName>
    <definedName name="_13386DLC44CDFF3">#REF!</definedName>
    <definedName name="_13387DLC44CDFF3" localSheetId="8">#REF!</definedName>
    <definedName name="_13387DLC44CDFF3" localSheetId="9">#REF!</definedName>
    <definedName name="_13387DLC44CDFF3" localSheetId="10">#REF!</definedName>
    <definedName name="_13387DLC44CDFF3" localSheetId="13">#REF!</definedName>
    <definedName name="_13387DLC44CDFF3">#REF!</definedName>
    <definedName name="_13388DLC44CDFF3" localSheetId="8">#REF!</definedName>
    <definedName name="_13388DLC44CDFF3" localSheetId="9">#REF!</definedName>
    <definedName name="_13388DLC44CDFF3" localSheetId="10">#REF!</definedName>
    <definedName name="_13388DLC44CDFF3" localSheetId="13">#REF!</definedName>
    <definedName name="_13388DLC44CDFF3">#REF!</definedName>
    <definedName name="_13389DLC44CDFF3" localSheetId="8">#REF!</definedName>
    <definedName name="_13389DLC44CDFF3" localSheetId="9">#REF!</definedName>
    <definedName name="_13389DLC44CDFF3" localSheetId="10">#REF!</definedName>
    <definedName name="_13389DLC44CDFF3" localSheetId="13">#REF!</definedName>
    <definedName name="_13389DLC44CDFF3">#REF!</definedName>
    <definedName name="_1338DL60F733D0" localSheetId="8">#REF!</definedName>
    <definedName name="_1338DL60F733D0" localSheetId="9">#REF!</definedName>
    <definedName name="_1338DL60F733D0" localSheetId="10">#REF!</definedName>
    <definedName name="_1338DL60F733D0" localSheetId="13">#REF!</definedName>
    <definedName name="_1338DL60F733D0">#REF!</definedName>
    <definedName name="_13390DLC44CDFF3" localSheetId="8">#REF!</definedName>
    <definedName name="_13390DLC44CDFF3" localSheetId="9">#REF!</definedName>
    <definedName name="_13390DLC44CDFF3" localSheetId="10">#REF!</definedName>
    <definedName name="_13390DLC44CDFF3" localSheetId="13">#REF!</definedName>
    <definedName name="_13390DLC44CDFF3">#REF!</definedName>
    <definedName name="_13391DLC44CDFF3" localSheetId="8">#REF!</definedName>
    <definedName name="_13391DLC44CDFF3" localSheetId="9">#REF!</definedName>
    <definedName name="_13391DLC44CDFF3" localSheetId="10">#REF!</definedName>
    <definedName name="_13391DLC44CDFF3" localSheetId="13">#REF!</definedName>
    <definedName name="_13391DLC44CDFF3">#REF!</definedName>
    <definedName name="_13392DLC44CDFF3" localSheetId="8">#REF!</definedName>
    <definedName name="_13392DLC44CDFF3" localSheetId="9">#REF!</definedName>
    <definedName name="_13392DLC44CDFF3" localSheetId="10">#REF!</definedName>
    <definedName name="_13392DLC44CDFF3" localSheetId="13">#REF!</definedName>
    <definedName name="_13392DLC44CDFF3">#REF!</definedName>
    <definedName name="_13393DLC44CDFF3" localSheetId="8">#REF!</definedName>
    <definedName name="_13393DLC44CDFF3" localSheetId="9">#REF!</definedName>
    <definedName name="_13393DLC44CDFF3" localSheetId="10">#REF!</definedName>
    <definedName name="_13393DLC44CDFF3" localSheetId="13">#REF!</definedName>
    <definedName name="_13393DLC44CDFF3">#REF!</definedName>
    <definedName name="_13394DLC44CDFF3" localSheetId="8">#REF!</definedName>
    <definedName name="_13394DLC44CDFF3" localSheetId="9">#REF!</definedName>
    <definedName name="_13394DLC44CDFF3" localSheetId="10">#REF!</definedName>
    <definedName name="_13394DLC44CDFF3" localSheetId="13">#REF!</definedName>
    <definedName name="_13394DLC44CDFF3">#REF!</definedName>
    <definedName name="_13395DLC44CDFF3" localSheetId="8">#REF!</definedName>
    <definedName name="_13395DLC44CDFF3" localSheetId="9">#REF!</definedName>
    <definedName name="_13395DLC44CDFF3" localSheetId="10">#REF!</definedName>
    <definedName name="_13395DLC44CDFF3" localSheetId="13">#REF!</definedName>
    <definedName name="_13395DLC44CDFF3">#REF!</definedName>
    <definedName name="_13396DLC44CDFF3" localSheetId="8">#REF!</definedName>
    <definedName name="_13396DLC44CDFF3" localSheetId="9">#REF!</definedName>
    <definedName name="_13396DLC44CDFF3" localSheetId="10">#REF!</definedName>
    <definedName name="_13396DLC44CDFF3" localSheetId="13">#REF!</definedName>
    <definedName name="_13396DLC44CDFF3">#REF!</definedName>
    <definedName name="_13397DLC44CDFF3" localSheetId="8">#REF!</definedName>
    <definedName name="_13397DLC44CDFF3" localSheetId="9">#REF!</definedName>
    <definedName name="_13397DLC44CDFF3" localSheetId="10">#REF!</definedName>
    <definedName name="_13397DLC44CDFF3" localSheetId="13">#REF!</definedName>
    <definedName name="_13397DLC44CDFF3">#REF!</definedName>
    <definedName name="_13398DLC44CDFF3" localSheetId="8">#REF!</definedName>
    <definedName name="_13398DLC44CDFF3" localSheetId="9">#REF!</definedName>
    <definedName name="_13398DLC44CDFF3" localSheetId="10">#REF!</definedName>
    <definedName name="_13398DLC44CDFF3" localSheetId="13">#REF!</definedName>
    <definedName name="_13398DLC44CDFF3">#REF!</definedName>
    <definedName name="_13399DLC44CDFF3" localSheetId="8">#REF!</definedName>
    <definedName name="_13399DLC44CDFF3" localSheetId="9">#REF!</definedName>
    <definedName name="_13399DLC44CDFF3" localSheetId="10">#REF!</definedName>
    <definedName name="_13399DLC44CDFF3" localSheetId="13">#REF!</definedName>
    <definedName name="_13399DLC44CDFF3">#REF!</definedName>
    <definedName name="_1339DL60F733D0" localSheetId="8">#REF!</definedName>
    <definedName name="_1339DL60F733D0" localSheetId="9">#REF!</definedName>
    <definedName name="_1339DL60F733D0" localSheetId="10">#REF!</definedName>
    <definedName name="_1339DL60F733D0" localSheetId="13">#REF!</definedName>
    <definedName name="_1339DL60F733D0">#REF!</definedName>
    <definedName name="_133DL607430AD" localSheetId="8">#REF!</definedName>
    <definedName name="_133DL607430AD" localSheetId="9">#REF!</definedName>
    <definedName name="_133DL607430AD" localSheetId="10">#REF!</definedName>
    <definedName name="_133DL607430AD" localSheetId="13">#REF!</definedName>
    <definedName name="_133DL607430AD">#REF!</definedName>
    <definedName name="_133DL61613655" localSheetId="8">#REF!</definedName>
    <definedName name="_133DL61613655" localSheetId="9">#REF!</definedName>
    <definedName name="_133DL61613655" localSheetId="10">#REF!</definedName>
    <definedName name="_133DL61613655" localSheetId="13">#REF!</definedName>
    <definedName name="_133DL61613655">#REF!</definedName>
    <definedName name="_13400DLC44CDFF3" localSheetId="8">#REF!</definedName>
    <definedName name="_13400DLC44CDFF3" localSheetId="9">#REF!</definedName>
    <definedName name="_13400DLC44CDFF3" localSheetId="10">#REF!</definedName>
    <definedName name="_13400DLC44CDFF3" localSheetId="13">#REF!</definedName>
    <definedName name="_13400DLC44CDFF3">#REF!</definedName>
    <definedName name="_13401DLC44CDFF3" localSheetId="8">#REF!</definedName>
    <definedName name="_13401DLC44CDFF3" localSheetId="9">#REF!</definedName>
    <definedName name="_13401DLC44CDFF3" localSheetId="10">#REF!</definedName>
    <definedName name="_13401DLC44CDFF3" localSheetId="13">#REF!</definedName>
    <definedName name="_13401DLC44CDFF3">#REF!</definedName>
    <definedName name="_13402DLC44CDFF3" localSheetId="8">#REF!</definedName>
    <definedName name="_13402DLC44CDFF3" localSheetId="9">#REF!</definedName>
    <definedName name="_13402DLC44CDFF3" localSheetId="10">#REF!</definedName>
    <definedName name="_13402DLC44CDFF3" localSheetId="13">#REF!</definedName>
    <definedName name="_13402DLC44CDFF3">#REF!</definedName>
    <definedName name="_13403DLC44CDFF3" localSheetId="8">#REF!</definedName>
    <definedName name="_13403DLC44CDFF3" localSheetId="9">#REF!</definedName>
    <definedName name="_13403DLC44CDFF3" localSheetId="10">#REF!</definedName>
    <definedName name="_13403DLC44CDFF3" localSheetId="13">#REF!</definedName>
    <definedName name="_13403DLC44CDFF3">#REF!</definedName>
    <definedName name="_13404DLC44CDFF3" localSheetId="8">#REF!</definedName>
    <definedName name="_13404DLC44CDFF3" localSheetId="9">#REF!</definedName>
    <definedName name="_13404DLC44CDFF3" localSheetId="10">#REF!</definedName>
    <definedName name="_13404DLC44CDFF3" localSheetId="13">#REF!</definedName>
    <definedName name="_13404DLC44CDFF3">#REF!</definedName>
    <definedName name="_13405DLC44CDFF3" localSheetId="8">#REF!</definedName>
    <definedName name="_13405DLC44CDFF3" localSheetId="9">#REF!</definedName>
    <definedName name="_13405DLC44CDFF3" localSheetId="10">#REF!</definedName>
    <definedName name="_13405DLC44CDFF3" localSheetId="13">#REF!</definedName>
    <definedName name="_13405DLC44CDFF3">#REF!</definedName>
    <definedName name="_13406DLC44D5CF0" localSheetId="8">#REF!</definedName>
    <definedName name="_13406DLC44D5CF0" localSheetId="9">#REF!</definedName>
    <definedName name="_13406DLC44D5CF0" localSheetId="10">#REF!</definedName>
    <definedName name="_13406DLC44D5CF0" localSheetId="13">#REF!</definedName>
    <definedName name="_13406DLC44D5CF0">#REF!</definedName>
    <definedName name="_13407DLC44D5CF0" localSheetId="8">#REF!</definedName>
    <definedName name="_13407DLC44D5CF0" localSheetId="9">#REF!</definedName>
    <definedName name="_13407DLC44D5CF0" localSheetId="10">#REF!</definedName>
    <definedName name="_13407DLC44D5CF0" localSheetId="13">#REF!</definedName>
    <definedName name="_13407DLC44D5CF0">#REF!</definedName>
    <definedName name="_13408DLC44D5CF0" localSheetId="8">#REF!</definedName>
    <definedName name="_13408DLC44D5CF0" localSheetId="9">#REF!</definedName>
    <definedName name="_13408DLC44D5CF0" localSheetId="10">#REF!</definedName>
    <definedName name="_13408DLC44D5CF0" localSheetId="13">#REF!</definedName>
    <definedName name="_13408DLC44D5CF0">#REF!</definedName>
    <definedName name="_13409DLC44D5CF0" localSheetId="8">#REF!</definedName>
    <definedName name="_13409DLC44D5CF0" localSheetId="9">#REF!</definedName>
    <definedName name="_13409DLC44D5CF0" localSheetId="10">#REF!</definedName>
    <definedName name="_13409DLC44D5CF0" localSheetId="13">#REF!</definedName>
    <definedName name="_13409DLC44D5CF0">#REF!</definedName>
    <definedName name="_1340DL60F733D0" localSheetId="8">#REF!</definedName>
    <definedName name="_1340DL60F733D0" localSheetId="9">#REF!</definedName>
    <definedName name="_1340DL60F733D0" localSheetId="10">#REF!</definedName>
    <definedName name="_1340DL60F733D0" localSheetId="13">#REF!</definedName>
    <definedName name="_1340DL60F733D0">#REF!</definedName>
    <definedName name="_13410DLC44D5CF0" localSheetId="8">#REF!</definedName>
    <definedName name="_13410DLC44D5CF0" localSheetId="9">#REF!</definedName>
    <definedName name="_13410DLC44D5CF0" localSheetId="10">#REF!</definedName>
    <definedName name="_13410DLC44D5CF0" localSheetId="13">#REF!</definedName>
    <definedName name="_13410DLC44D5CF0">#REF!</definedName>
    <definedName name="_13411DLC44D5CF0" localSheetId="8">#REF!</definedName>
    <definedName name="_13411DLC44D5CF0" localSheetId="9">#REF!</definedName>
    <definedName name="_13411DLC44D5CF0" localSheetId="10">#REF!</definedName>
    <definedName name="_13411DLC44D5CF0" localSheetId="13">#REF!</definedName>
    <definedName name="_13411DLC44D5CF0">#REF!</definedName>
    <definedName name="_13412DLC44D5CF0" localSheetId="8">#REF!</definedName>
    <definedName name="_13412DLC44D5CF0" localSheetId="9">#REF!</definedName>
    <definedName name="_13412DLC44D5CF0" localSheetId="10">#REF!</definedName>
    <definedName name="_13412DLC44D5CF0" localSheetId="13">#REF!</definedName>
    <definedName name="_13412DLC44D5CF0">#REF!</definedName>
    <definedName name="_13413DLC44D5CF0" localSheetId="8">#REF!</definedName>
    <definedName name="_13413DLC44D5CF0" localSheetId="9">#REF!</definedName>
    <definedName name="_13413DLC44D5CF0" localSheetId="10">#REF!</definedName>
    <definedName name="_13413DLC44D5CF0" localSheetId="13">#REF!</definedName>
    <definedName name="_13413DLC44D5CF0">#REF!</definedName>
    <definedName name="_13414DLC44D5CF0" localSheetId="8">#REF!</definedName>
    <definedName name="_13414DLC44D5CF0" localSheetId="9">#REF!</definedName>
    <definedName name="_13414DLC44D5CF0" localSheetId="10">#REF!</definedName>
    <definedName name="_13414DLC44D5CF0" localSheetId="13">#REF!</definedName>
    <definedName name="_13414DLC44D5CF0">#REF!</definedName>
    <definedName name="_13415DLC44D5CF0" localSheetId="8">#REF!</definedName>
    <definedName name="_13415DLC44D5CF0" localSheetId="9">#REF!</definedName>
    <definedName name="_13415DLC44D5CF0" localSheetId="10">#REF!</definedName>
    <definedName name="_13415DLC44D5CF0" localSheetId="13">#REF!</definedName>
    <definedName name="_13415DLC44D5CF0">#REF!</definedName>
    <definedName name="_13416DLC44D5CF0" localSheetId="8">#REF!</definedName>
    <definedName name="_13416DLC44D5CF0" localSheetId="9">#REF!</definedName>
    <definedName name="_13416DLC44D5CF0" localSheetId="10">#REF!</definedName>
    <definedName name="_13416DLC44D5CF0" localSheetId="13">#REF!</definedName>
    <definedName name="_13416DLC44D5CF0">#REF!</definedName>
    <definedName name="_13417DLC44D5CF0" localSheetId="8">#REF!</definedName>
    <definedName name="_13417DLC44D5CF0" localSheetId="9">#REF!</definedName>
    <definedName name="_13417DLC44D5CF0" localSheetId="10">#REF!</definedName>
    <definedName name="_13417DLC44D5CF0" localSheetId="13">#REF!</definedName>
    <definedName name="_13417DLC44D5CF0">#REF!</definedName>
    <definedName name="_13418DLC44D5CF0" localSheetId="8">#REF!</definedName>
    <definedName name="_13418DLC44D5CF0" localSheetId="9">#REF!</definedName>
    <definedName name="_13418DLC44D5CF0" localSheetId="10">#REF!</definedName>
    <definedName name="_13418DLC44D5CF0" localSheetId="13">#REF!</definedName>
    <definedName name="_13418DLC44D5CF0">#REF!</definedName>
    <definedName name="_13419DLC44D5CF0" localSheetId="8">#REF!</definedName>
    <definedName name="_13419DLC44D5CF0" localSheetId="9">#REF!</definedName>
    <definedName name="_13419DLC44D5CF0" localSheetId="10">#REF!</definedName>
    <definedName name="_13419DLC44D5CF0" localSheetId="13">#REF!</definedName>
    <definedName name="_13419DLC44D5CF0">#REF!</definedName>
    <definedName name="_1341DL60F733D0" localSheetId="8">#REF!</definedName>
    <definedName name="_1341DL60F733D0" localSheetId="9">#REF!</definedName>
    <definedName name="_1341DL60F733D0" localSheetId="10">#REF!</definedName>
    <definedName name="_1341DL60F733D0" localSheetId="13">#REF!</definedName>
    <definedName name="_1341DL60F733D0">#REF!</definedName>
    <definedName name="_13420DLC44D5CF0" localSheetId="8">#REF!</definedName>
    <definedName name="_13420DLC44D5CF0" localSheetId="9">#REF!</definedName>
    <definedName name="_13420DLC44D5CF0" localSheetId="10">#REF!</definedName>
    <definedName name="_13420DLC44D5CF0" localSheetId="13">#REF!</definedName>
    <definedName name="_13420DLC44D5CF0">#REF!</definedName>
    <definedName name="_13421DLC44D5CF0" localSheetId="8">#REF!</definedName>
    <definedName name="_13421DLC44D5CF0" localSheetId="9">#REF!</definedName>
    <definedName name="_13421DLC44D5CF0" localSheetId="10">#REF!</definedName>
    <definedName name="_13421DLC44D5CF0" localSheetId="13">#REF!</definedName>
    <definedName name="_13421DLC44D5CF0">#REF!</definedName>
    <definedName name="_13422DLC44D5CF0" localSheetId="8">#REF!</definedName>
    <definedName name="_13422DLC44D5CF0" localSheetId="9">#REF!</definedName>
    <definedName name="_13422DLC44D5CF0" localSheetId="10">#REF!</definedName>
    <definedName name="_13422DLC44D5CF0" localSheetId="13">#REF!</definedName>
    <definedName name="_13422DLC44D5CF0">#REF!</definedName>
    <definedName name="_13423DLC44D5CF0" localSheetId="8">#REF!</definedName>
    <definedName name="_13423DLC44D5CF0" localSheetId="9">#REF!</definedName>
    <definedName name="_13423DLC44D5CF0" localSheetId="10">#REF!</definedName>
    <definedName name="_13423DLC44D5CF0" localSheetId="13">#REF!</definedName>
    <definedName name="_13423DLC44D5CF0">#REF!</definedName>
    <definedName name="_13424DLC44D5CF0" localSheetId="8">#REF!</definedName>
    <definedName name="_13424DLC44D5CF0" localSheetId="9">#REF!</definedName>
    <definedName name="_13424DLC44D5CF0" localSheetId="10">#REF!</definedName>
    <definedName name="_13424DLC44D5CF0" localSheetId="13">#REF!</definedName>
    <definedName name="_13424DLC44D5CF0">#REF!</definedName>
    <definedName name="_13425DLC44D5CF0" localSheetId="8">#REF!</definedName>
    <definedName name="_13425DLC44D5CF0" localSheetId="9">#REF!</definedName>
    <definedName name="_13425DLC44D5CF0" localSheetId="10">#REF!</definedName>
    <definedName name="_13425DLC44D5CF0" localSheetId="13">#REF!</definedName>
    <definedName name="_13425DLC44D5CF0">#REF!</definedName>
    <definedName name="_13426DLC44D5CF0" localSheetId="8">#REF!</definedName>
    <definedName name="_13426DLC44D5CF0" localSheetId="9">#REF!</definedName>
    <definedName name="_13426DLC44D5CF0" localSheetId="10">#REF!</definedName>
    <definedName name="_13426DLC44D5CF0" localSheetId="13">#REF!</definedName>
    <definedName name="_13426DLC44D5CF0">#REF!</definedName>
    <definedName name="_13427DLC44D5CF0" localSheetId="8">#REF!</definedName>
    <definedName name="_13427DLC44D5CF0" localSheetId="9">#REF!</definedName>
    <definedName name="_13427DLC44D5CF0" localSheetId="10">#REF!</definedName>
    <definedName name="_13427DLC44D5CF0" localSheetId="13">#REF!</definedName>
    <definedName name="_13427DLC44D5CF0">#REF!</definedName>
    <definedName name="_13428DLC44D5CF0" localSheetId="8">#REF!</definedName>
    <definedName name="_13428DLC44D5CF0" localSheetId="9">#REF!</definedName>
    <definedName name="_13428DLC44D5CF0" localSheetId="10">#REF!</definedName>
    <definedName name="_13428DLC44D5CF0" localSheetId="13">#REF!</definedName>
    <definedName name="_13428DLC44D5CF0">#REF!</definedName>
    <definedName name="_13429DLC44D5CF0" localSheetId="8">#REF!</definedName>
    <definedName name="_13429DLC44D5CF0" localSheetId="9">#REF!</definedName>
    <definedName name="_13429DLC44D5CF0" localSheetId="10">#REF!</definedName>
    <definedName name="_13429DLC44D5CF0" localSheetId="13">#REF!</definedName>
    <definedName name="_13429DLC44D5CF0">#REF!</definedName>
    <definedName name="_1342DL60F733D0" localSheetId="8">#REF!</definedName>
    <definedName name="_1342DL60F733D0" localSheetId="9">#REF!</definedName>
    <definedName name="_1342DL60F733D0" localSheetId="10">#REF!</definedName>
    <definedName name="_1342DL60F733D0" localSheetId="13">#REF!</definedName>
    <definedName name="_1342DL60F733D0">#REF!</definedName>
    <definedName name="_13430DLC44D5CF0" localSheetId="8">#REF!</definedName>
    <definedName name="_13430DLC44D5CF0" localSheetId="9">#REF!</definedName>
    <definedName name="_13430DLC44D5CF0" localSheetId="10">#REF!</definedName>
    <definedName name="_13430DLC44D5CF0" localSheetId="13">#REF!</definedName>
    <definedName name="_13430DLC44D5CF0">#REF!</definedName>
    <definedName name="_13431DLC44D5CF0" localSheetId="8">#REF!</definedName>
    <definedName name="_13431DLC44D5CF0" localSheetId="9">#REF!</definedName>
    <definedName name="_13431DLC44D5CF0" localSheetId="10">#REF!</definedName>
    <definedName name="_13431DLC44D5CF0" localSheetId="13">#REF!</definedName>
    <definedName name="_13431DLC44D5CF0">#REF!</definedName>
    <definedName name="_13432DLC44D5CF0" localSheetId="8">#REF!</definedName>
    <definedName name="_13432DLC44D5CF0" localSheetId="9">#REF!</definedName>
    <definedName name="_13432DLC44D5CF0" localSheetId="10">#REF!</definedName>
    <definedName name="_13432DLC44D5CF0" localSheetId="13">#REF!</definedName>
    <definedName name="_13432DLC44D5CF0">#REF!</definedName>
    <definedName name="_13433DLC44D5CF0" localSheetId="8">#REF!</definedName>
    <definedName name="_13433DLC44D5CF0" localSheetId="9">#REF!</definedName>
    <definedName name="_13433DLC44D5CF0" localSheetId="10">#REF!</definedName>
    <definedName name="_13433DLC44D5CF0" localSheetId="13">#REF!</definedName>
    <definedName name="_13433DLC44D5CF0">#REF!</definedName>
    <definedName name="_13434DLC44D5CF0" localSheetId="8">#REF!</definedName>
    <definedName name="_13434DLC44D5CF0" localSheetId="9">#REF!</definedName>
    <definedName name="_13434DLC44D5CF0" localSheetId="10">#REF!</definedName>
    <definedName name="_13434DLC44D5CF0" localSheetId="13">#REF!</definedName>
    <definedName name="_13434DLC44D5CF0">#REF!</definedName>
    <definedName name="_13435DLC44D5CF0" localSheetId="8">#REF!</definedName>
    <definedName name="_13435DLC44D5CF0" localSheetId="9">#REF!</definedName>
    <definedName name="_13435DLC44D5CF0" localSheetId="10">#REF!</definedName>
    <definedName name="_13435DLC44D5CF0" localSheetId="13">#REF!</definedName>
    <definedName name="_13435DLC44D5CF0">#REF!</definedName>
    <definedName name="_13436DLC44D5CF0" localSheetId="8">#REF!</definedName>
    <definedName name="_13436DLC44D5CF0" localSheetId="9">#REF!</definedName>
    <definedName name="_13436DLC44D5CF0" localSheetId="10">#REF!</definedName>
    <definedName name="_13436DLC44D5CF0" localSheetId="13">#REF!</definedName>
    <definedName name="_13436DLC44D5CF0">#REF!</definedName>
    <definedName name="_13437DLC44D5CF0" localSheetId="8">#REF!</definedName>
    <definedName name="_13437DLC44D5CF0" localSheetId="9">#REF!</definedName>
    <definedName name="_13437DLC44D5CF0" localSheetId="10">#REF!</definedName>
    <definedName name="_13437DLC44D5CF0" localSheetId="13">#REF!</definedName>
    <definedName name="_13437DLC44D5CF0">#REF!</definedName>
    <definedName name="_13438DLC44D5CF0" localSheetId="8">#REF!</definedName>
    <definedName name="_13438DLC44D5CF0" localSheetId="9">#REF!</definedName>
    <definedName name="_13438DLC44D5CF0" localSheetId="10">#REF!</definedName>
    <definedName name="_13438DLC44D5CF0" localSheetId="13">#REF!</definedName>
    <definedName name="_13438DLC44D5CF0">#REF!</definedName>
    <definedName name="_13439DLC44D5CF0" localSheetId="8">#REF!</definedName>
    <definedName name="_13439DLC44D5CF0" localSheetId="9">#REF!</definedName>
    <definedName name="_13439DLC44D5CF0" localSheetId="10">#REF!</definedName>
    <definedName name="_13439DLC44D5CF0" localSheetId="13">#REF!</definedName>
    <definedName name="_13439DLC44D5CF0">#REF!</definedName>
    <definedName name="_1343DL60F733D0" localSheetId="8">#REF!</definedName>
    <definedName name="_1343DL60F733D0" localSheetId="9">#REF!</definedName>
    <definedName name="_1343DL60F733D0" localSheetId="10">#REF!</definedName>
    <definedName name="_1343DL60F733D0" localSheetId="13">#REF!</definedName>
    <definedName name="_1343DL60F733D0">#REF!</definedName>
    <definedName name="_13440DLC44D5CF0" localSheetId="8">#REF!</definedName>
    <definedName name="_13440DLC44D5CF0" localSheetId="9">#REF!</definedName>
    <definedName name="_13440DLC44D5CF0" localSheetId="10">#REF!</definedName>
    <definedName name="_13440DLC44D5CF0" localSheetId="13">#REF!</definedName>
    <definedName name="_13440DLC44D5CF0">#REF!</definedName>
    <definedName name="_13441DLC44DDFF3" localSheetId="8">#REF!</definedName>
    <definedName name="_13441DLC44DDFF3" localSheetId="9">#REF!</definedName>
    <definedName name="_13441DLC44DDFF3" localSheetId="10">#REF!</definedName>
    <definedName name="_13441DLC44DDFF3" localSheetId="13">#REF!</definedName>
    <definedName name="_13441DLC44DDFF3">#REF!</definedName>
    <definedName name="_13442DLC44DDFF3" localSheetId="8">#REF!</definedName>
    <definedName name="_13442DLC44DDFF3" localSheetId="9">#REF!</definedName>
    <definedName name="_13442DLC44DDFF3" localSheetId="10">#REF!</definedName>
    <definedName name="_13442DLC44DDFF3" localSheetId="13">#REF!</definedName>
    <definedName name="_13442DLC44DDFF3">#REF!</definedName>
    <definedName name="_13443DLC44DDFF3" localSheetId="8">#REF!</definedName>
    <definedName name="_13443DLC44DDFF3" localSheetId="9">#REF!</definedName>
    <definedName name="_13443DLC44DDFF3" localSheetId="10">#REF!</definedName>
    <definedName name="_13443DLC44DDFF3" localSheetId="13">#REF!</definedName>
    <definedName name="_13443DLC44DDFF3">#REF!</definedName>
    <definedName name="_13444DLC44DDFF3" localSheetId="8">#REF!</definedName>
    <definedName name="_13444DLC44DDFF3" localSheetId="9">#REF!</definedName>
    <definedName name="_13444DLC44DDFF3" localSheetId="10">#REF!</definedName>
    <definedName name="_13444DLC44DDFF3" localSheetId="13">#REF!</definedName>
    <definedName name="_13444DLC44DDFF3">#REF!</definedName>
    <definedName name="_13445DLC44DDFF3" localSheetId="8">#REF!</definedName>
    <definedName name="_13445DLC44DDFF3" localSheetId="9">#REF!</definedName>
    <definedName name="_13445DLC44DDFF3" localSheetId="10">#REF!</definedName>
    <definedName name="_13445DLC44DDFF3" localSheetId="13">#REF!</definedName>
    <definedName name="_13445DLC44DDFF3">#REF!</definedName>
    <definedName name="_13446DLC44DDFF3" localSheetId="8">#REF!</definedName>
    <definedName name="_13446DLC44DDFF3" localSheetId="9">#REF!</definedName>
    <definedName name="_13446DLC44DDFF3" localSheetId="10">#REF!</definedName>
    <definedName name="_13446DLC44DDFF3" localSheetId="13">#REF!</definedName>
    <definedName name="_13446DLC44DDFF3">#REF!</definedName>
    <definedName name="_13447DLC44DDFF3" localSheetId="8">#REF!</definedName>
    <definedName name="_13447DLC44DDFF3" localSheetId="9">#REF!</definedName>
    <definedName name="_13447DLC44DDFF3" localSheetId="10">#REF!</definedName>
    <definedName name="_13447DLC44DDFF3" localSheetId="13">#REF!</definedName>
    <definedName name="_13447DLC44DDFF3">#REF!</definedName>
    <definedName name="_13448DLC44DDFF3" localSheetId="8">#REF!</definedName>
    <definedName name="_13448DLC44DDFF3" localSheetId="9">#REF!</definedName>
    <definedName name="_13448DLC44DDFF3" localSheetId="10">#REF!</definedName>
    <definedName name="_13448DLC44DDFF3" localSheetId="13">#REF!</definedName>
    <definedName name="_13448DLC44DDFF3">#REF!</definedName>
    <definedName name="_13449DLC44DDFF3" localSheetId="8">#REF!</definedName>
    <definedName name="_13449DLC44DDFF3" localSheetId="9">#REF!</definedName>
    <definedName name="_13449DLC44DDFF3" localSheetId="10">#REF!</definedName>
    <definedName name="_13449DLC44DDFF3" localSheetId="13">#REF!</definedName>
    <definedName name="_13449DLC44DDFF3">#REF!</definedName>
    <definedName name="_1344DL60F733D0" localSheetId="8">#REF!</definedName>
    <definedName name="_1344DL60F733D0" localSheetId="9">#REF!</definedName>
    <definedName name="_1344DL60F733D0" localSheetId="10">#REF!</definedName>
    <definedName name="_1344DL60F733D0" localSheetId="13">#REF!</definedName>
    <definedName name="_1344DL60F733D0">#REF!</definedName>
    <definedName name="_13450DLC44DDFF3" localSheetId="8">#REF!</definedName>
    <definedName name="_13450DLC44DDFF3" localSheetId="9">#REF!</definedName>
    <definedName name="_13450DLC44DDFF3" localSheetId="10">#REF!</definedName>
    <definedName name="_13450DLC44DDFF3" localSheetId="13">#REF!</definedName>
    <definedName name="_13450DLC44DDFF3">#REF!</definedName>
    <definedName name="_13451DLC44DDFF3" localSheetId="8">#REF!</definedName>
    <definedName name="_13451DLC44DDFF3" localSheetId="9">#REF!</definedName>
    <definedName name="_13451DLC44DDFF3" localSheetId="10">#REF!</definedName>
    <definedName name="_13451DLC44DDFF3" localSheetId="13">#REF!</definedName>
    <definedName name="_13451DLC44DDFF3">#REF!</definedName>
    <definedName name="_13452DLC44DDFF3" localSheetId="8">#REF!</definedName>
    <definedName name="_13452DLC44DDFF3" localSheetId="9">#REF!</definedName>
    <definedName name="_13452DLC44DDFF3" localSheetId="10">#REF!</definedName>
    <definedName name="_13452DLC44DDFF3" localSheetId="13">#REF!</definedName>
    <definedName name="_13452DLC44DDFF3">#REF!</definedName>
    <definedName name="_13453DLC44DDFF3" localSheetId="8">#REF!</definedName>
    <definedName name="_13453DLC44DDFF3" localSheetId="9">#REF!</definedName>
    <definedName name="_13453DLC44DDFF3" localSheetId="10">#REF!</definedName>
    <definedName name="_13453DLC44DDFF3" localSheetId="13">#REF!</definedName>
    <definedName name="_13453DLC44DDFF3">#REF!</definedName>
    <definedName name="_13454DLC44DDFF3" localSheetId="8">#REF!</definedName>
    <definedName name="_13454DLC44DDFF3" localSheetId="9">#REF!</definedName>
    <definedName name="_13454DLC44DDFF3" localSheetId="10">#REF!</definedName>
    <definedName name="_13454DLC44DDFF3" localSheetId="13">#REF!</definedName>
    <definedName name="_13454DLC44DDFF3">#REF!</definedName>
    <definedName name="_13455DLC44DDFF3" localSheetId="8">#REF!</definedName>
    <definedName name="_13455DLC44DDFF3" localSheetId="9">#REF!</definedName>
    <definedName name="_13455DLC44DDFF3" localSheetId="10">#REF!</definedName>
    <definedName name="_13455DLC44DDFF3" localSheetId="13">#REF!</definedName>
    <definedName name="_13455DLC44DDFF3">#REF!</definedName>
    <definedName name="_13456DLC44DDFF3" localSheetId="8">#REF!</definedName>
    <definedName name="_13456DLC44DDFF3" localSheetId="9">#REF!</definedName>
    <definedName name="_13456DLC44DDFF3" localSheetId="10">#REF!</definedName>
    <definedName name="_13456DLC44DDFF3" localSheetId="13">#REF!</definedName>
    <definedName name="_13456DLC44DDFF3">#REF!</definedName>
    <definedName name="_13457DLC44DDFF3" localSheetId="8">#REF!</definedName>
    <definedName name="_13457DLC44DDFF3" localSheetId="9">#REF!</definedName>
    <definedName name="_13457DLC44DDFF3" localSheetId="10">#REF!</definedName>
    <definedName name="_13457DLC44DDFF3" localSheetId="13">#REF!</definedName>
    <definedName name="_13457DLC44DDFF3">#REF!</definedName>
    <definedName name="_13458DLC44DDFF3" localSheetId="8">#REF!</definedName>
    <definedName name="_13458DLC44DDFF3" localSheetId="9">#REF!</definedName>
    <definedName name="_13458DLC44DDFF3" localSheetId="10">#REF!</definedName>
    <definedName name="_13458DLC44DDFF3" localSheetId="13">#REF!</definedName>
    <definedName name="_13458DLC44DDFF3">#REF!</definedName>
    <definedName name="_13459DLC44DDFF3" localSheetId="8">#REF!</definedName>
    <definedName name="_13459DLC44DDFF3" localSheetId="9">#REF!</definedName>
    <definedName name="_13459DLC44DDFF3" localSheetId="10">#REF!</definedName>
    <definedName name="_13459DLC44DDFF3" localSheetId="13">#REF!</definedName>
    <definedName name="_13459DLC44DDFF3">#REF!</definedName>
    <definedName name="_1345DL60F733D0" localSheetId="8">#REF!</definedName>
    <definedName name="_1345DL60F733D0" localSheetId="9">#REF!</definedName>
    <definedName name="_1345DL60F733D0" localSheetId="10">#REF!</definedName>
    <definedName name="_1345DL60F733D0" localSheetId="13">#REF!</definedName>
    <definedName name="_1345DL60F733D0">#REF!</definedName>
    <definedName name="_13460DLC44DDFF3" localSheetId="8">#REF!</definedName>
    <definedName name="_13460DLC44DDFF3" localSheetId="9">#REF!</definedName>
    <definedName name="_13460DLC44DDFF3" localSheetId="10">#REF!</definedName>
    <definedName name="_13460DLC44DDFF3" localSheetId="13">#REF!</definedName>
    <definedName name="_13460DLC44DDFF3">#REF!</definedName>
    <definedName name="_13461DLC44DDFF3" localSheetId="8">#REF!</definedName>
    <definedName name="_13461DLC44DDFF3" localSheetId="9">#REF!</definedName>
    <definedName name="_13461DLC44DDFF3" localSheetId="10">#REF!</definedName>
    <definedName name="_13461DLC44DDFF3" localSheetId="13">#REF!</definedName>
    <definedName name="_13461DLC44DDFF3">#REF!</definedName>
    <definedName name="_13462DLC44DDFF3" localSheetId="8">#REF!</definedName>
    <definedName name="_13462DLC44DDFF3" localSheetId="9">#REF!</definedName>
    <definedName name="_13462DLC44DDFF3" localSheetId="10">#REF!</definedName>
    <definedName name="_13462DLC44DDFF3" localSheetId="13">#REF!</definedName>
    <definedName name="_13462DLC44DDFF3">#REF!</definedName>
    <definedName name="_13463DLC44DDFF3" localSheetId="8">#REF!</definedName>
    <definedName name="_13463DLC44DDFF3" localSheetId="9">#REF!</definedName>
    <definedName name="_13463DLC44DDFF3" localSheetId="10">#REF!</definedName>
    <definedName name="_13463DLC44DDFF3" localSheetId="13">#REF!</definedName>
    <definedName name="_13463DLC44DDFF3">#REF!</definedName>
    <definedName name="_13464DLC44DDFF3" localSheetId="8">#REF!</definedName>
    <definedName name="_13464DLC44DDFF3" localSheetId="9">#REF!</definedName>
    <definedName name="_13464DLC44DDFF3" localSheetId="10">#REF!</definedName>
    <definedName name="_13464DLC44DDFF3" localSheetId="13">#REF!</definedName>
    <definedName name="_13464DLC44DDFF3">#REF!</definedName>
    <definedName name="_13465DLC44DDFF3" localSheetId="8">#REF!</definedName>
    <definedName name="_13465DLC44DDFF3" localSheetId="9">#REF!</definedName>
    <definedName name="_13465DLC44DDFF3" localSheetId="10">#REF!</definedName>
    <definedName name="_13465DLC44DDFF3" localSheetId="13">#REF!</definedName>
    <definedName name="_13465DLC44DDFF3">#REF!</definedName>
    <definedName name="_13466DLC44DDFF3" localSheetId="8">#REF!</definedName>
    <definedName name="_13466DLC44DDFF3" localSheetId="9">#REF!</definedName>
    <definedName name="_13466DLC44DDFF3" localSheetId="10">#REF!</definedName>
    <definedName name="_13466DLC44DDFF3" localSheetId="13">#REF!</definedName>
    <definedName name="_13466DLC44DDFF3">#REF!</definedName>
    <definedName name="_13467DLC44DDFF3" localSheetId="8">#REF!</definedName>
    <definedName name="_13467DLC44DDFF3" localSheetId="9">#REF!</definedName>
    <definedName name="_13467DLC44DDFF3" localSheetId="10">#REF!</definedName>
    <definedName name="_13467DLC44DDFF3" localSheetId="13">#REF!</definedName>
    <definedName name="_13467DLC44DDFF3">#REF!</definedName>
    <definedName name="_13468DLC44DDFF3" localSheetId="8">#REF!</definedName>
    <definedName name="_13468DLC44DDFF3" localSheetId="9">#REF!</definedName>
    <definedName name="_13468DLC44DDFF3" localSheetId="10">#REF!</definedName>
    <definedName name="_13468DLC44DDFF3" localSheetId="13">#REF!</definedName>
    <definedName name="_13468DLC44DDFF3">#REF!</definedName>
    <definedName name="_13469DLC44DDFF3" localSheetId="8">#REF!</definedName>
    <definedName name="_13469DLC44DDFF3" localSheetId="9">#REF!</definedName>
    <definedName name="_13469DLC44DDFF3" localSheetId="10">#REF!</definedName>
    <definedName name="_13469DLC44DDFF3" localSheetId="13">#REF!</definedName>
    <definedName name="_13469DLC44DDFF3">#REF!</definedName>
    <definedName name="_1346DL60F733D0" localSheetId="8">#REF!</definedName>
    <definedName name="_1346DL60F733D0" localSheetId="9">#REF!</definedName>
    <definedName name="_1346DL60F733D0" localSheetId="10">#REF!</definedName>
    <definedName name="_1346DL60F733D0" localSheetId="13">#REF!</definedName>
    <definedName name="_1346DL60F733D0">#REF!</definedName>
    <definedName name="_13470DLC44DDFF3" localSheetId="8">#REF!</definedName>
    <definedName name="_13470DLC44DDFF3" localSheetId="9">#REF!</definedName>
    <definedName name="_13470DLC44DDFF3" localSheetId="10">#REF!</definedName>
    <definedName name="_13470DLC44DDFF3" localSheetId="13">#REF!</definedName>
    <definedName name="_13470DLC44DDFF3">#REF!</definedName>
    <definedName name="_13471DLC44DDFF3" localSheetId="8">#REF!</definedName>
    <definedName name="_13471DLC44DDFF3" localSheetId="9">#REF!</definedName>
    <definedName name="_13471DLC44DDFF3" localSheetId="10">#REF!</definedName>
    <definedName name="_13471DLC44DDFF3" localSheetId="13">#REF!</definedName>
    <definedName name="_13471DLC44DDFF3">#REF!</definedName>
    <definedName name="_13472DLC44DDFF3" localSheetId="8">#REF!</definedName>
    <definedName name="_13472DLC44DDFF3" localSheetId="9">#REF!</definedName>
    <definedName name="_13472DLC44DDFF3" localSheetId="10">#REF!</definedName>
    <definedName name="_13472DLC44DDFF3" localSheetId="13">#REF!</definedName>
    <definedName name="_13472DLC44DDFF3">#REF!</definedName>
    <definedName name="_13473DLC44DDFF3" localSheetId="8">#REF!</definedName>
    <definedName name="_13473DLC44DDFF3" localSheetId="9">#REF!</definedName>
    <definedName name="_13473DLC44DDFF3" localSheetId="10">#REF!</definedName>
    <definedName name="_13473DLC44DDFF3" localSheetId="13">#REF!</definedName>
    <definedName name="_13473DLC44DDFF3">#REF!</definedName>
    <definedName name="_13474DLC44DDFF3" localSheetId="8">#REF!</definedName>
    <definedName name="_13474DLC44DDFF3" localSheetId="9">#REF!</definedName>
    <definedName name="_13474DLC44DDFF3" localSheetId="10">#REF!</definedName>
    <definedName name="_13474DLC44DDFF3" localSheetId="13">#REF!</definedName>
    <definedName name="_13474DLC44DDFF3">#REF!</definedName>
    <definedName name="_13475DLC44DDFF3" localSheetId="8">#REF!</definedName>
    <definedName name="_13475DLC44DDFF3" localSheetId="9">#REF!</definedName>
    <definedName name="_13475DLC44DDFF3" localSheetId="10">#REF!</definedName>
    <definedName name="_13475DLC44DDFF3" localSheetId="13">#REF!</definedName>
    <definedName name="_13475DLC44DDFF3">#REF!</definedName>
    <definedName name="_13476DLC44E5CF0" localSheetId="8">#REF!</definedName>
    <definedName name="_13476DLC44E5CF0" localSheetId="9">#REF!</definedName>
    <definedName name="_13476DLC44E5CF0" localSheetId="10">#REF!</definedName>
    <definedName name="_13476DLC44E5CF0" localSheetId="13">#REF!</definedName>
    <definedName name="_13476DLC44E5CF0">#REF!</definedName>
    <definedName name="_13477DLC44E5CF0" localSheetId="8">#REF!</definedName>
    <definedName name="_13477DLC44E5CF0" localSheetId="9">#REF!</definedName>
    <definedName name="_13477DLC44E5CF0" localSheetId="10">#REF!</definedName>
    <definedName name="_13477DLC44E5CF0" localSheetId="13">#REF!</definedName>
    <definedName name="_13477DLC44E5CF0">#REF!</definedName>
    <definedName name="_13478DLC44E5CF0" localSheetId="8">#REF!</definedName>
    <definedName name="_13478DLC44E5CF0" localSheetId="9">#REF!</definedName>
    <definedName name="_13478DLC44E5CF0" localSheetId="10">#REF!</definedName>
    <definedName name="_13478DLC44E5CF0" localSheetId="13">#REF!</definedName>
    <definedName name="_13478DLC44E5CF0">#REF!</definedName>
    <definedName name="_13479DLC44E5CF0" localSheetId="8">#REF!</definedName>
    <definedName name="_13479DLC44E5CF0" localSheetId="9">#REF!</definedName>
    <definedName name="_13479DLC44E5CF0" localSheetId="10">#REF!</definedName>
    <definedName name="_13479DLC44E5CF0" localSheetId="13">#REF!</definedName>
    <definedName name="_13479DLC44E5CF0">#REF!</definedName>
    <definedName name="_1347DL60F733D0" localSheetId="8">#REF!</definedName>
    <definedName name="_1347DL60F733D0" localSheetId="9">#REF!</definedName>
    <definedName name="_1347DL60F733D0" localSheetId="10">#REF!</definedName>
    <definedName name="_1347DL60F733D0" localSheetId="13">#REF!</definedName>
    <definedName name="_1347DL60F733D0">#REF!</definedName>
    <definedName name="_13480DLC44E5CF0" localSheetId="8">#REF!</definedName>
    <definedName name="_13480DLC44E5CF0" localSheetId="9">#REF!</definedName>
    <definedName name="_13480DLC44E5CF0" localSheetId="10">#REF!</definedName>
    <definedName name="_13480DLC44E5CF0" localSheetId="13">#REF!</definedName>
    <definedName name="_13480DLC44E5CF0">#REF!</definedName>
    <definedName name="_13481DLC44E5CF0" localSheetId="8">#REF!</definedName>
    <definedName name="_13481DLC44E5CF0" localSheetId="9">#REF!</definedName>
    <definedName name="_13481DLC44E5CF0" localSheetId="10">#REF!</definedName>
    <definedName name="_13481DLC44E5CF0" localSheetId="13">#REF!</definedName>
    <definedName name="_13481DLC44E5CF0">#REF!</definedName>
    <definedName name="_13482DLC44E5CF0" localSheetId="8">#REF!</definedName>
    <definedName name="_13482DLC44E5CF0" localSheetId="9">#REF!</definedName>
    <definedName name="_13482DLC44E5CF0" localSheetId="10">#REF!</definedName>
    <definedName name="_13482DLC44E5CF0" localSheetId="13">#REF!</definedName>
    <definedName name="_13482DLC44E5CF0">#REF!</definedName>
    <definedName name="_13483DLC44E5CF0" localSheetId="8">#REF!</definedName>
    <definedName name="_13483DLC44E5CF0" localSheetId="9">#REF!</definedName>
    <definedName name="_13483DLC44E5CF0" localSheetId="10">#REF!</definedName>
    <definedName name="_13483DLC44E5CF0" localSheetId="13">#REF!</definedName>
    <definedName name="_13483DLC44E5CF0">#REF!</definedName>
    <definedName name="_13484DLC44E5CF0" localSheetId="8">#REF!</definedName>
    <definedName name="_13484DLC44E5CF0" localSheetId="9">#REF!</definedName>
    <definedName name="_13484DLC44E5CF0" localSheetId="10">#REF!</definedName>
    <definedName name="_13484DLC44E5CF0" localSheetId="13">#REF!</definedName>
    <definedName name="_13484DLC44E5CF0">#REF!</definedName>
    <definedName name="_13485DLC44E5CF0" localSheetId="8">#REF!</definedName>
    <definedName name="_13485DLC44E5CF0" localSheetId="9">#REF!</definedName>
    <definedName name="_13485DLC44E5CF0" localSheetId="10">#REF!</definedName>
    <definedName name="_13485DLC44E5CF0" localSheetId="13">#REF!</definedName>
    <definedName name="_13485DLC44E5CF0">#REF!</definedName>
    <definedName name="_13486DLC44E5CF0" localSheetId="8">#REF!</definedName>
    <definedName name="_13486DLC44E5CF0" localSheetId="9">#REF!</definedName>
    <definedName name="_13486DLC44E5CF0" localSheetId="10">#REF!</definedName>
    <definedName name="_13486DLC44E5CF0" localSheetId="13">#REF!</definedName>
    <definedName name="_13486DLC44E5CF0">#REF!</definedName>
    <definedName name="_13487DLC44E5CF0" localSheetId="8">#REF!</definedName>
    <definedName name="_13487DLC44E5CF0" localSheetId="9">#REF!</definedName>
    <definedName name="_13487DLC44E5CF0" localSheetId="10">#REF!</definedName>
    <definedName name="_13487DLC44E5CF0" localSheetId="13">#REF!</definedName>
    <definedName name="_13487DLC44E5CF0">#REF!</definedName>
    <definedName name="_13488DLC44E5CF0" localSheetId="8">#REF!</definedName>
    <definedName name="_13488DLC44E5CF0" localSheetId="9">#REF!</definedName>
    <definedName name="_13488DLC44E5CF0" localSheetId="10">#REF!</definedName>
    <definedName name="_13488DLC44E5CF0" localSheetId="13">#REF!</definedName>
    <definedName name="_13488DLC44E5CF0">#REF!</definedName>
    <definedName name="_13489DLC44E5CF0" localSheetId="8">#REF!</definedName>
    <definedName name="_13489DLC44E5CF0" localSheetId="9">#REF!</definedName>
    <definedName name="_13489DLC44E5CF0" localSheetId="10">#REF!</definedName>
    <definedName name="_13489DLC44E5CF0" localSheetId="13">#REF!</definedName>
    <definedName name="_13489DLC44E5CF0">#REF!</definedName>
    <definedName name="_1348DL60F733D0" localSheetId="8">#REF!</definedName>
    <definedName name="_1348DL60F733D0" localSheetId="9">#REF!</definedName>
    <definedName name="_1348DL60F733D0" localSheetId="10">#REF!</definedName>
    <definedName name="_1348DL60F733D0" localSheetId="13">#REF!</definedName>
    <definedName name="_1348DL60F733D0">#REF!</definedName>
    <definedName name="_13490DLC44E5CF0" localSheetId="8">#REF!</definedName>
    <definedName name="_13490DLC44E5CF0" localSheetId="9">#REF!</definedName>
    <definedName name="_13490DLC44E5CF0" localSheetId="10">#REF!</definedName>
    <definedName name="_13490DLC44E5CF0" localSheetId="13">#REF!</definedName>
    <definedName name="_13490DLC44E5CF0">#REF!</definedName>
    <definedName name="_13491DLC44E5CF0" localSheetId="8">#REF!</definedName>
    <definedName name="_13491DLC44E5CF0" localSheetId="9">#REF!</definedName>
    <definedName name="_13491DLC44E5CF0" localSheetId="10">#REF!</definedName>
    <definedName name="_13491DLC44E5CF0" localSheetId="13">#REF!</definedName>
    <definedName name="_13491DLC44E5CF0">#REF!</definedName>
    <definedName name="_13492DLC44E5CF0" localSheetId="8">#REF!</definedName>
    <definedName name="_13492DLC44E5CF0" localSheetId="9">#REF!</definedName>
    <definedName name="_13492DLC44E5CF0" localSheetId="10">#REF!</definedName>
    <definedName name="_13492DLC44E5CF0" localSheetId="13">#REF!</definedName>
    <definedName name="_13492DLC44E5CF0">#REF!</definedName>
    <definedName name="_13493DLC44E5CF0" localSheetId="8">#REF!</definedName>
    <definedName name="_13493DLC44E5CF0" localSheetId="9">#REF!</definedName>
    <definedName name="_13493DLC44E5CF0" localSheetId="10">#REF!</definedName>
    <definedName name="_13493DLC44E5CF0" localSheetId="13">#REF!</definedName>
    <definedName name="_13493DLC44E5CF0">#REF!</definedName>
    <definedName name="_13494DLC44E5CF0" localSheetId="8">#REF!</definedName>
    <definedName name="_13494DLC44E5CF0" localSheetId="9">#REF!</definedName>
    <definedName name="_13494DLC44E5CF0" localSheetId="10">#REF!</definedName>
    <definedName name="_13494DLC44E5CF0" localSheetId="13">#REF!</definedName>
    <definedName name="_13494DLC44E5CF0">#REF!</definedName>
    <definedName name="_13495DLC44E5CF0" localSheetId="8">#REF!</definedName>
    <definedName name="_13495DLC44E5CF0" localSheetId="9">#REF!</definedName>
    <definedName name="_13495DLC44E5CF0" localSheetId="10">#REF!</definedName>
    <definedName name="_13495DLC44E5CF0" localSheetId="13">#REF!</definedName>
    <definedName name="_13495DLC44E5CF0">#REF!</definedName>
    <definedName name="_13496DLC44E5CF0" localSheetId="8">#REF!</definedName>
    <definedName name="_13496DLC44E5CF0" localSheetId="9">#REF!</definedName>
    <definedName name="_13496DLC44E5CF0" localSheetId="10">#REF!</definedName>
    <definedName name="_13496DLC44E5CF0" localSheetId="13">#REF!</definedName>
    <definedName name="_13496DLC44E5CF0">#REF!</definedName>
    <definedName name="_13497DLC44E5CF0" localSheetId="8">#REF!</definedName>
    <definedName name="_13497DLC44E5CF0" localSheetId="9">#REF!</definedName>
    <definedName name="_13497DLC44E5CF0" localSheetId="10">#REF!</definedName>
    <definedName name="_13497DLC44E5CF0" localSheetId="13">#REF!</definedName>
    <definedName name="_13497DLC44E5CF0">#REF!</definedName>
    <definedName name="_13498DLC44E5CF0" localSheetId="8">#REF!</definedName>
    <definedName name="_13498DLC44E5CF0" localSheetId="9">#REF!</definedName>
    <definedName name="_13498DLC44E5CF0" localSheetId="10">#REF!</definedName>
    <definedName name="_13498DLC44E5CF0" localSheetId="13">#REF!</definedName>
    <definedName name="_13498DLC44E5CF0">#REF!</definedName>
    <definedName name="_13499DLC44E5CF0" localSheetId="8">#REF!</definedName>
    <definedName name="_13499DLC44E5CF0" localSheetId="9">#REF!</definedName>
    <definedName name="_13499DLC44E5CF0" localSheetId="10">#REF!</definedName>
    <definedName name="_13499DLC44E5CF0" localSheetId="13">#REF!</definedName>
    <definedName name="_13499DLC44E5CF0">#REF!</definedName>
    <definedName name="_1349DL60F733D0" localSheetId="8">#REF!</definedName>
    <definedName name="_1349DL60F733D0" localSheetId="9">#REF!</definedName>
    <definedName name="_1349DL60F733D0" localSheetId="10">#REF!</definedName>
    <definedName name="_1349DL60F733D0" localSheetId="13">#REF!</definedName>
    <definedName name="_1349DL60F733D0">#REF!</definedName>
    <definedName name="_134DL607430AD" localSheetId="8">#REF!</definedName>
    <definedName name="_134DL607430AD" localSheetId="9">#REF!</definedName>
    <definedName name="_134DL607430AD" localSheetId="10">#REF!</definedName>
    <definedName name="_134DL607430AD" localSheetId="13">#REF!</definedName>
    <definedName name="_134DL607430AD">#REF!</definedName>
    <definedName name="_134DL6162365A" localSheetId="8">#REF!</definedName>
    <definedName name="_134DL6162365A" localSheetId="9">#REF!</definedName>
    <definedName name="_134DL6162365A" localSheetId="10">#REF!</definedName>
    <definedName name="_134DL6162365A" localSheetId="13">#REF!</definedName>
    <definedName name="_134DL6162365A">#REF!</definedName>
    <definedName name="_13500DLC44E5CF0" localSheetId="8">#REF!</definedName>
    <definedName name="_13500DLC44E5CF0" localSheetId="9">#REF!</definedName>
    <definedName name="_13500DLC44E5CF0" localSheetId="10">#REF!</definedName>
    <definedName name="_13500DLC44E5CF0" localSheetId="13">#REF!</definedName>
    <definedName name="_13500DLC44E5CF0">#REF!</definedName>
    <definedName name="_13501DLC44E5CF0" localSheetId="8">#REF!</definedName>
    <definedName name="_13501DLC44E5CF0" localSheetId="9">#REF!</definedName>
    <definedName name="_13501DLC44E5CF0" localSheetId="10">#REF!</definedName>
    <definedName name="_13501DLC44E5CF0" localSheetId="13">#REF!</definedName>
    <definedName name="_13501DLC44E5CF0">#REF!</definedName>
    <definedName name="_13502DLC44E5CF0" localSheetId="8">#REF!</definedName>
    <definedName name="_13502DLC44E5CF0" localSheetId="9">#REF!</definedName>
    <definedName name="_13502DLC44E5CF0" localSheetId="10">#REF!</definedName>
    <definedName name="_13502DLC44E5CF0" localSheetId="13">#REF!</definedName>
    <definedName name="_13502DLC44E5CF0">#REF!</definedName>
    <definedName name="_13503DLC44E5CF0" localSheetId="8">#REF!</definedName>
    <definedName name="_13503DLC44E5CF0" localSheetId="9">#REF!</definedName>
    <definedName name="_13503DLC44E5CF0" localSheetId="10">#REF!</definedName>
    <definedName name="_13503DLC44E5CF0" localSheetId="13">#REF!</definedName>
    <definedName name="_13503DLC44E5CF0">#REF!</definedName>
    <definedName name="_13504DLC44E5CF0" localSheetId="8">#REF!</definedName>
    <definedName name="_13504DLC44E5CF0" localSheetId="9">#REF!</definedName>
    <definedName name="_13504DLC44E5CF0" localSheetId="10">#REF!</definedName>
    <definedName name="_13504DLC44E5CF0" localSheetId="13">#REF!</definedName>
    <definedName name="_13504DLC44E5CF0">#REF!</definedName>
    <definedName name="_13505DLC44E5CF0" localSheetId="8">#REF!</definedName>
    <definedName name="_13505DLC44E5CF0" localSheetId="9">#REF!</definedName>
    <definedName name="_13505DLC44E5CF0" localSheetId="10">#REF!</definedName>
    <definedName name="_13505DLC44E5CF0" localSheetId="13">#REF!</definedName>
    <definedName name="_13505DLC44E5CF0">#REF!</definedName>
    <definedName name="_13506DLC44E5CF0" localSheetId="8">#REF!</definedName>
    <definedName name="_13506DLC44E5CF0" localSheetId="9">#REF!</definedName>
    <definedName name="_13506DLC44E5CF0" localSheetId="10">#REF!</definedName>
    <definedName name="_13506DLC44E5CF0" localSheetId="13">#REF!</definedName>
    <definedName name="_13506DLC44E5CF0">#REF!</definedName>
    <definedName name="_13507DLC44E5CF0" localSheetId="8">#REF!</definedName>
    <definedName name="_13507DLC44E5CF0" localSheetId="9">#REF!</definedName>
    <definedName name="_13507DLC44E5CF0" localSheetId="10">#REF!</definedName>
    <definedName name="_13507DLC44E5CF0" localSheetId="13">#REF!</definedName>
    <definedName name="_13507DLC44E5CF0">#REF!</definedName>
    <definedName name="_13508DLC44E5CF0" localSheetId="8">#REF!</definedName>
    <definedName name="_13508DLC44E5CF0" localSheetId="9">#REF!</definedName>
    <definedName name="_13508DLC44E5CF0" localSheetId="10">#REF!</definedName>
    <definedName name="_13508DLC44E5CF0" localSheetId="13">#REF!</definedName>
    <definedName name="_13508DLC44E5CF0">#REF!</definedName>
    <definedName name="_13509DLC44E5CF0" localSheetId="8">#REF!</definedName>
    <definedName name="_13509DLC44E5CF0" localSheetId="9">#REF!</definedName>
    <definedName name="_13509DLC44E5CF0" localSheetId="10">#REF!</definedName>
    <definedName name="_13509DLC44E5CF0" localSheetId="13">#REF!</definedName>
    <definedName name="_13509DLC44E5CF0">#REF!</definedName>
    <definedName name="_1350DL60F733D0" localSheetId="8">#REF!</definedName>
    <definedName name="_1350DL60F733D0" localSheetId="9">#REF!</definedName>
    <definedName name="_1350DL60F733D0" localSheetId="10">#REF!</definedName>
    <definedName name="_1350DL60F733D0" localSheetId="13">#REF!</definedName>
    <definedName name="_1350DL60F733D0">#REF!</definedName>
    <definedName name="_13510DLC44E5CF0" localSheetId="8">#REF!</definedName>
    <definedName name="_13510DLC44E5CF0" localSheetId="9">#REF!</definedName>
    <definedName name="_13510DLC44E5CF0" localSheetId="10">#REF!</definedName>
    <definedName name="_13510DLC44E5CF0" localSheetId="13">#REF!</definedName>
    <definedName name="_13510DLC44E5CF0">#REF!</definedName>
    <definedName name="_13511DLC44EDFF3" localSheetId="8">#REF!</definedName>
    <definedName name="_13511DLC44EDFF3" localSheetId="9">#REF!</definedName>
    <definedName name="_13511DLC44EDFF3" localSheetId="10">#REF!</definedName>
    <definedName name="_13511DLC44EDFF3" localSheetId="13">#REF!</definedName>
    <definedName name="_13511DLC44EDFF3">#REF!</definedName>
    <definedName name="_13512DLC44EDFF3" localSheetId="8">#REF!</definedName>
    <definedName name="_13512DLC44EDFF3" localSheetId="9">#REF!</definedName>
    <definedName name="_13512DLC44EDFF3" localSheetId="10">#REF!</definedName>
    <definedName name="_13512DLC44EDFF3" localSheetId="13">#REF!</definedName>
    <definedName name="_13512DLC44EDFF3">#REF!</definedName>
    <definedName name="_13513DLC44EDFF3" localSheetId="8">#REF!</definedName>
    <definedName name="_13513DLC44EDFF3" localSheetId="9">#REF!</definedName>
    <definedName name="_13513DLC44EDFF3" localSheetId="10">#REF!</definedName>
    <definedName name="_13513DLC44EDFF3" localSheetId="13">#REF!</definedName>
    <definedName name="_13513DLC44EDFF3">#REF!</definedName>
    <definedName name="_13514DLC44EDFF3" localSheetId="8">#REF!</definedName>
    <definedName name="_13514DLC44EDFF3" localSheetId="9">#REF!</definedName>
    <definedName name="_13514DLC44EDFF3" localSheetId="10">#REF!</definedName>
    <definedName name="_13514DLC44EDFF3" localSheetId="13">#REF!</definedName>
    <definedName name="_13514DLC44EDFF3">#REF!</definedName>
    <definedName name="_13515DLC44EDFF3" localSheetId="8">#REF!</definedName>
    <definedName name="_13515DLC44EDFF3" localSheetId="9">#REF!</definedName>
    <definedName name="_13515DLC44EDFF3" localSheetId="10">#REF!</definedName>
    <definedName name="_13515DLC44EDFF3" localSheetId="13">#REF!</definedName>
    <definedName name="_13515DLC44EDFF3">#REF!</definedName>
    <definedName name="_13516DLC44EDFF3" localSheetId="8">#REF!</definedName>
    <definedName name="_13516DLC44EDFF3" localSheetId="9">#REF!</definedName>
    <definedName name="_13516DLC44EDFF3" localSheetId="10">#REF!</definedName>
    <definedName name="_13516DLC44EDFF3" localSheetId="13">#REF!</definedName>
    <definedName name="_13516DLC44EDFF3">#REF!</definedName>
    <definedName name="_13517DLC44EDFF3" localSheetId="8">#REF!</definedName>
    <definedName name="_13517DLC44EDFF3" localSheetId="9">#REF!</definedName>
    <definedName name="_13517DLC44EDFF3" localSheetId="10">#REF!</definedName>
    <definedName name="_13517DLC44EDFF3" localSheetId="13">#REF!</definedName>
    <definedName name="_13517DLC44EDFF3">#REF!</definedName>
    <definedName name="_13518DLC44EDFF3" localSheetId="8">#REF!</definedName>
    <definedName name="_13518DLC44EDFF3" localSheetId="9">#REF!</definedName>
    <definedName name="_13518DLC44EDFF3" localSheetId="10">#REF!</definedName>
    <definedName name="_13518DLC44EDFF3" localSheetId="13">#REF!</definedName>
    <definedName name="_13518DLC44EDFF3">#REF!</definedName>
    <definedName name="_13519DLC44EDFF3" localSheetId="8">#REF!</definedName>
    <definedName name="_13519DLC44EDFF3" localSheetId="9">#REF!</definedName>
    <definedName name="_13519DLC44EDFF3" localSheetId="10">#REF!</definedName>
    <definedName name="_13519DLC44EDFF3" localSheetId="13">#REF!</definedName>
    <definedName name="_13519DLC44EDFF3">#REF!</definedName>
    <definedName name="_1351DL60F733D0" localSheetId="8">#REF!</definedName>
    <definedName name="_1351DL60F733D0" localSheetId="9">#REF!</definedName>
    <definedName name="_1351DL60F733D0" localSheetId="10">#REF!</definedName>
    <definedName name="_1351DL60F733D0" localSheetId="13">#REF!</definedName>
    <definedName name="_1351DL60F733D0">#REF!</definedName>
    <definedName name="_13520DLC44EDFF3" localSheetId="8">#REF!</definedName>
    <definedName name="_13520DLC44EDFF3" localSheetId="9">#REF!</definedName>
    <definedName name="_13520DLC44EDFF3" localSheetId="10">#REF!</definedName>
    <definedName name="_13520DLC44EDFF3" localSheetId="13">#REF!</definedName>
    <definedName name="_13520DLC44EDFF3">#REF!</definedName>
    <definedName name="_13521DLC44EDFF3" localSheetId="8">#REF!</definedName>
    <definedName name="_13521DLC44EDFF3" localSheetId="9">#REF!</definedName>
    <definedName name="_13521DLC44EDFF3" localSheetId="10">#REF!</definedName>
    <definedName name="_13521DLC44EDFF3" localSheetId="13">#REF!</definedName>
    <definedName name="_13521DLC44EDFF3">#REF!</definedName>
    <definedName name="_13522DLC44EDFF3" localSheetId="8">#REF!</definedName>
    <definedName name="_13522DLC44EDFF3" localSheetId="9">#REF!</definedName>
    <definedName name="_13522DLC44EDFF3" localSheetId="10">#REF!</definedName>
    <definedName name="_13522DLC44EDFF3" localSheetId="13">#REF!</definedName>
    <definedName name="_13522DLC44EDFF3">#REF!</definedName>
    <definedName name="_13523DLC44EDFF3" localSheetId="8">#REF!</definedName>
    <definedName name="_13523DLC44EDFF3" localSheetId="9">#REF!</definedName>
    <definedName name="_13523DLC44EDFF3" localSheetId="10">#REF!</definedName>
    <definedName name="_13523DLC44EDFF3" localSheetId="13">#REF!</definedName>
    <definedName name="_13523DLC44EDFF3">#REF!</definedName>
    <definedName name="_13524DLC44EDFF3" localSheetId="8">#REF!</definedName>
    <definedName name="_13524DLC44EDFF3" localSheetId="9">#REF!</definedName>
    <definedName name="_13524DLC44EDFF3" localSheetId="10">#REF!</definedName>
    <definedName name="_13524DLC44EDFF3" localSheetId="13">#REF!</definedName>
    <definedName name="_13524DLC44EDFF3">#REF!</definedName>
    <definedName name="_13525DLC44EDFF3" localSheetId="8">#REF!</definedName>
    <definedName name="_13525DLC44EDFF3" localSheetId="9">#REF!</definedName>
    <definedName name="_13525DLC44EDFF3" localSheetId="10">#REF!</definedName>
    <definedName name="_13525DLC44EDFF3" localSheetId="13">#REF!</definedName>
    <definedName name="_13525DLC44EDFF3">#REF!</definedName>
    <definedName name="_13526DLC44EDFF3" localSheetId="8">#REF!</definedName>
    <definedName name="_13526DLC44EDFF3" localSheetId="9">#REF!</definedName>
    <definedName name="_13526DLC44EDFF3" localSheetId="10">#REF!</definedName>
    <definedName name="_13526DLC44EDFF3" localSheetId="13">#REF!</definedName>
    <definedName name="_13526DLC44EDFF3">#REF!</definedName>
    <definedName name="_13527DLC44EDFF3" localSheetId="8">#REF!</definedName>
    <definedName name="_13527DLC44EDFF3" localSheetId="9">#REF!</definedName>
    <definedName name="_13527DLC44EDFF3" localSheetId="10">#REF!</definedName>
    <definedName name="_13527DLC44EDFF3" localSheetId="13">#REF!</definedName>
    <definedName name="_13527DLC44EDFF3">#REF!</definedName>
    <definedName name="_13528DLC44EDFF3" localSheetId="8">#REF!</definedName>
    <definedName name="_13528DLC44EDFF3" localSheetId="9">#REF!</definedName>
    <definedName name="_13528DLC44EDFF3" localSheetId="10">#REF!</definedName>
    <definedName name="_13528DLC44EDFF3" localSheetId="13">#REF!</definedName>
    <definedName name="_13528DLC44EDFF3">#REF!</definedName>
    <definedName name="_13529DLC44EDFF3" localSheetId="8">#REF!</definedName>
    <definedName name="_13529DLC44EDFF3" localSheetId="9">#REF!</definedName>
    <definedName name="_13529DLC44EDFF3" localSheetId="10">#REF!</definedName>
    <definedName name="_13529DLC44EDFF3" localSheetId="13">#REF!</definedName>
    <definedName name="_13529DLC44EDFF3">#REF!</definedName>
    <definedName name="_1352DL60F733D0" localSheetId="8">#REF!</definedName>
    <definedName name="_1352DL60F733D0" localSheetId="9">#REF!</definedName>
    <definedName name="_1352DL60F733D0" localSheetId="10">#REF!</definedName>
    <definedName name="_1352DL60F733D0" localSheetId="13">#REF!</definedName>
    <definedName name="_1352DL60F733D0">#REF!</definedName>
    <definedName name="_13530DLC44EDFF3" localSheetId="8">#REF!</definedName>
    <definedName name="_13530DLC44EDFF3" localSheetId="9">#REF!</definedName>
    <definedName name="_13530DLC44EDFF3" localSheetId="10">#REF!</definedName>
    <definedName name="_13530DLC44EDFF3" localSheetId="13">#REF!</definedName>
    <definedName name="_13530DLC44EDFF3">#REF!</definedName>
    <definedName name="_13531DLC44EDFF3" localSheetId="8">#REF!</definedName>
    <definedName name="_13531DLC44EDFF3" localSheetId="9">#REF!</definedName>
    <definedName name="_13531DLC44EDFF3" localSheetId="10">#REF!</definedName>
    <definedName name="_13531DLC44EDFF3" localSheetId="13">#REF!</definedName>
    <definedName name="_13531DLC44EDFF3">#REF!</definedName>
    <definedName name="_13532DLC44EDFF3" localSheetId="8">#REF!</definedName>
    <definedName name="_13532DLC44EDFF3" localSheetId="9">#REF!</definedName>
    <definedName name="_13532DLC44EDFF3" localSheetId="10">#REF!</definedName>
    <definedName name="_13532DLC44EDFF3" localSheetId="13">#REF!</definedName>
    <definedName name="_13532DLC44EDFF3">#REF!</definedName>
    <definedName name="_13533DLC44EDFF3" localSheetId="8">#REF!</definedName>
    <definedName name="_13533DLC44EDFF3" localSheetId="9">#REF!</definedName>
    <definedName name="_13533DLC44EDFF3" localSheetId="10">#REF!</definedName>
    <definedName name="_13533DLC44EDFF3" localSheetId="13">#REF!</definedName>
    <definedName name="_13533DLC44EDFF3">#REF!</definedName>
    <definedName name="_13534DLC44EDFF3" localSheetId="8">#REF!</definedName>
    <definedName name="_13534DLC44EDFF3" localSheetId="9">#REF!</definedName>
    <definedName name="_13534DLC44EDFF3" localSheetId="10">#REF!</definedName>
    <definedName name="_13534DLC44EDFF3" localSheetId="13">#REF!</definedName>
    <definedName name="_13534DLC44EDFF3">#REF!</definedName>
    <definedName name="_13535DLC44EDFF3" localSheetId="8">#REF!</definedName>
    <definedName name="_13535DLC44EDFF3" localSheetId="9">#REF!</definedName>
    <definedName name="_13535DLC44EDFF3" localSheetId="10">#REF!</definedName>
    <definedName name="_13535DLC44EDFF3" localSheetId="13">#REF!</definedName>
    <definedName name="_13535DLC44EDFF3">#REF!</definedName>
    <definedName name="_13536DLC44EDFF3" localSheetId="8">#REF!</definedName>
    <definedName name="_13536DLC44EDFF3" localSheetId="9">#REF!</definedName>
    <definedName name="_13536DLC44EDFF3" localSheetId="10">#REF!</definedName>
    <definedName name="_13536DLC44EDFF3" localSheetId="13">#REF!</definedName>
    <definedName name="_13536DLC44EDFF3">#REF!</definedName>
    <definedName name="_13537DLC44EDFF3" localSheetId="8">#REF!</definedName>
    <definedName name="_13537DLC44EDFF3" localSheetId="9">#REF!</definedName>
    <definedName name="_13537DLC44EDFF3" localSheetId="10">#REF!</definedName>
    <definedName name="_13537DLC44EDFF3" localSheetId="13">#REF!</definedName>
    <definedName name="_13537DLC44EDFF3">#REF!</definedName>
    <definedName name="_13538DLC44EDFF3" localSheetId="8">#REF!</definedName>
    <definedName name="_13538DLC44EDFF3" localSheetId="9">#REF!</definedName>
    <definedName name="_13538DLC44EDFF3" localSheetId="10">#REF!</definedName>
    <definedName name="_13538DLC44EDFF3" localSheetId="13">#REF!</definedName>
    <definedName name="_13538DLC44EDFF3">#REF!</definedName>
    <definedName name="_13539DLC44EDFF3" localSheetId="8">#REF!</definedName>
    <definedName name="_13539DLC44EDFF3" localSheetId="9">#REF!</definedName>
    <definedName name="_13539DLC44EDFF3" localSheetId="10">#REF!</definedName>
    <definedName name="_13539DLC44EDFF3" localSheetId="13">#REF!</definedName>
    <definedName name="_13539DLC44EDFF3">#REF!</definedName>
    <definedName name="_1353DL60F733D0" localSheetId="8">#REF!</definedName>
    <definedName name="_1353DL60F733D0" localSheetId="9">#REF!</definedName>
    <definedName name="_1353DL60F733D0" localSheetId="10">#REF!</definedName>
    <definedName name="_1353DL60F733D0" localSheetId="13">#REF!</definedName>
    <definedName name="_1353DL60F733D0">#REF!</definedName>
    <definedName name="_13540DLC44EDFF3" localSheetId="8">#REF!</definedName>
    <definedName name="_13540DLC44EDFF3" localSheetId="9">#REF!</definedName>
    <definedName name="_13540DLC44EDFF3" localSheetId="10">#REF!</definedName>
    <definedName name="_13540DLC44EDFF3" localSheetId="13">#REF!</definedName>
    <definedName name="_13540DLC44EDFF3">#REF!</definedName>
    <definedName name="_13541DLC44EDFF3" localSheetId="8">#REF!</definedName>
    <definedName name="_13541DLC44EDFF3" localSheetId="9">#REF!</definedName>
    <definedName name="_13541DLC44EDFF3" localSheetId="10">#REF!</definedName>
    <definedName name="_13541DLC44EDFF3" localSheetId="13">#REF!</definedName>
    <definedName name="_13541DLC44EDFF3">#REF!</definedName>
    <definedName name="_13542DLC44EDFF3" localSheetId="8">#REF!</definedName>
    <definedName name="_13542DLC44EDFF3" localSheetId="9">#REF!</definedName>
    <definedName name="_13542DLC44EDFF3" localSheetId="10">#REF!</definedName>
    <definedName name="_13542DLC44EDFF3" localSheetId="13">#REF!</definedName>
    <definedName name="_13542DLC44EDFF3">#REF!</definedName>
    <definedName name="_13543DLC44EDFF3" localSheetId="8">#REF!</definedName>
    <definedName name="_13543DLC44EDFF3" localSheetId="9">#REF!</definedName>
    <definedName name="_13543DLC44EDFF3" localSheetId="10">#REF!</definedName>
    <definedName name="_13543DLC44EDFF3" localSheetId="13">#REF!</definedName>
    <definedName name="_13543DLC44EDFF3">#REF!</definedName>
    <definedName name="_13544DLC44EDFF3" localSheetId="8">#REF!</definedName>
    <definedName name="_13544DLC44EDFF3" localSheetId="9">#REF!</definedName>
    <definedName name="_13544DLC44EDFF3" localSheetId="10">#REF!</definedName>
    <definedName name="_13544DLC44EDFF3" localSheetId="13">#REF!</definedName>
    <definedName name="_13544DLC44EDFF3">#REF!</definedName>
    <definedName name="_13545DLC44EDFF3" localSheetId="8">#REF!</definedName>
    <definedName name="_13545DLC44EDFF3" localSheetId="9">#REF!</definedName>
    <definedName name="_13545DLC44EDFF3" localSheetId="10">#REF!</definedName>
    <definedName name="_13545DLC44EDFF3" localSheetId="13">#REF!</definedName>
    <definedName name="_13545DLC44EDFF3">#REF!</definedName>
    <definedName name="_13546DLC44F5CF0" localSheetId="8">#REF!</definedName>
    <definedName name="_13546DLC44F5CF0" localSheetId="9">#REF!</definedName>
    <definedName name="_13546DLC44F5CF0" localSheetId="10">#REF!</definedName>
    <definedName name="_13546DLC44F5CF0" localSheetId="13">#REF!</definedName>
    <definedName name="_13546DLC44F5CF0">#REF!</definedName>
    <definedName name="_13547DLC44F5CF0" localSheetId="8">#REF!</definedName>
    <definedName name="_13547DLC44F5CF0" localSheetId="9">#REF!</definedName>
    <definedName name="_13547DLC44F5CF0" localSheetId="10">#REF!</definedName>
    <definedName name="_13547DLC44F5CF0" localSheetId="13">#REF!</definedName>
    <definedName name="_13547DLC44F5CF0">#REF!</definedName>
    <definedName name="_13548DLC44F5CF0" localSheetId="8">#REF!</definedName>
    <definedName name="_13548DLC44F5CF0" localSheetId="9">#REF!</definedName>
    <definedName name="_13548DLC44F5CF0" localSheetId="10">#REF!</definedName>
    <definedName name="_13548DLC44F5CF0" localSheetId="13">#REF!</definedName>
    <definedName name="_13548DLC44F5CF0">#REF!</definedName>
    <definedName name="_13549DLC44F5CF0" localSheetId="8">#REF!</definedName>
    <definedName name="_13549DLC44F5CF0" localSheetId="9">#REF!</definedName>
    <definedName name="_13549DLC44F5CF0" localSheetId="10">#REF!</definedName>
    <definedName name="_13549DLC44F5CF0" localSheetId="13">#REF!</definedName>
    <definedName name="_13549DLC44F5CF0">#REF!</definedName>
    <definedName name="_1354DL60F733D0" localSheetId="8">#REF!</definedName>
    <definedName name="_1354DL60F733D0" localSheetId="9">#REF!</definedName>
    <definedName name="_1354DL60F733D0" localSheetId="10">#REF!</definedName>
    <definedName name="_1354DL60F733D0" localSheetId="13">#REF!</definedName>
    <definedName name="_1354DL60F733D0">#REF!</definedName>
    <definedName name="_13550DLC44F5CF0" localSheetId="8">#REF!</definedName>
    <definedName name="_13550DLC44F5CF0" localSheetId="9">#REF!</definedName>
    <definedName name="_13550DLC44F5CF0" localSheetId="10">#REF!</definedName>
    <definedName name="_13550DLC44F5CF0" localSheetId="13">#REF!</definedName>
    <definedName name="_13550DLC44F5CF0">#REF!</definedName>
    <definedName name="_13551DLC44F5CF0" localSheetId="8">#REF!</definedName>
    <definedName name="_13551DLC44F5CF0" localSheetId="9">#REF!</definedName>
    <definedName name="_13551DLC44F5CF0" localSheetId="10">#REF!</definedName>
    <definedName name="_13551DLC44F5CF0" localSheetId="13">#REF!</definedName>
    <definedName name="_13551DLC44F5CF0">#REF!</definedName>
    <definedName name="_13552DLC44F5CF0" localSheetId="8">#REF!</definedName>
    <definedName name="_13552DLC44F5CF0" localSheetId="9">#REF!</definedName>
    <definedName name="_13552DLC44F5CF0" localSheetId="10">#REF!</definedName>
    <definedName name="_13552DLC44F5CF0" localSheetId="13">#REF!</definedName>
    <definedName name="_13552DLC44F5CF0">#REF!</definedName>
    <definedName name="_13553DLC44F5CF0" localSheetId="8">#REF!</definedName>
    <definedName name="_13553DLC44F5CF0" localSheetId="9">#REF!</definedName>
    <definedName name="_13553DLC44F5CF0" localSheetId="10">#REF!</definedName>
    <definedName name="_13553DLC44F5CF0" localSheetId="13">#REF!</definedName>
    <definedName name="_13553DLC44F5CF0">#REF!</definedName>
    <definedName name="_13554DLC44F5CF0" localSheetId="8">#REF!</definedName>
    <definedName name="_13554DLC44F5CF0" localSheetId="9">#REF!</definedName>
    <definedName name="_13554DLC44F5CF0" localSheetId="10">#REF!</definedName>
    <definedName name="_13554DLC44F5CF0" localSheetId="13">#REF!</definedName>
    <definedName name="_13554DLC44F5CF0">#REF!</definedName>
    <definedName name="_13555DLC44F5CF0" localSheetId="8">#REF!</definedName>
    <definedName name="_13555DLC44F5CF0" localSheetId="9">#REF!</definedName>
    <definedName name="_13555DLC44F5CF0" localSheetId="10">#REF!</definedName>
    <definedName name="_13555DLC44F5CF0" localSheetId="13">#REF!</definedName>
    <definedName name="_13555DLC44F5CF0">#REF!</definedName>
    <definedName name="_13556DLC44F5CF0" localSheetId="8">#REF!</definedName>
    <definedName name="_13556DLC44F5CF0" localSheetId="9">#REF!</definedName>
    <definedName name="_13556DLC44F5CF0" localSheetId="10">#REF!</definedName>
    <definedName name="_13556DLC44F5CF0" localSheetId="13">#REF!</definedName>
    <definedName name="_13556DLC44F5CF0">#REF!</definedName>
    <definedName name="_13557DLC44F5CF0" localSheetId="8">#REF!</definedName>
    <definedName name="_13557DLC44F5CF0" localSheetId="9">#REF!</definedName>
    <definedName name="_13557DLC44F5CF0" localSheetId="10">#REF!</definedName>
    <definedName name="_13557DLC44F5CF0" localSheetId="13">#REF!</definedName>
    <definedName name="_13557DLC44F5CF0">#REF!</definedName>
    <definedName name="_13558DLC44F5CF0" localSheetId="8">#REF!</definedName>
    <definedName name="_13558DLC44F5CF0" localSheetId="9">#REF!</definedName>
    <definedName name="_13558DLC44F5CF0" localSheetId="10">#REF!</definedName>
    <definedName name="_13558DLC44F5CF0" localSheetId="13">#REF!</definedName>
    <definedName name="_13558DLC44F5CF0">#REF!</definedName>
    <definedName name="_13559DLC44F5CF0" localSheetId="8">#REF!</definedName>
    <definedName name="_13559DLC44F5CF0" localSheetId="9">#REF!</definedName>
    <definedName name="_13559DLC44F5CF0" localSheetId="10">#REF!</definedName>
    <definedName name="_13559DLC44F5CF0" localSheetId="13">#REF!</definedName>
    <definedName name="_13559DLC44F5CF0">#REF!</definedName>
    <definedName name="_1355DL60F733D0" localSheetId="8">#REF!</definedName>
    <definedName name="_1355DL60F733D0" localSheetId="9">#REF!</definedName>
    <definedName name="_1355DL60F733D0" localSheetId="10">#REF!</definedName>
    <definedName name="_1355DL60F733D0" localSheetId="13">#REF!</definedName>
    <definedName name="_1355DL60F733D0">#REF!</definedName>
    <definedName name="_13560DLC44F5CF0" localSheetId="8">#REF!</definedName>
    <definedName name="_13560DLC44F5CF0" localSheetId="9">#REF!</definedName>
    <definedName name="_13560DLC44F5CF0" localSheetId="10">#REF!</definedName>
    <definedName name="_13560DLC44F5CF0" localSheetId="13">#REF!</definedName>
    <definedName name="_13560DLC44F5CF0">#REF!</definedName>
    <definedName name="_13561DLC44F5CF0" localSheetId="8">#REF!</definedName>
    <definedName name="_13561DLC44F5CF0" localSheetId="9">#REF!</definedName>
    <definedName name="_13561DLC44F5CF0" localSheetId="10">#REF!</definedName>
    <definedName name="_13561DLC44F5CF0" localSheetId="13">#REF!</definedName>
    <definedName name="_13561DLC44F5CF0">#REF!</definedName>
    <definedName name="_13562DLC44F5CF0" localSheetId="8">#REF!</definedName>
    <definedName name="_13562DLC44F5CF0" localSheetId="9">#REF!</definedName>
    <definedName name="_13562DLC44F5CF0" localSheetId="10">#REF!</definedName>
    <definedName name="_13562DLC44F5CF0" localSheetId="13">#REF!</definedName>
    <definedName name="_13562DLC44F5CF0">#REF!</definedName>
    <definedName name="_13563DLC44F5CF0" localSheetId="8">#REF!</definedName>
    <definedName name="_13563DLC44F5CF0" localSheetId="9">#REF!</definedName>
    <definedName name="_13563DLC44F5CF0" localSheetId="10">#REF!</definedName>
    <definedName name="_13563DLC44F5CF0" localSheetId="13">#REF!</definedName>
    <definedName name="_13563DLC44F5CF0">#REF!</definedName>
    <definedName name="_13564DLC44F5CF0" localSheetId="8">#REF!</definedName>
    <definedName name="_13564DLC44F5CF0" localSheetId="9">#REF!</definedName>
    <definedName name="_13564DLC44F5CF0" localSheetId="10">#REF!</definedName>
    <definedName name="_13564DLC44F5CF0" localSheetId="13">#REF!</definedName>
    <definedName name="_13564DLC44F5CF0">#REF!</definedName>
    <definedName name="_13565DLC44F5CF0" localSheetId="8">#REF!</definedName>
    <definedName name="_13565DLC44F5CF0" localSheetId="9">#REF!</definedName>
    <definedName name="_13565DLC44F5CF0" localSheetId="10">#REF!</definedName>
    <definedName name="_13565DLC44F5CF0" localSheetId="13">#REF!</definedName>
    <definedName name="_13565DLC44F5CF0">#REF!</definedName>
    <definedName name="_13566DLC44F5CF0" localSheetId="8">#REF!</definedName>
    <definedName name="_13566DLC44F5CF0" localSheetId="9">#REF!</definedName>
    <definedName name="_13566DLC44F5CF0" localSheetId="10">#REF!</definedName>
    <definedName name="_13566DLC44F5CF0" localSheetId="13">#REF!</definedName>
    <definedName name="_13566DLC44F5CF0">#REF!</definedName>
    <definedName name="_13567DLC44F5CF0" localSheetId="8">#REF!</definedName>
    <definedName name="_13567DLC44F5CF0" localSheetId="9">#REF!</definedName>
    <definedName name="_13567DLC44F5CF0" localSheetId="10">#REF!</definedName>
    <definedName name="_13567DLC44F5CF0" localSheetId="13">#REF!</definedName>
    <definedName name="_13567DLC44F5CF0">#REF!</definedName>
    <definedName name="_13568DLC44F5CF0" localSheetId="8">#REF!</definedName>
    <definedName name="_13568DLC44F5CF0" localSheetId="9">#REF!</definedName>
    <definedName name="_13568DLC44F5CF0" localSheetId="10">#REF!</definedName>
    <definedName name="_13568DLC44F5CF0" localSheetId="13">#REF!</definedName>
    <definedName name="_13568DLC44F5CF0">#REF!</definedName>
    <definedName name="_13569DLC44F5CF0" localSheetId="8">#REF!</definedName>
    <definedName name="_13569DLC44F5CF0" localSheetId="9">#REF!</definedName>
    <definedName name="_13569DLC44F5CF0" localSheetId="10">#REF!</definedName>
    <definedName name="_13569DLC44F5CF0" localSheetId="13">#REF!</definedName>
    <definedName name="_13569DLC44F5CF0">#REF!</definedName>
    <definedName name="_1356DL60F733D0" localSheetId="8">#REF!</definedName>
    <definedName name="_1356DL60F733D0" localSheetId="9">#REF!</definedName>
    <definedName name="_1356DL60F733D0" localSheetId="10">#REF!</definedName>
    <definedName name="_1356DL60F733D0" localSheetId="13">#REF!</definedName>
    <definedName name="_1356DL60F733D0">#REF!</definedName>
    <definedName name="_13570DLC44F5CF0" localSheetId="8">#REF!</definedName>
    <definedName name="_13570DLC44F5CF0" localSheetId="9">#REF!</definedName>
    <definedName name="_13570DLC44F5CF0" localSheetId="10">#REF!</definedName>
    <definedName name="_13570DLC44F5CF0" localSheetId="13">#REF!</definedName>
    <definedName name="_13570DLC44F5CF0">#REF!</definedName>
    <definedName name="_13571DLC44F5CF0" localSheetId="8">#REF!</definedName>
    <definedName name="_13571DLC44F5CF0" localSheetId="9">#REF!</definedName>
    <definedName name="_13571DLC44F5CF0" localSheetId="10">#REF!</definedName>
    <definedName name="_13571DLC44F5CF0" localSheetId="13">#REF!</definedName>
    <definedName name="_13571DLC44F5CF0">#REF!</definedName>
    <definedName name="_13572DLC44F5CF0" localSheetId="8">#REF!</definedName>
    <definedName name="_13572DLC44F5CF0" localSheetId="9">#REF!</definedName>
    <definedName name="_13572DLC44F5CF0" localSheetId="10">#REF!</definedName>
    <definedName name="_13572DLC44F5CF0" localSheetId="13">#REF!</definedName>
    <definedName name="_13572DLC44F5CF0">#REF!</definedName>
    <definedName name="_13573DLC44F5CF0" localSheetId="8">#REF!</definedName>
    <definedName name="_13573DLC44F5CF0" localSheetId="9">#REF!</definedName>
    <definedName name="_13573DLC44F5CF0" localSheetId="10">#REF!</definedName>
    <definedName name="_13573DLC44F5CF0" localSheetId="13">#REF!</definedName>
    <definedName name="_13573DLC44F5CF0">#REF!</definedName>
    <definedName name="_13574DLC44F5CF0" localSheetId="8">#REF!</definedName>
    <definedName name="_13574DLC44F5CF0" localSheetId="9">#REF!</definedName>
    <definedName name="_13574DLC44F5CF0" localSheetId="10">#REF!</definedName>
    <definedName name="_13574DLC44F5CF0" localSheetId="13">#REF!</definedName>
    <definedName name="_13574DLC44F5CF0">#REF!</definedName>
    <definedName name="_13575DLC44F5CF0" localSheetId="8">#REF!</definedName>
    <definedName name="_13575DLC44F5CF0" localSheetId="9">#REF!</definedName>
    <definedName name="_13575DLC44F5CF0" localSheetId="10">#REF!</definedName>
    <definedName name="_13575DLC44F5CF0" localSheetId="13">#REF!</definedName>
    <definedName name="_13575DLC44F5CF0">#REF!</definedName>
    <definedName name="_13576DLC44F5CF0" localSheetId="8">#REF!</definedName>
    <definedName name="_13576DLC44F5CF0" localSheetId="9">#REF!</definedName>
    <definedName name="_13576DLC44F5CF0" localSheetId="10">#REF!</definedName>
    <definedName name="_13576DLC44F5CF0" localSheetId="13">#REF!</definedName>
    <definedName name="_13576DLC44F5CF0">#REF!</definedName>
    <definedName name="_13577DLC44F5CF0" localSheetId="8">#REF!</definedName>
    <definedName name="_13577DLC44F5CF0" localSheetId="9">#REF!</definedName>
    <definedName name="_13577DLC44F5CF0" localSheetId="10">#REF!</definedName>
    <definedName name="_13577DLC44F5CF0" localSheetId="13">#REF!</definedName>
    <definedName name="_13577DLC44F5CF0">#REF!</definedName>
    <definedName name="_13578DLC44F5CF0" localSheetId="8">#REF!</definedName>
    <definedName name="_13578DLC44F5CF0" localSheetId="9">#REF!</definedName>
    <definedName name="_13578DLC44F5CF0" localSheetId="10">#REF!</definedName>
    <definedName name="_13578DLC44F5CF0" localSheetId="13">#REF!</definedName>
    <definedName name="_13578DLC44F5CF0">#REF!</definedName>
    <definedName name="_13579DLC44F5CF0" localSheetId="8">#REF!</definedName>
    <definedName name="_13579DLC44F5CF0" localSheetId="9">#REF!</definedName>
    <definedName name="_13579DLC44F5CF0" localSheetId="10">#REF!</definedName>
    <definedName name="_13579DLC44F5CF0" localSheetId="13">#REF!</definedName>
    <definedName name="_13579DLC44F5CF0">#REF!</definedName>
    <definedName name="_1357DL60F733D0" localSheetId="8">#REF!</definedName>
    <definedName name="_1357DL60F733D0" localSheetId="9">#REF!</definedName>
    <definedName name="_1357DL60F733D0" localSheetId="10">#REF!</definedName>
    <definedName name="_1357DL60F733D0" localSheetId="13">#REF!</definedName>
    <definedName name="_1357DL60F733D0">#REF!</definedName>
    <definedName name="_13580DLC44F5CF0" localSheetId="8">#REF!</definedName>
    <definedName name="_13580DLC44F5CF0" localSheetId="9">#REF!</definedName>
    <definedName name="_13580DLC44F5CF0" localSheetId="10">#REF!</definedName>
    <definedName name="_13580DLC44F5CF0" localSheetId="13">#REF!</definedName>
    <definedName name="_13580DLC44F5CF0">#REF!</definedName>
    <definedName name="_13581DLC44FDFF3" localSheetId="8">#REF!</definedName>
    <definedName name="_13581DLC44FDFF3" localSheetId="9">#REF!</definedName>
    <definedName name="_13581DLC44FDFF3" localSheetId="10">#REF!</definedName>
    <definedName name="_13581DLC44FDFF3" localSheetId="13">#REF!</definedName>
    <definedName name="_13581DLC44FDFF3">#REF!</definedName>
    <definedName name="_13582DLC44FDFF3" localSheetId="8">#REF!</definedName>
    <definedName name="_13582DLC44FDFF3" localSheetId="9">#REF!</definedName>
    <definedName name="_13582DLC44FDFF3" localSheetId="10">#REF!</definedName>
    <definedName name="_13582DLC44FDFF3" localSheetId="13">#REF!</definedName>
    <definedName name="_13582DLC44FDFF3">#REF!</definedName>
    <definedName name="_13583DLC44FDFF3" localSheetId="8">#REF!</definedName>
    <definedName name="_13583DLC44FDFF3" localSheetId="9">#REF!</definedName>
    <definedName name="_13583DLC44FDFF3" localSheetId="10">#REF!</definedName>
    <definedName name="_13583DLC44FDFF3" localSheetId="13">#REF!</definedName>
    <definedName name="_13583DLC44FDFF3">#REF!</definedName>
    <definedName name="_13584DLC44FDFF3" localSheetId="8">#REF!</definedName>
    <definedName name="_13584DLC44FDFF3" localSheetId="9">#REF!</definedName>
    <definedName name="_13584DLC44FDFF3" localSheetId="10">#REF!</definedName>
    <definedName name="_13584DLC44FDFF3" localSheetId="13">#REF!</definedName>
    <definedName name="_13584DLC44FDFF3">#REF!</definedName>
    <definedName name="_13585DLC44FDFF3" localSheetId="8">#REF!</definedName>
    <definedName name="_13585DLC44FDFF3" localSheetId="9">#REF!</definedName>
    <definedName name="_13585DLC44FDFF3" localSheetId="10">#REF!</definedName>
    <definedName name="_13585DLC44FDFF3" localSheetId="13">#REF!</definedName>
    <definedName name="_13585DLC44FDFF3">#REF!</definedName>
    <definedName name="_13586DLC44FDFF3" localSheetId="8">#REF!</definedName>
    <definedName name="_13586DLC44FDFF3" localSheetId="9">#REF!</definedName>
    <definedName name="_13586DLC44FDFF3" localSheetId="10">#REF!</definedName>
    <definedName name="_13586DLC44FDFF3" localSheetId="13">#REF!</definedName>
    <definedName name="_13586DLC44FDFF3">#REF!</definedName>
    <definedName name="_13587DLC44FDFF3" localSheetId="8">#REF!</definedName>
    <definedName name="_13587DLC44FDFF3" localSheetId="9">#REF!</definedName>
    <definedName name="_13587DLC44FDFF3" localSheetId="10">#REF!</definedName>
    <definedName name="_13587DLC44FDFF3" localSheetId="13">#REF!</definedName>
    <definedName name="_13587DLC44FDFF3">#REF!</definedName>
    <definedName name="_13588DLC44FDFF3" localSheetId="8">#REF!</definedName>
    <definedName name="_13588DLC44FDFF3" localSheetId="9">#REF!</definedName>
    <definedName name="_13588DLC44FDFF3" localSheetId="10">#REF!</definedName>
    <definedName name="_13588DLC44FDFF3" localSheetId="13">#REF!</definedName>
    <definedName name="_13588DLC44FDFF3">#REF!</definedName>
    <definedName name="_13589DLC44FDFF3" localSheetId="8">#REF!</definedName>
    <definedName name="_13589DLC44FDFF3" localSheetId="9">#REF!</definedName>
    <definedName name="_13589DLC44FDFF3" localSheetId="10">#REF!</definedName>
    <definedName name="_13589DLC44FDFF3" localSheetId="13">#REF!</definedName>
    <definedName name="_13589DLC44FDFF3">#REF!</definedName>
    <definedName name="_1358DL60F733D0" localSheetId="8">#REF!</definedName>
    <definedName name="_1358DL60F733D0" localSheetId="9">#REF!</definedName>
    <definedName name="_1358DL60F733D0" localSheetId="10">#REF!</definedName>
    <definedName name="_1358DL60F733D0" localSheetId="13">#REF!</definedName>
    <definedName name="_1358DL60F733D0">#REF!</definedName>
    <definedName name="_13590DLC44FDFF3" localSheetId="8">#REF!</definedName>
    <definedName name="_13590DLC44FDFF3" localSheetId="9">#REF!</definedName>
    <definedName name="_13590DLC44FDFF3" localSheetId="10">#REF!</definedName>
    <definedName name="_13590DLC44FDFF3" localSheetId="13">#REF!</definedName>
    <definedName name="_13590DLC44FDFF3">#REF!</definedName>
    <definedName name="_13591DLC44FDFF3" localSheetId="8">#REF!</definedName>
    <definedName name="_13591DLC44FDFF3" localSheetId="9">#REF!</definedName>
    <definedName name="_13591DLC44FDFF3" localSheetId="10">#REF!</definedName>
    <definedName name="_13591DLC44FDFF3" localSheetId="13">#REF!</definedName>
    <definedName name="_13591DLC44FDFF3">#REF!</definedName>
    <definedName name="_13592DLC44FDFF3" localSheetId="8">#REF!</definedName>
    <definedName name="_13592DLC44FDFF3" localSheetId="9">#REF!</definedName>
    <definedName name="_13592DLC44FDFF3" localSheetId="10">#REF!</definedName>
    <definedName name="_13592DLC44FDFF3" localSheetId="13">#REF!</definedName>
    <definedName name="_13592DLC44FDFF3">#REF!</definedName>
    <definedName name="_13593DLC44FDFF3" localSheetId="8">#REF!</definedName>
    <definedName name="_13593DLC44FDFF3" localSheetId="9">#REF!</definedName>
    <definedName name="_13593DLC44FDFF3" localSheetId="10">#REF!</definedName>
    <definedName name="_13593DLC44FDFF3" localSheetId="13">#REF!</definedName>
    <definedName name="_13593DLC44FDFF3">#REF!</definedName>
    <definedName name="_13594DLC44FDFF3" localSheetId="8">#REF!</definedName>
    <definedName name="_13594DLC44FDFF3" localSheetId="9">#REF!</definedName>
    <definedName name="_13594DLC44FDFF3" localSheetId="10">#REF!</definedName>
    <definedName name="_13594DLC44FDFF3" localSheetId="13">#REF!</definedName>
    <definedName name="_13594DLC44FDFF3">#REF!</definedName>
    <definedName name="_13595DLC44FDFF3" localSheetId="8">#REF!</definedName>
    <definedName name="_13595DLC44FDFF3" localSheetId="9">#REF!</definedName>
    <definedName name="_13595DLC44FDFF3" localSheetId="10">#REF!</definedName>
    <definedName name="_13595DLC44FDFF3" localSheetId="13">#REF!</definedName>
    <definedName name="_13595DLC44FDFF3">#REF!</definedName>
    <definedName name="_13596DLC44FDFF3" localSheetId="8">#REF!</definedName>
    <definedName name="_13596DLC44FDFF3" localSheetId="9">#REF!</definedName>
    <definedName name="_13596DLC44FDFF3" localSheetId="10">#REF!</definedName>
    <definedName name="_13596DLC44FDFF3" localSheetId="13">#REF!</definedName>
    <definedName name="_13596DLC44FDFF3">#REF!</definedName>
    <definedName name="_13597DLC44FDFF3" localSheetId="8">#REF!</definedName>
    <definedName name="_13597DLC44FDFF3" localSheetId="9">#REF!</definedName>
    <definedName name="_13597DLC44FDFF3" localSheetId="10">#REF!</definedName>
    <definedName name="_13597DLC44FDFF3" localSheetId="13">#REF!</definedName>
    <definedName name="_13597DLC44FDFF3">#REF!</definedName>
    <definedName name="_13598DLC44FDFF3" localSheetId="8">#REF!</definedName>
    <definedName name="_13598DLC44FDFF3" localSheetId="9">#REF!</definedName>
    <definedName name="_13598DLC44FDFF3" localSheetId="10">#REF!</definedName>
    <definedName name="_13598DLC44FDFF3" localSheetId="13">#REF!</definedName>
    <definedName name="_13598DLC44FDFF3">#REF!</definedName>
    <definedName name="_13599DLC44FDFF3" localSheetId="8">#REF!</definedName>
    <definedName name="_13599DLC44FDFF3" localSheetId="9">#REF!</definedName>
    <definedName name="_13599DLC44FDFF3" localSheetId="10">#REF!</definedName>
    <definedName name="_13599DLC44FDFF3" localSheetId="13">#REF!</definedName>
    <definedName name="_13599DLC44FDFF3">#REF!</definedName>
    <definedName name="_1359DL60F733D0" localSheetId="8">#REF!</definedName>
    <definedName name="_1359DL60F733D0" localSheetId="9">#REF!</definedName>
    <definedName name="_1359DL60F733D0" localSheetId="10">#REF!</definedName>
    <definedName name="_1359DL60F733D0" localSheetId="13">#REF!</definedName>
    <definedName name="_1359DL60F733D0">#REF!</definedName>
    <definedName name="_135DL607430AD" localSheetId="8">#REF!</definedName>
    <definedName name="_135DL607430AD" localSheetId="9">#REF!</definedName>
    <definedName name="_135DL607430AD" localSheetId="10">#REF!</definedName>
    <definedName name="_135DL607430AD" localSheetId="13">#REF!</definedName>
    <definedName name="_135DL607430AD">#REF!</definedName>
    <definedName name="_135DL6163365F" localSheetId="8">#REF!</definedName>
    <definedName name="_135DL6163365F" localSheetId="9">#REF!</definedName>
    <definedName name="_135DL6163365F" localSheetId="10">#REF!</definedName>
    <definedName name="_135DL6163365F" localSheetId="13">#REF!</definedName>
    <definedName name="_135DL6163365F">#REF!</definedName>
    <definedName name="_13600DLC44FDFF3" localSheetId="8">#REF!</definedName>
    <definedName name="_13600DLC44FDFF3" localSheetId="9">#REF!</definedName>
    <definedName name="_13600DLC44FDFF3" localSheetId="10">#REF!</definedName>
    <definedName name="_13600DLC44FDFF3" localSheetId="13">#REF!</definedName>
    <definedName name="_13600DLC44FDFF3">#REF!</definedName>
    <definedName name="_13601DLC44FDFF3" localSheetId="8">#REF!</definedName>
    <definedName name="_13601DLC44FDFF3" localSheetId="9">#REF!</definedName>
    <definedName name="_13601DLC44FDFF3" localSheetId="10">#REF!</definedName>
    <definedName name="_13601DLC44FDFF3" localSheetId="13">#REF!</definedName>
    <definedName name="_13601DLC44FDFF3">#REF!</definedName>
    <definedName name="_13602DLC44FDFF3" localSheetId="8">#REF!</definedName>
    <definedName name="_13602DLC44FDFF3" localSheetId="9">#REF!</definedName>
    <definedName name="_13602DLC44FDFF3" localSheetId="10">#REF!</definedName>
    <definedName name="_13602DLC44FDFF3" localSheetId="13">#REF!</definedName>
    <definedName name="_13602DLC44FDFF3">#REF!</definedName>
    <definedName name="_13603DLC44FDFF3" localSheetId="8">#REF!</definedName>
    <definedName name="_13603DLC44FDFF3" localSheetId="9">#REF!</definedName>
    <definedName name="_13603DLC44FDFF3" localSheetId="10">#REF!</definedName>
    <definedName name="_13603DLC44FDFF3" localSheetId="13">#REF!</definedName>
    <definedName name="_13603DLC44FDFF3">#REF!</definedName>
    <definedName name="_13604DLC44FDFF3" localSheetId="8">#REF!</definedName>
    <definedName name="_13604DLC44FDFF3" localSheetId="9">#REF!</definedName>
    <definedName name="_13604DLC44FDFF3" localSheetId="10">#REF!</definedName>
    <definedName name="_13604DLC44FDFF3" localSheetId="13">#REF!</definedName>
    <definedName name="_13604DLC44FDFF3">#REF!</definedName>
    <definedName name="_13605DLC44FDFF3" localSheetId="8">#REF!</definedName>
    <definedName name="_13605DLC44FDFF3" localSheetId="9">#REF!</definedName>
    <definedName name="_13605DLC44FDFF3" localSheetId="10">#REF!</definedName>
    <definedName name="_13605DLC44FDFF3" localSheetId="13">#REF!</definedName>
    <definedName name="_13605DLC44FDFF3">#REF!</definedName>
    <definedName name="_13606DLC44FDFF3" localSheetId="8">#REF!</definedName>
    <definedName name="_13606DLC44FDFF3" localSheetId="9">#REF!</definedName>
    <definedName name="_13606DLC44FDFF3" localSheetId="10">#REF!</definedName>
    <definedName name="_13606DLC44FDFF3" localSheetId="13">#REF!</definedName>
    <definedName name="_13606DLC44FDFF3">#REF!</definedName>
    <definedName name="_13607DLC44FDFF3" localSheetId="8">#REF!</definedName>
    <definedName name="_13607DLC44FDFF3" localSheetId="9">#REF!</definedName>
    <definedName name="_13607DLC44FDFF3" localSheetId="10">#REF!</definedName>
    <definedName name="_13607DLC44FDFF3" localSheetId="13">#REF!</definedName>
    <definedName name="_13607DLC44FDFF3">#REF!</definedName>
    <definedName name="_13608DLC44FDFF3" localSheetId="8">#REF!</definedName>
    <definedName name="_13608DLC44FDFF3" localSheetId="9">#REF!</definedName>
    <definedName name="_13608DLC44FDFF3" localSheetId="10">#REF!</definedName>
    <definedName name="_13608DLC44FDFF3" localSheetId="13">#REF!</definedName>
    <definedName name="_13608DLC44FDFF3">#REF!</definedName>
    <definedName name="_13609DLC44FDFF3" localSheetId="8">#REF!</definedName>
    <definedName name="_13609DLC44FDFF3" localSheetId="9">#REF!</definedName>
    <definedName name="_13609DLC44FDFF3" localSheetId="10">#REF!</definedName>
    <definedName name="_13609DLC44FDFF3" localSheetId="13">#REF!</definedName>
    <definedName name="_13609DLC44FDFF3">#REF!</definedName>
    <definedName name="_1360DL60F733D0" localSheetId="8">#REF!</definedName>
    <definedName name="_1360DL60F733D0" localSheetId="9">#REF!</definedName>
    <definedName name="_1360DL60F733D0" localSheetId="10">#REF!</definedName>
    <definedName name="_1360DL60F733D0" localSheetId="13">#REF!</definedName>
    <definedName name="_1360DL60F733D0">#REF!</definedName>
    <definedName name="_13610DLC44FDFF3" localSheetId="8">#REF!</definedName>
    <definedName name="_13610DLC44FDFF3" localSheetId="9">#REF!</definedName>
    <definedName name="_13610DLC44FDFF3" localSheetId="10">#REF!</definedName>
    <definedName name="_13610DLC44FDFF3" localSheetId="13">#REF!</definedName>
    <definedName name="_13610DLC44FDFF3">#REF!</definedName>
    <definedName name="_13611DLC44FDFF3" localSheetId="8">#REF!</definedName>
    <definedName name="_13611DLC44FDFF3" localSheetId="9">#REF!</definedName>
    <definedName name="_13611DLC44FDFF3" localSheetId="10">#REF!</definedName>
    <definedName name="_13611DLC44FDFF3" localSheetId="13">#REF!</definedName>
    <definedName name="_13611DLC44FDFF3">#REF!</definedName>
    <definedName name="_13612DLC44FDFF3" localSheetId="8">#REF!</definedName>
    <definedName name="_13612DLC44FDFF3" localSheetId="9">#REF!</definedName>
    <definedName name="_13612DLC44FDFF3" localSheetId="10">#REF!</definedName>
    <definedName name="_13612DLC44FDFF3" localSheetId="13">#REF!</definedName>
    <definedName name="_13612DLC44FDFF3">#REF!</definedName>
    <definedName name="_13613DLC44FDFF3" localSheetId="8">#REF!</definedName>
    <definedName name="_13613DLC44FDFF3" localSheetId="9">#REF!</definedName>
    <definedName name="_13613DLC44FDFF3" localSheetId="10">#REF!</definedName>
    <definedName name="_13613DLC44FDFF3" localSheetId="13">#REF!</definedName>
    <definedName name="_13613DLC44FDFF3">#REF!</definedName>
    <definedName name="_13614DLC44FDFF3" localSheetId="8">#REF!</definedName>
    <definedName name="_13614DLC44FDFF3" localSheetId="9">#REF!</definedName>
    <definedName name="_13614DLC44FDFF3" localSheetId="10">#REF!</definedName>
    <definedName name="_13614DLC44FDFF3" localSheetId="13">#REF!</definedName>
    <definedName name="_13614DLC44FDFF3">#REF!</definedName>
    <definedName name="_13615DLC44FDFF3" localSheetId="8">#REF!</definedName>
    <definedName name="_13615DLC44FDFF3" localSheetId="9">#REF!</definedName>
    <definedName name="_13615DLC44FDFF3" localSheetId="10">#REF!</definedName>
    <definedName name="_13615DLC44FDFF3" localSheetId="13">#REF!</definedName>
    <definedName name="_13615DLC44FDFF3">#REF!</definedName>
    <definedName name="_13616DLC4505CF0" localSheetId="8">#REF!</definedName>
    <definedName name="_13616DLC4505CF0" localSheetId="9">#REF!</definedName>
    <definedName name="_13616DLC4505CF0" localSheetId="10">#REF!</definedName>
    <definedName name="_13616DLC4505CF0" localSheetId="13">#REF!</definedName>
    <definedName name="_13616DLC4505CF0">#REF!</definedName>
    <definedName name="_13617DLC4505CF0" localSheetId="8">#REF!</definedName>
    <definedName name="_13617DLC4505CF0" localSheetId="9">#REF!</definedName>
    <definedName name="_13617DLC4505CF0" localSheetId="10">#REF!</definedName>
    <definedName name="_13617DLC4505CF0" localSheetId="13">#REF!</definedName>
    <definedName name="_13617DLC4505CF0">#REF!</definedName>
    <definedName name="_13618DLC4505CF0" localSheetId="8">#REF!</definedName>
    <definedName name="_13618DLC4505CF0" localSheetId="9">#REF!</definedName>
    <definedName name="_13618DLC4505CF0" localSheetId="10">#REF!</definedName>
    <definedName name="_13618DLC4505CF0" localSheetId="13">#REF!</definedName>
    <definedName name="_13618DLC4505CF0">#REF!</definedName>
    <definedName name="_13619DLC4505CF0" localSheetId="8">#REF!</definedName>
    <definedName name="_13619DLC4505CF0" localSheetId="9">#REF!</definedName>
    <definedName name="_13619DLC4505CF0" localSheetId="10">#REF!</definedName>
    <definedName name="_13619DLC4505CF0" localSheetId="13">#REF!</definedName>
    <definedName name="_13619DLC4505CF0">#REF!</definedName>
    <definedName name="_1361DL60F733D0" localSheetId="8">#REF!</definedName>
    <definedName name="_1361DL60F733D0" localSheetId="9">#REF!</definedName>
    <definedName name="_1361DL60F733D0" localSheetId="10">#REF!</definedName>
    <definedName name="_1361DL60F733D0" localSheetId="13">#REF!</definedName>
    <definedName name="_1361DL60F733D0">#REF!</definedName>
    <definedName name="_13620DLC4505CF0" localSheetId="8">#REF!</definedName>
    <definedName name="_13620DLC4505CF0" localSheetId="9">#REF!</definedName>
    <definedName name="_13620DLC4505CF0" localSheetId="10">#REF!</definedName>
    <definedName name="_13620DLC4505CF0" localSheetId="13">#REF!</definedName>
    <definedName name="_13620DLC4505CF0">#REF!</definedName>
    <definedName name="_13621DLC4505CF0" localSheetId="8">#REF!</definedName>
    <definedName name="_13621DLC4505CF0" localSheetId="9">#REF!</definedName>
    <definedName name="_13621DLC4505CF0" localSheetId="10">#REF!</definedName>
    <definedName name="_13621DLC4505CF0" localSheetId="13">#REF!</definedName>
    <definedName name="_13621DLC4505CF0">#REF!</definedName>
    <definedName name="_13622DLC4505CF0" localSheetId="8">#REF!</definedName>
    <definedName name="_13622DLC4505CF0" localSheetId="9">#REF!</definedName>
    <definedName name="_13622DLC4505CF0" localSheetId="10">#REF!</definedName>
    <definedName name="_13622DLC4505CF0" localSheetId="13">#REF!</definedName>
    <definedName name="_13622DLC4505CF0">#REF!</definedName>
    <definedName name="_13623DLC4505CF0" localSheetId="8">#REF!</definedName>
    <definedName name="_13623DLC4505CF0" localSheetId="9">#REF!</definedName>
    <definedName name="_13623DLC4505CF0" localSheetId="10">#REF!</definedName>
    <definedName name="_13623DLC4505CF0" localSheetId="13">#REF!</definedName>
    <definedName name="_13623DLC4505CF0">#REF!</definedName>
    <definedName name="_13624DLC4505CF0" localSheetId="8">#REF!</definedName>
    <definedName name="_13624DLC4505CF0" localSheetId="9">#REF!</definedName>
    <definedName name="_13624DLC4505CF0" localSheetId="10">#REF!</definedName>
    <definedName name="_13624DLC4505CF0" localSheetId="13">#REF!</definedName>
    <definedName name="_13624DLC4505CF0">#REF!</definedName>
    <definedName name="_13625DLC4505CF0" localSheetId="8">#REF!</definedName>
    <definedName name="_13625DLC4505CF0" localSheetId="9">#REF!</definedName>
    <definedName name="_13625DLC4505CF0" localSheetId="10">#REF!</definedName>
    <definedName name="_13625DLC4505CF0" localSheetId="13">#REF!</definedName>
    <definedName name="_13625DLC4505CF0">#REF!</definedName>
    <definedName name="_13626DLC4505CF0" localSheetId="8">#REF!</definedName>
    <definedName name="_13626DLC4505CF0" localSheetId="9">#REF!</definedName>
    <definedName name="_13626DLC4505CF0" localSheetId="10">#REF!</definedName>
    <definedName name="_13626DLC4505CF0" localSheetId="13">#REF!</definedName>
    <definedName name="_13626DLC4505CF0">#REF!</definedName>
    <definedName name="_13627DLC4505CF0" localSheetId="8">#REF!</definedName>
    <definedName name="_13627DLC4505CF0" localSheetId="9">#REF!</definedName>
    <definedName name="_13627DLC4505CF0" localSheetId="10">#REF!</definedName>
    <definedName name="_13627DLC4505CF0" localSheetId="13">#REF!</definedName>
    <definedName name="_13627DLC4505CF0">#REF!</definedName>
    <definedName name="_13628DLC4505CF0" localSheetId="8">#REF!</definedName>
    <definedName name="_13628DLC4505CF0" localSheetId="9">#REF!</definedName>
    <definedName name="_13628DLC4505CF0" localSheetId="10">#REF!</definedName>
    <definedName name="_13628DLC4505CF0" localSheetId="13">#REF!</definedName>
    <definedName name="_13628DLC4505CF0">#REF!</definedName>
    <definedName name="_13629DLC4505CF0" localSheetId="8">#REF!</definedName>
    <definedName name="_13629DLC4505CF0" localSheetId="9">#REF!</definedName>
    <definedName name="_13629DLC4505CF0" localSheetId="10">#REF!</definedName>
    <definedName name="_13629DLC4505CF0" localSheetId="13">#REF!</definedName>
    <definedName name="_13629DLC4505CF0">#REF!</definedName>
    <definedName name="_1362DL60F733D0" localSheetId="8">#REF!</definedName>
    <definedName name="_1362DL60F733D0" localSheetId="9">#REF!</definedName>
    <definedName name="_1362DL60F733D0" localSheetId="10">#REF!</definedName>
    <definedName name="_1362DL60F733D0" localSheetId="13">#REF!</definedName>
    <definedName name="_1362DL60F733D0">#REF!</definedName>
    <definedName name="_13630DLC4505CF0" localSheetId="8">#REF!</definedName>
    <definedName name="_13630DLC4505CF0" localSheetId="9">#REF!</definedName>
    <definedName name="_13630DLC4505CF0" localSheetId="10">#REF!</definedName>
    <definedName name="_13630DLC4505CF0" localSheetId="13">#REF!</definedName>
    <definedName name="_13630DLC4505CF0">#REF!</definedName>
    <definedName name="_13631DLC4505CF0" localSheetId="8">#REF!</definedName>
    <definedName name="_13631DLC4505CF0" localSheetId="9">#REF!</definedName>
    <definedName name="_13631DLC4505CF0" localSheetId="10">#REF!</definedName>
    <definedName name="_13631DLC4505CF0" localSheetId="13">#REF!</definedName>
    <definedName name="_13631DLC4505CF0">#REF!</definedName>
    <definedName name="_13632DLC4505CF0" localSheetId="8">#REF!</definedName>
    <definedName name="_13632DLC4505CF0" localSheetId="9">#REF!</definedName>
    <definedName name="_13632DLC4505CF0" localSheetId="10">#REF!</definedName>
    <definedName name="_13632DLC4505CF0" localSheetId="13">#REF!</definedName>
    <definedName name="_13632DLC4505CF0">#REF!</definedName>
    <definedName name="_13633DLC4505CF0" localSheetId="8">#REF!</definedName>
    <definedName name="_13633DLC4505CF0" localSheetId="9">#REF!</definedName>
    <definedName name="_13633DLC4505CF0" localSheetId="10">#REF!</definedName>
    <definedName name="_13633DLC4505CF0" localSheetId="13">#REF!</definedName>
    <definedName name="_13633DLC4505CF0">#REF!</definedName>
    <definedName name="_13634DLC4505CF0" localSheetId="8">#REF!</definedName>
    <definedName name="_13634DLC4505CF0" localSheetId="9">#REF!</definedName>
    <definedName name="_13634DLC4505CF0" localSheetId="10">#REF!</definedName>
    <definedName name="_13634DLC4505CF0" localSheetId="13">#REF!</definedName>
    <definedName name="_13634DLC4505CF0">#REF!</definedName>
    <definedName name="_13635DLC4505CF0" localSheetId="8">#REF!</definedName>
    <definedName name="_13635DLC4505CF0" localSheetId="9">#REF!</definedName>
    <definedName name="_13635DLC4505CF0" localSheetId="10">#REF!</definedName>
    <definedName name="_13635DLC4505CF0" localSheetId="13">#REF!</definedName>
    <definedName name="_13635DLC4505CF0">#REF!</definedName>
    <definedName name="_13636DLC4505CF0" localSheetId="8">#REF!</definedName>
    <definedName name="_13636DLC4505CF0" localSheetId="9">#REF!</definedName>
    <definedName name="_13636DLC4505CF0" localSheetId="10">#REF!</definedName>
    <definedName name="_13636DLC4505CF0" localSheetId="13">#REF!</definedName>
    <definedName name="_13636DLC4505CF0">#REF!</definedName>
    <definedName name="_13637DLC4505CF0" localSheetId="8">#REF!</definedName>
    <definedName name="_13637DLC4505CF0" localSheetId="9">#REF!</definedName>
    <definedName name="_13637DLC4505CF0" localSheetId="10">#REF!</definedName>
    <definedName name="_13637DLC4505CF0" localSheetId="13">#REF!</definedName>
    <definedName name="_13637DLC4505CF0">#REF!</definedName>
    <definedName name="_13638DLC4505CF0" localSheetId="8">#REF!</definedName>
    <definedName name="_13638DLC4505CF0" localSheetId="9">#REF!</definedName>
    <definedName name="_13638DLC4505CF0" localSheetId="10">#REF!</definedName>
    <definedName name="_13638DLC4505CF0" localSheetId="13">#REF!</definedName>
    <definedName name="_13638DLC4505CF0">#REF!</definedName>
    <definedName name="_13639DLC4505CF0" localSheetId="8">#REF!</definedName>
    <definedName name="_13639DLC4505CF0" localSheetId="9">#REF!</definedName>
    <definedName name="_13639DLC4505CF0" localSheetId="10">#REF!</definedName>
    <definedName name="_13639DLC4505CF0" localSheetId="13">#REF!</definedName>
    <definedName name="_13639DLC4505CF0">#REF!</definedName>
    <definedName name="_1363DL60F733D0" localSheetId="8">#REF!</definedName>
    <definedName name="_1363DL60F733D0" localSheetId="9">#REF!</definedName>
    <definedName name="_1363DL60F733D0" localSheetId="10">#REF!</definedName>
    <definedName name="_1363DL60F733D0" localSheetId="13">#REF!</definedName>
    <definedName name="_1363DL60F733D0">#REF!</definedName>
    <definedName name="_13640DLC4505CF0" localSheetId="8">#REF!</definedName>
    <definedName name="_13640DLC4505CF0" localSheetId="9">#REF!</definedName>
    <definedName name="_13640DLC4505CF0" localSheetId="10">#REF!</definedName>
    <definedName name="_13640DLC4505CF0" localSheetId="13">#REF!</definedName>
    <definedName name="_13640DLC4505CF0">#REF!</definedName>
    <definedName name="_13641DLC4505CF0" localSheetId="8">#REF!</definedName>
    <definedName name="_13641DLC4505CF0" localSheetId="9">#REF!</definedName>
    <definedName name="_13641DLC4505CF0" localSheetId="10">#REF!</definedName>
    <definedName name="_13641DLC4505CF0" localSheetId="13">#REF!</definedName>
    <definedName name="_13641DLC4505CF0">#REF!</definedName>
    <definedName name="_13642DLC4505CF0" localSheetId="8">#REF!</definedName>
    <definedName name="_13642DLC4505CF0" localSheetId="9">#REF!</definedName>
    <definedName name="_13642DLC4505CF0" localSheetId="10">#REF!</definedName>
    <definedName name="_13642DLC4505CF0" localSheetId="13">#REF!</definedName>
    <definedName name="_13642DLC4505CF0">#REF!</definedName>
    <definedName name="_13643DLC4505CF0" localSheetId="8">#REF!</definedName>
    <definedName name="_13643DLC4505CF0" localSheetId="9">#REF!</definedName>
    <definedName name="_13643DLC4505CF0" localSheetId="10">#REF!</definedName>
    <definedName name="_13643DLC4505CF0" localSheetId="13">#REF!</definedName>
    <definedName name="_13643DLC4505CF0">#REF!</definedName>
    <definedName name="_13644DLC4505CF0" localSheetId="8">#REF!</definedName>
    <definedName name="_13644DLC4505CF0" localSheetId="9">#REF!</definedName>
    <definedName name="_13644DLC4505CF0" localSheetId="10">#REF!</definedName>
    <definedName name="_13644DLC4505CF0" localSheetId="13">#REF!</definedName>
    <definedName name="_13644DLC4505CF0">#REF!</definedName>
    <definedName name="_13645DLC4505CF0" localSheetId="8">#REF!</definedName>
    <definedName name="_13645DLC4505CF0" localSheetId="9">#REF!</definedName>
    <definedName name="_13645DLC4505CF0" localSheetId="10">#REF!</definedName>
    <definedName name="_13645DLC4505CF0" localSheetId="13">#REF!</definedName>
    <definedName name="_13645DLC4505CF0">#REF!</definedName>
    <definedName name="_13646DLC4505CF0" localSheetId="8">#REF!</definedName>
    <definedName name="_13646DLC4505CF0" localSheetId="9">#REF!</definedName>
    <definedName name="_13646DLC4505CF0" localSheetId="10">#REF!</definedName>
    <definedName name="_13646DLC4505CF0" localSheetId="13">#REF!</definedName>
    <definedName name="_13646DLC4505CF0">#REF!</definedName>
    <definedName name="_13647DLC4505CF0" localSheetId="8">#REF!</definedName>
    <definedName name="_13647DLC4505CF0" localSheetId="9">#REF!</definedName>
    <definedName name="_13647DLC4505CF0" localSheetId="10">#REF!</definedName>
    <definedName name="_13647DLC4505CF0" localSheetId="13">#REF!</definedName>
    <definedName name="_13647DLC4505CF0">#REF!</definedName>
    <definedName name="_13648DLC4505CF0" localSheetId="8">#REF!</definedName>
    <definedName name="_13648DLC4505CF0" localSheetId="9">#REF!</definedName>
    <definedName name="_13648DLC4505CF0" localSheetId="10">#REF!</definedName>
    <definedName name="_13648DLC4505CF0" localSheetId="13">#REF!</definedName>
    <definedName name="_13648DLC4505CF0">#REF!</definedName>
    <definedName name="_13649DLC4505CF0" localSheetId="8">#REF!</definedName>
    <definedName name="_13649DLC4505CF0" localSheetId="9">#REF!</definedName>
    <definedName name="_13649DLC4505CF0" localSheetId="10">#REF!</definedName>
    <definedName name="_13649DLC4505CF0" localSheetId="13">#REF!</definedName>
    <definedName name="_13649DLC4505CF0">#REF!</definedName>
    <definedName name="_1364DL60F733D0" localSheetId="8">#REF!</definedName>
    <definedName name="_1364DL60F733D0" localSheetId="9">#REF!</definedName>
    <definedName name="_1364DL60F733D0" localSheetId="10">#REF!</definedName>
    <definedName name="_1364DL60F733D0" localSheetId="13">#REF!</definedName>
    <definedName name="_1364DL60F733D0">#REF!</definedName>
    <definedName name="_13650DLC4505CF0" localSheetId="8">#REF!</definedName>
    <definedName name="_13650DLC4505CF0" localSheetId="9">#REF!</definedName>
    <definedName name="_13650DLC4505CF0" localSheetId="10">#REF!</definedName>
    <definedName name="_13650DLC4505CF0" localSheetId="13">#REF!</definedName>
    <definedName name="_13650DLC4505CF0">#REF!</definedName>
    <definedName name="_13651DLC450DFF3" localSheetId="8">#REF!</definedName>
    <definedName name="_13651DLC450DFF3" localSheetId="9">#REF!</definedName>
    <definedName name="_13651DLC450DFF3" localSheetId="10">#REF!</definedName>
    <definedName name="_13651DLC450DFF3" localSheetId="13">#REF!</definedName>
    <definedName name="_13651DLC450DFF3">#REF!</definedName>
    <definedName name="_13652DLC450DFF3" localSheetId="8">#REF!</definedName>
    <definedName name="_13652DLC450DFF3" localSheetId="9">#REF!</definedName>
    <definedName name="_13652DLC450DFF3" localSheetId="10">#REF!</definedName>
    <definedName name="_13652DLC450DFF3" localSheetId="13">#REF!</definedName>
    <definedName name="_13652DLC450DFF3">#REF!</definedName>
    <definedName name="_13653DLC450DFF3" localSheetId="8">#REF!</definedName>
    <definedName name="_13653DLC450DFF3" localSheetId="9">#REF!</definedName>
    <definedName name="_13653DLC450DFF3" localSheetId="10">#REF!</definedName>
    <definedName name="_13653DLC450DFF3" localSheetId="13">#REF!</definedName>
    <definedName name="_13653DLC450DFF3">#REF!</definedName>
    <definedName name="_13654DLC450DFF3" localSheetId="8">#REF!</definedName>
    <definedName name="_13654DLC450DFF3" localSheetId="9">#REF!</definedName>
    <definedName name="_13654DLC450DFF3" localSheetId="10">#REF!</definedName>
    <definedName name="_13654DLC450DFF3" localSheetId="13">#REF!</definedName>
    <definedName name="_13654DLC450DFF3">#REF!</definedName>
    <definedName name="_13655DLC450DFF3" localSheetId="8">#REF!</definedName>
    <definedName name="_13655DLC450DFF3" localSheetId="9">#REF!</definedName>
    <definedName name="_13655DLC450DFF3" localSheetId="10">#REF!</definedName>
    <definedName name="_13655DLC450DFF3" localSheetId="13">#REF!</definedName>
    <definedName name="_13655DLC450DFF3">#REF!</definedName>
    <definedName name="_13656DLC450DFF3" localSheetId="8">#REF!</definedName>
    <definedName name="_13656DLC450DFF3" localSheetId="9">#REF!</definedName>
    <definedName name="_13656DLC450DFF3" localSheetId="10">#REF!</definedName>
    <definedName name="_13656DLC450DFF3" localSheetId="13">#REF!</definedName>
    <definedName name="_13656DLC450DFF3">#REF!</definedName>
    <definedName name="_13657DLC450DFF3" localSheetId="8">#REF!</definedName>
    <definedName name="_13657DLC450DFF3" localSheetId="9">#REF!</definedName>
    <definedName name="_13657DLC450DFF3" localSheetId="10">#REF!</definedName>
    <definedName name="_13657DLC450DFF3" localSheetId="13">#REF!</definedName>
    <definedName name="_13657DLC450DFF3">#REF!</definedName>
    <definedName name="_13658DLC450DFF3" localSheetId="8">#REF!</definedName>
    <definedName name="_13658DLC450DFF3" localSheetId="9">#REF!</definedName>
    <definedName name="_13658DLC450DFF3" localSheetId="10">#REF!</definedName>
    <definedName name="_13658DLC450DFF3" localSheetId="13">#REF!</definedName>
    <definedName name="_13658DLC450DFF3">#REF!</definedName>
    <definedName name="_13659DLC450DFF3" localSheetId="8">#REF!</definedName>
    <definedName name="_13659DLC450DFF3" localSheetId="9">#REF!</definedName>
    <definedName name="_13659DLC450DFF3" localSheetId="10">#REF!</definedName>
    <definedName name="_13659DLC450DFF3" localSheetId="13">#REF!</definedName>
    <definedName name="_13659DLC450DFF3">#REF!</definedName>
    <definedName name="_1365DL60F733D0" localSheetId="8">#REF!</definedName>
    <definedName name="_1365DL60F733D0" localSheetId="9">#REF!</definedName>
    <definedName name="_1365DL60F733D0" localSheetId="10">#REF!</definedName>
    <definedName name="_1365DL60F733D0" localSheetId="13">#REF!</definedName>
    <definedName name="_1365DL60F733D0">#REF!</definedName>
    <definedName name="_13660DLC450DFF3" localSheetId="8">#REF!</definedName>
    <definedName name="_13660DLC450DFF3" localSheetId="9">#REF!</definedName>
    <definedName name="_13660DLC450DFF3" localSheetId="10">#REF!</definedName>
    <definedName name="_13660DLC450DFF3" localSheetId="13">#REF!</definedName>
    <definedName name="_13660DLC450DFF3">#REF!</definedName>
    <definedName name="_13661DLC450DFF3" localSheetId="8">#REF!</definedName>
    <definedName name="_13661DLC450DFF3" localSheetId="9">#REF!</definedName>
    <definedName name="_13661DLC450DFF3" localSheetId="10">#REF!</definedName>
    <definedName name="_13661DLC450DFF3" localSheetId="13">#REF!</definedName>
    <definedName name="_13661DLC450DFF3">#REF!</definedName>
    <definedName name="_13662DLC450DFF3" localSheetId="8">#REF!</definedName>
    <definedName name="_13662DLC450DFF3" localSheetId="9">#REF!</definedName>
    <definedName name="_13662DLC450DFF3" localSheetId="10">#REF!</definedName>
    <definedName name="_13662DLC450DFF3" localSheetId="13">#REF!</definedName>
    <definedName name="_13662DLC450DFF3">#REF!</definedName>
    <definedName name="_13663DLC450DFF3" localSheetId="8">#REF!</definedName>
    <definedName name="_13663DLC450DFF3" localSheetId="9">#REF!</definedName>
    <definedName name="_13663DLC450DFF3" localSheetId="10">#REF!</definedName>
    <definedName name="_13663DLC450DFF3" localSheetId="13">#REF!</definedName>
    <definedName name="_13663DLC450DFF3">#REF!</definedName>
    <definedName name="_13664DLC450DFF3" localSheetId="8">#REF!</definedName>
    <definedName name="_13664DLC450DFF3" localSheetId="9">#REF!</definedName>
    <definedName name="_13664DLC450DFF3" localSheetId="10">#REF!</definedName>
    <definedName name="_13664DLC450DFF3" localSheetId="13">#REF!</definedName>
    <definedName name="_13664DLC450DFF3">#REF!</definedName>
    <definedName name="_13665DLC450DFF3" localSheetId="8">#REF!</definedName>
    <definedName name="_13665DLC450DFF3" localSheetId="9">#REF!</definedName>
    <definedName name="_13665DLC450DFF3" localSheetId="10">#REF!</definedName>
    <definedName name="_13665DLC450DFF3" localSheetId="13">#REF!</definedName>
    <definedName name="_13665DLC450DFF3">#REF!</definedName>
    <definedName name="_13666DLC450DFF3" localSheetId="8">#REF!</definedName>
    <definedName name="_13666DLC450DFF3" localSheetId="9">#REF!</definedName>
    <definedName name="_13666DLC450DFF3" localSheetId="10">#REF!</definedName>
    <definedName name="_13666DLC450DFF3" localSheetId="13">#REF!</definedName>
    <definedName name="_13666DLC450DFF3">#REF!</definedName>
    <definedName name="_13667DLC450DFF3" localSheetId="8">#REF!</definedName>
    <definedName name="_13667DLC450DFF3" localSheetId="9">#REF!</definedName>
    <definedName name="_13667DLC450DFF3" localSheetId="10">#REF!</definedName>
    <definedName name="_13667DLC450DFF3" localSheetId="13">#REF!</definedName>
    <definedName name="_13667DLC450DFF3">#REF!</definedName>
    <definedName name="_13668DLC450DFF3" localSheetId="8">#REF!</definedName>
    <definedName name="_13668DLC450DFF3" localSheetId="9">#REF!</definedName>
    <definedName name="_13668DLC450DFF3" localSheetId="10">#REF!</definedName>
    <definedName name="_13668DLC450DFF3" localSheetId="13">#REF!</definedName>
    <definedName name="_13668DLC450DFF3">#REF!</definedName>
    <definedName name="_13669DLC450DFF3" localSheetId="8">#REF!</definedName>
    <definedName name="_13669DLC450DFF3" localSheetId="9">#REF!</definedName>
    <definedName name="_13669DLC450DFF3" localSheetId="10">#REF!</definedName>
    <definedName name="_13669DLC450DFF3" localSheetId="13">#REF!</definedName>
    <definedName name="_13669DLC450DFF3">#REF!</definedName>
    <definedName name="_1366DL60F833D6" localSheetId="8">#REF!</definedName>
    <definedName name="_1366DL60F833D6" localSheetId="9">#REF!</definedName>
    <definedName name="_1366DL60F833D6" localSheetId="10">#REF!</definedName>
    <definedName name="_1366DL60F833D6" localSheetId="13">#REF!</definedName>
    <definedName name="_1366DL60F833D6">#REF!</definedName>
    <definedName name="_13670DLC450DFF3" localSheetId="8">#REF!</definedName>
    <definedName name="_13670DLC450DFF3" localSheetId="9">#REF!</definedName>
    <definedName name="_13670DLC450DFF3" localSheetId="10">#REF!</definedName>
    <definedName name="_13670DLC450DFF3" localSheetId="13">#REF!</definedName>
    <definedName name="_13670DLC450DFF3">#REF!</definedName>
    <definedName name="_13671DLC450DFF3" localSheetId="8">#REF!</definedName>
    <definedName name="_13671DLC450DFF3" localSheetId="9">#REF!</definedName>
    <definedName name="_13671DLC450DFF3" localSheetId="10">#REF!</definedName>
    <definedName name="_13671DLC450DFF3" localSheetId="13">#REF!</definedName>
    <definedName name="_13671DLC450DFF3">#REF!</definedName>
    <definedName name="_13672DLC450DFF3" localSheetId="8">#REF!</definedName>
    <definedName name="_13672DLC450DFF3" localSheetId="9">#REF!</definedName>
    <definedName name="_13672DLC450DFF3" localSheetId="10">#REF!</definedName>
    <definedName name="_13672DLC450DFF3" localSheetId="13">#REF!</definedName>
    <definedName name="_13672DLC450DFF3">#REF!</definedName>
    <definedName name="_13673DLC450DFF3" localSheetId="8">#REF!</definedName>
    <definedName name="_13673DLC450DFF3" localSheetId="9">#REF!</definedName>
    <definedName name="_13673DLC450DFF3" localSheetId="10">#REF!</definedName>
    <definedName name="_13673DLC450DFF3" localSheetId="13">#REF!</definedName>
    <definedName name="_13673DLC450DFF3">#REF!</definedName>
    <definedName name="_13674DLC450DFF3" localSheetId="8">#REF!</definedName>
    <definedName name="_13674DLC450DFF3" localSheetId="9">#REF!</definedName>
    <definedName name="_13674DLC450DFF3" localSheetId="10">#REF!</definedName>
    <definedName name="_13674DLC450DFF3" localSheetId="13">#REF!</definedName>
    <definedName name="_13674DLC450DFF3">#REF!</definedName>
    <definedName name="_13675DLC450DFF3" localSheetId="8">#REF!</definedName>
    <definedName name="_13675DLC450DFF3" localSheetId="9">#REF!</definedName>
    <definedName name="_13675DLC450DFF3" localSheetId="10">#REF!</definedName>
    <definedName name="_13675DLC450DFF3" localSheetId="13">#REF!</definedName>
    <definedName name="_13675DLC450DFF3">#REF!</definedName>
    <definedName name="_13676DLC450DFF3" localSheetId="8">#REF!</definedName>
    <definedName name="_13676DLC450DFF3" localSheetId="9">#REF!</definedName>
    <definedName name="_13676DLC450DFF3" localSheetId="10">#REF!</definedName>
    <definedName name="_13676DLC450DFF3" localSheetId="13">#REF!</definedName>
    <definedName name="_13676DLC450DFF3">#REF!</definedName>
    <definedName name="_13677DLC450DFF3" localSheetId="8">#REF!</definedName>
    <definedName name="_13677DLC450DFF3" localSheetId="9">#REF!</definedName>
    <definedName name="_13677DLC450DFF3" localSheetId="10">#REF!</definedName>
    <definedName name="_13677DLC450DFF3" localSheetId="13">#REF!</definedName>
    <definedName name="_13677DLC450DFF3">#REF!</definedName>
    <definedName name="_13678DLC450DFF3" localSheetId="8">#REF!</definedName>
    <definedName name="_13678DLC450DFF3" localSheetId="9">#REF!</definedName>
    <definedName name="_13678DLC450DFF3" localSheetId="10">#REF!</definedName>
    <definedName name="_13678DLC450DFF3" localSheetId="13">#REF!</definedName>
    <definedName name="_13678DLC450DFF3">#REF!</definedName>
    <definedName name="_13679DLC450DFF3" localSheetId="8">#REF!</definedName>
    <definedName name="_13679DLC450DFF3" localSheetId="9">#REF!</definedName>
    <definedName name="_13679DLC450DFF3" localSheetId="10">#REF!</definedName>
    <definedName name="_13679DLC450DFF3" localSheetId="13">#REF!</definedName>
    <definedName name="_13679DLC450DFF3">#REF!</definedName>
    <definedName name="_1367DL60F833D6" localSheetId="8">#REF!</definedName>
    <definedName name="_1367DL60F833D6" localSheetId="9">#REF!</definedName>
    <definedName name="_1367DL60F833D6" localSheetId="10">#REF!</definedName>
    <definedName name="_1367DL60F833D6" localSheetId="13">#REF!</definedName>
    <definedName name="_1367DL60F833D6">#REF!</definedName>
    <definedName name="_13680DLC450DFF3" localSheetId="8">#REF!</definedName>
    <definedName name="_13680DLC450DFF3" localSheetId="9">#REF!</definedName>
    <definedName name="_13680DLC450DFF3" localSheetId="10">#REF!</definedName>
    <definedName name="_13680DLC450DFF3" localSheetId="13">#REF!</definedName>
    <definedName name="_13680DLC450DFF3">#REF!</definedName>
    <definedName name="_13681DLC450DFF3" localSheetId="8">#REF!</definedName>
    <definedName name="_13681DLC450DFF3" localSheetId="9">#REF!</definedName>
    <definedName name="_13681DLC450DFF3" localSheetId="10">#REF!</definedName>
    <definedName name="_13681DLC450DFF3" localSheetId="13">#REF!</definedName>
    <definedName name="_13681DLC450DFF3">#REF!</definedName>
    <definedName name="_13682DLC450DFF3" localSheetId="8">#REF!</definedName>
    <definedName name="_13682DLC450DFF3" localSheetId="9">#REF!</definedName>
    <definedName name="_13682DLC450DFF3" localSheetId="10">#REF!</definedName>
    <definedName name="_13682DLC450DFF3" localSheetId="13">#REF!</definedName>
    <definedName name="_13682DLC450DFF3">#REF!</definedName>
    <definedName name="_13683DLC450DFF3" localSheetId="8">#REF!</definedName>
    <definedName name="_13683DLC450DFF3" localSheetId="9">#REF!</definedName>
    <definedName name="_13683DLC450DFF3" localSheetId="10">#REF!</definedName>
    <definedName name="_13683DLC450DFF3" localSheetId="13">#REF!</definedName>
    <definedName name="_13683DLC450DFF3">#REF!</definedName>
    <definedName name="_13684DLC450DFF3" localSheetId="8">#REF!</definedName>
    <definedName name="_13684DLC450DFF3" localSheetId="9">#REF!</definedName>
    <definedName name="_13684DLC450DFF3" localSheetId="10">#REF!</definedName>
    <definedName name="_13684DLC450DFF3" localSheetId="13">#REF!</definedName>
    <definedName name="_13684DLC450DFF3">#REF!</definedName>
    <definedName name="_13685DLC450DFF3" localSheetId="8">#REF!</definedName>
    <definedName name="_13685DLC450DFF3" localSheetId="9">#REF!</definedName>
    <definedName name="_13685DLC450DFF3" localSheetId="10">#REF!</definedName>
    <definedName name="_13685DLC450DFF3" localSheetId="13">#REF!</definedName>
    <definedName name="_13685DLC450DFF3">#REF!</definedName>
    <definedName name="_13686DLC4515CF0" localSheetId="8">#REF!</definedName>
    <definedName name="_13686DLC4515CF0" localSheetId="9">#REF!</definedName>
    <definedName name="_13686DLC4515CF0" localSheetId="10">#REF!</definedName>
    <definedName name="_13686DLC4515CF0" localSheetId="13">#REF!</definedName>
    <definedName name="_13686DLC4515CF0">#REF!</definedName>
    <definedName name="_13687DLC4515CF0" localSheetId="8">#REF!</definedName>
    <definedName name="_13687DLC4515CF0" localSheetId="9">#REF!</definedName>
    <definedName name="_13687DLC4515CF0" localSheetId="10">#REF!</definedName>
    <definedName name="_13687DLC4515CF0" localSheetId="13">#REF!</definedName>
    <definedName name="_13687DLC4515CF0">#REF!</definedName>
    <definedName name="_13688DLC4515CF0" localSheetId="8">#REF!</definedName>
    <definedName name="_13688DLC4515CF0" localSheetId="9">#REF!</definedName>
    <definedName name="_13688DLC4515CF0" localSheetId="10">#REF!</definedName>
    <definedName name="_13688DLC4515CF0" localSheetId="13">#REF!</definedName>
    <definedName name="_13688DLC4515CF0">#REF!</definedName>
    <definedName name="_13689DLC4515CF0" localSheetId="8">#REF!</definedName>
    <definedName name="_13689DLC4515CF0" localSheetId="9">#REF!</definedName>
    <definedName name="_13689DLC4515CF0" localSheetId="10">#REF!</definedName>
    <definedName name="_13689DLC4515CF0" localSheetId="13">#REF!</definedName>
    <definedName name="_13689DLC4515CF0">#REF!</definedName>
    <definedName name="_1368DL60F833D6" localSheetId="8">#REF!</definedName>
    <definedName name="_1368DL60F833D6" localSheetId="9">#REF!</definedName>
    <definedName name="_1368DL60F833D6" localSheetId="10">#REF!</definedName>
    <definedName name="_1368DL60F833D6" localSheetId="13">#REF!</definedName>
    <definedName name="_1368DL60F833D6">#REF!</definedName>
    <definedName name="_13690DLC4515CF0" localSheetId="8">#REF!</definedName>
    <definedName name="_13690DLC4515CF0" localSheetId="9">#REF!</definedName>
    <definedName name="_13690DLC4515CF0" localSheetId="10">#REF!</definedName>
    <definedName name="_13690DLC4515CF0" localSheetId="13">#REF!</definedName>
    <definedName name="_13690DLC4515CF0">#REF!</definedName>
    <definedName name="_13691DLC4515CF0" localSheetId="8">#REF!</definedName>
    <definedName name="_13691DLC4515CF0" localSheetId="9">#REF!</definedName>
    <definedName name="_13691DLC4515CF0" localSheetId="10">#REF!</definedName>
    <definedName name="_13691DLC4515CF0" localSheetId="13">#REF!</definedName>
    <definedName name="_13691DLC4515CF0">#REF!</definedName>
    <definedName name="_13692DLC4515CF0" localSheetId="8">#REF!</definedName>
    <definedName name="_13692DLC4515CF0" localSheetId="9">#REF!</definedName>
    <definedName name="_13692DLC4515CF0" localSheetId="10">#REF!</definedName>
    <definedName name="_13692DLC4515CF0" localSheetId="13">#REF!</definedName>
    <definedName name="_13692DLC4515CF0">#REF!</definedName>
    <definedName name="_13693DLC4515CF0" localSheetId="8">#REF!</definedName>
    <definedName name="_13693DLC4515CF0" localSheetId="9">#REF!</definedName>
    <definedName name="_13693DLC4515CF0" localSheetId="10">#REF!</definedName>
    <definedName name="_13693DLC4515CF0" localSheetId="13">#REF!</definedName>
    <definedName name="_13693DLC4515CF0">#REF!</definedName>
    <definedName name="_13694DLC4515CF0" localSheetId="8">#REF!</definedName>
    <definedName name="_13694DLC4515CF0" localSheetId="9">#REF!</definedName>
    <definedName name="_13694DLC4515CF0" localSheetId="10">#REF!</definedName>
    <definedName name="_13694DLC4515CF0" localSheetId="13">#REF!</definedName>
    <definedName name="_13694DLC4515CF0">#REF!</definedName>
    <definedName name="_13695DLC4515CF0" localSheetId="8">#REF!</definedName>
    <definedName name="_13695DLC4515CF0" localSheetId="9">#REF!</definedName>
    <definedName name="_13695DLC4515CF0" localSheetId="10">#REF!</definedName>
    <definedName name="_13695DLC4515CF0" localSheetId="13">#REF!</definedName>
    <definedName name="_13695DLC4515CF0">#REF!</definedName>
    <definedName name="_13696DLC4515CF0" localSheetId="8">#REF!</definedName>
    <definedName name="_13696DLC4515CF0" localSheetId="9">#REF!</definedName>
    <definedName name="_13696DLC4515CF0" localSheetId="10">#REF!</definedName>
    <definedName name="_13696DLC4515CF0" localSheetId="13">#REF!</definedName>
    <definedName name="_13696DLC4515CF0">#REF!</definedName>
    <definedName name="_13697DLC4515CF0" localSheetId="8">#REF!</definedName>
    <definedName name="_13697DLC4515CF0" localSheetId="9">#REF!</definedName>
    <definedName name="_13697DLC4515CF0" localSheetId="10">#REF!</definedName>
    <definedName name="_13697DLC4515CF0" localSheetId="13">#REF!</definedName>
    <definedName name="_13697DLC4515CF0">#REF!</definedName>
    <definedName name="_13698DLC4515CF0" localSheetId="8">#REF!</definedName>
    <definedName name="_13698DLC4515CF0" localSheetId="9">#REF!</definedName>
    <definedName name="_13698DLC4515CF0" localSheetId="10">#REF!</definedName>
    <definedName name="_13698DLC4515CF0" localSheetId="13">#REF!</definedName>
    <definedName name="_13698DLC4515CF0">#REF!</definedName>
    <definedName name="_13699DLC4515CF0" localSheetId="8">#REF!</definedName>
    <definedName name="_13699DLC4515CF0" localSheetId="9">#REF!</definedName>
    <definedName name="_13699DLC4515CF0" localSheetId="10">#REF!</definedName>
    <definedName name="_13699DLC4515CF0" localSheetId="13">#REF!</definedName>
    <definedName name="_13699DLC4515CF0">#REF!</definedName>
    <definedName name="_1369DL60F833D6" localSheetId="8">#REF!</definedName>
    <definedName name="_1369DL60F833D6" localSheetId="9">#REF!</definedName>
    <definedName name="_1369DL60F833D6" localSheetId="10">#REF!</definedName>
    <definedName name="_1369DL60F833D6" localSheetId="13">#REF!</definedName>
    <definedName name="_1369DL60F833D6">#REF!</definedName>
    <definedName name="_136DL607430AD" localSheetId="8">#REF!</definedName>
    <definedName name="_136DL607430AD" localSheetId="9">#REF!</definedName>
    <definedName name="_136DL607430AD" localSheetId="10">#REF!</definedName>
    <definedName name="_136DL607430AD" localSheetId="13">#REF!</definedName>
    <definedName name="_136DL607430AD">#REF!</definedName>
    <definedName name="_136DL61643666" localSheetId="8">#REF!</definedName>
    <definedName name="_136DL61643666" localSheetId="9">#REF!</definedName>
    <definedName name="_136DL61643666" localSheetId="10">#REF!</definedName>
    <definedName name="_136DL61643666" localSheetId="13">#REF!</definedName>
    <definedName name="_136DL61643666">#REF!</definedName>
    <definedName name="_13700DLC4515CF0" localSheetId="8">#REF!</definedName>
    <definedName name="_13700DLC4515CF0" localSheetId="9">#REF!</definedName>
    <definedName name="_13700DLC4515CF0" localSheetId="10">#REF!</definedName>
    <definedName name="_13700DLC4515CF0" localSheetId="13">#REF!</definedName>
    <definedName name="_13700DLC4515CF0">#REF!</definedName>
    <definedName name="_13701DLC4515CF0" localSheetId="8">#REF!</definedName>
    <definedName name="_13701DLC4515CF0" localSheetId="9">#REF!</definedName>
    <definedName name="_13701DLC4515CF0" localSheetId="10">#REF!</definedName>
    <definedName name="_13701DLC4515CF0" localSheetId="13">#REF!</definedName>
    <definedName name="_13701DLC4515CF0">#REF!</definedName>
    <definedName name="_13702DLC4515CF0" localSheetId="8">#REF!</definedName>
    <definedName name="_13702DLC4515CF0" localSheetId="9">#REF!</definedName>
    <definedName name="_13702DLC4515CF0" localSheetId="10">#REF!</definedName>
    <definedName name="_13702DLC4515CF0" localSheetId="13">#REF!</definedName>
    <definedName name="_13702DLC4515CF0">#REF!</definedName>
    <definedName name="_13703DLC4515CF0" localSheetId="8">#REF!</definedName>
    <definedName name="_13703DLC4515CF0" localSheetId="9">#REF!</definedName>
    <definedName name="_13703DLC4515CF0" localSheetId="10">#REF!</definedName>
    <definedName name="_13703DLC4515CF0" localSheetId="13">#REF!</definedName>
    <definedName name="_13703DLC4515CF0">#REF!</definedName>
    <definedName name="_13704DLC4515CF0" localSheetId="8">#REF!</definedName>
    <definedName name="_13704DLC4515CF0" localSheetId="9">#REF!</definedName>
    <definedName name="_13704DLC4515CF0" localSheetId="10">#REF!</definedName>
    <definedName name="_13704DLC4515CF0" localSheetId="13">#REF!</definedName>
    <definedName name="_13704DLC4515CF0">#REF!</definedName>
    <definedName name="_13705DLC4515CF0" localSheetId="8">#REF!</definedName>
    <definedName name="_13705DLC4515CF0" localSheetId="9">#REF!</definedName>
    <definedName name="_13705DLC4515CF0" localSheetId="10">#REF!</definedName>
    <definedName name="_13705DLC4515CF0" localSheetId="13">#REF!</definedName>
    <definedName name="_13705DLC4515CF0">#REF!</definedName>
    <definedName name="_13706DLC4515CF0" localSheetId="8">#REF!</definedName>
    <definedName name="_13706DLC4515CF0" localSheetId="9">#REF!</definedName>
    <definedName name="_13706DLC4515CF0" localSheetId="10">#REF!</definedName>
    <definedName name="_13706DLC4515CF0" localSheetId="13">#REF!</definedName>
    <definedName name="_13706DLC4515CF0">#REF!</definedName>
    <definedName name="_13707DLC4515CF0" localSheetId="8">#REF!</definedName>
    <definedName name="_13707DLC4515CF0" localSheetId="9">#REF!</definedName>
    <definedName name="_13707DLC4515CF0" localSheetId="10">#REF!</definedName>
    <definedName name="_13707DLC4515CF0" localSheetId="13">#REF!</definedName>
    <definedName name="_13707DLC4515CF0">#REF!</definedName>
    <definedName name="_13708DLC4515CF0" localSheetId="8">#REF!</definedName>
    <definedName name="_13708DLC4515CF0" localSheetId="9">#REF!</definedName>
    <definedName name="_13708DLC4515CF0" localSheetId="10">#REF!</definedName>
    <definedName name="_13708DLC4515CF0" localSheetId="13">#REF!</definedName>
    <definedName name="_13708DLC4515CF0">#REF!</definedName>
    <definedName name="_13709DLC4515CF0" localSheetId="8">#REF!</definedName>
    <definedName name="_13709DLC4515CF0" localSheetId="9">#REF!</definedName>
    <definedName name="_13709DLC4515CF0" localSheetId="10">#REF!</definedName>
    <definedName name="_13709DLC4515CF0" localSheetId="13">#REF!</definedName>
    <definedName name="_13709DLC4515CF0">#REF!</definedName>
    <definedName name="_1370DL60F833D6" localSheetId="8">#REF!</definedName>
    <definedName name="_1370DL60F833D6" localSheetId="9">#REF!</definedName>
    <definedName name="_1370DL60F833D6" localSheetId="10">#REF!</definedName>
    <definedName name="_1370DL60F833D6" localSheetId="13">#REF!</definedName>
    <definedName name="_1370DL60F833D6">#REF!</definedName>
    <definedName name="_13710DLC4515CF0" localSheetId="8">#REF!</definedName>
    <definedName name="_13710DLC4515CF0" localSheetId="9">#REF!</definedName>
    <definedName name="_13710DLC4515CF0" localSheetId="10">#REF!</definedName>
    <definedName name="_13710DLC4515CF0" localSheetId="13">#REF!</definedName>
    <definedName name="_13710DLC4515CF0">#REF!</definedName>
    <definedName name="_13711DLC4515CF0" localSheetId="8">#REF!</definedName>
    <definedName name="_13711DLC4515CF0" localSheetId="9">#REF!</definedName>
    <definedName name="_13711DLC4515CF0" localSheetId="10">#REF!</definedName>
    <definedName name="_13711DLC4515CF0" localSheetId="13">#REF!</definedName>
    <definedName name="_13711DLC4515CF0">#REF!</definedName>
    <definedName name="_13712DLC4515CF0" localSheetId="8">#REF!</definedName>
    <definedName name="_13712DLC4515CF0" localSheetId="9">#REF!</definedName>
    <definedName name="_13712DLC4515CF0" localSheetId="10">#REF!</definedName>
    <definedName name="_13712DLC4515CF0" localSheetId="13">#REF!</definedName>
    <definedName name="_13712DLC4515CF0">#REF!</definedName>
    <definedName name="_13713DLC4515CF0" localSheetId="8">#REF!</definedName>
    <definedName name="_13713DLC4515CF0" localSheetId="9">#REF!</definedName>
    <definedName name="_13713DLC4515CF0" localSheetId="10">#REF!</definedName>
    <definedName name="_13713DLC4515CF0" localSheetId="13">#REF!</definedName>
    <definedName name="_13713DLC4515CF0">#REF!</definedName>
    <definedName name="_13714DLC4515CF0" localSheetId="8">#REF!</definedName>
    <definedName name="_13714DLC4515CF0" localSheetId="9">#REF!</definedName>
    <definedName name="_13714DLC4515CF0" localSheetId="10">#REF!</definedName>
    <definedName name="_13714DLC4515CF0" localSheetId="13">#REF!</definedName>
    <definedName name="_13714DLC4515CF0">#REF!</definedName>
    <definedName name="_13715DLC4515CF0" localSheetId="8">#REF!</definedName>
    <definedName name="_13715DLC4515CF0" localSheetId="9">#REF!</definedName>
    <definedName name="_13715DLC4515CF0" localSheetId="10">#REF!</definedName>
    <definedName name="_13715DLC4515CF0" localSheetId="13">#REF!</definedName>
    <definedName name="_13715DLC4515CF0">#REF!</definedName>
    <definedName name="_13716DLC4515CF0" localSheetId="8">#REF!</definedName>
    <definedName name="_13716DLC4515CF0" localSheetId="9">#REF!</definedName>
    <definedName name="_13716DLC4515CF0" localSheetId="10">#REF!</definedName>
    <definedName name="_13716DLC4515CF0" localSheetId="13">#REF!</definedName>
    <definedName name="_13716DLC4515CF0">#REF!</definedName>
    <definedName name="_13717DLC4515CF0" localSheetId="8">#REF!</definedName>
    <definedName name="_13717DLC4515CF0" localSheetId="9">#REF!</definedName>
    <definedName name="_13717DLC4515CF0" localSheetId="10">#REF!</definedName>
    <definedName name="_13717DLC4515CF0" localSheetId="13">#REF!</definedName>
    <definedName name="_13717DLC4515CF0">#REF!</definedName>
    <definedName name="_13718DLC4515CF0" localSheetId="8">#REF!</definedName>
    <definedName name="_13718DLC4515CF0" localSheetId="9">#REF!</definedName>
    <definedName name="_13718DLC4515CF0" localSheetId="10">#REF!</definedName>
    <definedName name="_13718DLC4515CF0" localSheetId="13">#REF!</definedName>
    <definedName name="_13718DLC4515CF0">#REF!</definedName>
    <definedName name="_13719DLC4515CF0" localSheetId="8">#REF!</definedName>
    <definedName name="_13719DLC4515CF0" localSheetId="9">#REF!</definedName>
    <definedName name="_13719DLC4515CF0" localSheetId="10">#REF!</definedName>
    <definedName name="_13719DLC4515CF0" localSheetId="13">#REF!</definedName>
    <definedName name="_13719DLC4515CF0">#REF!</definedName>
    <definedName name="_1371DL60F833D6" localSheetId="8">#REF!</definedName>
    <definedName name="_1371DL60F833D6" localSheetId="9">#REF!</definedName>
    <definedName name="_1371DL60F833D6" localSheetId="10">#REF!</definedName>
    <definedName name="_1371DL60F833D6" localSheetId="13">#REF!</definedName>
    <definedName name="_1371DL60F833D6">#REF!</definedName>
    <definedName name="_13720DLC4515CF0" localSheetId="8">#REF!</definedName>
    <definedName name="_13720DLC4515CF0" localSheetId="9">#REF!</definedName>
    <definedName name="_13720DLC4515CF0" localSheetId="10">#REF!</definedName>
    <definedName name="_13720DLC4515CF0" localSheetId="13">#REF!</definedName>
    <definedName name="_13720DLC4515CF0">#REF!</definedName>
    <definedName name="_13721DLC451DFF3" localSheetId="8">#REF!</definedName>
    <definedName name="_13721DLC451DFF3" localSheetId="9">#REF!</definedName>
    <definedName name="_13721DLC451DFF3" localSheetId="10">#REF!</definedName>
    <definedName name="_13721DLC451DFF3" localSheetId="13">#REF!</definedName>
    <definedName name="_13721DLC451DFF3">#REF!</definedName>
    <definedName name="_13722DLC451DFF3" localSheetId="8">#REF!</definedName>
    <definedName name="_13722DLC451DFF3" localSheetId="9">#REF!</definedName>
    <definedName name="_13722DLC451DFF3" localSheetId="10">#REF!</definedName>
    <definedName name="_13722DLC451DFF3" localSheetId="13">#REF!</definedName>
    <definedName name="_13722DLC451DFF3">#REF!</definedName>
    <definedName name="_13723DLC451DFF3" localSheetId="8">#REF!</definedName>
    <definedName name="_13723DLC451DFF3" localSheetId="9">#REF!</definedName>
    <definedName name="_13723DLC451DFF3" localSheetId="10">#REF!</definedName>
    <definedName name="_13723DLC451DFF3" localSheetId="13">#REF!</definedName>
    <definedName name="_13723DLC451DFF3">#REF!</definedName>
    <definedName name="_13724DLC451DFF3" localSheetId="8">#REF!</definedName>
    <definedName name="_13724DLC451DFF3" localSheetId="9">#REF!</definedName>
    <definedName name="_13724DLC451DFF3" localSheetId="10">#REF!</definedName>
    <definedName name="_13724DLC451DFF3" localSheetId="13">#REF!</definedName>
    <definedName name="_13724DLC451DFF3">#REF!</definedName>
    <definedName name="_13725DLC451DFF3" localSheetId="8">#REF!</definedName>
    <definedName name="_13725DLC451DFF3" localSheetId="9">#REF!</definedName>
    <definedName name="_13725DLC451DFF3" localSheetId="10">#REF!</definedName>
    <definedName name="_13725DLC451DFF3" localSheetId="13">#REF!</definedName>
    <definedName name="_13725DLC451DFF3">#REF!</definedName>
    <definedName name="_13726DLC451DFF3" localSheetId="8">#REF!</definedName>
    <definedName name="_13726DLC451DFF3" localSheetId="9">#REF!</definedName>
    <definedName name="_13726DLC451DFF3" localSheetId="10">#REF!</definedName>
    <definedName name="_13726DLC451DFF3" localSheetId="13">#REF!</definedName>
    <definedName name="_13726DLC451DFF3">#REF!</definedName>
    <definedName name="_13727DLC451DFF3" localSheetId="8">#REF!</definedName>
    <definedName name="_13727DLC451DFF3" localSheetId="9">#REF!</definedName>
    <definedName name="_13727DLC451DFF3" localSheetId="10">#REF!</definedName>
    <definedName name="_13727DLC451DFF3" localSheetId="13">#REF!</definedName>
    <definedName name="_13727DLC451DFF3">#REF!</definedName>
    <definedName name="_13728DLC451DFF3" localSheetId="8">#REF!</definedName>
    <definedName name="_13728DLC451DFF3" localSheetId="9">#REF!</definedName>
    <definedName name="_13728DLC451DFF3" localSheetId="10">#REF!</definedName>
    <definedName name="_13728DLC451DFF3" localSheetId="13">#REF!</definedName>
    <definedName name="_13728DLC451DFF3">#REF!</definedName>
    <definedName name="_13729DLC451DFF3" localSheetId="8">#REF!</definedName>
    <definedName name="_13729DLC451DFF3" localSheetId="9">#REF!</definedName>
    <definedName name="_13729DLC451DFF3" localSheetId="10">#REF!</definedName>
    <definedName name="_13729DLC451DFF3" localSheetId="13">#REF!</definedName>
    <definedName name="_13729DLC451DFF3">#REF!</definedName>
    <definedName name="_1372DL60F833D6" localSheetId="8">#REF!</definedName>
    <definedName name="_1372DL60F833D6" localSheetId="9">#REF!</definedName>
    <definedName name="_1372DL60F833D6" localSheetId="10">#REF!</definedName>
    <definedName name="_1372DL60F833D6" localSheetId="13">#REF!</definedName>
    <definedName name="_1372DL60F833D6">#REF!</definedName>
    <definedName name="_13730DLC451DFF3" localSheetId="8">#REF!</definedName>
    <definedName name="_13730DLC451DFF3" localSheetId="9">#REF!</definedName>
    <definedName name="_13730DLC451DFF3" localSheetId="10">#REF!</definedName>
    <definedName name="_13730DLC451DFF3" localSheetId="13">#REF!</definedName>
    <definedName name="_13730DLC451DFF3">#REF!</definedName>
    <definedName name="_13731DLC451DFF3" localSheetId="8">#REF!</definedName>
    <definedName name="_13731DLC451DFF3" localSheetId="9">#REF!</definedName>
    <definedName name="_13731DLC451DFF3" localSheetId="10">#REF!</definedName>
    <definedName name="_13731DLC451DFF3" localSheetId="13">#REF!</definedName>
    <definedName name="_13731DLC451DFF3">#REF!</definedName>
    <definedName name="_13732DLC451DFF3" localSheetId="8">#REF!</definedName>
    <definedName name="_13732DLC451DFF3" localSheetId="9">#REF!</definedName>
    <definedName name="_13732DLC451DFF3" localSheetId="10">#REF!</definedName>
    <definedName name="_13732DLC451DFF3" localSheetId="13">#REF!</definedName>
    <definedName name="_13732DLC451DFF3">#REF!</definedName>
    <definedName name="_13733DLC451DFF3" localSheetId="8">#REF!</definedName>
    <definedName name="_13733DLC451DFF3" localSheetId="9">#REF!</definedName>
    <definedName name="_13733DLC451DFF3" localSheetId="10">#REF!</definedName>
    <definedName name="_13733DLC451DFF3" localSheetId="13">#REF!</definedName>
    <definedName name="_13733DLC451DFF3">#REF!</definedName>
    <definedName name="_13734DLC451DFF3" localSheetId="8">#REF!</definedName>
    <definedName name="_13734DLC451DFF3" localSheetId="9">#REF!</definedName>
    <definedName name="_13734DLC451DFF3" localSheetId="10">#REF!</definedName>
    <definedName name="_13734DLC451DFF3" localSheetId="13">#REF!</definedName>
    <definedName name="_13734DLC451DFF3">#REF!</definedName>
    <definedName name="_13735DLC451DFF3" localSheetId="8">#REF!</definedName>
    <definedName name="_13735DLC451DFF3" localSheetId="9">#REF!</definedName>
    <definedName name="_13735DLC451DFF3" localSheetId="10">#REF!</definedName>
    <definedName name="_13735DLC451DFF3" localSheetId="13">#REF!</definedName>
    <definedName name="_13735DLC451DFF3">#REF!</definedName>
    <definedName name="_13736DLC451DFF3" localSheetId="8">#REF!</definedName>
    <definedName name="_13736DLC451DFF3" localSheetId="9">#REF!</definedName>
    <definedName name="_13736DLC451DFF3" localSheetId="10">#REF!</definedName>
    <definedName name="_13736DLC451DFF3" localSheetId="13">#REF!</definedName>
    <definedName name="_13736DLC451DFF3">#REF!</definedName>
    <definedName name="_13737DLC451DFF3" localSheetId="8">#REF!</definedName>
    <definedName name="_13737DLC451DFF3" localSheetId="9">#REF!</definedName>
    <definedName name="_13737DLC451DFF3" localSheetId="10">#REF!</definedName>
    <definedName name="_13737DLC451DFF3" localSheetId="13">#REF!</definedName>
    <definedName name="_13737DLC451DFF3">#REF!</definedName>
    <definedName name="_13738DLC451DFF3" localSheetId="8">#REF!</definedName>
    <definedName name="_13738DLC451DFF3" localSheetId="9">#REF!</definedName>
    <definedName name="_13738DLC451DFF3" localSheetId="10">#REF!</definedName>
    <definedName name="_13738DLC451DFF3" localSheetId="13">#REF!</definedName>
    <definedName name="_13738DLC451DFF3">#REF!</definedName>
    <definedName name="_13739DLC451DFF3" localSheetId="8">#REF!</definedName>
    <definedName name="_13739DLC451DFF3" localSheetId="9">#REF!</definedName>
    <definedName name="_13739DLC451DFF3" localSheetId="10">#REF!</definedName>
    <definedName name="_13739DLC451DFF3" localSheetId="13">#REF!</definedName>
    <definedName name="_13739DLC451DFF3">#REF!</definedName>
    <definedName name="_1373DL60F833D6" localSheetId="8">#REF!</definedName>
    <definedName name="_1373DL60F833D6" localSheetId="9">#REF!</definedName>
    <definedName name="_1373DL60F833D6" localSheetId="10">#REF!</definedName>
    <definedName name="_1373DL60F833D6" localSheetId="13">#REF!</definedName>
    <definedName name="_1373DL60F833D6">#REF!</definedName>
    <definedName name="_13740DLC451DFF3" localSheetId="8">#REF!</definedName>
    <definedName name="_13740DLC451DFF3" localSheetId="9">#REF!</definedName>
    <definedName name="_13740DLC451DFF3" localSheetId="10">#REF!</definedName>
    <definedName name="_13740DLC451DFF3" localSheetId="13">#REF!</definedName>
    <definedName name="_13740DLC451DFF3">#REF!</definedName>
    <definedName name="_13741DLC451DFF3" localSheetId="8">#REF!</definedName>
    <definedName name="_13741DLC451DFF3" localSheetId="9">#REF!</definedName>
    <definedName name="_13741DLC451DFF3" localSheetId="10">#REF!</definedName>
    <definedName name="_13741DLC451DFF3" localSheetId="13">#REF!</definedName>
    <definedName name="_13741DLC451DFF3">#REF!</definedName>
    <definedName name="_13742DLC451DFF3" localSheetId="8">#REF!</definedName>
    <definedName name="_13742DLC451DFF3" localSheetId="9">#REF!</definedName>
    <definedName name="_13742DLC451DFF3" localSheetId="10">#REF!</definedName>
    <definedName name="_13742DLC451DFF3" localSheetId="13">#REF!</definedName>
    <definedName name="_13742DLC451DFF3">#REF!</definedName>
    <definedName name="_13743DLC451DFF3" localSheetId="8">#REF!</definedName>
    <definedName name="_13743DLC451DFF3" localSheetId="9">#REF!</definedName>
    <definedName name="_13743DLC451DFF3" localSheetId="10">#REF!</definedName>
    <definedName name="_13743DLC451DFF3" localSheetId="13">#REF!</definedName>
    <definedName name="_13743DLC451DFF3">#REF!</definedName>
    <definedName name="_13744DLC451DFF3" localSheetId="8">#REF!</definedName>
    <definedName name="_13744DLC451DFF3" localSheetId="9">#REF!</definedName>
    <definedName name="_13744DLC451DFF3" localSheetId="10">#REF!</definedName>
    <definedName name="_13744DLC451DFF3" localSheetId="13">#REF!</definedName>
    <definedName name="_13744DLC451DFF3">#REF!</definedName>
    <definedName name="_13745DLC451DFF3" localSheetId="8">#REF!</definedName>
    <definedName name="_13745DLC451DFF3" localSheetId="9">#REF!</definedName>
    <definedName name="_13745DLC451DFF3" localSheetId="10">#REF!</definedName>
    <definedName name="_13745DLC451DFF3" localSheetId="13">#REF!</definedName>
    <definedName name="_13745DLC451DFF3">#REF!</definedName>
    <definedName name="_13746DLC451DFF3" localSheetId="8">#REF!</definedName>
    <definedName name="_13746DLC451DFF3" localSheetId="9">#REF!</definedName>
    <definedName name="_13746DLC451DFF3" localSheetId="10">#REF!</definedName>
    <definedName name="_13746DLC451DFF3" localSheetId="13">#REF!</definedName>
    <definedName name="_13746DLC451DFF3">#REF!</definedName>
    <definedName name="_13747DLC451DFF3" localSheetId="8">#REF!</definedName>
    <definedName name="_13747DLC451DFF3" localSheetId="9">#REF!</definedName>
    <definedName name="_13747DLC451DFF3" localSheetId="10">#REF!</definedName>
    <definedName name="_13747DLC451DFF3" localSheetId="13">#REF!</definedName>
    <definedName name="_13747DLC451DFF3">#REF!</definedName>
    <definedName name="_13748DLC451DFF3" localSheetId="8">#REF!</definedName>
    <definedName name="_13748DLC451DFF3" localSheetId="9">#REF!</definedName>
    <definedName name="_13748DLC451DFF3" localSheetId="10">#REF!</definedName>
    <definedName name="_13748DLC451DFF3" localSheetId="13">#REF!</definedName>
    <definedName name="_13748DLC451DFF3">#REF!</definedName>
    <definedName name="_13749DLC451DFF3" localSheetId="8">#REF!</definedName>
    <definedName name="_13749DLC451DFF3" localSheetId="9">#REF!</definedName>
    <definedName name="_13749DLC451DFF3" localSheetId="10">#REF!</definedName>
    <definedName name="_13749DLC451DFF3" localSheetId="13">#REF!</definedName>
    <definedName name="_13749DLC451DFF3">#REF!</definedName>
    <definedName name="_1374DL60F833D6" localSheetId="8">#REF!</definedName>
    <definedName name="_1374DL60F833D6" localSheetId="9">#REF!</definedName>
    <definedName name="_1374DL60F833D6" localSheetId="10">#REF!</definedName>
    <definedName name="_1374DL60F833D6" localSheetId="13">#REF!</definedName>
    <definedName name="_1374DL60F833D6">#REF!</definedName>
    <definedName name="_13750DLC451DFF3" localSheetId="8">#REF!</definedName>
    <definedName name="_13750DLC451DFF3" localSheetId="9">#REF!</definedName>
    <definedName name="_13750DLC451DFF3" localSheetId="10">#REF!</definedName>
    <definedName name="_13750DLC451DFF3" localSheetId="13">#REF!</definedName>
    <definedName name="_13750DLC451DFF3">#REF!</definedName>
    <definedName name="_13751DLC451DFF3" localSheetId="8">#REF!</definedName>
    <definedName name="_13751DLC451DFF3" localSheetId="9">#REF!</definedName>
    <definedName name="_13751DLC451DFF3" localSheetId="10">#REF!</definedName>
    <definedName name="_13751DLC451DFF3" localSheetId="13">#REF!</definedName>
    <definedName name="_13751DLC451DFF3">#REF!</definedName>
    <definedName name="_13752DLC451DFF3" localSheetId="8">#REF!</definedName>
    <definedName name="_13752DLC451DFF3" localSheetId="9">#REF!</definedName>
    <definedName name="_13752DLC451DFF3" localSheetId="10">#REF!</definedName>
    <definedName name="_13752DLC451DFF3" localSheetId="13">#REF!</definedName>
    <definedName name="_13752DLC451DFF3">#REF!</definedName>
    <definedName name="_13753DLC451DFF3" localSheetId="8">#REF!</definedName>
    <definedName name="_13753DLC451DFF3" localSheetId="9">#REF!</definedName>
    <definedName name="_13753DLC451DFF3" localSheetId="10">#REF!</definedName>
    <definedName name="_13753DLC451DFF3" localSheetId="13">#REF!</definedName>
    <definedName name="_13753DLC451DFF3">#REF!</definedName>
    <definedName name="_13754DLC451DFF3" localSheetId="8">#REF!</definedName>
    <definedName name="_13754DLC451DFF3" localSheetId="9">#REF!</definedName>
    <definedName name="_13754DLC451DFF3" localSheetId="10">#REF!</definedName>
    <definedName name="_13754DLC451DFF3" localSheetId="13">#REF!</definedName>
    <definedName name="_13754DLC451DFF3">#REF!</definedName>
    <definedName name="_13755DLC451DFF3" localSheetId="8">#REF!</definedName>
    <definedName name="_13755DLC451DFF3" localSheetId="9">#REF!</definedName>
    <definedName name="_13755DLC451DFF3" localSheetId="10">#REF!</definedName>
    <definedName name="_13755DLC451DFF3" localSheetId="13">#REF!</definedName>
    <definedName name="_13755DLC451DFF3">#REF!</definedName>
    <definedName name="_13756DLC4525CF0" localSheetId="8">#REF!</definedName>
    <definedName name="_13756DLC4525CF0" localSheetId="9">#REF!</definedName>
    <definedName name="_13756DLC4525CF0" localSheetId="10">#REF!</definedName>
    <definedName name="_13756DLC4525CF0" localSheetId="13">#REF!</definedName>
    <definedName name="_13756DLC4525CF0">#REF!</definedName>
    <definedName name="_13757DLC4525CF0" localSheetId="8">#REF!</definedName>
    <definedName name="_13757DLC4525CF0" localSheetId="9">#REF!</definedName>
    <definedName name="_13757DLC4525CF0" localSheetId="10">#REF!</definedName>
    <definedName name="_13757DLC4525CF0" localSheetId="13">#REF!</definedName>
    <definedName name="_13757DLC4525CF0">#REF!</definedName>
    <definedName name="_13758DLC4525CF0" localSheetId="8">#REF!</definedName>
    <definedName name="_13758DLC4525CF0" localSheetId="9">#REF!</definedName>
    <definedName name="_13758DLC4525CF0" localSheetId="10">#REF!</definedName>
    <definedName name="_13758DLC4525CF0" localSheetId="13">#REF!</definedName>
    <definedName name="_13758DLC4525CF0">#REF!</definedName>
    <definedName name="_13759DLC4525CF0" localSheetId="8">#REF!</definedName>
    <definedName name="_13759DLC4525CF0" localSheetId="9">#REF!</definedName>
    <definedName name="_13759DLC4525CF0" localSheetId="10">#REF!</definedName>
    <definedName name="_13759DLC4525CF0" localSheetId="13">#REF!</definedName>
    <definedName name="_13759DLC4525CF0">#REF!</definedName>
    <definedName name="_1375DL60F833D6" localSheetId="8">#REF!</definedName>
    <definedName name="_1375DL60F833D6" localSheetId="9">#REF!</definedName>
    <definedName name="_1375DL60F833D6" localSheetId="10">#REF!</definedName>
    <definedName name="_1375DL60F833D6" localSheetId="13">#REF!</definedName>
    <definedName name="_1375DL60F833D6">#REF!</definedName>
    <definedName name="_13760DLC4525CF0" localSheetId="8">#REF!</definedName>
    <definedName name="_13760DLC4525CF0" localSheetId="9">#REF!</definedName>
    <definedName name="_13760DLC4525CF0" localSheetId="10">#REF!</definedName>
    <definedName name="_13760DLC4525CF0" localSheetId="13">#REF!</definedName>
    <definedName name="_13760DLC4525CF0">#REF!</definedName>
    <definedName name="_13761DLC4525CF0" localSheetId="8">#REF!</definedName>
    <definedName name="_13761DLC4525CF0" localSheetId="9">#REF!</definedName>
    <definedName name="_13761DLC4525CF0" localSheetId="10">#REF!</definedName>
    <definedName name="_13761DLC4525CF0" localSheetId="13">#REF!</definedName>
    <definedName name="_13761DLC4525CF0">#REF!</definedName>
    <definedName name="_13762DLC4525CF0" localSheetId="8">#REF!</definedName>
    <definedName name="_13762DLC4525CF0" localSheetId="9">#REF!</definedName>
    <definedName name="_13762DLC4525CF0" localSheetId="10">#REF!</definedName>
    <definedName name="_13762DLC4525CF0" localSheetId="13">#REF!</definedName>
    <definedName name="_13762DLC4525CF0">#REF!</definedName>
    <definedName name="_13763DLC4525CF0" localSheetId="8">#REF!</definedName>
    <definedName name="_13763DLC4525CF0" localSheetId="9">#REF!</definedName>
    <definedName name="_13763DLC4525CF0" localSheetId="10">#REF!</definedName>
    <definedName name="_13763DLC4525CF0" localSheetId="13">#REF!</definedName>
    <definedName name="_13763DLC4525CF0">#REF!</definedName>
    <definedName name="_13764DLC4525CF0" localSheetId="8">#REF!</definedName>
    <definedName name="_13764DLC4525CF0" localSheetId="9">#REF!</definedName>
    <definedName name="_13764DLC4525CF0" localSheetId="10">#REF!</definedName>
    <definedName name="_13764DLC4525CF0" localSheetId="13">#REF!</definedName>
    <definedName name="_13764DLC4525CF0">#REF!</definedName>
    <definedName name="_13765DLC4525CF0" localSheetId="8">#REF!</definedName>
    <definedName name="_13765DLC4525CF0" localSheetId="9">#REF!</definedName>
    <definedName name="_13765DLC4525CF0" localSheetId="10">#REF!</definedName>
    <definedName name="_13765DLC4525CF0" localSheetId="13">#REF!</definedName>
    <definedName name="_13765DLC4525CF0">#REF!</definedName>
    <definedName name="_13766DLC4525CF0" localSheetId="8">#REF!</definedName>
    <definedName name="_13766DLC4525CF0" localSheetId="9">#REF!</definedName>
    <definedName name="_13766DLC4525CF0" localSheetId="10">#REF!</definedName>
    <definedName name="_13766DLC4525CF0" localSheetId="13">#REF!</definedName>
    <definedName name="_13766DLC4525CF0">#REF!</definedName>
    <definedName name="_13767DLC4525CF0" localSheetId="8">#REF!</definedName>
    <definedName name="_13767DLC4525CF0" localSheetId="9">#REF!</definedName>
    <definedName name="_13767DLC4525CF0" localSheetId="10">#REF!</definedName>
    <definedName name="_13767DLC4525CF0" localSheetId="13">#REF!</definedName>
    <definedName name="_13767DLC4525CF0">#REF!</definedName>
    <definedName name="_13768DLC4525CF0" localSheetId="8">#REF!</definedName>
    <definedName name="_13768DLC4525CF0" localSheetId="9">#REF!</definedName>
    <definedName name="_13768DLC4525CF0" localSheetId="10">#REF!</definedName>
    <definedName name="_13768DLC4525CF0" localSheetId="13">#REF!</definedName>
    <definedName name="_13768DLC4525CF0">#REF!</definedName>
    <definedName name="_13769DLC4525CF0" localSheetId="8">#REF!</definedName>
    <definedName name="_13769DLC4525CF0" localSheetId="9">#REF!</definedName>
    <definedName name="_13769DLC4525CF0" localSheetId="10">#REF!</definedName>
    <definedName name="_13769DLC4525CF0" localSheetId="13">#REF!</definedName>
    <definedName name="_13769DLC4525CF0">#REF!</definedName>
    <definedName name="_1376DL60F833D6" localSheetId="8">#REF!</definedName>
    <definedName name="_1376DL60F833D6" localSheetId="9">#REF!</definedName>
    <definedName name="_1376DL60F833D6" localSheetId="10">#REF!</definedName>
    <definedName name="_1376DL60F833D6" localSheetId="13">#REF!</definedName>
    <definedName name="_1376DL60F833D6">#REF!</definedName>
    <definedName name="_13770DLC4525CF0" localSheetId="8">#REF!</definedName>
    <definedName name="_13770DLC4525CF0" localSheetId="9">#REF!</definedName>
    <definedName name="_13770DLC4525CF0" localSheetId="10">#REF!</definedName>
    <definedName name="_13770DLC4525CF0" localSheetId="13">#REF!</definedName>
    <definedName name="_13770DLC4525CF0">#REF!</definedName>
    <definedName name="_13771DLC4525CF0" localSheetId="8">#REF!</definedName>
    <definedName name="_13771DLC4525CF0" localSheetId="9">#REF!</definedName>
    <definedName name="_13771DLC4525CF0" localSheetId="10">#REF!</definedName>
    <definedName name="_13771DLC4525CF0" localSheetId="13">#REF!</definedName>
    <definedName name="_13771DLC4525CF0">#REF!</definedName>
    <definedName name="_13772DLC4525CF0" localSheetId="8">#REF!</definedName>
    <definedName name="_13772DLC4525CF0" localSheetId="9">#REF!</definedName>
    <definedName name="_13772DLC4525CF0" localSheetId="10">#REF!</definedName>
    <definedName name="_13772DLC4525CF0" localSheetId="13">#REF!</definedName>
    <definedName name="_13772DLC4525CF0">#REF!</definedName>
    <definedName name="_13773DLC4525CF0" localSheetId="8">#REF!</definedName>
    <definedName name="_13773DLC4525CF0" localSheetId="9">#REF!</definedName>
    <definedName name="_13773DLC4525CF0" localSheetId="10">#REF!</definedName>
    <definedName name="_13773DLC4525CF0" localSheetId="13">#REF!</definedName>
    <definedName name="_13773DLC4525CF0">#REF!</definedName>
    <definedName name="_13774DLC4525CF0" localSheetId="8">#REF!</definedName>
    <definedName name="_13774DLC4525CF0" localSheetId="9">#REF!</definedName>
    <definedName name="_13774DLC4525CF0" localSheetId="10">#REF!</definedName>
    <definedName name="_13774DLC4525CF0" localSheetId="13">#REF!</definedName>
    <definedName name="_13774DLC4525CF0">#REF!</definedName>
    <definedName name="_13775DLC4525CF0" localSheetId="8">#REF!</definedName>
    <definedName name="_13775DLC4525CF0" localSheetId="9">#REF!</definedName>
    <definedName name="_13775DLC4525CF0" localSheetId="10">#REF!</definedName>
    <definedName name="_13775DLC4525CF0" localSheetId="13">#REF!</definedName>
    <definedName name="_13775DLC4525CF0">#REF!</definedName>
    <definedName name="_13776DLC4525CF0" localSheetId="8">#REF!</definedName>
    <definedName name="_13776DLC4525CF0" localSheetId="9">#REF!</definedName>
    <definedName name="_13776DLC4525CF0" localSheetId="10">#REF!</definedName>
    <definedName name="_13776DLC4525CF0" localSheetId="13">#REF!</definedName>
    <definedName name="_13776DLC4525CF0">#REF!</definedName>
    <definedName name="_13777DLC4525CF0" localSheetId="8">#REF!</definedName>
    <definedName name="_13777DLC4525CF0" localSheetId="9">#REF!</definedName>
    <definedName name="_13777DLC4525CF0" localSheetId="10">#REF!</definedName>
    <definedName name="_13777DLC4525CF0" localSheetId="13">#REF!</definedName>
    <definedName name="_13777DLC4525CF0">#REF!</definedName>
    <definedName name="_13778DLC4525CF0" localSheetId="8">#REF!</definedName>
    <definedName name="_13778DLC4525CF0" localSheetId="9">#REF!</definedName>
    <definedName name="_13778DLC4525CF0" localSheetId="10">#REF!</definedName>
    <definedName name="_13778DLC4525CF0" localSheetId="13">#REF!</definedName>
    <definedName name="_13778DLC4525CF0">#REF!</definedName>
    <definedName name="_13779DLC4525CF0" localSheetId="8">#REF!</definedName>
    <definedName name="_13779DLC4525CF0" localSheetId="9">#REF!</definedName>
    <definedName name="_13779DLC4525CF0" localSheetId="10">#REF!</definedName>
    <definedName name="_13779DLC4525CF0" localSheetId="13">#REF!</definedName>
    <definedName name="_13779DLC4525CF0">#REF!</definedName>
    <definedName name="_1377DL60F833D6" localSheetId="8">#REF!</definedName>
    <definedName name="_1377DL60F833D6" localSheetId="9">#REF!</definedName>
    <definedName name="_1377DL60F833D6" localSheetId="10">#REF!</definedName>
    <definedName name="_1377DL60F833D6" localSheetId="13">#REF!</definedName>
    <definedName name="_1377DL60F833D6">#REF!</definedName>
    <definedName name="_13780DLC4525CF0" localSheetId="8">#REF!</definedName>
    <definedName name="_13780DLC4525CF0" localSheetId="9">#REF!</definedName>
    <definedName name="_13780DLC4525CF0" localSheetId="10">#REF!</definedName>
    <definedName name="_13780DLC4525CF0" localSheetId="13">#REF!</definedName>
    <definedName name="_13780DLC4525CF0">#REF!</definedName>
    <definedName name="_13781DLC4525CF0" localSheetId="8">#REF!</definedName>
    <definedName name="_13781DLC4525CF0" localSheetId="9">#REF!</definedName>
    <definedName name="_13781DLC4525CF0" localSheetId="10">#REF!</definedName>
    <definedName name="_13781DLC4525CF0" localSheetId="13">#REF!</definedName>
    <definedName name="_13781DLC4525CF0">#REF!</definedName>
    <definedName name="_13782DLC4525CF0" localSheetId="8">#REF!</definedName>
    <definedName name="_13782DLC4525CF0" localSheetId="9">#REF!</definedName>
    <definedName name="_13782DLC4525CF0" localSheetId="10">#REF!</definedName>
    <definedName name="_13782DLC4525CF0" localSheetId="13">#REF!</definedName>
    <definedName name="_13782DLC4525CF0">#REF!</definedName>
    <definedName name="_13783DLC4525CF0" localSheetId="8">#REF!</definedName>
    <definedName name="_13783DLC4525CF0" localSheetId="9">#REF!</definedName>
    <definedName name="_13783DLC4525CF0" localSheetId="10">#REF!</definedName>
    <definedName name="_13783DLC4525CF0" localSheetId="13">#REF!</definedName>
    <definedName name="_13783DLC4525CF0">#REF!</definedName>
    <definedName name="_13784DLC4525CF0" localSheetId="8">#REF!</definedName>
    <definedName name="_13784DLC4525CF0" localSheetId="9">#REF!</definedName>
    <definedName name="_13784DLC4525CF0" localSheetId="10">#REF!</definedName>
    <definedName name="_13784DLC4525CF0" localSheetId="13">#REF!</definedName>
    <definedName name="_13784DLC4525CF0">#REF!</definedName>
    <definedName name="_13785DLC4525CF0" localSheetId="8">#REF!</definedName>
    <definedName name="_13785DLC4525CF0" localSheetId="9">#REF!</definedName>
    <definedName name="_13785DLC4525CF0" localSheetId="10">#REF!</definedName>
    <definedName name="_13785DLC4525CF0" localSheetId="13">#REF!</definedName>
    <definedName name="_13785DLC4525CF0">#REF!</definedName>
    <definedName name="_13786DLC4525CF0" localSheetId="8">#REF!</definedName>
    <definedName name="_13786DLC4525CF0" localSheetId="9">#REF!</definedName>
    <definedName name="_13786DLC4525CF0" localSheetId="10">#REF!</definedName>
    <definedName name="_13786DLC4525CF0" localSheetId="13">#REF!</definedName>
    <definedName name="_13786DLC4525CF0">#REF!</definedName>
    <definedName name="_13787DLC4525CF0" localSheetId="8">#REF!</definedName>
    <definedName name="_13787DLC4525CF0" localSheetId="9">#REF!</definedName>
    <definedName name="_13787DLC4525CF0" localSheetId="10">#REF!</definedName>
    <definedName name="_13787DLC4525CF0" localSheetId="13">#REF!</definedName>
    <definedName name="_13787DLC4525CF0">#REF!</definedName>
    <definedName name="_13788DLC4525CF0" localSheetId="8">#REF!</definedName>
    <definedName name="_13788DLC4525CF0" localSheetId="9">#REF!</definedName>
    <definedName name="_13788DLC4525CF0" localSheetId="10">#REF!</definedName>
    <definedName name="_13788DLC4525CF0" localSheetId="13">#REF!</definedName>
    <definedName name="_13788DLC4525CF0">#REF!</definedName>
    <definedName name="_13789DLC4525CF0" localSheetId="8">#REF!</definedName>
    <definedName name="_13789DLC4525CF0" localSheetId="9">#REF!</definedName>
    <definedName name="_13789DLC4525CF0" localSheetId="10">#REF!</definedName>
    <definedName name="_13789DLC4525CF0" localSheetId="13">#REF!</definedName>
    <definedName name="_13789DLC4525CF0">#REF!</definedName>
    <definedName name="_1378DL60F833D6" localSheetId="8">#REF!</definedName>
    <definedName name="_1378DL60F833D6" localSheetId="9">#REF!</definedName>
    <definedName name="_1378DL60F833D6" localSheetId="10">#REF!</definedName>
    <definedName name="_1378DL60F833D6" localSheetId="13">#REF!</definedName>
    <definedName name="_1378DL60F833D6">#REF!</definedName>
    <definedName name="_13790DLC4525CF0" localSheetId="8">#REF!</definedName>
    <definedName name="_13790DLC4525CF0" localSheetId="9">#REF!</definedName>
    <definedName name="_13790DLC4525CF0" localSheetId="10">#REF!</definedName>
    <definedName name="_13790DLC4525CF0" localSheetId="13">#REF!</definedName>
    <definedName name="_13790DLC4525CF0">#REF!</definedName>
    <definedName name="_13791DLC452DFF3" localSheetId="8">#REF!</definedName>
    <definedName name="_13791DLC452DFF3" localSheetId="9">#REF!</definedName>
    <definedName name="_13791DLC452DFF3" localSheetId="10">#REF!</definedName>
    <definedName name="_13791DLC452DFF3" localSheetId="13">#REF!</definedName>
    <definedName name="_13791DLC452DFF3">#REF!</definedName>
    <definedName name="_13792DLC452DFF3" localSheetId="8">#REF!</definedName>
    <definedName name="_13792DLC452DFF3" localSheetId="9">#REF!</definedName>
    <definedName name="_13792DLC452DFF3" localSheetId="10">#REF!</definedName>
    <definedName name="_13792DLC452DFF3" localSheetId="13">#REF!</definedName>
    <definedName name="_13792DLC452DFF3">#REF!</definedName>
    <definedName name="_13793DLC452DFF3" localSheetId="8">#REF!</definedName>
    <definedName name="_13793DLC452DFF3" localSheetId="9">#REF!</definedName>
    <definedName name="_13793DLC452DFF3" localSheetId="10">#REF!</definedName>
    <definedName name="_13793DLC452DFF3" localSheetId="13">#REF!</definedName>
    <definedName name="_13793DLC452DFF3">#REF!</definedName>
    <definedName name="_13794DLC452DFF3" localSheetId="8">#REF!</definedName>
    <definedName name="_13794DLC452DFF3" localSheetId="9">#REF!</definedName>
    <definedName name="_13794DLC452DFF3" localSheetId="10">#REF!</definedName>
    <definedName name="_13794DLC452DFF3" localSheetId="13">#REF!</definedName>
    <definedName name="_13794DLC452DFF3">#REF!</definedName>
    <definedName name="_13795DLC452DFF3" localSheetId="8">#REF!</definedName>
    <definedName name="_13795DLC452DFF3" localSheetId="9">#REF!</definedName>
    <definedName name="_13795DLC452DFF3" localSheetId="10">#REF!</definedName>
    <definedName name="_13795DLC452DFF3" localSheetId="13">#REF!</definedName>
    <definedName name="_13795DLC452DFF3">#REF!</definedName>
    <definedName name="_13796DLC452DFF3" localSheetId="8">#REF!</definedName>
    <definedName name="_13796DLC452DFF3" localSheetId="9">#REF!</definedName>
    <definedName name="_13796DLC452DFF3" localSheetId="10">#REF!</definedName>
    <definedName name="_13796DLC452DFF3" localSheetId="13">#REF!</definedName>
    <definedName name="_13796DLC452DFF3">#REF!</definedName>
    <definedName name="_13797DLC452DFF3" localSheetId="8">#REF!</definedName>
    <definedName name="_13797DLC452DFF3" localSheetId="9">#REF!</definedName>
    <definedName name="_13797DLC452DFF3" localSheetId="10">#REF!</definedName>
    <definedName name="_13797DLC452DFF3" localSheetId="13">#REF!</definedName>
    <definedName name="_13797DLC452DFF3">#REF!</definedName>
    <definedName name="_13798DLC452DFF3" localSheetId="8">#REF!</definedName>
    <definedName name="_13798DLC452DFF3" localSheetId="9">#REF!</definedName>
    <definedName name="_13798DLC452DFF3" localSheetId="10">#REF!</definedName>
    <definedName name="_13798DLC452DFF3" localSheetId="13">#REF!</definedName>
    <definedName name="_13798DLC452DFF3">#REF!</definedName>
    <definedName name="_13799DLC452DFF3" localSheetId="8">#REF!</definedName>
    <definedName name="_13799DLC452DFF3" localSheetId="9">#REF!</definedName>
    <definedName name="_13799DLC452DFF3" localSheetId="10">#REF!</definedName>
    <definedName name="_13799DLC452DFF3" localSheetId="13">#REF!</definedName>
    <definedName name="_13799DLC452DFF3">#REF!</definedName>
    <definedName name="_1379DL60F833D6" localSheetId="8">#REF!</definedName>
    <definedName name="_1379DL60F833D6" localSheetId="9">#REF!</definedName>
    <definedName name="_1379DL60F833D6" localSheetId="10">#REF!</definedName>
    <definedName name="_1379DL60F833D6" localSheetId="13">#REF!</definedName>
    <definedName name="_1379DL60F833D6">#REF!</definedName>
    <definedName name="_137DL607430AD" localSheetId="8">#REF!</definedName>
    <definedName name="_137DL607430AD" localSheetId="9">#REF!</definedName>
    <definedName name="_137DL607430AD" localSheetId="10">#REF!</definedName>
    <definedName name="_137DL607430AD" localSheetId="13">#REF!</definedName>
    <definedName name="_137DL607430AD">#REF!</definedName>
    <definedName name="_137DL6165366C" localSheetId="8">#REF!</definedName>
    <definedName name="_137DL6165366C" localSheetId="9">#REF!</definedName>
    <definedName name="_137DL6165366C" localSheetId="10">#REF!</definedName>
    <definedName name="_137DL6165366C" localSheetId="13">#REF!</definedName>
    <definedName name="_137DL6165366C">#REF!</definedName>
    <definedName name="_13800DLC452DFF3" localSheetId="8">#REF!</definedName>
    <definedName name="_13800DLC452DFF3" localSheetId="9">#REF!</definedName>
    <definedName name="_13800DLC452DFF3" localSheetId="10">#REF!</definedName>
    <definedName name="_13800DLC452DFF3" localSheetId="13">#REF!</definedName>
    <definedName name="_13800DLC452DFF3">#REF!</definedName>
    <definedName name="_13801DLC452DFF3" localSheetId="8">#REF!</definedName>
    <definedName name="_13801DLC452DFF3" localSheetId="9">#REF!</definedName>
    <definedName name="_13801DLC452DFF3" localSheetId="10">#REF!</definedName>
    <definedName name="_13801DLC452DFF3" localSheetId="13">#REF!</definedName>
    <definedName name="_13801DLC452DFF3">#REF!</definedName>
    <definedName name="_13802DLC452DFF3" localSheetId="8">#REF!</definedName>
    <definedName name="_13802DLC452DFF3" localSheetId="9">#REF!</definedName>
    <definedName name="_13802DLC452DFF3" localSheetId="10">#REF!</definedName>
    <definedName name="_13802DLC452DFF3" localSheetId="13">#REF!</definedName>
    <definedName name="_13802DLC452DFF3">#REF!</definedName>
    <definedName name="_13803DLC452DFF3" localSheetId="8">#REF!</definedName>
    <definedName name="_13803DLC452DFF3" localSheetId="9">#REF!</definedName>
    <definedName name="_13803DLC452DFF3" localSheetId="10">#REF!</definedName>
    <definedName name="_13803DLC452DFF3" localSheetId="13">#REF!</definedName>
    <definedName name="_13803DLC452DFF3">#REF!</definedName>
    <definedName name="_13804DLC452DFF3" localSheetId="8">#REF!</definedName>
    <definedName name="_13804DLC452DFF3" localSheetId="9">#REF!</definedName>
    <definedName name="_13804DLC452DFF3" localSheetId="10">#REF!</definedName>
    <definedName name="_13804DLC452DFF3" localSheetId="13">#REF!</definedName>
    <definedName name="_13804DLC452DFF3">#REF!</definedName>
    <definedName name="_13805DLC452DFF3" localSheetId="8">#REF!</definedName>
    <definedName name="_13805DLC452DFF3" localSheetId="9">#REF!</definedName>
    <definedName name="_13805DLC452DFF3" localSheetId="10">#REF!</definedName>
    <definedName name="_13805DLC452DFF3" localSheetId="13">#REF!</definedName>
    <definedName name="_13805DLC452DFF3">#REF!</definedName>
    <definedName name="_13806DLC452DFF3" localSheetId="8">#REF!</definedName>
    <definedName name="_13806DLC452DFF3" localSheetId="9">#REF!</definedName>
    <definedName name="_13806DLC452DFF3" localSheetId="10">#REF!</definedName>
    <definedName name="_13806DLC452DFF3" localSheetId="13">#REF!</definedName>
    <definedName name="_13806DLC452DFF3">#REF!</definedName>
    <definedName name="_13807DLC452DFF3" localSheetId="8">#REF!</definedName>
    <definedName name="_13807DLC452DFF3" localSheetId="9">#REF!</definedName>
    <definedName name="_13807DLC452DFF3" localSheetId="10">#REF!</definedName>
    <definedName name="_13807DLC452DFF3" localSheetId="13">#REF!</definedName>
    <definedName name="_13807DLC452DFF3">#REF!</definedName>
    <definedName name="_13808DLC452DFF3" localSheetId="8">#REF!</definedName>
    <definedName name="_13808DLC452DFF3" localSheetId="9">#REF!</definedName>
    <definedName name="_13808DLC452DFF3" localSheetId="10">#REF!</definedName>
    <definedName name="_13808DLC452DFF3" localSheetId="13">#REF!</definedName>
    <definedName name="_13808DLC452DFF3">#REF!</definedName>
    <definedName name="_13809DLC452DFF3" localSheetId="8">#REF!</definedName>
    <definedName name="_13809DLC452DFF3" localSheetId="9">#REF!</definedName>
    <definedName name="_13809DLC452DFF3" localSheetId="10">#REF!</definedName>
    <definedName name="_13809DLC452DFF3" localSheetId="13">#REF!</definedName>
    <definedName name="_13809DLC452DFF3">#REF!</definedName>
    <definedName name="_1380DL60F833D6" localSheetId="8">#REF!</definedName>
    <definedName name="_1380DL60F833D6" localSheetId="9">#REF!</definedName>
    <definedName name="_1380DL60F833D6" localSheetId="10">#REF!</definedName>
    <definedName name="_1380DL60F833D6" localSheetId="13">#REF!</definedName>
    <definedName name="_1380DL60F833D6">#REF!</definedName>
    <definedName name="_13810DLC452DFF3" localSheetId="8">#REF!</definedName>
    <definedName name="_13810DLC452DFF3" localSheetId="9">#REF!</definedName>
    <definedName name="_13810DLC452DFF3" localSheetId="10">#REF!</definedName>
    <definedName name="_13810DLC452DFF3" localSheetId="13">#REF!</definedName>
    <definedName name="_13810DLC452DFF3">#REF!</definedName>
    <definedName name="_13811DLC452DFF3" localSheetId="8">#REF!</definedName>
    <definedName name="_13811DLC452DFF3" localSheetId="9">#REF!</definedName>
    <definedName name="_13811DLC452DFF3" localSheetId="10">#REF!</definedName>
    <definedName name="_13811DLC452DFF3" localSheetId="13">#REF!</definedName>
    <definedName name="_13811DLC452DFF3">#REF!</definedName>
    <definedName name="_13812DLC452DFF3" localSheetId="8">#REF!</definedName>
    <definedName name="_13812DLC452DFF3" localSheetId="9">#REF!</definedName>
    <definedName name="_13812DLC452DFF3" localSheetId="10">#REF!</definedName>
    <definedName name="_13812DLC452DFF3" localSheetId="13">#REF!</definedName>
    <definedName name="_13812DLC452DFF3">#REF!</definedName>
    <definedName name="_13813DLC452DFF3" localSheetId="8">#REF!</definedName>
    <definedName name="_13813DLC452DFF3" localSheetId="9">#REF!</definedName>
    <definedName name="_13813DLC452DFF3" localSheetId="10">#REF!</definedName>
    <definedName name="_13813DLC452DFF3" localSheetId="13">#REF!</definedName>
    <definedName name="_13813DLC452DFF3">#REF!</definedName>
    <definedName name="_13814DLC452DFF3" localSheetId="8">#REF!</definedName>
    <definedName name="_13814DLC452DFF3" localSheetId="9">#REF!</definedName>
    <definedName name="_13814DLC452DFF3" localSheetId="10">#REF!</definedName>
    <definedName name="_13814DLC452DFF3" localSheetId="13">#REF!</definedName>
    <definedName name="_13814DLC452DFF3">#REF!</definedName>
    <definedName name="_13815DLC452DFF3" localSheetId="8">#REF!</definedName>
    <definedName name="_13815DLC452DFF3" localSheetId="9">#REF!</definedName>
    <definedName name="_13815DLC452DFF3" localSheetId="10">#REF!</definedName>
    <definedName name="_13815DLC452DFF3" localSheetId="13">#REF!</definedName>
    <definedName name="_13815DLC452DFF3">#REF!</definedName>
    <definedName name="_13816DLC452DFF3" localSheetId="8">#REF!</definedName>
    <definedName name="_13816DLC452DFF3" localSheetId="9">#REF!</definedName>
    <definedName name="_13816DLC452DFF3" localSheetId="10">#REF!</definedName>
    <definedName name="_13816DLC452DFF3" localSheetId="13">#REF!</definedName>
    <definedName name="_13816DLC452DFF3">#REF!</definedName>
    <definedName name="_13817DLC452DFF3" localSheetId="8">#REF!</definedName>
    <definedName name="_13817DLC452DFF3" localSheetId="9">#REF!</definedName>
    <definedName name="_13817DLC452DFF3" localSheetId="10">#REF!</definedName>
    <definedName name="_13817DLC452DFF3" localSheetId="13">#REF!</definedName>
    <definedName name="_13817DLC452DFF3">#REF!</definedName>
    <definedName name="_13818DLC452DFF3" localSheetId="8">#REF!</definedName>
    <definedName name="_13818DLC452DFF3" localSheetId="9">#REF!</definedName>
    <definedName name="_13818DLC452DFF3" localSheetId="10">#REF!</definedName>
    <definedName name="_13818DLC452DFF3" localSheetId="13">#REF!</definedName>
    <definedName name="_13818DLC452DFF3">#REF!</definedName>
    <definedName name="_13819DLC452DFF3" localSheetId="8">#REF!</definedName>
    <definedName name="_13819DLC452DFF3" localSheetId="9">#REF!</definedName>
    <definedName name="_13819DLC452DFF3" localSheetId="10">#REF!</definedName>
    <definedName name="_13819DLC452DFF3" localSheetId="13">#REF!</definedName>
    <definedName name="_13819DLC452DFF3">#REF!</definedName>
    <definedName name="_1381DL60F833D6" localSheetId="8">#REF!</definedName>
    <definedName name="_1381DL60F833D6" localSheetId="9">#REF!</definedName>
    <definedName name="_1381DL60F833D6" localSheetId="10">#REF!</definedName>
    <definedName name="_1381DL60F833D6" localSheetId="13">#REF!</definedName>
    <definedName name="_1381DL60F833D6">#REF!</definedName>
    <definedName name="_13820DLC452DFF3" localSheetId="8">#REF!</definedName>
    <definedName name="_13820DLC452DFF3" localSheetId="9">#REF!</definedName>
    <definedName name="_13820DLC452DFF3" localSheetId="10">#REF!</definedName>
    <definedName name="_13820DLC452DFF3" localSheetId="13">#REF!</definedName>
    <definedName name="_13820DLC452DFF3">#REF!</definedName>
    <definedName name="_13821DLC452DFF3" localSheetId="8">#REF!</definedName>
    <definedName name="_13821DLC452DFF3" localSheetId="9">#REF!</definedName>
    <definedName name="_13821DLC452DFF3" localSheetId="10">#REF!</definedName>
    <definedName name="_13821DLC452DFF3" localSheetId="13">#REF!</definedName>
    <definedName name="_13821DLC452DFF3">#REF!</definedName>
    <definedName name="_13822DLC452DFF3" localSheetId="8">#REF!</definedName>
    <definedName name="_13822DLC452DFF3" localSheetId="9">#REF!</definedName>
    <definedName name="_13822DLC452DFF3" localSheetId="10">#REF!</definedName>
    <definedName name="_13822DLC452DFF3" localSheetId="13">#REF!</definedName>
    <definedName name="_13822DLC452DFF3">#REF!</definedName>
    <definedName name="_13823DLC452DFF3" localSheetId="8">#REF!</definedName>
    <definedName name="_13823DLC452DFF3" localSheetId="9">#REF!</definedName>
    <definedName name="_13823DLC452DFF3" localSheetId="10">#REF!</definedName>
    <definedName name="_13823DLC452DFF3" localSheetId="13">#REF!</definedName>
    <definedName name="_13823DLC452DFF3">#REF!</definedName>
    <definedName name="_13824DLC452DFF3" localSheetId="8">#REF!</definedName>
    <definedName name="_13824DLC452DFF3" localSheetId="9">#REF!</definedName>
    <definedName name="_13824DLC452DFF3" localSheetId="10">#REF!</definedName>
    <definedName name="_13824DLC452DFF3" localSheetId="13">#REF!</definedName>
    <definedName name="_13824DLC452DFF3">#REF!</definedName>
    <definedName name="_13825DLC452DFF3" localSheetId="8">#REF!</definedName>
    <definedName name="_13825DLC452DFF3" localSheetId="9">#REF!</definedName>
    <definedName name="_13825DLC452DFF3" localSheetId="10">#REF!</definedName>
    <definedName name="_13825DLC452DFF3" localSheetId="13">#REF!</definedName>
    <definedName name="_13825DLC452DFF3">#REF!</definedName>
    <definedName name="_13826DLC4535CF0" localSheetId="8">#REF!</definedName>
    <definedName name="_13826DLC4535CF0" localSheetId="9">#REF!</definedName>
    <definedName name="_13826DLC4535CF0" localSheetId="10">#REF!</definedName>
    <definedName name="_13826DLC4535CF0" localSheetId="13">#REF!</definedName>
    <definedName name="_13826DLC4535CF0">#REF!</definedName>
    <definedName name="_13827DLC4535CF0" localSheetId="8">#REF!</definedName>
    <definedName name="_13827DLC4535CF0" localSheetId="9">#REF!</definedName>
    <definedName name="_13827DLC4535CF0" localSheetId="10">#REF!</definedName>
    <definedName name="_13827DLC4535CF0" localSheetId="13">#REF!</definedName>
    <definedName name="_13827DLC4535CF0">#REF!</definedName>
    <definedName name="_13828DLC4535CF0" localSheetId="8">#REF!</definedName>
    <definedName name="_13828DLC4535CF0" localSheetId="9">#REF!</definedName>
    <definedName name="_13828DLC4535CF0" localSheetId="10">#REF!</definedName>
    <definedName name="_13828DLC4535CF0" localSheetId="13">#REF!</definedName>
    <definedName name="_13828DLC4535CF0">#REF!</definedName>
    <definedName name="_13829DLC4535CF0" localSheetId="8">#REF!</definedName>
    <definedName name="_13829DLC4535CF0" localSheetId="9">#REF!</definedName>
    <definedName name="_13829DLC4535CF0" localSheetId="10">#REF!</definedName>
    <definedName name="_13829DLC4535CF0" localSheetId="13">#REF!</definedName>
    <definedName name="_13829DLC4535CF0">#REF!</definedName>
    <definedName name="_1382DL60F833D6" localSheetId="8">#REF!</definedName>
    <definedName name="_1382DL60F833D6" localSheetId="9">#REF!</definedName>
    <definedName name="_1382DL60F833D6" localSheetId="10">#REF!</definedName>
    <definedName name="_1382DL60F833D6" localSheetId="13">#REF!</definedName>
    <definedName name="_1382DL60F833D6">#REF!</definedName>
    <definedName name="_13830DLC4535CF0" localSheetId="8">#REF!</definedName>
    <definedName name="_13830DLC4535CF0" localSheetId="9">#REF!</definedName>
    <definedName name="_13830DLC4535CF0" localSheetId="10">#REF!</definedName>
    <definedName name="_13830DLC4535CF0" localSheetId="13">#REF!</definedName>
    <definedName name="_13830DLC4535CF0">#REF!</definedName>
    <definedName name="_13831DLC4535CF0" localSheetId="8">#REF!</definedName>
    <definedName name="_13831DLC4535CF0" localSheetId="9">#REF!</definedName>
    <definedName name="_13831DLC4535CF0" localSheetId="10">#REF!</definedName>
    <definedName name="_13831DLC4535CF0" localSheetId="13">#REF!</definedName>
    <definedName name="_13831DLC4535CF0">#REF!</definedName>
    <definedName name="_13832DLC4535CF0" localSheetId="8">#REF!</definedName>
    <definedName name="_13832DLC4535CF0" localSheetId="9">#REF!</definedName>
    <definedName name="_13832DLC4535CF0" localSheetId="10">#REF!</definedName>
    <definedName name="_13832DLC4535CF0" localSheetId="13">#REF!</definedName>
    <definedName name="_13832DLC4535CF0">#REF!</definedName>
    <definedName name="_13833DLC4535CF0" localSheetId="8">#REF!</definedName>
    <definedName name="_13833DLC4535CF0" localSheetId="9">#REF!</definedName>
    <definedName name="_13833DLC4535CF0" localSheetId="10">#REF!</definedName>
    <definedName name="_13833DLC4535CF0" localSheetId="13">#REF!</definedName>
    <definedName name="_13833DLC4535CF0">#REF!</definedName>
    <definedName name="_13834DLC4535CF0" localSheetId="8">#REF!</definedName>
    <definedName name="_13834DLC4535CF0" localSheetId="9">#REF!</definedName>
    <definedName name="_13834DLC4535CF0" localSheetId="10">#REF!</definedName>
    <definedName name="_13834DLC4535CF0" localSheetId="13">#REF!</definedName>
    <definedName name="_13834DLC4535CF0">#REF!</definedName>
    <definedName name="_13835DLC4535CF0" localSheetId="8">#REF!</definedName>
    <definedName name="_13835DLC4535CF0" localSheetId="9">#REF!</definedName>
    <definedName name="_13835DLC4535CF0" localSheetId="10">#REF!</definedName>
    <definedName name="_13835DLC4535CF0" localSheetId="13">#REF!</definedName>
    <definedName name="_13835DLC4535CF0">#REF!</definedName>
    <definedName name="_13836DLC4535CF0" localSheetId="8">#REF!</definedName>
    <definedName name="_13836DLC4535CF0" localSheetId="9">#REF!</definedName>
    <definedName name="_13836DLC4535CF0" localSheetId="10">#REF!</definedName>
    <definedName name="_13836DLC4535CF0" localSheetId="13">#REF!</definedName>
    <definedName name="_13836DLC4535CF0">#REF!</definedName>
    <definedName name="_13837DLC4535CF0" localSheetId="8">#REF!</definedName>
    <definedName name="_13837DLC4535CF0" localSheetId="9">#REF!</definedName>
    <definedName name="_13837DLC4535CF0" localSheetId="10">#REF!</definedName>
    <definedName name="_13837DLC4535CF0" localSheetId="13">#REF!</definedName>
    <definedName name="_13837DLC4535CF0">#REF!</definedName>
    <definedName name="_13838DLC4535CF0" localSheetId="8">#REF!</definedName>
    <definedName name="_13838DLC4535CF0" localSheetId="9">#REF!</definedName>
    <definedName name="_13838DLC4535CF0" localSheetId="10">#REF!</definedName>
    <definedName name="_13838DLC4535CF0" localSheetId="13">#REF!</definedName>
    <definedName name="_13838DLC4535CF0">#REF!</definedName>
    <definedName name="_13839DLC4535CF0" localSheetId="8">#REF!</definedName>
    <definedName name="_13839DLC4535CF0" localSheetId="9">#REF!</definedName>
    <definedName name="_13839DLC4535CF0" localSheetId="10">#REF!</definedName>
    <definedName name="_13839DLC4535CF0" localSheetId="13">#REF!</definedName>
    <definedName name="_13839DLC4535CF0">#REF!</definedName>
    <definedName name="_1383DL60F833D6" localSheetId="8">#REF!</definedName>
    <definedName name="_1383DL60F833D6" localSheetId="9">#REF!</definedName>
    <definedName name="_1383DL60F833D6" localSheetId="10">#REF!</definedName>
    <definedName name="_1383DL60F833D6" localSheetId="13">#REF!</definedName>
    <definedName name="_1383DL60F833D6">#REF!</definedName>
    <definedName name="_13840DLC4535CF0" localSheetId="8">#REF!</definedName>
    <definedName name="_13840DLC4535CF0" localSheetId="9">#REF!</definedName>
    <definedName name="_13840DLC4535CF0" localSheetId="10">#REF!</definedName>
    <definedName name="_13840DLC4535CF0" localSheetId="13">#REF!</definedName>
    <definedName name="_13840DLC4535CF0">#REF!</definedName>
    <definedName name="_13841DLC4535CF0" localSheetId="8">#REF!</definedName>
    <definedName name="_13841DLC4535CF0" localSheetId="9">#REF!</definedName>
    <definedName name="_13841DLC4535CF0" localSheetId="10">#REF!</definedName>
    <definedName name="_13841DLC4535CF0" localSheetId="13">#REF!</definedName>
    <definedName name="_13841DLC4535CF0">#REF!</definedName>
    <definedName name="_13842DLC4535CF0" localSheetId="8">#REF!</definedName>
    <definedName name="_13842DLC4535CF0" localSheetId="9">#REF!</definedName>
    <definedName name="_13842DLC4535CF0" localSheetId="10">#REF!</definedName>
    <definedName name="_13842DLC4535CF0" localSheetId="13">#REF!</definedName>
    <definedName name="_13842DLC4535CF0">#REF!</definedName>
    <definedName name="_13843DLC4535CF0" localSheetId="8">#REF!</definedName>
    <definedName name="_13843DLC4535CF0" localSheetId="9">#REF!</definedName>
    <definedName name="_13843DLC4535CF0" localSheetId="10">#REF!</definedName>
    <definedName name="_13843DLC4535CF0" localSheetId="13">#REF!</definedName>
    <definedName name="_13843DLC4535CF0">#REF!</definedName>
    <definedName name="_13844DLC4535CF0" localSheetId="8">#REF!</definedName>
    <definedName name="_13844DLC4535CF0" localSheetId="9">#REF!</definedName>
    <definedName name="_13844DLC4535CF0" localSheetId="10">#REF!</definedName>
    <definedName name="_13844DLC4535CF0" localSheetId="13">#REF!</definedName>
    <definedName name="_13844DLC4535CF0">#REF!</definedName>
    <definedName name="_13845DLC4535CF0" localSheetId="8">#REF!</definedName>
    <definedName name="_13845DLC4535CF0" localSheetId="9">#REF!</definedName>
    <definedName name="_13845DLC4535CF0" localSheetId="10">#REF!</definedName>
    <definedName name="_13845DLC4535CF0" localSheetId="13">#REF!</definedName>
    <definedName name="_13845DLC4535CF0">#REF!</definedName>
    <definedName name="_13846DLC4535CF0" localSheetId="8">#REF!</definedName>
    <definedName name="_13846DLC4535CF0" localSheetId="9">#REF!</definedName>
    <definedName name="_13846DLC4535CF0" localSheetId="10">#REF!</definedName>
    <definedName name="_13846DLC4535CF0" localSheetId="13">#REF!</definedName>
    <definedName name="_13846DLC4535CF0">#REF!</definedName>
    <definedName name="_13847DLC4535CF0" localSheetId="8">#REF!</definedName>
    <definedName name="_13847DLC4535CF0" localSheetId="9">#REF!</definedName>
    <definedName name="_13847DLC4535CF0" localSheetId="10">#REF!</definedName>
    <definedName name="_13847DLC4535CF0" localSheetId="13">#REF!</definedName>
    <definedName name="_13847DLC4535CF0">#REF!</definedName>
    <definedName name="_13848DLC4535CF0" localSheetId="8">#REF!</definedName>
    <definedName name="_13848DLC4535CF0" localSheetId="9">#REF!</definedName>
    <definedName name="_13848DLC4535CF0" localSheetId="10">#REF!</definedName>
    <definedName name="_13848DLC4535CF0" localSheetId="13">#REF!</definedName>
    <definedName name="_13848DLC4535CF0">#REF!</definedName>
    <definedName name="_13849DLC4535CF0" localSheetId="8">#REF!</definedName>
    <definedName name="_13849DLC4535CF0" localSheetId="9">#REF!</definedName>
    <definedName name="_13849DLC4535CF0" localSheetId="10">#REF!</definedName>
    <definedName name="_13849DLC4535CF0" localSheetId="13">#REF!</definedName>
    <definedName name="_13849DLC4535CF0">#REF!</definedName>
    <definedName name="_1384DL60F833D6" localSheetId="8">#REF!</definedName>
    <definedName name="_1384DL60F833D6" localSheetId="9">#REF!</definedName>
    <definedName name="_1384DL60F833D6" localSheetId="10">#REF!</definedName>
    <definedName name="_1384DL60F833D6" localSheetId="13">#REF!</definedName>
    <definedName name="_1384DL60F833D6">#REF!</definedName>
    <definedName name="_13850DLC4535CF0" localSheetId="8">#REF!</definedName>
    <definedName name="_13850DLC4535CF0" localSheetId="9">#REF!</definedName>
    <definedName name="_13850DLC4535CF0" localSheetId="10">#REF!</definedName>
    <definedName name="_13850DLC4535CF0" localSheetId="13">#REF!</definedName>
    <definedName name="_13850DLC4535CF0">#REF!</definedName>
    <definedName name="_13851DLC4535CF0" localSheetId="8">#REF!</definedName>
    <definedName name="_13851DLC4535CF0" localSheetId="9">#REF!</definedName>
    <definedName name="_13851DLC4535CF0" localSheetId="10">#REF!</definedName>
    <definedName name="_13851DLC4535CF0" localSheetId="13">#REF!</definedName>
    <definedName name="_13851DLC4535CF0">#REF!</definedName>
    <definedName name="_13852DLC4535CF0" localSheetId="8">#REF!</definedName>
    <definedName name="_13852DLC4535CF0" localSheetId="9">#REF!</definedName>
    <definedName name="_13852DLC4535CF0" localSheetId="10">#REF!</definedName>
    <definedName name="_13852DLC4535CF0" localSheetId="13">#REF!</definedName>
    <definedName name="_13852DLC4535CF0">#REF!</definedName>
    <definedName name="_13853DLC4535CF0" localSheetId="8">#REF!</definedName>
    <definedName name="_13853DLC4535CF0" localSheetId="9">#REF!</definedName>
    <definedName name="_13853DLC4535CF0" localSheetId="10">#REF!</definedName>
    <definedName name="_13853DLC4535CF0" localSheetId="13">#REF!</definedName>
    <definedName name="_13853DLC4535CF0">#REF!</definedName>
    <definedName name="_13854DLC4535CF0" localSheetId="8">#REF!</definedName>
    <definedName name="_13854DLC4535CF0" localSheetId="9">#REF!</definedName>
    <definedName name="_13854DLC4535CF0" localSheetId="10">#REF!</definedName>
    <definedName name="_13854DLC4535CF0" localSheetId="13">#REF!</definedName>
    <definedName name="_13854DLC4535CF0">#REF!</definedName>
    <definedName name="_13855DLC4535CF0" localSheetId="8">#REF!</definedName>
    <definedName name="_13855DLC4535CF0" localSheetId="9">#REF!</definedName>
    <definedName name="_13855DLC4535CF0" localSheetId="10">#REF!</definedName>
    <definedName name="_13855DLC4535CF0" localSheetId="13">#REF!</definedName>
    <definedName name="_13855DLC4535CF0">#REF!</definedName>
    <definedName name="_13856DLC4535CF0" localSheetId="8">#REF!</definedName>
    <definedName name="_13856DLC4535CF0" localSheetId="9">#REF!</definedName>
    <definedName name="_13856DLC4535CF0" localSheetId="10">#REF!</definedName>
    <definedName name="_13856DLC4535CF0" localSheetId="13">#REF!</definedName>
    <definedName name="_13856DLC4535CF0">#REF!</definedName>
    <definedName name="_13857DLC4535CF0" localSheetId="8">#REF!</definedName>
    <definedName name="_13857DLC4535CF0" localSheetId="9">#REF!</definedName>
    <definedName name="_13857DLC4535CF0" localSheetId="10">#REF!</definedName>
    <definedName name="_13857DLC4535CF0" localSheetId="13">#REF!</definedName>
    <definedName name="_13857DLC4535CF0">#REF!</definedName>
    <definedName name="_13858DLC4535CF0" localSheetId="8">#REF!</definedName>
    <definedName name="_13858DLC4535CF0" localSheetId="9">#REF!</definedName>
    <definedName name="_13858DLC4535CF0" localSheetId="10">#REF!</definedName>
    <definedName name="_13858DLC4535CF0" localSheetId="13">#REF!</definedName>
    <definedName name="_13858DLC4535CF0">#REF!</definedName>
    <definedName name="_13859DLC4535CF0" localSheetId="8">#REF!</definedName>
    <definedName name="_13859DLC4535CF0" localSheetId="9">#REF!</definedName>
    <definedName name="_13859DLC4535CF0" localSheetId="10">#REF!</definedName>
    <definedName name="_13859DLC4535CF0" localSheetId="13">#REF!</definedName>
    <definedName name="_13859DLC4535CF0">#REF!</definedName>
    <definedName name="_1385DL60F833D6" localSheetId="8">#REF!</definedName>
    <definedName name="_1385DL60F833D6" localSheetId="9">#REF!</definedName>
    <definedName name="_1385DL60F833D6" localSheetId="10">#REF!</definedName>
    <definedName name="_1385DL60F833D6" localSheetId="13">#REF!</definedName>
    <definedName name="_1385DL60F833D6">#REF!</definedName>
    <definedName name="_13860DLC4535CF0" localSheetId="8">#REF!</definedName>
    <definedName name="_13860DLC4535CF0" localSheetId="9">#REF!</definedName>
    <definedName name="_13860DLC4535CF0" localSheetId="10">#REF!</definedName>
    <definedName name="_13860DLC4535CF0" localSheetId="13">#REF!</definedName>
    <definedName name="_13860DLC4535CF0">#REF!</definedName>
    <definedName name="_13861DLC453DFF3" localSheetId="8">#REF!</definedName>
    <definedName name="_13861DLC453DFF3" localSheetId="9">#REF!</definedName>
    <definedName name="_13861DLC453DFF3" localSheetId="10">#REF!</definedName>
    <definedName name="_13861DLC453DFF3" localSheetId="13">#REF!</definedName>
    <definedName name="_13861DLC453DFF3">#REF!</definedName>
    <definedName name="_13862DLC453DFF3" localSheetId="8">#REF!</definedName>
    <definedName name="_13862DLC453DFF3" localSheetId="9">#REF!</definedName>
    <definedName name="_13862DLC453DFF3" localSheetId="10">#REF!</definedName>
    <definedName name="_13862DLC453DFF3" localSheetId="13">#REF!</definedName>
    <definedName name="_13862DLC453DFF3">#REF!</definedName>
    <definedName name="_13863DLC453DFF3" localSheetId="8">#REF!</definedName>
    <definedName name="_13863DLC453DFF3" localSheetId="9">#REF!</definedName>
    <definedName name="_13863DLC453DFF3" localSheetId="10">#REF!</definedName>
    <definedName name="_13863DLC453DFF3" localSheetId="13">#REF!</definedName>
    <definedName name="_13863DLC453DFF3">#REF!</definedName>
    <definedName name="_13864DLC453DFF3" localSheetId="8">#REF!</definedName>
    <definedName name="_13864DLC453DFF3" localSheetId="9">#REF!</definedName>
    <definedName name="_13864DLC453DFF3" localSheetId="10">#REF!</definedName>
    <definedName name="_13864DLC453DFF3" localSheetId="13">#REF!</definedName>
    <definedName name="_13864DLC453DFF3">#REF!</definedName>
    <definedName name="_13865DLC453DFF3" localSheetId="8">#REF!</definedName>
    <definedName name="_13865DLC453DFF3" localSheetId="9">#REF!</definedName>
    <definedName name="_13865DLC453DFF3" localSheetId="10">#REF!</definedName>
    <definedName name="_13865DLC453DFF3" localSheetId="13">#REF!</definedName>
    <definedName name="_13865DLC453DFF3">#REF!</definedName>
    <definedName name="_13866DLC453DFF3" localSheetId="8">#REF!</definedName>
    <definedName name="_13866DLC453DFF3" localSheetId="9">#REF!</definedName>
    <definedName name="_13866DLC453DFF3" localSheetId="10">#REF!</definedName>
    <definedName name="_13866DLC453DFF3" localSheetId="13">#REF!</definedName>
    <definedName name="_13866DLC453DFF3">#REF!</definedName>
    <definedName name="_13867DLC453DFF3" localSheetId="8">#REF!</definedName>
    <definedName name="_13867DLC453DFF3" localSheetId="9">#REF!</definedName>
    <definedName name="_13867DLC453DFF3" localSheetId="10">#REF!</definedName>
    <definedName name="_13867DLC453DFF3" localSheetId="13">#REF!</definedName>
    <definedName name="_13867DLC453DFF3">#REF!</definedName>
    <definedName name="_13868DLC453DFF3" localSheetId="8">#REF!</definedName>
    <definedName name="_13868DLC453DFF3" localSheetId="9">#REF!</definedName>
    <definedName name="_13868DLC453DFF3" localSheetId="10">#REF!</definedName>
    <definedName name="_13868DLC453DFF3" localSheetId="13">#REF!</definedName>
    <definedName name="_13868DLC453DFF3">#REF!</definedName>
    <definedName name="_13869DLC453DFF3" localSheetId="8">#REF!</definedName>
    <definedName name="_13869DLC453DFF3" localSheetId="9">#REF!</definedName>
    <definedName name="_13869DLC453DFF3" localSheetId="10">#REF!</definedName>
    <definedName name="_13869DLC453DFF3" localSheetId="13">#REF!</definedName>
    <definedName name="_13869DLC453DFF3">#REF!</definedName>
    <definedName name="_1386DL60F833D6" localSheetId="8">#REF!</definedName>
    <definedName name="_1386DL60F833D6" localSheetId="9">#REF!</definedName>
    <definedName name="_1386DL60F833D6" localSheetId="10">#REF!</definedName>
    <definedName name="_1386DL60F833D6" localSheetId="13">#REF!</definedName>
    <definedName name="_1386DL60F833D6">#REF!</definedName>
    <definedName name="_13870DLC453DFF3" localSheetId="8">#REF!</definedName>
    <definedName name="_13870DLC453DFF3" localSheetId="9">#REF!</definedName>
    <definedName name="_13870DLC453DFF3" localSheetId="10">#REF!</definedName>
    <definedName name="_13870DLC453DFF3" localSheetId="13">#REF!</definedName>
    <definedName name="_13870DLC453DFF3">#REF!</definedName>
    <definedName name="_13871DLC453DFF3" localSheetId="8">#REF!</definedName>
    <definedName name="_13871DLC453DFF3" localSheetId="9">#REF!</definedName>
    <definedName name="_13871DLC453DFF3" localSheetId="10">#REF!</definedName>
    <definedName name="_13871DLC453DFF3" localSheetId="13">#REF!</definedName>
    <definedName name="_13871DLC453DFF3">#REF!</definedName>
    <definedName name="_13872DLC453DFF3" localSheetId="8">#REF!</definedName>
    <definedName name="_13872DLC453DFF3" localSheetId="9">#REF!</definedName>
    <definedName name="_13872DLC453DFF3" localSheetId="10">#REF!</definedName>
    <definedName name="_13872DLC453DFF3" localSheetId="13">#REF!</definedName>
    <definedName name="_13872DLC453DFF3">#REF!</definedName>
    <definedName name="_13873DLC453DFF3" localSheetId="8">#REF!</definedName>
    <definedName name="_13873DLC453DFF3" localSheetId="9">#REF!</definedName>
    <definedName name="_13873DLC453DFF3" localSheetId="10">#REF!</definedName>
    <definedName name="_13873DLC453DFF3" localSheetId="13">#REF!</definedName>
    <definedName name="_13873DLC453DFF3">#REF!</definedName>
    <definedName name="_13874DLC453DFF3" localSheetId="8">#REF!</definedName>
    <definedName name="_13874DLC453DFF3" localSheetId="9">#REF!</definedName>
    <definedName name="_13874DLC453DFF3" localSheetId="10">#REF!</definedName>
    <definedName name="_13874DLC453DFF3" localSheetId="13">#REF!</definedName>
    <definedName name="_13874DLC453DFF3">#REF!</definedName>
    <definedName name="_13875DLC453DFF3" localSheetId="8">#REF!</definedName>
    <definedName name="_13875DLC453DFF3" localSheetId="9">#REF!</definedName>
    <definedName name="_13875DLC453DFF3" localSheetId="10">#REF!</definedName>
    <definedName name="_13875DLC453DFF3" localSheetId="13">#REF!</definedName>
    <definedName name="_13875DLC453DFF3">#REF!</definedName>
    <definedName name="_13876DLC453DFF3" localSheetId="8">#REF!</definedName>
    <definedName name="_13876DLC453DFF3" localSheetId="9">#REF!</definedName>
    <definedName name="_13876DLC453DFF3" localSheetId="10">#REF!</definedName>
    <definedName name="_13876DLC453DFF3" localSheetId="13">#REF!</definedName>
    <definedName name="_13876DLC453DFF3">#REF!</definedName>
    <definedName name="_13877DLC453DFF3" localSheetId="8">#REF!</definedName>
    <definedName name="_13877DLC453DFF3" localSheetId="9">#REF!</definedName>
    <definedName name="_13877DLC453DFF3" localSheetId="10">#REF!</definedName>
    <definedName name="_13877DLC453DFF3" localSheetId="13">#REF!</definedName>
    <definedName name="_13877DLC453DFF3">#REF!</definedName>
    <definedName name="_13878DLC453DFF3" localSheetId="8">#REF!</definedName>
    <definedName name="_13878DLC453DFF3" localSheetId="9">#REF!</definedName>
    <definedName name="_13878DLC453DFF3" localSheetId="10">#REF!</definedName>
    <definedName name="_13878DLC453DFF3" localSheetId="13">#REF!</definedName>
    <definedName name="_13878DLC453DFF3">#REF!</definedName>
    <definedName name="_13879DLC453DFF3" localSheetId="8">#REF!</definedName>
    <definedName name="_13879DLC453DFF3" localSheetId="9">#REF!</definedName>
    <definedName name="_13879DLC453DFF3" localSheetId="10">#REF!</definedName>
    <definedName name="_13879DLC453DFF3" localSheetId="13">#REF!</definedName>
    <definedName name="_13879DLC453DFF3">#REF!</definedName>
    <definedName name="_1387DL60F833D6" localSheetId="8">#REF!</definedName>
    <definedName name="_1387DL60F833D6" localSheetId="9">#REF!</definedName>
    <definedName name="_1387DL60F833D6" localSheetId="10">#REF!</definedName>
    <definedName name="_1387DL60F833D6" localSheetId="13">#REF!</definedName>
    <definedName name="_1387DL60F833D6">#REF!</definedName>
    <definedName name="_13880DLC453DFF3" localSheetId="8">#REF!</definedName>
    <definedName name="_13880DLC453DFF3" localSheetId="9">#REF!</definedName>
    <definedName name="_13880DLC453DFF3" localSheetId="10">#REF!</definedName>
    <definedName name="_13880DLC453DFF3" localSheetId="13">#REF!</definedName>
    <definedName name="_13880DLC453DFF3">#REF!</definedName>
    <definedName name="_13881DLC453DFF3" localSheetId="8">#REF!</definedName>
    <definedName name="_13881DLC453DFF3" localSheetId="9">#REF!</definedName>
    <definedName name="_13881DLC453DFF3" localSheetId="10">#REF!</definedName>
    <definedName name="_13881DLC453DFF3" localSheetId="13">#REF!</definedName>
    <definedName name="_13881DLC453DFF3">#REF!</definedName>
    <definedName name="_13882DLC453DFF3" localSheetId="8">#REF!</definedName>
    <definedName name="_13882DLC453DFF3" localSheetId="9">#REF!</definedName>
    <definedName name="_13882DLC453DFF3" localSheetId="10">#REF!</definedName>
    <definedName name="_13882DLC453DFF3" localSheetId="13">#REF!</definedName>
    <definedName name="_13882DLC453DFF3">#REF!</definedName>
    <definedName name="_13883DLC453DFF3" localSheetId="8">#REF!</definedName>
    <definedName name="_13883DLC453DFF3" localSheetId="9">#REF!</definedName>
    <definedName name="_13883DLC453DFF3" localSheetId="10">#REF!</definedName>
    <definedName name="_13883DLC453DFF3" localSheetId="13">#REF!</definedName>
    <definedName name="_13883DLC453DFF3">#REF!</definedName>
    <definedName name="_13884DLC453DFF3" localSheetId="8">#REF!</definedName>
    <definedName name="_13884DLC453DFF3" localSheetId="9">#REF!</definedName>
    <definedName name="_13884DLC453DFF3" localSheetId="10">#REF!</definedName>
    <definedName name="_13884DLC453DFF3" localSheetId="13">#REF!</definedName>
    <definedName name="_13884DLC453DFF3">#REF!</definedName>
    <definedName name="_13885DLC453DFF3" localSheetId="8">#REF!</definedName>
    <definedName name="_13885DLC453DFF3" localSheetId="9">#REF!</definedName>
    <definedName name="_13885DLC453DFF3" localSheetId="10">#REF!</definedName>
    <definedName name="_13885DLC453DFF3" localSheetId="13">#REF!</definedName>
    <definedName name="_13885DLC453DFF3">#REF!</definedName>
    <definedName name="_13886DLC453DFF3" localSheetId="8">#REF!</definedName>
    <definedName name="_13886DLC453DFF3" localSheetId="9">#REF!</definedName>
    <definedName name="_13886DLC453DFF3" localSheetId="10">#REF!</definedName>
    <definedName name="_13886DLC453DFF3" localSheetId="13">#REF!</definedName>
    <definedName name="_13886DLC453DFF3">#REF!</definedName>
    <definedName name="_13887DLC453DFF3" localSheetId="8">#REF!</definedName>
    <definedName name="_13887DLC453DFF3" localSheetId="9">#REF!</definedName>
    <definedName name="_13887DLC453DFF3" localSheetId="10">#REF!</definedName>
    <definedName name="_13887DLC453DFF3" localSheetId="13">#REF!</definedName>
    <definedName name="_13887DLC453DFF3">#REF!</definedName>
    <definedName name="_13888DLC453DFF3" localSheetId="8">#REF!</definedName>
    <definedName name="_13888DLC453DFF3" localSheetId="9">#REF!</definedName>
    <definedName name="_13888DLC453DFF3" localSheetId="10">#REF!</definedName>
    <definedName name="_13888DLC453DFF3" localSheetId="13">#REF!</definedName>
    <definedName name="_13888DLC453DFF3">#REF!</definedName>
    <definedName name="_13889DLC453DFF3" localSheetId="8">#REF!</definedName>
    <definedName name="_13889DLC453DFF3" localSheetId="9">#REF!</definedName>
    <definedName name="_13889DLC453DFF3" localSheetId="10">#REF!</definedName>
    <definedName name="_13889DLC453DFF3" localSheetId="13">#REF!</definedName>
    <definedName name="_13889DLC453DFF3">#REF!</definedName>
    <definedName name="_1388DL60F833D6" localSheetId="8">#REF!</definedName>
    <definedName name="_1388DL60F833D6" localSheetId="9">#REF!</definedName>
    <definedName name="_1388DL60F833D6" localSheetId="10">#REF!</definedName>
    <definedName name="_1388DL60F833D6" localSheetId="13">#REF!</definedName>
    <definedName name="_1388DL60F833D6">#REF!</definedName>
    <definedName name="_13890DLC453DFF3" localSheetId="8">#REF!</definedName>
    <definedName name="_13890DLC453DFF3" localSheetId="9">#REF!</definedName>
    <definedName name="_13890DLC453DFF3" localSheetId="10">#REF!</definedName>
    <definedName name="_13890DLC453DFF3" localSheetId="13">#REF!</definedName>
    <definedName name="_13890DLC453DFF3">#REF!</definedName>
    <definedName name="_13891DLC453DFF3" localSheetId="8">#REF!</definedName>
    <definedName name="_13891DLC453DFF3" localSheetId="9">#REF!</definedName>
    <definedName name="_13891DLC453DFF3" localSheetId="10">#REF!</definedName>
    <definedName name="_13891DLC453DFF3" localSheetId="13">#REF!</definedName>
    <definedName name="_13891DLC453DFF3">#REF!</definedName>
    <definedName name="_13892DLC453DFF3" localSheetId="8">#REF!</definedName>
    <definedName name="_13892DLC453DFF3" localSheetId="9">#REF!</definedName>
    <definedName name="_13892DLC453DFF3" localSheetId="10">#REF!</definedName>
    <definedName name="_13892DLC453DFF3" localSheetId="13">#REF!</definedName>
    <definedName name="_13892DLC453DFF3">#REF!</definedName>
    <definedName name="_13893DLC453DFF3" localSheetId="8">#REF!</definedName>
    <definedName name="_13893DLC453DFF3" localSheetId="9">#REF!</definedName>
    <definedName name="_13893DLC453DFF3" localSheetId="10">#REF!</definedName>
    <definedName name="_13893DLC453DFF3" localSheetId="13">#REF!</definedName>
    <definedName name="_13893DLC453DFF3">#REF!</definedName>
    <definedName name="_13894DLC453DFF3" localSheetId="8">#REF!</definedName>
    <definedName name="_13894DLC453DFF3" localSheetId="9">#REF!</definedName>
    <definedName name="_13894DLC453DFF3" localSheetId="10">#REF!</definedName>
    <definedName name="_13894DLC453DFF3" localSheetId="13">#REF!</definedName>
    <definedName name="_13894DLC453DFF3">#REF!</definedName>
    <definedName name="_13895DLC453DFF3" localSheetId="8">#REF!</definedName>
    <definedName name="_13895DLC453DFF3" localSheetId="9">#REF!</definedName>
    <definedName name="_13895DLC453DFF3" localSheetId="10">#REF!</definedName>
    <definedName name="_13895DLC453DFF3" localSheetId="13">#REF!</definedName>
    <definedName name="_13895DLC453DFF3">#REF!</definedName>
    <definedName name="_13896DLC4545CF0" localSheetId="8">#REF!</definedName>
    <definedName name="_13896DLC4545CF0" localSheetId="9">#REF!</definedName>
    <definedName name="_13896DLC4545CF0" localSheetId="10">#REF!</definedName>
    <definedName name="_13896DLC4545CF0" localSheetId="13">#REF!</definedName>
    <definedName name="_13896DLC4545CF0">#REF!</definedName>
    <definedName name="_13897DLC4545CF0" localSheetId="8">#REF!</definedName>
    <definedName name="_13897DLC4545CF0" localSheetId="9">#REF!</definedName>
    <definedName name="_13897DLC4545CF0" localSheetId="10">#REF!</definedName>
    <definedName name="_13897DLC4545CF0" localSheetId="13">#REF!</definedName>
    <definedName name="_13897DLC4545CF0">#REF!</definedName>
    <definedName name="_13898DLC4545CF0" localSheetId="8">#REF!</definedName>
    <definedName name="_13898DLC4545CF0" localSheetId="9">#REF!</definedName>
    <definedName name="_13898DLC4545CF0" localSheetId="10">#REF!</definedName>
    <definedName name="_13898DLC4545CF0" localSheetId="13">#REF!</definedName>
    <definedName name="_13898DLC4545CF0">#REF!</definedName>
    <definedName name="_13899DLC4545CF0" localSheetId="8">#REF!</definedName>
    <definedName name="_13899DLC4545CF0" localSheetId="9">#REF!</definedName>
    <definedName name="_13899DLC4545CF0" localSheetId="10">#REF!</definedName>
    <definedName name="_13899DLC4545CF0" localSheetId="13">#REF!</definedName>
    <definedName name="_13899DLC4545CF0">#REF!</definedName>
    <definedName name="_1389DL60F833D6" localSheetId="8">#REF!</definedName>
    <definedName name="_1389DL60F833D6" localSheetId="9">#REF!</definedName>
    <definedName name="_1389DL60F833D6" localSheetId="10">#REF!</definedName>
    <definedName name="_1389DL60F833D6" localSheetId="13">#REF!</definedName>
    <definedName name="_1389DL60F833D6">#REF!</definedName>
    <definedName name="_138DL607430AD" localSheetId="8">#REF!</definedName>
    <definedName name="_138DL607430AD" localSheetId="9">#REF!</definedName>
    <definedName name="_138DL607430AD" localSheetId="10">#REF!</definedName>
    <definedName name="_138DL607430AD" localSheetId="13">#REF!</definedName>
    <definedName name="_138DL607430AD">#REF!</definedName>
    <definedName name="_138DL61663672" localSheetId="8">#REF!</definedName>
    <definedName name="_138DL61663672" localSheetId="9">#REF!</definedName>
    <definedName name="_138DL61663672" localSheetId="10">#REF!</definedName>
    <definedName name="_138DL61663672" localSheetId="13">#REF!</definedName>
    <definedName name="_138DL61663672">#REF!</definedName>
    <definedName name="_13900DLC4545CF0" localSheetId="8">#REF!</definedName>
    <definedName name="_13900DLC4545CF0" localSheetId="9">#REF!</definedName>
    <definedName name="_13900DLC4545CF0" localSheetId="10">#REF!</definedName>
    <definedName name="_13900DLC4545CF0" localSheetId="13">#REF!</definedName>
    <definedName name="_13900DLC4545CF0">#REF!</definedName>
    <definedName name="_13901DLC4545CF0" localSheetId="8">#REF!</definedName>
    <definedName name="_13901DLC4545CF0" localSheetId="9">#REF!</definedName>
    <definedName name="_13901DLC4545CF0" localSheetId="10">#REF!</definedName>
    <definedName name="_13901DLC4545CF0" localSheetId="13">#REF!</definedName>
    <definedName name="_13901DLC4545CF0">#REF!</definedName>
    <definedName name="_13902DLC4545CF0" localSheetId="8">#REF!</definedName>
    <definedName name="_13902DLC4545CF0" localSheetId="9">#REF!</definedName>
    <definedName name="_13902DLC4545CF0" localSheetId="10">#REF!</definedName>
    <definedName name="_13902DLC4545CF0" localSheetId="13">#REF!</definedName>
    <definedName name="_13902DLC4545CF0">#REF!</definedName>
    <definedName name="_13903DLC4545CF0" localSheetId="8">#REF!</definedName>
    <definedName name="_13903DLC4545CF0" localSheetId="9">#REF!</definedName>
    <definedName name="_13903DLC4545CF0" localSheetId="10">#REF!</definedName>
    <definedName name="_13903DLC4545CF0" localSheetId="13">#REF!</definedName>
    <definedName name="_13903DLC4545CF0">#REF!</definedName>
    <definedName name="_13904DLC4545CF0" localSheetId="8">#REF!</definedName>
    <definedName name="_13904DLC4545CF0" localSheetId="9">#REF!</definedName>
    <definedName name="_13904DLC4545CF0" localSheetId="10">#REF!</definedName>
    <definedName name="_13904DLC4545CF0" localSheetId="13">#REF!</definedName>
    <definedName name="_13904DLC4545CF0">#REF!</definedName>
    <definedName name="_13905DLC4545CF0" localSheetId="8">#REF!</definedName>
    <definedName name="_13905DLC4545CF0" localSheetId="9">#REF!</definedName>
    <definedName name="_13905DLC4545CF0" localSheetId="10">#REF!</definedName>
    <definedName name="_13905DLC4545CF0" localSheetId="13">#REF!</definedName>
    <definedName name="_13905DLC4545CF0">#REF!</definedName>
    <definedName name="_13906DLC4545CF0" localSheetId="8">#REF!</definedName>
    <definedName name="_13906DLC4545CF0" localSheetId="9">#REF!</definedName>
    <definedName name="_13906DLC4545CF0" localSheetId="10">#REF!</definedName>
    <definedName name="_13906DLC4545CF0" localSheetId="13">#REF!</definedName>
    <definedName name="_13906DLC4545CF0">#REF!</definedName>
    <definedName name="_13907DLC4545CF0" localSheetId="8">#REF!</definedName>
    <definedName name="_13907DLC4545CF0" localSheetId="9">#REF!</definedName>
    <definedName name="_13907DLC4545CF0" localSheetId="10">#REF!</definedName>
    <definedName name="_13907DLC4545CF0" localSheetId="13">#REF!</definedName>
    <definedName name="_13907DLC4545CF0">#REF!</definedName>
    <definedName name="_13908DLC4545CF0" localSheetId="8">#REF!</definedName>
    <definedName name="_13908DLC4545CF0" localSheetId="9">#REF!</definedName>
    <definedName name="_13908DLC4545CF0" localSheetId="10">#REF!</definedName>
    <definedName name="_13908DLC4545CF0" localSheetId="13">#REF!</definedName>
    <definedName name="_13908DLC4545CF0">#REF!</definedName>
    <definedName name="_13909DLC4545CF0" localSheetId="8">#REF!</definedName>
    <definedName name="_13909DLC4545CF0" localSheetId="9">#REF!</definedName>
    <definedName name="_13909DLC4545CF0" localSheetId="10">#REF!</definedName>
    <definedName name="_13909DLC4545CF0" localSheetId="13">#REF!</definedName>
    <definedName name="_13909DLC4545CF0">#REF!</definedName>
    <definedName name="_1390DL60F833D6" localSheetId="8">#REF!</definedName>
    <definedName name="_1390DL60F833D6" localSheetId="9">#REF!</definedName>
    <definedName name="_1390DL60F833D6" localSheetId="10">#REF!</definedName>
    <definedName name="_1390DL60F833D6" localSheetId="13">#REF!</definedName>
    <definedName name="_1390DL60F833D6">#REF!</definedName>
    <definedName name="_13910DLC4545CF0" localSheetId="8">#REF!</definedName>
    <definedName name="_13910DLC4545CF0" localSheetId="9">#REF!</definedName>
    <definedName name="_13910DLC4545CF0" localSheetId="10">#REF!</definedName>
    <definedName name="_13910DLC4545CF0" localSheetId="13">#REF!</definedName>
    <definedName name="_13910DLC4545CF0">#REF!</definedName>
    <definedName name="_13911DLC4545CF0" localSheetId="8">#REF!</definedName>
    <definedName name="_13911DLC4545CF0" localSheetId="9">#REF!</definedName>
    <definedName name="_13911DLC4545CF0" localSheetId="10">#REF!</definedName>
    <definedName name="_13911DLC4545CF0" localSheetId="13">#REF!</definedName>
    <definedName name="_13911DLC4545CF0">#REF!</definedName>
    <definedName name="_13912DLC4545CF0" localSheetId="8">#REF!</definedName>
    <definedName name="_13912DLC4545CF0" localSheetId="9">#REF!</definedName>
    <definedName name="_13912DLC4545CF0" localSheetId="10">#REF!</definedName>
    <definedName name="_13912DLC4545CF0" localSheetId="13">#REF!</definedName>
    <definedName name="_13912DLC4545CF0">#REF!</definedName>
    <definedName name="_13913DLC4545CF0" localSheetId="8">#REF!</definedName>
    <definedName name="_13913DLC4545CF0" localSheetId="9">#REF!</definedName>
    <definedName name="_13913DLC4545CF0" localSheetId="10">#REF!</definedName>
    <definedName name="_13913DLC4545CF0" localSheetId="13">#REF!</definedName>
    <definedName name="_13913DLC4545CF0">#REF!</definedName>
    <definedName name="_13914DLC4545CF0" localSheetId="8">#REF!</definedName>
    <definedName name="_13914DLC4545CF0" localSheetId="9">#REF!</definedName>
    <definedName name="_13914DLC4545CF0" localSheetId="10">#REF!</definedName>
    <definedName name="_13914DLC4545CF0" localSheetId="13">#REF!</definedName>
    <definedName name="_13914DLC4545CF0">#REF!</definedName>
    <definedName name="_13915DLC4545CF0" localSheetId="8">#REF!</definedName>
    <definedName name="_13915DLC4545CF0" localSheetId="9">#REF!</definedName>
    <definedName name="_13915DLC4545CF0" localSheetId="10">#REF!</definedName>
    <definedName name="_13915DLC4545CF0" localSheetId="13">#REF!</definedName>
    <definedName name="_13915DLC4545CF0">#REF!</definedName>
    <definedName name="_13916DLC4545CF0" localSheetId="8">#REF!</definedName>
    <definedName name="_13916DLC4545CF0" localSheetId="9">#REF!</definedName>
    <definedName name="_13916DLC4545CF0" localSheetId="10">#REF!</definedName>
    <definedName name="_13916DLC4545CF0" localSheetId="13">#REF!</definedName>
    <definedName name="_13916DLC4545CF0">#REF!</definedName>
    <definedName name="_13917DLC4545CF0" localSheetId="8">#REF!</definedName>
    <definedName name="_13917DLC4545CF0" localSheetId="9">#REF!</definedName>
    <definedName name="_13917DLC4545CF0" localSheetId="10">#REF!</definedName>
    <definedName name="_13917DLC4545CF0" localSheetId="13">#REF!</definedName>
    <definedName name="_13917DLC4545CF0">#REF!</definedName>
    <definedName name="_13918DLC4545CF0" localSheetId="8">#REF!</definedName>
    <definedName name="_13918DLC4545CF0" localSheetId="9">#REF!</definedName>
    <definedName name="_13918DLC4545CF0" localSheetId="10">#REF!</definedName>
    <definedName name="_13918DLC4545CF0" localSheetId="13">#REF!</definedName>
    <definedName name="_13918DLC4545CF0">#REF!</definedName>
    <definedName name="_13919DLC4545CF0" localSheetId="8">#REF!</definedName>
    <definedName name="_13919DLC4545CF0" localSheetId="9">#REF!</definedName>
    <definedName name="_13919DLC4545CF0" localSheetId="10">#REF!</definedName>
    <definedName name="_13919DLC4545CF0" localSheetId="13">#REF!</definedName>
    <definedName name="_13919DLC4545CF0">#REF!</definedName>
    <definedName name="_1391DL60F833D6" localSheetId="8">#REF!</definedName>
    <definedName name="_1391DL60F833D6" localSheetId="9">#REF!</definedName>
    <definedName name="_1391DL60F833D6" localSheetId="10">#REF!</definedName>
    <definedName name="_1391DL60F833D6" localSheetId="13">#REF!</definedName>
    <definedName name="_1391DL60F833D6">#REF!</definedName>
    <definedName name="_13920DLC4545CF0" localSheetId="8">#REF!</definedName>
    <definedName name="_13920DLC4545CF0" localSheetId="9">#REF!</definedName>
    <definedName name="_13920DLC4545CF0" localSheetId="10">#REF!</definedName>
    <definedName name="_13920DLC4545CF0" localSheetId="13">#REF!</definedName>
    <definedName name="_13920DLC4545CF0">#REF!</definedName>
    <definedName name="_13921DLC4545CF0" localSheetId="8">#REF!</definedName>
    <definedName name="_13921DLC4545CF0" localSheetId="9">#REF!</definedName>
    <definedName name="_13921DLC4545CF0" localSheetId="10">#REF!</definedName>
    <definedName name="_13921DLC4545CF0" localSheetId="13">#REF!</definedName>
    <definedName name="_13921DLC4545CF0">#REF!</definedName>
    <definedName name="_13922DLC4545CF0" localSheetId="8">#REF!</definedName>
    <definedName name="_13922DLC4545CF0" localSheetId="9">#REF!</definedName>
    <definedName name="_13922DLC4545CF0" localSheetId="10">#REF!</definedName>
    <definedName name="_13922DLC4545CF0" localSheetId="13">#REF!</definedName>
    <definedName name="_13922DLC4545CF0">#REF!</definedName>
    <definedName name="_13923DLC4545CF0" localSheetId="8">#REF!</definedName>
    <definedName name="_13923DLC4545CF0" localSheetId="9">#REF!</definedName>
    <definedName name="_13923DLC4545CF0" localSheetId="10">#REF!</definedName>
    <definedName name="_13923DLC4545CF0" localSheetId="13">#REF!</definedName>
    <definedName name="_13923DLC4545CF0">#REF!</definedName>
    <definedName name="_13924DLC4545CF0" localSheetId="8">#REF!</definedName>
    <definedName name="_13924DLC4545CF0" localSheetId="9">#REF!</definedName>
    <definedName name="_13924DLC4545CF0" localSheetId="10">#REF!</definedName>
    <definedName name="_13924DLC4545CF0" localSheetId="13">#REF!</definedName>
    <definedName name="_13924DLC4545CF0">#REF!</definedName>
    <definedName name="_13925DLC4545CF0" localSheetId="8">#REF!</definedName>
    <definedName name="_13925DLC4545CF0" localSheetId="9">#REF!</definedName>
    <definedName name="_13925DLC4545CF0" localSheetId="10">#REF!</definedName>
    <definedName name="_13925DLC4545CF0" localSheetId="13">#REF!</definedName>
    <definedName name="_13925DLC4545CF0">#REF!</definedName>
    <definedName name="_13926DLC4545CF0" localSheetId="8">#REF!</definedName>
    <definedName name="_13926DLC4545CF0" localSheetId="9">#REF!</definedName>
    <definedName name="_13926DLC4545CF0" localSheetId="10">#REF!</definedName>
    <definedName name="_13926DLC4545CF0" localSheetId="13">#REF!</definedName>
    <definedName name="_13926DLC4545CF0">#REF!</definedName>
    <definedName name="_13927DLC4545CF0" localSheetId="8">#REF!</definedName>
    <definedName name="_13927DLC4545CF0" localSheetId="9">#REF!</definedName>
    <definedName name="_13927DLC4545CF0" localSheetId="10">#REF!</definedName>
    <definedName name="_13927DLC4545CF0" localSheetId="13">#REF!</definedName>
    <definedName name="_13927DLC4545CF0">#REF!</definedName>
    <definedName name="_13928DLC4545CF0" localSheetId="8">#REF!</definedName>
    <definedName name="_13928DLC4545CF0" localSheetId="9">#REF!</definedName>
    <definedName name="_13928DLC4545CF0" localSheetId="10">#REF!</definedName>
    <definedName name="_13928DLC4545CF0" localSheetId="13">#REF!</definedName>
    <definedName name="_13928DLC4545CF0">#REF!</definedName>
    <definedName name="_13929DLC4545CF0" localSheetId="8">#REF!</definedName>
    <definedName name="_13929DLC4545CF0" localSheetId="9">#REF!</definedName>
    <definedName name="_13929DLC4545CF0" localSheetId="10">#REF!</definedName>
    <definedName name="_13929DLC4545CF0" localSheetId="13">#REF!</definedName>
    <definedName name="_13929DLC4545CF0">#REF!</definedName>
    <definedName name="_1392DL60F833D6" localSheetId="8">#REF!</definedName>
    <definedName name="_1392DL60F833D6" localSheetId="9">#REF!</definedName>
    <definedName name="_1392DL60F833D6" localSheetId="10">#REF!</definedName>
    <definedName name="_1392DL60F833D6" localSheetId="13">#REF!</definedName>
    <definedName name="_1392DL60F833D6">#REF!</definedName>
    <definedName name="_13930DLC4545CF0" localSheetId="8">#REF!</definedName>
    <definedName name="_13930DLC4545CF0" localSheetId="9">#REF!</definedName>
    <definedName name="_13930DLC4545CF0" localSheetId="10">#REF!</definedName>
    <definedName name="_13930DLC4545CF0" localSheetId="13">#REF!</definedName>
    <definedName name="_13930DLC4545CF0">#REF!</definedName>
    <definedName name="_13931DLC454DFF3" localSheetId="8">#REF!</definedName>
    <definedName name="_13931DLC454DFF3" localSheetId="9">#REF!</definedName>
    <definedName name="_13931DLC454DFF3" localSheetId="10">#REF!</definedName>
    <definedName name="_13931DLC454DFF3" localSheetId="13">#REF!</definedName>
    <definedName name="_13931DLC454DFF3">#REF!</definedName>
    <definedName name="_13932DLC454DFF3" localSheetId="8">#REF!</definedName>
    <definedName name="_13932DLC454DFF3" localSheetId="9">#REF!</definedName>
    <definedName name="_13932DLC454DFF3" localSheetId="10">#REF!</definedName>
    <definedName name="_13932DLC454DFF3" localSheetId="13">#REF!</definedName>
    <definedName name="_13932DLC454DFF3">#REF!</definedName>
    <definedName name="_13933DLC454DFF3" localSheetId="8">#REF!</definedName>
    <definedName name="_13933DLC454DFF3" localSheetId="9">#REF!</definedName>
    <definedName name="_13933DLC454DFF3" localSheetId="10">#REF!</definedName>
    <definedName name="_13933DLC454DFF3" localSheetId="13">#REF!</definedName>
    <definedName name="_13933DLC454DFF3">#REF!</definedName>
    <definedName name="_13934DLC454DFF3" localSheetId="8">#REF!</definedName>
    <definedName name="_13934DLC454DFF3" localSheetId="9">#REF!</definedName>
    <definedName name="_13934DLC454DFF3" localSheetId="10">#REF!</definedName>
    <definedName name="_13934DLC454DFF3" localSheetId="13">#REF!</definedName>
    <definedName name="_13934DLC454DFF3">#REF!</definedName>
    <definedName name="_13935DLC454DFF3" localSheetId="8">#REF!</definedName>
    <definedName name="_13935DLC454DFF3" localSheetId="9">#REF!</definedName>
    <definedName name="_13935DLC454DFF3" localSheetId="10">#REF!</definedName>
    <definedName name="_13935DLC454DFF3" localSheetId="13">#REF!</definedName>
    <definedName name="_13935DLC454DFF3">#REF!</definedName>
    <definedName name="_13936DLC454DFF3" localSheetId="8">#REF!</definedName>
    <definedName name="_13936DLC454DFF3" localSheetId="9">#REF!</definedName>
    <definedName name="_13936DLC454DFF3" localSheetId="10">#REF!</definedName>
    <definedName name="_13936DLC454DFF3" localSheetId="13">#REF!</definedName>
    <definedName name="_13936DLC454DFF3">#REF!</definedName>
    <definedName name="_13937DLC454DFF3" localSheetId="8">#REF!</definedName>
    <definedName name="_13937DLC454DFF3" localSheetId="9">#REF!</definedName>
    <definedName name="_13937DLC454DFF3" localSheetId="10">#REF!</definedName>
    <definedName name="_13937DLC454DFF3" localSheetId="13">#REF!</definedName>
    <definedName name="_13937DLC454DFF3">#REF!</definedName>
    <definedName name="_13938DLC454DFF3" localSheetId="8">#REF!</definedName>
    <definedName name="_13938DLC454DFF3" localSheetId="9">#REF!</definedName>
    <definedName name="_13938DLC454DFF3" localSheetId="10">#REF!</definedName>
    <definedName name="_13938DLC454DFF3" localSheetId="13">#REF!</definedName>
    <definedName name="_13938DLC454DFF3">#REF!</definedName>
    <definedName name="_13939DLC454DFF3" localSheetId="8">#REF!</definedName>
    <definedName name="_13939DLC454DFF3" localSheetId="9">#REF!</definedName>
    <definedName name="_13939DLC454DFF3" localSheetId="10">#REF!</definedName>
    <definedName name="_13939DLC454DFF3" localSheetId="13">#REF!</definedName>
    <definedName name="_13939DLC454DFF3">#REF!</definedName>
    <definedName name="_1393DL60F833D6" localSheetId="8">#REF!</definedName>
    <definedName name="_1393DL60F833D6" localSheetId="9">#REF!</definedName>
    <definedName name="_1393DL60F833D6" localSheetId="10">#REF!</definedName>
    <definedName name="_1393DL60F833D6" localSheetId="13">#REF!</definedName>
    <definedName name="_1393DL60F833D6">#REF!</definedName>
    <definedName name="_13940DLC454DFF3" localSheetId="8">#REF!</definedName>
    <definedName name="_13940DLC454DFF3" localSheetId="9">#REF!</definedName>
    <definedName name="_13940DLC454DFF3" localSheetId="10">#REF!</definedName>
    <definedName name="_13940DLC454DFF3" localSheetId="13">#REF!</definedName>
    <definedName name="_13940DLC454DFF3">#REF!</definedName>
    <definedName name="_13941DLC454DFF3" localSheetId="8">#REF!</definedName>
    <definedName name="_13941DLC454DFF3" localSheetId="9">#REF!</definedName>
    <definedName name="_13941DLC454DFF3" localSheetId="10">#REF!</definedName>
    <definedName name="_13941DLC454DFF3" localSheetId="13">#REF!</definedName>
    <definedName name="_13941DLC454DFF3">#REF!</definedName>
    <definedName name="_13942DLC454DFF3" localSheetId="8">#REF!</definedName>
    <definedName name="_13942DLC454DFF3" localSheetId="9">#REF!</definedName>
    <definedName name="_13942DLC454DFF3" localSheetId="10">#REF!</definedName>
    <definedName name="_13942DLC454DFF3" localSheetId="13">#REF!</definedName>
    <definedName name="_13942DLC454DFF3">#REF!</definedName>
    <definedName name="_13943DLC454DFF3" localSheetId="8">#REF!</definedName>
    <definedName name="_13943DLC454DFF3" localSheetId="9">#REF!</definedName>
    <definedName name="_13943DLC454DFF3" localSheetId="10">#REF!</definedName>
    <definedName name="_13943DLC454DFF3" localSheetId="13">#REF!</definedName>
    <definedName name="_13943DLC454DFF3">#REF!</definedName>
    <definedName name="_13944DLC454DFF3" localSheetId="8">#REF!</definedName>
    <definedName name="_13944DLC454DFF3" localSheetId="9">#REF!</definedName>
    <definedName name="_13944DLC454DFF3" localSheetId="10">#REF!</definedName>
    <definedName name="_13944DLC454DFF3" localSheetId="13">#REF!</definedName>
    <definedName name="_13944DLC454DFF3">#REF!</definedName>
    <definedName name="_13945DLC454DFF3" localSheetId="8">#REF!</definedName>
    <definedName name="_13945DLC454DFF3" localSheetId="9">#REF!</definedName>
    <definedName name="_13945DLC454DFF3" localSheetId="10">#REF!</definedName>
    <definedName name="_13945DLC454DFF3" localSheetId="13">#REF!</definedName>
    <definedName name="_13945DLC454DFF3">#REF!</definedName>
    <definedName name="_13946DLC454DFF3" localSheetId="8">#REF!</definedName>
    <definedName name="_13946DLC454DFF3" localSheetId="9">#REF!</definedName>
    <definedName name="_13946DLC454DFF3" localSheetId="10">#REF!</definedName>
    <definedName name="_13946DLC454DFF3" localSheetId="13">#REF!</definedName>
    <definedName name="_13946DLC454DFF3">#REF!</definedName>
    <definedName name="_13947DLC454DFF3" localSheetId="8">#REF!</definedName>
    <definedName name="_13947DLC454DFF3" localSheetId="9">#REF!</definedName>
    <definedName name="_13947DLC454DFF3" localSheetId="10">#REF!</definedName>
    <definedName name="_13947DLC454DFF3" localSheetId="13">#REF!</definedName>
    <definedName name="_13947DLC454DFF3">#REF!</definedName>
    <definedName name="_13948DLC454DFF3" localSheetId="8">#REF!</definedName>
    <definedName name="_13948DLC454DFF3" localSheetId="9">#REF!</definedName>
    <definedName name="_13948DLC454DFF3" localSheetId="10">#REF!</definedName>
    <definedName name="_13948DLC454DFF3" localSheetId="13">#REF!</definedName>
    <definedName name="_13948DLC454DFF3">#REF!</definedName>
    <definedName name="_13949DLC454DFF3" localSheetId="8">#REF!</definedName>
    <definedName name="_13949DLC454DFF3" localSheetId="9">#REF!</definedName>
    <definedName name="_13949DLC454DFF3" localSheetId="10">#REF!</definedName>
    <definedName name="_13949DLC454DFF3" localSheetId="13">#REF!</definedName>
    <definedName name="_13949DLC454DFF3">#REF!</definedName>
    <definedName name="_1394DL60F833D6" localSheetId="8">#REF!</definedName>
    <definedName name="_1394DL60F833D6" localSheetId="9">#REF!</definedName>
    <definedName name="_1394DL60F833D6" localSheetId="10">#REF!</definedName>
    <definedName name="_1394DL60F833D6" localSheetId="13">#REF!</definedName>
    <definedName name="_1394DL60F833D6">#REF!</definedName>
    <definedName name="_13950DLC454DFF3" localSheetId="8">#REF!</definedName>
    <definedName name="_13950DLC454DFF3" localSheetId="9">#REF!</definedName>
    <definedName name="_13950DLC454DFF3" localSheetId="10">#REF!</definedName>
    <definedName name="_13950DLC454DFF3" localSheetId="13">#REF!</definedName>
    <definedName name="_13950DLC454DFF3">#REF!</definedName>
    <definedName name="_13951DLC454DFF3" localSheetId="8">#REF!</definedName>
    <definedName name="_13951DLC454DFF3" localSheetId="9">#REF!</definedName>
    <definedName name="_13951DLC454DFF3" localSheetId="10">#REF!</definedName>
    <definedName name="_13951DLC454DFF3" localSheetId="13">#REF!</definedName>
    <definedName name="_13951DLC454DFF3">#REF!</definedName>
    <definedName name="_13952DLC454DFF3" localSheetId="8">#REF!</definedName>
    <definedName name="_13952DLC454DFF3" localSheetId="9">#REF!</definedName>
    <definedName name="_13952DLC454DFF3" localSheetId="10">#REF!</definedName>
    <definedName name="_13952DLC454DFF3" localSheetId="13">#REF!</definedName>
    <definedName name="_13952DLC454DFF3">#REF!</definedName>
    <definedName name="_13953DLC454DFF3" localSheetId="8">#REF!</definedName>
    <definedName name="_13953DLC454DFF3" localSheetId="9">#REF!</definedName>
    <definedName name="_13953DLC454DFF3" localSheetId="10">#REF!</definedName>
    <definedName name="_13953DLC454DFF3" localSheetId="13">#REF!</definedName>
    <definedName name="_13953DLC454DFF3">#REF!</definedName>
    <definedName name="_13954DLC454DFF3" localSheetId="8">#REF!</definedName>
    <definedName name="_13954DLC454DFF3" localSheetId="9">#REF!</definedName>
    <definedName name="_13954DLC454DFF3" localSheetId="10">#REF!</definedName>
    <definedName name="_13954DLC454DFF3" localSheetId="13">#REF!</definedName>
    <definedName name="_13954DLC454DFF3">#REF!</definedName>
    <definedName name="_13955DLC454DFF3" localSheetId="8">#REF!</definedName>
    <definedName name="_13955DLC454DFF3" localSheetId="9">#REF!</definedName>
    <definedName name="_13955DLC454DFF3" localSheetId="10">#REF!</definedName>
    <definedName name="_13955DLC454DFF3" localSheetId="13">#REF!</definedName>
    <definedName name="_13955DLC454DFF3">#REF!</definedName>
    <definedName name="_13956DLC454DFF3" localSheetId="8">#REF!</definedName>
    <definedName name="_13956DLC454DFF3" localSheetId="9">#REF!</definedName>
    <definedName name="_13956DLC454DFF3" localSheetId="10">#REF!</definedName>
    <definedName name="_13956DLC454DFF3" localSheetId="13">#REF!</definedName>
    <definedName name="_13956DLC454DFF3">#REF!</definedName>
    <definedName name="_13957DLC454DFF3" localSheetId="8">#REF!</definedName>
    <definedName name="_13957DLC454DFF3" localSheetId="9">#REF!</definedName>
    <definedName name="_13957DLC454DFF3" localSheetId="10">#REF!</definedName>
    <definedName name="_13957DLC454DFF3" localSheetId="13">#REF!</definedName>
    <definedName name="_13957DLC454DFF3">#REF!</definedName>
    <definedName name="_13958DLC454DFF3" localSheetId="8">#REF!</definedName>
    <definedName name="_13958DLC454DFF3" localSheetId="9">#REF!</definedName>
    <definedName name="_13958DLC454DFF3" localSheetId="10">#REF!</definedName>
    <definedName name="_13958DLC454DFF3" localSheetId="13">#REF!</definedName>
    <definedName name="_13958DLC454DFF3">#REF!</definedName>
    <definedName name="_13959DLC454DFF3" localSheetId="8">#REF!</definedName>
    <definedName name="_13959DLC454DFF3" localSheetId="9">#REF!</definedName>
    <definedName name="_13959DLC454DFF3" localSheetId="10">#REF!</definedName>
    <definedName name="_13959DLC454DFF3" localSheetId="13">#REF!</definedName>
    <definedName name="_13959DLC454DFF3">#REF!</definedName>
    <definedName name="_1395DL60F833D6" localSheetId="8">#REF!</definedName>
    <definedName name="_1395DL60F833D6" localSheetId="9">#REF!</definedName>
    <definedName name="_1395DL60F833D6" localSheetId="10">#REF!</definedName>
    <definedName name="_1395DL60F833D6" localSheetId="13">#REF!</definedName>
    <definedName name="_1395DL60F833D6">#REF!</definedName>
    <definedName name="_13960DLC454DFF3" localSheetId="8">#REF!</definedName>
    <definedName name="_13960DLC454DFF3" localSheetId="9">#REF!</definedName>
    <definedName name="_13960DLC454DFF3" localSheetId="10">#REF!</definedName>
    <definedName name="_13960DLC454DFF3" localSheetId="13">#REF!</definedName>
    <definedName name="_13960DLC454DFF3">#REF!</definedName>
    <definedName name="_13961DLC454DFF3" localSheetId="8">#REF!</definedName>
    <definedName name="_13961DLC454DFF3" localSheetId="9">#REF!</definedName>
    <definedName name="_13961DLC454DFF3" localSheetId="10">#REF!</definedName>
    <definedName name="_13961DLC454DFF3" localSheetId="13">#REF!</definedName>
    <definedName name="_13961DLC454DFF3">#REF!</definedName>
    <definedName name="_13962DLC454DFF3" localSheetId="8">#REF!</definedName>
    <definedName name="_13962DLC454DFF3" localSheetId="9">#REF!</definedName>
    <definedName name="_13962DLC454DFF3" localSheetId="10">#REF!</definedName>
    <definedName name="_13962DLC454DFF3" localSheetId="13">#REF!</definedName>
    <definedName name="_13962DLC454DFF3">#REF!</definedName>
    <definedName name="_13963DLC454DFF3" localSheetId="8">#REF!</definedName>
    <definedName name="_13963DLC454DFF3" localSheetId="9">#REF!</definedName>
    <definedName name="_13963DLC454DFF3" localSheetId="10">#REF!</definedName>
    <definedName name="_13963DLC454DFF3" localSheetId="13">#REF!</definedName>
    <definedName name="_13963DLC454DFF3">#REF!</definedName>
    <definedName name="_13964DLC454DFF3" localSheetId="8">#REF!</definedName>
    <definedName name="_13964DLC454DFF3" localSheetId="9">#REF!</definedName>
    <definedName name="_13964DLC454DFF3" localSheetId="10">#REF!</definedName>
    <definedName name="_13964DLC454DFF3" localSheetId="13">#REF!</definedName>
    <definedName name="_13964DLC454DFF3">#REF!</definedName>
    <definedName name="_13965DLC454DFF3" localSheetId="8">#REF!</definedName>
    <definedName name="_13965DLC454DFF3" localSheetId="9">#REF!</definedName>
    <definedName name="_13965DLC454DFF3" localSheetId="10">#REF!</definedName>
    <definedName name="_13965DLC454DFF3" localSheetId="13">#REF!</definedName>
    <definedName name="_13965DLC454DFF3">#REF!</definedName>
    <definedName name="_13966DLC4555CF0" localSheetId="8">#REF!</definedName>
    <definedName name="_13966DLC4555CF0" localSheetId="9">#REF!</definedName>
    <definedName name="_13966DLC4555CF0" localSheetId="10">#REF!</definedName>
    <definedName name="_13966DLC4555CF0" localSheetId="13">#REF!</definedName>
    <definedName name="_13966DLC4555CF0">#REF!</definedName>
    <definedName name="_13967DLC4555CF0" localSheetId="8">#REF!</definedName>
    <definedName name="_13967DLC4555CF0" localSheetId="9">#REF!</definedName>
    <definedName name="_13967DLC4555CF0" localSheetId="10">#REF!</definedName>
    <definedName name="_13967DLC4555CF0" localSheetId="13">#REF!</definedName>
    <definedName name="_13967DLC4555CF0">#REF!</definedName>
    <definedName name="_13968DLC4555CF0" localSheetId="8">#REF!</definedName>
    <definedName name="_13968DLC4555CF0" localSheetId="9">#REF!</definedName>
    <definedName name="_13968DLC4555CF0" localSheetId="10">#REF!</definedName>
    <definedName name="_13968DLC4555CF0" localSheetId="13">#REF!</definedName>
    <definedName name="_13968DLC4555CF0">#REF!</definedName>
    <definedName name="_13969DLC4555CF0" localSheetId="8">#REF!</definedName>
    <definedName name="_13969DLC4555CF0" localSheetId="9">#REF!</definedName>
    <definedName name="_13969DLC4555CF0" localSheetId="10">#REF!</definedName>
    <definedName name="_13969DLC4555CF0" localSheetId="13">#REF!</definedName>
    <definedName name="_13969DLC4555CF0">#REF!</definedName>
    <definedName name="_1396DL60F833D6" localSheetId="8">#REF!</definedName>
    <definedName name="_1396DL60F833D6" localSheetId="9">#REF!</definedName>
    <definedName name="_1396DL60F833D6" localSheetId="10">#REF!</definedName>
    <definedName name="_1396DL60F833D6" localSheetId="13">#REF!</definedName>
    <definedName name="_1396DL60F833D6">#REF!</definedName>
    <definedName name="_13970DLC4555CF0" localSheetId="8">#REF!</definedName>
    <definedName name="_13970DLC4555CF0" localSheetId="9">#REF!</definedName>
    <definedName name="_13970DLC4555CF0" localSheetId="10">#REF!</definedName>
    <definedName name="_13970DLC4555CF0" localSheetId="13">#REF!</definedName>
    <definedName name="_13970DLC4555CF0">#REF!</definedName>
    <definedName name="_13971DLC4555CF0" localSheetId="8">#REF!</definedName>
    <definedName name="_13971DLC4555CF0" localSheetId="9">#REF!</definedName>
    <definedName name="_13971DLC4555CF0" localSheetId="10">#REF!</definedName>
    <definedName name="_13971DLC4555CF0" localSheetId="13">#REF!</definedName>
    <definedName name="_13971DLC4555CF0">#REF!</definedName>
    <definedName name="_13972DLC4555CF0" localSheetId="8">#REF!</definedName>
    <definedName name="_13972DLC4555CF0" localSheetId="9">#REF!</definedName>
    <definedName name="_13972DLC4555CF0" localSheetId="10">#REF!</definedName>
    <definedName name="_13972DLC4555CF0" localSheetId="13">#REF!</definedName>
    <definedName name="_13972DLC4555CF0">#REF!</definedName>
    <definedName name="_13973DLC4555CF0" localSheetId="8">#REF!</definedName>
    <definedName name="_13973DLC4555CF0" localSheetId="9">#REF!</definedName>
    <definedName name="_13973DLC4555CF0" localSheetId="10">#REF!</definedName>
    <definedName name="_13973DLC4555CF0" localSheetId="13">#REF!</definedName>
    <definedName name="_13973DLC4555CF0">#REF!</definedName>
    <definedName name="_13974DLC4555CF0" localSheetId="8">#REF!</definedName>
    <definedName name="_13974DLC4555CF0" localSheetId="9">#REF!</definedName>
    <definedName name="_13974DLC4555CF0" localSheetId="10">#REF!</definedName>
    <definedName name="_13974DLC4555CF0" localSheetId="13">#REF!</definedName>
    <definedName name="_13974DLC4555CF0">#REF!</definedName>
    <definedName name="_13975DLC4555CF0" localSheetId="8">#REF!</definedName>
    <definedName name="_13975DLC4555CF0" localSheetId="9">#REF!</definedName>
    <definedName name="_13975DLC4555CF0" localSheetId="10">#REF!</definedName>
    <definedName name="_13975DLC4555CF0" localSheetId="13">#REF!</definedName>
    <definedName name="_13975DLC4555CF0">#REF!</definedName>
    <definedName name="_13976DLC4555CF0" localSheetId="8">#REF!</definedName>
    <definedName name="_13976DLC4555CF0" localSheetId="9">#REF!</definedName>
    <definedName name="_13976DLC4555CF0" localSheetId="10">#REF!</definedName>
    <definedName name="_13976DLC4555CF0" localSheetId="13">#REF!</definedName>
    <definedName name="_13976DLC4555CF0">#REF!</definedName>
    <definedName name="_13977DLC4555CF0" localSheetId="8">#REF!</definedName>
    <definedName name="_13977DLC4555CF0" localSheetId="9">#REF!</definedName>
    <definedName name="_13977DLC4555CF0" localSheetId="10">#REF!</definedName>
    <definedName name="_13977DLC4555CF0" localSheetId="13">#REF!</definedName>
    <definedName name="_13977DLC4555CF0">#REF!</definedName>
    <definedName name="_13978DLC4555CF0" localSheetId="8">#REF!</definedName>
    <definedName name="_13978DLC4555CF0" localSheetId="9">#REF!</definedName>
    <definedName name="_13978DLC4555CF0" localSheetId="10">#REF!</definedName>
    <definedName name="_13978DLC4555CF0" localSheetId="13">#REF!</definedName>
    <definedName name="_13978DLC4555CF0">#REF!</definedName>
    <definedName name="_13979DLC4555CF0" localSheetId="8">#REF!</definedName>
    <definedName name="_13979DLC4555CF0" localSheetId="9">#REF!</definedName>
    <definedName name="_13979DLC4555CF0" localSheetId="10">#REF!</definedName>
    <definedName name="_13979DLC4555CF0" localSheetId="13">#REF!</definedName>
    <definedName name="_13979DLC4555CF0">#REF!</definedName>
    <definedName name="_1397DL60F833D6" localSheetId="8">#REF!</definedName>
    <definedName name="_1397DL60F833D6" localSheetId="9">#REF!</definedName>
    <definedName name="_1397DL60F833D6" localSheetId="10">#REF!</definedName>
    <definedName name="_1397DL60F833D6" localSheetId="13">#REF!</definedName>
    <definedName name="_1397DL60F833D6">#REF!</definedName>
    <definedName name="_13980DLC4555CF0" localSheetId="8">#REF!</definedName>
    <definedName name="_13980DLC4555CF0" localSheetId="9">#REF!</definedName>
    <definedName name="_13980DLC4555CF0" localSheetId="10">#REF!</definedName>
    <definedName name="_13980DLC4555CF0" localSheetId="13">#REF!</definedName>
    <definedName name="_13980DLC4555CF0">#REF!</definedName>
    <definedName name="_13981DLC4555CF0" localSheetId="8">#REF!</definedName>
    <definedName name="_13981DLC4555CF0" localSheetId="9">#REF!</definedName>
    <definedName name="_13981DLC4555CF0" localSheetId="10">#REF!</definedName>
    <definedName name="_13981DLC4555CF0" localSheetId="13">#REF!</definedName>
    <definedName name="_13981DLC4555CF0">#REF!</definedName>
    <definedName name="_13982DLC4555CF0" localSheetId="8">#REF!</definedName>
    <definedName name="_13982DLC4555CF0" localSheetId="9">#REF!</definedName>
    <definedName name="_13982DLC4555CF0" localSheetId="10">#REF!</definedName>
    <definedName name="_13982DLC4555CF0" localSheetId="13">#REF!</definedName>
    <definedName name="_13982DLC4555CF0">#REF!</definedName>
    <definedName name="_13983DLC4555CF0" localSheetId="8">#REF!</definedName>
    <definedName name="_13983DLC4555CF0" localSheetId="9">#REF!</definedName>
    <definedName name="_13983DLC4555CF0" localSheetId="10">#REF!</definedName>
    <definedName name="_13983DLC4555CF0" localSheetId="13">#REF!</definedName>
    <definedName name="_13983DLC4555CF0">#REF!</definedName>
    <definedName name="_13984DLC4555CF0" localSheetId="8">#REF!</definedName>
    <definedName name="_13984DLC4555CF0" localSheetId="9">#REF!</definedName>
    <definedName name="_13984DLC4555CF0" localSheetId="10">#REF!</definedName>
    <definedName name="_13984DLC4555CF0" localSheetId="13">#REF!</definedName>
    <definedName name="_13984DLC4555CF0">#REF!</definedName>
    <definedName name="_13985DLC4555CF0" localSheetId="8">#REF!</definedName>
    <definedName name="_13985DLC4555CF0" localSheetId="9">#REF!</definedName>
    <definedName name="_13985DLC4555CF0" localSheetId="10">#REF!</definedName>
    <definedName name="_13985DLC4555CF0" localSheetId="13">#REF!</definedName>
    <definedName name="_13985DLC4555CF0">#REF!</definedName>
    <definedName name="_13986DLC4555CF0" localSheetId="8">#REF!</definedName>
    <definedName name="_13986DLC4555CF0" localSheetId="9">#REF!</definedName>
    <definedName name="_13986DLC4555CF0" localSheetId="10">#REF!</definedName>
    <definedName name="_13986DLC4555CF0" localSheetId="13">#REF!</definedName>
    <definedName name="_13986DLC4555CF0">#REF!</definedName>
    <definedName name="_13987DLC4555CF0" localSheetId="8">#REF!</definedName>
    <definedName name="_13987DLC4555CF0" localSheetId="9">#REF!</definedName>
    <definedName name="_13987DLC4555CF0" localSheetId="10">#REF!</definedName>
    <definedName name="_13987DLC4555CF0" localSheetId="13">#REF!</definedName>
    <definedName name="_13987DLC4555CF0">#REF!</definedName>
    <definedName name="_13988DLC4555CF0" localSheetId="8">#REF!</definedName>
    <definedName name="_13988DLC4555CF0" localSheetId="9">#REF!</definedName>
    <definedName name="_13988DLC4555CF0" localSheetId="10">#REF!</definedName>
    <definedName name="_13988DLC4555CF0" localSheetId="13">#REF!</definedName>
    <definedName name="_13988DLC4555CF0">#REF!</definedName>
    <definedName name="_13989DLC4555CF0" localSheetId="8">#REF!</definedName>
    <definedName name="_13989DLC4555CF0" localSheetId="9">#REF!</definedName>
    <definedName name="_13989DLC4555CF0" localSheetId="10">#REF!</definedName>
    <definedName name="_13989DLC4555CF0" localSheetId="13">#REF!</definedName>
    <definedName name="_13989DLC4555CF0">#REF!</definedName>
    <definedName name="_1398DL60F833D6" localSheetId="8">#REF!</definedName>
    <definedName name="_1398DL60F833D6" localSheetId="9">#REF!</definedName>
    <definedName name="_1398DL60F833D6" localSheetId="10">#REF!</definedName>
    <definedName name="_1398DL60F833D6" localSheetId="13">#REF!</definedName>
    <definedName name="_1398DL60F833D6">#REF!</definedName>
    <definedName name="_13990DLC4555CF0" localSheetId="8">#REF!</definedName>
    <definedName name="_13990DLC4555CF0" localSheetId="9">#REF!</definedName>
    <definedName name="_13990DLC4555CF0" localSheetId="10">#REF!</definedName>
    <definedName name="_13990DLC4555CF0" localSheetId="13">#REF!</definedName>
    <definedName name="_13990DLC4555CF0">#REF!</definedName>
    <definedName name="_13991DLC4555CF0" localSheetId="8">#REF!</definedName>
    <definedName name="_13991DLC4555CF0" localSheetId="9">#REF!</definedName>
    <definedName name="_13991DLC4555CF0" localSheetId="10">#REF!</definedName>
    <definedName name="_13991DLC4555CF0" localSheetId="13">#REF!</definedName>
    <definedName name="_13991DLC4555CF0">#REF!</definedName>
    <definedName name="_13992DLC4555CF0" localSheetId="8">#REF!</definedName>
    <definedName name="_13992DLC4555CF0" localSheetId="9">#REF!</definedName>
    <definedName name="_13992DLC4555CF0" localSheetId="10">#REF!</definedName>
    <definedName name="_13992DLC4555CF0" localSheetId="13">#REF!</definedName>
    <definedName name="_13992DLC4555CF0">#REF!</definedName>
    <definedName name="_13993DLC4555CF0" localSheetId="8">#REF!</definedName>
    <definedName name="_13993DLC4555CF0" localSheetId="9">#REF!</definedName>
    <definedName name="_13993DLC4555CF0" localSheetId="10">#REF!</definedName>
    <definedName name="_13993DLC4555CF0" localSheetId="13">#REF!</definedName>
    <definedName name="_13993DLC4555CF0">#REF!</definedName>
    <definedName name="_13994DLC4555CF0" localSheetId="8">#REF!</definedName>
    <definedName name="_13994DLC4555CF0" localSheetId="9">#REF!</definedName>
    <definedName name="_13994DLC4555CF0" localSheetId="10">#REF!</definedName>
    <definedName name="_13994DLC4555CF0" localSheetId="13">#REF!</definedName>
    <definedName name="_13994DLC4555CF0">#REF!</definedName>
    <definedName name="_13995DLC4555CF0" localSheetId="8">#REF!</definedName>
    <definedName name="_13995DLC4555CF0" localSheetId="9">#REF!</definedName>
    <definedName name="_13995DLC4555CF0" localSheetId="10">#REF!</definedName>
    <definedName name="_13995DLC4555CF0" localSheetId="13">#REF!</definedName>
    <definedName name="_13995DLC4555CF0">#REF!</definedName>
    <definedName name="_13996DLC4555CF0" localSheetId="8">#REF!</definedName>
    <definedName name="_13996DLC4555CF0" localSheetId="9">#REF!</definedName>
    <definedName name="_13996DLC4555CF0" localSheetId="10">#REF!</definedName>
    <definedName name="_13996DLC4555CF0" localSheetId="13">#REF!</definedName>
    <definedName name="_13996DLC4555CF0">#REF!</definedName>
    <definedName name="_13997DLC4555CF0" localSheetId="8">#REF!</definedName>
    <definedName name="_13997DLC4555CF0" localSheetId="9">#REF!</definedName>
    <definedName name="_13997DLC4555CF0" localSheetId="10">#REF!</definedName>
    <definedName name="_13997DLC4555CF0" localSheetId="13">#REF!</definedName>
    <definedName name="_13997DLC4555CF0">#REF!</definedName>
    <definedName name="_13998DLC4555CF0" localSheetId="8">#REF!</definedName>
    <definedName name="_13998DLC4555CF0" localSheetId="9">#REF!</definedName>
    <definedName name="_13998DLC4555CF0" localSheetId="10">#REF!</definedName>
    <definedName name="_13998DLC4555CF0" localSheetId="13">#REF!</definedName>
    <definedName name="_13998DLC4555CF0">#REF!</definedName>
    <definedName name="_13999DLC4555CF0" localSheetId="8">#REF!</definedName>
    <definedName name="_13999DLC4555CF0" localSheetId="9">#REF!</definedName>
    <definedName name="_13999DLC4555CF0" localSheetId="10">#REF!</definedName>
    <definedName name="_13999DLC4555CF0" localSheetId="13">#REF!</definedName>
    <definedName name="_13999DLC4555CF0">#REF!</definedName>
    <definedName name="_1399DL60F833D6" localSheetId="8">#REF!</definedName>
    <definedName name="_1399DL60F833D6" localSheetId="9">#REF!</definedName>
    <definedName name="_1399DL60F833D6" localSheetId="10">#REF!</definedName>
    <definedName name="_1399DL60F833D6" localSheetId="13">#REF!</definedName>
    <definedName name="_1399DL60F833D6">#REF!</definedName>
    <definedName name="_139DL607430AD" localSheetId="8">#REF!</definedName>
    <definedName name="_139DL607430AD" localSheetId="9">#REF!</definedName>
    <definedName name="_139DL607430AD" localSheetId="10">#REF!</definedName>
    <definedName name="_139DL607430AD" localSheetId="13">#REF!</definedName>
    <definedName name="_139DL607430AD">#REF!</definedName>
    <definedName name="_139DL61673678" localSheetId="8">#REF!</definedName>
    <definedName name="_139DL61673678" localSheetId="9">#REF!</definedName>
    <definedName name="_139DL61673678" localSheetId="10">#REF!</definedName>
    <definedName name="_139DL61673678" localSheetId="13">#REF!</definedName>
    <definedName name="_139DL61673678">#REF!</definedName>
    <definedName name="_13AL639B3E5C" localSheetId="8">#REF!</definedName>
    <definedName name="_13AL639B3E5C" localSheetId="9">#REF!</definedName>
    <definedName name="_13AL639B3E5C" localSheetId="10">#REF!</definedName>
    <definedName name="_13AL639B3E5C" localSheetId="13">#REF!</definedName>
    <definedName name="_13AL639B3E5C">#REF!</definedName>
    <definedName name="_13DL60D132E1" localSheetId="8">#REF!</definedName>
    <definedName name="_13DL60D132E1" localSheetId="9">#REF!</definedName>
    <definedName name="_13DL60D132E1" localSheetId="10">#REF!</definedName>
    <definedName name="_13DL60D132E1" localSheetId="13">#REF!</definedName>
    <definedName name="_13DL60D132E1">#REF!</definedName>
    <definedName name="_14000DLC4555CF0" localSheetId="8">#REF!</definedName>
    <definedName name="_14000DLC4555CF0" localSheetId="9">#REF!</definedName>
    <definedName name="_14000DLC4555CF0" localSheetId="10">#REF!</definedName>
    <definedName name="_14000DLC4555CF0" localSheetId="13">#REF!</definedName>
    <definedName name="_14000DLC4555CF0">#REF!</definedName>
    <definedName name="_14001DLC455DFF3" localSheetId="8">#REF!</definedName>
    <definedName name="_14001DLC455DFF3" localSheetId="9">#REF!</definedName>
    <definedName name="_14001DLC455DFF3" localSheetId="10">#REF!</definedName>
    <definedName name="_14001DLC455DFF3" localSheetId="13">#REF!</definedName>
    <definedName name="_14001DLC455DFF3">#REF!</definedName>
    <definedName name="_14002DLC455DFF3" localSheetId="8">#REF!</definedName>
    <definedName name="_14002DLC455DFF3" localSheetId="9">#REF!</definedName>
    <definedName name="_14002DLC455DFF3" localSheetId="10">#REF!</definedName>
    <definedName name="_14002DLC455DFF3" localSheetId="13">#REF!</definedName>
    <definedName name="_14002DLC455DFF3">#REF!</definedName>
    <definedName name="_14003DLC455DFF3" localSheetId="8">#REF!</definedName>
    <definedName name="_14003DLC455DFF3" localSheetId="9">#REF!</definedName>
    <definedName name="_14003DLC455DFF3" localSheetId="10">#REF!</definedName>
    <definedName name="_14003DLC455DFF3" localSheetId="13">#REF!</definedName>
    <definedName name="_14003DLC455DFF3">#REF!</definedName>
    <definedName name="_14004DLC455DFF3" localSheetId="8">#REF!</definedName>
    <definedName name="_14004DLC455DFF3" localSheetId="9">#REF!</definedName>
    <definedName name="_14004DLC455DFF3" localSheetId="10">#REF!</definedName>
    <definedName name="_14004DLC455DFF3" localSheetId="13">#REF!</definedName>
    <definedName name="_14004DLC455DFF3">#REF!</definedName>
    <definedName name="_14005DLC455DFF3" localSheetId="8">#REF!</definedName>
    <definedName name="_14005DLC455DFF3" localSheetId="9">#REF!</definedName>
    <definedName name="_14005DLC455DFF3" localSheetId="10">#REF!</definedName>
    <definedName name="_14005DLC455DFF3" localSheetId="13">#REF!</definedName>
    <definedName name="_14005DLC455DFF3">#REF!</definedName>
    <definedName name="_14006DLC455DFF3" localSheetId="8">#REF!</definedName>
    <definedName name="_14006DLC455DFF3" localSheetId="9">#REF!</definedName>
    <definedName name="_14006DLC455DFF3" localSheetId="10">#REF!</definedName>
    <definedName name="_14006DLC455DFF3" localSheetId="13">#REF!</definedName>
    <definedName name="_14006DLC455DFF3">#REF!</definedName>
    <definedName name="_14007DLC455DFF3" localSheetId="8">#REF!</definedName>
    <definedName name="_14007DLC455DFF3" localSheetId="9">#REF!</definedName>
    <definedName name="_14007DLC455DFF3" localSheetId="10">#REF!</definedName>
    <definedName name="_14007DLC455DFF3" localSheetId="13">#REF!</definedName>
    <definedName name="_14007DLC455DFF3">#REF!</definedName>
    <definedName name="_14008DLC455DFF3" localSheetId="8">#REF!</definedName>
    <definedName name="_14008DLC455DFF3" localSheetId="9">#REF!</definedName>
    <definedName name="_14008DLC455DFF3" localSheetId="10">#REF!</definedName>
    <definedName name="_14008DLC455DFF3" localSheetId="13">#REF!</definedName>
    <definedName name="_14008DLC455DFF3">#REF!</definedName>
    <definedName name="_14009DLC455DFF3" localSheetId="8">#REF!</definedName>
    <definedName name="_14009DLC455DFF3" localSheetId="9">#REF!</definedName>
    <definedName name="_14009DLC455DFF3" localSheetId="10">#REF!</definedName>
    <definedName name="_14009DLC455DFF3" localSheetId="13">#REF!</definedName>
    <definedName name="_14009DLC455DFF3">#REF!</definedName>
    <definedName name="_1400DL60F833D6" localSheetId="8">#REF!</definedName>
    <definedName name="_1400DL60F833D6" localSheetId="9">#REF!</definedName>
    <definedName name="_1400DL60F833D6" localSheetId="10">#REF!</definedName>
    <definedName name="_1400DL60F833D6" localSheetId="13">#REF!</definedName>
    <definedName name="_1400DL60F833D6">#REF!</definedName>
    <definedName name="_14010DLC455DFF3" localSheetId="8">#REF!</definedName>
    <definedName name="_14010DLC455DFF3" localSheetId="9">#REF!</definedName>
    <definedName name="_14010DLC455DFF3" localSheetId="10">#REF!</definedName>
    <definedName name="_14010DLC455DFF3" localSheetId="13">#REF!</definedName>
    <definedName name="_14010DLC455DFF3">#REF!</definedName>
    <definedName name="_14011DLC455DFF3" localSheetId="8">#REF!</definedName>
    <definedName name="_14011DLC455DFF3" localSheetId="9">#REF!</definedName>
    <definedName name="_14011DLC455DFF3" localSheetId="10">#REF!</definedName>
    <definedName name="_14011DLC455DFF3" localSheetId="13">#REF!</definedName>
    <definedName name="_14011DLC455DFF3">#REF!</definedName>
    <definedName name="_14012DLC455DFF3" localSheetId="8">#REF!</definedName>
    <definedName name="_14012DLC455DFF3" localSheetId="9">#REF!</definedName>
    <definedName name="_14012DLC455DFF3" localSheetId="10">#REF!</definedName>
    <definedName name="_14012DLC455DFF3" localSheetId="13">#REF!</definedName>
    <definedName name="_14012DLC455DFF3">#REF!</definedName>
    <definedName name="_14013DLC455DFF3" localSheetId="8">#REF!</definedName>
    <definedName name="_14013DLC455DFF3" localSheetId="9">#REF!</definedName>
    <definedName name="_14013DLC455DFF3" localSheetId="10">#REF!</definedName>
    <definedName name="_14013DLC455DFF3" localSheetId="13">#REF!</definedName>
    <definedName name="_14013DLC455DFF3">#REF!</definedName>
    <definedName name="_14014DLC455DFF3" localSheetId="8">#REF!</definedName>
    <definedName name="_14014DLC455DFF3" localSheetId="9">#REF!</definedName>
    <definedName name="_14014DLC455DFF3" localSheetId="10">#REF!</definedName>
    <definedName name="_14014DLC455DFF3" localSheetId="13">#REF!</definedName>
    <definedName name="_14014DLC455DFF3">#REF!</definedName>
    <definedName name="_14015DLC455DFF3" localSheetId="8">#REF!</definedName>
    <definedName name="_14015DLC455DFF3" localSheetId="9">#REF!</definedName>
    <definedName name="_14015DLC455DFF3" localSheetId="10">#REF!</definedName>
    <definedName name="_14015DLC455DFF3" localSheetId="13">#REF!</definedName>
    <definedName name="_14015DLC455DFF3">#REF!</definedName>
    <definedName name="_14016DLC455DFF3" localSheetId="8">#REF!</definedName>
    <definedName name="_14016DLC455DFF3" localSheetId="9">#REF!</definedName>
    <definedName name="_14016DLC455DFF3" localSheetId="10">#REF!</definedName>
    <definedName name="_14016DLC455DFF3" localSheetId="13">#REF!</definedName>
    <definedName name="_14016DLC455DFF3">#REF!</definedName>
    <definedName name="_14017DLC455DFF3" localSheetId="8">#REF!</definedName>
    <definedName name="_14017DLC455DFF3" localSheetId="9">#REF!</definedName>
    <definedName name="_14017DLC455DFF3" localSheetId="10">#REF!</definedName>
    <definedName name="_14017DLC455DFF3" localSheetId="13">#REF!</definedName>
    <definedName name="_14017DLC455DFF3">#REF!</definedName>
    <definedName name="_14018DLC455DFF3" localSheetId="8">#REF!</definedName>
    <definedName name="_14018DLC455DFF3" localSheetId="9">#REF!</definedName>
    <definedName name="_14018DLC455DFF3" localSheetId="10">#REF!</definedName>
    <definedName name="_14018DLC455DFF3" localSheetId="13">#REF!</definedName>
    <definedName name="_14018DLC455DFF3">#REF!</definedName>
    <definedName name="_14019DLC455DFF3" localSheetId="8">#REF!</definedName>
    <definedName name="_14019DLC455DFF3" localSheetId="9">#REF!</definedName>
    <definedName name="_14019DLC455DFF3" localSheetId="10">#REF!</definedName>
    <definedName name="_14019DLC455DFF3" localSheetId="13">#REF!</definedName>
    <definedName name="_14019DLC455DFF3">#REF!</definedName>
    <definedName name="_1401DL60F933DB" localSheetId="8">#REF!</definedName>
    <definedName name="_1401DL60F933DB" localSheetId="9">#REF!</definedName>
    <definedName name="_1401DL60F933DB" localSheetId="10">#REF!</definedName>
    <definedName name="_1401DL60F933DB" localSheetId="13">#REF!</definedName>
    <definedName name="_1401DL60F933DB">#REF!</definedName>
    <definedName name="_14020DLC455DFF3" localSheetId="8">#REF!</definedName>
    <definedName name="_14020DLC455DFF3" localSheetId="9">#REF!</definedName>
    <definedName name="_14020DLC455DFF3" localSheetId="10">#REF!</definedName>
    <definedName name="_14020DLC455DFF3" localSheetId="13">#REF!</definedName>
    <definedName name="_14020DLC455DFF3">#REF!</definedName>
    <definedName name="_14021DLC455DFF3" localSheetId="8">#REF!</definedName>
    <definedName name="_14021DLC455DFF3" localSheetId="9">#REF!</definedName>
    <definedName name="_14021DLC455DFF3" localSheetId="10">#REF!</definedName>
    <definedName name="_14021DLC455DFF3" localSheetId="13">#REF!</definedName>
    <definedName name="_14021DLC455DFF3">#REF!</definedName>
    <definedName name="_14022DLC455DFF3" localSheetId="8">#REF!</definedName>
    <definedName name="_14022DLC455DFF3" localSheetId="9">#REF!</definedName>
    <definedName name="_14022DLC455DFF3" localSheetId="10">#REF!</definedName>
    <definedName name="_14022DLC455DFF3" localSheetId="13">#REF!</definedName>
    <definedName name="_14022DLC455DFF3">#REF!</definedName>
    <definedName name="_14023DLC455DFF3" localSheetId="8">#REF!</definedName>
    <definedName name="_14023DLC455DFF3" localSheetId="9">#REF!</definedName>
    <definedName name="_14023DLC455DFF3" localSheetId="10">#REF!</definedName>
    <definedName name="_14023DLC455DFF3" localSheetId="13">#REF!</definedName>
    <definedName name="_14023DLC455DFF3">#REF!</definedName>
    <definedName name="_14024DLC455DFF3" localSheetId="8">#REF!</definedName>
    <definedName name="_14024DLC455DFF3" localSheetId="9">#REF!</definedName>
    <definedName name="_14024DLC455DFF3" localSheetId="10">#REF!</definedName>
    <definedName name="_14024DLC455DFF3" localSheetId="13">#REF!</definedName>
    <definedName name="_14024DLC455DFF3">#REF!</definedName>
    <definedName name="_14025DLC455DFF3" localSheetId="8">#REF!</definedName>
    <definedName name="_14025DLC455DFF3" localSheetId="9">#REF!</definedName>
    <definedName name="_14025DLC455DFF3" localSheetId="10">#REF!</definedName>
    <definedName name="_14025DLC455DFF3" localSheetId="13">#REF!</definedName>
    <definedName name="_14025DLC455DFF3">#REF!</definedName>
    <definedName name="_14026DLC455DFF3" localSheetId="8">#REF!</definedName>
    <definedName name="_14026DLC455DFF3" localSheetId="9">#REF!</definedName>
    <definedName name="_14026DLC455DFF3" localSheetId="10">#REF!</definedName>
    <definedName name="_14026DLC455DFF3" localSheetId="13">#REF!</definedName>
    <definedName name="_14026DLC455DFF3">#REF!</definedName>
    <definedName name="_14027DLC455DFF3" localSheetId="8">#REF!</definedName>
    <definedName name="_14027DLC455DFF3" localSheetId="9">#REF!</definedName>
    <definedName name="_14027DLC455DFF3" localSheetId="10">#REF!</definedName>
    <definedName name="_14027DLC455DFF3" localSheetId="13">#REF!</definedName>
    <definedName name="_14027DLC455DFF3">#REF!</definedName>
    <definedName name="_14028DLC455DFF3" localSheetId="8">#REF!</definedName>
    <definedName name="_14028DLC455DFF3" localSheetId="9">#REF!</definedName>
    <definedName name="_14028DLC455DFF3" localSheetId="10">#REF!</definedName>
    <definedName name="_14028DLC455DFF3" localSheetId="13">#REF!</definedName>
    <definedName name="_14028DLC455DFF3">#REF!</definedName>
    <definedName name="_14029DLC455DFF3" localSheetId="8">#REF!</definedName>
    <definedName name="_14029DLC455DFF3" localSheetId="9">#REF!</definedName>
    <definedName name="_14029DLC455DFF3" localSheetId="10">#REF!</definedName>
    <definedName name="_14029DLC455DFF3" localSheetId="13">#REF!</definedName>
    <definedName name="_14029DLC455DFF3">#REF!</definedName>
    <definedName name="_1402DL60F933DB" localSheetId="8">#REF!</definedName>
    <definedName name="_1402DL60F933DB" localSheetId="9">#REF!</definedName>
    <definedName name="_1402DL60F933DB" localSheetId="10">#REF!</definedName>
    <definedName name="_1402DL60F933DB" localSheetId="13">#REF!</definedName>
    <definedName name="_1402DL60F933DB">#REF!</definedName>
    <definedName name="_14030DLC455DFF3" localSheetId="8">#REF!</definedName>
    <definedName name="_14030DLC455DFF3" localSheetId="9">#REF!</definedName>
    <definedName name="_14030DLC455DFF3" localSheetId="10">#REF!</definedName>
    <definedName name="_14030DLC455DFF3" localSheetId="13">#REF!</definedName>
    <definedName name="_14030DLC455DFF3">#REF!</definedName>
    <definedName name="_14031DLC455DFF3" localSheetId="8">#REF!</definedName>
    <definedName name="_14031DLC455DFF3" localSheetId="9">#REF!</definedName>
    <definedName name="_14031DLC455DFF3" localSheetId="10">#REF!</definedName>
    <definedName name="_14031DLC455DFF3" localSheetId="13">#REF!</definedName>
    <definedName name="_14031DLC455DFF3">#REF!</definedName>
    <definedName name="_14032DLC455DFF3" localSheetId="8">#REF!</definedName>
    <definedName name="_14032DLC455DFF3" localSheetId="9">#REF!</definedName>
    <definedName name="_14032DLC455DFF3" localSheetId="10">#REF!</definedName>
    <definedName name="_14032DLC455DFF3" localSheetId="13">#REF!</definedName>
    <definedName name="_14032DLC455DFF3">#REF!</definedName>
    <definedName name="_14033DLC455DFF3" localSheetId="8">#REF!</definedName>
    <definedName name="_14033DLC455DFF3" localSheetId="9">#REF!</definedName>
    <definedName name="_14033DLC455DFF3" localSheetId="10">#REF!</definedName>
    <definedName name="_14033DLC455DFF3" localSheetId="13">#REF!</definedName>
    <definedName name="_14033DLC455DFF3">#REF!</definedName>
    <definedName name="_14034DLC455DFF3" localSheetId="8">#REF!</definedName>
    <definedName name="_14034DLC455DFF3" localSheetId="9">#REF!</definedName>
    <definedName name="_14034DLC455DFF3" localSheetId="10">#REF!</definedName>
    <definedName name="_14034DLC455DFF3" localSheetId="13">#REF!</definedName>
    <definedName name="_14034DLC455DFF3">#REF!</definedName>
    <definedName name="_14035DLC455DFF3" localSheetId="8">#REF!</definedName>
    <definedName name="_14035DLC455DFF3" localSheetId="9">#REF!</definedName>
    <definedName name="_14035DLC455DFF3" localSheetId="10">#REF!</definedName>
    <definedName name="_14035DLC455DFF3" localSheetId="13">#REF!</definedName>
    <definedName name="_14035DLC455DFF3">#REF!</definedName>
    <definedName name="_14036DLC4565CF0" localSheetId="8">#REF!</definedName>
    <definedName name="_14036DLC4565CF0" localSheetId="9">#REF!</definedName>
    <definedName name="_14036DLC4565CF0" localSheetId="10">#REF!</definedName>
    <definedName name="_14036DLC4565CF0" localSheetId="13">#REF!</definedName>
    <definedName name="_14036DLC4565CF0">#REF!</definedName>
    <definedName name="_14037DLC4565CF0" localSheetId="8">#REF!</definedName>
    <definedName name="_14037DLC4565CF0" localSheetId="9">#REF!</definedName>
    <definedName name="_14037DLC4565CF0" localSheetId="10">#REF!</definedName>
    <definedName name="_14037DLC4565CF0" localSheetId="13">#REF!</definedName>
    <definedName name="_14037DLC4565CF0">#REF!</definedName>
    <definedName name="_14038DLC4565CF0" localSheetId="8">#REF!</definedName>
    <definedName name="_14038DLC4565CF0" localSheetId="9">#REF!</definedName>
    <definedName name="_14038DLC4565CF0" localSheetId="10">#REF!</definedName>
    <definedName name="_14038DLC4565CF0" localSheetId="13">#REF!</definedName>
    <definedName name="_14038DLC4565CF0">#REF!</definedName>
    <definedName name="_14039DLC4565CF0" localSheetId="8">#REF!</definedName>
    <definedName name="_14039DLC4565CF0" localSheetId="9">#REF!</definedName>
    <definedName name="_14039DLC4565CF0" localSheetId="10">#REF!</definedName>
    <definedName name="_14039DLC4565CF0" localSheetId="13">#REF!</definedName>
    <definedName name="_14039DLC4565CF0">#REF!</definedName>
    <definedName name="_1403DL60F933DB" localSheetId="8">#REF!</definedName>
    <definedName name="_1403DL60F933DB" localSheetId="9">#REF!</definedName>
    <definedName name="_1403DL60F933DB" localSheetId="10">#REF!</definedName>
    <definedName name="_1403DL60F933DB" localSheetId="13">#REF!</definedName>
    <definedName name="_1403DL60F933DB">#REF!</definedName>
    <definedName name="_14040DLC4565CF0" localSheetId="8">#REF!</definedName>
    <definedName name="_14040DLC4565CF0" localSheetId="9">#REF!</definedName>
    <definedName name="_14040DLC4565CF0" localSheetId="10">#REF!</definedName>
    <definedName name="_14040DLC4565CF0" localSheetId="13">#REF!</definedName>
    <definedName name="_14040DLC4565CF0">#REF!</definedName>
    <definedName name="_14041DLC4565CF0" localSheetId="8">#REF!</definedName>
    <definedName name="_14041DLC4565CF0" localSheetId="9">#REF!</definedName>
    <definedName name="_14041DLC4565CF0" localSheetId="10">#REF!</definedName>
    <definedName name="_14041DLC4565CF0" localSheetId="13">#REF!</definedName>
    <definedName name="_14041DLC4565CF0">#REF!</definedName>
    <definedName name="_14042DLC4565CF0" localSheetId="8">#REF!</definedName>
    <definedName name="_14042DLC4565CF0" localSheetId="9">#REF!</definedName>
    <definedName name="_14042DLC4565CF0" localSheetId="10">#REF!</definedName>
    <definedName name="_14042DLC4565CF0" localSheetId="13">#REF!</definedName>
    <definedName name="_14042DLC4565CF0">#REF!</definedName>
    <definedName name="_14043DLC4565CF0" localSheetId="8">#REF!</definedName>
    <definedName name="_14043DLC4565CF0" localSheetId="9">#REF!</definedName>
    <definedName name="_14043DLC4565CF0" localSheetId="10">#REF!</definedName>
    <definedName name="_14043DLC4565CF0" localSheetId="13">#REF!</definedName>
    <definedName name="_14043DLC4565CF0">#REF!</definedName>
    <definedName name="_14044DLC4565CF0" localSheetId="8">#REF!</definedName>
    <definedName name="_14044DLC4565CF0" localSheetId="9">#REF!</definedName>
    <definedName name="_14044DLC4565CF0" localSheetId="10">#REF!</definedName>
    <definedName name="_14044DLC4565CF0" localSheetId="13">#REF!</definedName>
    <definedName name="_14044DLC4565CF0">#REF!</definedName>
    <definedName name="_14045DLC4565CF0" localSheetId="8">#REF!</definedName>
    <definedName name="_14045DLC4565CF0" localSheetId="9">#REF!</definedName>
    <definedName name="_14045DLC4565CF0" localSheetId="10">#REF!</definedName>
    <definedName name="_14045DLC4565CF0" localSheetId="13">#REF!</definedName>
    <definedName name="_14045DLC4565CF0">#REF!</definedName>
    <definedName name="_14046DLC4565CF0" localSheetId="8">#REF!</definedName>
    <definedName name="_14046DLC4565CF0" localSheetId="9">#REF!</definedName>
    <definedName name="_14046DLC4565CF0" localSheetId="10">#REF!</definedName>
    <definedName name="_14046DLC4565CF0" localSheetId="13">#REF!</definedName>
    <definedName name="_14046DLC4565CF0">#REF!</definedName>
    <definedName name="_14047DLC4565CF0" localSheetId="8">#REF!</definedName>
    <definedName name="_14047DLC4565CF0" localSheetId="9">#REF!</definedName>
    <definedName name="_14047DLC4565CF0" localSheetId="10">#REF!</definedName>
    <definedName name="_14047DLC4565CF0" localSheetId="13">#REF!</definedName>
    <definedName name="_14047DLC4565CF0">#REF!</definedName>
    <definedName name="_14048DLC4565CF0" localSheetId="8">#REF!</definedName>
    <definedName name="_14048DLC4565CF0" localSheetId="9">#REF!</definedName>
    <definedName name="_14048DLC4565CF0" localSheetId="10">#REF!</definedName>
    <definedName name="_14048DLC4565CF0" localSheetId="13">#REF!</definedName>
    <definedName name="_14048DLC4565CF0">#REF!</definedName>
    <definedName name="_14049DLC4565CF0" localSheetId="8">#REF!</definedName>
    <definedName name="_14049DLC4565CF0" localSheetId="9">#REF!</definedName>
    <definedName name="_14049DLC4565CF0" localSheetId="10">#REF!</definedName>
    <definedName name="_14049DLC4565CF0" localSheetId="13">#REF!</definedName>
    <definedName name="_14049DLC4565CF0">#REF!</definedName>
    <definedName name="_1404DL60F933DB" localSheetId="8">#REF!</definedName>
    <definedName name="_1404DL60F933DB" localSheetId="9">#REF!</definedName>
    <definedName name="_1404DL60F933DB" localSheetId="10">#REF!</definedName>
    <definedName name="_1404DL60F933DB" localSheetId="13">#REF!</definedName>
    <definedName name="_1404DL60F933DB">#REF!</definedName>
    <definedName name="_14050DLC4565CF0" localSheetId="8">#REF!</definedName>
    <definedName name="_14050DLC4565CF0" localSheetId="9">#REF!</definedName>
    <definedName name="_14050DLC4565CF0" localSheetId="10">#REF!</definedName>
    <definedName name="_14050DLC4565CF0" localSheetId="13">#REF!</definedName>
    <definedName name="_14050DLC4565CF0">#REF!</definedName>
    <definedName name="_14051DLC4565CF0" localSheetId="8">#REF!</definedName>
    <definedName name="_14051DLC4565CF0" localSheetId="9">#REF!</definedName>
    <definedName name="_14051DLC4565CF0" localSheetId="10">#REF!</definedName>
    <definedName name="_14051DLC4565CF0" localSheetId="13">#REF!</definedName>
    <definedName name="_14051DLC4565CF0">#REF!</definedName>
    <definedName name="_14052DLC4565CF0" localSheetId="8">#REF!</definedName>
    <definedName name="_14052DLC4565CF0" localSheetId="9">#REF!</definedName>
    <definedName name="_14052DLC4565CF0" localSheetId="10">#REF!</definedName>
    <definedName name="_14052DLC4565CF0" localSheetId="13">#REF!</definedName>
    <definedName name="_14052DLC4565CF0">#REF!</definedName>
    <definedName name="_14053DLC4565CF0" localSheetId="8">#REF!</definedName>
    <definedName name="_14053DLC4565CF0" localSheetId="9">#REF!</definedName>
    <definedName name="_14053DLC4565CF0" localSheetId="10">#REF!</definedName>
    <definedName name="_14053DLC4565CF0" localSheetId="13">#REF!</definedName>
    <definedName name="_14053DLC4565CF0">#REF!</definedName>
    <definedName name="_14054DLC4565CF0" localSheetId="8">#REF!</definedName>
    <definedName name="_14054DLC4565CF0" localSheetId="9">#REF!</definedName>
    <definedName name="_14054DLC4565CF0" localSheetId="10">#REF!</definedName>
    <definedName name="_14054DLC4565CF0" localSheetId="13">#REF!</definedName>
    <definedName name="_14054DLC4565CF0">#REF!</definedName>
    <definedName name="_14055DLC4565CF0" localSheetId="8">#REF!</definedName>
    <definedName name="_14055DLC4565CF0" localSheetId="9">#REF!</definedName>
    <definedName name="_14055DLC4565CF0" localSheetId="10">#REF!</definedName>
    <definedName name="_14055DLC4565CF0" localSheetId="13">#REF!</definedName>
    <definedName name="_14055DLC4565CF0">#REF!</definedName>
    <definedName name="_14056DLC4565CF0" localSheetId="8">#REF!</definedName>
    <definedName name="_14056DLC4565CF0" localSheetId="9">#REF!</definedName>
    <definedName name="_14056DLC4565CF0" localSheetId="10">#REF!</definedName>
    <definedName name="_14056DLC4565CF0" localSheetId="13">#REF!</definedName>
    <definedName name="_14056DLC4565CF0">#REF!</definedName>
    <definedName name="_14057DLC4565CF0" localSheetId="8">#REF!</definedName>
    <definedName name="_14057DLC4565CF0" localSheetId="9">#REF!</definedName>
    <definedName name="_14057DLC4565CF0" localSheetId="10">#REF!</definedName>
    <definedName name="_14057DLC4565CF0" localSheetId="13">#REF!</definedName>
    <definedName name="_14057DLC4565CF0">#REF!</definedName>
    <definedName name="_14058DLC4565CF0" localSheetId="8">#REF!</definedName>
    <definedName name="_14058DLC4565CF0" localSheetId="9">#REF!</definedName>
    <definedName name="_14058DLC4565CF0" localSheetId="10">#REF!</definedName>
    <definedName name="_14058DLC4565CF0" localSheetId="13">#REF!</definedName>
    <definedName name="_14058DLC4565CF0">#REF!</definedName>
    <definedName name="_14059DLC4565CF0" localSheetId="8">#REF!</definedName>
    <definedName name="_14059DLC4565CF0" localSheetId="9">#REF!</definedName>
    <definedName name="_14059DLC4565CF0" localSheetId="10">#REF!</definedName>
    <definedName name="_14059DLC4565CF0" localSheetId="13">#REF!</definedName>
    <definedName name="_14059DLC4565CF0">#REF!</definedName>
    <definedName name="_1405DL60F933DB" localSheetId="8">#REF!</definedName>
    <definedName name="_1405DL60F933DB" localSheetId="9">#REF!</definedName>
    <definedName name="_1405DL60F933DB" localSheetId="10">#REF!</definedName>
    <definedName name="_1405DL60F933DB" localSheetId="13">#REF!</definedName>
    <definedName name="_1405DL60F933DB">#REF!</definedName>
    <definedName name="_14060DLC4565CF0" localSheetId="8">#REF!</definedName>
    <definedName name="_14060DLC4565CF0" localSheetId="9">#REF!</definedName>
    <definedName name="_14060DLC4565CF0" localSheetId="10">#REF!</definedName>
    <definedName name="_14060DLC4565CF0" localSheetId="13">#REF!</definedName>
    <definedName name="_14060DLC4565CF0">#REF!</definedName>
    <definedName name="_14061DLC4565CF0" localSheetId="8">#REF!</definedName>
    <definedName name="_14061DLC4565CF0" localSheetId="9">#REF!</definedName>
    <definedName name="_14061DLC4565CF0" localSheetId="10">#REF!</definedName>
    <definedName name="_14061DLC4565CF0" localSheetId="13">#REF!</definedName>
    <definedName name="_14061DLC4565CF0">#REF!</definedName>
    <definedName name="_14062DLC4565CF0" localSheetId="8">#REF!</definedName>
    <definedName name="_14062DLC4565CF0" localSheetId="9">#REF!</definedName>
    <definedName name="_14062DLC4565CF0" localSheetId="10">#REF!</definedName>
    <definedName name="_14062DLC4565CF0" localSheetId="13">#REF!</definedName>
    <definedName name="_14062DLC4565CF0">#REF!</definedName>
    <definedName name="_14063DLC4565CF0" localSheetId="8">#REF!</definedName>
    <definedName name="_14063DLC4565CF0" localSheetId="9">#REF!</definedName>
    <definedName name="_14063DLC4565CF0" localSheetId="10">#REF!</definedName>
    <definedName name="_14063DLC4565CF0" localSheetId="13">#REF!</definedName>
    <definedName name="_14063DLC4565CF0">#REF!</definedName>
    <definedName name="_14064DLC4565CF0" localSheetId="8">#REF!</definedName>
    <definedName name="_14064DLC4565CF0" localSheetId="9">#REF!</definedName>
    <definedName name="_14064DLC4565CF0" localSheetId="10">#REF!</definedName>
    <definedName name="_14064DLC4565CF0" localSheetId="13">#REF!</definedName>
    <definedName name="_14064DLC4565CF0">#REF!</definedName>
    <definedName name="_14065DLC4565CF0" localSheetId="8">#REF!</definedName>
    <definedName name="_14065DLC4565CF0" localSheetId="9">#REF!</definedName>
    <definedName name="_14065DLC4565CF0" localSheetId="10">#REF!</definedName>
    <definedName name="_14065DLC4565CF0" localSheetId="13">#REF!</definedName>
    <definedName name="_14065DLC4565CF0">#REF!</definedName>
    <definedName name="_14066DLC4565CF0" localSheetId="8">#REF!</definedName>
    <definedName name="_14066DLC4565CF0" localSheetId="9">#REF!</definedName>
    <definedName name="_14066DLC4565CF0" localSheetId="10">#REF!</definedName>
    <definedName name="_14066DLC4565CF0" localSheetId="13">#REF!</definedName>
    <definedName name="_14066DLC4565CF0">#REF!</definedName>
    <definedName name="_14067DLC4565CF0" localSheetId="8">#REF!</definedName>
    <definedName name="_14067DLC4565CF0" localSheetId="9">#REF!</definedName>
    <definedName name="_14067DLC4565CF0" localSheetId="10">#REF!</definedName>
    <definedName name="_14067DLC4565CF0" localSheetId="13">#REF!</definedName>
    <definedName name="_14067DLC4565CF0">#REF!</definedName>
    <definedName name="_14068DLC4565CF0" localSheetId="8">#REF!</definedName>
    <definedName name="_14068DLC4565CF0" localSheetId="9">#REF!</definedName>
    <definedName name="_14068DLC4565CF0" localSheetId="10">#REF!</definedName>
    <definedName name="_14068DLC4565CF0" localSheetId="13">#REF!</definedName>
    <definedName name="_14068DLC4565CF0">#REF!</definedName>
    <definedName name="_14069DLC4565CF0" localSheetId="8">#REF!</definedName>
    <definedName name="_14069DLC4565CF0" localSheetId="9">#REF!</definedName>
    <definedName name="_14069DLC4565CF0" localSheetId="10">#REF!</definedName>
    <definedName name="_14069DLC4565CF0" localSheetId="13">#REF!</definedName>
    <definedName name="_14069DLC4565CF0">#REF!</definedName>
    <definedName name="_1406DL60F933DB" localSheetId="8">#REF!</definedName>
    <definedName name="_1406DL60F933DB" localSheetId="9">#REF!</definedName>
    <definedName name="_1406DL60F933DB" localSheetId="10">#REF!</definedName>
    <definedName name="_1406DL60F933DB" localSheetId="13">#REF!</definedName>
    <definedName name="_1406DL60F933DB">#REF!</definedName>
    <definedName name="_14070DLC4565CF0" localSheetId="8">#REF!</definedName>
    <definedName name="_14070DLC4565CF0" localSheetId="9">#REF!</definedName>
    <definedName name="_14070DLC4565CF0" localSheetId="10">#REF!</definedName>
    <definedName name="_14070DLC4565CF0" localSheetId="13">#REF!</definedName>
    <definedName name="_14070DLC4565CF0">#REF!</definedName>
    <definedName name="_14071DLC456DFF3" localSheetId="8">#REF!</definedName>
    <definedName name="_14071DLC456DFF3" localSheetId="9">#REF!</definedName>
    <definedName name="_14071DLC456DFF3" localSheetId="10">#REF!</definedName>
    <definedName name="_14071DLC456DFF3" localSheetId="13">#REF!</definedName>
    <definedName name="_14071DLC456DFF3">#REF!</definedName>
    <definedName name="_14072DLC456DFF3" localSheetId="8">#REF!</definedName>
    <definedName name="_14072DLC456DFF3" localSheetId="9">#REF!</definedName>
    <definedName name="_14072DLC456DFF3" localSheetId="10">#REF!</definedName>
    <definedName name="_14072DLC456DFF3" localSheetId="13">#REF!</definedName>
    <definedName name="_14072DLC456DFF3">#REF!</definedName>
    <definedName name="_14073DLC456DFF3" localSheetId="8">#REF!</definedName>
    <definedName name="_14073DLC456DFF3" localSheetId="9">#REF!</definedName>
    <definedName name="_14073DLC456DFF3" localSheetId="10">#REF!</definedName>
    <definedName name="_14073DLC456DFF3" localSheetId="13">#REF!</definedName>
    <definedName name="_14073DLC456DFF3">#REF!</definedName>
    <definedName name="_14074DLC456DFF3" localSheetId="8">#REF!</definedName>
    <definedName name="_14074DLC456DFF3" localSheetId="9">#REF!</definedName>
    <definedName name="_14074DLC456DFF3" localSheetId="10">#REF!</definedName>
    <definedName name="_14074DLC456DFF3" localSheetId="13">#REF!</definedName>
    <definedName name="_14074DLC456DFF3">#REF!</definedName>
    <definedName name="_14075DLC456DFF3" localSheetId="8">#REF!</definedName>
    <definedName name="_14075DLC456DFF3" localSheetId="9">#REF!</definedName>
    <definedName name="_14075DLC456DFF3" localSheetId="10">#REF!</definedName>
    <definedName name="_14075DLC456DFF3" localSheetId="13">#REF!</definedName>
    <definedName name="_14075DLC456DFF3">#REF!</definedName>
    <definedName name="_14076DLC456DFF3" localSheetId="8">#REF!</definedName>
    <definedName name="_14076DLC456DFF3" localSheetId="9">#REF!</definedName>
    <definedName name="_14076DLC456DFF3" localSheetId="10">#REF!</definedName>
    <definedName name="_14076DLC456DFF3" localSheetId="13">#REF!</definedName>
    <definedName name="_14076DLC456DFF3">#REF!</definedName>
    <definedName name="_14077DLC456DFF3" localSheetId="8">#REF!</definedName>
    <definedName name="_14077DLC456DFF3" localSheetId="9">#REF!</definedName>
    <definedName name="_14077DLC456DFF3" localSheetId="10">#REF!</definedName>
    <definedName name="_14077DLC456DFF3" localSheetId="13">#REF!</definedName>
    <definedName name="_14077DLC456DFF3">#REF!</definedName>
    <definedName name="_14078DLC456DFF3" localSheetId="8">#REF!</definedName>
    <definedName name="_14078DLC456DFF3" localSheetId="9">#REF!</definedName>
    <definedName name="_14078DLC456DFF3" localSheetId="10">#REF!</definedName>
    <definedName name="_14078DLC456DFF3" localSheetId="13">#REF!</definedName>
    <definedName name="_14078DLC456DFF3">#REF!</definedName>
    <definedName name="_14079DLC456DFF3" localSheetId="8">#REF!</definedName>
    <definedName name="_14079DLC456DFF3" localSheetId="9">#REF!</definedName>
    <definedName name="_14079DLC456DFF3" localSheetId="10">#REF!</definedName>
    <definedName name="_14079DLC456DFF3" localSheetId="13">#REF!</definedName>
    <definedName name="_14079DLC456DFF3">#REF!</definedName>
    <definedName name="_1407DL60F933DB" localSheetId="8">#REF!</definedName>
    <definedName name="_1407DL60F933DB" localSheetId="9">#REF!</definedName>
    <definedName name="_1407DL60F933DB" localSheetId="10">#REF!</definedName>
    <definedName name="_1407DL60F933DB" localSheetId="13">#REF!</definedName>
    <definedName name="_1407DL60F933DB">#REF!</definedName>
    <definedName name="_14080DLC456DFF3" localSheetId="8">#REF!</definedName>
    <definedName name="_14080DLC456DFF3" localSheetId="9">#REF!</definedName>
    <definedName name="_14080DLC456DFF3" localSheetId="10">#REF!</definedName>
    <definedName name="_14080DLC456DFF3" localSheetId="13">#REF!</definedName>
    <definedName name="_14080DLC456DFF3">#REF!</definedName>
    <definedName name="_14081DLC456DFF3" localSheetId="8">#REF!</definedName>
    <definedName name="_14081DLC456DFF3" localSheetId="9">#REF!</definedName>
    <definedName name="_14081DLC456DFF3" localSheetId="10">#REF!</definedName>
    <definedName name="_14081DLC456DFF3" localSheetId="13">#REF!</definedName>
    <definedName name="_14081DLC456DFF3">#REF!</definedName>
    <definedName name="_14082DLC456DFF3" localSheetId="8">#REF!</definedName>
    <definedName name="_14082DLC456DFF3" localSheetId="9">#REF!</definedName>
    <definedName name="_14082DLC456DFF3" localSheetId="10">#REF!</definedName>
    <definedName name="_14082DLC456DFF3" localSheetId="13">#REF!</definedName>
    <definedName name="_14082DLC456DFF3">#REF!</definedName>
    <definedName name="_14083DLC456DFF3" localSheetId="8">#REF!</definedName>
    <definedName name="_14083DLC456DFF3" localSheetId="9">#REF!</definedName>
    <definedName name="_14083DLC456DFF3" localSheetId="10">#REF!</definedName>
    <definedName name="_14083DLC456DFF3" localSheetId="13">#REF!</definedName>
    <definedName name="_14083DLC456DFF3">#REF!</definedName>
    <definedName name="_14084DLC456DFF3" localSheetId="8">#REF!</definedName>
    <definedName name="_14084DLC456DFF3" localSheetId="9">#REF!</definedName>
    <definedName name="_14084DLC456DFF3" localSheetId="10">#REF!</definedName>
    <definedName name="_14084DLC456DFF3" localSheetId="13">#REF!</definedName>
    <definedName name="_14084DLC456DFF3">#REF!</definedName>
    <definedName name="_14085DLC456DFF3" localSheetId="8">#REF!</definedName>
    <definedName name="_14085DLC456DFF3" localSheetId="9">#REF!</definedName>
    <definedName name="_14085DLC456DFF3" localSheetId="10">#REF!</definedName>
    <definedName name="_14085DLC456DFF3" localSheetId="13">#REF!</definedName>
    <definedName name="_14085DLC456DFF3">#REF!</definedName>
    <definedName name="_14086DLC456DFF3" localSheetId="8">#REF!</definedName>
    <definedName name="_14086DLC456DFF3" localSheetId="9">#REF!</definedName>
    <definedName name="_14086DLC456DFF3" localSheetId="10">#REF!</definedName>
    <definedName name="_14086DLC456DFF3" localSheetId="13">#REF!</definedName>
    <definedName name="_14086DLC456DFF3">#REF!</definedName>
    <definedName name="_14087DLC456DFF3" localSheetId="8">#REF!</definedName>
    <definedName name="_14087DLC456DFF3" localSheetId="9">#REF!</definedName>
    <definedName name="_14087DLC456DFF3" localSheetId="10">#REF!</definedName>
    <definedName name="_14087DLC456DFF3" localSheetId="13">#REF!</definedName>
    <definedName name="_14087DLC456DFF3">#REF!</definedName>
    <definedName name="_14088DLC456DFF3" localSheetId="8">#REF!</definedName>
    <definedName name="_14088DLC456DFF3" localSheetId="9">#REF!</definedName>
    <definedName name="_14088DLC456DFF3" localSheetId="10">#REF!</definedName>
    <definedName name="_14088DLC456DFF3" localSheetId="13">#REF!</definedName>
    <definedName name="_14088DLC456DFF3">#REF!</definedName>
    <definedName name="_14089DLC456DFF3" localSheetId="8">#REF!</definedName>
    <definedName name="_14089DLC456DFF3" localSheetId="9">#REF!</definedName>
    <definedName name="_14089DLC456DFF3" localSheetId="10">#REF!</definedName>
    <definedName name="_14089DLC456DFF3" localSheetId="13">#REF!</definedName>
    <definedName name="_14089DLC456DFF3">#REF!</definedName>
    <definedName name="_1408DL60F933DB" localSheetId="8">#REF!</definedName>
    <definedName name="_1408DL60F933DB" localSheetId="9">#REF!</definedName>
    <definedName name="_1408DL60F933DB" localSheetId="10">#REF!</definedName>
    <definedName name="_1408DL60F933DB" localSheetId="13">#REF!</definedName>
    <definedName name="_1408DL60F933DB">#REF!</definedName>
    <definedName name="_14090DLC456DFF3" localSheetId="8">#REF!</definedName>
    <definedName name="_14090DLC456DFF3" localSheetId="9">#REF!</definedName>
    <definedName name="_14090DLC456DFF3" localSheetId="10">#REF!</definedName>
    <definedName name="_14090DLC456DFF3" localSheetId="13">#REF!</definedName>
    <definedName name="_14090DLC456DFF3">#REF!</definedName>
    <definedName name="_14091DLC456DFF3" localSheetId="8">#REF!</definedName>
    <definedName name="_14091DLC456DFF3" localSheetId="9">#REF!</definedName>
    <definedName name="_14091DLC456DFF3" localSheetId="10">#REF!</definedName>
    <definedName name="_14091DLC456DFF3" localSheetId="13">#REF!</definedName>
    <definedName name="_14091DLC456DFF3">#REF!</definedName>
    <definedName name="_14092DLC456DFF3" localSheetId="8">#REF!</definedName>
    <definedName name="_14092DLC456DFF3" localSheetId="9">#REF!</definedName>
    <definedName name="_14092DLC456DFF3" localSheetId="10">#REF!</definedName>
    <definedName name="_14092DLC456DFF3" localSheetId="13">#REF!</definedName>
    <definedName name="_14092DLC456DFF3">#REF!</definedName>
    <definedName name="_14093DLC456DFF3" localSheetId="8">#REF!</definedName>
    <definedName name="_14093DLC456DFF3" localSheetId="9">#REF!</definedName>
    <definedName name="_14093DLC456DFF3" localSheetId="10">#REF!</definedName>
    <definedName name="_14093DLC456DFF3" localSheetId="13">#REF!</definedName>
    <definedName name="_14093DLC456DFF3">#REF!</definedName>
    <definedName name="_14094DLC456DFF3" localSheetId="8">#REF!</definedName>
    <definedName name="_14094DLC456DFF3" localSheetId="9">#REF!</definedName>
    <definedName name="_14094DLC456DFF3" localSheetId="10">#REF!</definedName>
    <definedName name="_14094DLC456DFF3" localSheetId="13">#REF!</definedName>
    <definedName name="_14094DLC456DFF3">#REF!</definedName>
    <definedName name="_14095DLC456DFF3" localSheetId="8">#REF!</definedName>
    <definedName name="_14095DLC456DFF3" localSheetId="9">#REF!</definedName>
    <definedName name="_14095DLC456DFF3" localSheetId="10">#REF!</definedName>
    <definedName name="_14095DLC456DFF3" localSheetId="13">#REF!</definedName>
    <definedName name="_14095DLC456DFF3">#REF!</definedName>
    <definedName name="_14096DLC456DFF3" localSheetId="8">#REF!</definedName>
    <definedName name="_14096DLC456DFF3" localSheetId="9">#REF!</definedName>
    <definedName name="_14096DLC456DFF3" localSheetId="10">#REF!</definedName>
    <definedName name="_14096DLC456DFF3" localSheetId="13">#REF!</definedName>
    <definedName name="_14096DLC456DFF3">#REF!</definedName>
    <definedName name="_14097DLC456DFF3" localSheetId="8">#REF!</definedName>
    <definedName name="_14097DLC456DFF3" localSheetId="9">#REF!</definedName>
    <definedName name="_14097DLC456DFF3" localSheetId="10">#REF!</definedName>
    <definedName name="_14097DLC456DFF3" localSheetId="13">#REF!</definedName>
    <definedName name="_14097DLC456DFF3">#REF!</definedName>
    <definedName name="_14098DLC456DFF3" localSheetId="8">#REF!</definedName>
    <definedName name="_14098DLC456DFF3" localSheetId="9">#REF!</definedName>
    <definedName name="_14098DLC456DFF3" localSheetId="10">#REF!</definedName>
    <definedName name="_14098DLC456DFF3" localSheetId="13">#REF!</definedName>
    <definedName name="_14098DLC456DFF3">#REF!</definedName>
    <definedName name="_14099DLC456DFF3" localSheetId="8">#REF!</definedName>
    <definedName name="_14099DLC456DFF3" localSheetId="9">#REF!</definedName>
    <definedName name="_14099DLC456DFF3" localSheetId="10">#REF!</definedName>
    <definedName name="_14099DLC456DFF3" localSheetId="13">#REF!</definedName>
    <definedName name="_14099DLC456DFF3">#REF!</definedName>
    <definedName name="_1409DL60F933DB" localSheetId="8">#REF!</definedName>
    <definedName name="_1409DL60F933DB" localSheetId="9">#REF!</definedName>
    <definedName name="_1409DL60F933DB" localSheetId="10">#REF!</definedName>
    <definedName name="_1409DL60F933DB" localSheetId="13">#REF!</definedName>
    <definedName name="_1409DL60F933DB">#REF!</definedName>
    <definedName name="_140DL607430AD" localSheetId="8">#REF!</definedName>
    <definedName name="_140DL607430AD" localSheetId="9">#REF!</definedName>
    <definedName name="_140DL607430AD" localSheetId="10">#REF!</definedName>
    <definedName name="_140DL607430AD" localSheetId="13">#REF!</definedName>
    <definedName name="_140DL607430AD">#REF!</definedName>
    <definedName name="_140DL6168367F" localSheetId="8">#REF!</definedName>
    <definedName name="_140DL6168367F" localSheetId="9">#REF!</definedName>
    <definedName name="_140DL6168367F" localSheetId="10">#REF!</definedName>
    <definedName name="_140DL6168367F" localSheetId="13">#REF!</definedName>
    <definedName name="_140DL6168367F">#REF!</definedName>
    <definedName name="_14100DLC456DFF3" localSheetId="8">#REF!</definedName>
    <definedName name="_14100DLC456DFF3" localSheetId="9">#REF!</definedName>
    <definedName name="_14100DLC456DFF3" localSheetId="10">#REF!</definedName>
    <definedName name="_14100DLC456DFF3" localSheetId="13">#REF!</definedName>
    <definedName name="_14100DLC456DFF3">#REF!</definedName>
    <definedName name="_14101DLC456DFF3" localSheetId="8">#REF!</definedName>
    <definedName name="_14101DLC456DFF3" localSheetId="9">#REF!</definedName>
    <definedName name="_14101DLC456DFF3" localSheetId="10">#REF!</definedName>
    <definedName name="_14101DLC456DFF3" localSheetId="13">#REF!</definedName>
    <definedName name="_14101DLC456DFF3">#REF!</definedName>
    <definedName name="_14102DLC456DFF3" localSheetId="8">#REF!</definedName>
    <definedName name="_14102DLC456DFF3" localSheetId="9">#REF!</definedName>
    <definedName name="_14102DLC456DFF3" localSheetId="10">#REF!</definedName>
    <definedName name="_14102DLC456DFF3" localSheetId="13">#REF!</definedName>
    <definedName name="_14102DLC456DFF3">#REF!</definedName>
    <definedName name="_14103DLC456DFF3" localSheetId="8">#REF!</definedName>
    <definedName name="_14103DLC456DFF3" localSheetId="9">#REF!</definedName>
    <definedName name="_14103DLC456DFF3" localSheetId="10">#REF!</definedName>
    <definedName name="_14103DLC456DFF3" localSheetId="13">#REF!</definedName>
    <definedName name="_14103DLC456DFF3">#REF!</definedName>
    <definedName name="_14104DLC456DFF3" localSheetId="8">#REF!</definedName>
    <definedName name="_14104DLC456DFF3" localSheetId="9">#REF!</definedName>
    <definedName name="_14104DLC456DFF3" localSheetId="10">#REF!</definedName>
    <definedName name="_14104DLC456DFF3" localSheetId="13">#REF!</definedName>
    <definedName name="_14104DLC456DFF3">#REF!</definedName>
    <definedName name="_14105DLC456DFF3" localSheetId="8">#REF!</definedName>
    <definedName name="_14105DLC456DFF3" localSheetId="9">#REF!</definedName>
    <definedName name="_14105DLC456DFF3" localSheetId="10">#REF!</definedName>
    <definedName name="_14105DLC456DFF3" localSheetId="13">#REF!</definedName>
    <definedName name="_14105DLC456DFF3">#REF!</definedName>
    <definedName name="_14106DLC4575CF0" localSheetId="8">#REF!</definedName>
    <definedName name="_14106DLC4575CF0" localSheetId="9">#REF!</definedName>
    <definedName name="_14106DLC4575CF0" localSheetId="10">#REF!</definedName>
    <definedName name="_14106DLC4575CF0" localSheetId="13">#REF!</definedName>
    <definedName name="_14106DLC4575CF0">#REF!</definedName>
    <definedName name="_14107DLC4575CF0" localSheetId="8">#REF!</definedName>
    <definedName name="_14107DLC4575CF0" localSheetId="9">#REF!</definedName>
    <definedName name="_14107DLC4575CF0" localSheetId="10">#REF!</definedName>
    <definedName name="_14107DLC4575CF0" localSheetId="13">#REF!</definedName>
    <definedName name="_14107DLC4575CF0">#REF!</definedName>
    <definedName name="_14108DLC4575CF0" localSheetId="8">#REF!</definedName>
    <definedName name="_14108DLC4575CF0" localSheetId="9">#REF!</definedName>
    <definedName name="_14108DLC4575CF0" localSheetId="10">#REF!</definedName>
    <definedName name="_14108DLC4575CF0" localSheetId="13">#REF!</definedName>
    <definedName name="_14108DLC4575CF0">#REF!</definedName>
    <definedName name="_14109DLC4575CF0" localSheetId="8">#REF!</definedName>
    <definedName name="_14109DLC4575CF0" localSheetId="9">#REF!</definedName>
    <definedName name="_14109DLC4575CF0" localSheetId="10">#REF!</definedName>
    <definedName name="_14109DLC4575CF0" localSheetId="13">#REF!</definedName>
    <definedName name="_14109DLC4575CF0">#REF!</definedName>
    <definedName name="_1410DL60F933DB" localSheetId="8">#REF!</definedName>
    <definedName name="_1410DL60F933DB" localSheetId="9">#REF!</definedName>
    <definedName name="_1410DL60F933DB" localSheetId="10">#REF!</definedName>
    <definedName name="_1410DL60F933DB" localSheetId="13">#REF!</definedName>
    <definedName name="_1410DL60F933DB">#REF!</definedName>
    <definedName name="_14110DLC4575CF0" localSheetId="8">#REF!</definedName>
    <definedName name="_14110DLC4575CF0" localSheetId="9">#REF!</definedName>
    <definedName name="_14110DLC4575CF0" localSheetId="10">#REF!</definedName>
    <definedName name="_14110DLC4575CF0" localSheetId="13">#REF!</definedName>
    <definedName name="_14110DLC4575CF0">#REF!</definedName>
    <definedName name="_14111DLC4575CF0" localSheetId="8">#REF!</definedName>
    <definedName name="_14111DLC4575CF0" localSheetId="9">#REF!</definedName>
    <definedName name="_14111DLC4575CF0" localSheetId="10">#REF!</definedName>
    <definedName name="_14111DLC4575CF0" localSheetId="13">#REF!</definedName>
    <definedName name="_14111DLC4575CF0">#REF!</definedName>
    <definedName name="_14112DLC4575CF0" localSheetId="8">#REF!</definedName>
    <definedName name="_14112DLC4575CF0" localSheetId="9">#REF!</definedName>
    <definedName name="_14112DLC4575CF0" localSheetId="10">#REF!</definedName>
    <definedName name="_14112DLC4575CF0" localSheetId="13">#REF!</definedName>
    <definedName name="_14112DLC4575CF0">#REF!</definedName>
    <definedName name="_14113DLC4575CF0" localSheetId="8">#REF!</definedName>
    <definedName name="_14113DLC4575CF0" localSheetId="9">#REF!</definedName>
    <definedName name="_14113DLC4575CF0" localSheetId="10">#REF!</definedName>
    <definedName name="_14113DLC4575CF0" localSheetId="13">#REF!</definedName>
    <definedName name="_14113DLC4575CF0">#REF!</definedName>
    <definedName name="_14114DLC4575CF0" localSheetId="8">#REF!</definedName>
    <definedName name="_14114DLC4575CF0" localSheetId="9">#REF!</definedName>
    <definedName name="_14114DLC4575CF0" localSheetId="10">#REF!</definedName>
    <definedName name="_14114DLC4575CF0" localSheetId="13">#REF!</definedName>
    <definedName name="_14114DLC4575CF0">#REF!</definedName>
    <definedName name="_14115DLC4575CF0" localSheetId="8">#REF!</definedName>
    <definedName name="_14115DLC4575CF0" localSheetId="9">#REF!</definedName>
    <definedName name="_14115DLC4575CF0" localSheetId="10">#REF!</definedName>
    <definedName name="_14115DLC4575CF0" localSheetId="13">#REF!</definedName>
    <definedName name="_14115DLC4575CF0">#REF!</definedName>
    <definedName name="_14116DLC4575CF0" localSheetId="8">#REF!</definedName>
    <definedName name="_14116DLC4575CF0" localSheetId="9">#REF!</definedName>
    <definedName name="_14116DLC4575CF0" localSheetId="10">#REF!</definedName>
    <definedName name="_14116DLC4575CF0" localSheetId="13">#REF!</definedName>
    <definedName name="_14116DLC4575CF0">#REF!</definedName>
    <definedName name="_14117DLC4575CF0" localSheetId="8">#REF!</definedName>
    <definedName name="_14117DLC4575CF0" localSheetId="9">#REF!</definedName>
    <definedName name="_14117DLC4575CF0" localSheetId="10">#REF!</definedName>
    <definedName name="_14117DLC4575CF0" localSheetId="13">#REF!</definedName>
    <definedName name="_14117DLC4575CF0">#REF!</definedName>
    <definedName name="_14118DLC4575CF0" localSheetId="8">#REF!</definedName>
    <definedName name="_14118DLC4575CF0" localSheetId="9">#REF!</definedName>
    <definedName name="_14118DLC4575CF0" localSheetId="10">#REF!</definedName>
    <definedName name="_14118DLC4575CF0" localSheetId="13">#REF!</definedName>
    <definedName name="_14118DLC4575CF0">#REF!</definedName>
    <definedName name="_14119DLC4575CF0" localSheetId="8">#REF!</definedName>
    <definedName name="_14119DLC4575CF0" localSheetId="9">#REF!</definedName>
    <definedName name="_14119DLC4575CF0" localSheetId="10">#REF!</definedName>
    <definedName name="_14119DLC4575CF0" localSheetId="13">#REF!</definedName>
    <definedName name="_14119DLC4575CF0">#REF!</definedName>
    <definedName name="_1411DL60F933DB" localSheetId="8">#REF!</definedName>
    <definedName name="_1411DL60F933DB" localSheetId="9">#REF!</definedName>
    <definedName name="_1411DL60F933DB" localSheetId="10">#REF!</definedName>
    <definedName name="_1411DL60F933DB" localSheetId="13">#REF!</definedName>
    <definedName name="_1411DL60F933DB">#REF!</definedName>
    <definedName name="_14120DLC4575CF0" localSheetId="8">#REF!</definedName>
    <definedName name="_14120DLC4575CF0" localSheetId="9">#REF!</definedName>
    <definedName name="_14120DLC4575CF0" localSheetId="10">#REF!</definedName>
    <definedName name="_14120DLC4575CF0" localSheetId="13">#REF!</definedName>
    <definedName name="_14120DLC4575CF0">#REF!</definedName>
    <definedName name="_14121DLC4575CF0" localSheetId="8">#REF!</definedName>
    <definedName name="_14121DLC4575CF0" localSheetId="9">#REF!</definedName>
    <definedName name="_14121DLC4575CF0" localSheetId="10">#REF!</definedName>
    <definedName name="_14121DLC4575CF0" localSheetId="13">#REF!</definedName>
    <definedName name="_14121DLC4575CF0">#REF!</definedName>
    <definedName name="_14122DLC4575CF0" localSheetId="8">#REF!</definedName>
    <definedName name="_14122DLC4575CF0" localSheetId="9">#REF!</definedName>
    <definedName name="_14122DLC4575CF0" localSheetId="10">#REF!</definedName>
    <definedName name="_14122DLC4575CF0" localSheetId="13">#REF!</definedName>
    <definedName name="_14122DLC4575CF0">#REF!</definedName>
    <definedName name="_14123DLC4575CF0" localSheetId="8">#REF!</definedName>
    <definedName name="_14123DLC4575CF0" localSheetId="9">#REF!</definedName>
    <definedName name="_14123DLC4575CF0" localSheetId="10">#REF!</definedName>
    <definedName name="_14123DLC4575CF0" localSheetId="13">#REF!</definedName>
    <definedName name="_14123DLC4575CF0">#REF!</definedName>
    <definedName name="_14124DLC4575CF0" localSheetId="8">#REF!</definedName>
    <definedName name="_14124DLC4575CF0" localSheetId="9">#REF!</definedName>
    <definedName name="_14124DLC4575CF0" localSheetId="10">#REF!</definedName>
    <definedName name="_14124DLC4575CF0" localSheetId="13">#REF!</definedName>
    <definedName name="_14124DLC4575CF0">#REF!</definedName>
    <definedName name="_14125DLC4575CF0" localSheetId="8">#REF!</definedName>
    <definedName name="_14125DLC4575CF0" localSheetId="9">#REF!</definedName>
    <definedName name="_14125DLC4575CF0" localSheetId="10">#REF!</definedName>
    <definedName name="_14125DLC4575CF0" localSheetId="13">#REF!</definedName>
    <definedName name="_14125DLC4575CF0">#REF!</definedName>
    <definedName name="_14126DLC4575CF0" localSheetId="8">#REF!</definedName>
    <definedName name="_14126DLC4575CF0" localSheetId="9">#REF!</definedName>
    <definedName name="_14126DLC4575CF0" localSheetId="10">#REF!</definedName>
    <definedName name="_14126DLC4575CF0" localSheetId="13">#REF!</definedName>
    <definedName name="_14126DLC4575CF0">#REF!</definedName>
    <definedName name="_14127DLC4575CF0" localSheetId="8">#REF!</definedName>
    <definedName name="_14127DLC4575CF0" localSheetId="9">#REF!</definedName>
    <definedName name="_14127DLC4575CF0" localSheetId="10">#REF!</definedName>
    <definedName name="_14127DLC4575CF0" localSheetId="13">#REF!</definedName>
    <definedName name="_14127DLC4575CF0">#REF!</definedName>
    <definedName name="_14128DLC4575CF0" localSheetId="8">#REF!</definedName>
    <definedName name="_14128DLC4575CF0" localSheetId="9">#REF!</definedName>
    <definedName name="_14128DLC4575CF0" localSheetId="10">#REF!</definedName>
    <definedName name="_14128DLC4575CF0" localSheetId="13">#REF!</definedName>
    <definedName name="_14128DLC4575CF0">#REF!</definedName>
    <definedName name="_14129DLC4575CF0" localSheetId="8">#REF!</definedName>
    <definedName name="_14129DLC4575CF0" localSheetId="9">#REF!</definedName>
    <definedName name="_14129DLC4575CF0" localSheetId="10">#REF!</definedName>
    <definedName name="_14129DLC4575CF0" localSheetId="13">#REF!</definedName>
    <definedName name="_14129DLC4575CF0">#REF!</definedName>
    <definedName name="_1412DL60F933DB" localSheetId="8">#REF!</definedName>
    <definedName name="_1412DL60F933DB" localSheetId="9">#REF!</definedName>
    <definedName name="_1412DL60F933DB" localSheetId="10">#REF!</definedName>
    <definedName name="_1412DL60F933DB" localSheetId="13">#REF!</definedName>
    <definedName name="_1412DL60F933DB">#REF!</definedName>
    <definedName name="_14130DLC4575CF0" localSheetId="8">#REF!</definedName>
    <definedName name="_14130DLC4575CF0" localSheetId="9">#REF!</definedName>
    <definedName name="_14130DLC4575CF0" localSheetId="10">#REF!</definedName>
    <definedName name="_14130DLC4575CF0" localSheetId="13">#REF!</definedName>
    <definedName name="_14130DLC4575CF0">#REF!</definedName>
    <definedName name="_14131DLC4575CF0" localSheetId="8">#REF!</definedName>
    <definedName name="_14131DLC4575CF0" localSheetId="9">#REF!</definedName>
    <definedName name="_14131DLC4575CF0" localSheetId="10">#REF!</definedName>
    <definedName name="_14131DLC4575CF0" localSheetId="13">#REF!</definedName>
    <definedName name="_14131DLC4575CF0">#REF!</definedName>
    <definedName name="_14132DLC4575CF0" localSheetId="8">#REF!</definedName>
    <definedName name="_14132DLC4575CF0" localSheetId="9">#REF!</definedName>
    <definedName name="_14132DLC4575CF0" localSheetId="10">#REF!</definedName>
    <definedName name="_14132DLC4575CF0" localSheetId="13">#REF!</definedName>
    <definedName name="_14132DLC4575CF0">#REF!</definedName>
    <definedName name="_14133DLC4575CF0" localSheetId="8">#REF!</definedName>
    <definedName name="_14133DLC4575CF0" localSheetId="9">#REF!</definedName>
    <definedName name="_14133DLC4575CF0" localSheetId="10">#REF!</definedName>
    <definedName name="_14133DLC4575CF0" localSheetId="13">#REF!</definedName>
    <definedName name="_14133DLC4575CF0">#REF!</definedName>
    <definedName name="_14134DLC4575CF0" localSheetId="8">#REF!</definedName>
    <definedName name="_14134DLC4575CF0" localSheetId="9">#REF!</definedName>
    <definedName name="_14134DLC4575CF0" localSheetId="10">#REF!</definedName>
    <definedName name="_14134DLC4575CF0" localSheetId="13">#REF!</definedName>
    <definedName name="_14134DLC4575CF0">#REF!</definedName>
    <definedName name="_14135DLC4575CF0" localSheetId="8">#REF!</definedName>
    <definedName name="_14135DLC4575CF0" localSheetId="9">#REF!</definedName>
    <definedName name="_14135DLC4575CF0" localSheetId="10">#REF!</definedName>
    <definedName name="_14135DLC4575CF0" localSheetId="13">#REF!</definedName>
    <definedName name="_14135DLC4575CF0">#REF!</definedName>
    <definedName name="_14136DLC4575CF0" localSheetId="8">#REF!</definedName>
    <definedName name="_14136DLC4575CF0" localSheetId="9">#REF!</definedName>
    <definedName name="_14136DLC4575CF0" localSheetId="10">#REF!</definedName>
    <definedName name="_14136DLC4575CF0" localSheetId="13">#REF!</definedName>
    <definedName name="_14136DLC4575CF0">#REF!</definedName>
    <definedName name="_14137DLC4575CF0" localSheetId="8">#REF!</definedName>
    <definedName name="_14137DLC4575CF0" localSheetId="9">#REF!</definedName>
    <definedName name="_14137DLC4575CF0" localSheetId="10">#REF!</definedName>
    <definedName name="_14137DLC4575CF0" localSheetId="13">#REF!</definedName>
    <definedName name="_14137DLC4575CF0">#REF!</definedName>
    <definedName name="_14138DLC4575CF0" localSheetId="8">#REF!</definedName>
    <definedName name="_14138DLC4575CF0" localSheetId="9">#REF!</definedName>
    <definedName name="_14138DLC4575CF0" localSheetId="10">#REF!</definedName>
    <definedName name="_14138DLC4575CF0" localSheetId="13">#REF!</definedName>
    <definedName name="_14138DLC4575CF0">#REF!</definedName>
    <definedName name="_14139DLC4575CF0" localSheetId="8">#REF!</definedName>
    <definedName name="_14139DLC4575CF0" localSheetId="9">#REF!</definedName>
    <definedName name="_14139DLC4575CF0" localSheetId="10">#REF!</definedName>
    <definedName name="_14139DLC4575CF0" localSheetId="13">#REF!</definedName>
    <definedName name="_14139DLC4575CF0">#REF!</definedName>
    <definedName name="_1413DL60F933DB" localSheetId="8">#REF!</definedName>
    <definedName name="_1413DL60F933DB" localSheetId="9">#REF!</definedName>
    <definedName name="_1413DL60F933DB" localSheetId="10">#REF!</definedName>
    <definedName name="_1413DL60F933DB" localSheetId="13">#REF!</definedName>
    <definedName name="_1413DL60F933DB">#REF!</definedName>
    <definedName name="_14140DLC4575CF0" localSheetId="8">#REF!</definedName>
    <definedName name="_14140DLC4575CF0" localSheetId="9">#REF!</definedName>
    <definedName name="_14140DLC4575CF0" localSheetId="10">#REF!</definedName>
    <definedName name="_14140DLC4575CF0" localSheetId="13">#REF!</definedName>
    <definedName name="_14140DLC4575CF0">#REF!</definedName>
    <definedName name="_14141DLC457DFF3" localSheetId="8">#REF!</definedName>
    <definedName name="_14141DLC457DFF3" localSheetId="9">#REF!</definedName>
    <definedName name="_14141DLC457DFF3" localSheetId="10">#REF!</definedName>
    <definedName name="_14141DLC457DFF3" localSheetId="13">#REF!</definedName>
    <definedName name="_14141DLC457DFF3">#REF!</definedName>
    <definedName name="_14142DLC457DFF3" localSheetId="8">#REF!</definedName>
    <definedName name="_14142DLC457DFF3" localSheetId="9">#REF!</definedName>
    <definedName name="_14142DLC457DFF3" localSheetId="10">#REF!</definedName>
    <definedName name="_14142DLC457DFF3" localSheetId="13">#REF!</definedName>
    <definedName name="_14142DLC457DFF3">#REF!</definedName>
    <definedName name="_14143DLC457DFF3" localSheetId="8">#REF!</definedName>
    <definedName name="_14143DLC457DFF3" localSheetId="9">#REF!</definedName>
    <definedName name="_14143DLC457DFF3" localSheetId="10">#REF!</definedName>
    <definedName name="_14143DLC457DFF3" localSheetId="13">#REF!</definedName>
    <definedName name="_14143DLC457DFF3">#REF!</definedName>
    <definedName name="_14144DLC457DFF3" localSheetId="8">#REF!</definedName>
    <definedName name="_14144DLC457DFF3" localSheetId="9">#REF!</definedName>
    <definedName name="_14144DLC457DFF3" localSheetId="10">#REF!</definedName>
    <definedName name="_14144DLC457DFF3" localSheetId="13">#REF!</definedName>
    <definedName name="_14144DLC457DFF3">#REF!</definedName>
    <definedName name="_14145DLC457DFF3" localSheetId="8">#REF!</definedName>
    <definedName name="_14145DLC457DFF3" localSheetId="9">#REF!</definedName>
    <definedName name="_14145DLC457DFF3" localSheetId="10">#REF!</definedName>
    <definedName name="_14145DLC457DFF3" localSheetId="13">#REF!</definedName>
    <definedName name="_14145DLC457DFF3">#REF!</definedName>
    <definedName name="_14146DLC457DFF3" localSheetId="8">#REF!</definedName>
    <definedName name="_14146DLC457DFF3" localSheetId="9">#REF!</definedName>
    <definedName name="_14146DLC457DFF3" localSheetId="10">#REF!</definedName>
    <definedName name="_14146DLC457DFF3" localSheetId="13">#REF!</definedName>
    <definedName name="_14146DLC457DFF3">#REF!</definedName>
    <definedName name="_14147DLC457DFF3" localSheetId="8">#REF!</definedName>
    <definedName name="_14147DLC457DFF3" localSheetId="9">#REF!</definedName>
    <definedName name="_14147DLC457DFF3" localSheetId="10">#REF!</definedName>
    <definedName name="_14147DLC457DFF3" localSheetId="13">#REF!</definedName>
    <definedName name="_14147DLC457DFF3">#REF!</definedName>
    <definedName name="_14148DLC457DFF3" localSheetId="8">#REF!</definedName>
    <definedName name="_14148DLC457DFF3" localSheetId="9">#REF!</definedName>
    <definedName name="_14148DLC457DFF3" localSheetId="10">#REF!</definedName>
    <definedName name="_14148DLC457DFF3" localSheetId="13">#REF!</definedName>
    <definedName name="_14148DLC457DFF3">#REF!</definedName>
    <definedName name="_14149DLC457DFF3" localSheetId="8">#REF!</definedName>
    <definedName name="_14149DLC457DFF3" localSheetId="9">#REF!</definedName>
    <definedName name="_14149DLC457DFF3" localSheetId="10">#REF!</definedName>
    <definedName name="_14149DLC457DFF3" localSheetId="13">#REF!</definedName>
    <definedName name="_14149DLC457DFF3">#REF!</definedName>
    <definedName name="_1414DL60F933DB" localSheetId="8">#REF!</definedName>
    <definedName name="_1414DL60F933DB" localSheetId="9">#REF!</definedName>
    <definedName name="_1414DL60F933DB" localSheetId="10">#REF!</definedName>
    <definedName name="_1414DL60F933DB" localSheetId="13">#REF!</definedName>
    <definedName name="_1414DL60F933DB">#REF!</definedName>
    <definedName name="_14150DLC457DFF3" localSheetId="8">#REF!</definedName>
    <definedName name="_14150DLC457DFF3" localSheetId="9">#REF!</definedName>
    <definedName name="_14150DLC457DFF3" localSheetId="10">#REF!</definedName>
    <definedName name="_14150DLC457DFF3" localSheetId="13">#REF!</definedName>
    <definedName name="_14150DLC457DFF3">#REF!</definedName>
    <definedName name="_14151DLC457DFF3" localSheetId="8">#REF!</definedName>
    <definedName name="_14151DLC457DFF3" localSheetId="9">#REF!</definedName>
    <definedName name="_14151DLC457DFF3" localSheetId="10">#REF!</definedName>
    <definedName name="_14151DLC457DFF3" localSheetId="13">#REF!</definedName>
    <definedName name="_14151DLC457DFF3">#REF!</definedName>
    <definedName name="_14152DLC457DFF3" localSheetId="8">#REF!</definedName>
    <definedName name="_14152DLC457DFF3" localSheetId="9">#REF!</definedName>
    <definedName name="_14152DLC457DFF3" localSheetId="10">#REF!</definedName>
    <definedName name="_14152DLC457DFF3" localSheetId="13">#REF!</definedName>
    <definedName name="_14152DLC457DFF3">#REF!</definedName>
    <definedName name="_14153DLC457DFF3" localSheetId="8">#REF!</definedName>
    <definedName name="_14153DLC457DFF3" localSheetId="9">#REF!</definedName>
    <definedName name="_14153DLC457DFF3" localSheetId="10">#REF!</definedName>
    <definedName name="_14153DLC457DFF3" localSheetId="13">#REF!</definedName>
    <definedName name="_14153DLC457DFF3">#REF!</definedName>
    <definedName name="_14154DLC457DFF3" localSheetId="8">#REF!</definedName>
    <definedName name="_14154DLC457DFF3" localSheetId="9">#REF!</definedName>
    <definedName name="_14154DLC457DFF3" localSheetId="10">#REF!</definedName>
    <definedName name="_14154DLC457DFF3" localSheetId="13">#REF!</definedName>
    <definedName name="_14154DLC457DFF3">#REF!</definedName>
    <definedName name="_14155DLC457DFF3" localSheetId="8">#REF!</definedName>
    <definedName name="_14155DLC457DFF3" localSheetId="9">#REF!</definedName>
    <definedName name="_14155DLC457DFF3" localSheetId="10">#REF!</definedName>
    <definedName name="_14155DLC457DFF3" localSheetId="13">#REF!</definedName>
    <definedName name="_14155DLC457DFF3">#REF!</definedName>
    <definedName name="_14156DLC457DFF3" localSheetId="8">#REF!</definedName>
    <definedName name="_14156DLC457DFF3" localSheetId="9">#REF!</definedName>
    <definedName name="_14156DLC457DFF3" localSheetId="10">#REF!</definedName>
    <definedName name="_14156DLC457DFF3" localSheetId="13">#REF!</definedName>
    <definedName name="_14156DLC457DFF3">#REF!</definedName>
    <definedName name="_14157DLC457DFF3" localSheetId="8">#REF!</definedName>
    <definedName name="_14157DLC457DFF3" localSheetId="9">#REF!</definedName>
    <definedName name="_14157DLC457DFF3" localSheetId="10">#REF!</definedName>
    <definedName name="_14157DLC457DFF3" localSheetId="13">#REF!</definedName>
    <definedName name="_14157DLC457DFF3">#REF!</definedName>
    <definedName name="_14158DLC457DFF3" localSheetId="8">#REF!</definedName>
    <definedName name="_14158DLC457DFF3" localSheetId="9">#REF!</definedName>
    <definedName name="_14158DLC457DFF3" localSheetId="10">#REF!</definedName>
    <definedName name="_14158DLC457DFF3" localSheetId="13">#REF!</definedName>
    <definedName name="_14158DLC457DFF3">#REF!</definedName>
    <definedName name="_14159DLC457DFF3" localSheetId="8">#REF!</definedName>
    <definedName name="_14159DLC457DFF3" localSheetId="9">#REF!</definedName>
    <definedName name="_14159DLC457DFF3" localSheetId="10">#REF!</definedName>
    <definedName name="_14159DLC457DFF3" localSheetId="13">#REF!</definedName>
    <definedName name="_14159DLC457DFF3">#REF!</definedName>
    <definedName name="_1415DL60F933DB" localSheetId="8">#REF!</definedName>
    <definedName name="_1415DL60F933DB" localSheetId="9">#REF!</definedName>
    <definedName name="_1415DL60F933DB" localSheetId="10">#REF!</definedName>
    <definedName name="_1415DL60F933DB" localSheetId="13">#REF!</definedName>
    <definedName name="_1415DL60F933DB">#REF!</definedName>
    <definedName name="_14160DLC457DFF3" localSheetId="8">#REF!</definedName>
    <definedName name="_14160DLC457DFF3" localSheetId="9">#REF!</definedName>
    <definedName name="_14160DLC457DFF3" localSheetId="10">#REF!</definedName>
    <definedName name="_14160DLC457DFF3" localSheetId="13">#REF!</definedName>
    <definedName name="_14160DLC457DFF3">#REF!</definedName>
    <definedName name="_14161DLC457DFF3" localSheetId="8">#REF!</definedName>
    <definedName name="_14161DLC457DFF3" localSheetId="9">#REF!</definedName>
    <definedName name="_14161DLC457DFF3" localSheetId="10">#REF!</definedName>
    <definedName name="_14161DLC457DFF3" localSheetId="13">#REF!</definedName>
    <definedName name="_14161DLC457DFF3">#REF!</definedName>
    <definedName name="_14162DLC457DFF3" localSheetId="8">#REF!</definedName>
    <definedName name="_14162DLC457DFF3" localSheetId="9">#REF!</definedName>
    <definedName name="_14162DLC457DFF3" localSheetId="10">#REF!</definedName>
    <definedName name="_14162DLC457DFF3" localSheetId="13">#REF!</definedName>
    <definedName name="_14162DLC457DFF3">#REF!</definedName>
    <definedName name="_14163DLC457DFF3" localSheetId="8">#REF!</definedName>
    <definedName name="_14163DLC457DFF3" localSheetId="9">#REF!</definedName>
    <definedName name="_14163DLC457DFF3" localSheetId="10">#REF!</definedName>
    <definedName name="_14163DLC457DFF3" localSheetId="13">#REF!</definedName>
    <definedName name="_14163DLC457DFF3">#REF!</definedName>
    <definedName name="_14164DLC457DFF3" localSheetId="8">#REF!</definedName>
    <definedName name="_14164DLC457DFF3" localSheetId="9">#REF!</definedName>
    <definedName name="_14164DLC457DFF3" localSheetId="10">#REF!</definedName>
    <definedName name="_14164DLC457DFF3" localSheetId="13">#REF!</definedName>
    <definedName name="_14164DLC457DFF3">#REF!</definedName>
    <definedName name="_14165DLC457DFF3" localSheetId="8">#REF!</definedName>
    <definedName name="_14165DLC457DFF3" localSheetId="9">#REF!</definedName>
    <definedName name="_14165DLC457DFF3" localSheetId="10">#REF!</definedName>
    <definedName name="_14165DLC457DFF3" localSheetId="13">#REF!</definedName>
    <definedName name="_14165DLC457DFF3">#REF!</definedName>
    <definedName name="_14166DLC457DFF3" localSheetId="8">#REF!</definedName>
    <definedName name="_14166DLC457DFF3" localSheetId="9">#REF!</definedName>
    <definedName name="_14166DLC457DFF3" localSheetId="10">#REF!</definedName>
    <definedName name="_14166DLC457DFF3" localSheetId="13">#REF!</definedName>
    <definedName name="_14166DLC457DFF3">#REF!</definedName>
    <definedName name="_14167DLC457DFF3" localSheetId="8">#REF!</definedName>
    <definedName name="_14167DLC457DFF3" localSheetId="9">#REF!</definedName>
    <definedName name="_14167DLC457DFF3" localSheetId="10">#REF!</definedName>
    <definedName name="_14167DLC457DFF3" localSheetId="13">#REF!</definedName>
    <definedName name="_14167DLC457DFF3">#REF!</definedName>
    <definedName name="_14168DLC457DFF3" localSheetId="8">#REF!</definedName>
    <definedName name="_14168DLC457DFF3" localSheetId="9">#REF!</definedName>
    <definedName name="_14168DLC457DFF3" localSheetId="10">#REF!</definedName>
    <definedName name="_14168DLC457DFF3" localSheetId="13">#REF!</definedName>
    <definedName name="_14168DLC457DFF3">#REF!</definedName>
    <definedName name="_14169DLC457DFF3" localSheetId="8">#REF!</definedName>
    <definedName name="_14169DLC457DFF3" localSheetId="9">#REF!</definedName>
    <definedName name="_14169DLC457DFF3" localSheetId="10">#REF!</definedName>
    <definedName name="_14169DLC457DFF3" localSheetId="13">#REF!</definedName>
    <definedName name="_14169DLC457DFF3">#REF!</definedName>
    <definedName name="_1416DL60F933DB" localSheetId="8">#REF!</definedName>
    <definedName name="_1416DL60F933DB" localSheetId="9">#REF!</definedName>
    <definedName name="_1416DL60F933DB" localSheetId="10">#REF!</definedName>
    <definedName name="_1416DL60F933DB" localSheetId="13">#REF!</definedName>
    <definedName name="_1416DL60F933DB">#REF!</definedName>
    <definedName name="_14170DLC457DFF3" localSheetId="8">#REF!</definedName>
    <definedName name="_14170DLC457DFF3" localSheetId="9">#REF!</definedName>
    <definedName name="_14170DLC457DFF3" localSheetId="10">#REF!</definedName>
    <definedName name="_14170DLC457DFF3" localSheetId="13">#REF!</definedName>
    <definedName name="_14170DLC457DFF3">#REF!</definedName>
    <definedName name="_14171DLC457DFF3" localSheetId="8">#REF!</definedName>
    <definedName name="_14171DLC457DFF3" localSheetId="9">#REF!</definedName>
    <definedName name="_14171DLC457DFF3" localSheetId="10">#REF!</definedName>
    <definedName name="_14171DLC457DFF3" localSheetId="13">#REF!</definedName>
    <definedName name="_14171DLC457DFF3">#REF!</definedName>
    <definedName name="_14172DLC457DFF3" localSheetId="8">#REF!</definedName>
    <definedName name="_14172DLC457DFF3" localSheetId="9">#REF!</definedName>
    <definedName name="_14172DLC457DFF3" localSheetId="10">#REF!</definedName>
    <definedName name="_14172DLC457DFF3" localSheetId="13">#REF!</definedName>
    <definedName name="_14172DLC457DFF3">#REF!</definedName>
    <definedName name="_14173DLC457DFF3" localSheetId="8">#REF!</definedName>
    <definedName name="_14173DLC457DFF3" localSheetId="9">#REF!</definedName>
    <definedName name="_14173DLC457DFF3" localSheetId="10">#REF!</definedName>
    <definedName name="_14173DLC457DFF3" localSheetId="13">#REF!</definedName>
    <definedName name="_14173DLC457DFF3">#REF!</definedName>
    <definedName name="_14174DLC457DFF3" localSheetId="8">#REF!</definedName>
    <definedName name="_14174DLC457DFF3" localSheetId="9">#REF!</definedName>
    <definedName name="_14174DLC457DFF3" localSheetId="10">#REF!</definedName>
    <definedName name="_14174DLC457DFF3" localSheetId="13">#REF!</definedName>
    <definedName name="_14174DLC457DFF3">#REF!</definedName>
    <definedName name="_14175DLC457DFF3" localSheetId="8">#REF!</definedName>
    <definedName name="_14175DLC457DFF3" localSheetId="9">#REF!</definedName>
    <definedName name="_14175DLC457DFF3" localSheetId="10">#REF!</definedName>
    <definedName name="_14175DLC457DFF3" localSheetId="13">#REF!</definedName>
    <definedName name="_14175DLC457DFF3">#REF!</definedName>
    <definedName name="_14176DLC4585CF1" localSheetId="8">#REF!</definedName>
    <definedName name="_14176DLC4585CF1" localSheetId="9">#REF!</definedName>
    <definedName name="_14176DLC4585CF1" localSheetId="10">#REF!</definedName>
    <definedName name="_14176DLC4585CF1" localSheetId="13">#REF!</definedName>
    <definedName name="_14176DLC4585CF1">#REF!</definedName>
    <definedName name="_14177DLC4585CF1" localSheetId="8">#REF!</definedName>
    <definedName name="_14177DLC4585CF1" localSheetId="9">#REF!</definedName>
    <definedName name="_14177DLC4585CF1" localSheetId="10">#REF!</definedName>
    <definedName name="_14177DLC4585CF1" localSheetId="13">#REF!</definedName>
    <definedName name="_14177DLC4585CF1">#REF!</definedName>
    <definedName name="_14178DLC4585CF1" localSheetId="8">#REF!</definedName>
    <definedName name="_14178DLC4585CF1" localSheetId="9">#REF!</definedName>
    <definedName name="_14178DLC4585CF1" localSheetId="10">#REF!</definedName>
    <definedName name="_14178DLC4585CF1" localSheetId="13">#REF!</definedName>
    <definedName name="_14178DLC4585CF1">#REF!</definedName>
    <definedName name="_14179DLC4585CF1" localSheetId="8">#REF!</definedName>
    <definedName name="_14179DLC4585CF1" localSheetId="9">#REF!</definedName>
    <definedName name="_14179DLC4585CF1" localSheetId="10">#REF!</definedName>
    <definedName name="_14179DLC4585CF1" localSheetId="13">#REF!</definedName>
    <definedName name="_14179DLC4585CF1">#REF!</definedName>
    <definedName name="_1417DL60F933DB" localSheetId="8">#REF!</definedName>
    <definedName name="_1417DL60F933DB" localSheetId="9">#REF!</definedName>
    <definedName name="_1417DL60F933DB" localSheetId="10">#REF!</definedName>
    <definedName name="_1417DL60F933DB" localSheetId="13">#REF!</definedName>
    <definedName name="_1417DL60F933DB">#REF!</definedName>
    <definedName name="_14180DLC4585CF1" localSheetId="8">#REF!</definedName>
    <definedName name="_14180DLC4585CF1" localSheetId="9">#REF!</definedName>
    <definedName name="_14180DLC4585CF1" localSheetId="10">#REF!</definedName>
    <definedName name="_14180DLC4585CF1" localSheetId="13">#REF!</definedName>
    <definedName name="_14180DLC4585CF1">#REF!</definedName>
    <definedName name="_14181DLC4585CF1" localSheetId="8">#REF!</definedName>
    <definedName name="_14181DLC4585CF1" localSheetId="9">#REF!</definedName>
    <definedName name="_14181DLC4585CF1" localSheetId="10">#REF!</definedName>
    <definedName name="_14181DLC4585CF1" localSheetId="13">#REF!</definedName>
    <definedName name="_14181DLC4585CF1">#REF!</definedName>
    <definedName name="_14182DLC4585CF1" localSheetId="8">#REF!</definedName>
    <definedName name="_14182DLC4585CF1" localSheetId="9">#REF!</definedName>
    <definedName name="_14182DLC4585CF1" localSheetId="10">#REF!</definedName>
    <definedName name="_14182DLC4585CF1" localSheetId="13">#REF!</definedName>
    <definedName name="_14182DLC4585CF1">#REF!</definedName>
    <definedName name="_14183DLC4585CF1" localSheetId="8">#REF!</definedName>
    <definedName name="_14183DLC4585CF1" localSheetId="9">#REF!</definedName>
    <definedName name="_14183DLC4585CF1" localSheetId="10">#REF!</definedName>
    <definedName name="_14183DLC4585CF1" localSheetId="13">#REF!</definedName>
    <definedName name="_14183DLC4585CF1">#REF!</definedName>
    <definedName name="_14184DLC4585CF1" localSheetId="8">#REF!</definedName>
    <definedName name="_14184DLC4585CF1" localSheetId="9">#REF!</definedName>
    <definedName name="_14184DLC4585CF1" localSheetId="10">#REF!</definedName>
    <definedName name="_14184DLC4585CF1" localSheetId="13">#REF!</definedName>
    <definedName name="_14184DLC4585CF1">#REF!</definedName>
    <definedName name="_14185DLC4585CF1" localSheetId="8">#REF!</definedName>
    <definedName name="_14185DLC4585CF1" localSheetId="9">#REF!</definedName>
    <definedName name="_14185DLC4585CF1" localSheetId="10">#REF!</definedName>
    <definedName name="_14185DLC4585CF1" localSheetId="13">#REF!</definedName>
    <definedName name="_14185DLC4585CF1">#REF!</definedName>
    <definedName name="_14186DLC4585CF1" localSheetId="8">#REF!</definedName>
    <definedName name="_14186DLC4585CF1" localSheetId="9">#REF!</definedName>
    <definedName name="_14186DLC4585CF1" localSheetId="10">#REF!</definedName>
    <definedName name="_14186DLC4585CF1" localSheetId="13">#REF!</definedName>
    <definedName name="_14186DLC4585CF1">#REF!</definedName>
    <definedName name="_14187DLC4585CF1" localSheetId="8">#REF!</definedName>
    <definedName name="_14187DLC4585CF1" localSheetId="9">#REF!</definedName>
    <definedName name="_14187DLC4585CF1" localSheetId="10">#REF!</definedName>
    <definedName name="_14187DLC4585CF1" localSheetId="13">#REF!</definedName>
    <definedName name="_14187DLC4585CF1">#REF!</definedName>
    <definedName name="_14188DLC4585CF1" localSheetId="8">#REF!</definedName>
    <definedName name="_14188DLC4585CF1" localSheetId="9">#REF!</definedName>
    <definedName name="_14188DLC4585CF1" localSheetId="10">#REF!</definedName>
    <definedName name="_14188DLC4585CF1" localSheetId="13">#REF!</definedName>
    <definedName name="_14188DLC4585CF1">#REF!</definedName>
    <definedName name="_14189DLC4585CF1" localSheetId="8">#REF!</definedName>
    <definedName name="_14189DLC4585CF1" localSheetId="9">#REF!</definedName>
    <definedName name="_14189DLC4585CF1" localSheetId="10">#REF!</definedName>
    <definedName name="_14189DLC4585CF1" localSheetId="13">#REF!</definedName>
    <definedName name="_14189DLC4585CF1">#REF!</definedName>
    <definedName name="_1418DL60F933DB" localSheetId="8">#REF!</definedName>
    <definedName name="_1418DL60F933DB" localSheetId="9">#REF!</definedName>
    <definedName name="_1418DL60F933DB" localSheetId="10">#REF!</definedName>
    <definedName name="_1418DL60F933DB" localSheetId="13">#REF!</definedName>
    <definedName name="_1418DL60F933DB">#REF!</definedName>
    <definedName name="_14190DLC4585CF1" localSheetId="8">#REF!</definedName>
    <definedName name="_14190DLC4585CF1" localSheetId="9">#REF!</definedName>
    <definedName name="_14190DLC4585CF1" localSheetId="10">#REF!</definedName>
    <definedName name="_14190DLC4585CF1" localSheetId="13">#REF!</definedName>
    <definedName name="_14190DLC4585CF1">#REF!</definedName>
    <definedName name="_14191DLC4585CF1" localSheetId="8">#REF!</definedName>
    <definedName name="_14191DLC4585CF1" localSheetId="9">#REF!</definedName>
    <definedName name="_14191DLC4585CF1" localSheetId="10">#REF!</definedName>
    <definedName name="_14191DLC4585CF1" localSheetId="13">#REF!</definedName>
    <definedName name="_14191DLC4585CF1">#REF!</definedName>
    <definedName name="_14192DLC4585CF1" localSheetId="8">#REF!</definedName>
    <definedName name="_14192DLC4585CF1" localSheetId="9">#REF!</definedName>
    <definedName name="_14192DLC4585CF1" localSheetId="10">#REF!</definedName>
    <definedName name="_14192DLC4585CF1" localSheetId="13">#REF!</definedName>
    <definedName name="_14192DLC4585CF1">#REF!</definedName>
    <definedName name="_14193DLC4585CF1" localSheetId="8">#REF!</definedName>
    <definedName name="_14193DLC4585CF1" localSheetId="9">#REF!</definedName>
    <definedName name="_14193DLC4585CF1" localSheetId="10">#REF!</definedName>
    <definedName name="_14193DLC4585CF1" localSheetId="13">#REF!</definedName>
    <definedName name="_14193DLC4585CF1">#REF!</definedName>
    <definedName name="_14194DLC4585CF1" localSheetId="8">#REF!</definedName>
    <definedName name="_14194DLC4585CF1" localSheetId="9">#REF!</definedName>
    <definedName name="_14194DLC4585CF1" localSheetId="10">#REF!</definedName>
    <definedName name="_14194DLC4585CF1" localSheetId="13">#REF!</definedName>
    <definedName name="_14194DLC4585CF1">#REF!</definedName>
    <definedName name="_14195DLC4585CF1" localSheetId="8">#REF!</definedName>
    <definedName name="_14195DLC4585CF1" localSheetId="9">#REF!</definedName>
    <definedName name="_14195DLC4585CF1" localSheetId="10">#REF!</definedName>
    <definedName name="_14195DLC4585CF1" localSheetId="13">#REF!</definedName>
    <definedName name="_14195DLC4585CF1">#REF!</definedName>
    <definedName name="_14196DLC4585CF1" localSheetId="8">#REF!</definedName>
    <definedName name="_14196DLC4585CF1" localSheetId="9">#REF!</definedName>
    <definedName name="_14196DLC4585CF1" localSheetId="10">#REF!</definedName>
    <definedName name="_14196DLC4585CF1" localSheetId="13">#REF!</definedName>
    <definedName name="_14196DLC4585CF1">#REF!</definedName>
    <definedName name="_14197DLC4585CF1" localSheetId="8">#REF!</definedName>
    <definedName name="_14197DLC4585CF1" localSheetId="9">#REF!</definedName>
    <definedName name="_14197DLC4585CF1" localSheetId="10">#REF!</definedName>
    <definedName name="_14197DLC4585CF1" localSheetId="13">#REF!</definedName>
    <definedName name="_14197DLC4585CF1">#REF!</definedName>
    <definedName name="_14198DLC4585CF1" localSheetId="8">#REF!</definedName>
    <definedName name="_14198DLC4585CF1" localSheetId="9">#REF!</definedName>
    <definedName name="_14198DLC4585CF1" localSheetId="10">#REF!</definedName>
    <definedName name="_14198DLC4585CF1" localSheetId="13">#REF!</definedName>
    <definedName name="_14198DLC4585CF1">#REF!</definedName>
    <definedName name="_14199DLC4585CF1" localSheetId="8">#REF!</definedName>
    <definedName name="_14199DLC4585CF1" localSheetId="9">#REF!</definedName>
    <definedName name="_14199DLC4585CF1" localSheetId="10">#REF!</definedName>
    <definedName name="_14199DLC4585CF1" localSheetId="13">#REF!</definedName>
    <definedName name="_14199DLC4585CF1">#REF!</definedName>
    <definedName name="_1419DL60F933DB" localSheetId="8">#REF!</definedName>
    <definedName name="_1419DL60F933DB" localSheetId="9">#REF!</definedName>
    <definedName name="_1419DL60F933DB" localSheetId="10">#REF!</definedName>
    <definedName name="_1419DL60F933DB" localSheetId="13">#REF!</definedName>
    <definedName name="_1419DL60F933DB">#REF!</definedName>
    <definedName name="_141DL607530B2" localSheetId="8">#REF!</definedName>
    <definedName name="_141DL607530B2" localSheetId="9">#REF!</definedName>
    <definedName name="_141DL607530B2" localSheetId="10">#REF!</definedName>
    <definedName name="_141DL607530B2" localSheetId="13">#REF!</definedName>
    <definedName name="_141DL607530B2">#REF!</definedName>
    <definedName name="_141DL61693685" localSheetId="8">#REF!</definedName>
    <definedName name="_141DL61693685" localSheetId="9">#REF!</definedName>
    <definedName name="_141DL61693685" localSheetId="10">#REF!</definedName>
    <definedName name="_141DL61693685" localSheetId="13">#REF!</definedName>
    <definedName name="_141DL61693685">#REF!</definedName>
    <definedName name="_14200DLC4585CF1" localSheetId="8">#REF!</definedName>
    <definedName name="_14200DLC4585CF1" localSheetId="9">#REF!</definedName>
    <definedName name="_14200DLC4585CF1" localSheetId="10">#REF!</definedName>
    <definedName name="_14200DLC4585CF1" localSheetId="13">#REF!</definedName>
    <definedName name="_14200DLC4585CF1">#REF!</definedName>
    <definedName name="_14201DLC4585CF1" localSheetId="8">#REF!</definedName>
    <definedName name="_14201DLC4585CF1" localSheetId="9">#REF!</definedName>
    <definedName name="_14201DLC4585CF1" localSheetId="10">#REF!</definedName>
    <definedName name="_14201DLC4585CF1" localSheetId="13">#REF!</definedName>
    <definedName name="_14201DLC4585CF1">#REF!</definedName>
    <definedName name="_14202DLC4585CF1" localSheetId="8">#REF!</definedName>
    <definedName name="_14202DLC4585CF1" localSheetId="9">#REF!</definedName>
    <definedName name="_14202DLC4585CF1" localSheetId="10">#REF!</definedName>
    <definedName name="_14202DLC4585CF1" localSheetId="13">#REF!</definedName>
    <definedName name="_14202DLC4585CF1">#REF!</definedName>
    <definedName name="_14203DLC4585CF1" localSheetId="8">#REF!</definedName>
    <definedName name="_14203DLC4585CF1" localSheetId="9">#REF!</definedName>
    <definedName name="_14203DLC4585CF1" localSheetId="10">#REF!</definedName>
    <definedName name="_14203DLC4585CF1" localSheetId="13">#REF!</definedName>
    <definedName name="_14203DLC4585CF1">#REF!</definedName>
    <definedName name="_14204DLC4585CF1" localSheetId="8">#REF!</definedName>
    <definedName name="_14204DLC4585CF1" localSheetId="9">#REF!</definedName>
    <definedName name="_14204DLC4585CF1" localSheetId="10">#REF!</definedName>
    <definedName name="_14204DLC4585CF1" localSheetId="13">#REF!</definedName>
    <definedName name="_14204DLC4585CF1">#REF!</definedName>
    <definedName name="_14205DLC4585CF1" localSheetId="8">#REF!</definedName>
    <definedName name="_14205DLC4585CF1" localSheetId="9">#REF!</definedName>
    <definedName name="_14205DLC4585CF1" localSheetId="10">#REF!</definedName>
    <definedName name="_14205DLC4585CF1" localSheetId="13">#REF!</definedName>
    <definedName name="_14205DLC4585CF1">#REF!</definedName>
    <definedName name="_14206DLC4585CF1" localSheetId="8">#REF!</definedName>
    <definedName name="_14206DLC4585CF1" localSheetId="9">#REF!</definedName>
    <definedName name="_14206DLC4585CF1" localSheetId="10">#REF!</definedName>
    <definedName name="_14206DLC4585CF1" localSheetId="13">#REF!</definedName>
    <definedName name="_14206DLC4585CF1">#REF!</definedName>
    <definedName name="_14207DLC4585CF1" localSheetId="8">#REF!</definedName>
    <definedName name="_14207DLC4585CF1" localSheetId="9">#REF!</definedName>
    <definedName name="_14207DLC4585CF1" localSheetId="10">#REF!</definedName>
    <definedName name="_14207DLC4585CF1" localSheetId="13">#REF!</definedName>
    <definedName name="_14207DLC4585CF1">#REF!</definedName>
    <definedName name="_14208DLC4585CF1" localSheetId="8">#REF!</definedName>
    <definedName name="_14208DLC4585CF1" localSheetId="9">#REF!</definedName>
    <definedName name="_14208DLC4585CF1" localSheetId="10">#REF!</definedName>
    <definedName name="_14208DLC4585CF1" localSheetId="13">#REF!</definedName>
    <definedName name="_14208DLC4585CF1">#REF!</definedName>
    <definedName name="_14209DLC4585CF1" localSheetId="8">#REF!</definedName>
    <definedName name="_14209DLC4585CF1" localSheetId="9">#REF!</definedName>
    <definedName name="_14209DLC4585CF1" localSheetId="10">#REF!</definedName>
    <definedName name="_14209DLC4585CF1" localSheetId="13">#REF!</definedName>
    <definedName name="_14209DLC4585CF1">#REF!</definedName>
    <definedName name="_1420DL60F933DB" localSheetId="8">#REF!</definedName>
    <definedName name="_1420DL60F933DB" localSheetId="9">#REF!</definedName>
    <definedName name="_1420DL60F933DB" localSheetId="10">#REF!</definedName>
    <definedName name="_1420DL60F933DB" localSheetId="13">#REF!</definedName>
    <definedName name="_1420DL60F933DB">#REF!</definedName>
    <definedName name="_14210DLC4585CF1" localSheetId="8">#REF!</definedName>
    <definedName name="_14210DLC4585CF1" localSheetId="9">#REF!</definedName>
    <definedName name="_14210DLC4585CF1" localSheetId="10">#REF!</definedName>
    <definedName name="_14210DLC4585CF1" localSheetId="13">#REF!</definedName>
    <definedName name="_14210DLC4585CF1">#REF!</definedName>
    <definedName name="_14211DLC458DFF3" localSheetId="8">#REF!</definedName>
    <definedName name="_14211DLC458DFF3" localSheetId="9">#REF!</definedName>
    <definedName name="_14211DLC458DFF3" localSheetId="10">#REF!</definedName>
    <definedName name="_14211DLC458DFF3" localSheetId="13">#REF!</definedName>
    <definedName name="_14211DLC458DFF3">#REF!</definedName>
    <definedName name="_14212DLC458DFF3" localSheetId="8">#REF!</definedName>
    <definedName name="_14212DLC458DFF3" localSheetId="9">#REF!</definedName>
    <definedName name="_14212DLC458DFF3" localSheetId="10">#REF!</definedName>
    <definedName name="_14212DLC458DFF3" localSheetId="13">#REF!</definedName>
    <definedName name="_14212DLC458DFF3">#REF!</definedName>
    <definedName name="_14213DLC458DFF3" localSheetId="8">#REF!</definedName>
    <definedName name="_14213DLC458DFF3" localSheetId="9">#REF!</definedName>
    <definedName name="_14213DLC458DFF3" localSheetId="10">#REF!</definedName>
    <definedName name="_14213DLC458DFF3" localSheetId="13">#REF!</definedName>
    <definedName name="_14213DLC458DFF3">#REF!</definedName>
    <definedName name="_14214DLC458DFF3" localSheetId="8">#REF!</definedName>
    <definedName name="_14214DLC458DFF3" localSheetId="9">#REF!</definedName>
    <definedName name="_14214DLC458DFF3" localSheetId="10">#REF!</definedName>
    <definedName name="_14214DLC458DFF3" localSheetId="13">#REF!</definedName>
    <definedName name="_14214DLC458DFF3">#REF!</definedName>
    <definedName name="_14215DLC458DFF3" localSheetId="8">#REF!</definedName>
    <definedName name="_14215DLC458DFF3" localSheetId="9">#REF!</definedName>
    <definedName name="_14215DLC458DFF3" localSheetId="10">#REF!</definedName>
    <definedName name="_14215DLC458DFF3" localSheetId="13">#REF!</definedName>
    <definedName name="_14215DLC458DFF3">#REF!</definedName>
    <definedName name="_14216DLC458DFF3" localSheetId="8">#REF!</definedName>
    <definedName name="_14216DLC458DFF3" localSheetId="9">#REF!</definedName>
    <definedName name="_14216DLC458DFF3" localSheetId="10">#REF!</definedName>
    <definedName name="_14216DLC458DFF3" localSheetId="13">#REF!</definedName>
    <definedName name="_14216DLC458DFF3">#REF!</definedName>
    <definedName name="_14217DLC458DFF3" localSheetId="8">#REF!</definedName>
    <definedName name="_14217DLC458DFF3" localSheetId="9">#REF!</definedName>
    <definedName name="_14217DLC458DFF3" localSheetId="10">#REF!</definedName>
    <definedName name="_14217DLC458DFF3" localSheetId="13">#REF!</definedName>
    <definedName name="_14217DLC458DFF3">#REF!</definedName>
    <definedName name="_14218DLC458DFF3" localSheetId="8">#REF!</definedName>
    <definedName name="_14218DLC458DFF3" localSheetId="9">#REF!</definedName>
    <definedName name="_14218DLC458DFF3" localSheetId="10">#REF!</definedName>
    <definedName name="_14218DLC458DFF3" localSheetId="13">#REF!</definedName>
    <definedName name="_14218DLC458DFF3">#REF!</definedName>
    <definedName name="_14219DLC458DFF3" localSheetId="8">#REF!</definedName>
    <definedName name="_14219DLC458DFF3" localSheetId="9">#REF!</definedName>
    <definedName name="_14219DLC458DFF3" localSheetId="10">#REF!</definedName>
    <definedName name="_14219DLC458DFF3" localSheetId="13">#REF!</definedName>
    <definedName name="_14219DLC458DFF3">#REF!</definedName>
    <definedName name="_1421DL60F933DB" localSheetId="8">#REF!</definedName>
    <definedName name="_1421DL60F933DB" localSheetId="9">#REF!</definedName>
    <definedName name="_1421DL60F933DB" localSheetId="10">#REF!</definedName>
    <definedName name="_1421DL60F933DB" localSheetId="13">#REF!</definedName>
    <definedName name="_1421DL60F933DB">#REF!</definedName>
    <definedName name="_14220DLC458DFF3" localSheetId="8">#REF!</definedName>
    <definedName name="_14220DLC458DFF3" localSheetId="9">#REF!</definedName>
    <definedName name="_14220DLC458DFF3" localSheetId="10">#REF!</definedName>
    <definedName name="_14220DLC458DFF3" localSheetId="13">#REF!</definedName>
    <definedName name="_14220DLC458DFF3">#REF!</definedName>
    <definedName name="_14221DLC458DFF3" localSheetId="8">#REF!</definedName>
    <definedName name="_14221DLC458DFF3" localSheetId="9">#REF!</definedName>
    <definedName name="_14221DLC458DFF3" localSheetId="10">#REF!</definedName>
    <definedName name="_14221DLC458DFF3" localSheetId="13">#REF!</definedName>
    <definedName name="_14221DLC458DFF3">#REF!</definedName>
    <definedName name="_14222DLC458DFF3" localSheetId="8">#REF!</definedName>
    <definedName name="_14222DLC458DFF3" localSheetId="9">#REF!</definedName>
    <definedName name="_14222DLC458DFF3" localSheetId="10">#REF!</definedName>
    <definedName name="_14222DLC458DFF3" localSheetId="13">#REF!</definedName>
    <definedName name="_14222DLC458DFF3">#REF!</definedName>
    <definedName name="_14223DLC458DFF3" localSheetId="8">#REF!</definedName>
    <definedName name="_14223DLC458DFF3" localSheetId="9">#REF!</definedName>
    <definedName name="_14223DLC458DFF3" localSheetId="10">#REF!</definedName>
    <definedName name="_14223DLC458DFF3" localSheetId="13">#REF!</definedName>
    <definedName name="_14223DLC458DFF3">#REF!</definedName>
    <definedName name="_14224DLC458DFF3" localSheetId="8">#REF!</definedName>
    <definedName name="_14224DLC458DFF3" localSheetId="9">#REF!</definedName>
    <definedName name="_14224DLC458DFF3" localSheetId="10">#REF!</definedName>
    <definedName name="_14224DLC458DFF3" localSheetId="13">#REF!</definedName>
    <definedName name="_14224DLC458DFF3">#REF!</definedName>
    <definedName name="_14225DLC458DFF3" localSheetId="8">#REF!</definedName>
    <definedName name="_14225DLC458DFF3" localSheetId="9">#REF!</definedName>
    <definedName name="_14225DLC458DFF3" localSheetId="10">#REF!</definedName>
    <definedName name="_14225DLC458DFF3" localSheetId="13">#REF!</definedName>
    <definedName name="_14225DLC458DFF3">#REF!</definedName>
    <definedName name="_14226DLC458DFF3" localSheetId="8">#REF!</definedName>
    <definedName name="_14226DLC458DFF3" localSheetId="9">#REF!</definedName>
    <definedName name="_14226DLC458DFF3" localSheetId="10">#REF!</definedName>
    <definedName name="_14226DLC458DFF3" localSheetId="13">#REF!</definedName>
    <definedName name="_14226DLC458DFF3">#REF!</definedName>
    <definedName name="_14227DLC458DFF3" localSheetId="8">#REF!</definedName>
    <definedName name="_14227DLC458DFF3" localSheetId="9">#REF!</definedName>
    <definedName name="_14227DLC458DFF3" localSheetId="10">#REF!</definedName>
    <definedName name="_14227DLC458DFF3" localSheetId="13">#REF!</definedName>
    <definedName name="_14227DLC458DFF3">#REF!</definedName>
    <definedName name="_14228DLC458DFF3" localSheetId="8">#REF!</definedName>
    <definedName name="_14228DLC458DFF3" localSheetId="9">#REF!</definedName>
    <definedName name="_14228DLC458DFF3" localSheetId="10">#REF!</definedName>
    <definedName name="_14228DLC458DFF3" localSheetId="13">#REF!</definedName>
    <definedName name="_14228DLC458DFF3">#REF!</definedName>
    <definedName name="_14229DLC458DFF3" localSheetId="8">#REF!</definedName>
    <definedName name="_14229DLC458DFF3" localSheetId="9">#REF!</definedName>
    <definedName name="_14229DLC458DFF3" localSheetId="10">#REF!</definedName>
    <definedName name="_14229DLC458DFF3" localSheetId="13">#REF!</definedName>
    <definedName name="_14229DLC458DFF3">#REF!</definedName>
    <definedName name="_1422DL60F933DB" localSheetId="8">#REF!</definedName>
    <definedName name="_1422DL60F933DB" localSheetId="9">#REF!</definedName>
    <definedName name="_1422DL60F933DB" localSheetId="10">#REF!</definedName>
    <definedName name="_1422DL60F933DB" localSheetId="13">#REF!</definedName>
    <definedName name="_1422DL60F933DB">#REF!</definedName>
    <definedName name="_14230DLC458DFF3" localSheetId="8">#REF!</definedName>
    <definedName name="_14230DLC458DFF3" localSheetId="9">#REF!</definedName>
    <definedName name="_14230DLC458DFF3" localSheetId="10">#REF!</definedName>
    <definedName name="_14230DLC458DFF3" localSheetId="13">#REF!</definedName>
    <definedName name="_14230DLC458DFF3">#REF!</definedName>
    <definedName name="_14231DLC458DFF3" localSheetId="8">#REF!</definedName>
    <definedName name="_14231DLC458DFF3" localSheetId="9">#REF!</definedName>
    <definedName name="_14231DLC458DFF3" localSheetId="10">#REF!</definedName>
    <definedName name="_14231DLC458DFF3" localSheetId="13">#REF!</definedName>
    <definedName name="_14231DLC458DFF3">#REF!</definedName>
    <definedName name="_14232DLC458DFF3" localSheetId="8">#REF!</definedName>
    <definedName name="_14232DLC458DFF3" localSheetId="9">#REF!</definedName>
    <definedName name="_14232DLC458DFF3" localSheetId="10">#REF!</definedName>
    <definedName name="_14232DLC458DFF3" localSheetId="13">#REF!</definedName>
    <definedName name="_14232DLC458DFF3">#REF!</definedName>
    <definedName name="_14233DLC458DFF3" localSheetId="8">#REF!</definedName>
    <definedName name="_14233DLC458DFF3" localSheetId="9">#REF!</definedName>
    <definedName name="_14233DLC458DFF3" localSheetId="10">#REF!</definedName>
    <definedName name="_14233DLC458DFF3" localSheetId="13">#REF!</definedName>
    <definedName name="_14233DLC458DFF3">#REF!</definedName>
    <definedName name="_14234DLC458DFF3" localSheetId="8">#REF!</definedName>
    <definedName name="_14234DLC458DFF3" localSheetId="9">#REF!</definedName>
    <definedName name="_14234DLC458DFF3" localSheetId="10">#REF!</definedName>
    <definedName name="_14234DLC458DFF3" localSheetId="13">#REF!</definedName>
    <definedName name="_14234DLC458DFF3">#REF!</definedName>
    <definedName name="_14235DLC458DFF3" localSheetId="8">#REF!</definedName>
    <definedName name="_14235DLC458DFF3" localSheetId="9">#REF!</definedName>
    <definedName name="_14235DLC458DFF3" localSheetId="10">#REF!</definedName>
    <definedName name="_14235DLC458DFF3" localSheetId="13">#REF!</definedName>
    <definedName name="_14235DLC458DFF3">#REF!</definedName>
    <definedName name="_14236DLC458DFF3" localSheetId="8">#REF!</definedName>
    <definedName name="_14236DLC458DFF3" localSheetId="9">#REF!</definedName>
    <definedName name="_14236DLC458DFF3" localSheetId="10">#REF!</definedName>
    <definedName name="_14236DLC458DFF3" localSheetId="13">#REF!</definedName>
    <definedName name="_14236DLC458DFF3">#REF!</definedName>
    <definedName name="_14237DLC458DFF3" localSheetId="8">#REF!</definedName>
    <definedName name="_14237DLC458DFF3" localSheetId="9">#REF!</definedName>
    <definedName name="_14237DLC458DFF3" localSheetId="10">#REF!</definedName>
    <definedName name="_14237DLC458DFF3" localSheetId="13">#REF!</definedName>
    <definedName name="_14237DLC458DFF3">#REF!</definedName>
    <definedName name="_14238DLC458DFF3" localSheetId="8">#REF!</definedName>
    <definedName name="_14238DLC458DFF3" localSheetId="9">#REF!</definedName>
    <definedName name="_14238DLC458DFF3" localSheetId="10">#REF!</definedName>
    <definedName name="_14238DLC458DFF3" localSheetId="13">#REF!</definedName>
    <definedName name="_14238DLC458DFF3">#REF!</definedName>
    <definedName name="_14239DLC458DFF3" localSheetId="8">#REF!</definedName>
    <definedName name="_14239DLC458DFF3" localSheetId="9">#REF!</definedName>
    <definedName name="_14239DLC458DFF3" localSheetId="10">#REF!</definedName>
    <definedName name="_14239DLC458DFF3" localSheetId="13">#REF!</definedName>
    <definedName name="_14239DLC458DFF3">#REF!</definedName>
    <definedName name="_1423DL60F933DB" localSheetId="8">#REF!</definedName>
    <definedName name="_1423DL60F933DB" localSheetId="9">#REF!</definedName>
    <definedName name="_1423DL60F933DB" localSheetId="10">#REF!</definedName>
    <definedName name="_1423DL60F933DB" localSheetId="13">#REF!</definedName>
    <definedName name="_1423DL60F933DB">#REF!</definedName>
    <definedName name="_14240DLC458DFF3" localSheetId="8">#REF!</definedName>
    <definedName name="_14240DLC458DFF3" localSheetId="9">#REF!</definedName>
    <definedName name="_14240DLC458DFF3" localSheetId="10">#REF!</definedName>
    <definedName name="_14240DLC458DFF3" localSheetId="13">#REF!</definedName>
    <definedName name="_14240DLC458DFF3">#REF!</definedName>
    <definedName name="_14241DLC458DFF3" localSheetId="8">#REF!</definedName>
    <definedName name="_14241DLC458DFF3" localSheetId="9">#REF!</definedName>
    <definedName name="_14241DLC458DFF3" localSheetId="10">#REF!</definedName>
    <definedName name="_14241DLC458DFF3" localSheetId="13">#REF!</definedName>
    <definedName name="_14241DLC458DFF3">#REF!</definedName>
    <definedName name="_14242DLC458DFF3" localSheetId="8">#REF!</definedName>
    <definedName name="_14242DLC458DFF3" localSheetId="9">#REF!</definedName>
    <definedName name="_14242DLC458DFF3" localSheetId="10">#REF!</definedName>
    <definedName name="_14242DLC458DFF3" localSheetId="13">#REF!</definedName>
    <definedName name="_14242DLC458DFF3">#REF!</definedName>
    <definedName name="_14243DLC458DFF3" localSheetId="8">#REF!</definedName>
    <definedName name="_14243DLC458DFF3" localSheetId="9">#REF!</definedName>
    <definedName name="_14243DLC458DFF3" localSheetId="10">#REF!</definedName>
    <definedName name="_14243DLC458DFF3" localSheetId="13">#REF!</definedName>
    <definedName name="_14243DLC458DFF3">#REF!</definedName>
    <definedName name="_14244DLC458DFF3" localSheetId="8">#REF!</definedName>
    <definedName name="_14244DLC458DFF3" localSheetId="9">#REF!</definedName>
    <definedName name="_14244DLC458DFF3" localSheetId="10">#REF!</definedName>
    <definedName name="_14244DLC458DFF3" localSheetId="13">#REF!</definedName>
    <definedName name="_14244DLC458DFF3">#REF!</definedName>
    <definedName name="_14245DLC458DFF3" localSheetId="8">#REF!</definedName>
    <definedName name="_14245DLC458DFF3" localSheetId="9">#REF!</definedName>
    <definedName name="_14245DLC458DFF3" localSheetId="10">#REF!</definedName>
    <definedName name="_14245DLC458DFF3" localSheetId="13">#REF!</definedName>
    <definedName name="_14245DLC458DFF3">#REF!</definedName>
    <definedName name="_14246DLC4595CF1" localSheetId="8">#REF!</definedName>
    <definedName name="_14246DLC4595CF1" localSheetId="9">#REF!</definedName>
    <definedName name="_14246DLC4595CF1" localSheetId="10">#REF!</definedName>
    <definedName name="_14246DLC4595CF1" localSheetId="13">#REF!</definedName>
    <definedName name="_14246DLC4595CF1">#REF!</definedName>
    <definedName name="_14247DLC4595CF1" localSheetId="8">#REF!</definedName>
    <definedName name="_14247DLC4595CF1" localSheetId="9">#REF!</definedName>
    <definedName name="_14247DLC4595CF1" localSheetId="10">#REF!</definedName>
    <definedName name="_14247DLC4595CF1" localSheetId="13">#REF!</definedName>
    <definedName name="_14247DLC4595CF1">#REF!</definedName>
    <definedName name="_14248DLC4595CF1" localSheetId="8">#REF!</definedName>
    <definedName name="_14248DLC4595CF1" localSheetId="9">#REF!</definedName>
    <definedName name="_14248DLC4595CF1" localSheetId="10">#REF!</definedName>
    <definedName name="_14248DLC4595CF1" localSheetId="13">#REF!</definedName>
    <definedName name="_14248DLC4595CF1">#REF!</definedName>
    <definedName name="_14249DLC4595CF1" localSheetId="8">#REF!</definedName>
    <definedName name="_14249DLC4595CF1" localSheetId="9">#REF!</definedName>
    <definedName name="_14249DLC4595CF1" localSheetId="10">#REF!</definedName>
    <definedName name="_14249DLC4595CF1" localSheetId="13">#REF!</definedName>
    <definedName name="_14249DLC4595CF1">#REF!</definedName>
    <definedName name="_1424DL60F933DB" localSheetId="8">#REF!</definedName>
    <definedName name="_1424DL60F933DB" localSheetId="9">#REF!</definedName>
    <definedName name="_1424DL60F933DB" localSheetId="10">#REF!</definedName>
    <definedName name="_1424DL60F933DB" localSheetId="13">#REF!</definedName>
    <definedName name="_1424DL60F933DB">#REF!</definedName>
    <definedName name="_14250DLC4595CF1" localSheetId="8">#REF!</definedName>
    <definedName name="_14250DLC4595CF1" localSheetId="9">#REF!</definedName>
    <definedName name="_14250DLC4595CF1" localSheetId="10">#REF!</definedName>
    <definedName name="_14250DLC4595CF1" localSheetId="13">#REF!</definedName>
    <definedName name="_14250DLC4595CF1">#REF!</definedName>
    <definedName name="_14251DLC4595CF1" localSheetId="8">#REF!</definedName>
    <definedName name="_14251DLC4595CF1" localSheetId="9">#REF!</definedName>
    <definedName name="_14251DLC4595CF1" localSheetId="10">#REF!</definedName>
    <definedName name="_14251DLC4595CF1" localSheetId="13">#REF!</definedName>
    <definedName name="_14251DLC4595CF1">#REF!</definedName>
    <definedName name="_14252DLC4595CF1" localSheetId="8">#REF!</definedName>
    <definedName name="_14252DLC4595CF1" localSheetId="9">#REF!</definedName>
    <definedName name="_14252DLC4595CF1" localSheetId="10">#REF!</definedName>
    <definedName name="_14252DLC4595CF1" localSheetId="13">#REF!</definedName>
    <definedName name="_14252DLC4595CF1">#REF!</definedName>
    <definedName name="_14253DLC4595CF1" localSheetId="8">#REF!</definedName>
    <definedName name="_14253DLC4595CF1" localSheetId="9">#REF!</definedName>
    <definedName name="_14253DLC4595CF1" localSheetId="10">#REF!</definedName>
    <definedName name="_14253DLC4595CF1" localSheetId="13">#REF!</definedName>
    <definedName name="_14253DLC4595CF1">#REF!</definedName>
    <definedName name="_14254DLC4595CF1" localSheetId="8">#REF!</definedName>
    <definedName name="_14254DLC4595CF1" localSheetId="9">#REF!</definedName>
    <definedName name="_14254DLC4595CF1" localSheetId="10">#REF!</definedName>
    <definedName name="_14254DLC4595CF1" localSheetId="13">#REF!</definedName>
    <definedName name="_14254DLC4595CF1">#REF!</definedName>
    <definedName name="_14255DLC4595CF1" localSheetId="8">#REF!</definedName>
    <definedName name="_14255DLC4595CF1" localSheetId="9">#REF!</definedName>
    <definedName name="_14255DLC4595CF1" localSheetId="10">#REF!</definedName>
    <definedName name="_14255DLC4595CF1" localSheetId="13">#REF!</definedName>
    <definedName name="_14255DLC4595CF1">#REF!</definedName>
    <definedName name="_14256DLC4595CF1" localSheetId="8">#REF!</definedName>
    <definedName name="_14256DLC4595CF1" localSheetId="9">#REF!</definedName>
    <definedName name="_14256DLC4595CF1" localSheetId="10">#REF!</definedName>
    <definedName name="_14256DLC4595CF1" localSheetId="13">#REF!</definedName>
    <definedName name="_14256DLC4595CF1">#REF!</definedName>
    <definedName name="_14257DLC4595CF1" localSheetId="8">#REF!</definedName>
    <definedName name="_14257DLC4595CF1" localSheetId="9">#REF!</definedName>
    <definedName name="_14257DLC4595CF1" localSheetId="10">#REF!</definedName>
    <definedName name="_14257DLC4595CF1" localSheetId="13">#REF!</definedName>
    <definedName name="_14257DLC4595CF1">#REF!</definedName>
    <definedName name="_14258DLC4595CF1" localSheetId="8">#REF!</definedName>
    <definedName name="_14258DLC4595CF1" localSheetId="9">#REF!</definedName>
    <definedName name="_14258DLC4595CF1" localSheetId="10">#REF!</definedName>
    <definedName name="_14258DLC4595CF1" localSheetId="13">#REF!</definedName>
    <definedName name="_14258DLC4595CF1">#REF!</definedName>
    <definedName name="_14259DLC4595CF1" localSheetId="8">#REF!</definedName>
    <definedName name="_14259DLC4595CF1" localSheetId="9">#REF!</definedName>
    <definedName name="_14259DLC4595CF1" localSheetId="10">#REF!</definedName>
    <definedName name="_14259DLC4595CF1" localSheetId="13">#REF!</definedName>
    <definedName name="_14259DLC4595CF1">#REF!</definedName>
    <definedName name="_1425DL60F933DB" localSheetId="8">#REF!</definedName>
    <definedName name="_1425DL60F933DB" localSheetId="9">#REF!</definedName>
    <definedName name="_1425DL60F933DB" localSheetId="10">#REF!</definedName>
    <definedName name="_1425DL60F933DB" localSheetId="13">#REF!</definedName>
    <definedName name="_1425DL60F933DB">#REF!</definedName>
    <definedName name="_14260DLC4595CF1" localSheetId="8">#REF!</definedName>
    <definedName name="_14260DLC4595CF1" localSheetId="9">#REF!</definedName>
    <definedName name="_14260DLC4595CF1" localSheetId="10">#REF!</definedName>
    <definedName name="_14260DLC4595CF1" localSheetId="13">#REF!</definedName>
    <definedName name="_14260DLC4595CF1">#REF!</definedName>
    <definedName name="_14261DLC4595CF1" localSheetId="8">#REF!</definedName>
    <definedName name="_14261DLC4595CF1" localSheetId="9">#REF!</definedName>
    <definedName name="_14261DLC4595CF1" localSheetId="10">#REF!</definedName>
    <definedName name="_14261DLC4595CF1" localSheetId="13">#REF!</definedName>
    <definedName name="_14261DLC4595CF1">#REF!</definedName>
    <definedName name="_14262DLC4595CF1" localSheetId="8">#REF!</definedName>
    <definedName name="_14262DLC4595CF1" localSheetId="9">#REF!</definedName>
    <definedName name="_14262DLC4595CF1" localSheetId="10">#REF!</definedName>
    <definedName name="_14262DLC4595CF1" localSheetId="13">#REF!</definedName>
    <definedName name="_14262DLC4595CF1">#REF!</definedName>
    <definedName name="_14263DLC4595CF1" localSheetId="8">#REF!</definedName>
    <definedName name="_14263DLC4595CF1" localSheetId="9">#REF!</definedName>
    <definedName name="_14263DLC4595CF1" localSheetId="10">#REF!</definedName>
    <definedName name="_14263DLC4595CF1" localSheetId="13">#REF!</definedName>
    <definedName name="_14263DLC4595CF1">#REF!</definedName>
    <definedName name="_14264DLC4595CF1" localSheetId="8">#REF!</definedName>
    <definedName name="_14264DLC4595CF1" localSheetId="9">#REF!</definedName>
    <definedName name="_14264DLC4595CF1" localSheetId="10">#REF!</definedName>
    <definedName name="_14264DLC4595CF1" localSheetId="13">#REF!</definedName>
    <definedName name="_14264DLC4595CF1">#REF!</definedName>
    <definedName name="_14265DLC4595CF1" localSheetId="8">#REF!</definedName>
    <definedName name="_14265DLC4595CF1" localSheetId="9">#REF!</definedName>
    <definedName name="_14265DLC4595CF1" localSheetId="10">#REF!</definedName>
    <definedName name="_14265DLC4595CF1" localSheetId="13">#REF!</definedName>
    <definedName name="_14265DLC4595CF1">#REF!</definedName>
    <definedName name="_14266DLC4595CF1" localSheetId="8">#REF!</definedName>
    <definedName name="_14266DLC4595CF1" localSheetId="9">#REF!</definedName>
    <definedName name="_14266DLC4595CF1" localSheetId="10">#REF!</definedName>
    <definedName name="_14266DLC4595CF1" localSheetId="13">#REF!</definedName>
    <definedName name="_14266DLC4595CF1">#REF!</definedName>
    <definedName name="_14267DLC4595CF1" localSheetId="8">#REF!</definedName>
    <definedName name="_14267DLC4595CF1" localSheetId="9">#REF!</definedName>
    <definedName name="_14267DLC4595CF1" localSheetId="10">#REF!</definedName>
    <definedName name="_14267DLC4595CF1" localSheetId="13">#REF!</definedName>
    <definedName name="_14267DLC4595CF1">#REF!</definedName>
    <definedName name="_14268DLC4595CF1" localSheetId="8">#REF!</definedName>
    <definedName name="_14268DLC4595CF1" localSheetId="9">#REF!</definedName>
    <definedName name="_14268DLC4595CF1" localSheetId="10">#REF!</definedName>
    <definedName name="_14268DLC4595CF1" localSheetId="13">#REF!</definedName>
    <definedName name="_14268DLC4595CF1">#REF!</definedName>
    <definedName name="_14269DLC4595CF1" localSheetId="8">#REF!</definedName>
    <definedName name="_14269DLC4595CF1" localSheetId="9">#REF!</definedName>
    <definedName name="_14269DLC4595CF1" localSheetId="10">#REF!</definedName>
    <definedName name="_14269DLC4595CF1" localSheetId="13">#REF!</definedName>
    <definedName name="_14269DLC4595CF1">#REF!</definedName>
    <definedName name="_1426DL60F933DB" localSheetId="8">#REF!</definedName>
    <definedName name="_1426DL60F933DB" localSheetId="9">#REF!</definedName>
    <definedName name="_1426DL60F933DB" localSheetId="10">#REF!</definedName>
    <definedName name="_1426DL60F933DB" localSheetId="13">#REF!</definedName>
    <definedName name="_1426DL60F933DB">#REF!</definedName>
    <definedName name="_14270DLC4595CF1" localSheetId="8">#REF!</definedName>
    <definedName name="_14270DLC4595CF1" localSheetId="9">#REF!</definedName>
    <definedName name="_14270DLC4595CF1" localSheetId="10">#REF!</definedName>
    <definedName name="_14270DLC4595CF1" localSheetId="13">#REF!</definedName>
    <definedName name="_14270DLC4595CF1">#REF!</definedName>
    <definedName name="_14271DLC4595CF1" localSheetId="8">#REF!</definedName>
    <definedName name="_14271DLC4595CF1" localSheetId="9">#REF!</definedName>
    <definedName name="_14271DLC4595CF1" localSheetId="10">#REF!</definedName>
    <definedName name="_14271DLC4595CF1" localSheetId="13">#REF!</definedName>
    <definedName name="_14271DLC4595CF1">#REF!</definedName>
    <definedName name="_14272DLC4595CF1" localSheetId="8">#REF!</definedName>
    <definedName name="_14272DLC4595CF1" localSheetId="9">#REF!</definedName>
    <definedName name="_14272DLC4595CF1" localSheetId="10">#REF!</definedName>
    <definedName name="_14272DLC4595CF1" localSheetId="13">#REF!</definedName>
    <definedName name="_14272DLC4595CF1">#REF!</definedName>
    <definedName name="_14273DLC4595CF1" localSheetId="8">#REF!</definedName>
    <definedName name="_14273DLC4595CF1" localSheetId="9">#REF!</definedName>
    <definedName name="_14273DLC4595CF1" localSheetId="10">#REF!</definedName>
    <definedName name="_14273DLC4595CF1" localSheetId="13">#REF!</definedName>
    <definedName name="_14273DLC4595CF1">#REF!</definedName>
    <definedName name="_14274DLC4595CF1" localSheetId="8">#REF!</definedName>
    <definedName name="_14274DLC4595CF1" localSheetId="9">#REF!</definedName>
    <definedName name="_14274DLC4595CF1" localSheetId="10">#REF!</definedName>
    <definedName name="_14274DLC4595CF1" localSheetId="13">#REF!</definedName>
    <definedName name="_14274DLC4595CF1">#REF!</definedName>
    <definedName name="_14275DLC4595CF1" localSheetId="8">#REF!</definedName>
    <definedName name="_14275DLC4595CF1" localSheetId="9">#REF!</definedName>
    <definedName name="_14275DLC4595CF1" localSheetId="10">#REF!</definedName>
    <definedName name="_14275DLC4595CF1" localSheetId="13">#REF!</definedName>
    <definedName name="_14275DLC4595CF1">#REF!</definedName>
    <definedName name="_14276DLC4595CF1" localSheetId="8">#REF!</definedName>
    <definedName name="_14276DLC4595CF1" localSheetId="9">#REF!</definedName>
    <definedName name="_14276DLC4595CF1" localSheetId="10">#REF!</definedName>
    <definedName name="_14276DLC4595CF1" localSheetId="13">#REF!</definedName>
    <definedName name="_14276DLC4595CF1">#REF!</definedName>
    <definedName name="_14277DLC4595CF1" localSheetId="8">#REF!</definedName>
    <definedName name="_14277DLC4595CF1" localSheetId="9">#REF!</definedName>
    <definedName name="_14277DLC4595CF1" localSheetId="10">#REF!</definedName>
    <definedName name="_14277DLC4595CF1" localSheetId="13">#REF!</definedName>
    <definedName name="_14277DLC4595CF1">#REF!</definedName>
    <definedName name="_14278DLC4595CF1" localSheetId="8">#REF!</definedName>
    <definedName name="_14278DLC4595CF1" localSheetId="9">#REF!</definedName>
    <definedName name="_14278DLC4595CF1" localSheetId="10">#REF!</definedName>
    <definedName name="_14278DLC4595CF1" localSheetId="13">#REF!</definedName>
    <definedName name="_14278DLC4595CF1">#REF!</definedName>
    <definedName name="_14279DLC4595CF1" localSheetId="8">#REF!</definedName>
    <definedName name="_14279DLC4595CF1" localSheetId="9">#REF!</definedName>
    <definedName name="_14279DLC4595CF1" localSheetId="10">#REF!</definedName>
    <definedName name="_14279DLC4595CF1" localSheetId="13">#REF!</definedName>
    <definedName name="_14279DLC4595CF1">#REF!</definedName>
    <definedName name="_1427DL60F933DB" localSheetId="8">#REF!</definedName>
    <definedName name="_1427DL60F933DB" localSheetId="9">#REF!</definedName>
    <definedName name="_1427DL60F933DB" localSheetId="10">#REF!</definedName>
    <definedName name="_1427DL60F933DB" localSheetId="13">#REF!</definedName>
    <definedName name="_1427DL60F933DB">#REF!</definedName>
    <definedName name="_14280DLC4595CF1" localSheetId="8">#REF!</definedName>
    <definedName name="_14280DLC4595CF1" localSheetId="9">#REF!</definedName>
    <definedName name="_14280DLC4595CF1" localSheetId="10">#REF!</definedName>
    <definedName name="_14280DLC4595CF1" localSheetId="13">#REF!</definedName>
    <definedName name="_14280DLC4595CF1">#REF!</definedName>
    <definedName name="_14281DLC459DFF3" localSheetId="8">#REF!</definedName>
    <definedName name="_14281DLC459DFF3" localSheetId="9">#REF!</definedName>
    <definedName name="_14281DLC459DFF3" localSheetId="10">#REF!</definedName>
    <definedName name="_14281DLC459DFF3" localSheetId="13">#REF!</definedName>
    <definedName name="_14281DLC459DFF3">#REF!</definedName>
    <definedName name="_14282DLC459DFF3" localSheetId="8">#REF!</definedName>
    <definedName name="_14282DLC459DFF3" localSheetId="9">#REF!</definedName>
    <definedName name="_14282DLC459DFF3" localSheetId="10">#REF!</definedName>
    <definedName name="_14282DLC459DFF3" localSheetId="13">#REF!</definedName>
    <definedName name="_14282DLC459DFF3">#REF!</definedName>
    <definedName name="_14283DLC459DFF3" localSheetId="8">#REF!</definedName>
    <definedName name="_14283DLC459DFF3" localSheetId="9">#REF!</definedName>
    <definedName name="_14283DLC459DFF3" localSheetId="10">#REF!</definedName>
    <definedName name="_14283DLC459DFF3" localSheetId="13">#REF!</definedName>
    <definedName name="_14283DLC459DFF3">#REF!</definedName>
    <definedName name="_14284DLC459DFF3" localSheetId="8">#REF!</definedName>
    <definedName name="_14284DLC459DFF3" localSheetId="9">#REF!</definedName>
    <definedName name="_14284DLC459DFF3" localSheetId="10">#REF!</definedName>
    <definedName name="_14284DLC459DFF3" localSheetId="13">#REF!</definedName>
    <definedName name="_14284DLC459DFF3">#REF!</definedName>
    <definedName name="_14285DLC459DFF3" localSheetId="8">#REF!</definedName>
    <definedName name="_14285DLC459DFF3" localSheetId="9">#REF!</definedName>
    <definedName name="_14285DLC459DFF3" localSheetId="10">#REF!</definedName>
    <definedName name="_14285DLC459DFF3" localSheetId="13">#REF!</definedName>
    <definedName name="_14285DLC459DFF3">#REF!</definedName>
    <definedName name="_14286DLC459DFF3" localSheetId="8">#REF!</definedName>
    <definedName name="_14286DLC459DFF3" localSheetId="9">#REF!</definedName>
    <definedName name="_14286DLC459DFF3" localSheetId="10">#REF!</definedName>
    <definedName name="_14286DLC459DFF3" localSheetId="13">#REF!</definedName>
    <definedName name="_14286DLC459DFF3">#REF!</definedName>
    <definedName name="_14287DLC459DFF3" localSheetId="8">#REF!</definedName>
    <definedName name="_14287DLC459DFF3" localSheetId="9">#REF!</definedName>
    <definedName name="_14287DLC459DFF3" localSheetId="10">#REF!</definedName>
    <definedName name="_14287DLC459DFF3" localSheetId="13">#REF!</definedName>
    <definedName name="_14287DLC459DFF3">#REF!</definedName>
    <definedName name="_14288DLC459DFF3" localSheetId="8">#REF!</definedName>
    <definedName name="_14288DLC459DFF3" localSheetId="9">#REF!</definedName>
    <definedName name="_14288DLC459DFF3" localSheetId="10">#REF!</definedName>
    <definedName name="_14288DLC459DFF3" localSheetId="13">#REF!</definedName>
    <definedName name="_14288DLC459DFF3">#REF!</definedName>
    <definedName name="_14289DLC459DFF3" localSheetId="8">#REF!</definedName>
    <definedName name="_14289DLC459DFF3" localSheetId="9">#REF!</definedName>
    <definedName name="_14289DLC459DFF3" localSheetId="10">#REF!</definedName>
    <definedName name="_14289DLC459DFF3" localSheetId="13">#REF!</definedName>
    <definedName name="_14289DLC459DFF3">#REF!</definedName>
    <definedName name="_1428DL60F933DB" localSheetId="8">#REF!</definedName>
    <definedName name="_1428DL60F933DB" localSheetId="9">#REF!</definedName>
    <definedName name="_1428DL60F933DB" localSheetId="10">#REF!</definedName>
    <definedName name="_1428DL60F933DB" localSheetId="13">#REF!</definedName>
    <definedName name="_1428DL60F933DB">#REF!</definedName>
    <definedName name="_14290DLC459DFF3" localSheetId="8">#REF!</definedName>
    <definedName name="_14290DLC459DFF3" localSheetId="9">#REF!</definedName>
    <definedName name="_14290DLC459DFF3" localSheetId="10">#REF!</definedName>
    <definedName name="_14290DLC459DFF3" localSheetId="13">#REF!</definedName>
    <definedName name="_14290DLC459DFF3">#REF!</definedName>
    <definedName name="_14291DLC459DFF3" localSheetId="8">#REF!</definedName>
    <definedName name="_14291DLC459DFF3" localSheetId="9">#REF!</definedName>
    <definedName name="_14291DLC459DFF3" localSheetId="10">#REF!</definedName>
    <definedName name="_14291DLC459DFF3" localSheetId="13">#REF!</definedName>
    <definedName name="_14291DLC459DFF3">#REF!</definedName>
    <definedName name="_14292DLC459DFF3" localSheetId="8">#REF!</definedName>
    <definedName name="_14292DLC459DFF3" localSheetId="9">#REF!</definedName>
    <definedName name="_14292DLC459DFF3" localSheetId="10">#REF!</definedName>
    <definedName name="_14292DLC459DFF3" localSheetId="13">#REF!</definedName>
    <definedName name="_14292DLC459DFF3">#REF!</definedName>
    <definedName name="_14293DLC459DFF3" localSheetId="8">#REF!</definedName>
    <definedName name="_14293DLC459DFF3" localSheetId="9">#REF!</definedName>
    <definedName name="_14293DLC459DFF3" localSheetId="10">#REF!</definedName>
    <definedName name="_14293DLC459DFF3" localSheetId="13">#REF!</definedName>
    <definedName name="_14293DLC459DFF3">#REF!</definedName>
    <definedName name="_14294DLC459DFF3" localSheetId="8">#REF!</definedName>
    <definedName name="_14294DLC459DFF3" localSheetId="9">#REF!</definedName>
    <definedName name="_14294DLC459DFF3" localSheetId="10">#REF!</definedName>
    <definedName name="_14294DLC459DFF3" localSheetId="13">#REF!</definedName>
    <definedName name="_14294DLC459DFF3">#REF!</definedName>
    <definedName name="_14295DLC459DFF3" localSheetId="8">#REF!</definedName>
    <definedName name="_14295DLC459DFF3" localSheetId="9">#REF!</definedName>
    <definedName name="_14295DLC459DFF3" localSheetId="10">#REF!</definedName>
    <definedName name="_14295DLC459DFF3" localSheetId="13">#REF!</definedName>
    <definedName name="_14295DLC459DFF3">#REF!</definedName>
    <definedName name="_14296DLC459DFF3" localSheetId="8">#REF!</definedName>
    <definedName name="_14296DLC459DFF3" localSheetId="9">#REF!</definedName>
    <definedName name="_14296DLC459DFF3" localSheetId="10">#REF!</definedName>
    <definedName name="_14296DLC459DFF3" localSheetId="13">#REF!</definedName>
    <definedName name="_14296DLC459DFF3">#REF!</definedName>
    <definedName name="_14297DLC459DFF3" localSheetId="8">#REF!</definedName>
    <definedName name="_14297DLC459DFF3" localSheetId="9">#REF!</definedName>
    <definedName name="_14297DLC459DFF3" localSheetId="10">#REF!</definedName>
    <definedName name="_14297DLC459DFF3" localSheetId="13">#REF!</definedName>
    <definedName name="_14297DLC459DFF3">#REF!</definedName>
    <definedName name="_14298DLC459DFF3" localSheetId="8">#REF!</definedName>
    <definedName name="_14298DLC459DFF3" localSheetId="9">#REF!</definedName>
    <definedName name="_14298DLC459DFF3" localSheetId="10">#REF!</definedName>
    <definedName name="_14298DLC459DFF3" localSheetId="13">#REF!</definedName>
    <definedName name="_14298DLC459DFF3">#REF!</definedName>
    <definedName name="_14299DLC459DFF3" localSheetId="8">#REF!</definedName>
    <definedName name="_14299DLC459DFF3" localSheetId="9">#REF!</definedName>
    <definedName name="_14299DLC459DFF3" localSheetId="10">#REF!</definedName>
    <definedName name="_14299DLC459DFF3" localSheetId="13">#REF!</definedName>
    <definedName name="_14299DLC459DFF3">#REF!</definedName>
    <definedName name="_1429DL60F933DB" localSheetId="8">#REF!</definedName>
    <definedName name="_1429DL60F933DB" localSheetId="9">#REF!</definedName>
    <definedName name="_1429DL60F933DB" localSheetId="10">#REF!</definedName>
    <definedName name="_1429DL60F933DB" localSheetId="13">#REF!</definedName>
    <definedName name="_1429DL60F933DB">#REF!</definedName>
    <definedName name="_142DL607530B2" localSheetId="8">#REF!</definedName>
    <definedName name="_142DL607530B2" localSheetId="9">#REF!</definedName>
    <definedName name="_142DL607530B2" localSheetId="10">#REF!</definedName>
    <definedName name="_142DL607530B2" localSheetId="13">#REF!</definedName>
    <definedName name="_142DL607530B2">#REF!</definedName>
    <definedName name="_142DL616A368B" localSheetId="8">#REF!</definedName>
    <definedName name="_142DL616A368B" localSheetId="9">#REF!</definedName>
    <definedName name="_142DL616A368B" localSheetId="10">#REF!</definedName>
    <definedName name="_142DL616A368B" localSheetId="13">#REF!</definedName>
    <definedName name="_142DL616A368B">#REF!</definedName>
    <definedName name="_14300DLC459DFF3" localSheetId="8">#REF!</definedName>
    <definedName name="_14300DLC459DFF3" localSheetId="9">#REF!</definedName>
    <definedName name="_14300DLC459DFF3" localSheetId="10">#REF!</definedName>
    <definedName name="_14300DLC459DFF3" localSheetId="13">#REF!</definedName>
    <definedName name="_14300DLC459DFF3">#REF!</definedName>
    <definedName name="_14301DLC459DFF3" localSheetId="8">#REF!</definedName>
    <definedName name="_14301DLC459DFF3" localSheetId="9">#REF!</definedName>
    <definedName name="_14301DLC459DFF3" localSheetId="10">#REF!</definedName>
    <definedName name="_14301DLC459DFF3" localSheetId="13">#REF!</definedName>
    <definedName name="_14301DLC459DFF3">#REF!</definedName>
    <definedName name="_14302DLC459DFF3" localSheetId="8">#REF!</definedName>
    <definedName name="_14302DLC459DFF3" localSheetId="9">#REF!</definedName>
    <definedName name="_14302DLC459DFF3" localSheetId="10">#REF!</definedName>
    <definedName name="_14302DLC459DFF3" localSheetId="13">#REF!</definedName>
    <definedName name="_14302DLC459DFF3">#REF!</definedName>
    <definedName name="_14303DLC459DFF3" localSheetId="8">#REF!</definedName>
    <definedName name="_14303DLC459DFF3" localSheetId="9">#REF!</definedName>
    <definedName name="_14303DLC459DFF3" localSheetId="10">#REF!</definedName>
    <definedName name="_14303DLC459DFF3" localSheetId="13">#REF!</definedName>
    <definedName name="_14303DLC459DFF3">#REF!</definedName>
    <definedName name="_14304DLC459DFF3" localSheetId="8">#REF!</definedName>
    <definedName name="_14304DLC459DFF3" localSheetId="9">#REF!</definedName>
    <definedName name="_14304DLC459DFF3" localSheetId="10">#REF!</definedName>
    <definedName name="_14304DLC459DFF3" localSheetId="13">#REF!</definedName>
    <definedName name="_14304DLC459DFF3">#REF!</definedName>
    <definedName name="_14305DLC459DFF3" localSheetId="8">#REF!</definedName>
    <definedName name="_14305DLC459DFF3" localSheetId="9">#REF!</definedName>
    <definedName name="_14305DLC459DFF3" localSheetId="10">#REF!</definedName>
    <definedName name="_14305DLC459DFF3" localSheetId="13">#REF!</definedName>
    <definedName name="_14305DLC459DFF3">#REF!</definedName>
    <definedName name="_14306DLC459DFF3" localSheetId="8">#REF!</definedName>
    <definedName name="_14306DLC459DFF3" localSheetId="9">#REF!</definedName>
    <definedName name="_14306DLC459DFF3" localSheetId="10">#REF!</definedName>
    <definedName name="_14306DLC459DFF3" localSheetId="13">#REF!</definedName>
    <definedName name="_14306DLC459DFF3">#REF!</definedName>
    <definedName name="_14307DLC459DFF3" localSheetId="8">#REF!</definedName>
    <definedName name="_14307DLC459DFF3" localSheetId="9">#REF!</definedName>
    <definedName name="_14307DLC459DFF3" localSheetId="10">#REF!</definedName>
    <definedName name="_14307DLC459DFF3" localSheetId="13">#REF!</definedName>
    <definedName name="_14307DLC459DFF3">#REF!</definedName>
    <definedName name="_14308DLC459DFF3" localSheetId="8">#REF!</definedName>
    <definedName name="_14308DLC459DFF3" localSheetId="9">#REF!</definedName>
    <definedName name="_14308DLC459DFF3" localSheetId="10">#REF!</definedName>
    <definedName name="_14308DLC459DFF3" localSheetId="13">#REF!</definedName>
    <definedName name="_14308DLC459DFF3">#REF!</definedName>
    <definedName name="_14309DLC459DFF3" localSheetId="8">#REF!</definedName>
    <definedName name="_14309DLC459DFF3" localSheetId="9">#REF!</definedName>
    <definedName name="_14309DLC459DFF3" localSheetId="10">#REF!</definedName>
    <definedName name="_14309DLC459DFF3" localSheetId="13">#REF!</definedName>
    <definedName name="_14309DLC459DFF3">#REF!</definedName>
    <definedName name="_1430DL60F933DB" localSheetId="8">#REF!</definedName>
    <definedName name="_1430DL60F933DB" localSheetId="9">#REF!</definedName>
    <definedName name="_1430DL60F933DB" localSheetId="10">#REF!</definedName>
    <definedName name="_1430DL60F933DB" localSheetId="13">#REF!</definedName>
    <definedName name="_1430DL60F933DB">#REF!</definedName>
    <definedName name="_14310DLC459DFF3" localSheetId="8">#REF!</definedName>
    <definedName name="_14310DLC459DFF3" localSheetId="9">#REF!</definedName>
    <definedName name="_14310DLC459DFF3" localSheetId="10">#REF!</definedName>
    <definedName name="_14310DLC459DFF3" localSheetId="13">#REF!</definedName>
    <definedName name="_14310DLC459DFF3">#REF!</definedName>
    <definedName name="_14311DLC459DFF3" localSheetId="8">#REF!</definedName>
    <definedName name="_14311DLC459DFF3" localSheetId="9">#REF!</definedName>
    <definedName name="_14311DLC459DFF3" localSheetId="10">#REF!</definedName>
    <definedName name="_14311DLC459DFF3" localSheetId="13">#REF!</definedName>
    <definedName name="_14311DLC459DFF3">#REF!</definedName>
    <definedName name="_14312DLC459DFF3" localSheetId="8">#REF!</definedName>
    <definedName name="_14312DLC459DFF3" localSheetId="9">#REF!</definedName>
    <definedName name="_14312DLC459DFF3" localSheetId="10">#REF!</definedName>
    <definedName name="_14312DLC459DFF3" localSheetId="13">#REF!</definedName>
    <definedName name="_14312DLC459DFF3">#REF!</definedName>
    <definedName name="_14313DLC459DFF3" localSheetId="8">#REF!</definedName>
    <definedName name="_14313DLC459DFF3" localSheetId="9">#REF!</definedName>
    <definedName name="_14313DLC459DFF3" localSheetId="10">#REF!</definedName>
    <definedName name="_14313DLC459DFF3" localSheetId="13">#REF!</definedName>
    <definedName name="_14313DLC459DFF3">#REF!</definedName>
    <definedName name="_14314DLC459DFF3" localSheetId="8">#REF!</definedName>
    <definedName name="_14314DLC459DFF3" localSheetId="9">#REF!</definedName>
    <definedName name="_14314DLC459DFF3" localSheetId="10">#REF!</definedName>
    <definedName name="_14314DLC459DFF3" localSheetId="13">#REF!</definedName>
    <definedName name="_14314DLC459DFF3">#REF!</definedName>
    <definedName name="_14315DLC459DFF3" localSheetId="8">#REF!</definedName>
    <definedName name="_14315DLC459DFF3" localSheetId="9">#REF!</definedName>
    <definedName name="_14315DLC459DFF3" localSheetId="10">#REF!</definedName>
    <definedName name="_14315DLC459DFF3" localSheetId="13">#REF!</definedName>
    <definedName name="_14315DLC459DFF3">#REF!</definedName>
    <definedName name="_14316DLC45A5CF1" localSheetId="8">#REF!</definedName>
    <definedName name="_14316DLC45A5CF1" localSheetId="9">#REF!</definedName>
    <definedName name="_14316DLC45A5CF1" localSheetId="10">#REF!</definedName>
    <definedName name="_14316DLC45A5CF1" localSheetId="13">#REF!</definedName>
    <definedName name="_14316DLC45A5CF1">#REF!</definedName>
    <definedName name="_14317DLC45A5CF1" localSheetId="8">#REF!</definedName>
    <definedName name="_14317DLC45A5CF1" localSheetId="9">#REF!</definedName>
    <definedName name="_14317DLC45A5CF1" localSheetId="10">#REF!</definedName>
    <definedName name="_14317DLC45A5CF1" localSheetId="13">#REF!</definedName>
    <definedName name="_14317DLC45A5CF1">#REF!</definedName>
    <definedName name="_14318DLC45A5CF1" localSheetId="8">#REF!</definedName>
    <definedName name="_14318DLC45A5CF1" localSheetId="9">#REF!</definedName>
    <definedName name="_14318DLC45A5CF1" localSheetId="10">#REF!</definedName>
    <definedName name="_14318DLC45A5CF1" localSheetId="13">#REF!</definedName>
    <definedName name="_14318DLC45A5CF1">#REF!</definedName>
    <definedName name="_14319DLC45A5CF1" localSheetId="8">#REF!</definedName>
    <definedName name="_14319DLC45A5CF1" localSheetId="9">#REF!</definedName>
    <definedName name="_14319DLC45A5CF1" localSheetId="10">#REF!</definedName>
    <definedName name="_14319DLC45A5CF1" localSheetId="13">#REF!</definedName>
    <definedName name="_14319DLC45A5CF1">#REF!</definedName>
    <definedName name="_1431DL60F933DB" localSheetId="8">#REF!</definedName>
    <definedName name="_1431DL60F933DB" localSheetId="9">#REF!</definedName>
    <definedName name="_1431DL60F933DB" localSheetId="10">#REF!</definedName>
    <definedName name="_1431DL60F933DB" localSheetId="13">#REF!</definedName>
    <definedName name="_1431DL60F933DB">#REF!</definedName>
    <definedName name="_14320DLC45A5CF1" localSheetId="8">#REF!</definedName>
    <definedName name="_14320DLC45A5CF1" localSheetId="9">#REF!</definedName>
    <definedName name="_14320DLC45A5CF1" localSheetId="10">#REF!</definedName>
    <definedName name="_14320DLC45A5CF1" localSheetId="13">#REF!</definedName>
    <definedName name="_14320DLC45A5CF1">#REF!</definedName>
    <definedName name="_14321DLC45A5CF1" localSheetId="8">#REF!</definedName>
    <definedName name="_14321DLC45A5CF1" localSheetId="9">#REF!</definedName>
    <definedName name="_14321DLC45A5CF1" localSheetId="10">#REF!</definedName>
    <definedName name="_14321DLC45A5CF1" localSheetId="13">#REF!</definedName>
    <definedName name="_14321DLC45A5CF1">#REF!</definedName>
    <definedName name="_14322DLC45A5CF1" localSheetId="8">#REF!</definedName>
    <definedName name="_14322DLC45A5CF1" localSheetId="9">#REF!</definedName>
    <definedName name="_14322DLC45A5CF1" localSheetId="10">#REF!</definedName>
    <definedName name="_14322DLC45A5CF1" localSheetId="13">#REF!</definedName>
    <definedName name="_14322DLC45A5CF1">#REF!</definedName>
    <definedName name="_14323DLC45A5CF1" localSheetId="8">#REF!</definedName>
    <definedName name="_14323DLC45A5CF1" localSheetId="9">#REF!</definedName>
    <definedName name="_14323DLC45A5CF1" localSheetId="10">#REF!</definedName>
    <definedName name="_14323DLC45A5CF1" localSheetId="13">#REF!</definedName>
    <definedName name="_14323DLC45A5CF1">#REF!</definedName>
    <definedName name="_14324DLC45A5CF1" localSheetId="8">#REF!</definedName>
    <definedName name="_14324DLC45A5CF1" localSheetId="9">#REF!</definedName>
    <definedName name="_14324DLC45A5CF1" localSheetId="10">#REF!</definedName>
    <definedName name="_14324DLC45A5CF1" localSheetId="13">#REF!</definedName>
    <definedName name="_14324DLC45A5CF1">#REF!</definedName>
    <definedName name="_14325DLC45A5CF1" localSheetId="8">#REF!</definedName>
    <definedName name="_14325DLC45A5CF1" localSheetId="9">#REF!</definedName>
    <definedName name="_14325DLC45A5CF1" localSheetId="10">#REF!</definedName>
    <definedName name="_14325DLC45A5CF1" localSheetId="13">#REF!</definedName>
    <definedName name="_14325DLC45A5CF1">#REF!</definedName>
    <definedName name="_14326DLC45A5CF1" localSheetId="8">#REF!</definedName>
    <definedName name="_14326DLC45A5CF1" localSheetId="9">#REF!</definedName>
    <definedName name="_14326DLC45A5CF1" localSheetId="10">#REF!</definedName>
    <definedName name="_14326DLC45A5CF1" localSheetId="13">#REF!</definedName>
    <definedName name="_14326DLC45A5CF1">#REF!</definedName>
    <definedName name="_14327DLC45A5CF1" localSheetId="8">#REF!</definedName>
    <definedName name="_14327DLC45A5CF1" localSheetId="9">#REF!</definedName>
    <definedName name="_14327DLC45A5CF1" localSheetId="10">#REF!</definedName>
    <definedName name="_14327DLC45A5CF1" localSheetId="13">#REF!</definedName>
    <definedName name="_14327DLC45A5CF1">#REF!</definedName>
    <definedName name="_14328DLC45A5CF1" localSheetId="8">#REF!</definedName>
    <definedName name="_14328DLC45A5CF1" localSheetId="9">#REF!</definedName>
    <definedName name="_14328DLC45A5CF1" localSheetId="10">#REF!</definedName>
    <definedName name="_14328DLC45A5CF1" localSheetId="13">#REF!</definedName>
    <definedName name="_14328DLC45A5CF1">#REF!</definedName>
    <definedName name="_14329DLC45A5CF1" localSheetId="8">#REF!</definedName>
    <definedName name="_14329DLC45A5CF1" localSheetId="9">#REF!</definedName>
    <definedName name="_14329DLC45A5CF1" localSheetId="10">#REF!</definedName>
    <definedName name="_14329DLC45A5CF1" localSheetId="13">#REF!</definedName>
    <definedName name="_14329DLC45A5CF1">#REF!</definedName>
    <definedName name="_1432DL60F933DB" localSheetId="8">#REF!</definedName>
    <definedName name="_1432DL60F933DB" localSheetId="9">#REF!</definedName>
    <definedName name="_1432DL60F933DB" localSheetId="10">#REF!</definedName>
    <definedName name="_1432DL60F933DB" localSheetId="13">#REF!</definedName>
    <definedName name="_1432DL60F933DB">#REF!</definedName>
    <definedName name="_14330DLC45A5CF1" localSheetId="8">#REF!</definedName>
    <definedName name="_14330DLC45A5CF1" localSheetId="9">#REF!</definedName>
    <definedName name="_14330DLC45A5CF1" localSheetId="10">#REF!</definedName>
    <definedName name="_14330DLC45A5CF1" localSheetId="13">#REF!</definedName>
    <definedName name="_14330DLC45A5CF1">#REF!</definedName>
    <definedName name="_14331DLC45A5CF1" localSheetId="8">#REF!</definedName>
    <definedName name="_14331DLC45A5CF1" localSheetId="9">#REF!</definedName>
    <definedName name="_14331DLC45A5CF1" localSheetId="10">#REF!</definedName>
    <definedName name="_14331DLC45A5CF1" localSheetId="13">#REF!</definedName>
    <definedName name="_14331DLC45A5CF1">#REF!</definedName>
    <definedName name="_14332DLC45A5CF1" localSheetId="8">#REF!</definedName>
    <definedName name="_14332DLC45A5CF1" localSheetId="9">#REF!</definedName>
    <definedName name="_14332DLC45A5CF1" localSheetId="10">#REF!</definedName>
    <definedName name="_14332DLC45A5CF1" localSheetId="13">#REF!</definedName>
    <definedName name="_14332DLC45A5CF1">#REF!</definedName>
    <definedName name="_14333DLC45A5CF1" localSheetId="8">#REF!</definedName>
    <definedName name="_14333DLC45A5CF1" localSheetId="9">#REF!</definedName>
    <definedName name="_14333DLC45A5CF1" localSheetId="10">#REF!</definedName>
    <definedName name="_14333DLC45A5CF1" localSheetId="13">#REF!</definedName>
    <definedName name="_14333DLC45A5CF1">#REF!</definedName>
    <definedName name="_14334DLC45A5CF1" localSheetId="8">#REF!</definedName>
    <definedName name="_14334DLC45A5CF1" localSheetId="9">#REF!</definedName>
    <definedName name="_14334DLC45A5CF1" localSheetId="10">#REF!</definedName>
    <definedName name="_14334DLC45A5CF1" localSheetId="13">#REF!</definedName>
    <definedName name="_14334DLC45A5CF1">#REF!</definedName>
    <definedName name="_14335DLC45A5CF1" localSheetId="8">#REF!</definedName>
    <definedName name="_14335DLC45A5CF1" localSheetId="9">#REF!</definedName>
    <definedName name="_14335DLC45A5CF1" localSheetId="10">#REF!</definedName>
    <definedName name="_14335DLC45A5CF1" localSheetId="13">#REF!</definedName>
    <definedName name="_14335DLC45A5CF1">#REF!</definedName>
    <definedName name="_14336DLC45A5CF1" localSheetId="8">#REF!</definedName>
    <definedName name="_14336DLC45A5CF1" localSheetId="9">#REF!</definedName>
    <definedName name="_14336DLC45A5CF1" localSheetId="10">#REF!</definedName>
    <definedName name="_14336DLC45A5CF1" localSheetId="13">#REF!</definedName>
    <definedName name="_14336DLC45A5CF1">#REF!</definedName>
    <definedName name="_14337DLC45A5CF1" localSheetId="8">#REF!</definedName>
    <definedName name="_14337DLC45A5CF1" localSheetId="9">#REF!</definedName>
    <definedName name="_14337DLC45A5CF1" localSheetId="10">#REF!</definedName>
    <definedName name="_14337DLC45A5CF1" localSheetId="13">#REF!</definedName>
    <definedName name="_14337DLC45A5CF1">#REF!</definedName>
    <definedName name="_14338DLC45A5CF1" localSheetId="8">#REF!</definedName>
    <definedName name="_14338DLC45A5CF1" localSheetId="9">#REF!</definedName>
    <definedName name="_14338DLC45A5CF1" localSheetId="10">#REF!</definedName>
    <definedName name="_14338DLC45A5CF1" localSheetId="13">#REF!</definedName>
    <definedName name="_14338DLC45A5CF1">#REF!</definedName>
    <definedName name="_14339DLC45A5CF1" localSheetId="8">#REF!</definedName>
    <definedName name="_14339DLC45A5CF1" localSheetId="9">#REF!</definedName>
    <definedName name="_14339DLC45A5CF1" localSheetId="10">#REF!</definedName>
    <definedName name="_14339DLC45A5CF1" localSheetId="13">#REF!</definedName>
    <definedName name="_14339DLC45A5CF1">#REF!</definedName>
    <definedName name="_1433DL60F933DB" localSheetId="8">#REF!</definedName>
    <definedName name="_1433DL60F933DB" localSheetId="9">#REF!</definedName>
    <definedName name="_1433DL60F933DB" localSheetId="10">#REF!</definedName>
    <definedName name="_1433DL60F933DB" localSheetId="13">#REF!</definedName>
    <definedName name="_1433DL60F933DB">#REF!</definedName>
    <definedName name="_14340DLC45A5CF1" localSheetId="8">#REF!</definedName>
    <definedName name="_14340DLC45A5CF1" localSheetId="9">#REF!</definedName>
    <definedName name="_14340DLC45A5CF1" localSheetId="10">#REF!</definedName>
    <definedName name="_14340DLC45A5CF1" localSheetId="13">#REF!</definedName>
    <definedName name="_14340DLC45A5CF1">#REF!</definedName>
    <definedName name="_14341DLC45A5CF1" localSheetId="8">#REF!</definedName>
    <definedName name="_14341DLC45A5CF1" localSheetId="9">#REF!</definedName>
    <definedName name="_14341DLC45A5CF1" localSheetId="10">#REF!</definedName>
    <definedName name="_14341DLC45A5CF1" localSheetId="13">#REF!</definedName>
    <definedName name="_14341DLC45A5CF1">#REF!</definedName>
    <definedName name="_14342DLC45A5CF1" localSheetId="8">#REF!</definedName>
    <definedName name="_14342DLC45A5CF1" localSheetId="9">#REF!</definedName>
    <definedName name="_14342DLC45A5CF1" localSheetId="10">#REF!</definedName>
    <definedName name="_14342DLC45A5CF1" localSheetId="13">#REF!</definedName>
    <definedName name="_14342DLC45A5CF1">#REF!</definedName>
    <definedName name="_14343DLC45A5CF1" localSheetId="8">#REF!</definedName>
    <definedName name="_14343DLC45A5CF1" localSheetId="9">#REF!</definedName>
    <definedName name="_14343DLC45A5CF1" localSheetId="10">#REF!</definedName>
    <definedName name="_14343DLC45A5CF1" localSheetId="13">#REF!</definedName>
    <definedName name="_14343DLC45A5CF1">#REF!</definedName>
    <definedName name="_14344DLC45A5CF1" localSheetId="8">#REF!</definedName>
    <definedName name="_14344DLC45A5CF1" localSheetId="9">#REF!</definedName>
    <definedName name="_14344DLC45A5CF1" localSheetId="10">#REF!</definedName>
    <definedName name="_14344DLC45A5CF1" localSheetId="13">#REF!</definedName>
    <definedName name="_14344DLC45A5CF1">#REF!</definedName>
    <definedName name="_14345DLC45A5CF1" localSheetId="8">#REF!</definedName>
    <definedName name="_14345DLC45A5CF1" localSheetId="9">#REF!</definedName>
    <definedName name="_14345DLC45A5CF1" localSheetId="10">#REF!</definedName>
    <definedName name="_14345DLC45A5CF1" localSheetId="13">#REF!</definedName>
    <definedName name="_14345DLC45A5CF1">#REF!</definedName>
    <definedName name="_14346DLC45A5CF1" localSheetId="8">#REF!</definedName>
    <definedName name="_14346DLC45A5CF1" localSheetId="9">#REF!</definedName>
    <definedName name="_14346DLC45A5CF1" localSheetId="10">#REF!</definedName>
    <definedName name="_14346DLC45A5CF1" localSheetId="13">#REF!</definedName>
    <definedName name="_14346DLC45A5CF1">#REF!</definedName>
    <definedName name="_14347DLC45A5CF1" localSheetId="8">#REF!</definedName>
    <definedName name="_14347DLC45A5CF1" localSheetId="9">#REF!</definedName>
    <definedName name="_14347DLC45A5CF1" localSheetId="10">#REF!</definedName>
    <definedName name="_14347DLC45A5CF1" localSheetId="13">#REF!</definedName>
    <definedName name="_14347DLC45A5CF1">#REF!</definedName>
    <definedName name="_14348DLC45A5CF1" localSheetId="8">#REF!</definedName>
    <definedName name="_14348DLC45A5CF1" localSheetId="9">#REF!</definedName>
    <definedName name="_14348DLC45A5CF1" localSheetId="10">#REF!</definedName>
    <definedName name="_14348DLC45A5CF1" localSheetId="13">#REF!</definedName>
    <definedName name="_14348DLC45A5CF1">#REF!</definedName>
    <definedName name="_14349DLC45A5CF1" localSheetId="8">#REF!</definedName>
    <definedName name="_14349DLC45A5CF1" localSheetId="9">#REF!</definedName>
    <definedName name="_14349DLC45A5CF1" localSheetId="10">#REF!</definedName>
    <definedName name="_14349DLC45A5CF1" localSheetId="13">#REF!</definedName>
    <definedName name="_14349DLC45A5CF1">#REF!</definedName>
    <definedName name="_1434DL60F933DB" localSheetId="8">#REF!</definedName>
    <definedName name="_1434DL60F933DB" localSheetId="9">#REF!</definedName>
    <definedName name="_1434DL60F933DB" localSheetId="10">#REF!</definedName>
    <definedName name="_1434DL60F933DB" localSheetId="13">#REF!</definedName>
    <definedName name="_1434DL60F933DB">#REF!</definedName>
    <definedName name="_14350DLC45A5CF1" localSheetId="8">#REF!</definedName>
    <definedName name="_14350DLC45A5CF1" localSheetId="9">#REF!</definedName>
    <definedName name="_14350DLC45A5CF1" localSheetId="10">#REF!</definedName>
    <definedName name="_14350DLC45A5CF1" localSheetId="13">#REF!</definedName>
    <definedName name="_14350DLC45A5CF1">#REF!</definedName>
    <definedName name="_14351DLC45ADFF3" localSheetId="8">#REF!</definedName>
    <definedName name="_14351DLC45ADFF3" localSheetId="9">#REF!</definedName>
    <definedName name="_14351DLC45ADFF3" localSheetId="10">#REF!</definedName>
    <definedName name="_14351DLC45ADFF3" localSheetId="13">#REF!</definedName>
    <definedName name="_14351DLC45ADFF3">#REF!</definedName>
    <definedName name="_14352DLC45ADFF3" localSheetId="8">#REF!</definedName>
    <definedName name="_14352DLC45ADFF3" localSheetId="9">#REF!</definedName>
    <definedName name="_14352DLC45ADFF3" localSheetId="10">#REF!</definedName>
    <definedName name="_14352DLC45ADFF3" localSheetId="13">#REF!</definedName>
    <definedName name="_14352DLC45ADFF3">#REF!</definedName>
    <definedName name="_14353DLC45ADFF3" localSheetId="8">#REF!</definedName>
    <definedName name="_14353DLC45ADFF3" localSheetId="9">#REF!</definedName>
    <definedName name="_14353DLC45ADFF3" localSheetId="10">#REF!</definedName>
    <definedName name="_14353DLC45ADFF3" localSheetId="13">#REF!</definedName>
    <definedName name="_14353DLC45ADFF3">#REF!</definedName>
    <definedName name="_14354DLC45ADFF3" localSheetId="8">#REF!</definedName>
    <definedName name="_14354DLC45ADFF3" localSheetId="9">#REF!</definedName>
    <definedName name="_14354DLC45ADFF3" localSheetId="10">#REF!</definedName>
    <definedName name="_14354DLC45ADFF3" localSheetId="13">#REF!</definedName>
    <definedName name="_14354DLC45ADFF3">#REF!</definedName>
    <definedName name="_14355DLC45ADFF3" localSheetId="8">#REF!</definedName>
    <definedName name="_14355DLC45ADFF3" localSheetId="9">#REF!</definedName>
    <definedName name="_14355DLC45ADFF3" localSheetId="10">#REF!</definedName>
    <definedName name="_14355DLC45ADFF3" localSheetId="13">#REF!</definedName>
    <definedName name="_14355DLC45ADFF3">#REF!</definedName>
    <definedName name="_14356DLC45ADFF3" localSheetId="8">#REF!</definedName>
    <definedName name="_14356DLC45ADFF3" localSheetId="9">#REF!</definedName>
    <definedName name="_14356DLC45ADFF3" localSheetId="10">#REF!</definedName>
    <definedName name="_14356DLC45ADFF3" localSheetId="13">#REF!</definedName>
    <definedName name="_14356DLC45ADFF3">#REF!</definedName>
    <definedName name="_14357DLC45ADFF3" localSheetId="8">#REF!</definedName>
    <definedName name="_14357DLC45ADFF3" localSheetId="9">#REF!</definedName>
    <definedName name="_14357DLC45ADFF3" localSheetId="10">#REF!</definedName>
    <definedName name="_14357DLC45ADFF3" localSheetId="13">#REF!</definedName>
    <definedName name="_14357DLC45ADFF3">#REF!</definedName>
    <definedName name="_14358DLC45ADFF3" localSheetId="8">#REF!</definedName>
    <definedName name="_14358DLC45ADFF3" localSheetId="9">#REF!</definedName>
    <definedName name="_14358DLC45ADFF3" localSheetId="10">#REF!</definedName>
    <definedName name="_14358DLC45ADFF3" localSheetId="13">#REF!</definedName>
    <definedName name="_14358DLC45ADFF3">#REF!</definedName>
    <definedName name="_14359DLC45ADFF3" localSheetId="8">#REF!</definedName>
    <definedName name="_14359DLC45ADFF3" localSheetId="9">#REF!</definedName>
    <definedName name="_14359DLC45ADFF3" localSheetId="10">#REF!</definedName>
    <definedName name="_14359DLC45ADFF3" localSheetId="13">#REF!</definedName>
    <definedName name="_14359DLC45ADFF3">#REF!</definedName>
    <definedName name="_1435DL60F933DB" localSheetId="8">#REF!</definedName>
    <definedName name="_1435DL60F933DB" localSheetId="9">#REF!</definedName>
    <definedName name="_1435DL60F933DB" localSheetId="10">#REF!</definedName>
    <definedName name="_1435DL60F933DB" localSheetId="13">#REF!</definedName>
    <definedName name="_1435DL60F933DB">#REF!</definedName>
    <definedName name="_14360DLC45ADFF3" localSheetId="8">#REF!</definedName>
    <definedName name="_14360DLC45ADFF3" localSheetId="9">#REF!</definedName>
    <definedName name="_14360DLC45ADFF3" localSheetId="10">#REF!</definedName>
    <definedName name="_14360DLC45ADFF3" localSheetId="13">#REF!</definedName>
    <definedName name="_14360DLC45ADFF3">#REF!</definedName>
    <definedName name="_14361DLC45ADFF3" localSheetId="8">#REF!</definedName>
    <definedName name="_14361DLC45ADFF3" localSheetId="9">#REF!</definedName>
    <definedName name="_14361DLC45ADFF3" localSheetId="10">#REF!</definedName>
    <definedName name="_14361DLC45ADFF3" localSheetId="13">#REF!</definedName>
    <definedName name="_14361DLC45ADFF3">#REF!</definedName>
    <definedName name="_14362DLC45ADFF3" localSheetId="8">#REF!</definedName>
    <definedName name="_14362DLC45ADFF3" localSheetId="9">#REF!</definedName>
    <definedName name="_14362DLC45ADFF3" localSheetId="10">#REF!</definedName>
    <definedName name="_14362DLC45ADFF3" localSheetId="13">#REF!</definedName>
    <definedName name="_14362DLC45ADFF3">#REF!</definedName>
    <definedName name="_14363DLC45ADFF3" localSheetId="8">#REF!</definedName>
    <definedName name="_14363DLC45ADFF3" localSheetId="9">#REF!</definedName>
    <definedName name="_14363DLC45ADFF3" localSheetId="10">#REF!</definedName>
    <definedName name="_14363DLC45ADFF3" localSheetId="13">#REF!</definedName>
    <definedName name="_14363DLC45ADFF3">#REF!</definedName>
    <definedName name="_14364DLC45ADFF3" localSheetId="8">#REF!</definedName>
    <definedName name="_14364DLC45ADFF3" localSheetId="9">#REF!</definedName>
    <definedName name="_14364DLC45ADFF3" localSheetId="10">#REF!</definedName>
    <definedName name="_14364DLC45ADFF3" localSheetId="13">#REF!</definedName>
    <definedName name="_14364DLC45ADFF3">#REF!</definedName>
    <definedName name="_14365DLC45ADFF3" localSheetId="8">#REF!</definedName>
    <definedName name="_14365DLC45ADFF3" localSheetId="9">#REF!</definedName>
    <definedName name="_14365DLC45ADFF3" localSheetId="10">#REF!</definedName>
    <definedName name="_14365DLC45ADFF3" localSheetId="13">#REF!</definedName>
    <definedName name="_14365DLC45ADFF3">#REF!</definedName>
    <definedName name="_14366DLC45ADFF3" localSheetId="8">#REF!</definedName>
    <definedName name="_14366DLC45ADFF3" localSheetId="9">#REF!</definedName>
    <definedName name="_14366DLC45ADFF3" localSheetId="10">#REF!</definedName>
    <definedName name="_14366DLC45ADFF3" localSheetId="13">#REF!</definedName>
    <definedName name="_14366DLC45ADFF3">#REF!</definedName>
    <definedName name="_14367DLC45ADFF3" localSheetId="8">#REF!</definedName>
    <definedName name="_14367DLC45ADFF3" localSheetId="9">#REF!</definedName>
    <definedName name="_14367DLC45ADFF3" localSheetId="10">#REF!</definedName>
    <definedName name="_14367DLC45ADFF3" localSheetId="13">#REF!</definedName>
    <definedName name="_14367DLC45ADFF3">#REF!</definedName>
    <definedName name="_14368DLC45ADFF3" localSheetId="8">#REF!</definedName>
    <definedName name="_14368DLC45ADFF3" localSheetId="9">#REF!</definedName>
    <definedName name="_14368DLC45ADFF3" localSheetId="10">#REF!</definedName>
    <definedName name="_14368DLC45ADFF3" localSheetId="13">#REF!</definedName>
    <definedName name="_14368DLC45ADFF3">#REF!</definedName>
    <definedName name="_14369DLC45ADFF3" localSheetId="8">#REF!</definedName>
    <definedName name="_14369DLC45ADFF3" localSheetId="9">#REF!</definedName>
    <definedName name="_14369DLC45ADFF3" localSheetId="10">#REF!</definedName>
    <definedName name="_14369DLC45ADFF3" localSheetId="13">#REF!</definedName>
    <definedName name="_14369DLC45ADFF3">#REF!</definedName>
    <definedName name="_1436DL60FA33E1" localSheetId="8">#REF!</definedName>
    <definedName name="_1436DL60FA33E1" localSheetId="9">#REF!</definedName>
    <definedName name="_1436DL60FA33E1" localSheetId="10">#REF!</definedName>
    <definedName name="_1436DL60FA33E1" localSheetId="13">#REF!</definedName>
    <definedName name="_1436DL60FA33E1">#REF!</definedName>
    <definedName name="_14370DLC45ADFF3" localSheetId="8">#REF!</definedName>
    <definedName name="_14370DLC45ADFF3" localSheetId="9">#REF!</definedName>
    <definedName name="_14370DLC45ADFF3" localSheetId="10">#REF!</definedName>
    <definedName name="_14370DLC45ADFF3" localSheetId="13">#REF!</definedName>
    <definedName name="_14370DLC45ADFF3">#REF!</definedName>
    <definedName name="_14371DLC45ADFF3" localSheetId="8">#REF!</definedName>
    <definedName name="_14371DLC45ADFF3" localSheetId="9">#REF!</definedName>
    <definedName name="_14371DLC45ADFF3" localSheetId="10">#REF!</definedName>
    <definedName name="_14371DLC45ADFF3" localSheetId="13">#REF!</definedName>
    <definedName name="_14371DLC45ADFF3">#REF!</definedName>
    <definedName name="_14372DLC45ADFF3" localSheetId="8">#REF!</definedName>
    <definedName name="_14372DLC45ADFF3" localSheetId="9">#REF!</definedName>
    <definedName name="_14372DLC45ADFF3" localSheetId="10">#REF!</definedName>
    <definedName name="_14372DLC45ADFF3" localSheetId="13">#REF!</definedName>
    <definedName name="_14372DLC45ADFF3">#REF!</definedName>
    <definedName name="_14373DLC45ADFF3" localSheetId="8">#REF!</definedName>
    <definedName name="_14373DLC45ADFF3" localSheetId="9">#REF!</definedName>
    <definedName name="_14373DLC45ADFF3" localSheetId="10">#REF!</definedName>
    <definedName name="_14373DLC45ADFF3" localSheetId="13">#REF!</definedName>
    <definedName name="_14373DLC45ADFF3">#REF!</definedName>
    <definedName name="_14374DLC45ADFF3" localSheetId="8">#REF!</definedName>
    <definedName name="_14374DLC45ADFF3" localSheetId="9">#REF!</definedName>
    <definedName name="_14374DLC45ADFF3" localSheetId="10">#REF!</definedName>
    <definedName name="_14374DLC45ADFF3" localSheetId="13">#REF!</definedName>
    <definedName name="_14374DLC45ADFF3">#REF!</definedName>
    <definedName name="_14375DLC45ADFF3" localSheetId="8">#REF!</definedName>
    <definedName name="_14375DLC45ADFF3" localSheetId="9">#REF!</definedName>
    <definedName name="_14375DLC45ADFF3" localSheetId="10">#REF!</definedName>
    <definedName name="_14375DLC45ADFF3" localSheetId="13">#REF!</definedName>
    <definedName name="_14375DLC45ADFF3">#REF!</definedName>
    <definedName name="_14376DLC45ADFF3" localSheetId="8">#REF!</definedName>
    <definedName name="_14376DLC45ADFF3" localSheetId="9">#REF!</definedName>
    <definedName name="_14376DLC45ADFF3" localSheetId="10">#REF!</definedName>
    <definedName name="_14376DLC45ADFF3" localSheetId="13">#REF!</definedName>
    <definedName name="_14376DLC45ADFF3">#REF!</definedName>
    <definedName name="_14377DLC45ADFF3" localSheetId="8">#REF!</definedName>
    <definedName name="_14377DLC45ADFF3" localSheetId="9">#REF!</definedName>
    <definedName name="_14377DLC45ADFF3" localSheetId="10">#REF!</definedName>
    <definedName name="_14377DLC45ADFF3" localSheetId="13">#REF!</definedName>
    <definedName name="_14377DLC45ADFF3">#REF!</definedName>
    <definedName name="_14378DLC45ADFF3" localSheetId="8">#REF!</definedName>
    <definedName name="_14378DLC45ADFF3" localSheetId="9">#REF!</definedName>
    <definedName name="_14378DLC45ADFF3" localSheetId="10">#REF!</definedName>
    <definedName name="_14378DLC45ADFF3" localSheetId="13">#REF!</definedName>
    <definedName name="_14378DLC45ADFF3">#REF!</definedName>
    <definedName name="_14379DLC45ADFF3" localSheetId="8">#REF!</definedName>
    <definedName name="_14379DLC45ADFF3" localSheetId="9">#REF!</definedName>
    <definedName name="_14379DLC45ADFF3" localSheetId="10">#REF!</definedName>
    <definedName name="_14379DLC45ADFF3" localSheetId="13">#REF!</definedName>
    <definedName name="_14379DLC45ADFF3">#REF!</definedName>
    <definedName name="_1437DL60FA33E1" localSheetId="8">#REF!</definedName>
    <definedName name="_1437DL60FA33E1" localSheetId="9">#REF!</definedName>
    <definedName name="_1437DL60FA33E1" localSheetId="10">#REF!</definedName>
    <definedName name="_1437DL60FA33E1" localSheetId="13">#REF!</definedName>
    <definedName name="_1437DL60FA33E1">#REF!</definedName>
    <definedName name="_14380DLC45ADFF3" localSheetId="8">#REF!</definedName>
    <definedName name="_14380DLC45ADFF3" localSheetId="9">#REF!</definedName>
    <definedName name="_14380DLC45ADFF3" localSheetId="10">#REF!</definedName>
    <definedName name="_14380DLC45ADFF3" localSheetId="13">#REF!</definedName>
    <definedName name="_14380DLC45ADFF3">#REF!</definedName>
    <definedName name="_14381DLC45ADFF3" localSheetId="8">#REF!</definedName>
    <definedName name="_14381DLC45ADFF3" localSheetId="9">#REF!</definedName>
    <definedName name="_14381DLC45ADFF3" localSheetId="10">#REF!</definedName>
    <definedName name="_14381DLC45ADFF3" localSheetId="13">#REF!</definedName>
    <definedName name="_14381DLC45ADFF3">#REF!</definedName>
    <definedName name="_14382DLC45ADFF3" localSheetId="8">#REF!</definedName>
    <definedName name="_14382DLC45ADFF3" localSheetId="9">#REF!</definedName>
    <definedName name="_14382DLC45ADFF3" localSheetId="10">#REF!</definedName>
    <definedName name="_14382DLC45ADFF3" localSheetId="13">#REF!</definedName>
    <definedName name="_14382DLC45ADFF3">#REF!</definedName>
    <definedName name="_14383DLC45ADFF3" localSheetId="8">#REF!</definedName>
    <definedName name="_14383DLC45ADFF3" localSheetId="9">#REF!</definedName>
    <definedName name="_14383DLC45ADFF3" localSheetId="10">#REF!</definedName>
    <definedName name="_14383DLC45ADFF3" localSheetId="13">#REF!</definedName>
    <definedName name="_14383DLC45ADFF3">#REF!</definedName>
    <definedName name="_14384DLC45ADFF3" localSheetId="8">#REF!</definedName>
    <definedName name="_14384DLC45ADFF3" localSheetId="9">#REF!</definedName>
    <definedName name="_14384DLC45ADFF3" localSheetId="10">#REF!</definedName>
    <definedName name="_14384DLC45ADFF3" localSheetId="13">#REF!</definedName>
    <definedName name="_14384DLC45ADFF3">#REF!</definedName>
    <definedName name="_14385DLC45ADFF3" localSheetId="8">#REF!</definedName>
    <definedName name="_14385DLC45ADFF3" localSheetId="9">#REF!</definedName>
    <definedName name="_14385DLC45ADFF3" localSheetId="10">#REF!</definedName>
    <definedName name="_14385DLC45ADFF3" localSheetId="13">#REF!</definedName>
    <definedName name="_14385DLC45ADFF3">#REF!</definedName>
    <definedName name="_14386DLC45B5CF1" localSheetId="8">#REF!</definedName>
    <definedName name="_14386DLC45B5CF1" localSheetId="9">#REF!</definedName>
    <definedName name="_14386DLC45B5CF1" localSheetId="10">#REF!</definedName>
    <definedName name="_14386DLC45B5CF1" localSheetId="13">#REF!</definedName>
    <definedName name="_14386DLC45B5CF1">#REF!</definedName>
    <definedName name="_14387DLC45B5CF1" localSheetId="8">#REF!</definedName>
    <definedName name="_14387DLC45B5CF1" localSheetId="9">#REF!</definedName>
    <definedName name="_14387DLC45B5CF1" localSheetId="10">#REF!</definedName>
    <definedName name="_14387DLC45B5CF1" localSheetId="13">#REF!</definedName>
    <definedName name="_14387DLC45B5CF1">#REF!</definedName>
    <definedName name="_14388DLC45B5CF1" localSheetId="8">#REF!</definedName>
    <definedName name="_14388DLC45B5CF1" localSheetId="9">#REF!</definedName>
    <definedName name="_14388DLC45B5CF1" localSheetId="10">#REF!</definedName>
    <definedName name="_14388DLC45B5CF1" localSheetId="13">#REF!</definedName>
    <definedName name="_14388DLC45B5CF1">#REF!</definedName>
    <definedName name="_14389DLC45B5CF1" localSheetId="8">#REF!</definedName>
    <definedName name="_14389DLC45B5CF1" localSheetId="9">#REF!</definedName>
    <definedName name="_14389DLC45B5CF1" localSheetId="10">#REF!</definedName>
    <definedName name="_14389DLC45B5CF1" localSheetId="13">#REF!</definedName>
    <definedName name="_14389DLC45B5CF1">#REF!</definedName>
    <definedName name="_1438DL60FA33E1" localSheetId="8">#REF!</definedName>
    <definedName name="_1438DL60FA33E1" localSheetId="9">#REF!</definedName>
    <definedName name="_1438DL60FA33E1" localSheetId="10">#REF!</definedName>
    <definedName name="_1438DL60FA33E1" localSheetId="13">#REF!</definedName>
    <definedName name="_1438DL60FA33E1">#REF!</definedName>
    <definedName name="_14390DLC45B5CF1" localSheetId="8">#REF!</definedName>
    <definedName name="_14390DLC45B5CF1" localSheetId="9">#REF!</definedName>
    <definedName name="_14390DLC45B5CF1" localSheetId="10">#REF!</definedName>
    <definedName name="_14390DLC45B5CF1" localSheetId="13">#REF!</definedName>
    <definedName name="_14390DLC45B5CF1">#REF!</definedName>
    <definedName name="_14391DLC45B5CF1" localSheetId="8">#REF!</definedName>
    <definedName name="_14391DLC45B5CF1" localSheetId="9">#REF!</definedName>
    <definedName name="_14391DLC45B5CF1" localSheetId="10">#REF!</definedName>
    <definedName name="_14391DLC45B5CF1" localSheetId="13">#REF!</definedName>
    <definedName name="_14391DLC45B5CF1">#REF!</definedName>
    <definedName name="_14392DLC45B5CF1" localSheetId="8">#REF!</definedName>
    <definedName name="_14392DLC45B5CF1" localSheetId="9">#REF!</definedName>
    <definedName name="_14392DLC45B5CF1" localSheetId="10">#REF!</definedName>
    <definedName name="_14392DLC45B5CF1" localSheetId="13">#REF!</definedName>
    <definedName name="_14392DLC45B5CF1">#REF!</definedName>
    <definedName name="_14393DLC45B5CF1" localSheetId="8">#REF!</definedName>
    <definedName name="_14393DLC45B5CF1" localSheetId="9">#REF!</definedName>
    <definedName name="_14393DLC45B5CF1" localSheetId="10">#REF!</definedName>
    <definedName name="_14393DLC45B5CF1" localSheetId="13">#REF!</definedName>
    <definedName name="_14393DLC45B5CF1">#REF!</definedName>
    <definedName name="_14394DLC45B5CF1" localSheetId="8">#REF!</definedName>
    <definedName name="_14394DLC45B5CF1" localSheetId="9">#REF!</definedName>
    <definedName name="_14394DLC45B5CF1" localSheetId="10">#REF!</definedName>
    <definedName name="_14394DLC45B5CF1" localSheetId="13">#REF!</definedName>
    <definedName name="_14394DLC45B5CF1">#REF!</definedName>
    <definedName name="_14395DLC45B5CF1" localSheetId="8">#REF!</definedName>
    <definedName name="_14395DLC45B5CF1" localSheetId="9">#REF!</definedName>
    <definedName name="_14395DLC45B5CF1" localSheetId="10">#REF!</definedName>
    <definedName name="_14395DLC45B5CF1" localSheetId="13">#REF!</definedName>
    <definedName name="_14395DLC45B5CF1">#REF!</definedName>
    <definedName name="_14396DLC45B5CF1" localSheetId="8">#REF!</definedName>
    <definedName name="_14396DLC45B5CF1" localSheetId="9">#REF!</definedName>
    <definedName name="_14396DLC45B5CF1" localSheetId="10">#REF!</definedName>
    <definedName name="_14396DLC45B5CF1" localSheetId="13">#REF!</definedName>
    <definedName name="_14396DLC45B5CF1">#REF!</definedName>
    <definedName name="_14397DLC45B5CF1" localSheetId="8">#REF!</definedName>
    <definedName name="_14397DLC45B5CF1" localSheetId="9">#REF!</definedName>
    <definedName name="_14397DLC45B5CF1" localSheetId="10">#REF!</definedName>
    <definedName name="_14397DLC45B5CF1" localSheetId="13">#REF!</definedName>
    <definedName name="_14397DLC45B5CF1">#REF!</definedName>
    <definedName name="_14398DLC45B5CF1" localSheetId="8">#REF!</definedName>
    <definedName name="_14398DLC45B5CF1" localSheetId="9">#REF!</definedName>
    <definedName name="_14398DLC45B5CF1" localSheetId="10">#REF!</definedName>
    <definedName name="_14398DLC45B5CF1" localSheetId="13">#REF!</definedName>
    <definedName name="_14398DLC45B5CF1">#REF!</definedName>
    <definedName name="_14399DLC45B5CF1" localSheetId="8">#REF!</definedName>
    <definedName name="_14399DLC45B5CF1" localSheetId="9">#REF!</definedName>
    <definedName name="_14399DLC45B5CF1" localSheetId="10">#REF!</definedName>
    <definedName name="_14399DLC45B5CF1" localSheetId="13">#REF!</definedName>
    <definedName name="_14399DLC45B5CF1">#REF!</definedName>
    <definedName name="_1439DL60FA33E1" localSheetId="8">#REF!</definedName>
    <definedName name="_1439DL60FA33E1" localSheetId="9">#REF!</definedName>
    <definedName name="_1439DL60FA33E1" localSheetId="10">#REF!</definedName>
    <definedName name="_1439DL60FA33E1" localSheetId="13">#REF!</definedName>
    <definedName name="_1439DL60FA33E1">#REF!</definedName>
    <definedName name="_143DL607530B2" localSheetId="8">#REF!</definedName>
    <definedName name="_143DL607530B2" localSheetId="9">#REF!</definedName>
    <definedName name="_143DL607530B2" localSheetId="10">#REF!</definedName>
    <definedName name="_143DL607530B2" localSheetId="13">#REF!</definedName>
    <definedName name="_143DL607530B2">#REF!</definedName>
    <definedName name="_143DL616B3692" localSheetId="8">#REF!</definedName>
    <definedName name="_143DL616B3692" localSheetId="9">#REF!</definedName>
    <definedName name="_143DL616B3692" localSheetId="10">#REF!</definedName>
    <definedName name="_143DL616B3692" localSheetId="13">#REF!</definedName>
    <definedName name="_143DL616B3692">#REF!</definedName>
    <definedName name="_14400DLC45B5CF1" localSheetId="8">#REF!</definedName>
    <definedName name="_14400DLC45B5CF1" localSheetId="9">#REF!</definedName>
    <definedName name="_14400DLC45B5CF1" localSheetId="10">#REF!</definedName>
    <definedName name="_14400DLC45B5CF1" localSheetId="13">#REF!</definedName>
    <definedName name="_14400DLC45B5CF1">#REF!</definedName>
    <definedName name="_14401DLC45B5CF1" localSheetId="8">#REF!</definedName>
    <definedName name="_14401DLC45B5CF1" localSheetId="9">#REF!</definedName>
    <definedName name="_14401DLC45B5CF1" localSheetId="10">#REF!</definedName>
    <definedName name="_14401DLC45B5CF1" localSheetId="13">#REF!</definedName>
    <definedName name="_14401DLC45B5CF1">#REF!</definedName>
    <definedName name="_14402DLC45B5CF1" localSheetId="8">#REF!</definedName>
    <definedName name="_14402DLC45B5CF1" localSheetId="9">#REF!</definedName>
    <definedName name="_14402DLC45B5CF1" localSheetId="10">#REF!</definedName>
    <definedName name="_14402DLC45B5CF1" localSheetId="13">#REF!</definedName>
    <definedName name="_14402DLC45B5CF1">#REF!</definedName>
    <definedName name="_14403DLC45B5CF1" localSheetId="8">#REF!</definedName>
    <definedName name="_14403DLC45B5CF1" localSheetId="9">#REF!</definedName>
    <definedName name="_14403DLC45B5CF1" localSheetId="10">#REF!</definedName>
    <definedName name="_14403DLC45B5CF1" localSheetId="13">#REF!</definedName>
    <definedName name="_14403DLC45B5CF1">#REF!</definedName>
    <definedName name="_14404DLC45B5CF1" localSheetId="8">#REF!</definedName>
    <definedName name="_14404DLC45B5CF1" localSheetId="9">#REF!</definedName>
    <definedName name="_14404DLC45B5CF1" localSheetId="10">#REF!</definedName>
    <definedName name="_14404DLC45B5CF1" localSheetId="13">#REF!</definedName>
    <definedName name="_14404DLC45B5CF1">#REF!</definedName>
    <definedName name="_14405DLC45B5CF1" localSheetId="8">#REF!</definedName>
    <definedName name="_14405DLC45B5CF1" localSheetId="9">#REF!</definedName>
    <definedName name="_14405DLC45B5CF1" localSheetId="10">#REF!</definedName>
    <definedName name="_14405DLC45B5CF1" localSheetId="13">#REF!</definedName>
    <definedName name="_14405DLC45B5CF1">#REF!</definedName>
    <definedName name="_14406DLC45B5CF1" localSheetId="8">#REF!</definedName>
    <definedName name="_14406DLC45B5CF1" localSheetId="9">#REF!</definedName>
    <definedName name="_14406DLC45B5CF1" localSheetId="10">#REF!</definedName>
    <definedName name="_14406DLC45B5CF1" localSheetId="13">#REF!</definedName>
    <definedName name="_14406DLC45B5CF1">#REF!</definedName>
    <definedName name="_14407DLC45B5CF1" localSheetId="8">#REF!</definedName>
    <definedName name="_14407DLC45B5CF1" localSheetId="9">#REF!</definedName>
    <definedName name="_14407DLC45B5CF1" localSheetId="10">#REF!</definedName>
    <definedName name="_14407DLC45B5CF1" localSheetId="13">#REF!</definedName>
    <definedName name="_14407DLC45B5CF1">#REF!</definedName>
    <definedName name="_14408DLC45B5CF1" localSheetId="8">#REF!</definedName>
    <definedName name="_14408DLC45B5CF1" localSheetId="9">#REF!</definedName>
    <definedName name="_14408DLC45B5CF1" localSheetId="10">#REF!</definedName>
    <definedName name="_14408DLC45B5CF1" localSheetId="13">#REF!</definedName>
    <definedName name="_14408DLC45B5CF1">#REF!</definedName>
    <definedName name="_14409DLC45B5CF1" localSheetId="8">#REF!</definedName>
    <definedName name="_14409DLC45B5CF1" localSheetId="9">#REF!</definedName>
    <definedName name="_14409DLC45B5CF1" localSheetId="10">#REF!</definedName>
    <definedName name="_14409DLC45B5CF1" localSheetId="13">#REF!</definedName>
    <definedName name="_14409DLC45B5CF1">#REF!</definedName>
    <definedName name="_1440DL60FA33E1" localSheetId="8">#REF!</definedName>
    <definedName name="_1440DL60FA33E1" localSheetId="9">#REF!</definedName>
    <definedName name="_1440DL60FA33E1" localSheetId="10">#REF!</definedName>
    <definedName name="_1440DL60FA33E1" localSheetId="13">#REF!</definedName>
    <definedName name="_1440DL60FA33E1">#REF!</definedName>
    <definedName name="_14410DLC45B5CF1" localSheetId="8">#REF!</definedName>
    <definedName name="_14410DLC45B5CF1" localSheetId="9">#REF!</definedName>
    <definedName name="_14410DLC45B5CF1" localSheetId="10">#REF!</definedName>
    <definedName name="_14410DLC45B5CF1" localSheetId="13">#REF!</definedName>
    <definedName name="_14410DLC45B5CF1">#REF!</definedName>
    <definedName name="_14411DLC45B5CF1" localSheetId="8">#REF!</definedName>
    <definedName name="_14411DLC45B5CF1" localSheetId="9">#REF!</definedName>
    <definedName name="_14411DLC45B5CF1" localSheetId="10">#REF!</definedName>
    <definedName name="_14411DLC45B5CF1" localSheetId="13">#REF!</definedName>
    <definedName name="_14411DLC45B5CF1">#REF!</definedName>
    <definedName name="_14412DLC45B5CF1" localSheetId="8">#REF!</definedName>
    <definedName name="_14412DLC45B5CF1" localSheetId="9">#REF!</definedName>
    <definedName name="_14412DLC45B5CF1" localSheetId="10">#REF!</definedName>
    <definedName name="_14412DLC45B5CF1" localSheetId="13">#REF!</definedName>
    <definedName name="_14412DLC45B5CF1">#REF!</definedName>
    <definedName name="_14413DLC45B5CF1" localSheetId="8">#REF!</definedName>
    <definedName name="_14413DLC45B5CF1" localSheetId="9">#REF!</definedName>
    <definedName name="_14413DLC45B5CF1" localSheetId="10">#REF!</definedName>
    <definedName name="_14413DLC45B5CF1" localSheetId="13">#REF!</definedName>
    <definedName name="_14413DLC45B5CF1">#REF!</definedName>
    <definedName name="_14414DLC45B5CF1" localSheetId="8">#REF!</definedName>
    <definedName name="_14414DLC45B5CF1" localSheetId="9">#REF!</definedName>
    <definedName name="_14414DLC45B5CF1" localSheetId="10">#REF!</definedName>
    <definedName name="_14414DLC45B5CF1" localSheetId="13">#REF!</definedName>
    <definedName name="_14414DLC45B5CF1">#REF!</definedName>
    <definedName name="_14415DLC45B5CF1" localSheetId="8">#REF!</definedName>
    <definedName name="_14415DLC45B5CF1" localSheetId="9">#REF!</definedName>
    <definedName name="_14415DLC45B5CF1" localSheetId="10">#REF!</definedName>
    <definedName name="_14415DLC45B5CF1" localSheetId="13">#REF!</definedName>
    <definedName name="_14415DLC45B5CF1">#REF!</definedName>
    <definedName name="_14416DLC45B5CF1" localSheetId="8">#REF!</definedName>
    <definedName name="_14416DLC45B5CF1" localSheetId="9">#REF!</definedName>
    <definedName name="_14416DLC45B5CF1" localSheetId="10">#REF!</definedName>
    <definedName name="_14416DLC45B5CF1" localSheetId="13">#REF!</definedName>
    <definedName name="_14416DLC45B5CF1">#REF!</definedName>
    <definedName name="_14417DLC45B5CF1" localSheetId="8">#REF!</definedName>
    <definedName name="_14417DLC45B5CF1" localSheetId="9">#REF!</definedName>
    <definedName name="_14417DLC45B5CF1" localSheetId="10">#REF!</definedName>
    <definedName name="_14417DLC45B5CF1" localSheetId="13">#REF!</definedName>
    <definedName name="_14417DLC45B5CF1">#REF!</definedName>
    <definedName name="_14418DLC45B5CF1" localSheetId="8">#REF!</definedName>
    <definedName name="_14418DLC45B5CF1" localSheetId="9">#REF!</definedName>
    <definedName name="_14418DLC45B5CF1" localSheetId="10">#REF!</definedName>
    <definedName name="_14418DLC45B5CF1" localSheetId="13">#REF!</definedName>
    <definedName name="_14418DLC45B5CF1">#REF!</definedName>
    <definedName name="_14419DLC45B5CF1" localSheetId="8">#REF!</definedName>
    <definedName name="_14419DLC45B5CF1" localSheetId="9">#REF!</definedName>
    <definedName name="_14419DLC45B5CF1" localSheetId="10">#REF!</definedName>
    <definedName name="_14419DLC45B5CF1" localSheetId="13">#REF!</definedName>
    <definedName name="_14419DLC45B5CF1">#REF!</definedName>
    <definedName name="_1441DL60FA33E1" localSheetId="8">#REF!</definedName>
    <definedName name="_1441DL60FA33E1" localSheetId="9">#REF!</definedName>
    <definedName name="_1441DL60FA33E1" localSheetId="10">#REF!</definedName>
    <definedName name="_1441DL60FA33E1" localSheetId="13">#REF!</definedName>
    <definedName name="_1441DL60FA33E1">#REF!</definedName>
    <definedName name="_14420DLC45B5CF1" localSheetId="8">#REF!</definedName>
    <definedName name="_14420DLC45B5CF1" localSheetId="9">#REF!</definedName>
    <definedName name="_14420DLC45B5CF1" localSheetId="10">#REF!</definedName>
    <definedName name="_14420DLC45B5CF1" localSheetId="13">#REF!</definedName>
    <definedName name="_14420DLC45B5CF1">#REF!</definedName>
    <definedName name="_14421DLC45BDFF3" localSheetId="8">#REF!</definedName>
    <definedName name="_14421DLC45BDFF3" localSheetId="9">#REF!</definedName>
    <definedName name="_14421DLC45BDFF3" localSheetId="10">#REF!</definedName>
    <definedName name="_14421DLC45BDFF3" localSheetId="13">#REF!</definedName>
    <definedName name="_14421DLC45BDFF3">#REF!</definedName>
    <definedName name="_14422DLC45BDFF3" localSheetId="8">#REF!</definedName>
    <definedName name="_14422DLC45BDFF3" localSheetId="9">#REF!</definedName>
    <definedName name="_14422DLC45BDFF3" localSheetId="10">#REF!</definedName>
    <definedName name="_14422DLC45BDFF3" localSheetId="13">#REF!</definedName>
    <definedName name="_14422DLC45BDFF3">#REF!</definedName>
    <definedName name="_14423DLC45BDFF3" localSheetId="8">#REF!</definedName>
    <definedName name="_14423DLC45BDFF3" localSheetId="9">#REF!</definedName>
    <definedName name="_14423DLC45BDFF3" localSheetId="10">#REF!</definedName>
    <definedName name="_14423DLC45BDFF3" localSheetId="13">#REF!</definedName>
    <definedName name="_14423DLC45BDFF3">#REF!</definedName>
    <definedName name="_14424DLC45BDFF3" localSheetId="8">#REF!</definedName>
    <definedName name="_14424DLC45BDFF3" localSheetId="9">#REF!</definedName>
    <definedName name="_14424DLC45BDFF3" localSheetId="10">#REF!</definedName>
    <definedName name="_14424DLC45BDFF3" localSheetId="13">#REF!</definedName>
    <definedName name="_14424DLC45BDFF3">#REF!</definedName>
    <definedName name="_14425DLC45BDFF3" localSheetId="8">#REF!</definedName>
    <definedName name="_14425DLC45BDFF3" localSheetId="9">#REF!</definedName>
    <definedName name="_14425DLC45BDFF3" localSheetId="10">#REF!</definedName>
    <definedName name="_14425DLC45BDFF3" localSheetId="13">#REF!</definedName>
    <definedName name="_14425DLC45BDFF3">#REF!</definedName>
    <definedName name="_14426DLC45BDFF3" localSheetId="8">#REF!</definedName>
    <definedName name="_14426DLC45BDFF3" localSheetId="9">#REF!</definedName>
    <definedName name="_14426DLC45BDFF3" localSheetId="10">#REF!</definedName>
    <definedName name="_14426DLC45BDFF3" localSheetId="13">#REF!</definedName>
    <definedName name="_14426DLC45BDFF3">#REF!</definedName>
    <definedName name="_14427DLC45BDFF3" localSheetId="8">#REF!</definedName>
    <definedName name="_14427DLC45BDFF3" localSheetId="9">#REF!</definedName>
    <definedName name="_14427DLC45BDFF3" localSheetId="10">#REF!</definedName>
    <definedName name="_14427DLC45BDFF3" localSheetId="13">#REF!</definedName>
    <definedName name="_14427DLC45BDFF3">#REF!</definedName>
    <definedName name="_14428DLC45BDFF3" localSheetId="8">#REF!</definedName>
    <definedName name="_14428DLC45BDFF3" localSheetId="9">#REF!</definedName>
    <definedName name="_14428DLC45BDFF3" localSheetId="10">#REF!</definedName>
    <definedName name="_14428DLC45BDFF3" localSheetId="13">#REF!</definedName>
    <definedName name="_14428DLC45BDFF3">#REF!</definedName>
    <definedName name="_14429DLC45BDFF3" localSheetId="8">#REF!</definedName>
    <definedName name="_14429DLC45BDFF3" localSheetId="9">#REF!</definedName>
    <definedName name="_14429DLC45BDFF3" localSheetId="10">#REF!</definedName>
    <definedName name="_14429DLC45BDFF3" localSheetId="13">#REF!</definedName>
    <definedName name="_14429DLC45BDFF3">#REF!</definedName>
    <definedName name="_1442DL60FA33E1" localSheetId="8">#REF!</definedName>
    <definedName name="_1442DL60FA33E1" localSheetId="9">#REF!</definedName>
    <definedName name="_1442DL60FA33E1" localSheetId="10">#REF!</definedName>
    <definedName name="_1442DL60FA33E1" localSheetId="13">#REF!</definedName>
    <definedName name="_1442DL60FA33E1">#REF!</definedName>
    <definedName name="_14430DLC45BDFF3" localSheetId="8">#REF!</definedName>
    <definedName name="_14430DLC45BDFF3" localSheetId="9">#REF!</definedName>
    <definedName name="_14430DLC45BDFF3" localSheetId="10">#REF!</definedName>
    <definedName name="_14430DLC45BDFF3" localSheetId="13">#REF!</definedName>
    <definedName name="_14430DLC45BDFF3">#REF!</definedName>
    <definedName name="_14431DLC45BDFF3" localSheetId="8">#REF!</definedName>
    <definedName name="_14431DLC45BDFF3" localSheetId="9">#REF!</definedName>
    <definedName name="_14431DLC45BDFF3" localSheetId="10">#REF!</definedName>
    <definedName name="_14431DLC45BDFF3" localSheetId="13">#REF!</definedName>
    <definedName name="_14431DLC45BDFF3">#REF!</definedName>
    <definedName name="_14432DLC45BDFF3" localSheetId="8">#REF!</definedName>
    <definedName name="_14432DLC45BDFF3" localSheetId="9">#REF!</definedName>
    <definedName name="_14432DLC45BDFF3" localSheetId="10">#REF!</definedName>
    <definedName name="_14432DLC45BDFF3" localSheetId="13">#REF!</definedName>
    <definedName name="_14432DLC45BDFF3">#REF!</definedName>
    <definedName name="_14433DLC45BDFF3" localSheetId="8">#REF!</definedName>
    <definedName name="_14433DLC45BDFF3" localSheetId="9">#REF!</definedName>
    <definedName name="_14433DLC45BDFF3" localSheetId="10">#REF!</definedName>
    <definedName name="_14433DLC45BDFF3" localSheetId="13">#REF!</definedName>
    <definedName name="_14433DLC45BDFF3">#REF!</definedName>
    <definedName name="_14434DLC45BDFF3" localSheetId="8">#REF!</definedName>
    <definedName name="_14434DLC45BDFF3" localSheetId="9">#REF!</definedName>
    <definedName name="_14434DLC45BDFF3" localSheetId="10">#REF!</definedName>
    <definedName name="_14434DLC45BDFF3" localSheetId="13">#REF!</definedName>
    <definedName name="_14434DLC45BDFF3">#REF!</definedName>
    <definedName name="_14435DLC45BDFF3" localSheetId="8">#REF!</definedName>
    <definedName name="_14435DLC45BDFF3" localSheetId="9">#REF!</definedName>
    <definedName name="_14435DLC45BDFF3" localSheetId="10">#REF!</definedName>
    <definedName name="_14435DLC45BDFF3" localSheetId="13">#REF!</definedName>
    <definedName name="_14435DLC45BDFF3">#REF!</definedName>
    <definedName name="_14436DLC45BDFF3" localSheetId="8">#REF!</definedName>
    <definedName name="_14436DLC45BDFF3" localSheetId="9">#REF!</definedName>
    <definedName name="_14436DLC45BDFF3" localSheetId="10">#REF!</definedName>
    <definedName name="_14436DLC45BDFF3" localSheetId="13">#REF!</definedName>
    <definedName name="_14436DLC45BDFF3">#REF!</definedName>
    <definedName name="_14437DLC45BDFF3" localSheetId="8">#REF!</definedName>
    <definedName name="_14437DLC45BDFF3" localSheetId="9">#REF!</definedName>
    <definedName name="_14437DLC45BDFF3" localSheetId="10">#REF!</definedName>
    <definedName name="_14437DLC45BDFF3" localSheetId="13">#REF!</definedName>
    <definedName name="_14437DLC45BDFF3">#REF!</definedName>
    <definedName name="_14438DLC45BDFF3" localSheetId="8">#REF!</definedName>
    <definedName name="_14438DLC45BDFF3" localSheetId="9">#REF!</definedName>
    <definedName name="_14438DLC45BDFF3" localSheetId="10">#REF!</definedName>
    <definedName name="_14438DLC45BDFF3" localSheetId="13">#REF!</definedName>
    <definedName name="_14438DLC45BDFF3">#REF!</definedName>
    <definedName name="_14439DLC45BDFF3" localSheetId="8">#REF!</definedName>
    <definedName name="_14439DLC45BDFF3" localSheetId="9">#REF!</definedName>
    <definedName name="_14439DLC45BDFF3" localSheetId="10">#REF!</definedName>
    <definedName name="_14439DLC45BDFF3" localSheetId="13">#REF!</definedName>
    <definedName name="_14439DLC45BDFF3">#REF!</definedName>
    <definedName name="_1443DL60FA33E1" localSheetId="8">#REF!</definedName>
    <definedName name="_1443DL60FA33E1" localSheetId="9">#REF!</definedName>
    <definedName name="_1443DL60FA33E1" localSheetId="10">#REF!</definedName>
    <definedName name="_1443DL60FA33E1" localSheetId="13">#REF!</definedName>
    <definedName name="_1443DL60FA33E1">#REF!</definedName>
    <definedName name="_14440DLC45BDFF3" localSheetId="8">#REF!</definedName>
    <definedName name="_14440DLC45BDFF3" localSheetId="9">#REF!</definedName>
    <definedName name="_14440DLC45BDFF3" localSheetId="10">#REF!</definedName>
    <definedName name="_14440DLC45BDFF3" localSheetId="13">#REF!</definedName>
    <definedName name="_14440DLC45BDFF3">#REF!</definedName>
    <definedName name="_14441DLC45BDFF3" localSheetId="8">#REF!</definedName>
    <definedName name="_14441DLC45BDFF3" localSheetId="9">#REF!</definedName>
    <definedName name="_14441DLC45BDFF3" localSheetId="10">#REF!</definedName>
    <definedName name="_14441DLC45BDFF3" localSheetId="13">#REF!</definedName>
    <definedName name="_14441DLC45BDFF3">#REF!</definedName>
    <definedName name="_14442DLC45BDFF3" localSheetId="8">#REF!</definedName>
    <definedName name="_14442DLC45BDFF3" localSheetId="9">#REF!</definedName>
    <definedName name="_14442DLC45BDFF3" localSheetId="10">#REF!</definedName>
    <definedName name="_14442DLC45BDFF3" localSheetId="13">#REF!</definedName>
    <definedName name="_14442DLC45BDFF3">#REF!</definedName>
    <definedName name="_14443DLC45BDFF3" localSheetId="8">#REF!</definedName>
    <definedName name="_14443DLC45BDFF3" localSheetId="9">#REF!</definedName>
    <definedName name="_14443DLC45BDFF3" localSheetId="10">#REF!</definedName>
    <definedName name="_14443DLC45BDFF3" localSheetId="13">#REF!</definedName>
    <definedName name="_14443DLC45BDFF3">#REF!</definedName>
    <definedName name="_14444DLC45BDFF3" localSheetId="8">#REF!</definedName>
    <definedName name="_14444DLC45BDFF3" localSheetId="9">#REF!</definedName>
    <definedName name="_14444DLC45BDFF3" localSheetId="10">#REF!</definedName>
    <definedName name="_14444DLC45BDFF3" localSheetId="13">#REF!</definedName>
    <definedName name="_14444DLC45BDFF3">#REF!</definedName>
    <definedName name="_14445DLC45BDFF3" localSheetId="8">#REF!</definedName>
    <definedName name="_14445DLC45BDFF3" localSheetId="9">#REF!</definedName>
    <definedName name="_14445DLC45BDFF3" localSheetId="10">#REF!</definedName>
    <definedName name="_14445DLC45BDFF3" localSheetId="13">#REF!</definedName>
    <definedName name="_14445DLC45BDFF3">#REF!</definedName>
    <definedName name="_14446DLC45BDFF3" localSheetId="8">#REF!</definedName>
    <definedName name="_14446DLC45BDFF3" localSheetId="9">#REF!</definedName>
    <definedName name="_14446DLC45BDFF3" localSheetId="10">#REF!</definedName>
    <definedName name="_14446DLC45BDFF3" localSheetId="13">#REF!</definedName>
    <definedName name="_14446DLC45BDFF3">#REF!</definedName>
    <definedName name="_14447DLC45BDFF3" localSheetId="8">#REF!</definedName>
    <definedName name="_14447DLC45BDFF3" localSheetId="9">#REF!</definedName>
    <definedName name="_14447DLC45BDFF3" localSheetId="10">#REF!</definedName>
    <definedName name="_14447DLC45BDFF3" localSheetId="13">#REF!</definedName>
    <definedName name="_14447DLC45BDFF3">#REF!</definedName>
    <definedName name="_14448DLC45BDFF3" localSheetId="8">#REF!</definedName>
    <definedName name="_14448DLC45BDFF3" localSheetId="9">#REF!</definedName>
    <definedName name="_14448DLC45BDFF3" localSheetId="10">#REF!</definedName>
    <definedName name="_14448DLC45BDFF3" localSheetId="13">#REF!</definedName>
    <definedName name="_14448DLC45BDFF3">#REF!</definedName>
    <definedName name="_14449DLC45BDFF3" localSheetId="8">#REF!</definedName>
    <definedName name="_14449DLC45BDFF3" localSheetId="9">#REF!</definedName>
    <definedName name="_14449DLC45BDFF3" localSheetId="10">#REF!</definedName>
    <definedName name="_14449DLC45BDFF3" localSheetId="13">#REF!</definedName>
    <definedName name="_14449DLC45BDFF3">#REF!</definedName>
    <definedName name="_1444DL60FA33E1" localSheetId="8">#REF!</definedName>
    <definedName name="_1444DL60FA33E1" localSheetId="9">#REF!</definedName>
    <definedName name="_1444DL60FA33E1" localSheetId="10">#REF!</definedName>
    <definedName name="_1444DL60FA33E1" localSheetId="13">#REF!</definedName>
    <definedName name="_1444DL60FA33E1">#REF!</definedName>
    <definedName name="_14450DLC45BDFF3" localSheetId="8">#REF!</definedName>
    <definedName name="_14450DLC45BDFF3" localSheetId="9">#REF!</definedName>
    <definedName name="_14450DLC45BDFF3" localSheetId="10">#REF!</definedName>
    <definedName name="_14450DLC45BDFF3" localSheetId="13">#REF!</definedName>
    <definedName name="_14450DLC45BDFF3">#REF!</definedName>
    <definedName name="_14451DLC45BDFF3" localSheetId="8">#REF!</definedName>
    <definedName name="_14451DLC45BDFF3" localSheetId="9">#REF!</definedName>
    <definedName name="_14451DLC45BDFF3" localSheetId="10">#REF!</definedName>
    <definedName name="_14451DLC45BDFF3" localSheetId="13">#REF!</definedName>
    <definedName name="_14451DLC45BDFF3">#REF!</definedName>
    <definedName name="_14452DLC45BDFF3" localSheetId="8">#REF!</definedName>
    <definedName name="_14452DLC45BDFF3" localSheetId="9">#REF!</definedName>
    <definedName name="_14452DLC45BDFF3" localSheetId="10">#REF!</definedName>
    <definedName name="_14452DLC45BDFF3" localSheetId="13">#REF!</definedName>
    <definedName name="_14452DLC45BDFF3">#REF!</definedName>
    <definedName name="_14453DLC45BDFF3" localSheetId="8">#REF!</definedName>
    <definedName name="_14453DLC45BDFF3" localSheetId="9">#REF!</definedName>
    <definedName name="_14453DLC45BDFF3" localSheetId="10">#REF!</definedName>
    <definedName name="_14453DLC45BDFF3" localSheetId="13">#REF!</definedName>
    <definedName name="_14453DLC45BDFF3">#REF!</definedName>
    <definedName name="_14454DLC45BDFF3" localSheetId="8">#REF!</definedName>
    <definedName name="_14454DLC45BDFF3" localSheetId="9">#REF!</definedName>
    <definedName name="_14454DLC45BDFF3" localSheetId="10">#REF!</definedName>
    <definedName name="_14454DLC45BDFF3" localSheetId="13">#REF!</definedName>
    <definedName name="_14454DLC45BDFF3">#REF!</definedName>
    <definedName name="_14455DLC45BDFF3" localSheetId="8">#REF!</definedName>
    <definedName name="_14455DLC45BDFF3" localSheetId="9">#REF!</definedName>
    <definedName name="_14455DLC45BDFF3" localSheetId="10">#REF!</definedName>
    <definedName name="_14455DLC45BDFF3" localSheetId="13">#REF!</definedName>
    <definedName name="_14455DLC45BDFF3">#REF!</definedName>
    <definedName name="_14456DLC45C5CF1" localSheetId="8">#REF!</definedName>
    <definedName name="_14456DLC45C5CF1" localSheetId="9">#REF!</definedName>
    <definedName name="_14456DLC45C5CF1" localSheetId="10">#REF!</definedName>
    <definedName name="_14456DLC45C5CF1" localSheetId="13">#REF!</definedName>
    <definedName name="_14456DLC45C5CF1">#REF!</definedName>
    <definedName name="_14457DLC45C5CF1" localSheetId="8">#REF!</definedName>
    <definedName name="_14457DLC45C5CF1" localSheetId="9">#REF!</definedName>
    <definedName name="_14457DLC45C5CF1" localSheetId="10">#REF!</definedName>
    <definedName name="_14457DLC45C5CF1" localSheetId="13">#REF!</definedName>
    <definedName name="_14457DLC45C5CF1">#REF!</definedName>
    <definedName name="_14458DLC45C5CF1" localSheetId="8">#REF!</definedName>
    <definedName name="_14458DLC45C5CF1" localSheetId="9">#REF!</definedName>
    <definedName name="_14458DLC45C5CF1" localSheetId="10">#REF!</definedName>
    <definedName name="_14458DLC45C5CF1" localSheetId="13">#REF!</definedName>
    <definedName name="_14458DLC45C5CF1">#REF!</definedName>
    <definedName name="_14459DLC45C5CF1" localSheetId="8">#REF!</definedName>
    <definedName name="_14459DLC45C5CF1" localSheetId="9">#REF!</definedName>
    <definedName name="_14459DLC45C5CF1" localSheetId="10">#REF!</definedName>
    <definedName name="_14459DLC45C5CF1" localSheetId="13">#REF!</definedName>
    <definedName name="_14459DLC45C5CF1">#REF!</definedName>
    <definedName name="_1445DL60FA33E1" localSheetId="8">#REF!</definedName>
    <definedName name="_1445DL60FA33E1" localSheetId="9">#REF!</definedName>
    <definedName name="_1445DL60FA33E1" localSheetId="10">#REF!</definedName>
    <definedName name="_1445DL60FA33E1" localSheetId="13">#REF!</definedName>
    <definedName name="_1445DL60FA33E1">#REF!</definedName>
    <definedName name="_14460DLC45C5CF1" localSheetId="8">#REF!</definedName>
    <definedName name="_14460DLC45C5CF1" localSheetId="9">#REF!</definedName>
    <definedName name="_14460DLC45C5CF1" localSheetId="10">#REF!</definedName>
    <definedName name="_14460DLC45C5CF1" localSheetId="13">#REF!</definedName>
    <definedName name="_14460DLC45C5CF1">#REF!</definedName>
    <definedName name="_14461DLC45C5CF1" localSheetId="8">#REF!</definedName>
    <definedName name="_14461DLC45C5CF1" localSheetId="9">#REF!</definedName>
    <definedName name="_14461DLC45C5CF1" localSheetId="10">#REF!</definedName>
    <definedName name="_14461DLC45C5CF1" localSheetId="13">#REF!</definedName>
    <definedName name="_14461DLC45C5CF1">#REF!</definedName>
    <definedName name="_14462DLC45C5CF1" localSheetId="8">#REF!</definedName>
    <definedName name="_14462DLC45C5CF1" localSheetId="9">#REF!</definedName>
    <definedName name="_14462DLC45C5CF1" localSheetId="10">#REF!</definedName>
    <definedName name="_14462DLC45C5CF1" localSheetId="13">#REF!</definedName>
    <definedName name="_14462DLC45C5CF1">#REF!</definedName>
    <definedName name="_14463DLC45C5CF1" localSheetId="8">#REF!</definedName>
    <definedName name="_14463DLC45C5CF1" localSheetId="9">#REF!</definedName>
    <definedName name="_14463DLC45C5CF1" localSheetId="10">#REF!</definedName>
    <definedName name="_14463DLC45C5CF1" localSheetId="13">#REF!</definedName>
    <definedName name="_14463DLC45C5CF1">#REF!</definedName>
    <definedName name="_14464DLC45C5CF1" localSheetId="8">#REF!</definedName>
    <definedName name="_14464DLC45C5CF1" localSheetId="9">#REF!</definedName>
    <definedName name="_14464DLC45C5CF1" localSheetId="10">#REF!</definedName>
    <definedName name="_14464DLC45C5CF1" localSheetId="13">#REF!</definedName>
    <definedName name="_14464DLC45C5CF1">#REF!</definedName>
    <definedName name="_14465DLC45C5CF1" localSheetId="8">#REF!</definedName>
    <definedName name="_14465DLC45C5CF1" localSheetId="9">#REF!</definedName>
    <definedName name="_14465DLC45C5CF1" localSheetId="10">#REF!</definedName>
    <definedName name="_14465DLC45C5CF1" localSheetId="13">#REF!</definedName>
    <definedName name="_14465DLC45C5CF1">#REF!</definedName>
    <definedName name="_14466DLC45C5CF1" localSheetId="8">#REF!</definedName>
    <definedName name="_14466DLC45C5CF1" localSheetId="9">#REF!</definedName>
    <definedName name="_14466DLC45C5CF1" localSheetId="10">#REF!</definedName>
    <definedName name="_14466DLC45C5CF1" localSheetId="13">#REF!</definedName>
    <definedName name="_14466DLC45C5CF1">#REF!</definedName>
    <definedName name="_14467DLC45C5CF1" localSheetId="8">#REF!</definedName>
    <definedName name="_14467DLC45C5CF1" localSheetId="9">#REF!</definedName>
    <definedName name="_14467DLC45C5CF1" localSheetId="10">#REF!</definedName>
    <definedName name="_14467DLC45C5CF1" localSheetId="13">#REF!</definedName>
    <definedName name="_14467DLC45C5CF1">#REF!</definedName>
    <definedName name="_14468DLC45C5CF1" localSheetId="8">#REF!</definedName>
    <definedName name="_14468DLC45C5CF1" localSheetId="9">#REF!</definedName>
    <definedName name="_14468DLC45C5CF1" localSheetId="10">#REF!</definedName>
    <definedName name="_14468DLC45C5CF1" localSheetId="13">#REF!</definedName>
    <definedName name="_14468DLC45C5CF1">#REF!</definedName>
    <definedName name="_14469DLC45C5CF1" localSheetId="8">#REF!</definedName>
    <definedName name="_14469DLC45C5CF1" localSheetId="9">#REF!</definedName>
    <definedName name="_14469DLC45C5CF1" localSheetId="10">#REF!</definedName>
    <definedName name="_14469DLC45C5CF1" localSheetId="13">#REF!</definedName>
    <definedName name="_14469DLC45C5CF1">#REF!</definedName>
    <definedName name="_1446DL60FA33E1" localSheetId="8">#REF!</definedName>
    <definedName name="_1446DL60FA33E1" localSheetId="9">#REF!</definedName>
    <definedName name="_1446DL60FA33E1" localSheetId="10">#REF!</definedName>
    <definedName name="_1446DL60FA33E1" localSheetId="13">#REF!</definedName>
    <definedName name="_1446DL60FA33E1">#REF!</definedName>
    <definedName name="_14470DLC45C5CF1" localSheetId="8">#REF!</definedName>
    <definedName name="_14470DLC45C5CF1" localSheetId="9">#REF!</definedName>
    <definedName name="_14470DLC45C5CF1" localSheetId="10">#REF!</definedName>
    <definedName name="_14470DLC45C5CF1" localSheetId="13">#REF!</definedName>
    <definedName name="_14470DLC45C5CF1">#REF!</definedName>
    <definedName name="_14471DLC45C5CF1" localSheetId="8">#REF!</definedName>
    <definedName name="_14471DLC45C5CF1" localSheetId="9">#REF!</definedName>
    <definedName name="_14471DLC45C5CF1" localSheetId="10">#REF!</definedName>
    <definedName name="_14471DLC45C5CF1" localSheetId="13">#REF!</definedName>
    <definedName name="_14471DLC45C5CF1">#REF!</definedName>
    <definedName name="_14472DLC45C5CF1" localSheetId="8">#REF!</definedName>
    <definedName name="_14472DLC45C5CF1" localSheetId="9">#REF!</definedName>
    <definedName name="_14472DLC45C5CF1" localSheetId="10">#REF!</definedName>
    <definedName name="_14472DLC45C5CF1" localSheetId="13">#REF!</definedName>
    <definedName name="_14472DLC45C5CF1">#REF!</definedName>
    <definedName name="_14473DLC45C5CF1" localSheetId="8">#REF!</definedName>
    <definedName name="_14473DLC45C5CF1" localSheetId="9">#REF!</definedName>
    <definedName name="_14473DLC45C5CF1" localSheetId="10">#REF!</definedName>
    <definedName name="_14473DLC45C5CF1" localSheetId="13">#REF!</definedName>
    <definedName name="_14473DLC45C5CF1">#REF!</definedName>
    <definedName name="_14474DLC45C5CF1" localSheetId="8">#REF!</definedName>
    <definedName name="_14474DLC45C5CF1" localSheetId="9">#REF!</definedName>
    <definedName name="_14474DLC45C5CF1" localSheetId="10">#REF!</definedName>
    <definedName name="_14474DLC45C5CF1" localSheetId="13">#REF!</definedName>
    <definedName name="_14474DLC45C5CF1">#REF!</definedName>
    <definedName name="_14475DLC45C5CF1" localSheetId="8">#REF!</definedName>
    <definedName name="_14475DLC45C5CF1" localSheetId="9">#REF!</definedName>
    <definedName name="_14475DLC45C5CF1" localSheetId="10">#REF!</definedName>
    <definedName name="_14475DLC45C5CF1" localSheetId="13">#REF!</definedName>
    <definedName name="_14475DLC45C5CF1">#REF!</definedName>
    <definedName name="_14476DLC45C5CF1" localSheetId="8">#REF!</definedName>
    <definedName name="_14476DLC45C5CF1" localSheetId="9">#REF!</definedName>
    <definedName name="_14476DLC45C5CF1" localSheetId="10">#REF!</definedName>
    <definedName name="_14476DLC45C5CF1" localSheetId="13">#REF!</definedName>
    <definedName name="_14476DLC45C5CF1">#REF!</definedName>
    <definedName name="_14477DLC45C5CF1" localSheetId="8">#REF!</definedName>
    <definedName name="_14477DLC45C5CF1" localSheetId="9">#REF!</definedName>
    <definedName name="_14477DLC45C5CF1" localSheetId="10">#REF!</definedName>
    <definedName name="_14477DLC45C5CF1" localSheetId="13">#REF!</definedName>
    <definedName name="_14477DLC45C5CF1">#REF!</definedName>
    <definedName name="_14478DLC45C5CF1" localSheetId="8">#REF!</definedName>
    <definedName name="_14478DLC45C5CF1" localSheetId="9">#REF!</definedName>
    <definedName name="_14478DLC45C5CF1" localSheetId="10">#REF!</definedName>
    <definedName name="_14478DLC45C5CF1" localSheetId="13">#REF!</definedName>
    <definedName name="_14478DLC45C5CF1">#REF!</definedName>
    <definedName name="_14479DLC45C5CF1" localSheetId="8">#REF!</definedName>
    <definedName name="_14479DLC45C5CF1" localSheetId="9">#REF!</definedName>
    <definedName name="_14479DLC45C5CF1" localSheetId="10">#REF!</definedName>
    <definedName name="_14479DLC45C5CF1" localSheetId="13">#REF!</definedName>
    <definedName name="_14479DLC45C5CF1">#REF!</definedName>
    <definedName name="_1447DL60FA33E1" localSheetId="8">#REF!</definedName>
    <definedName name="_1447DL60FA33E1" localSheetId="9">#REF!</definedName>
    <definedName name="_1447DL60FA33E1" localSheetId="10">#REF!</definedName>
    <definedName name="_1447DL60FA33E1" localSheetId="13">#REF!</definedName>
    <definedName name="_1447DL60FA33E1">#REF!</definedName>
    <definedName name="_14480DLC45C5CF1" localSheetId="8">#REF!</definedName>
    <definedName name="_14480DLC45C5CF1" localSheetId="9">#REF!</definedName>
    <definedName name="_14480DLC45C5CF1" localSheetId="10">#REF!</definedName>
    <definedName name="_14480DLC45C5CF1" localSheetId="13">#REF!</definedName>
    <definedName name="_14480DLC45C5CF1">#REF!</definedName>
    <definedName name="_14481DLC45C5CF1" localSheetId="8">#REF!</definedName>
    <definedName name="_14481DLC45C5CF1" localSheetId="9">#REF!</definedName>
    <definedName name="_14481DLC45C5CF1" localSheetId="10">#REF!</definedName>
    <definedName name="_14481DLC45C5CF1" localSheetId="13">#REF!</definedName>
    <definedName name="_14481DLC45C5CF1">#REF!</definedName>
    <definedName name="_14482DLC45C5CF1" localSheetId="8">#REF!</definedName>
    <definedName name="_14482DLC45C5CF1" localSheetId="9">#REF!</definedName>
    <definedName name="_14482DLC45C5CF1" localSheetId="10">#REF!</definedName>
    <definedName name="_14482DLC45C5CF1" localSheetId="13">#REF!</definedName>
    <definedName name="_14482DLC45C5CF1">#REF!</definedName>
    <definedName name="_14483DLC45C5CF1" localSheetId="8">#REF!</definedName>
    <definedName name="_14483DLC45C5CF1" localSheetId="9">#REF!</definedName>
    <definedName name="_14483DLC45C5CF1" localSheetId="10">#REF!</definedName>
    <definedName name="_14483DLC45C5CF1" localSheetId="13">#REF!</definedName>
    <definedName name="_14483DLC45C5CF1">#REF!</definedName>
    <definedName name="_14484DLC45C5CF1" localSheetId="8">#REF!</definedName>
    <definedName name="_14484DLC45C5CF1" localSheetId="9">#REF!</definedName>
    <definedName name="_14484DLC45C5CF1" localSheetId="10">#REF!</definedName>
    <definedName name="_14484DLC45C5CF1" localSheetId="13">#REF!</definedName>
    <definedName name="_14484DLC45C5CF1">#REF!</definedName>
    <definedName name="_14485DLC45C5CF1" localSheetId="8">#REF!</definedName>
    <definedName name="_14485DLC45C5CF1" localSheetId="9">#REF!</definedName>
    <definedName name="_14485DLC45C5CF1" localSheetId="10">#REF!</definedName>
    <definedName name="_14485DLC45C5CF1" localSheetId="13">#REF!</definedName>
    <definedName name="_14485DLC45C5CF1">#REF!</definedName>
    <definedName name="_14486DLC45C5CF1" localSheetId="8">#REF!</definedName>
    <definedName name="_14486DLC45C5CF1" localSheetId="9">#REF!</definedName>
    <definedName name="_14486DLC45C5CF1" localSheetId="10">#REF!</definedName>
    <definedName name="_14486DLC45C5CF1" localSheetId="13">#REF!</definedName>
    <definedName name="_14486DLC45C5CF1">#REF!</definedName>
    <definedName name="_14487DLC45C5CF1" localSheetId="8">#REF!</definedName>
    <definedName name="_14487DLC45C5CF1" localSheetId="9">#REF!</definedName>
    <definedName name="_14487DLC45C5CF1" localSheetId="10">#REF!</definedName>
    <definedName name="_14487DLC45C5CF1" localSheetId="13">#REF!</definedName>
    <definedName name="_14487DLC45C5CF1">#REF!</definedName>
    <definedName name="_14488DLC45C5CF1" localSheetId="8">#REF!</definedName>
    <definedName name="_14488DLC45C5CF1" localSheetId="9">#REF!</definedName>
    <definedName name="_14488DLC45C5CF1" localSheetId="10">#REF!</definedName>
    <definedName name="_14488DLC45C5CF1" localSheetId="13">#REF!</definedName>
    <definedName name="_14488DLC45C5CF1">#REF!</definedName>
    <definedName name="_14489DLC45C5CF1" localSheetId="8">#REF!</definedName>
    <definedName name="_14489DLC45C5CF1" localSheetId="9">#REF!</definedName>
    <definedName name="_14489DLC45C5CF1" localSheetId="10">#REF!</definedName>
    <definedName name="_14489DLC45C5CF1" localSheetId="13">#REF!</definedName>
    <definedName name="_14489DLC45C5CF1">#REF!</definedName>
    <definedName name="_1448DL60FA33E1" localSheetId="8">#REF!</definedName>
    <definedName name="_1448DL60FA33E1" localSheetId="9">#REF!</definedName>
    <definedName name="_1448DL60FA33E1" localSheetId="10">#REF!</definedName>
    <definedName name="_1448DL60FA33E1" localSheetId="13">#REF!</definedName>
    <definedName name="_1448DL60FA33E1">#REF!</definedName>
    <definedName name="_14490DLC45C5CF1" localSheetId="8">#REF!</definedName>
    <definedName name="_14490DLC45C5CF1" localSheetId="9">#REF!</definedName>
    <definedName name="_14490DLC45C5CF1" localSheetId="10">#REF!</definedName>
    <definedName name="_14490DLC45C5CF1" localSheetId="13">#REF!</definedName>
    <definedName name="_14490DLC45C5CF1">#REF!</definedName>
    <definedName name="_14491DLC45CDFF3" localSheetId="8">#REF!</definedName>
    <definedName name="_14491DLC45CDFF3" localSheetId="9">#REF!</definedName>
    <definedName name="_14491DLC45CDFF3" localSheetId="10">#REF!</definedName>
    <definedName name="_14491DLC45CDFF3" localSheetId="13">#REF!</definedName>
    <definedName name="_14491DLC45CDFF3">#REF!</definedName>
    <definedName name="_14492DLC45CDFF3" localSheetId="8">#REF!</definedName>
    <definedName name="_14492DLC45CDFF3" localSheetId="9">#REF!</definedName>
    <definedName name="_14492DLC45CDFF3" localSheetId="10">#REF!</definedName>
    <definedName name="_14492DLC45CDFF3" localSheetId="13">#REF!</definedName>
    <definedName name="_14492DLC45CDFF3">#REF!</definedName>
    <definedName name="_14493DLC45CDFF3" localSheetId="8">#REF!</definedName>
    <definedName name="_14493DLC45CDFF3" localSheetId="9">#REF!</definedName>
    <definedName name="_14493DLC45CDFF3" localSheetId="10">#REF!</definedName>
    <definedName name="_14493DLC45CDFF3" localSheetId="13">#REF!</definedName>
    <definedName name="_14493DLC45CDFF3">#REF!</definedName>
    <definedName name="_14494DLC45CDFF3" localSheetId="8">#REF!</definedName>
    <definedName name="_14494DLC45CDFF3" localSheetId="9">#REF!</definedName>
    <definedName name="_14494DLC45CDFF3" localSheetId="10">#REF!</definedName>
    <definedName name="_14494DLC45CDFF3" localSheetId="13">#REF!</definedName>
    <definedName name="_14494DLC45CDFF3">#REF!</definedName>
    <definedName name="_14495DLC45CDFF3" localSheetId="8">#REF!</definedName>
    <definedName name="_14495DLC45CDFF3" localSheetId="9">#REF!</definedName>
    <definedName name="_14495DLC45CDFF3" localSheetId="10">#REF!</definedName>
    <definedName name="_14495DLC45CDFF3" localSheetId="13">#REF!</definedName>
    <definedName name="_14495DLC45CDFF3">#REF!</definedName>
    <definedName name="_14496DLC45CDFF3" localSheetId="8">#REF!</definedName>
    <definedName name="_14496DLC45CDFF3" localSheetId="9">#REF!</definedName>
    <definedName name="_14496DLC45CDFF3" localSheetId="10">#REF!</definedName>
    <definedName name="_14496DLC45CDFF3" localSheetId="13">#REF!</definedName>
    <definedName name="_14496DLC45CDFF3">#REF!</definedName>
    <definedName name="_14497DLC45CDFF3" localSheetId="8">#REF!</definedName>
    <definedName name="_14497DLC45CDFF3" localSheetId="9">#REF!</definedName>
    <definedName name="_14497DLC45CDFF3" localSheetId="10">#REF!</definedName>
    <definedName name="_14497DLC45CDFF3" localSheetId="13">#REF!</definedName>
    <definedName name="_14497DLC45CDFF3">#REF!</definedName>
    <definedName name="_14498DLC45CDFF3" localSheetId="8">#REF!</definedName>
    <definedName name="_14498DLC45CDFF3" localSheetId="9">#REF!</definedName>
    <definedName name="_14498DLC45CDFF3" localSheetId="10">#REF!</definedName>
    <definedName name="_14498DLC45CDFF3" localSheetId="13">#REF!</definedName>
    <definedName name="_14498DLC45CDFF3">#REF!</definedName>
    <definedName name="_14499DLC45CDFF3" localSheetId="8">#REF!</definedName>
    <definedName name="_14499DLC45CDFF3" localSheetId="9">#REF!</definedName>
    <definedName name="_14499DLC45CDFF3" localSheetId="10">#REF!</definedName>
    <definedName name="_14499DLC45CDFF3" localSheetId="13">#REF!</definedName>
    <definedName name="_14499DLC45CDFF3">#REF!</definedName>
    <definedName name="_1449DL60FA33E1" localSheetId="8">#REF!</definedName>
    <definedName name="_1449DL60FA33E1" localSheetId="9">#REF!</definedName>
    <definedName name="_1449DL60FA33E1" localSheetId="10">#REF!</definedName>
    <definedName name="_1449DL60FA33E1" localSheetId="13">#REF!</definedName>
    <definedName name="_1449DL60FA33E1">#REF!</definedName>
    <definedName name="_144DL607530B2" localSheetId="8">#REF!</definedName>
    <definedName name="_144DL607530B2" localSheetId="9">#REF!</definedName>
    <definedName name="_144DL607530B2" localSheetId="10">#REF!</definedName>
    <definedName name="_144DL607530B2" localSheetId="13">#REF!</definedName>
    <definedName name="_144DL607530B2">#REF!</definedName>
    <definedName name="_144DL616C3698" localSheetId="8">#REF!</definedName>
    <definedName name="_144DL616C3698" localSheetId="9">#REF!</definedName>
    <definedName name="_144DL616C3698" localSheetId="10">#REF!</definedName>
    <definedName name="_144DL616C3698" localSheetId="13">#REF!</definedName>
    <definedName name="_144DL616C3698">#REF!</definedName>
    <definedName name="_14500DLC45CDFF3" localSheetId="8">#REF!</definedName>
    <definedName name="_14500DLC45CDFF3" localSheetId="9">#REF!</definedName>
    <definedName name="_14500DLC45CDFF3" localSheetId="10">#REF!</definedName>
    <definedName name="_14500DLC45CDFF3" localSheetId="13">#REF!</definedName>
    <definedName name="_14500DLC45CDFF3">#REF!</definedName>
    <definedName name="_14501DLC45CDFF3" localSheetId="8">#REF!</definedName>
    <definedName name="_14501DLC45CDFF3" localSheetId="9">#REF!</definedName>
    <definedName name="_14501DLC45CDFF3" localSheetId="10">#REF!</definedName>
    <definedName name="_14501DLC45CDFF3" localSheetId="13">#REF!</definedName>
    <definedName name="_14501DLC45CDFF3">#REF!</definedName>
    <definedName name="_14502DLC45CDFF3" localSheetId="8">#REF!</definedName>
    <definedName name="_14502DLC45CDFF3" localSheetId="9">#REF!</definedName>
    <definedName name="_14502DLC45CDFF3" localSheetId="10">#REF!</definedName>
    <definedName name="_14502DLC45CDFF3" localSheetId="13">#REF!</definedName>
    <definedName name="_14502DLC45CDFF3">#REF!</definedName>
    <definedName name="_14503DLC45CDFF3" localSheetId="8">#REF!</definedName>
    <definedName name="_14503DLC45CDFF3" localSheetId="9">#REF!</definedName>
    <definedName name="_14503DLC45CDFF3" localSheetId="10">#REF!</definedName>
    <definedName name="_14503DLC45CDFF3" localSheetId="13">#REF!</definedName>
    <definedName name="_14503DLC45CDFF3">#REF!</definedName>
    <definedName name="_14504DLC45CDFF3" localSheetId="8">#REF!</definedName>
    <definedName name="_14504DLC45CDFF3" localSheetId="9">#REF!</definedName>
    <definedName name="_14504DLC45CDFF3" localSheetId="10">#REF!</definedName>
    <definedName name="_14504DLC45CDFF3" localSheetId="13">#REF!</definedName>
    <definedName name="_14504DLC45CDFF3">#REF!</definedName>
    <definedName name="_14505DLC45CDFF3" localSheetId="8">#REF!</definedName>
    <definedName name="_14505DLC45CDFF3" localSheetId="9">#REF!</definedName>
    <definedName name="_14505DLC45CDFF3" localSheetId="10">#REF!</definedName>
    <definedName name="_14505DLC45CDFF3" localSheetId="13">#REF!</definedName>
    <definedName name="_14505DLC45CDFF3">#REF!</definedName>
    <definedName name="_14506DLC45CDFF3" localSheetId="8">#REF!</definedName>
    <definedName name="_14506DLC45CDFF3" localSheetId="9">#REF!</definedName>
    <definedName name="_14506DLC45CDFF3" localSheetId="10">#REF!</definedName>
    <definedName name="_14506DLC45CDFF3" localSheetId="13">#REF!</definedName>
    <definedName name="_14506DLC45CDFF3">#REF!</definedName>
    <definedName name="_14507DLC45CDFF3" localSheetId="8">#REF!</definedName>
    <definedName name="_14507DLC45CDFF3" localSheetId="9">#REF!</definedName>
    <definedName name="_14507DLC45CDFF3" localSheetId="10">#REF!</definedName>
    <definedName name="_14507DLC45CDFF3" localSheetId="13">#REF!</definedName>
    <definedName name="_14507DLC45CDFF3">#REF!</definedName>
    <definedName name="_14508DLC45CDFF3" localSheetId="8">#REF!</definedName>
    <definedName name="_14508DLC45CDFF3" localSheetId="9">#REF!</definedName>
    <definedName name="_14508DLC45CDFF3" localSheetId="10">#REF!</definedName>
    <definedName name="_14508DLC45CDFF3" localSheetId="13">#REF!</definedName>
    <definedName name="_14508DLC45CDFF3">#REF!</definedName>
    <definedName name="_14509DLC45CDFF3" localSheetId="8">#REF!</definedName>
    <definedName name="_14509DLC45CDFF3" localSheetId="9">#REF!</definedName>
    <definedName name="_14509DLC45CDFF3" localSheetId="10">#REF!</definedName>
    <definedName name="_14509DLC45CDFF3" localSheetId="13">#REF!</definedName>
    <definedName name="_14509DLC45CDFF3">#REF!</definedName>
    <definedName name="_1450DL60FA33E1" localSheetId="8">#REF!</definedName>
    <definedName name="_1450DL60FA33E1" localSheetId="9">#REF!</definedName>
    <definedName name="_1450DL60FA33E1" localSheetId="10">#REF!</definedName>
    <definedName name="_1450DL60FA33E1" localSheetId="13">#REF!</definedName>
    <definedName name="_1450DL60FA33E1">#REF!</definedName>
    <definedName name="_14510DLC45CDFF3" localSheetId="8">#REF!</definedName>
    <definedName name="_14510DLC45CDFF3" localSheetId="9">#REF!</definedName>
    <definedName name="_14510DLC45CDFF3" localSheetId="10">#REF!</definedName>
    <definedName name="_14510DLC45CDFF3" localSheetId="13">#REF!</definedName>
    <definedName name="_14510DLC45CDFF3">#REF!</definedName>
    <definedName name="_14511DLC45CDFF3" localSheetId="8">#REF!</definedName>
    <definedName name="_14511DLC45CDFF3" localSheetId="9">#REF!</definedName>
    <definedName name="_14511DLC45CDFF3" localSheetId="10">#REF!</definedName>
    <definedName name="_14511DLC45CDFF3" localSheetId="13">#REF!</definedName>
    <definedName name="_14511DLC45CDFF3">#REF!</definedName>
    <definedName name="_14512DLC45CDFF3" localSheetId="8">#REF!</definedName>
    <definedName name="_14512DLC45CDFF3" localSheetId="9">#REF!</definedName>
    <definedName name="_14512DLC45CDFF3" localSheetId="10">#REF!</definedName>
    <definedName name="_14512DLC45CDFF3" localSheetId="13">#REF!</definedName>
    <definedName name="_14512DLC45CDFF3">#REF!</definedName>
    <definedName name="_14513DLC45CDFF3" localSheetId="8">#REF!</definedName>
    <definedName name="_14513DLC45CDFF3" localSheetId="9">#REF!</definedName>
    <definedName name="_14513DLC45CDFF3" localSheetId="10">#REF!</definedName>
    <definedName name="_14513DLC45CDFF3" localSheetId="13">#REF!</definedName>
    <definedName name="_14513DLC45CDFF3">#REF!</definedName>
    <definedName name="_14514DLC45CDFF3" localSheetId="8">#REF!</definedName>
    <definedName name="_14514DLC45CDFF3" localSheetId="9">#REF!</definedName>
    <definedName name="_14514DLC45CDFF3" localSheetId="10">#REF!</definedName>
    <definedName name="_14514DLC45CDFF3" localSheetId="13">#REF!</definedName>
    <definedName name="_14514DLC45CDFF3">#REF!</definedName>
    <definedName name="_14515DLC45CDFF3" localSheetId="8">#REF!</definedName>
    <definedName name="_14515DLC45CDFF3" localSheetId="9">#REF!</definedName>
    <definedName name="_14515DLC45CDFF3" localSheetId="10">#REF!</definedName>
    <definedName name="_14515DLC45CDFF3" localSheetId="13">#REF!</definedName>
    <definedName name="_14515DLC45CDFF3">#REF!</definedName>
    <definedName name="_14516DLC45CDFF3" localSheetId="8">#REF!</definedName>
    <definedName name="_14516DLC45CDFF3" localSheetId="9">#REF!</definedName>
    <definedName name="_14516DLC45CDFF3" localSheetId="10">#REF!</definedName>
    <definedName name="_14516DLC45CDFF3" localSheetId="13">#REF!</definedName>
    <definedName name="_14516DLC45CDFF3">#REF!</definedName>
    <definedName name="_14517DLC45CDFF3" localSheetId="8">#REF!</definedName>
    <definedName name="_14517DLC45CDFF3" localSheetId="9">#REF!</definedName>
    <definedName name="_14517DLC45CDFF3" localSheetId="10">#REF!</definedName>
    <definedName name="_14517DLC45CDFF3" localSheetId="13">#REF!</definedName>
    <definedName name="_14517DLC45CDFF3">#REF!</definedName>
    <definedName name="_14518DLC45CDFF3" localSheetId="8">#REF!</definedName>
    <definedName name="_14518DLC45CDFF3" localSheetId="9">#REF!</definedName>
    <definedName name="_14518DLC45CDFF3" localSheetId="10">#REF!</definedName>
    <definedName name="_14518DLC45CDFF3" localSheetId="13">#REF!</definedName>
    <definedName name="_14518DLC45CDFF3">#REF!</definedName>
    <definedName name="_14519DLC45CDFF3" localSheetId="8">#REF!</definedName>
    <definedName name="_14519DLC45CDFF3" localSheetId="9">#REF!</definedName>
    <definedName name="_14519DLC45CDFF3" localSheetId="10">#REF!</definedName>
    <definedName name="_14519DLC45CDFF3" localSheetId="13">#REF!</definedName>
    <definedName name="_14519DLC45CDFF3">#REF!</definedName>
    <definedName name="_1451DL60FA33E1" localSheetId="8">#REF!</definedName>
    <definedName name="_1451DL60FA33E1" localSheetId="9">#REF!</definedName>
    <definedName name="_1451DL60FA33E1" localSheetId="10">#REF!</definedName>
    <definedName name="_1451DL60FA33E1" localSheetId="13">#REF!</definedName>
    <definedName name="_1451DL60FA33E1">#REF!</definedName>
    <definedName name="_14520DLC45CDFF3" localSheetId="8">#REF!</definedName>
    <definedName name="_14520DLC45CDFF3" localSheetId="9">#REF!</definedName>
    <definedName name="_14520DLC45CDFF3" localSheetId="10">#REF!</definedName>
    <definedName name="_14520DLC45CDFF3" localSheetId="13">#REF!</definedName>
    <definedName name="_14520DLC45CDFF3">#REF!</definedName>
    <definedName name="_14521DLC45CDFF3" localSheetId="8">#REF!</definedName>
    <definedName name="_14521DLC45CDFF3" localSheetId="9">#REF!</definedName>
    <definedName name="_14521DLC45CDFF3" localSheetId="10">#REF!</definedName>
    <definedName name="_14521DLC45CDFF3" localSheetId="13">#REF!</definedName>
    <definedName name="_14521DLC45CDFF3">#REF!</definedName>
    <definedName name="_14522DLC45CDFF3" localSheetId="8">#REF!</definedName>
    <definedName name="_14522DLC45CDFF3" localSheetId="9">#REF!</definedName>
    <definedName name="_14522DLC45CDFF3" localSheetId="10">#REF!</definedName>
    <definedName name="_14522DLC45CDFF3" localSheetId="13">#REF!</definedName>
    <definedName name="_14522DLC45CDFF3">#REF!</definedName>
    <definedName name="_14523DLC45CDFF3" localSheetId="8">#REF!</definedName>
    <definedName name="_14523DLC45CDFF3" localSheetId="9">#REF!</definedName>
    <definedName name="_14523DLC45CDFF3" localSheetId="10">#REF!</definedName>
    <definedName name="_14523DLC45CDFF3" localSheetId="13">#REF!</definedName>
    <definedName name="_14523DLC45CDFF3">#REF!</definedName>
    <definedName name="_14524DLC45CDFF3" localSheetId="8">#REF!</definedName>
    <definedName name="_14524DLC45CDFF3" localSheetId="9">#REF!</definedName>
    <definedName name="_14524DLC45CDFF3" localSheetId="10">#REF!</definedName>
    <definedName name="_14524DLC45CDFF3" localSheetId="13">#REF!</definedName>
    <definedName name="_14524DLC45CDFF3">#REF!</definedName>
    <definedName name="_14525DLC45CDFF3" localSheetId="8">#REF!</definedName>
    <definedName name="_14525DLC45CDFF3" localSheetId="9">#REF!</definedName>
    <definedName name="_14525DLC45CDFF3" localSheetId="10">#REF!</definedName>
    <definedName name="_14525DLC45CDFF3" localSheetId="13">#REF!</definedName>
    <definedName name="_14525DLC45CDFF3">#REF!</definedName>
    <definedName name="_14526DLC45D5CF1" localSheetId="8">#REF!</definedName>
    <definedName name="_14526DLC45D5CF1" localSheetId="9">#REF!</definedName>
    <definedName name="_14526DLC45D5CF1" localSheetId="10">#REF!</definedName>
    <definedName name="_14526DLC45D5CF1" localSheetId="13">#REF!</definedName>
    <definedName name="_14526DLC45D5CF1">#REF!</definedName>
    <definedName name="_14527DLC45D5CF1" localSheetId="8">#REF!</definedName>
    <definedName name="_14527DLC45D5CF1" localSheetId="9">#REF!</definedName>
    <definedName name="_14527DLC45D5CF1" localSheetId="10">#REF!</definedName>
    <definedName name="_14527DLC45D5CF1" localSheetId="13">#REF!</definedName>
    <definedName name="_14527DLC45D5CF1">#REF!</definedName>
    <definedName name="_14528DLC45D5CF1" localSheetId="8">#REF!</definedName>
    <definedName name="_14528DLC45D5CF1" localSheetId="9">#REF!</definedName>
    <definedName name="_14528DLC45D5CF1" localSheetId="10">#REF!</definedName>
    <definedName name="_14528DLC45D5CF1" localSheetId="13">#REF!</definedName>
    <definedName name="_14528DLC45D5CF1">#REF!</definedName>
    <definedName name="_14529DLC45D5CF1" localSheetId="8">#REF!</definedName>
    <definedName name="_14529DLC45D5CF1" localSheetId="9">#REF!</definedName>
    <definedName name="_14529DLC45D5CF1" localSheetId="10">#REF!</definedName>
    <definedName name="_14529DLC45D5CF1" localSheetId="13">#REF!</definedName>
    <definedName name="_14529DLC45D5CF1">#REF!</definedName>
    <definedName name="_1452DL60FA33E1" localSheetId="8">#REF!</definedName>
    <definedName name="_1452DL60FA33E1" localSheetId="9">#REF!</definedName>
    <definedName name="_1452DL60FA33E1" localSheetId="10">#REF!</definedName>
    <definedName name="_1452DL60FA33E1" localSheetId="13">#REF!</definedName>
    <definedName name="_1452DL60FA33E1">#REF!</definedName>
    <definedName name="_14530DLC45D5CF1" localSheetId="8">#REF!</definedName>
    <definedName name="_14530DLC45D5CF1" localSheetId="9">#REF!</definedName>
    <definedName name="_14530DLC45D5CF1" localSheetId="10">#REF!</definedName>
    <definedName name="_14530DLC45D5CF1" localSheetId="13">#REF!</definedName>
    <definedName name="_14530DLC45D5CF1">#REF!</definedName>
    <definedName name="_14531DLC45D5CF1" localSheetId="8">#REF!</definedName>
    <definedName name="_14531DLC45D5CF1" localSheetId="9">#REF!</definedName>
    <definedName name="_14531DLC45D5CF1" localSheetId="10">#REF!</definedName>
    <definedName name="_14531DLC45D5CF1" localSheetId="13">#REF!</definedName>
    <definedName name="_14531DLC45D5CF1">#REF!</definedName>
    <definedName name="_14532DLC45D5CF1" localSheetId="8">#REF!</definedName>
    <definedName name="_14532DLC45D5CF1" localSheetId="9">#REF!</definedName>
    <definedName name="_14532DLC45D5CF1" localSheetId="10">#REF!</definedName>
    <definedName name="_14532DLC45D5CF1" localSheetId="13">#REF!</definedName>
    <definedName name="_14532DLC45D5CF1">#REF!</definedName>
    <definedName name="_14533DLC45D5CF1" localSheetId="8">#REF!</definedName>
    <definedName name="_14533DLC45D5CF1" localSheetId="9">#REF!</definedName>
    <definedName name="_14533DLC45D5CF1" localSheetId="10">#REF!</definedName>
    <definedName name="_14533DLC45D5CF1" localSheetId="13">#REF!</definedName>
    <definedName name="_14533DLC45D5CF1">#REF!</definedName>
    <definedName name="_14534DLC45D5CF1" localSheetId="8">#REF!</definedName>
    <definedName name="_14534DLC45D5CF1" localSheetId="9">#REF!</definedName>
    <definedName name="_14534DLC45D5CF1" localSheetId="10">#REF!</definedName>
    <definedName name="_14534DLC45D5CF1" localSheetId="13">#REF!</definedName>
    <definedName name="_14534DLC45D5CF1">#REF!</definedName>
    <definedName name="_14535DLC45D5CF1" localSheetId="8">#REF!</definedName>
    <definedName name="_14535DLC45D5CF1" localSheetId="9">#REF!</definedName>
    <definedName name="_14535DLC45D5CF1" localSheetId="10">#REF!</definedName>
    <definedName name="_14535DLC45D5CF1" localSheetId="13">#REF!</definedName>
    <definedName name="_14535DLC45D5CF1">#REF!</definedName>
    <definedName name="_14536DLC45D5CF1" localSheetId="8">#REF!</definedName>
    <definedName name="_14536DLC45D5CF1" localSheetId="9">#REF!</definedName>
    <definedName name="_14536DLC45D5CF1" localSheetId="10">#REF!</definedName>
    <definedName name="_14536DLC45D5CF1" localSheetId="13">#REF!</definedName>
    <definedName name="_14536DLC45D5CF1">#REF!</definedName>
    <definedName name="_14537DLC45D5CF1" localSheetId="8">#REF!</definedName>
    <definedName name="_14537DLC45D5CF1" localSheetId="9">#REF!</definedName>
    <definedName name="_14537DLC45D5CF1" localSheetId="10">#REF!</definedName>
    <definedName name="_14537DLC45D5CF1" localSheetId="13">#REF!</definedName>
    <definedName name="_14537DLC45D5CF1">#REF!</definedName>
    <definedName name="_14538DLC45D5CF1" localSheetId="8">#REF!</definedName>
    <definedName name="_14538DLC45D5CF1" localSheetId="9">#REF!</definedName>
    <definedName name="_14538DLC45D5CF1" localSheetId="10">#REF!</definedName>
    <definedName name="_14538DLC45D5CF1" localSheetId="13">#REF!</definedName>
    <definedName name="_14538DLC45D5CF1">#REF!</definedName>
    <definedName name="_14539DLC45D5CF1" localSheetId="8">#REF!</definedName>
    <definedName name="_14539DLC45D5CF1" localSheetId="9">#REF!</definedName>
    <definedName name="_14539DLC45D5CF1" localSheetId="10">#REF!</definedName>
    <definedName name="_14539DLC45D5CF1" localSheetId="13">#REF!</definedName>
    <definedName name="_14539DLC45D5CF1">#REF!</definedName>
    <definedName name="_1453DL60FA33E1" localSheetId="8">#REF!</definedName>
    <definedName name="_1453DL60FA33E1" localSheetId="9">#REF!</definedName>
    <definedName name="_1453DL60FA33E1" localSheetId="10">#REF!</definedName>
    <definedName name="_1453DL60FA33E1" localSheetId="13">#REF!</definedName>
    <definedName name="_1453DL60FA33E1">#REF!</definedName>
    <definedName name="_14540DLC45D5CF1" localSheetId="8">#REF!</definedName>
    <definedName name="_14540DLC45D5CF1" localSheetId="9">#REF!</definedName>
    <definedName name="_14540DLC45D5CF1" localSheetId="10">#REF!</definedName>
    <definedName name="_14540DLC45D5CF1" localSheetId="13">#REF!</definedName>
    <definedName name="_14540DLC45D5CF1">#REF!</definedName>
    <definedName name="_14541DLC45D5CF1" localSheetId="8">#REF!</definedName>
    <definedName name="_14541DLC45D5CF1" localSheetId="9">#REF!</definedName>
    <definedName name="_14541DLC45D5CF1" localSheetId="10">#REF!</definedName>
    <definedName name="_14541DLC45D5CF1" localSheetId="13">#REF!</definedName>
    <definedName name="_14541DLC45D5CF1">#REF!</definedName>
    <definedName name="_14542DLC45D5CF1" localSheetId="8">#REF!</definedName>
    <definedName name="_14542DLC45D5CF1" localSheetId="9">#REF!</definedName>
    <definedName name="_14542DLC45D5CF1" localSheetId="10">#REF!</definedName>
    <definedName name="_14542DLC45D5CF1" localSheetId="13">#REF!</definedName>
    <definedName name="_14542DLC45D5CF1">#REF!</definedName>
    <definedName name="_14543DLC45D5CF1" localSheetId="8">#REF!</definedName>
    <definedName name="_14543DLC45D5CF1" localSheetId="9">#REF!</definedName>
    <definedName name="_14543DLC45D5CF1" localSheetId="10">#REF!</definedName>
    <definedName name="_14543DLC45D5CF1" localSheetId="13">#REF!</definedName>
    <definedName name="_14543DLC45D5CF1">#REF!</definedName>
    <definedName name="_14544DLC45D5CF1" localSheetId="8">#REF!</definedName>
    <definedName name="_14544DLC45D5CF1" localSheetId="9">#REF!</definedName>
    <definedName name="_14544DLC45D5CF1" localSheetId="10">#REF!</definedName>
    <definedName name="_14544DLC45D5CF1" localSheetId="13">#REF!</definedName>
    <definedName name="_14544DLC45D5CF1">#REF!</definedName>
    <definedName name="_14545DLC45D5CF1" localSheetId="8">#REF!</definedName>
    <definedName name="_14545DLC45D5CF1" localSheetId="9">#REF!</definedName>
    <definedName name="_14545DLC45D5CF1" localSheetId="10">#REF!</definedName>
    <definedName name="_14545DLC45D5CF1" localSheetId="13">#REF!</definedName>
    <definedName name="_14545DLC45D5CF1">#REF!</definedName>
    <definedName name="_14546DLC45D5CF1" localSheetId="8">#REF!</definedName>
    <definedName name="_14546DLC45D5CF1" localSheetId="9">#REF!</definedName>
    <definedName name="_14546DLC45D5CF1" localSheetId="10">#REF!</definedName>
    <definedName name="_14546DLC45D5CF1" localSheetId="13">#REF!</definedName>
    <definedName name="_14546DLC45D5CF1">#REF!</definedName>
    <definedName name="_14547DLC45D5CF1" localSheetId="8">#REF!</definedName>
    <definedName name="_14547DLC45D5CF1" localSheetId="9">#REF!</definedName>
    <definedName name="_14547DLC45D5CF1" localSheetId="10">#REF!</definedName>
    <definedName name="_14547DLC45D5CF1" localSheetId="13">#REF!</definedName>
    <definedName name="_14547DLC45D5CF1">#REF!</definedName>
    <definedName name="_14548DLC45D5CF1" localSheetId="8">#REF!</definedName>
    <definedName name="_14548DLC45D5CF1" localSheetId="9">#REF!</definedName>
    <definedName name="_14548DLC45D5CF1" localSheetId="10">#REF!</definedName>
    <definedName name="_14548DLC45D5CF1" localSheetId="13">#REF!</definedName>
    <definedName name="_14548DLC45D5CF1">#REF!</definedName>
    <definedName name="_14549DLC45D5CF1" localSheetId="8">#REF!</definedName>
    <definedName name="_14549DLC45D5CF1" localSheetId="9">#REF!</definedName>
    <definedName name="_14549DLC45D5CF1" localSheetId="10">#REF!</definedName>
    <definedName name="_14549DLC45D5CF1" localSheetId="13">#REF!</definedName>
    <definedName name="_14549DLC45D5CF1">#REF!</definedName>
    <definedName name="_1454DL60FA33E1" localSheetId="8">#REF!</definedName>
    <definedName name="_1454DL60FA33E1" localSheetId="9">#REF!</definedName>
    <definedName name="_1454DL60FA33E1" localSheetId="10">#REF!</definedName>
    <definedName name="_1454DL60FA33E1" localSheetId="13">#REF!</definedName>
    <definedName name="_1454DL60FA33E1">#REF!</definedName>
    <definedName name="_14550DLC45D5CF1" localSheetId="8">#REF!</definedName>
    <definedName name="_14550DLC45D5CF1" localSheetId="9">#REF!</definedName>
    <definedName name="_14550DLC45D5CF1" localSheetId="10">#REF!</definedName>
    <definedName name="_14550DLC45D5CF1" localSheetId="13">#REF!</definedName>
    <definedName name="_14550DLC45D5CF1">#REF!</definedName>
    <definedName name="_14551DLC45D5CF1" localSheetId="8">#REF!</definedName>
    <definedName name="_14551DLC45D5CF1" localSheetId="9">#REF!</definedName>
    <definedName name="_14551DLC45D5CF1" localSheetId="10">#REF!</definedName>
    <definedName name="_14551DLC45D5CF1" localSheetId="13">#REF!</definedName>
    <definedName name="_14551DLC45D5CF1">#REF!</definedName>
    <definedName name="_14552DLC45D5CF1" localSheetId="8">#REF!</definedName>
    <definedName name="_14552DLC45D5CF1" localSheetId="9">#REF!</definedName>
    <definedName name="_14552DLC45D5CF1" localSheetId="10">#REF!</definedName>
    <definedName name="_14552DLC45D5CF1" localSheetId="13">#REF!</definedName>
    <definedName name="_14552DLC45D5CF1">#REF!</definedName>
    <definedName name="_14553DLC45D5CF1" localSheetId="8">#REF!</definedName>
    <definedName name="_14553DLC45D5CF1" localSheetId="9">#REF!</definedName>
    <definedName name="_14553DLC45D5CF1" localSheetId="10">#REF!</definedName>
    <definedName name="_14553DLC45D5CF1" localSheetId="13">#REF!</definedName>
    <definedName name="_14553DLC45D5CF1">#REF!</definedName>
    <definedName name="_14554DLC45D5CF1" localSheetId="8">#REF!</definedName>
    <definedName name="_14554DLC45D5CF1" localSheetId="9">#REF!</definedName>
    <definedName name="_14554DLC45D5CF1" localSheetId="10">#REF!</definedName>
    <definedName name="_14554DLC45D5CF1" localSheetId="13">#REF!</definedName>
    <definedName name="_14554DLC45D5CF1">#REF!</definedName>
    <definedName name="_14555DLC45D5CF1" localSheetId="8">#REF!</definedName>
    <definedName name="_14555DLC45D5CF1" localSheetId="9">#REF!</definedName>
    <definedName name="_14555DLC45D5CF1" localSheetId="10">#REF!</definedName>
    <definedName name="_14555DLC45D5CF1" localSheetId="13">#REF!</definedName>
    <definedName name="_14555DLC45D5CF1">#REF!</definedName>
    <definedName name="_14556DLC45D5CF1" localSheetId="8">#REF!</definedName>
    <definedName name="_14556DLC45D5CF1" localSheetId="9">#REF!</definedName>
    <definedName name="_14556DLC45D5CF1" localSheetId="10">#REF!</definedName>
    <definedName name="_14556DLC45D5CF1" localSheetId="13">#REF!</definedName>
    <definedName name="_14556DLC45D5CF1">#REF!</definedName>
    <definedName name="_14557DLC45D5CF1" localSheetId="8">#REF!</definedName>
    <definedName name="_14557DLC45D5CF1" localSheetId="9">#REF!</definedName>
    <definedName name="_14557DLC45D5CF1" localSheetId="10">#REF!</definedName>
    <definedName name="_14557DLC45D5CF1" localSheetId="13">#REF!</definedName>
    <definedName name="_14557DLC45D5CF1">#REF!</definedName>
    <definedName name="_14558DLC45D5CF1" localSheetId="8">#REF!</definedName>
    <definedName name="_14558DLC45D5CF1" localSheetId="9">#REF!</definedName>
    <definedName name="_14558DLC45D5CF1" localSheetId="10">#REF!</definedName>
    <definedName name="_14558DLC45D5CF1" localSheetId="13">#REF!</definedName>
    <definedName name="_14558DLC45D5CF1">#REF!</definedName>
    <definedName name="_14559DLC45D5CF1" localSheetId="8">#REF!</definedName>
    <definedName name="_14559DLC45D5CF1" localSheetId="9">#REF!</definedName>
    <definedName name="_14559DLC45D5CF1" localSheetId="10">#REF!</definedName>
    <definedName name="_14559DLC45D5CF1" localSheetId="13">#REF!</definedName>
    <definedName name="_14559DLC45D5CF1">#REF!</definedName>
    <definedName name="_1455DL60FA33E1" localSheetId="8">#REF!</definedName>
    <definedName name="_1455DL60FA33E1" localSheetId="9">#REF!</definedName>
    <definedName name="_1455DL60FA33E1" localSheetId="10">#REF!</definedName>
    <definedName name="_1455DL60FA33E1" localSheetId="13">#REF!</definedName>
    <definedName name="_1455DL60FA33E1">#REF!</definedName>
    <definedName name="_14560DLC45D5CF1" localSheetId="8">#REF!</definedName>
    <definedName name="_14560DLC45D5CF1" localSheetId="9">#REF!</definedName>
    <definedName name="_14560DLC45D5CF1" localSheetId="10">#REF!</definedName>
    <definedName name="_14560DLC45D5CF1" localSheetId="13">#REF!</definedName>
    <definedName name="_14560DLC45D5CF1">#REF!</definedName>
    <definedName name="_14561DLC45DDFF3" localSheetId="8">#REF!</definedName>
    <definedName name="_14561DLC45DDFF3" localSheetId="9">#REF!</definedName>
    <definedName name="_14561DLC45DDFF3" localSheetId="10">#REF!</definedName>
    <definedName name="_14561DLC45DDFF3" localSheetId="13">#REF!</definedName>
    <definedName name="_14561DLC45DDFF3">#REF!</definedName>
    <definedName name="_14562DLC45DDFF3" localSheetId="8">#REF!</definedName>
    <definedName name="_14562DLC45DDFF3" localSheetId="9">#REF!</definedName>
    <definedName name="_14562DLC45DDFF3" localSheetId="10">#REF!</definedName>
    <definedName name="_14562DLC45DDFF3" localSheetId="13">#REF!</definedName>
    <definedName name="_14562DLC45DDFF3">#REF!</definedName>
    <definedName name="_14563DLC45DDFF3" localSheetId="8">#REF!</definedName>
    <definedName name="_14563DLC45DDFF3" localSheetId="9">#REF!</definedName>
    <definedName name="_14563DLC45DDFF3" localSheetId="10">#REF!</definedName>
    <definedName name="_14563DLC45DDFF3" localSheetId="13">#REF!</definedName>
    <definedName name="_14563DLC45DDFF3">#REF!</definedName>
    <definedName name="_14564DLC45DDFF3" localSheetId="8">#REF!</definedName>
    <definedName name="_14564DLC45DDFF3" localSheetId="9">#REF!</definedName>
    <definedName name="_14564DLC45DDFF3" localSheetId="10">#REF!</definedName>
    <definedName name="_14564DLC45DDFF3" localSheetId="13">#REF!</definedName>
    <definedName name="_14564DLC45DDFF3">#REF!</definedName>
    <definedName name="_14565DLC45DDFF3" localSheetId="8">#REF!</definedName>
    <definedName name="_14565DLC45DDFF3" localSheetId="9">#REF!</definedName>
    <definedName name="_14565DLC45DDFF3" localSheetId="10">#REF!</definedName>
    <definedName name="_14565DLC45DDFF3" localSheetId="13">#REF!</definedName>
    <definedName name="_14565DLC45DDFF3">#REF!</definedName>
    <definedName name="_14566DLC45DDFF3" localSheetId="8">#REF!</definedName>
    <definedName name="_14566DLC45DDFF3" localSheetId="9">#REF!</definedName>
    <definedName name="_14566DLC45DDFF3" localSheetId="10">#REF!</definedName>
    <definedName name="_14566DLC45DDFF3" localSheetId="13">#REF!</definedName>
    <definedName name="_14566DLC45DDFF3">#REF!</definedName>
    <definedName name="_14567DLC45DDFF3" localSheetId="8">#REF!</definedName>
    <definedName name="_14567DLC45DDFF3" localSheetId="9">#REF!</definedName>
    <definedName name="_14567DLC45DDFF3" localSheetId="10">#REF!</definedName>
    <definedName name="_14567DLC45DDFF3" localSheetId="13">#REF!</definedName>
    <definedName name="_14567DLC45DDFF3">#REF!</definedName>
    <definedName name="_14568DLC45DDFF3" localSheetId="8">#REF!</definedName>
    <definedName name="_14568DLC45DDFF3" localSheetId="9">#REF!</definedName>
    <definedName name="_14568DLC45DDFF3" localSheetId="10">#REF!</definedName>
    <definedName name="_14568DLC45DDFF3" localSheetId="13">#REF!</definedName>
    <definedName name="_14568DLC45DDFF3">#REF!</definedName>
    <definedName name="_14569DLC45DDFF3" localSheetId="8">#REF!</definedName>
    <definedName name="_14569DLC45DDFF3" localSheetId="9">#REF!</definedName>
    <definedName name="_14569DLC45DDFF3" localSheetId="10">#REF!</definedName>
    <definedName name="_14569DLC45DDFF3" localSheetId="13">#REF!</definedName>
    <definedName name="_14569DLC45DDFF3">#REF!</definedName>
    <definedName name="_1456DL60FA33E1" localSheetId="8">#REF!</definedName>
    <definedName name="_1456DL60FA33E1" localSheetId="9">#REF!</definedName>
    <definedName name="_1456DL60FA33E1" localSheetId="10">#REF!</definedName>
    <definedName name="_1456DL60FA33E1" localSheetId="13">#REF!</definedName>
    <definedName name="_1456DL60FA33E1">#REF!</definedName>
    <definedName name="_14570DLC45DDFF3" localSheetId="8">#REF!</definedName>
    <definedName name="_14570DLC45DDFF3" localSheetId="9">#REF!</definedName>
    <definedName name="_14570DLC45DDFF3" localSheetId="10">#REF!</definedName>
    <definedName name="_14570DLC45DDFF3" localSheetId="13">#REF!</definedName>
    <definedName name="_14570DLC45DDFF3">#REF!</definedName>
    <definedName name="_14571DLC45DDFF3" localSheetId="8">#REF!</definedName>
    <definedName name="_14571DLC45DDFF3" localSheetId="9">#REF!</definedName>
    <definedName name="_14571DLC45DDFF3" localSheetId="10">#REF!</definedName>
    <definedName name="_14571DLC45DDFF3" localSheetId="13">#REF!</definedName>
    <definedName name="_14571DLC45DDFF3">#REF!</definedName>
    <definedName name="_14572DLC45DDFF3" localSheetId="8">#REF!</definedName>
    <definedName name="_14572DLC45DDFF3" localSheetId="9">#REF!</definedName>
    <definedName name="_14572DLC45DDFF3" localSheetId="10">#REF!</definedName>
    <definedName name="_14572DLC45DDFF3" localSheetId="13">#REF!</definedName>
    <definedName name="_14572DLC45DDFF3">#REF!</definedName>
    <definedName name="_14573DLC45DDFF3" localSheetId="8">#REF!</definedName>
    <definedName name="_14573DLC45DDFF3" localSheetId="9">#REF!</definedName>
    <definedName name="_14573DLC45DDFF3" localSheetId="10">#REF!</definedName>
    <definedName name="_14573DLC45DDFF3" localSheetId="13">#REF!</definedName>
    <definedName name="_14573DLC45DDFF3">#REF!</definedName>
    <definedName name="_14574DLC45DDFF3" localSheetId="8">#REF!</definedName>
    <definedName name="_14574DLC45DDFF3" localSheetId="9">#REF!</definedName>
    <definedName name="_14574DLC45DDFF3" localSheetId="10">#REF!</definedName>
    <definedName name="_14574DLC45DDFF3" localSheetId="13">#REF!</definedName>
    <definedName name="_14574DLC45DDFF3">#REF!</definedName>
    <definedName name="_14575DLC45DDFF3" localSheetId="8">#REF!</definedName>
    <definedName name="_14575DLC45DDFF3" localSheetId="9">#REF!</definedName>
    <definedName name="_14575DLC45DDFF3" localSheetId="10">#REF!</definedName>
    <definedName name="_14575DLC45DDFF3" localSheetId="13">#REF!</definedName>
    <definedName name="_14575DLC45DDFF3">#REF!</definedName>
    <definedName name="_14576DLC45DDFF3" localSheetId="8">#REF!</definedName>
    <definedName name="_14576DLC45DDFF3" localSheetId="9">#REF!</definedName>
    <definedName name="_14576DLC45DDFF3" localSheetId="10">#REF!</definedName>
    <definedName name="_14576DLC45DDFF3" localSheetId="13">#REF!</definedName>
    <definedName name="_14576DLC45DDFF3">#REF!</definedName>
    <definedName name="_14577DLC45DDFF3" localSheetId="8">#REF!</definedName>
    <definedName name="_14577DLC45DDFF3" localSheetId="9">#REF!</definedName>
    <definedName name="_14577DLC45DDFF3" localSheetId="10">#REF!</definedName>
    <definedName name="_14577DLC45DDFF3" localSheetId="13">#REF!</definedName>
    <definedName name="_14577DLC45DDFF3">#REF!</definedName>
    <definedName name="_14578DLC45DDFF3" localSheetId="8">#REF!</definedName>
    <definedName name="_14578DLC45DDFF3" localSheetId="9">#REF!</definedName>
    <definedName name="_14578DLC45DDFF3" localSheetId="10">#REF!</definedName>
    <definedName name="_14578DLC45DDFF3" localSheetId="13">#REF!</definedName>
    <definedName name="_14578DLC45DDFF3">#REF!</definedName>
    <definedName name="_14579DLC45DDFF3" localSheetId="8">#REF!</definedName>
    <definedName name="_14579DLC45DDFF3" localSheetId="9">#REF!</definedName>
    <definedName name="_14579DLC45DDFF3" localSheetId="10">#REF!</definedName>
    <definedName name="_14579DLC45DDFF3" localSheetId="13">#REF!</definedName>
    <definedName name="_14579DLC45DDFF3">#REF!</definedName>
    <definedName name="_1457DL60FA33E1" localSheetId="8">#REF!</definedName>
    <definedName name="_1457DL60FA33E1" localSheetId="9">#REF!</definedName>
    <definedName name="_1457DL60FA33E1" localSheetId="10">#REF!</definedName>
    <definedName name="_1457DL60FA33E1" localSheetId="13">#REF!</definedName>
    <definedName name="_1457DL60FA33E1">#REF!</definedName>
    <definedName name="_14580DLC45DDFF3" localSheetId="8">#REF!</definedName>
    <definedName name="_14580DLC45DDFF3" localSheetId="9">#REF!</definedName>
    <definedName name="_14580DLC45DDFF3" localSheetId="10">#REF!</definedName>
    <definedName name="_14580DLC45DDFF3" localSheetId="13">#REF!</definedName>
    <definedName name="_14580DLC45DDFF3">#REF!</definedName>
    <definedName name="_14581DLC45DDFF3" localSheetId="8">#REF!</definedName>
    <definedName name="_14581DLC45DDFF3" localSheetId="9">#REF!</definedName>
    <definedName name="_14581DLC45DDFF3" localSheetId="10">#REF!</definedName>
    <definedName name="_14581DLC45DDFF3" localSheetId="13">#REF!</definedName>
    <definedName name="_14581DLC45DDFF3">#REF!</definedName>
    <definedName name="_14582DLC45DDFF3" localSheetId="8">#REF!</definedName>
    <definedName name="_14582DLC45DDFF3" localSheetId="9">#REF!</definedName>
    <definedName name="_14582DLC45DDFF3" localSheetId="10">#REF!</definedName>
    <definedName name="_14582DLC45DDFF3" localSheetId="13">#REF!</definedName>
    <definedName name="_14582DLC45DDFF3">#REF!</definedName>
    <definedName name="_14583DLC45DDFF3" localSheetId="8">#REF!</definedName>
    <definedName name="_14583DLC45DDFF3" localSheetId="9">#REF!</definedName>
    <definedName name="_14583DLC45DDFF3" localSheetId="10">#REF!</definedName>
    <definedName name="_14583DLC45DDFF3" localSheetId="13">#REF!</definedName>
    <definedName name="_14583DLC45DDFF3">#REF!</definedName>
    <definedName name="_14584DLC45DDFF3" localSheetId="8">#REF!</definedName>
    <definedName name="_14584DLC45DDFF3" localSheetId="9">#REF!</definedName>
    <definedName name="_14584DLC45DDFF3" localSheetId="10">#REF!</definedName>
    <definedName name="_14584DLC45DDFF3" localSheetId="13">#REF!</definedName>
    <definedName name="_14584DLC45DDFF3">#REF!</definedName>
    <definedName name="_14585DLC45DDFF3" localSheetId="8">#REF!</definedName>
    <definedName name="_14585DLC45DDFF3" localSheetId="9">#REF!</definedName>
    <definedName name="_14585DLC45DDFF3" localSheetId="10">#REF!</definedName>
    <definedName name="_14585DLC45DDFF3" localSheetId="13">#REF!</definedName>
    <definedName name="_14585DLC45DDFF3">#REF!</definedName>
    <definedName name="_14586DLC45DDFF3" localSheetId="8">#REF!</definedName>
    <definedName name="_14586DLC45DDFF3" localSheetId="9">#REF!</definedName>
    <definedName name="_14586DLC45DDFF3" localSheetId="10">#REF!</definedName>
    <definedName name="_14586DLC45DDFF3" localSheetId="13">#REF!</definedName>
    <definedName name="_14586DLC45DDFF3">#REF!</definedName>
    <definedName name="_14587DLC45DDFF3" localSheetId="8">#REF!</definedName>
    <definedName name="_14587DLC45DDFF3" localSheetId="9">#REF!</definedName>
    <definedName name="_14587DLC45DDFF3" localSheetId="10">#REF!</definedName>
    <definedName name="_14587DLC45DDFF3" localSheetId="13">#REF!</definedName>
    <definedName name="_14587DLC45DDFF3">#REF!</definedName>
    <definedName name="_14588DLC45DDFF3" localSheetId="8">#REF!</definedName>
    <definedName name="_14588DLC45DDFF3" localSheetId="9">#REF!</definedName>
    <definedName name="_14588DLC45DDFF3" localSheetId="10">#REF!</definedName>
    <definedName name="_14588DLC45DDFF3" localSheetId="13">#REF!</definedName>
    <definedName name="_14588DLC45DDFF3">#REF!</definedName>
    <definedName name="_14589DLC45DDFF3" localSheetId="8">#REF!</definedName>
    <definedName name="_14589DLC45DDFF3" localSheetId="9">#REF!</definedName>
    <definedName name="_14589DLC45DDFF3" localSheetId="10">#REF!</definedName>
    <definedName name="_14589DLC45DDFF3" localSheetId="13">#REF!</definedName>
    <definedName name="_14589DLC45DDFF3">#REF!</definedName>
    <definedName name="_1458DL60FA33E1" localSheetId="8">#REF!</definedName>
    <definedName name="_1458DL60FA33E1" localSheetId="9">#REF!</definedName>
    <definedName name="_1458DL60FA33E1" localSheetId="10">#REF!</definedName>
    <definedName name="_1458DL60FA33E1" localSheetId="13">#REF!</definedName>
    <definedName name="_1458DL60FA33E1">#REF!</definedName>
    <definedName name="_14590DLC45DDFF3" localSheetId="8">#REF!</definedName>
    <definedName name="_14590DLC45DDFF3" localSheetId="9">#REF!</definedName>
    <definedName name="_14590DLC45DDFF3" localSheetId="10">#REF!</definedName>
    <definedName name="_14590DLC45DDFF3" localSheetId="13">#REF!</definedName>
    <definedName name="_14590DLC45DDFF3">#REF!</definedName>
    <definedName name="_14591DLC45DDFF3" localSheetId="8">#REF!</definedName>
    <definedName name="_14591DLC45DDFF3" localSheetId="9">#REF!</definedName>
    <definedName name="_14591DLC45DDFF3" localSheetId="10">#REF!</definedName>
    <definedName name="_14591DLC45DDFF3" localSheetId="13">#REF!</definedName>
    <definedName name="_14591DLC45DDFF3">#REF!</definedName>
    <definedName name="_14592DLC45DDFF3" localSheetId="8">#REF!</definedName>
    <definedName name="_14592DLC45DDFF3" localSheetId="9">#REF!</definedName>
    <definedName name="_14592DLC45DDFF3" localSheetId="10">#REF!</definedName>
    <definedName name="_14592DLC45DDFF3" localSheetId="13">#REF!</definedName>
    <definedName name="_14592DLC45DDFF3">#REF!</definedName>
    <definedName name="_14593DLC45DDFF3" localSheetId="8">#REF!</definedName>
    <definedName name="_14593DLC45DDFF3" localSheetId="9">#REF!</definedName>
    <definedName name="_14593DLC45DDFF3" localSheetId="10">#REF!</definedName>
    <definedName name="_14593DLC45DDFF3" localSheetId="13">#REF!</definedName>
    <definedName name="_14593DLC45DDFF3">#REF!</definedName>
    <definedName name="_14594DLC45DDFF3" localSheetId="8">#REF!</definedName>
    <definedName name="_14594DLC45DDFF3" localSheetId="9">#REF!</definedName>
    <definedName name="_14594DLC45DDFF3" localSheetId="10">#REF!</definedName>
    <definedName name="_14594DLC45DDFF3" localSheetId="13">#REF!</definedName>
    <definedName name="_14594DLC45DDFF3">#REF!</definedName>
    <definedName name="_14595DLC45DDFF3" localSheetId="8">#REF!</definedName>
    <definedName name="_14595DLC45DDFF3" localSheetId="9">#REF!</definedName>
    <definedName name="_14595DLC45DDFF3" localSheetId="10">#REF!</definedName>
    <definedName name="_14595DLC45DDFF3" localSheetId="13">#REF!</definedName>
    <definedName name="_14595DLC45DDFF3">#REF!</definedName>
    <definedName name="_14596DLC45E5CF1" localSheetId="8">#REF!</definedName>
    <definedName name="_14596DLC45E5CF1" localSheetId="9">#REF!</definedName>
    <definedName name="_14596DLC45E5CF1" localSheetId="10">#REF!</definedName>
    <definedName name="_14596DLC45E5CF1" localSheetId="13">#REF!</definedName>
    <definedName name="_14596DLC45E5CF1">#REF!</definedName>
    <definedName name="_14597DLC45E5CF1" localSheetId="8">#REF!</definedName>
    <definedName name="_14597DLC45E5CF1" localSheetId="9">#REF!</definedName>
    <definedName name="_14597DLC45E5CF1" localSheetId="10">#REF!</definedName>
    <definedName name="_14597DLC45E5CF1" localSheetId="13">#REF!</definedName>
    <definedName name="_14597DLC45E5CF1">#REF!</definedName>
    <definedName name="_14598DLC45E5CF1" localSheetId="8">#REF!</definedName>
    <definedName name="_14598DLC45E5CF1" localSheetId="9">#REF!</definedName>
    <definedName name="_14598DLC45E5CF1" localSheetId="10">#REF!</definedName>
    <definedName name="_14598DLC45E5CF1" localSheetId="13">#REF!</definedName>
    <definedName name="_14598DLC45E5CF1">#REF!</definedName>
    <definedName name="_14599DLC45E5CF1" localSheetId="8">#REF!</definedName>
    <definedName name="_14599DLC45E5CF1" localSheetId="9">#REF!</definedName>
    <definedName name="_14599DLC45E5CF1" localSheetId="10">#REF!</definedName>
    <definedName name="_14599DLC45E5CF1" localSheetId="13">#REF!</definedName>
    <definedName name="_14599DLC45E5CF1">#REF!</definedName>
    <definedName name="_1459DL60FA33E1" localSheetId="8">#REF!</definedName>
    <definedName name="_1459DL60FA33E1" localSheetId="9">#REF!</definedName>
    <definedName name="_1459DL60FA33E1" localSheetId="10">#REF!</definedName>
    <definedName name="_1459DL60FA33E1" localSheetId="13">#REF!</definedName>
    <definedName name="_1459DL60FA33E1">#REF!</definedName>
    <definedName name="_145DL607530B2" localSheetId="8">#REF!</definedName>
    <definedName name="_145DL607530B2" localSheetId="9">#REF!</definedName>
    <definedName name="_145DL607530B2" localSheetId="10">#REF!</definedName>
    <definedName name="_145DL607530B2" localSheetId="13">#REF!</definedName>
    <definedName name="_145DL607530B2">#REF!</definedName>
    <definedName name="_145DL616D369F" localSheetId="8">#REF!</definedName>
    <definedName name="_145DL616D369F" localSheetId="9">#REF!</definedName>
    <definedName name="_145DL616D369F" localSheetId="10">#REF!</definedName>
    <definedName name="_145DL616D369F" localSheetId="13">#REF!</definedName>
    <definedName name="_145DL616D369F">#REF!</definedName>
    <definedName name="_14600DLC45E5CF1" localSheetId="8">#REF!</definedName>
    <definedName name="_14600DLC45E5CF1" localSheetId="9">#REF!</definedName>
    <definedName name="_14600DLC45E5CF1" localSheetId="10">#REF!</definedName>
    <definedName name="_14600DLC45E5CF1" localSheetId="13">#REF!</definedName>
    <definedName name="_14600DLC45E5CF1">#REF!</definedName>
    <definedName name="_14601DLC45E5CF1" localSheetId="8">#REF!</definedName>
    <definedName name="_14601DLC45E5CF1" localSheetId="9">#REF!</definedName>
    <definedName name="_14601DLC45E5CF1" localSheetId="10">#REF!</definedName>
    <definedName name="_14601DLC45E5CF1" localSheetId="13">#REF!</definedName>
    <definedName name="_14601DLC45E5CF1">#REF!</definedName>
    <definedName name="_14602DLC45E5CF1" localSheetId="8">#REF!</definedName>
    <definedName name="_14602DLC45E5CF1" localSheetId="9">#REF!</definedName>
    <definedName name="_14602DLC45E5CF1" localSheetId="10">#REF!</definedName>
    <definedName name="_14602DLC45E5CF1" localSheetId="13">#REF!</definedName>
    <definedName name="_14602DLC45E5CF1">#REF!</definedName>
    <definedName name="_14603DLC45E5CF1" localSheetId="8">#REF!</definedName>
    <definedName name="_14603DLC45E5CF1" localSheetId="9">#REF!</definedName>
    <definedName name="_14603DLC45E5CF1" localSheetId="10">#REF!</definedName>
    <definedName name="_14603DLC45E5CF1" localSheetId="13">#REF!</definedName>
    <definedName name="_14603DLC45E5CF1">#REF!</definedName>
    <definedName name="_14604DLC45E5CF1" localSheetId="8">#REF!</definedName>
    <definedName name="_14604DLC45E5CF1" localSheetId="9">#REF!</definedName>
    <definedName name="_14604DLC45E5CF1" localSheetId="10">#REF!</definedName>
    <definedName name="_14604DLC45E5CF1" localSheetId="13">#REF!</definedName>
    <definedName name="_14604DLC45E5CF1">#REF!</definedName>
    <definedName name="_14605DLC45E5CF1" localSheetId="8">#REF!</definedName>
    <definedName name="_14605DLC45E5CF1" localSheetId="9">#REF!</definedName>
    <definedName name="_14605DLC45E5CF1" localSheetId="10">#REF!</definedName>
    <definedName name="_14605DLC45E5CF1" localSheetId="13">#REF!</definedName>
    <definedName name="_14605DLC45E5CF1">#REF!</definedName>
    <definedName name="_14606DLC45E5CF1" localSheetId="8">#REF!</definedName>
    <definedName name="_14606DLC45E5CF1" localSheetId="9">#REF!</definedName>
    <definedName name="_14606DLC45E5CF1" localSheetId="10">#REF!</definedName>
    <definedName name="_14606DLC45E5CF1" localSheetId="13">#REF!</definedName>
    <definedName name="_14606DLC45E5CF1">#REF!</definedName>
    <definedName name="_14607DLC45E5CF1" localSheetId="8">#REF!</definedName>
    <definedName name="_14607DLC45E5CF1" localSheetId="9">#REF!</definedName>
    <definedName name="_14607DLC45E5CF1" localSheetId="10">#REF!</definedName>
    <definedName name="_14607DLC45E5CF1" localSheetId="13">#REF!</definedName>
    <definedName name="_14607DLC45E5CF1">#REF!</definedName>
    <definedName name="_14608DLC45E5CF1" localSheetId="8">#REF!</definedName>
    <definedName name="_14608DLC45E5CF1" localSheetId="9">#REF!</definedName>
    <definedName name="_14608DLC45E5CF1" localSheetId="10">#REF!</definedName>
    <definedName name="_14608DLC45E5CF1" localSheetId="13">#REF!</definedName>
    <definedName name="_14608DLC45E5CF1">#REF!</definedName>
    <definedName name="_14609DLC45E5CF1" localSheetId="8">#REF!</definedName>
    <definedName name="_14609DLC45E5CF1" localSheetId="9">#REF!</definedName>
    <definedName name="_14609DLC45E5CF1" localSheetId="10">#REF!</definedName>
    <definedName name="_14609DLC45E5CF1" localSheetId="13">#REF!</definedName>
    <definedName name="_14609DLC45E5CF1">#REF!</definedName>
    <definedName name="_1460DL60FA33E1" localSheetId="8">#REF!</definedName>
    <definedName name="_1460DL60FA33E1" localSheetId="9">#REF!</definedName>
    <definedName name="_1460DL60FA33E1" localSheetId="10">#REF!</definedName>
    <definedName name="_1460DL60FA33E1" localSheetId="13">#REF!</definedName>
    <definedName name="_1460DL60FA33E1">#REF!</definedName>
    <definedName name="_14610DLC45E5CF1" localSheetId="8">#REF!</definedName>
    <definedName name="_14610DLC45E5CF1" localSheetId="9">#REF!</definedName>
    <definedName name="_14610DLC45E5CF1" localSheetId="10">#REF!</definedName>
    <definedName name="_14610DLC45E5CF1" localSheetId="13">#REF!</definedName>
    <definedName name="_14610DLC45E5CF1">#REF!</definedName>
    <definedName name="_14611DLC45E5CF1" localSheetId="8">#REF!</definedName>
    <definedName name="_14611DLC45E5CF1" localSheetId="9">#REF!</definedName>
    <definedName name="_14611DLC45E5CF1" localSheetId="10">#REF!</definedName>
    <definedName name="_14611DLC45E5CF1" localSheetId="13">#REF!</definedName>
    <definedName name="_14611DLC45E5CF1">#REF!</definedName>
    <definedName name="_14612DLC45E5CF1" localSheetId="8">#REF!</definedName>
    <definedName name="_14612DLC45E5CF1" localSheetId="9">#REF!</definedName>
    <definedName name="_14612DLC45E5CF1" localSheetId="10">#REF!</definedName>
    <definedName name="_14612DLC45E5CF1" localSheetId="13">#REF!</definedName>
    <definedName name="_14612DLC45E5CF1">#REF!</definedName>
    <definedName name="_14613DLC45E5CF1" localSheetId="8">#REF!</definedName>
    <definedName name="_14613DLC45E5CF1" localSheetId="9">#REF!</definedName>
    <definedName name="_14613DLC45E5CF1" localSheetId="10">#REF!</definedName>
    <definedName name="_14613DLC45E5CF1" localSheetId="13">#REF!</definedName>
    <definedName name="_14613DLC45E5CF1">#REF!</definedName>
    <definedName name="_14614DLC45E5CF1" localSheetId="8">#REF!</definedName>
    <definedName name="_14614DLC45E5CF1" localSheetId="9">#REF!</definedName>
    <definedName name="_14614DLC45E5CF1" localSheetId="10">#REF!</definedName>
    <definedName name="_14614DLC45E5CF1" localSheetId="13">#REF!</definedName>
    <definedName name="_14614DLC45E5CF1">#REF!</definedName>
    <definedName name="_14615DLC45E5CF1" localSheetId="8">#REF!</definedName>
    <definedName name="_14615DLC45E5CF1" localSheetId="9">#REF!</definedName>
    <definedName name="_14615DLC45E5CF1" localSheetId="10">#REF!</definedName>
    <definedName name="_14615DLC45E5CF1" localSheetId="13">#REF!</definedName>
    <definedName name="_14615DLC45E5CF1">#REF!</definedName>
    <definedName name="_14616DLC45E5CF1" localSheetId="8">#REF!</definedName>
    <definedName name="_14616DLC45E5CF1" localSheetId="9">#REF!</definedName>
    <definedName name="_14616DLC45E5CF1" localSheetId="10">#REF!</definedName>
    <definedName name="_14616DLC45E5CF1" localSheetId="13">#REF!</definedName>
    <definedName name="_14616DLC45E5CF1">#REF!</definedName>
    <definedName name="_14617DLC45E5CF1" localSheetId="8">#REF!</definedName>
    <definedName name="_14617DLC45E5CF1" localSheetId="9">#REF!</definedName>
    <definedName name="_14617DLC45E5CF1" localSheetId="10">#REF!</definedName>
    <definedName name="_14617DLC45E5CF1" localSheetId="13">#REF!</definedName>
    <definedName name="_14617DLC45E5CF1">#REF!</definedName>
    <definedName name="_14618DLC45E5CF1" localSheetId="8">#REF!</definedName>
    <definedName name="_14618DLC45E5CF1" localSheetId="9">#REF!</definedName>
    <definedName name="_14618DLC45E5CF1" localSheetId="10">#REF!</definedName>
    <definedName name="_14618DLC45E5CF1" localSheetId="13">#REF!</definedName>
    <definedName name="_14618DLC45E5CF1">#REF!</definedName>
    <definedName name="_14619DLC45E5CF1" localSheetId="8">#REF!</definedName>
    <definedName name="_14619DLC45E5CF1" localSheetId="9">#REF!</definedName>
    <definedName name="_14619DLC45E5CF1" localSheetId="10">#REF!</definedName>
    <definedName name="_14619DLC45E5CF1" localSheetId="13">#REF!</definedName>
    <definedName name="_14619DLC45E5CF1">#REF!</definedName>
    <definedName name="_1461DL60FA33E1" localSheetId="8">#REF!</definedName>
    <definedName name="_1461DL60FA33E1" localSheetId="9">#REF!</definedName>
    <definedName name="_1461DL60FA33E1" localSheetId="10">#REF!</definedName>
    <definedName name="_1461DL60FA33E1" localSheetId="13">#REF!</definedName>
    <definedName name="_1461DL60FA33E1">#REF!</definedName>
    <definedName name="_14620DLC45E5CF1" localSheetId="8">#REF!</definedName>
    <definedName name="_14620DLC45E5CF1" localSheetId="9">#REF!</definedName>
    <definedName name="_14620DLC45E5CF1" localSheetId="10">#REF!</definedName>
    <definedName name="_14620DLC45E5CF1" localSheetId="13">#REF!</definedName>
    <definedName name="_14620DLC45E5CF1">#REF!</definedName>
    <definedName name="_14621DLC45E5CF1" localSheetId="8">#REF!</definedName>
    <definedName name="_14621DLC45E5CF1" localSheetId="9">#REF!</definedName>
    <definedName name="_14621DLC45E5CF1" localSheetId="10">#REF!</definedName>
    <definedName name="_14621DLC45E5CF1" localSheetId="13">#REF!</definedName>
    <definedName name="_14621DLC45E5CF1">#REF!</definedName>
    <definedName name="_14622DLC45E5CF1" localSheetId="8">#REF!</definedName>
    <definedName name="_14622DLC45E5CF1" localSheetId="9">#REF!</definedName>
    <definedName name="_14622DLC45E5CF1" localSheetId="10">#REF!</definedName>
    <definedName name="_14622DLC45E5CF1" localSheetId="13">#REF!</definedName>
    <definedName name="_14622DLC45E5CF1">#REF!</definedName>
    <definedName name="_14623DLC45E5CF1" localSheetId="8">#REF!</definedName>
    <definedName name="_14623DLC45E5CF1" localSheetId="9">#REF!</definedName>
    <definedName name="_14623DLC45E5CF1" localSheetId="10">#REF!</definedName>
    <definedName name="_14623DLC45E5CF1" localSheetId="13">#REF!</definedName>
    <definedName name="_14623DLC45E5CF1">#REF!</definedName>
    <definedName name="_14624DLC45E5CF1" localSheetId="8">#REF!</definedName>
    <definedName name="_14624DLC45E5CF1" localSheetId="9">#REF!</definedName>
    <definedName name="_14624DLC45E5CF1" localSheetId="10">#REF!</definedName>
    <definedName name="_14624DLC45E5CF1" localSheetId="13">#REF!</definedName>
    <definedName name="_14624DLC45E5CF1">#REF!</definedName>
    <definedName name="_14625DLC45E5CF1" localSheetId="8">#REF!</definedName>
    <definedName name="_14625DLC45E5CF1" localSheetId="9">#REF!</definedName>
    <definedName name="_14625DLC45E5CF1" localSheetId="10">#REF!</definedName>
    <definedName name="_14625DLC45E5CF1" localSheetId="13">#REF!</definedName>
    <definedName name="_14625DLC45E5CF1">#REF!</definedName>
    <definedName name="_14626DLC45E5CF1" localSheetId="8">#REF!</definedName>
    <definedName name="_14626DLC45E5CF1" localSheetId="9">#REF!</definedName>
    <definedName name="_14626DLC45E5CF1" localSheetId="10">#REF!</definedName>
    <definedName name="_14626DLC45E5CF1" localSheetId="13">#REF!</definedName>
    <definedName name="_14626DLC45E5CF1">#REF!</definedName>
    <definedName name="_14627DLC45E5CF1" localSheetId="8">#REF!</definedName>
    <definedName name="_14627DLC45E5CF1" localSheetId="9">#REF!</definedName>
    <definedName name="_14627DLC45E5CF1" localSheetId="10">#REF!</definedName>
    <definedName name="_14627DLC45E5CF1" localSheetId="13">#REF!</definedName>
    <definedName name="_14627DLC45E5CF1">#REF!</definedName>
    <definedName name="_14628DLC45E5CF1" localSheetId="8">#REF!</definedName>
    <definedName name="_14628DLC45E5CF1" localSheetId="9">#REF!</definedName>
    <definedName name="_14628DLC45E5CF1" localSheetId="10">#REF!</definedName>
    <definedName name="_14628DLC45E5CF1" localSheetId="13">#REF!</definedName>
    <definedName name="_14628DLC45E5CF1">#REF!</definedName>
    <definedName name="_14629DLC45E5CF1" localSheetId="8">#REF!</definedName>
    <definedName name="_14629DLC45E5CF1" localSheetId="9">#REF!</definedName>
    <definedName name="_14629DLC45E5CF1" localSheetId="10">#REF!</definedName>
    <definedName name="_14629DLC45E5CF1" localSheetId="13">#REF!</definedName>
    <definedName name="_14629DLC45E5CF1">#REF!</definedName>
    <definedName name="_1462DL60FA33E1" localSheetId="8">#REF!</definedName>
    <definedName name="_1462DL60FA33E1" localSheetId="9">#REF!</definedName>
    <definedName name="_1462DL60FA33E1" localSheetId="10">#REF!</definedName>
    <definedName name="_1462DL60FA33E1" localSheetId="13">#REF!</definedName>
    <definedName name="_1462DL60FA33E1">#REF!</definedName>
    <definedName name="_14630DLC45E5CF1" localSheetId="8">#REF!</definedName>
    <definedName name="_14630DLC45E5CF1" localSheetId="9">#REF!</definedName>
    <definedName name="_14630DLC45E5CF1" localSheetId="10">#REF!</definedName>
    <definedName name="_14630DLC45E5CF1" localSheetId="13">#REF!</definedName>
    <definedName name="_14630DLC45E5CF1">#REF!</definedName>
    <definedName name="_14631DLC45EDFF3" localSheetId="8">#REF!</definedName>
    <definedName name="_14631DLC45EDFF3" localSheetId="9">#REF!</definedName>
    <definedName name="_14631DLC45EDFF3" localSheetId="10">#REF!</definedName>
    <definedName name="_14631DLC45EDFF3" localSheetId="13">#REF!</definedName>
    <definedName name="_14631DLC45EDFF3">#REF!</definedName>
    <definedName name="_14632DLC45EDFF3" localSheetId="8">#REF!</definedName>
    <definedName name="_14632DLC45EDFF3" localSheetId="9">#REF!</definedName>
    <definedName name="_14632DLC45EDFF3" localSheetId="10">#REF!</definedName>
    <definedName name="_14632DLC45EDFF3" localSheetId="13">#REF!</definedName>
    <definedName name="_14632DLC45EDFF3">#REF!</definedName>
    <definedName name="_14633DLC45EDFF3" localSheetId="8">#REF!</definedName>
    <definedName name="_14633DLC45EDFF3" localSheetId="9">#REF!</definedName>
    <definedName name="_14633DLC45EDFF3" localSheetId="10">#REF!</definedName>
    <definedName name="_14633DLC45EDFF3" localSheetId="13">#REF!</definedName>
    <definedName name="_14633DLC45EDFF3">#REF!</definedName>
    <definedName name="_14634DLC45EDFF3" localSheetId="8">#REF!</definedName>
    <definedName name="_14634DLC45EDFF3" localSheetId="9">#REF!</definedName>
    <definedName name="_14634DLC45EDFF3" localSheetId="10">#REF!</definedName>
    <definedName name="_14634DLC45EDFF3" localSheetId="13">#REF!</definedName>
    <definedName name="_14634DLC45EDFF3">#REF!</definedName>
    <definedName name="_14635DLC45EDFF3" localSheetId="8">#REF!</definedName>
    <definedName name="_14635DLC45EDFF3" localSheetId="9">#REF!</definedName>
    <definedName name="_14635DLC45EDFF3" localSheetId="10">#REF!</definedName>
    <definedName name="_14635DLC45EDFF3" localSheetId="13">#REF!</definedName>
    <definedName name="_14635DLC45EDFF3">#REF!</definedName>
    <definedName name="_14636DLC45EDFF3" localSheetId="8">#REF!</definedName>
    <definedName name="_14636DLC45EDFF3" localSheetId="9">#REF!</definedName>
    <definedName name="_14636DLC45EDFF3" localSheetId="10">#REF!</definedName>
    <definedName name="_14636DLC45EDFF3" localSheetId="13">#REF!</definedName>
    <definedName name="_14636DLC45EDFF3">#REF!</definedName>
    <definedName name="_14637DLC45EDFF3" localSheetId="8">#REF!</definedName>
    <definedName name="_14637DLC45EDFF3" localSheetId="9">#REF!</definedName>
    <definedName name="_14637DLC45EDFF3" localSheetId="10">#REF!</definedName>
    <definedName name="_14637DLC45EDFF3" localSheetId="13">#REF!</definedName>
    <definedName name="_14637DLC45EDFF3">#REF!</definedName>
    <definedName name="_14638DLC45EDFF3" localSheetId="8">#REF!</definedName>
    <definedName name="_14638DLC45EDFF3" localSheetId="9">#REF!</definedName>
    <definedName name="_14638DLC45EDFF3" localSheetId="10">#REF!</definedName>
    <definedName name="_14638DLC45EDFF3" localSheetId="13">#REF!</definedName>
    <definedName name="_14638DLC45EDFF3">#REF!</definedName>
    <definedName name="_14639DLC45EDFF3" localSheetId="8">#REF!</definedName>
    <definedName name="_14639DLC45EDFF3" localSheetId="9">#REF!</definedName>
    <definedName name="_14639DLC45EDFF3" localSheetId="10">#REF!</definedName>
    <definedName name="_14639DLC45EDFF3" localSheetId="13">#REF!</definedName>
    <definedName name="_14639DLC45EDFF3">#REF!</definedName>
    <definedName name="_1463DL60FA33E1" localSheetId="8">#REF!</definedName>
    <definedName name="_1463DL60FA33E1" localSheetId="9">#REF!</definedName>
    <definedName name="_1463DL60FA33E1" localSheetId="10">#REF!</definedName>
    <definedName name="_1463DL60FA33E1" localSheetId="13">#REF!</definedName>
    <definedName name="_1463DL60FA33E1">#REF!</definedName>
    <definedName name="_14640DLC45EDFF3" localSheetId="8">#REF!</definedName>
    <definedName name="_14640DLC45EDFF3" localSheetId="9">#REF!</definedName>
    <definedName name="_14640DLC45EDFF3" localSheetId="10">#REF!</definedName>
    <definedName name="_14640DLC45EDFF3" localSheetId="13">#REF!</definedName>
    <definedName name="_14640DLC45EDFF3">#REF!</definedName>
    <definedName name="_14641DLC45EDFF3" localSheetId="8">#REF!</definedName>
    <definedName name="_14641DLC45EDFF3" localSheetId="9">#REF!</definedName>
    <definedName name="_14641DLC45EDFF3" localSheetId="10">#REF!</definedName>
    <definedName name="_14641DLC45EDFF3" localSheetId="13">#REF!</definedName>
    <definedName name="_14641DLC45EDFF3">#REF!</definedName>
    <definedName name="_14642DLC45EDFF3" localSheetId="8">#REF!</definedName>
    <definedName name="_14642DLC45EDFF3" localSheetId="9">#REF!</definedName>
    <definedName name="_14642DLC45EDFF3" localSheetId="10">#REF!</definedName>
    <definedName name="_14642DLC45EDFF3" localSheetId="13">#REF!</definedName>
    <definedName name="_14642DLC45EDFF3">#REF!</definedName>
    <definedName name="_14643DLC45EDFF3" localSheetId="8">#REF!</definedName>
    <definedName name="_14643DLC45EDFF3" localSheetId="9">#REF!</definedName>
    <definedName name="_14643DLC45EDFF3" localSheetId="10">#REF!</definedName>
    <definedName name="_14643DLC45EDFF3" localSheetId="13">#REF!</definedName>
    <definedName name="_14643DLC45EDFF3">#REF!</definedName>
    <definedName name="_14644DLC45EDFF3" localSheetId="8">#REF!</definedName>
    <definedName name="_14644DLC45EDFF3" localSheetId="9">#REF!</definedName>
    <definedName name="_14644DLC45EDFF3" localSheetId="10">#REF!</definedName>
    <definedName name="_14644DLC45EDFF3" localSheetId="13">#REF!</definedName>
    <definedName name="_14644DLC45EDFF3">#REF!</definedName>
    <definedName name="_14645DLC45EDFF3" localSheetId="8">#REF!</definedName>
    <definedName name="_14645DLC45EDFF3" localSheetId="9">#REF!</definedName>
    <definedName name="_14645DLC45EDFF3" localSheetId="10">#REF!</definedName>
    <definedName name="_14645DLC45EDFF3" localSheetId="13">#REF!</definedName>
    <definedName name="_14645DLC45EDFF3">#REF!</definedName>
    <definedName name="_14646DLC45EDFF3" localSheetId="8">#REF!</definedName>
    <definedName name="_14646DLC45EDFF3" localSheetId="9">#REF!</definedName>
    <definedName name="_14646DLC45EDFF3" localSheetId="10">#REF!</definedName>
    <definedName name="_14646DLC45EDFF3" localSheetId="13">#REF!</definedName>
    <definedName name="_14646DLC45EDFF3">#REF!</definedName>
    <definedName name="_14647DLC45EDFF3" localSheetId="8">#REF!</definedName>
    <definedName name="_14647DLC45EDFF3" localSheetId="9">#REF!</definedName>
    <definedName name="_14647DLC45EDFF3" localSheetId="10">#REF!</definedName>
    <definedName name="_14647DLC45EDFF3" localSheetId="13">#REF!</definedName>
    <definedName name="_14647DLC45EDFF3">#REF!</definedName>
    <definedName name="_14648DLC45EDFF3" localSheetId="8">#REF!</definedName>
    <definedName name="_14648DLC45EDFF3" localSheetId="9">#REF!</definedName>
    <definedName name="_14648DLC45EDFF3" localSheetId="10">#REF!</definedName>
    <definedName name="_14648DLC45EDFF3" localSheetId="13">#REF!</definedName>
    <definedName name="_14648DLC45EDFF3">#REF!</definedName>
    <definedName name="_14649DLC45EDFF3" localSheetId="8">#REF!</definedName>
    <definedName name="_14649DLC45EDFF3" localSheetId="9">#REF!</definedName>
    <definedName name="_14649DLC45EDFF3" localSheetId="10">#REF!</definedName>
    <definedName name="_14649DLC45EDFF3" localSheetId="13">#REF!</definedName>
    <definedName name="_14649DLC45EDFF3">#REF!</definedName>
    <definedName name="_1464DL60FA33E1" localSheetId="8">#REF!</definedName>
    <definedName name="_1464DL60FA33E1" localSheetId="9">#REF!</definedName>
    <definedName name="_1464DL60FA33E1" localSheetId="10">#REF!</definedName>
    <definedName name="_1464DL60FA33E1" localSheetId="13">#REF!</definedName>
    <definedName name="_1464DL60FA33E1">#REF!</definedName>
    <definedName name="_14650DLC45EDFF3" localSheetId="8">#REF!</definedName>
    <definedName name="_14650DLC45EDFF3" localSheetId="9">#REF!</definedName>
    <definedName name="_14650DLC45EDFF3" localSheetId="10">#REF!</definedName>
    <definedName name="_14650DLC45EDFF3" localSheetId="13">#REF!</definedName>
    <definedName name="_14650DLC45EDFF3">#REF!</definedName>
    <definedName name="_14651DLC45EDFF3" localSheetId="8">#REF!</definedName>
    <definedName name="_14651DLC45EDFF3" localSheetId="9">#REF!</definedName>
    <definedName name="_14651DLC45EDFF3" localSheetId="10">#REF!</definedName>
    <definedName name="_14651DLC45EDFF3" localSheetId="13">#REF!</definedName>
    <definedName name="_14651DLC45EDFF3">#REF!</definedName>
    <definedName name="_14652DLC45EDFF3" localSheetId="8">#REF!</definedName>
    <definedName name="_14652DLC45EDFF3" localSheetId="9">#REF!</definedName>
    <definedName name="_14652DLC45EDFF3" localSheetId="10">#REF!</definedName>
    <definedName name="_14652DLC45EDFF3" localSheetId="13">#REF!</definedName>
    <definedName name="_14652DLC45EDFF3">#REF!</definedName>
    <definedName name="_14653DLC45EDFF3" localSheetId="8">#REF!</definedName>
    <definedName name="_14653DLC45EDFF3" localSheetId="9">#REF!</definedName>
    <definedName name="_14653DLC45EDFF3" localSheetId="10">#REF!</definedName>
    <definedName name="_14653DLC45EDFF3" localSheetId="13">#REF!</definedName>
    <definedName name="_14653DLC45EDFF3">#REF!</definedName>
    <definedName name="_14654DLC45EDFF3" localSheetId="8">#REF!</definedName>
    <definedName name="_14654DLC45EDFF3" localSheetId="9">#REF!</definedName>
    <definedName name="_14654DLC45EDFF3" localSheetId="10">#REF!</definedName>
    <definedName name="_14654DLC45EDFF3" localSheetId="13">#REF!</definedName>
    <definedName name="_14654DLC45EDFF3">#REF!</definedName>
    <definedName name="_14655DLC45EDFF3" localSheetId="8">#REF!</definedName>
    <definedName name="_14655DLC45EDFF3" localSheetId="9">#REF!</definedName>
    <definedName name="_14655DLC45EDFF3" localSheetId="10">#REF!</definedName>
    <definedName name="_14655DLC45EDFF3" localSheetId="13">#REF!</definedName>
    <definedName name="_14655DLC45EDFF3">#REF!</definedName>
    <definedName name="_14656DLC45EDFF3" localSheetId="8">#REF!</definedName>
    <definedName name="_14656DLC45EDFF3" localSheetId="9">#REF!</definedName>
    <definedName name="_14656DLC45EDFF3" localSheetId="10">#REF!</definedName>
    <definedName name="_14656DLC45EDFF3" localSheetId="13">#REF!</definedName>
    <definedName name="_14656DLC45EDFF3">#REF!</definedName>
    <definedName name="_14657DLC45EDFF3" localSheetId="8">#REF!</definedName>
    <definedName name="_14657DLC45EDFF3" localSheetId="9">#REF!</definedName>
    <definedName name="_14657DLC45EDFF3" localSheetId="10">#REF!</definedName>
    <definedName name="_14657DLC45EDFF3" localSheetId="13">#REF!</definedName>
    <definedName name="_14657DLC45EDFF3">#REF!</definedName>
    <definedName name="_14658DLC45EDFF3" localSheetId="8">#REF!</definedName>
    <definedName name="_14658DLC45EDFF3" localSheetId="9">#REF!</definedName>
    <definedName name="_14658DLC45EDFF3" localSheetId="10">#REF!</definedName>
    <definedName name="_14658DLC45EDFF3" localSheetId="13">#REF!</definedName>
    <definedName name="_14658DLC45EDFF3">#REF!</definedName>
    <definedName name="_14659DLC45EDFF3" localSheetId="8">#REF!</definedName>
    <definedName name="_14659DLC45EDFF3" localSheetId="9">#REF!</definedName>
    <definedName name="_14659DLC45EDFF3" localSheetId="10">#REF!</definedName>
    <definedName name="_14659DLC45EDFF3" localSheetId="13">#REF!</definedName>
    <definedName name="_14659DLC45EDFF3">#REF!</definedName>
    <definedName name="_1465DL60FA33E1" localSheetId="8">#REF!</definedName>
    <definedName name="_1465DL60FA33E1" localSheetId="9">#REF!</definedName>
    <definedName name="_1465DL60FA33E1" localSheetId="10">#REF!</definedName>
    <definedName name="_1465DL60FA33E1" localSheetId="13">#REF!</definedName>
    <definedName name="_1465DL60FA33E1">#REF!</definedName>
    <definedName name="_14660DLC45EDFF3" localSheetId="8">#REF!</definedName>
    <definedName name="_14660DLC45EDFF3" localSheetId="9">#REF!</definedName>
    <definedName name="_14660DLC45EDFF3" localSheetId="10">#REF!</definedName>
    <definedName name="_14660DLC45EDFF3" localSheetId="13">#REF!</definedName>
    <definedName name="_14660DLC45EDFF3">#REF!</definedName>
    <definedName name="_14661DLC45EDFF3" localSheetId="8">#REF!</definedName>
    <definedName name="_14661DLC45EDFF3" localSheetId="9">#REF!</definedName>
    <definedName name="_14661DLC45EDFF3" localSheetId="10">#REF!</definedName>
    <definedName name="_14661DLC45EDFF3" localSheetId="13">#REF!</definedName>
    <definedName name="_14661DLC45EDFF3">#REF!</definedName>
    <definedName name="_14662DLC45EDFF3" localSheetId="8">#REF!</definedName>
    <definedName name="_14662DLC45EDFF3" localSheetId="9">#REF!</definedName>
    <definedName name="_14662DLC45EDFF3" localSheetId="10">#REF!</definedName>
    <definedName name="_14662DLC45EDFF3" localSheetId="13">#REF!</definedName>
    <definedName name="_14662DLC45EDFF3">#REF!</definedName>
    <definedName name="_14663DLC45EDFF3" localSheetId="8">#REF!</definedName>
    <definedName name="_14663DLC45EDFF3" localSheetId="9">#REF!</definedName>
    <definedName name="_14663DLC45EDFF3" localSheetId="10">#REF!</definedName>
    <definedName name="_14663DLC45EDFF3" localSheetId="13">#REF!</definedName>
    <definedName name="_14663DLC45EDFF3">#REF!</definedName>
    <definedName name="_14664DLC45EDFF3" localSheetId="8">#REF!</definedName>
    <definedName name="_14664DLC45EDFF3" localSheetId="9">#REF!</definedName>
    <definedName name="_14664DLC45EDFF3" localSheetId="10">#REF!</definedName>
    <definedName name="_14664DLC45EDFF3" localSheetId="13">#REF!</definedName>
    <definedName name="_14664DLC45EDFF3">#REF!</definedName>
    <definedName name="_14665DLC45EDFF3" localSheetId="8">#REF!</definedName>
    <definedName name="_14665DLC45EDFF3" localSheetId="9">#REF!</definedName>
    <definedName name="_14665DLC45EDFF3" localSheetId="10">#REF!</definedName>
    <definedName name="_14665DLC45EDFF3" localSheetId="13">#REF!</definedName>
    <definedName name="_14665DLC45EDFF3">#REF!</definedName>
    <definedName name="_14666DLC45F5CF1" localSheetId="8">#REF!</definedName>
    <definedName name="_14666DLC45F5CF1" localSheetId="9">#REF!</definedName>
    <definedName name="_14666DLC45F5CF1" localSheetId="10">#REF!</definedName>
    <definedName name="_14666DLC45F5CF1" localSheetId="13">#REF!</definedName>
    <definedName name="_14666DLC45F5CF1">#REF!</definedName>
    <definedName name="_14667DLC45F5CF1" localSheetId="8">#REF!</definedName>
    <definedName name="_14667DLC45F5CF1" localSheetId="9">#REF!</definedName>
    <definedName name="_14667DLC45F5CF1" localSheetId="10">#REF!</definedName>
    <definedName name="_14667DLC45F5CF1" localSheetId="13">#REF!</definedName>
    <definedName name="_14667DLC45F5CF1">#REF!</definedName>
    <definedName name="_14668DLC45F5CF1" localSheetId="8">#REF!</definedName>
    <definedName name="_14668DLC45F5CF1" localSheetId="9">#REF!</definedName>
    <definedName name="_14668DLC45F5CF1" localSheetId="10">#REF!</definedName>
    <definedName name="_14668DLC45F5CF1" localSheetId="13">#REF!</definedName>
    <definedName name="_14668DLC45F5CF1">#REF!</definedName>
    <definedName name="_14669DLC45F5CF1" localSheetId="8">#REF!</definedName>
    <definedName name="_14669DLC45F5CF1" localSheetId="9">#REF!</definedName>
    <definedName name="_14669DLC45F5CF1" localSheetId="10">#REF!</definedName>
    <definedName name="_14669DLC45F5CF1" localSheetId="13">#REF!</definedName>
    <definedName name="_14669DLC45F5CF1">#REF!</definedName>
    <definedName name="_1466DL60FA33E1" localSheetId="8">#REF!</definedName>
    <definedName name="_1466DL60FA33E1" localSheetId="9">#REF!</definedName>
    <definedName name="_1466DL60FA33E1" localSheetId="10">#REF!</definedName>
    <definedName name="_1466DL60FA33E1" localSheetId="13">#REF!</definedName>
    <definedName name="_1466DL60FA33E1">#REF!</definedName>
    <definedName name="_14670DLC45F5CF1" localSheetId="8">#REF!</definedName>
    <definedName name="_14670DLC45F5CF1" localSheetId="9">#REF!</definedName>
    <definedName name="_14670DLC45F5CF1" localSheetId="10">#REF!</definedName>
    <definedName name="_14670DLC45F5CF1" localSheetId="13">#REF!</definedName>
    <definedName name="_14670DLC45F5CF1">#REF!</definedName>
    <definedName name="_14671DLC45F5CF1" localSheetId="8">#REF!</definedName>
    <definedName name="_14671DLC45F5CF1" localSheetId="9">#REF!</definedName>
    <definedName name="_14671DLC45F5CF1" localSheetId="10">#REF!</definedName>
    <definedName name="_14671DLC45F5CF1" localSheetId="13">#REF!</definedName>
    <definedName name="_14671DLC45F5CF1">#REF!</definedName>
    <definedName name="_14672DLC45F5CF1" localSheetId="8">#REF!</definedName>
    <definedName name="_14672DLC45F5CF1" localSheetId="9">#REF!</definedName>
    <definedName name="_14672DLC45F5CF1" localSheetId="10">#REF!</definedName>
    <definedName name="_14672DLC45F5CF1" localSheetId="13">#REF!</definedName>
    <definedName name="_14672DLC45F5CF1">#REF!</definedName>
    <definedName name="_14673DLC45F5CF1" localSheetId="8">#REF!</definedName>
    <definedName name="_14673DLC45F5CF1" localSheetId="9">#REF!</definedName>
    <definedName name="_14673DLC45F5CF1" localSheetId="10">#REF!</definedName>
    <definedName name="_14673DLC45F5CF1" localSheetId="13">#REF!</definedName>
    <definedName name="_14673DLC45F5CF1">#REF!</definedName>
    <definedName name="_14674DLC45F5CF1" localSheetId="8">#REF!</definedName>
    <definedName name="_14674DLC45F5CF1" localSheetId="9">#REF!</definedName>
    <definedName name="_14674DLC45F5CF1" localSheetId="10">#REF!</definedName>
    <definedName name="_14674DLC45F5CF1" localSheetId="13">#REF!</definedName>
    <definedName name="_14674DLC45F5CF1">#REF!</definedName>
    <definedName name="_14675DLC45F5CF1" localSheetId="8">#REF!</definedName>
    <definedName name="_14675DLC45F5CF1" localSheetId="9">#REF!</definedName>
    <definedName name="_14675DLC45F5CF1" localSheetId="10">#REF!</definedName>
    <definedName name="_14675DLC45F5CF1" localSheetId="13">#REF!</definedName>
    <definedName name="_14675DLC45F5CF1">#REF!</definedName>
    <definedName name="_14676DLC45F5CF1" localSheetId="8">#REF!</definedName>
    <definedName name="_14676DLC45F5CF1" localSheetId="9">#REF!</definedName>
    <definedName name="_14676DLC45F5CF1" localSheetId="10">#REF!</definedName>
    <definedName name="_14676DLC45F5CF1" localSheetId="13">#REF!</definedName>
    <definedName name="_14676DLC45F5CF1">#REF!</definedName>
    <definedName name="_14677DLC45F5CF1" localSheetId="8">#REF!</definedName>
    <definedName name="_14677DLC45F5CF1" localSheetId="9">#REF!</definedName>
    <definedName name="_14677DLC45F5CF1" localSheetId="10">#REF!</definedName>
    <definedName name="_14677DLC45F5CF1" localSheetId="13">#REF!</definedName>
    <definedName name="_14677DLC45F5CF1">#REF!</definedName>
    <definedName name="_14678DLC45F5CF1" localSheetId="8">#REF!</definedName>
    <definedName name="_14678DLC45F5CF1" localSheetId="9">#REF!</definedName>
    <definedName name="_14678DLC45F5CF1" localSheetId="10">#REF!</definedName>
    <definedName name="_14678DLC45F5CF1" localSheetId="13">#REF!</definedName>
    <definedName name="_14678DLC45F5CF1">#REF!</definedName>
    <definedName name="_14679DLC45F5CF1" localSheetId="8">#REF!</definedName>
    <definedName name="_14679DLC45F5CF1" localSheetId="9">#REF!</definedName>
    <definedName name="_14679DLC45F5CF1" localSheetId="10">#REF!</definedName>
    <definedName name="_14679DLC45F5CF1" localSheetId="13">#REF!</definedName>
    <definedName name="_14679DLC45F5CF1">#REF!</definedName>
    <definedName name="_1467DL60FA33E1" localSheetId="8">#REF!</definedName>
    <definedName name="_1467DL60FA33E1" localSheetId="9">#REF!</definedName>
    <definedName name="_1467DL60FA33E1" localSheetId="10">#REF!</definedName>
    <definedName name="_1467DL60FA33E1" localSheetId="13">#REF!</definedName>
    <definedName name="_1467DL60FA33E1">#REF!</definedName>
    <definedName name="_14680DLC45F5CF1" localSheetId="8">#REF!</definedName>
    <definedName name="_14680DLC45F5CF1" localSheetId="9">#REF!</definedName>
    <definedName name="_14680DLC45F5CF1" localSheetId="10">#REF!</definedName>
    <definedName name="_14680DLC45F5CF1" localSheetId="13">#REF!</definedName>
    <definedName name="_14680DLC45F5CF1">#REF!</definedName>
    <definedName name="_14681DLC45F5CF1" localSheetId="8">#REF!</definedName>
    <definedName name="_14681DLC45F5CF1" localSheetId="9">#REF!</definedName>
    <definedName name="_14681DLC45F5CF1" localSheetId="10">#REF!</definedName>
    <definedName name="_14681DLC45F5CF1" localSheetId="13">#REF!</definedName>
    <definedName name="_14681DLC45F5CF1">#REF!</definedName>
    <definedName name="_14682DLC45F5CF1" localSheetId="8">#REF!</definedName>
    <definedName name="_14682DLC45F5CF1" localSheetId="9">#REF!</definedName>
    <definedName name="_14682DLC45F5CF1" localSheetId="10">#REF!</definedName>
    <definedName name="_14682DLC45F5CF1" localSheetId="13">#REF!</definedName>
    <definedName name="_14682DLC45F5CF1">#REF!</definedName>
    <definedName name="_14683DLC45F5CF1" localSheetId="8">#REF!</definedName>
    <definedName name="_14683DLC45F5CF1" localSheetId="9">#REF!</definedName>
    <definedName name="_14683DLC45F5CF1" localSheetId="10">#REF!</definedName>
    <definedName name="_14683DLC45F5CF1" localSheetId="13">#REF!</definedName>
    <definedName name="_14683DLC45F5CF1">#REF!</definedName>
    <definedName name="_14684DLC45F5CF1" localSheetId="8">#REF!</definedName>
    <definedName name="_14684DLC45F5CF1" localSheetId="9">#REF!</definedName>
    <definedName name="_14684DLC45F5CF1" localSheetId="10">#REF!</definedName>
    <definedName name="_14684DLC45F5CF1" localSheetId="13">#REF!</definedName>
    <definedName name="_14684DLC45F5CF1">#REF!</definedName>
    <definedName name="_14685DLC45F5CF1" localSheetId="8">#REF!</definedName>
    <definedName name="_14685DLC45F5CF1" localSheetId="9">#REF!</definedName>
    <definedName name="_14685DLC45F5CF1" localSheetId="10">#REF!</definedName>
    <definedName name="_14685DLC45F5CF1" localSheetId="13">#REF!</definedName>
    <definedName name="_14685DLC45F5CF1">#REF!</definedName>
    <definedName name="_14686DLC45F5CF1" localSheetId="8">#REF!</definedName>
    <definedName name="_14686DLC45F5CF1" localSheetId="9">#REF!</definedName>
    <definedName name="_14686DLC45F5CF1" localSheetId="10">#REF!</definedName>
    <definedName name="_14686DLC45F5CF1" localSheetId="13">#REF!</definedName>
    <definedName name="_14686DLC45F5CF1">#REF!</definedName>
    <definedName name="_14687DLC45F5CF1" localSheetId="8">#REF!</definedName>
    <definedName name="_14687DLC45F5CF1" localSheetId="9">#REF!</definedName>
    <definedName name="_14687DLC45F5CF1" localSheetId="10">#REF!</definedName>
    <definedName name="_14687DLC45F5CF1" localSheetId="13">#REF!</definedName>
    <definedName name="_14687DLC45F5CF1">#REF!</definedName>
    <definedName name="_14688DLC45F5CF1" localSheetId="8">#REF!</definedName>
    <definedName name="_14688DLC45F5CF1" localSheetId="9">#REF!</definedName>
    <definedName name="_14688DLC45F5CF1" localSheetId="10">#REF!</definedName>
    <definedName name="_14688DLC45F5CF1" localSheetId="13">#REF!</definedName>
    <definedName name="_14688DLC45F5CF1">#REF!</definedName>
    <definedName name="_14689DLC45F5CF1" localSheetId="8">#REF!</definedName>
    <definedName name="_14689DLC45F5CF1" localSheetId="9">#REF!</definedName>
    <definedName name="_14689DLC45F5CF1" localSheetId="10">#REF!</definedName>
    <definedName name="_14689DLC45F5CF1" localSheetId="13">#REF!</definedName>
    <definedName name="_14689DLC45F5CF1">#REF!</definedName>
    <definedName name="_1468DL60FA33E1" localSheetId="8">#REF!</definedName>
    <definedName name="_1468DL60FA33E1" localSheetId="9">#REF!</definedName>
    <definedName name="_1468DL60FA33E1" localSheetId="10">#REF!</definedName>
    <definedName name="_1468DL60FA33E1" localSheetId="13">#REF!</definedName>
    <definedName name="_1468DL60FA33E1">#REF!</definedName>
    <definedName name="_14690DLC45F5CF1" localSheetId="8">#REF!</definedName>
    <definedName name="_14690DLC45F5CF1" localSheetId="9">#REF!</definedName>
    <definedName name="_14690DLC45F5CF1" localSheetId="10">#REF!</definedName>
    <definedName name="_14690DLC45F5CF1" localSheetId="13">#REF!</definedName>
    <definedName name="_14690DLC45F5CF1">#REF!</definedName>
    <definedName name="_14691DLC45F5CF1" localSheetId="8">#REF!</definedName>
    <definedName name="_14691DLC45F5CF1" localSheetId="9">#REF!</definedName>
    <definedName name="_14691DLC45F5CF1" localSheetId="10">#REF!</definedName>
    <definedName name="_14691DLC45F5CF1" localSheetId="13">#REF!</definedName>
    <definedName name="_14691DLC45F5CF1">#REF!</definedName>
    <definedName name="_14692DLC45F5CF1" localSheetId="8">#REF!</definedName>
    <definedName name="_14692DLC45F5CF1" localSheetId="9">#REF!</definedName>
    <definedName name="_14692DLC45F5CF1" localSheetId="10">#REF!</definedName>
    <definedName name="_14692DLC45F5CF1" localSheetId="13">#REF!</definedName>
    <definedName name="_14692DLC45F5CF1">#REF!</definedName>
    <definedName name="_14693DLC45F5CF1" localSheetId="8">#REF!</definedName>
    <definedName name="_14693DLC45F5CF1" localSheetId="9">#REF!</definedName>
    <definedName name="_14693DLC45F5CF1" localSheetId="10">#REF!</definedName>
    <definedName name="_14693DLC45F5CF1" localSheetId="13">#REF!</definedName>
    <definedName name="_14693DLC45F5CF1">#REF!</definedName>
    <definedName name="_14694DLC45F5CF1" localSheetId="8">#REF!</definedName>
    <definedName name="_14694DLC45F5CF1" localSheetId="9">#REF!</definedName>
    <definedName name="_14694DLC45F5CF1" localSheetId="10">#REF!</definedName>
    <definedName name="_14694DLC45F5CF1" localSheetId="13">#REF!</definedName>
    <definedName name="_14694DLC45F5CF1">#REF!</definedName>
    <definedName name="_14695DLC45F5CF1" localSheetId="8">#REF!</definedName>
    <definedName name="_14695DLC45F5CF1" localSheetId="9">#REF!</definedName>
    <definedName name="_14695DLC45F5CF1" localSheetId="10">#REF!</definedName>
    <definedName name="_14695DLC45F5CF1" localSheetId="13">#REF!</definedName>
    <definedName name="_14695DLC45F5CF1">#REF!</definedName>
    <definedName name="_14696DLC45F5CF1" localSheetId="8">#REF!</definedName>
    <definedName name="_14696DLC45F5CF1" localSheetId="9">#REF!</definedName>
    <definedName name="_14696DLC45F5CF1" localSheetId="10">#REF!</definedName>
    <definedName name="_14696DLC45F5CF1" localSheetId="13">#REF!</definedName>
    <definedName name="_14696DLC45F5CF1">#REF!</definedName>
    <definedName name="_14697DLC45F5CF1" localSheetId="8">#REF!</definedName>
    <definedName name="_14697DLC45F5CF1" localSheetId="9">#REF!</definedName>
    <definedName name="_14697DLC45F5CF1" localSheetId="10">#REF!</definedName>
    <definedName name="_14697DLC45F5CF1" localSheetId="13">#REF!</definedName>
    <definedName name="_14697DLC45F5CF1">#REF!</definedName>
    <definedName name="_14698DLC45F5CF1" localSheetId="8">#REF!</definedName>
    <definedName name="_14698DLC45F5CF1" localSheetId="9">#REF!</definedName>
    <definedName name="_14698DLC45F5CF1" localSheetId="10">#REF!</definedName>
    <definedName name="_14698DLC45F5CF1" localSheetId="13">#REF!</definedName>
    <definedName name="_14698DLC45F5CF1">#REF!</definedName>
    <definedName name="_14699DLC45F5CF1" localSheetId="8">#REF!</definedName>
    <definedName name="_14699DLC45F5CF1" localSheetId="9">#REF!</definedName>
    <definedName name="_14699DLC45F5CF1" localSheetId="10">#REF!</definedName>
    <definedName name="_14699DLC45F5CF1" localSheetId="13">#REF!</definedName>
    <definedName name="_14699DLC45F5CF1">#REF!</definedName>
    <definedName name="_1469DL60FA33E1" localSheetId="8">#REF!</definedName>
    <definedName name="_1469DL60FA33E1" localSheetId="9">#REF!</definedName>
    <definedName name="_1469DL60FA33E1" localSheetId="10">#REF!</definedName>
    <definedName name="_1469DL60FA33E1" localSheetId="13">#REF!</definedName>
    <definedName name="_1469DL60FA33E1">#REF!</definedName>
    <definedName name="_146DL607530B2" localSheetId="8">#REF!</definedName>
    <definedName name="_146DL607530B2" localSheetId="9">#REF!</definedName>
    <definedName name="_146DL607530B2" localSheetId="10">#REF!</definedName>
    <definedName name="_146DL607530B2" localSheetId="13">#REF!</definedName>
    <definedName name="_146DL607530B2">#REF!</definedName>
    <definedName name="_146DL616E36A5" localSheetId="8">#REF!</definedName>
    <definedName name="_146DL616E36A5" localSheetId="9">#REF!</definedName>
    <definedName name="_146DL616E36A5" localSheetId="10">#REF!</definedName>
    <definedName name="_146DL616E36A5" localSheetId="13">#REF!</definedName>
    <definedName name="_146DL616E36A5">#REF!</definedName>
    <definedName name="_14700DLC45F5CF1" localSheetId="8">#REF!</definedName>
    <definedName name="_14700DLC45F5CF1" localSheetId="9">#REF!</definedName>
    <definedName name="_14700DLC45F5CF1" localSheetId="10">#REF!</definedName>
    <definedName name="_14700DLC45F5CF1" localSheetId="13">#REF!</definedName>
    <definedName name="_14700DLC45F5CF1">#REF!</definedName>
    <definedName name="_14701DLC45FDFF3" localSheetId="8">#REF!</definedName>
    <definedName name="_14701DLC45FDFF3" localSheetId="9">#REF!</definedName>
    <definedName name="_14701DLC45FDFF3" localSheetId="10">#REF!</definedName>
    <definedName name="_14701DLC45FDFF3" localSheetId="13">#REF!</definedName>
    <definedName name="_14701DLC45FDFF3">#REF!</definedName>
    <definedName name="_14702DLC45FDFF3" localSheetId="8">#REF!</definedName>
    <definedName name="_14702DLC45FDFF3" localSheetId="9">#REF!</definedName>
    <definedName name="_14702DLC45FDFF3" localSheetId="10">#REF!</definedName>
    <definedName name="_14702DLC45FDFF3" localSheetId="13">#REF!</definedName>
    <definedName name="_14702DLC45FDFF3">#REF!</definedName>
    <definedName name="_14703DLC45FDFF3" localSheetId="8">#REF!</definedName>
    <definedName name="_14703DLC45FDFF3" localSheetId="9">#REF!</definedName>
    <definedName name="_14703DLC45FDFF3" localSheetId="10">#REF!</definedName>
    <definedName name="_14703DLC45FDFF3" localSheetId="13">#REF!</definedName>
    <definedName name="_14703DLC45FDFF3">#REF!</definedName>
    <definedName name="_14704DLC45FDFF3" localSheetId="8">#REF!</definedName>
    <definedName name="_14704DLC45FDFF3" localSheetId="9">#REF!</definedName>
    <definedName name="_14704DLC45FDFF3" localSheetId="10">#REF!</definedName>
    <definedName name="_14704DLC45FDFF3" localSheetId="13">#REF!</definedName>
    <definedName name="_14704DLC45FDFF3">#REF!</definedName>
    <definedName name="_14705DLC45FDFF3" localSheetId="8">#REF!</definedName>
    <definedName name="_14705DLC45FDFF3" localSheetId="9">#REF!</definedName>
    <definedName name="_14705DLC45FDFF3" localSheetId="10">#REF!</definedName>
    <definedName name="_14705DLC45FDFF3" localSheetId="13">#REF!</definedName>
    <definedName name="_14705DLC45FDFF3">#REF!</definedName>
    <definedName name="_14706DLC45FDFF3" localSheetId="8">#REF!</definedName>
    <definedName name="_14706DLC45FDFF3" localSheetId="9">#REF!</definedName>
    <definedName name="_14706DLC45FDFF3" localSheetId="10">#REF!</definedName>
    <definedName name="_14706DLC45FDFF3" localSheetId="13">#REF!</definedName>
    <definedName name="_14706DLC45FDFF3">#REF!</definedName>
    <definedName name="_14707DLC45FDFF3" localSheetId="8">#REF!</definedName>
    <definedName name="_14707DLC45FDFF3" localSheetId="9">#REF!</definedName>
    <definedName name="_14707DLC45FDFF3" localSheetId="10">#REF!</definedName>
    <definedName name="_14707DLC45FDFF3" localSheetId="13">#REF!</definedName>
    <definedName name="_14707DLC45FDFF3">#REF!</definedName>
    <definedName name="_14708DLC45FDFF3" localSheetId="8">#REF!</definedName>
    <definedName name="_14708DLC45FDFF3" localSheetId="9">#REF!</definedName>
    <definedName name="_14708DLC45FDFF3" localSheetId="10">#REF!</definedName>
    <definedName name="_14708DLC45FDFF3" localSheetId="13">#REF!</definedName>
    <definedName name="_14708DLC45FDFF3">#REF!</definedName>
    <definedName name="_14709DLC45FDFF3" localSheetId="8">#REF!</definedName>
    <definedName name="_14709DLC45FDFF3" localSheetId="9">#REF!</definedName>
    <definedName name="_14709DLC45FDFF3" localSheetId="10">#REF!</definedName>
    <definedName name="_14709DLC45FDFF3" localSheetId="13">#REF!</definedName>
    <definedName name="_14709DLC45FDFF3">#REF!</definedName>
    <definedName name="_1470DL60FA33E1" localSheetId="8">#REF!</definedName>
    <definedName name="_1470DL60FA33E1" localSheetId="9">#REF!</definedName>
    <definedName name="_1470DL60FA33E1" localSheetId="10">#REF!</definedName>
    <definedName name="_1470DL60FA33E1" localSheetId="13">#REF!</definedName>
    <definedName name="_1470DL60FA33E1">#REF!</definedName>
    <definedName name="_14710DLC45FDFF3" localSheetId="8">#REF!</definedName>
    <definedName name="_14710DLC45FDFF3" localSheetId="9">#REF!</definedName>
    <definedName name="_14710DLC45FDFF3" localSheetId="10">#REF!</definedName>
    <definedName name="_14710DLC45FDFF3" localSheetId="13">#REF!</definedName>
    <definedName name="_14710DLC45FDFF3">#REF!</definedName>
    <definedName name="_14711DLC45FDFF3" localSheetId="8">#REF!</definedName>
    <definedName name="_14711DLC45FDFF3" localSheetId="9">#REF!</definedName>
    <definedName name="_14711DLC45FDFF3" localSheetId="10">#REF!</definedName>
    <definedName name="_14711DLC45FDFF3" localSheetId="13">#REF!</definedName>
    <definedName name="_14711DLC45FDFF3">#REF!</definedName>
    <definedName name="_14712DLC45FDFF3" localSheetId="8">#REF!</definedName>
    <definedName name="_14712DLC45FDFF3" localSheetId="9">#REF!</definedName>
    <definedName name="_14712DLC45FDFF3" localSheetId="10">#REF!</definedName>
    <definedName name="_14712DLC45FDFF3" localSheetId="13">#REF!</definedName>
    <definedName name="_14712DLC45FDFF3">#REF!</definedName>
    <definedName name="_14713DLC45FDFF3" localSheetId="8">#REF!</definedName>
    <definedName name="_14713DLC45FDFF3" localSheetId="9">#REF!</definedName>
    <definedName name="_14713DLC45FDFF3" localSheetId="10">#REF!</definedName>
    <definedName name="_14713DLC45FDFF3" localSheetId="13">#REF!</definedName>
    <definedName name="_14713DLC45FDFF3">#REF!</definedName>
    <definedName name="_14714DLC45FDFF3" localSheetId="8">#REF!</definedName>
    <definedName name="_14714DLC45FDFF3" localSheetId="9">#REF!</definedName>
    <definedName name="_14714DLC45FDFF3" localSheetId="10">#REF!</definedName>
    <definedName name="_14714DLC45FDFF3" localSheetId="13">#REF!</definedName>
    <definedName name="_14714DLC45FDFF3">#REF!</definedName>
    <definedName name="_14715DLC45FDFF3" localSheetId="8">#REF!</definedName>
    <definedName name="_14715DLC45FDFF3" localSheetId="9">#REF!</definedName>
    <definedName name="_14715DLC45FDFF3" localSheetId="10">#REF!</definedName>
    <definedName name="_14715DLC45FDFF3" localSheetId="13">#REF!</definedName>
    <definedName name="_14715DLC45FDFF3">#REF!</definedName>
    <definedName name="_14716DLC45FDFF3" localSheetId="8">#REF!</definedName>
    <definedName name="_14716DLC45FDFF3" localSheetId="9">#REF!</definedName>
    <definedName name="_14716DLC45FDFF3" localSheetId="10">#REF!</definedName>
    <definedName name="_14716DLC45FDFF3" localSheetId="13">#REF!</definedName>
    <definedName name="_14716DLC45FDFF3">#REF!</definedName>
    <definedName name="_14717DLC45FDFF3" localSheetId="8">#REF!</definedName>
    <definedName name="_14717DLC45FDFF3" localSheetId="9">#REF!</definedName>
    <definedName name="_14717DLC45FDFF3" localSheetId="10">#REF!</definedName>
    <definedName name="_14717DLC45FDFF3" localSheetId="13">#REF!</definedName>
    <definedName name="_14717DLC45FDFF3">#REF!</definedName>
    <definedName name="_14718DLC45FDFF3" localSheetId="8">#REF!</definedName>
    <definedName name="_14718DLC45FDFF3" localSheetId="9">#REF!</definedName>
    <definedName name="_14718DLC45FDFF3" localSheetId="10">#REF!</definedName>
    <definedName name="_14718DLC45FDFF3" localSheetId="13">#REF!</definedName>
    <definedName name="_14718DLC45FDFF3">#REF!</definedName>
    <definedName name="_14719DLC45FDFF3" localSheetId="8">#REF!</definedName>
    <definedName name="_14719DLC45FDFF3" localSheetId="9">#REF!</definedName>
    <definedName name="_14719DLC45FDFF3" localSheetId="10">#REF!</definedName>
    <definedName name="_14719DLC45FDFF3" localSheetId="13">#REF!</definedName>
    <definedName name="_14719DLC45FDFF3">#REF!</definedName>
    <definedName name="_1471DL60FB33E8" localSheetId="8">#REF!</definedName>
    <definedName name="_1471DL60FB33E8" localSheetId="9">#REF!</definedName>
    <definedName name="_1471DL60FB33E8" localSheetId="10">#REF!</definedName>
    <definedName name="_1471DL60FB33E8" localSheetId="13">#REF!</definedName>
    <definedName name="_1471DL60FB33E8">#REF!</definedName>
    <definedName name="_14720DLC45FDFF3" localSheetId="8">#REF!</definedName>
    <definedName name="_14720DLC45FDFF3" localSheetId="9">#REF!</definedName>
    <definedName name="_14720DLC45FDFF3" localSheetId="10">#REF!</definedName>
    <definedName name="_14720DLC45FDFF3" localSheetId="13">#REF!</definedName>
    <definedName name="_14720DLC45FDFF3">#REF!</definedName>
    <definedName name="_14721DLC45FDFF3" localSheetId="8">#REF!</definedName>
    <definedName name="_14721DLC45FDFF3" localSheetId="9">#REF!</definedName>
    <definedName name="_14721DLC45FDFF3" localSheetId="10">#REF!</definedName>
    <definedName name="_14721DLC45FDFF3" localSheetId="13">#REF!</definedName>
    <definedName name="_14721DLC45FDFF3">#REF!</definedName>
    <definedName name="_14722DLC45FDFF3" localSheetId="8">#REF!</definedName>
    <definedName name="_14722DLC45FDFF3" localSheetId="9">#REF!</definedName>
    <definedName name="_14722DLC45FDFF3" localSheetId="10">#REF!</definedName>
    <definedName name="_14722DLC45FDFF3" localSheetId="13">#REF!</definedName>
    <definedName name="_14722DLC45FDFF3">#REF!</definedName>
    <definedName name="_14723DLC45FDFF3" localSheetId="8">#REF!</definedName>
    <definedName name="_14723DLC45FDFF3" localSheetId="9">#REF!</definedName>
    <definedName name="_14723DLC45FDFF3" localSheetId="10">#REF!</definedName>
    <definedName name="_14723DLC45FDFF3" localSheetId="13">#REF!</definedName>
    <definedName name="_14723DLC45FDFF3">#REF!</definedName>
    <definedName name="_14724DLC45FDFF3" localSheetId="8">#REF!</definedName>
    <definedName name="_14724DLC45FDFF3" localSheetId="9">#REF!</definedName>
    <definedName name="_14724DLC45FDFF3" localSheetId="10">#REF!</definedName>
    <definedName name="_14724DLC45FDFF3" localSheetId="13">#REF!</definedName>
    <definedName name="_14724DLC45FDFF3">#REF!</definedName>
    <definedName name="_14725DLC45FDFF3" localSheetId="8">#REF!</definedName>
    <definedName name="_14725DLC45FDFF3" localSheetId="9">#REF!</definedName>
    <definedName name="_14725DLC45FDFF3" localSheetId="10">#REF!</definedName>
    <definedName name="_14725DLC45FDFF3" localSheetId="13">#REF!</definedName>
    <definedName name="_14725DLC45FDFF3">#REF!</definedName>
    <definedName name="_14726DLC45FDFF3" localSheetId="8">#REF!</definedName>
    <definedName name="_14726DLC45FDFF3" localSheetId="9">#REF!</definedName>
    <definedName name="_14726DLC45FDFF3" localSheetId="10">#REF!</definedName>
    <definedName name="_14726DLC45FDFF3" localSheetId="13">#REF!</definedName>
    <definedName name="_14726DLC45FDFF3">#REF!</definedName>
    <definedName name="_14727DLC45FDFF3" localSheetId="8">#REF!</definedName>
    <definedName name="_14727DLC45FDFF3" localSheetId="9">#REF!</definedName>
    <definedName name="_14727DLC45FDFF3" localSheetId="10">#REF!</definedName>
    <definedName name="_14727DLC45FDFF3" localSheetId="13">#REF!</definedName>
    <definedName name="_14727DLC45FDFF3">#REF!</definedName>
    <definedName name="_14728DLC45FDFF3" localSheetId="8">#REF!</definedName>
    <definedName name="_14728DLC45FDFF3" localSheetId="9">#REF!</definedName>
    <definedName name="_14728DLC45FDFF3" localSheetId="10">#REF!</definedName>
    <definedName name="_14728DLC45FDFF3" localSheetId="13">#REF!</definedName>
    <definedName name="_14728DLC45FDFF3">#REF!</definedName>
    <definedName name="_14729DLC45FDFF3" localSheetId="8">#REF!</definedName>
    <definedName name="_14729DLC45FDFF3" localSheetId="9">#REF!</definedName>
    <definedName name="_14729DLC45FDFF3" localSheetId="10">#REF!</definedName>
    <definedName name="_14729DLC45FDFF3" localSheetId="13">#REF!</definedName>
    <definedName name="_14729DLC45FDFF3">#REF!</definedName>
    <definedName name="_1472DL60FB33E8" localSheetId="8">#REF!</definedName>
    <definedName name="_1472DL60FB33E8" localSheetId="9">#REF!</definedName>
    <definedName name="_1472DL60FB33E8" localSheetId="10">#REF!</definedName>
    <definedName name="_1472DL60FB33E8" localSheetId="13">#REF!</definedName>
    <definedName name="_1472DL60FB33E8">#REF!</definedName>
    <definedName name="_14730DLC45FDFF3" localSheetId="8">#REF!</definedName>
    <definedName name="_14730DLC45FDFF3" localSheetId="9">#REF!</definedName>
    <definedName name="_14730DLC45FDFF3" localSheetId="10">#REF!</definedName>
    <definedName name="_14730DLC45FDFF3" localSheetId="13">#REF!</definedName>
    <definedName name="_14730DLC45FDFF3">#REF!</definedName>
    <definedName name="_14731DLC45FDFF3" localSheetId="8">#REF!</definedName>
    <definedName name="_14731DLC45FDFF3" localSheetId="9">#REF!</definedName>
    <definedName name="_14731DLC45FDFF3" localSheetId="10">#REF!</definedName>
    <definedName name="_14731DLC45FDFF3" localSheetId="13">#REF!</definedName>
    <definedName name="_14731DLC45FDFF3">#REF!</definedName>
    <definedName name="_14732DLC45FDFF3" localSheetId="8">#REF!</definedName>
    <definedName name="_14732DLC45FDFF3" localSheetId="9">#REF!</definedName>
    <definedName name="_14732DLC45FDFF3" localSheetId="10">#REF!</definedName>
    <definedName name="_14732DLC45FDFF3" localSheetId="13">#REF!</definedName>
    <definedName name="_14732DLC45FDFF3">#REF!</definedName>
    <definedName name="_14733DLC45FDFF3" localSheetId="8">#REF!</definedName>
    <definedName name="_14733DLC45FDFF3" localSheetId="9">#REF!</definedName>
    <definedName name="_14733DLC45FDFF3" localSheetId="10">#REF!</definedName>
    <definedName name="_14733DLC45FDFF3" localSheetId="13">#REF!</definedName>
    <definedName name="_14733DLC45FDFF3">#REF!</definedName>
    <definedName name="_14734DLC45FDFF3" localSheetId="8">#REF!</definedName>
    <definedName name="_14734DLC45FDFF3" localSheetId="9">#REF!</definedName>
    <definedName name="_14734DLC45FDFF3" localSheetId="10">#REF!</definedName>
    <definedName name="_14734DLC45FDFF3" localSheetId="13">#REF!</definedName>
    <definedName name="_14734DLC45FDFF3">#REF!</definedName>
    <definedName name="_14735DLC45FDFF3" localSheetId="8">#REF!</definedName>
    <definedName name="_14735DLC45FDFF3" localSheetId="9">#REF!</definedName>
    <definedName name="_14735DLC45FDFF3" localSheetId="10">#REF!</definedName>
    <definedName name="_14735DLC45FDFF3" localSheetId="13">#REF!</definedName>
    <definedName name="_14735DLC45FDFF3">#REF!</definedName>
    <definedName name="_14736DLC4605CF1" localSheetId="8">#REF!</definedName>
    <definedName name="_14736DLC4605CF1" localSheetId="9">#REF!</definedName>
    <definedName name="_14736DLC4605CF1" localSheetId="10">#REF!</definedName>
    <definedName name="_14736DLC4605CF1" localSheetId="13">#REF!</definedName>
    <definedName name="_14736DLC4605CF1">#REF!</definedName>
    <definedName name="_14737DLC4605CF1" localSheetId="8">#REF!</definedName>
    <definedName name="_14737DLC4605CF1" localSheetId="9">#REF!</definedName>
    <definedName name="_14737DLC4605CF1" localSheetId="10">#REF!</definedName>
    <definedName name="_14737DLC4605CF1" localSheetId="13">#REF!</definedName>
    <definedName name="_14737DLC4605CF1">#REF!</definedName>
    <definedName name="_14738DLC4605CF1" localSheetId="8">#REF!</definedName>
    <definedName name="_14738DLC4605CF1" localSheetId="9">#REF!</definedName>
    <definedName name="_14738DLC4605CF1" localSheetId="10">#REF!</definedName>
    <definedName name="_14738DLC4605CF1" localSheetId="13">#REF!</definedName>
    <definedName name="_14738DLC4605CF1">#REF!</definedName>
    <definedName name="_14739DLC4605CF1" localSheetId="8">#REF!</definedName>
    <definedName name="_14739DLC4605CF1" localSheetId="9">#REF!</definedName>
    <definedName name="_14739DLC4605CF1" localSheetId="10">#REF!</definedName>
    <definedName name="_14739DLC4605CF1" localSheetId="13">#REF!</definedName>
    <definedName name="_14739DLC4605CF1">#REF!</definedName>
    <definedName name="_1473DL60FB33E8" localSheetId="8">#REF!</definedName>
    <definedName name="_1473DL60FB33E8" localSheetId="9">#REF!</definedName>
    <definedName name="_1473DL60FB33E8" localSheetId="10">#REF!</definedName>
    <definedName name="_1473DL60FB33E8" localSheetId="13">#REF!</definedName>
    <definedName name="_1473DL60FB33E8">#REF!</definedName>
    <definedName name="_14740DLC4605CF1" localSheetId="8">#REF!</definedName>
    <definedName name="_14740DLC4605CF1" localSheetId="9">#REF!</definedName>
    <definedName name="_14740DLC4605CF1" localSheetId="10">#REF!</definedName>
    <definedName name="_14740DLC4605CF1" localSheetId="13">#REF!</definedName>
    <definedName name="_14740DLC4605CF1">#REF!</definedName>
    <definedName name="_14741DLC4605CF1" localSheetId="8">#REF!</definedName>
    <definedName name="_14741DLC4605CF1" localSheetId="9">#REF!</definedName>
    <definedName name="_14741DLC4605CF1" localSheetId="10">#REF!</definedName>
    <definedName name="_14741DLC4605CF1" localSheetId="13">#REF!</definedName>
    <definedName name="_14741DLC4605CF1">#REF!</definedName>
    <definedName name="_14742DLC4605CF1" localSheetId="8">#REF!</definedName>
    <definedName name="_14742DLC4605CF1" localSheetId="9">#REF!</definedName>
    <definedName name="_14742DLC4605CF1" localSheetId="10">#REF!</definedName>
    <definedName name="_14742DLC4605CF1" localSheetId="13">#REF!</definedName>
    <definedName name="_14742DLC4605CF1">#REF!</definedName>
    <definedName name="_14743DLC4605CF1" localSheetId="8">#REF!</definedName>
    <definedName name="_14743DLC4605CF1" localSheetId="9">#REF!</definedName>
    <definedName name="_14743DLC4605CF1" localSheetId="10">#REF!</definedName>
    <definedName name="_14743DLC4605CF1" localSheetId="13">#REF!</definedName>
    <definedName name="_14743DLC4605CF1">#REF!</definedName>
    <definedName name="_14744DLC4605CF1" localSheetId="8">#REF!</definedName>
    <definedName name="_14744DLC4605CF1" localSheetId="9">#REF!</definedName>
    <definedName name="_14744DLC4605CF1" localSheetId="10">#REF!</definedName>
    <definedName name="_14744DLC4605CF1" localSheetId="13">#REF!</definedName>
    <definedName name="_14744DLC4605CF1">#REF!</definedName>
    <definedName name="_14745DLC4605CF1" localSheetId="8">#REF!</definedName>
    <definedName name="_14745DLC4605CF1" localSheetId="9">#REF!</definedName>
    <definedName name="_14745DLC4605CF1" localSheetId="10">#REF!</definedName>
    <definedName name="_14745DLC4605CF1" localSheetId="13">#REF!</definedName>
    <definedName name="_14745DLC4605CF1">#REF!</definedName>
    <definedName name="_14746DLC4605CF1" localSheetId="8">#REF!</definedName>
    <definedName name="_14746DLC4605CF1" localSheetId="9">#REF!</definedName>
    <definedName name="_14746DLC4605CF1" localSheetId="10">#REF!</definedName>
    <definedName name="_14746DLC4605CF1" localSheetId="13">#REF!</definedName>
    <definedName name="_14746DLC4605CF1">#REF!</definedName>
    <definedName name="_14747DLC4605CF1" localSheetId="8">#REF!</definedName>
    <definedName name="_14747DLC4605CF1" localSheetId="9">#REF!</definedName>
    <definedName name="_14747DLC4605CF1" localSheetId="10">#REF!</definedName>
    <definedName name="_14747DLC4605CF1" localSheetId="13">#REF!</definedName>
    <definedName name="_14747DLC4605CF1">#REF!</definedName>
    <definedName name="_14748DLC4605CF1" localSheetId="8">#REF!</definedName>
    <definedName name="_14748DLC4605CF1" localSheetId="9">#REF!</definedName>
    <definedName name="_14748DLC4605CF1" localSheetId="10">#REF!</definedName>
    <definedName name="_14748DLC4605CF1" localSheetId="13">#REF!</definedName>
    <definedName name="_14748DLC4605CF1">#REF!</definedName>
    <definedName name="_14749DLC4605CF1" localSheetId="8">#REF!</definedName>
    <definedName name="_14749DLC4605CF1" localSheetId="9">#REF!</definedName>
    <definedName name="_14749DLC4605CF1" localSheetId="10">#REF!</definedName>
    <definedName name="_14749DLC4605CF1" localSheetId="13">#REF!</definedName>
    <definedName name="_14749DLC4605CF1">#REF!</definedName>
    <definedName name="_1474DL60FB33E8" localSheetId="8">#REF!</definedName>
    <definedName name="_1474DL60FB33E8" localSheetId="9">#REF!</definedName>
    <definedName name="_1474DL60FB33E8" localSheetId="10">#REF!</definedName>
    <definedName name="_1474DL60FB33E8" localSheetId="13">#REF!</definedName>
    <definedName name="_1474DL60FB33E8">#REF!</definedName>
    <definedName name="_14750DLC4605CF1" localSheetId="8">#REF!</definedName>
    <definedName name="_14750DLC4605CF1" localSheetId="9">#REF!</definedName>
    <definedName name="_14750DLC4605CF1" localSheetId="10">#REF!</definedName>
    <definedName name="_14750DLC4605CF1" localSheetId="13">#REF!</definedName>
    <definedName name="_14750DLC4605CF1">#REF!</definedName>
    <definedName name="_14751DLC4605CF1" localSheetId="8">#REF!</definedName>
    <definedName name="_14751DLC4605CF1" localSheetId="9">#REF!</definedName>
    <definedName name="_14751DLC4605CF1" localSheetId="10">#REF!</definedName>
    <definedName name="_14751DLC4605CF1" localSheetId="13">#REF!</definedName>
    <definedName name="_14751DLC4605CF1">#REF!</definedName>
    <definedName name="_14752DLC4605CF1" localSheetId="8">#REF!</definedName>
    <definedName name="_14752DLC4605CF1" localSheetId="9">#REF!</definedName>
    <definedName name="_14752DLC4605CF1" localSheetId="10">#REF!</definedName>
    <definedName name="_14752DLC4605CF1" localSheetId="13">#REF!</definedName>
    <definedName name="_14752DLC4605CF1">#REF!</definedName>
    <definedName name="_14753DLC4605CF1" localSheetId="8">#REF!</definedName>
    <definedName name="_14753DLC4605CF1" localSheetId="9">#REF!</definedName>
    <definedName name="_14753DLC4605CF1" localSheetId="10">#REF!</definedName>
    <definedName name="_14753DLC4605CF1" localSheetId="13">#REF!</definedName>
    <definedName name="_14753DLC4605CF1">#REF!</definedName>
    <definedName name="_14754DLC4605CF1" localSheetId="8">#REF!</definedName>
    <definedName name="_14754DLC4605CF1" localSheetId="9">#REF!</definedName>
    <definedName name="_14754DLC4605CF1" localSheetId="10">#REF!</definedName>
    <definedName name="_14754DLC4605CF1" localSheetId="13">#REF!</definedName>
    <definedName name="_14754DLC4605CF1">#REF!</definedName>
    <definedName name="_14755DLC4605CF1" localSheetId="8">#REF!</definedName>
    <definedName name="_14755DLC4605CF1" localSheetId="9">#REF!</definedName>
    <definedName name="_14755DLC4605CF1" localSheetId="10">#REF!</definedName>
    <definedName name="_14755DLC4605CF1" localSheetId="13">#REF!</definedName>
    <definedName name="_14755DLC4605CF1">#REF!</definedName>
    <definedName name="_14756DLC4605CF1" localSheetId="8">#REF!</definedName>
    <definedName name="_14756DLC4605CF1" localSheetId="9">#REF!</definedName>
    <definedName name="_14756DLC4605CF1" localSheetId="10">#REF!</definedName>
    <definedName name="_14756DLC4605CF1" localSheetId="13">#REF!</definedName>
    <definedName name="_14756DLC4605CF1">#REF!</definedName>
    <definedName name="_14757DLC4605CF1" localSheetId="8">#REF!</definedName>
    <definedName name="_14757DLC4605CF1" localSheetId="9">#REF!</definedName>
    <definedName name="_14757DLC4605CF1" localSheetId="10">#REF!</definedName>
    <definedName name="_14757DLC4605CF1" localSheetId="13">#REF!</definedName>
    <definedName name="_14757DLC4605CF1">#REF!</definedName>
    <definedName name="_14758DLC4605CF1" localSheetId="8">#REF!</definedName>
    <definedName name="_14758DLC4605CF1" localSheetId="9">#REF!</definedName>
    <definedName name="_14758DLC4605CF1" localSheetId="10">#REF!</definedName>
    <definedName name="_14758DLC4605CF1" localSheetId="13">#REF!</definedName>
    <definedName name="_14758DLC4605CF1">#REF!</definedName>
    <definedName name="_14759DLC4605CF1" localSheetId="8">#REF!</definedName>
    <definedName name="_14759DLC4605CF1" localSheetId="9">#REF!</definedName>
    <definedName name="_14759DLC4605CF1" localSheetId="10">#REF!</definedName>
    <definedName name="_14759DLC4605CF1" localSheetId="13">#REF!</definedName>
    <definedName name="_14759DLC4605CF1">#REF!</definedName>
    <definedName name="_1475DL60FB33E8" localSheetId="8">#REF!</definedName>
    <definedName name="_1475DL60FB33E8" localSheetId="9">#REF!</definedName>
    <definedName name="_1475DL60FB33E8" localSheetId="10">#REF!</definedName>
    <definedName name="_1475DL60FB33E8" localSheetId="13">#REF!</definedName>
    <definedName name="_1475DL60FB33E8">#REF!</definedName>
    <definedName name="_14760DLC4605CF1" localSheetId="8">#REF!</definedName>
    <definedName name="_14760DLC4605CF1" localSheetId="9">#REF!</definedName>
    <definedName name="_14760DLC4605CF1" localSheetId="10">#REF!</definedName>
    <definedName name="_14760DLC4605CF1" localSheetId="13">#REF!</definedName>
    <definedName name="_14760DLC4605CF1">#REF!</definedName>
    <definedName name="_14761DLC4605CF1" localSheetId="8">#REF!</definedName>
    <definedName name="_14761DLC4605CF1" localSheetId="9">#REF!</definedName>
    <definedName name="_14761DLC4605CF1" localSheetId="10">#REF!</definedName>
    <definedName name="_14761DLC4605CF1" localSheetId="13">#REF!</definedName>
    <definedName name="_14761DLC4605CF1">#REF!</definedName>
    <definedName name="_14762DLC4605CF1" localSheetId="8">#REF!</definedName>
    <definedName name="_14762DLC4605CF1" localSheetId="9">#REF!</definedName>
    <definedName name="_14762DLC4605CF1" localSheetId="10">#REF!</definedName>
    <definedName name="_14762DLC4605CF1" localSheetId="13">#REF!</definedName>
    <definedName name="_14762DLC4605CF1">#REF!</definedName>
    <definedName name="_14763DLC4605CF1" localSheetId="8">#REF!</definedName>
    <definedName name="_14763DLC4605CF1" localSheetId="9">#REF!</definedName>
    <definedName name="_14763DLC4605CF1" localSheetId="10">#REF!</definedName>
    <definedName name="_14763DLC4605CF1" localSheetId="13">#REF!</definedName>
    <definedName name="_14763DLC4605CF1">#REF!</definedName>
    <definedName name="_14764DLC4605CF1" localSheetId="8">#REF!</definedName>
    <definedName name="_14764DLC4605CF1" localSheetId="9">#REF!</definedName>
    <definedName name="_14764DLC4605CF1" localSheetId="10">#REF!</definedName>
    <definedName name="_14764DLC4605CF1" localSheetId="13">#REF!</definedName>
    <definedName name="_14764DLC4605CF1">#REF!</definedName>
    <definedName name="_14765DLC4605CF1" localSheetId="8">#REF!</definedName>
    <definedName name="_14765DLC4605CF1" localSheetId="9">#REF!</definedName>
    <definedName name="_14765DLC4605CF1" localSheetId="10">#REF!</definedName>
    <definedName name="_14765DLC4605CF1" localSheetId="13">#REF!</definedName>
    <definedName name="_14765DLC4605CF1">#REF!</definedName>
    <definedName name="_14766DLC4605CF1" localSheetId="8">#REF!</definedName>
    <definedName name="_14766DLC4605CF1" localSheetId="9">#REF!</definedName>
    <definedName name="_14766DLC4605CF1" localSheetId="10">#REF!</definedName>
    <definedName name="_14766DLC4605CF1" localSheetId="13">#REF!</definedName>
    <definedName name="_14766DLC4605CF1">#REF!</definedName>
    <definedName name="_14767DLC4605CF1" localSheetId="8">#REF!</definedName>
    <definedName name="_14767DLC4605CF1" localSheetId="9">#REF!</definedName>
    <definedName name="_14767DLC4605CF1" localSheetId="10">#REF!</definedName>
    <definedName name="_14767DLC4605CF1" localSheetId="13">#REF!</definedName>
    <definedName name="_14767DLC4605CF1">#REF!</definedName>
    <definedName name="_14768DLC4605CF1" localSheetId="8">#REF!</definedName>
    <definedName name="_14768DLC4605CF1" localSheetId="9">#REF!</definedName>
    <definedName name="_14768DLC4605CF1" localSheetId="10">#REF!</definedName>
    <definedName name="_14768DLC4605CF1" localSheetId="13">#REF!</definedName>
    <definedName name="_14768DLC4605CF1">#REF!</definedName>
    <definedName name="_14769DLC4605CF1" localSheetId="8">#REF!</definedName>
    <definedName name="_14769DLC4605CF1" localSheetId="9">#REF!</definedName>
    <definedName name="_14769DLC4605CF1" localSheetId="10">#REF!</definedName>
    <definedName name="_14769DLC4605CF1" localSheetId="13">#REF!</definedName>
    <definedName name="_14769DLC4605CF1">#REF!</definedName>
    <definedName name="_1476DL60FB33E8" localSheetId="8">#REF!</definedName>
    <definedName name="_1476DL60FB33E8" localSheetId="9">#REF!</definedName>
    <definedName name="_1476DL60FB33E8" localSheetId="10">#REF!</definedName>
    <definedName name="_1476DL60FB33E8" localSheetId="13">#REF!</definedName>
    <definedName name="_1476DL60FB33E8">#REF!</definedName>
    <definedName name="_14770DLC4605CF1" localSheetId="8">#REF!</definedName>
    <definedName name="_14770DLC4605CF1" localSheetId="9">#REF!</definedName>
    <definedName name="_14770DLC4605CF1" localSheetId="10">#REF!</definedName>
    <definedName name="_14770DLC4605CF1" localSheetId="13">#REF!</definedName>
    <definedName name="_14770DLC4605CF1">#REF!</definedName>
    <definedName name="_14771DLC460DFF3" localSheetId="8">#REF!</definedName>
    <definedName name="_14771DLC460DFF3" localSheetId="9">#REF!</definedName>
    <definedName name="_14771DLC460DFF3" localSheetId="10">#REF!</definedName>
    <definedName name="_14771DLC460DFF3" localSheetId="13">#REF!</definedName>
    <definedName name="_14771DLC460DFF3">#REF!</definedName>
    <definedName name="_14772DLC460DFF3" localSheetId="8">#REF!</definedName>
    <definedName name="_14772DLC460DFF3" localSheetId="9">#REF!</definedName>
    <definedName name="_14772DLC460DFF3" localSheetId="10">#REF!</definedName>
    <definedName name="_14772DLC460DFF3" localSheetId="13">#REF!</definedName>
    <definedName name="_14772DLC460DFF3">#REF!</definedName>
    <definedName name="_14773DLC460DFF3" localSheetId="8">#REF!</definedName>
    <definedName name="_14773DLC460DFF3" localSheetId="9">#REF!</definedName>
    <definedName name="_14773DLC460DFF3" localSheetId="10">#REF!</definedName>
    <definedName name="_14773DLC460DFF3" localSheetId="13">#REF!</definedName>
    <definedName name="_14773DLC460DFF3">#REF!</definedName>
    <definedName name="_14774DLC460DFF3" localSheetId="8">#REF!</definedName>
    <definedName name="_14774DLC460DFF3" localSheetId="9">#REF!</definedName>
    <definedName name="_14774DLC460DFF3" localSheetId="10">#REF!</definedName>
    <definedName name="_14774DLC460DFF3" localSheetId="13">#REF!</definedName>
    <definedName name="_14774DLC460DFF3">#REF!</definedName>
    <definedName name="_14775DLC460DFF3" localSheetId="8">#REF!</definedName>
    <definedName name="_14775DLC460DFF3" localSheetId="9">#REF!</definedName>
    <definedName name="_14775DLC460DFF3" localSheetId="10">#REF!</definedName>
    <definedName name="_14775DLC460DFF3" localSheetId="13">#REF!</definedName>
    <definedName name="_14775DLC460DFF3">#REF!</definedName>
    <definedName name="_14776DLC460DFF3" localSheetId="8">#REF!</definedName>
    <definedName name="_14776DLC460DFF3" localSheetId="9">#REF!</definedName>
    <definedName name="_14776DLC460DFF3" localSheetId="10">#REF!</definedName>
    <definedName name="_14776DLC460DFF3" localSheetId="13">#REF!</definedName>
    <definedName name="_14776DLC460DFF3">#REF!</definedName>
    <definedName name="_14777DLC460DFF3" localSheetId="8">#REF!</definedName>
    <definedName name="_14777DLC460DFF3" localSheetId="9">#REF!</definedName>
    <definedName name="_14777DLC460DFF3" localSheetId="10">#REF!</definedName>
    <definedName name="_14777DLC460DFF3" localSheetId="13">#REF!</definedName>
    <definedName name="_14777DLC460DFF3">#REF!</definedName>
    <definedName name="_14778DLC460DFF3" localSheetId="8">#REF!</definedName>
    <definedName name="_14778DLC460DFF3" localSheetId="9">#REF!</definedName>
    <definedName name="_14778DLC460DFF3" localSheetId="10">#REF!</definedName>
    <definedName name="_14778DLC460DFF3" localSheetId="13">#REF!</definedName>
    <definedName name="_14778DLC460DFF3">#REF!</definedName>
    <definedName name="_14779DLC460DFF3" localSheetId="8">#REF!</definedName>
    <definedName name="_14779DLC460DFF3" localSheetId="9">#REF!</definedName>
    <definedName name="_14779DLC460DFF3" localSheetId="10">#REF!</definedName>
    <definedName name="_14779DLC460DFF3" localSheetId="13">#REF!</definedName>
    <definedName name="_14779DLC460DFF3">#REF!</definedName>
    <definedName name="_1477DL60FB33E8" localSheetId="8">#REF!</definedName>
    <definedName name="_1477DL60FB33E8" localSheetId="9">#REF!</definedName>
    <definedName name="_1477DL60FB33E8" localSheetId="10">#REF!</definedName>
    <definedName name="_1477DL60FB33E8" localSheetId="13">#REF!</definedName>
    <definedName name="_1477DL60FB33E8">#REF!</definedName>
    <definedName name="_14780DLC460DFF3" localSheetId="8">#REF!</definedName>
    <definedName name="_14780DLC460DFF3" localSheetId="9">#REF!</definedName>
    <definedName name="_14780DLC460DFF3" localSheetId="10">#REF!</definedName>
    <definedName name="_14780DLC460DFF3" localSheetId="13">#REF!</definedName>
    <definedName name="_14780DLC460DFF3">#REF!</definedName>
    <definedName name="_14781DLC460DFF3" localSheetId="8">#REF!</definedName>
    <definedName name="_14781DLC460DFF3" localSheetId="9">#REF!</definedName>
    <definedName name="_14781DLC460DFF3" localSheetId="10">#REF!</definedName>
    <definedName name="_14781DLC460DFF3" localSheetId="13">#REF!</definedName>
    <definedName name="_14781DLC460DFF3">#REF!</definedName>
    <definedName name="_14782DLC460DFF3" localSheetId="8">#REF!</definedName>
    <definedName name="_14782DLC460DFF3" localSheetId="9">#REF!</definedName>
    <definedName name="_14782DLC460DFF3" localSheetId="10">#REF!</definedName>
    <definedName name="_14782DLC460DFF3" localSheetId="13">#REF!</definedName>
    <definedName name="_14782DLC460DFF3">#REF!</definedName>
    <definedName name="_14783DLC460DFF3" localSheetId="8">#REF!</definedName>
    <definedName name="_14783DLC460DFF3" localSheetId="9">#REF!</definedName>
    <definedName name="_14783DLC460DFF3" localSheetId="10">#REF!</definedName>
    <definedName name="_14783DLC460DFF3" localSheetId="13">#REF!</definedName>
    <definedName name="_14783DLC460DFF3">#REF!</definedName>
    <definedName name="_14784DLC460DFF3" localSheetId="8">#REF!</definedName>
    <definedName name="_14784DLC460DFF3" localSheetId="9">#REF!</definedName>
    <definedName name="_14784DLC460DFF3" localSheetId="10">#REF!</definedName>
    <definedName name="_14784DLC460DFF3" localSheetId="13">#REF!</definedName>
    <definedName name="_14784DLC460DFF3">#REF!</definedName>
    <definedName name="_14785DLC460DFF3" localSheetId="8">#REF!</definedName>
    <definedName name="_14785DLC460DFF3" localSheetId="9">#REF!</definedName>
    <definedName name="_14785DLC460DFF3" localSheetId="10">#REF!</definedName>
    <definedName name="_14785DLC460DFF3" localSheetId="13">#REF!</definedName>
    <definedName name="_14785DLC460DFF3">#REF!</definedName>
    <definedName name="_14786DLC460DFF3" localSheetId="8">#REF!</definedName>
    <definedName name="_14786DLC460DFF3" localSheetId="9">#REF!</definedName>
    <definedName name="_14786DLC460DFF3" localSheetId="10">#REF!</definedName>
    <definedName name="_14786DLC460DFF3" localSheetId="13">#REF!</definedName>
    <definedName name="_14786DLC460DFF3">#REF!</definedName>
    <definedName name="_14787DLC460DFF3" localSheetId="8">#REF!</definedName>
    <definedName name="_14787DLC460DFF3" localSheetId="9">#REF!</definedName>
    <definedName name="_14787DLC460DFF3" localSheetId="10">#REF!</definedName>
    <definedName name="_14787DLC460DFF3" localSheetId="13">#REF!</definedName>
    <definedName name="_14787DLC460DFF3">#REF!</definedName>
    <definedName name="_14788DLC460DFF3" localSheetId="8">#REF!</definedName>
    <definedName name="_14788DLC460DFF3" localSheetId="9">#REF!</definedName>
    <definedName name="_14788DLC460DFF3" localSheetId="10">#REF!</definedName>
    <definedName name="_14788DLC460DFF3" localSheetId="13">#REF!</definedName>
    <definedName name="_14788DLC460DFF3">#REF!</definedName>
    <definedName name="_14789DLC460DFF3" localSheetId="8">#REF!</definedName>
    <definedName name="_14789DLC460DFF3" localSheetId="9">#REF!</definedName>
    <definedName name="_14789DLC460DFF3" localSheetId="10">#REF!</definedName>
    <definedName name="_14789DLC460DFF3" localSheetId="13">#REF!</definedName>
    <definedName name="_14789DLC460DFF3">#REF!</definedName>
    <definedName name="_1478DL60FB33E8" localSheetId="8">#REF!</definedName>
    <definedName name="_1478DL60FB33E8" localSheetId="9">#REF!</definedName>
    <definedName name="_1478DL60FB33E8" localSheetId="10">#REF!</definedName>
    <definedName name="_1478DL60FB33E8" localSheetId="13">#REF!</definedName>
    <definedName name="_1478DL60FB33E8">#REF!</definedName>
    <definedName name="_14790DLC460DFF3" localSheetId="8">#REF!</definedName>
    <definedName name="_14790DLC460DFF3" localSheetId="9">#REF!</definedName>
    <definedName name="_14790DLC460DFF3" localSheetId="10">#REF!</definedName>
    <definedName name="_14790DLC460DFF3" localSheetId="13">#REF!</definedName>
    <definedName name="_14790DLC460DFF3">#REF!</definedName>
    <definedName name="_14791DLC460DFF3" localSheetId="8">#REF!</definedName>
    <definedName name="_14791DLC460DFF3" localSheetId="9">#REF!</definedName>
    <definedName name="_14791DLC460DFF3" localSheetId="10">#REF!</definedName>
    <definedName name="_14791DLC460DFF3" localSheetId="13">#REF!</definedName>
    <definedName name="_14791DLC460DFF3">#REF!</definedName>
    <definedName name="_14792DLC460DFF3" localSheetId="8">#REF!</definedName>
    <definedName name="_14792DLC460DFF3" localSheetId="9">#REF!</definedName>
    <definedName name="_14792DLC460DFF3" localSheetId="10">#REF!</definedName>
    <definedName name="_14792DLC460DFF3" localSheetId="13">#REF!</definedName>
    <definedName name="_14792DLC460DFF3">#REF!</definedName>
    <definedName name="_14793DLC460DFF3" localSheetId="8">#REF!</definedName>
    <definedName name="_14793DLC460DFF3" localSheetId="9">#REF!</definedName>
    <definedName name="_14793DLC460DFF3" localSheetId="10">#REF!</definedName>
    <definedName name="_14793DLC460DFF3" localSheetId="13">#REF!</definedName>
    <definedName name="_14793DLC460DFF3">#REF!</definedName>
    <definedName name="_14794DLC460DFF3" localSheetId="8">#REF!</definedName>
    <definedName name="_14794DLC460DFF3" localSheetId="9">#REF!</definedName>
    <definedName name="_14794DLC460DFF3" localSheetId="10">#REF!</definedName>
    <definedName name="_14794DLC460DFF3" localSheetId="13">#REF!</definedName>
    <definedName name="_14794DLC460DFF3">#REF!</definedName>
    <definedName name="_14795DLC460DFF3" localSheetId="8">#REF!</definedName>
    <definedName name="_14795DLC460DFF3" localSheetId="9">#REF!</definedName>
    <definedName name="_14795DLC460DFF3" localSheetId="10">#REF!</definedName>
    <definedName name="_14795DLC460DFF3" localSheetId="13">#REF!</definedName>
    <definedName name="_14795DLC460DFF3">#REF!</definedName>
    <definedName name="_14796DLC460DFF3" localSheetId="8">#REF!</definedName>
    <definedName name="_14796DLC460DFF3" localSheetId="9">#REF!</definedName>
    <definedName name="_14796DLC460DFF3" localSheetId="10">#REF!</definedName>
    <definedName name="_14796DLC460DFF3" localSheetId="13">#REF!</definedName>
    <definedName name="_14796DLC460DFF3">#REF!</definedName>
    <definedName name="_14797DLC460DFF3" localSheetId="8">#REF!</definedName>
    <definedName name="_14797DLC460DFF3" localSheetId="9">#REF!</definedName>
    <definedName name="_14797DLC460DFF3" localSheetId="10">#REF!</definedName>
    <definedName name="_14797DLC460DFF3" localSheetId="13">#REF!</definedName>
    <definedName name="_14797DLC460DFF3">#REF!</definedName>
    <definedName name="_14798DLC460DFF3" localSheetId="8">#REF!</definedName>
    <definedName name="_14798DLC460DFF3" localSheetId="9">#REF!</definedName>
    <definedName name="_14798DLC460DFF3" localSheetId="10">#REF!</definedName>
    <definedName name="_14798DLC460DFF3" localSheetId="13">#REF!</definedName>
    <definedName name="_14798DLC460DFF3">#REF!</definedName>
    <definedName name="_14799DLC460DFF3" localSheetId="8">#REF!</definedName>
    <definedName name="_14799DLC460DFF3" localSheetId="9">#REF!</definedName>
    <definedName name="_14799DLC460DFF3" localSheetId="10">#REF!</definedName>
    <definedName name="_14799DLC460DFF3" localSheetId="13">#REF!</definedName>
    <definedName name="_14799DLC460DFF3">#REF!</definedName>
    <definedName name="_1479DL60FB33E8" localSheetId="8">#REF!</definedName>
    <definedName name="_1479DL60FB33E8" localSheetId="9">#REF!</definedName>
    <definedName name="_1479DL60FB33E8" localSheetId="10">#REF!</definedName>
    <definedName name="_1479DL60FB33E8" localSheetId="13">#REF!</definedName>
    <definedName name="_1479DL60FB33E8">#REF!</definedName>
    <definedName name="_147DL607530B2" localSheetId="8">#REF!</definedName>
    <definedName name="_147DL607530B2" localSheetId="9">#REF!</definedName>
    <definedName name="_147DL607530B2" localSheetId="10">#REF!</definedName>
    <definedName name="_147DL607530B2" localSheetId="13">#REF!</definedName>
    <definedName name="_147DL607530B2">#REF!</definedName>
    <definedName name="_147DL616F36AB" localSheetId="8">#REF!</definedName>
    <definedName name="_147DL616F36AB" localSheetId="9">#REF!</definedName>
    <definedName name="_147DL616F36AB" localSheetId="10">#REF!</definedName>
    <definedName name="_147DL616F36AB" localSheetId="13">#REF!</definedName>
    <definedName name="_147DL616F36AB">#REF!</definedName>
    <definedName name="_14800DLC460DFF3" localSheetId="8">#REF!</definedName>
    <definedName name="_14800DLC460DFF3" localSheetId="9">#REF!</definedName>
    <definedName name="_14800DLC460DFF3" localSheetId="10">#REF!</definedName>
    <definedName name="_14800DLC460DFF3" localSheetId="13">#REF!</definedName>
    <definedName name="_14800DLC460DFF3">#REF!</definedName>
    <definedName name="_14801DLC460DFF3" localSheetId="8">#REF!</definedName>
    <definedName name="_14801DLC460DFF3" localSheetId="9">#REF!</definedName>
    <definedName name="_14801DLC460DFF3" localSheetId="10">#REF!</definedName>
    <definedName name="_14801DLC460DFF3" localSheetId="13">#REF!</definedName>
    <definedName name="_14801DLC460DFF3">#REF!</definedName>
    <definedName name="_14802DLC460DFF3" localSheetId="8">#REF!</definedName>
    <definedName name="_14802DLC460DFF3" localSheetId="9">#REF!</definedName>
    <definedName name="_14802DLC460DFF3" localSheetId="10">#REF!</definedName>
    <definedName name="_14802DLC460DFF3" localSheetId="13">#REF!</definedName>
    <definedName name="_14802DLC460DFF3">#REF!</definedName>
    <definedName name="_14803DLC460DFF3" localSheetId="8">#REF!</definedName>
    <definedName name="_14803DLC460DFF3" localSheetId="9">#REF!</definedName>
    <definedName name="_14803DLC460DFF3" localSheetId="10">#REF!</definedName>
    <definedName name="_14803DLC460DFF3" localSheetId="13">#REF!</definedName>
    <definedName name="_14803DLC460DFF3">#REF!</definedName>
    <definedName name="_14804DLC460DFF3" localSheetId="8">#REF!</definedName>
    <definedName name="_14804DLC460DFF3" localSheetId="9">#REF!</definedName>
    <definedName name="_14804DLC460DFF3" localSheetId="10">#REF!</definedName>
    <definedName name="_14804DLC460DFF3" localSheetId="13">#REF!</definedName>
    <definedName name="_14804DLC460DFF3">#REF!</definedName>
    <definedName name="_14805DLC460DFF3" localSheetId="8">#REF!</definedName>
    <definedName name="_14805DLC460DFF3" localSheetId="9">#REF!</definedName>
    <definedName name="_14805DLC460DFF3" localSheetId="10">#REF!</definedName>
    <definedName name="_14805DLC460DFF3" localSheetId="13">#REF!</definedName>
    <definedName name="_14805DLC460DFF3">#REF!</definedName>
    <definedName name="_14806DLC4615CF1" localSheetId="8">#REF!</definedName>
    <definedName name="_14806DLC4615CF1" localSheetId="9">#REF!</definedName>
    <definedName name="_14806DLC4615CF1" localSheetId="10">#REF!</definedName>
    <definedName name="_14806DLC4615CF1" localSheetId="13">#REF!</definedName>
    <definedName name="_14806DLC4615CF1">#REF!</definedName>
    <definedName name="_14807DLC4615CF1" localSheetId="8">#REF!</definedName>
    <definedName name="_14807DLC4615CF1" localSheetId="9">#REF!</definedName>
    <definedName name="_14807DLC4615CF1" localSheetId="10">#REF!</definedName>
    <definedName name="_14807DLC4615CF1" localSheetId="13">#REF!</definedName>
    <definedName name="_14807DLC4615CF1">#REF!</definedName>
    <definedName name="_14808DLC4615CF1" localSheetId="8">#REF!</definedName>
    <definedName name="_14808DLC4615CF1" localSheetId="9">#REF!</definedName>
    <definedName name="_14808DLC4615CF1" localSheetId="10">#REF!</definedName>
    <definedName name="_14808DLC4615CF1" localSheetId="13">#REF!</definedName>
    <definedName name="_14808DLC4615CF1">#REF!</definedName>
    <definedName name="_14809DLC4615CF1" localSheetId="8">#REF!</definedName>
    <definedName name="_14809DLC4615CF1" localSheetId="9">#REF!</definedName>
    <definedName name="_14809DLC4615CF1" localSheetId="10">#REF!</definedName>
    <definedName name="_14809DLC4615CF1" localSheetId="13">#REF!</definedName>
    <definedName name="_14809DLC4615CF1">#REF!</definedName>
    <definedName name="_1480DL60FB33E8" localSheetId="8">#REF!</definedName>
    <definedName name="_1480DL60FB33E8" localSheetId="9">#REF!</definedName>
    <definedName name="_1480DL60FB33E8" localSheetId="10">#REF!</definedName>
    <definedName name="_1480DL60FB33E8" localSheetId="13">#REF!</definedName>
    <definedName name="_1480DL60FB33E8">#REF!</definedName>
    <definedName name="_14810DLC4615CF1" localSheetId="8">#REF!</definedName>
    <definedName name="_14810DLC4615CF1" localSheetId="9">#REF!</definedName>
    <definedName name="_14810DLC4615CF1" localSheetId="10">#REF!</definedName>
    <definedName name="_14810DLC4615CF1" localSheetId="13">#REF!</definedName>
    <definedName name="_14810DLC4615CF1">#REF!</definedName>
    <definedName name="_14811DLC4615CF1" localSheetId="8">#REF!</definedName>
    <definedName name="_14811DLC4615CF1" localSheetId="9">#REF!</definedName>
    <definedName name="_14811DLC4615CF1" localSheetId="10">#REF!</definedName>
    <definedName name="_14811DLC4615CF1" localSheetId="13">#REF!</definedName>
    <definedName name="_14811DLC4615CF1">#REF!</definedName>
    <definedName name="_14812DLC4615CF1" localSheetId="8">#REF!</definedName>
    <definedName name="_14812DLC4615CF1" localSheetId="9">#REF!</definedName>
    <definedName name="_14812DLC4615CF1" localSheetId="10">#REF!</definedName>
    <definedName name="_14812DLC4615CF1" localSheetId="13">#REF!</definedName>
    <definedName name="_14812DLC4615CF1">#REF!</definedName>
    <definedName name="_14813DLC4615CF1" localSheetId="8">#REF!</definedName>
    <definedName name="_14813DLC4615CF1" localSheetId="9">#REF!</definedName>
    <definedName name="_14813DLC4615CF1" localSheetId="10">#REF!</definedName>
    <definedName name="_14813DLC4615CF1" localSheetId="13">#REF!</definedName>
    <definedName name="_14813DLC4615CF1">#REF!</definedName>
    <definedName name="_14814DLC4615CF1" localSheetId="8">#REF!</definedName>
    <definedName name="_14814DLC4615CF1" localSheetId="9">#REF!</definedName>
    <definedName name="_14814DLC4615CF1" localSheetId="10">#REF!</definedName>
    <definedName name="_14814DLC4615CF1" localSheetId="13">#REF!</definedName>
    <definedName name="_14814DLC4615CF1">#REF!</definedName>
    <definedName name="_14815DLC4615CF1" localSheetId="8">#REF!</definedName>
    <definedName name="_14815DLC4615CF1" localSheetId="9">#REF!</definedName>
    <definedName name="_14815DLC4615CF1" localSheetId="10">#REF!</definedName>
    <definedName name="_14815DLC4615CF1" localSheetId="13">#REF!</definedName>
    <definedName name="_14815DLC4615CF1">#REF!</definedName>
    <definedName name="_14816DLC4615CF1" localSheetId="8">#REF!</definedName>
    <definedName name="_14816DLC4615CF1" localSheetId="9">#REF!</definedName>
    <definedName name="_14816DLC4615CF1" localSheetId="10">#REF!</definedName>
    <definedName name="_14816DLC4615CF1" localSheetId="13">#REF!</definedName>
    <definedName name="_14816DLC4615CF1">#REF!</definedName>
    <definedName name="_14817DLC4615CF1" localSheetId="8">#REF!</definedName>
    <definedName name="_14817DLC4615CF1" localSheetId="9">#REF!</definedName>
    <definedName name="_14817DLC4615CF1" localSheetId="10">#REF!</definedName>
    <definedName name="_14817DLC4615CF1" localSheetId="13">#REF!</definedName>
    <definedName name="_14817DLC4615CF1">#REF!</definedName>
    <definedName name="_14818DLC4615CF1" localSheetId="8">#REF!</definedName>
    <definedName name="_14818DLC4615CF1" localSheetId="9">#REF!</definedName>
    <definedName name="_14818DLC4615CF1" localSheetId="10">#REF!</definedName>
    <definedName name="_14818DLC4615CF1" localSheetId="13">#REF!</definedName>
    <definedName name="_14818DLC4615CF1">#REF!</definedName>
    <definedName name="_14819DLC4615CF1" localSheetId="8">#REF!</definedName>
    <definedName name="_14819DLC4615CF1" localSheetId="9">#REF!</definedName>
    <definedName name="_14819DLC4615CF1" localSheetId="10">#REF!</definedName>
    <definedName name="_14819DLC4615CF1" localSheetId="13">#REF!</definedName>
    <definedName name="_14819DLC4615CF1">#REF!</definedName>
    <definedName name="_1481DL60FB33E8" localSheetId="8">#REF!</definedName>
    <definedName name="_1481DL60FB33E8" localSheetId="9">#REF!</definedName>
    <definedName name="_1481DL60FB33E8" localSheetId="10">#REF!</definedName>
    <definedName name="_1481DL60FB33E8" localSheetId="13">#REF!</definedName>
    <definedName name="_1481DL60FB33E8">#REF!</definedName>
    <definedName name="_14820DLC4615CF1" localSheetId="8">#REF!</definedName>
    <definedName name="_14820DLC4615CF1" localSheetId="9">#REF!</definedName>
    <definedName name="_14820DLC4615CF1" localSheetId="10">#REF!</definedName>
    <definedName name="_14820DLC4615CF1" localSheetId="13">#REF!</definedName>
    <definedName name="_14820DLC4615CF1">#REF!</definedName>
    <definedName name="_14821DLC4615CF1" localSheetId="8">#REF!</definedName>
    <definedName name="_14821DLC4615CF1" localSheetId="9">#REF!</definedName>
    <definedName name="_14821DLC4615CF1" localSheetId="10">#REF!</definedName>
    <definedName name="_14821DLC4615CF1" localSheetId="13">#REF!</definedName>
    <definedName name="_14821DLC4615CF1">#REF!</definedName>
    <definedName name="_14822DLC4615CF1" localSheetId="8">#REF!</definedName>
    <definedName name="_14822DLC4615CF1" localSheetId="9">#REF!</definedName>
    <definedName name="_14822DLC4615CF1" localSheetId="10">#REF!</definedName>
    <definedName name="_14822DLC4615CF1" localSheetId="13">#REF!</definedName>
    <definedName name="_14822DLC4615CF1">#REF!</definedName>
    <definedName name="_14823DLC4615CF1" localSheetId="8">#REF!</definedName>
    <definedName name="_14823DLC4615CF1" localSheetId="9">#REF!</definedName>
    <definedName name="_14823DLC4615CF1" localSheetId="10">#REF!</definedName>
    <definedName name="_14823DLC4615CF1" localSheetId="13">#REF!</definedName>
    <definedName name="_14823DLC4615CF1">#REF!</definedName>
    <definedName name="_14824DLC4615CF1" localSheetId="8">#REF!</definedName>
    <definedName name="_14824DLC4615CF1" localSheetId="9">#REF!</definedName>
    <definedName name="_14824DLC4615CF1" localSheetId="10">#REF!</definedName>
    <definedName name="_14824DLC4615CF1" localSheetId="13">#REF!</definedName>
    <definedName name="_14824DLC4615CF1">#REF!</definedName>
    <definedName name="_14825DLC4615CF1" localSheetId="8">#REF!</definedName>
    <definedName name="_14825DLC4615CF1" localSheetId="9">#REF!</definedName>
    <definedName name="_14825DLC4615CF1" localSheetId="10">#REF!</definedName>
    <definedName name="_14825DLC4615CF1" localSheetId="13">#REF!</definedName>
    <definedName name="_14825DLC4615CF1">#REF!</definedName>
    <definedName name="_14826DLC4615CF1" localSheetId="8">#REF!</definedName>
    <definedName name="_14826DLC4615CF1" localSheetId="9">#REF!</definedName>
    <definedName name="_14826DLC4615CF1" localSheetId="10">#REF!</definedName>
    <definedName name="_14826DLC4615CF1" localSheetId="13">#REF!</definedName>
    <definedName name="_14826DLC4615CF1">#REF!</definedName>
    <definedName name="_14827DLC4615CF1" localSheetId="8">#REF!</definedName>
    <definedName name="_14827DLC4615CF1" localSheetId="9">#REF!</definedName>
    <definedName name="_14827DLC4615CF1" localSheetId="10">#REF!</definedName>
    <definedName name="_14827DLC4615CF1" localSheetId="13">#REF!</definedName>
    <definedName name="_14827DLC4615CF1">#REF!</definedName>
    <definedName name="_14828DLC4615CF1" localSheetId="8">#REF!</definedName>
    <definedName name="_14828DLC4615CF1" localSheetId="9">#REF!</definedName>
    <definedName name="_14828DLC4615CF1" localSheetId="10">#REF!</definedName>
    <definedName name="_14828DLC4615CF1" localSheetId="13">#REF!</definedName>
    <definedName name="_14828DLC4615CF1">#REF!</definedName>
    <definedName name="_14829DLC4615CF1" localSheetId="8">#REF!</definedName>
    <definedName name="_14829DLC4615CF1" localSheetId="9">#REF!</definedName>
    <definedName name="_14829DLC4615CF1" localSheetId="10">#REF!</definedName>
    <definedName name="_14829DLC4615CF1" localSheetId="13">#REF!</definedName>
    <definedName name="_14829DLC4615CF1">#REF!</definedName>
    <definedName name="_1482DL60FB33E8" localSheetId="8">#REF!</definedName>
    <definedName name="_1482DL60FB33E8" localSheetId="9">#REF!</definedName>
    <definedName name="_1482DL60FB33E8" localSheetId="10">#REF!</definedName>
    <definedName name="_1482DL60FB33E8" localSheetId="13">#REF!</definedName>
    <definedName name="_1482DL60FB33E8">#REF!</definedName>
    <definedName name="_14830DLC4615CF1" localSheetId="8">#REF!</definedName>
    <definedName name="_14830DLC4615CF1" localSheetId="9">#REF!</definedName>
    <definedName name="_14830DLC4615CF1" localSheetId="10">#REF!</definedName>
    <definedName name="_14830DLC4615CF1" localSheetId="13">#REF!</definedName>
    <definedName name="_14830DLC4615CF1">#REF!</definedName>
    <definedName name="_14831DLC4615CF1" localSheetId="8">#REF!</definedName>
    <definedName name="_14831DLC4615CF1" localSheetId="9">#REF!</definedName>
    <definedName name="_14831DLC4615CF1" localSheetId="10">#REF!</definedName>
    <definedName name="_14831DLC4615CF1" localSheetId="13">#REF!</definedName>
    <definedName name="_14831DLC4615CF1">#REF!</definedName>
    <definedName name="_14832DLC4615CF1" localSheetId="8">#REF!</definedName>
    <definedName name="_14832DLC4615CF1" localSheetId="9">#REF!</definedName>
    <definedName name="_14832DLC4615CF1" localSheetId="10">#REF!</definedName>
    <definedName name="_14832DLC4615CF1" localSheetId="13">#REF!</definedName>
    <definedName name="_14832DLC4615CF1">#REF!</definedName>
    <definedName name="_14833DLC4615CF1" localSheetId="8">#REF!</definedName>
    <definedName name="_14833DLC4615CF1" localSheetId="9">#REF!</definedName>
    <definedName name="_14833DLC4615CF1" localSheetId="10">#REF!</definedName>
    <definedName name="_14833DLC4615CF1" localSheetId="13">#REF!</definedName>
    <definedName name="_14833DLC4615CF1">#REF!</definedName>
    <definedName name="_14834DLC4615CF1" localSheetId="8">#REF!</definedName>
    <definedName name="_14834DLC4615CF1" localSheetId="9">#REF!</definedName>
    <definedName name="_14834DLC4615CF1" localSheetId="10">#REF!</definedName>
    <definedName name="_14834DLC4615CF1" localSheetId="13">#REF!</definedName>
    <definedName name="_14834DLC4615CF1">#REF!</definedName>
    <definedName name="_14835DLC4615CF1" localSheetId="8">#REF!</definedName>
    <definedName name="_14835DLC4615CF1" localSheetId="9">#REF!</definedName>
    <definedName name="_14835DLC4615CF1" localSheetId="10">#REF!</definedName>
    <definedName name="_14835DLC4615CF1" localSheetId="13">#REF!</definedName>
    <definedName name="_14835DLC4615CF1">#REF!</definedName>
    <definedName name="_14836DLC4615CF1" localSheetId="8">#REF!</definedName>
    <definedName name="_14836DLC4615CF1" localSheetId="9">#REF!</definedName>
    <definedName name="_14836DLC4615CF1" localSheetId="10">#REF!</definedName>
    <definedName name="_14836DLC4615CF1" localSheetId="13">#REF!</definedName>
    <definedName name="_14836DLC4615CF1">#REF!</definedName>
    <definedName name="_14837DLC4615CF1" localSheetId="8">#REF!</definedName>
    <definedName name="_14837DLC4615CF1" localSheetId="9">#REF!</definedName>
    <definedName name="_14837DLC4615CF1" localSheetId="10">#REF!</definedName>
    <definedName name="_14837DLC4615CF1" localSheetId="13">#REF!</definedName>
    <definedName name="_14837DLC4615CF1">#REF!</definedName>
    <definedName name="_14838DLC4615CF1" localSheetId="8">#REF!</definedName>
    <definedName name="_14838DLC4615CF1" localSheetId="9">#REF!</definedName>
    <definedName name="_14838DLC4615CF1" localSheetId="10">#REF!</definedName>
    <definedName name="_14838DLC4615CF1" localSheetId="13">#REF!</definedName>
    <definedName name="_14838DLC4615CF1">#REF!</definedName>
    <definedName name="_14839DLC4615CF1" localSheetId="8">#REF!</definedName>
    <definedName name="_14839DLC4615CF1" localSheetId="9">#REF!</definedName>
    <definedName name="_14839DLC4615CF1" localSheetId="10">#REF!</definedName>
    <definedName name="_14839DLC4615CF1" localSheetId="13">#REF!</definedName>
    <definedName name="_14839DLC4615CF1">#REF!</definedName>
    <definedName name="_1483DL60FB33E8" localSheetId="8">#REF!</definedName>
    <definedName name="_1483DL60FB33E8" localSheetId="9">#REF!</definedName>
    <definedName name="_1483DL60FB33E8" localSheetId="10">#REF!</definedName>
    <definedName name="_1483DL60FB33E8" localSheetId="13">#REF!</definedName>
    <definedName name="_1483DL60FB33E8">#REF!</definedName>
    <definedName name="_14840DLC4615CF1" localSheetId="8">#REF!</definedName>
    <definedName name="_14840DLC4615CF1" localSheetId="9">#REF!</definedName>
    <definedName name="_14840DLC4615CF1" localSheetId="10">#REF!</definedName>
    <definedName name="_14840DLC4615CF1" localSheetId="13">#REF!</definedName>
    <definedName name="_14840DLC4615CF1">#REF!</definedName>
    <definedName name="_14841DLC461DFF3" localSheetId="8">#REF!</definedName>
    <definedName name="_14841DLC461DFF3" localSheetId="9">#REF!</definedName>
    <definedName name="_14841DLC461DFF3" localSheetId="10">#REF!</definedName>
    <definedName name="_14841DLC461DFF3" localSheetId="13">#REF!</definedName>
    <definedName name="_14841DLC461DFF3">#REF!</definedName>
    <definedName name="_14842DLC461DFF3" localSheetId="8">#REF!</definedName>
    <definedName name="_14842DLC461DFF3" localSheetId="9">#REF!</definedName>
    <definedName name="_14842DLC461DFF3" localSheetId="10">#REF!</definedName>
    <definedName name="_14842DLC461DFF3" localSheetId="13">#REF!</definedName>
    <definedName name="_14842DLC461DFF3">#REF!</definedName>
    <definedName name="_14843DLC461DFF3" localSheetId="8">#REF!</definedName>
    <definedName name="_14843DLC461DFF3" localSheetId="9">#REF!</definedName>
    <definedName name="_14843DLC461DFF3" localSheetId="10">#REF!</definedName>
    <definedName name="_14843DLC461DFF3" localSheetId="13">#REF!</definedName>
    <definedName name="_14843DLC461DFF3">#REF!</definedName>
    <definedName name="_14844DLC461DFF3" localSheetId="8">#REF!</definedName>
    <definedName name="_14844DLC461DFF3" localSheetId="9">#REF!</definedName>
    <definedName name="_14844DLC461DFF3" localSheetId="10">#REF!</definedName>
    <definedName name="_14844DLC461DFF3" localSheetId="13">#REF!</definedName>
    <definedName name="_14844DLC461DFF3">#REF!</definedName>
    <definedName name="_14845DLC461DFF3" localSheetId="8">#REF!</definedName>
    <definedName name="_14845DLC461DFF3" localSheetId="9">#REF!</definedName>
    <definedName name="_14845DLC461DFF3" localSheetId="10">#REF!</definedName>
    <definedName name="_14845DLC461DFF3" localSheetId="13">#REF!</definedName>
    <definedName name="_14845DLC461DFF3">#REF!</definedName>
    <definedName name="_14846DLC461DFF3" localSheetId="8">#REF!</definedName>
    <definedName name="_14846DLC461DFF3" localSheetId="9">#REF!</definedName>
    <definedName name="_14846DLC461DFF3" localSheetId="10">#REF!</definedName>
    <definedName name="_14846DLC461DFF3" localSheetId="13">#REF!</definedName>
    <definedName name="_14846DLC461DFF3">#REF!</definedName>
    <definedName name="_14847DLC461DFF3" localSheetId="8">#REF!</definedName>
    <definedName name="_14847DLC461DFF3" localSheetId="9">#REF!</definedName>
    <definedName name="_14847DLC461DFF3" localSheetId="10">#REF!</definedName>
    <definedName name="_14847DLC461DFF3" localSheetId="13">#REF!</definedName>
    <definedName name="_14847DLC461DFF3">#REF!</definedName>
    <definedName name="_14848DLC461DFF3" localSheetId="8">#REF!</definedName>
    <definedName name="_14848DLC461DFF3" localSheetId="9">#REF!</definedName>
    <definedName name="_14848DLC461DFF3" localSheetId="10">#REF!</definedName>
    <definedName name="_14848DLC461DFF3" localSheetId="13">#REF!</definedName>
    <definedName name="_14848DLC461DFF3">#REF!</definedName>
    <definedName name="_14849DLC461DFF3" localSheetId="8">#REF!</definedName>
    <definedName name="_14849DLC461DFF3" localSheetId="9">#REF!</definedName>
    <definedName name="_14849DLC461DFF3" localSheetId="10">#REF!</definedName>
    <definedName name="_14849DLC461DFF3" localSheetId="13">#REF!</definedName>
    <definedName name="_14849DLC461DFF3">#REF!</definedName>
    <definedName name="_1484DL60FB33E8" localSheetId="8">#REF!</definedName>
    <definedName name="_1484DL60FB33E8" localSheetId="9">#REF!</definedName>
    <definedName name="_1484DL60FB33E8" localSheetId="10">#REF!</definedName>
    <definedName name="_1484DL60FB33E8" localSheetId="13">#REF!</definedName>
    <definedName name="_1484DL60FB33E8">#REF!</definedName>
    <definedName name="_14850DLC461DFF3" localSheetId="8">#REF!</definedName>
    <definedName name="_14850DLC461DFF3" localSheetId="9">#REF!</definedName>
    <definedName name="_14850DLC461DFF3" localSheetId="10">#REF!</definedName>
    <definedName name="_14850DLC461DFF3" localSheetId="13">#REF!</definedName>
    <definedName name="_14850DLC461DFF3">#REF!</definedName>
    <definedName name="_14851DLC461DFF3" localSheetId="8">#REF!</definedName>
    <definedName name="_14851DLC461DFF3" localSheetId="9">#REF!</definedName>
    <definedName name="_14851DLC461DFF3" localSheetId="10">#REF!</definedName>
    <definedName name="_14851DLC461DFF3" localSheetId="13">#REF!</definedName>
    <definedName name="_14851DLC461DFF3">#REF!</definedName>
    <definedName name="_14852DLC461DFF3" localSheetId="8">#REF!</definedName>
    <definedName name="_14852DLC461DFF3" localSheetId="9">#REF!</definedName>
    <definedName name="_14852DLC461DFF3" localSheetId="10">#REF!</definedName>
    <definedName name="_14852DLC461DFF3" localSheetId="13">#REF!</definedName>
    <definedName name="_14852DLC461DFF3">#REF!</definedName>
    <definedName name="_14853DLC461DFF3" localSheetId="8">#REF!</definedName>
    <definedName name="_14853DLC461DFF3" localSheetId="9">#REF!</definedName>
    <definedName name="_14853DLC461DFF3" localSheetId="10">#REF!</definedName>
    <definedName name="_14853DLC461DFF3" localSheetId="13">#REF!</definedName>
    <definedName name="_14853DLC461DFF3">#REF!</definedName>
    <definedName name="_14854DLC461DFF3" localSheetId="8">#REF!</definedName>
    <definedName name="_14854DLC461DFF3" localSheetId="9">#REF!</definedName>
    <definedName name="_14854DLC461DFF3" localSheetId="10">#REF!</definedName>
    <definedName name="_14854DLC461DFF3" localSheetId="13">#REF!</definedName>
    <definedName name="_14854DLC461DFF3">#REF!</definedName>
    <definedName name="_14855DLC461DFF3" localSheetId="8">#REF!</definedName>
    <definedName name="_14855DLC461DFF3" localSheetId="9">#REF!</definedName>
    <definedName name="_14855DLC461DFF3" localSheetId="10">#REF!</definedName>
    <definedName name="_14855DLC461DFF3" localSheetId="13">#REF!</definedName>
    <definedName name="_14855DLC461DFF3">#REF!</definedName>
    <definedName name="_14856DLC461DFF3" localSheetId="8">#REF!</definedName>
    <definedName name="_14856DLC461DFF3" localSheetId="9">#REF!</definedName>
    <definedName name="_14856DLC461DFF3" localSheetId="10">#REF!</definedName>
    <definedName name="_14856DLC461DFF3" localSheetId="13">#REF!</definedName>
    <definedName name="_14856DLC461DFF3">#REF!</definedName>
    <definedName name="_14857DLC461DFF3" localSheetId="8">#REF!</definedName>
    <definedName name="_14857DLC461DFF3" localSheetId="9">#REF!</definedName>
    <definedName name="_14857DLC461DFF3" localSheetId="10">#REF!</definedName>
    <definedName name="_14857DLC461DFF3" localSheetId="13">#REF!</definedName>
    <definedName name="_14857DLC461DFF3">#REF!</definedName>
    <definedName name="_14858DLC461DFF3" localSheetId="8">#REF!</definedName>
    <definedName name="_14858DLC461DFF3" localSheetId="9">#REF!</definedName>
    <definedName name="_14858DLC461DFF3" localSheetId="10">#REF!</definedName>
    <definedName name="_14858DLC461DFF3" localSheetId="13">#REF!</definedName>
    <definedName name="_14858DLC461DFF3">#REF!</definedName>
    <definedName name="_14859DLC461DFF3" localSheetId="8">#REF!</definedName>
    <definedName name="_14859DLC461DFF3" localSheetId="9">#REF!</definedName>
    <definedName name="_14859DLC461DFF3" localSheetId="10">#REF!</definedName>
    <definedName name="_14859DLC461DFF3" localSheetId="13">#REF!</definedName>
    <definedName name="_14859DLC461DFF3">#REF!</definedName>
    <definedName name="_1485DL60FB33E8" localSheetId="8">#REF!</definedName>
    <definedName name="_1485DL60FB33E8" localSheetId="9">#REF!</definedName>
    <definedName name="_1485DL60FB33E8" localSheetId="10">#REF!</definedName>
    <definedName name="_1485DL60FB33E8" localSheetId="13">#REF!</definedName>
    <definedName name="_1485DL60FB33E8">#REF!</definedName>
    <definedName name="_14860DLC461DFF3" localSheetId="8">#REF!</definedName>
    <definedName name="_14860DLC461DFF3" localSheetId="9">#REF!</definedName>
    <definedName name="_14860DLC461DFF3" localSheetId="10">#REF!</definedName>
    <definedName name="_14860DLC461DFF3" localSheetId="13">#REF!</definedName>
    <definedName name="_14860DLC461DFF3">#REF!</definedName>
    <definedName name="_14861DLC461DFF3" localSheetId="8">#REF!</definedName>
    <definedName name="_14861DLC461DFF3" localSheetId="9">#REF!</definedName>
    <definedName name="_14861DLC461DFF3" localSheetId="10">#REF!</definedName>
    <definedName name="_14861DLC461DFF3" localSheetId="13">#REF!</definedName>
    <definedName name="_14861DLC461DFF3">#REF!</definedName>
    <definedName name="_14862DLC461DFF3" localSheetId="8">#REF!</definedName>
    <definedName name="_14862DLC461DFF3" localSheetId="9">#REF!</definedName>
    <definedName name="_14862DLC461DFF3" localSheetId="10">#REF!</definedName>
    <definedName name="_14862DLC461DFF3" localSheetId="13">#REF!</definedName>
    <definedName name="_14862DLC461DFF3">#REF!</definedName>
    <definedName name="_14863DLC461DFF3" localSheetId="8">#REF!</definedName>
    <definedName name="_14863DLC461DFF3" localSheetId="9">#REF!</definedName>
    <definedName name="_14863DLC461DFF3" localSheetId="10">#REF!</definedName>
    <definedName name="_14863DLC461DFF3" localSheetId="13">#REF!</definedName>
    <definedName name="_14863DLC461DFF3">#REF!</definedName>
    <definedName name="_14864DLC461DFF3" localSheetId="8">#REF!</definedName>
    <definedName name="_14864DLC461DFF3" localSheetId="9">#REF!</definedName>
    <definedName name="_14864DLC461DFF3" localSheetId="10">#REF!</definedName>
    <definedName name="_14864DLC461DFF3" localSheetId="13">#REF!</definedName>
    <definedName name="_14864DLC461DFF3">#REF!</definedName>
    <definedName name="_14865DLC461DFF3" localSheetId="8">#REF!</definedName>
    <definedName name="_14865DLC461DFF3" localSheetId="9">#REF!</definedName>
    <definedName name="_14865DLC461DFF3" localSheetId="10">#REF!</definedName>
    <definedName name="_14865DLC461DFF3" localSheetId="13">#REF!</definedName>
    <definedName name="_14865DLC461DFF3">#REF!</definedName>
    <definedName name="_14866DLC461DFF3" localSheetId="8">#REF!</definedName>
    <definedName name="_14866DLC461DFF3" localSheetId="9">#REF!</definedName>
    <definedName name="_14866DLC461DFF3" localSheetId="10">#REF!</definedName>
    <definedName name="_14866DLC461DFF3" localSheetId="13">#REF!</definedName>
    <definedName name="_14866DLC461DFF3">#REF!</definedName>
    <definedName name="_14867DLC461DFF3" localSheetId="8">#REF!</definedName>
    <definedName name="_14867DLC461DFF3" localSheetId="9">#REF!</definedName>
    <definedName name="_14867DLC461DFF3" localSheetId="10">#REF!</definedName>
    <definedName name="_14867DLC461DFF3" localSheetId="13">#REF!</definedName>
    <definedName name="_14867DLC461DFF3">#REF!</definedName>
    <definedName name="_14868DLC461DFF3" localSheetId="8">#REF!</definedName>
    <definedName name="_14868DLC461DFF3" localSheetId="9">#REF!</definedName>
    <definedName name="_14868DLC461DFF3" localSheetId="10">#REF!</definedName>
    <definedName name="_14868DLC461DFF3" localSheetId="13">#REF!</definedName>
    <definedName name="_14868DLC461DFF3">#REF!</definedName>
    <definedName name="_14869DLC461DFF3" localSheetId="8">#REF!</definedName>
    <definedName name="_14869DLC461DFF3" localSheetId="9">#REF!</definedName>
    <definedName name="_14869DLC461DFF3" localSheetId="10">#REF!</definedName>
    <definedName name="_14869DLC461DFF3" localSheetId="13">#REF!</definedName>
    <definedName name="_14869DLC461DFF3">#REF!</definedName>
    <definedName name="_1486DL60FB33E8" localSheetId="8">#REF!</definedName>
    <definedName name="_1486DL60FB33E8" localSheetId="9">#REF!</definedName>
    <definedName name="_1486DL60FB33E8" localSheetId="10">#REF!</definedName>
    <definedName name="_1486DL60FB33E8" localSheetId="13">#REF!</definedName>
    <definedName name="_1486DL60FB33E8">#REF!</definedName>
    <definedName name="_14870DLC461DFF3" localSheetId="8">#REF!</definedName>
    <definedName name="_14870DLC461DFF3" localSheetId="9">#REF!</definedName>
    <definedName name="_14870DLC461DFF3" localSheetId="10">#REF!</definedName>
    <definedName name="_14870DLC461DFF3" localSheetId="13">#REF!</definedName>
    <definedName name="_14870DLC461DFF3">#REF!</definedName>
    <definedName name="_14871DLC461DFF3" localSheetId="8">#REF!</definedName>
    <definedName name="_14871DLC461DFF3" localSheetId="9">#REF!</definedName>
    <definedName name="_14871DLC461DFF3" localSheetId="10">#REF!</definedName>
    <definedName name="_14871DLC461DFF3" localSheetId="13">#REF!</definedName>
    <definedName name="_14871DLC461DFF3">#REF!</definedName>
    <definedName name="_14872DLC461DFF3" localSheetId="8">#REF!</definedName>
    <definedName name="_14872DLC461DFF3" localSheetId="9">#REF!</definedName>
    <definedName name="_14872DLC461DFF3" localSheetId="10">#REF!</definedName>
    <definedName name="_14872DLC461DFF3" localSheetId="13">#REF!</definedName>
    <definedName name="_14872DLC461DFF3">#REF!</definedName>
    <definedName name="_14873DLC461DFF3" localSheetId="8">#REF!</definedName>
    <definedName name="_14873DLC461DFF3" localSheetId="9">#REF!</definedName>
    <definedName name="_14873DLC461DFF3" localSheetId="10">#REF!</definedName>
    <definedName name="_14873DLC461DFF3" localSheetId="13">#REF!</definedName>
    <definedName name="_14873DLC461DFF3">#REF!</definedName>
    <definedName name="_14874DLC461DFF3" localSheetId="8">#REF!</definedName>
    <definedName name="_14874DLC461DFF3" localSheetId="9">#REF!</definedName>
    <definedName name="_14874DLC461DFF3" localSheetId="10">#REF!</definedName>
    <definedName name="_14874DLC461DFF3" localSheetId="13">#REF!</definedName>
    <definedName name="_14874DLC461DFF3">#REF!</definedName>
    <definedName name="_14875DLC461DFF3" localSheetId="8">#REF!</definedName>
    <definedName name="_14875DLC461DFF3" localSheetId="9">#REF!</definedName>
    <definedName name="_14875DLC461DFF3" localSheetId="10">#REF!</definedName>
    <definedName name="_14875DLC461DFF3" localSheetId="13">#REF!</definedName>
    <definedName name="_14875DLC461DFF3">#REF!</definedName>
    <definedName name="_14876DLC4625CF1" localSheetId="8">#REF!</definedName>
    <definedName name="_14876DLC4625CF1" localSheetId="9">#REF!</definedName>
    <definedName name="_14876DLC4625CF1" localSheetId="10">#REF!</definedName>
    <definedName name="_14876DLC4625CF1" localSheetId="13">#REF!</definedName>
    <definedName name="_14876DLC4625CF1">#REF!</definedName>
    <definedName name="_14877DLC4625CF1" localSheetId="8">#REF!</definedName>
    <definedName name="_14877DLC4625CF1" localSheetId="9">#REF!</definedName>
    <definedName name="_14877DLC4625CF1" localSheetId="10">#REF!</definedName>
    <definedName name="_14877DLC4625CF1" localSheetId="13">#REF!</definedName>
    <definedName name="_14877DLC4625CF1">#REF!</definedName>
    <definedName name="_14878DLC4625CF1" localSheetId="8">#REF!</definedName>
    <definedName name="_14878DLC4625CF1" localSheetId="9">#REF!</definedName>
    <definedName name="_14878DLC4625CF1" localSheetId="10">#REF!</definedName>
    <definedName name="_14878DLC4625CF1" localSheetId="13">#REF!</definedName>
    <definedName name="_14878DLC4625CF1">#REF!</definedName>
    <definedName name="_14879DLC4625CF1" localSheetId="8">#REF!</definedName>
    <definedName name="_14879DLC4625CF1" localSheetId="9">#REF!</definedName>
    <definedName name="_14879DLC4625CF1" localSheetId="10">#REF!</definedName>
    <definedName name="_14879DLC4625CF1" localSheetId="13">#REF!</definedName>
    <definedName name="_14879DLC4625CF1">#REF!</definedName>
    <definedName name="_1487DL60FB33E8" localSheetId="8">#REF!</definedName>
    <definedName name="_1487DL60FB33E8" localSheetId="9">#REF!</definedName>
    <definedName name="_1487DL60FB33E8" localSheetId="10">#REF!</definedName>
    <definedName name="_1487DL60FB33E8" localSheetId="13">#REF!</definedName>
    <definedName name="_1487DL60FB33E8">#REF!</definedName>
    <definedName name="_14880DLC4625CF1" localSheetId="8">#REF!</definedName>
    <definedName name="_14880DLC4625CF1" localSheetId="9">#REF!</definedName>
    <definedName name="_14880DLC4625CF1" localSheetId="10">#REF!</definedName>
    <definedName name="_14880DLC4625CF1" localSheetId="13">#REF!</definedName>
    <definedName name="_14880DLC4625CF1">#REF!</definedName>
    <definedName name="_14881DLC4625CF1" localSheetId="8">#REF!</definedName>
    <definedName name="_14881DLC4625CF1" localSheetId="9">#REF!</definedName>
    <definedName name="_14881DLC4625CF1" localSheetId="10">#REF!</definedName>
    <definedName name="_14881DLC4625CF1" localSheetId="13">#REF!</definedName>
    <definedName name="_14881DLC4625CF1">#REF!</definedName>
    <definedName name="_14882DLC4625CF1" localSheetId="8">#REF!</definedName>
    <definedName name="_14882DLC4625CF1" localSheetId="9">#REF!</definedName>
    <definedName name="_14882DLC4625CF1" localSheetId="10">#REF!</definedName>
    <definedName name="_14882DLC4625CF1" localSheetId="13">#REF!</definedName>
    <definedName name="_14882DLC4625CF1">#REF!</definedName>
    <definedName name="_14883DLC4625CF1" localSheetId="8">#REF!</definedName>
    <definedName name="_14883DLC4625CF1" localSheetId="9">#REF!</definedName>
    <definedName name="_14883DLC4625CF1" localSheetId="10">#REF!</definedName>
    <definedName name="_14883DLC4625CF1" localSheetId="13">#REF!</definedName>
    <definedName name="_14883DLC4625CF1">#REF!</definedName>
    <definedName name="_14884DLC4625CF1" localSheetId="8">#REF!</definedName>
    <definedName name="_14884DLC4625CF1" localSheetId="9">#REF!</definedName>
    <definedName name="_14884DLC4625CF1" localSheetId="10">#REF!</definedName>
    <definedName name="_14884DLC4625CF1" localSheetId="13">#REF!</definedName>
    <definedName name="_14884DLC4625CF1">#REF!</definedName>
    <definedName name="_14885DLC4625CF1" localSheetId="8">#REF!</definedName>
    <definedName name="_14885DLC4625CF1" localSheetId="9">#REF!</definedName>
    <definedName name="_14885DLC4625CF1" localSheetId="10">#REF!</definedName>
    <definedName name="_14885DLC4625CF1" localSheetId="13">#REF!</definedName>
    <definedName name="_14885DLC4625CF1">#REF!</definedName>
    <definedName name="_14886DLC4625CF1" localSheetId="8">#REF!</definedName>
    <definedName name="_14886DLC4625CF1" localSheetId="9">#REF!</definedName>
    <definedName name="_14886DLC4625CF1" localSheetId="10">#REF!</definedName>
    <definedName name="_14886DLC4625CF1" localSheetId="13">#REF!</definedName>
    <definedName name="_14886DLC4625CF1">#REF!</definedName>
    <definedName name="_14887DLC4625CF1" localSheetId="8">#REF!</definedName>
    <definedName name="_14887DLC4625CF1" localSheetId="9">#REF!</definedName>
    <definedName name="_14887DLC4625CF1" localSheetId="10">#REF!</definedName>
    <definedName name="_14887DLC4625CF1" localSheetId="13">#REF!</definedName>
    <definedName name="_14887DLC4625CF1">#REF!</definedName>
    <definedName name="_14888DLC4625CF1" localSheetId="8">#REF!</definedName>
    <definedName name="_14888DLC4625CF1" localSheetId="9">#REF!</definedName>
    <definedName name="_14888DLC4625CF1" localSheetId="10">#REF!</definedName>
    <definedName name="_14888DLC4625CF1" localSheetId="13">#REF!</definedName>
    <definedName name="_14888DLC4625CF1">#REF!</definedName>
    <definedName name="_14889DLC4625CF1" localSheetId="8">#REF!</definedName>
    <definedName name="_14889DLC4625CF1" localSheetId="9">#REF!</definedName>
    <definedName name="_14889DLC4625CF1" localSheetId="10">#REF!</definedName>
    <definedName name="_14889DLC4625CF1" localSheetId="13">#REF!</definedName>
    <definedName name="_14889DLC4625CF1">#REF!</definedName>
    <definedName name="_1488DL60FB33E8" localSheetId="8">#REF!</definedName>
    <definedName name="_1488DL60FB33E8" localSheetId="9">#REF!</definedName>
    <definedName name="_1488DL60FB33E8" localSheetId="10">#REF!</definedName>
    <definedName name="_1488DL60FB33E8" localSheetId="13">#REF!</definedName>
    <definedName name="_1488DL60FB33E8">#REF!</definedName>
    <definedName name="_14890DLC4625CF1" localSheetId="8">#REF!</definedName>
    <definedName name="_14890DLC4625CF1" localSheetId="9">#REF!</definedName>
    <definedName name="_14890DLC4625CF1" localSheetId="10">#REF!</definedName>
    <definedName name="_14890DLC4625CF1" localSheetId="13">#REF!</definedName>
    <definedName name="_14890DLC4625CF1">#REF!</definedName>
    <definedName name="_14891DLC4625CF1" localSheetId="8">#REF!</definedName>
    <definedName name="_14891DLC4625CF1" localSheetId="9">#REF!</definedName>
    <definedName name="_14891DLC4625CF1" localSheetId="10">#REF!</definedName>
    <definedName name="_14891DLC4625CF1" localSheetId="13">#REF!</definedName>
    <definedName name="_14891DLC4625CF1">#REF!</definedName>
    <definedName name="_14892DLC4625CF1" localSheetId="8">#REF!</definedName>
    <definedName name="_14892DLC4625CF1" localSheetId="9">#REF!</definedName>
    <definedName name="_14892DLC4625CF1" localSheetId="10">#REF!</definedName>
    <definedName name="_14892DLC4625CF1" localSheetId="13">#REF!</definedName>
    <definedName name="_14892DLC4625CF1">#REF!</definedName>
    <definedName name="_14893DLC4625CF1" localSheetId="8">#REF!</definedName>
    <definedName name="_14893DLC4625CF1" localSheetId="9">#REF!</definedName>
    <definedName name="_14893DLC4625CF1" localSheetId="10">#REF!</definedName>
    <definedName name="_14893DLC4625CF1" localSheetId="13">#REF!</definedName>
    <definedName name="_14893DLC4625CF1">#REF!</definedName>
    <definedName name="_14894DLC4625CF1" localSheetId="8">#REF!</definedName>
    <definedName name="_14894DLC4625CF1" localSheetId="9">#REF!</definedName>
    <definedName name="_14894DLC4625CF1" localSheetId="10">#REF!</definedName>
    <definedName name="_14894DLC4625CF1" localSheetId="13">#REF!</definedName>
    <definedName name="_14894DLC4625CF1">#REF!</definedName>
    <definedName name="_14895DLC4625CF1" localSheetId="8">#REF!</definedName>
    <definedName name="_14895DLC4625CF1" localSheetId="9">#REF!</definedName>
    <definedName name="_14895DLC4625CF1" localSheetId="10">#REF!</definedName>
    <definedName name="_14895DLC4625CF1" localSheetId="13">#REF!</definedName>
    <definedName name="_14895DLC4625CF1">#REF!</definedName>
    <definedName name="_14896DLC4625CF1" localSheetId="8">#REF!</definedName>
    <definedName name="_14896DLC4625CF1" localSheetId="9">#REF!</definedName>
    <definedName name="_14896DLC4625CF1" localSheetId="10">#REF!</definedName>
    <definedName name="_14896DLC4625CF1" localSheetId="13">#REF!</definedName>
    <definedName name="_14896DLC4625CF1">#REF!</definedName>
    <definedName name="_14897DLC4625CF1" localSheetId="8">#REF!</definedName>
    <definedName name="_14897DLC4625CF1" localSheetId="9">#REF!</definedName>
    <definedName name="_14897DLC4625CF1" localSheetId="10">#REF!</definedName>
    <definedName name="_14897DLC4625CF1" localSheetId="13">#REF!</definedName>
    <definedName name="_14897DLC4625CF1">#REF!</definedName>
    <definedName name="_14898DLC4625CF1" localSheetId="8">#REF!</definedName>
    <definedName name="_14898DLC4625CF1" localSheetId="9">#REF!</definedName>
    <definedName name="_14898DLC4625CF1" localSheetId="10">#REF!</definedName>
    <definedName name="_14898DLC4625CF1" localSheetId="13">#REF!</definedName>
    <definedName name="_14898DLC4625CF1">#REF!</definedName>
    <definedName name="_14899DLC4625CF1" localSheetId="8">#REF!</definedName>
    <definedName name="_14899DLC4625CF1" localSheetId="9">#REF!</definedName>
    <definedName name="_14899DLC4625CF1" localSheetId="10">#REF!</definedName>
    <definedName name="_14899DLC4625CF1" localSheetId="13">#REF!</definedName>
    <definedName name="_14899DLC4625CF1">#REF!</definedName>
    <definedName name="_1489DL60FB33E8" localSheetId="8">#REF!</definedName>
    <definedName name="_1489DL60FB33E8" localSheetId="9">#REF!</definedName>
    <definedName name="_1489DL60FB33E8" localSheetId="10">#REF!</definedName>
    <definedName name="_1489DL60FB33E8" localSheetId="13">#REF!</definedName>
    <definedName name="_1489DL60FB33E8">#REF!</definedName>
    <definedName name="_148DL607530B2" localSheetId="8">#REF!</definedName>
    <definedName name="_148DL607530B2" localSheetId="9">#REF!</definedName>
    <definedName name="_148DL607530B2" localSheetId="10">#REF!</definedName>
    <definedName name="_148DL607530B2" localSheetId="13">#REF!</definedName>
    <definedName name="_148DL607530B2">#REF!</definedName>
    <definedName name="_148DL617036B0" localSheetId="8">#REF!</definedName>
    <definedName name="_148DL617036B0" localSheetId="9">#REF!</definedName>
    <definedName name="_148DL617036B0" localSheetId="10">#REF!</definedName>
    <definedName name="_148DL617036B0" localSheetId="13">#REF!</definedName>
    <definedName name="_148DL617036B0">#REF!</definedName>
    <definedName name="_14900DLC4625CF1" localSheetId="8">#REF!</definedName>
    <definedName name="_14900DLC4625CF1" localSheetId="9">#REF!</definedName>
    <definedName name="_14900DLC4625CF1" localSheetId="10">#REF!</definedName>
    <definedName name="_14900DLC4625CF1" localSheetId="13">#REF!</definedName>
    <definedName name="_14900DLC4625CF1">#REF!</definedName>
    <definedName name="_14901DLC4625CF1" localSheetId="8">#REF!</definedName>
    <definedName name="_14901DLC4625CF1" localSheetId="9">#REF!</definedName>
    <definedName name="_14901DLC4625CF1" localSheetId="10">#REF!</definedName>
    <definedName name="_14901DLC4625CF1" localSheetId="13">#REF!</definedName>
    <definedName name="_14901DLC4625CF1">#REF!</definedName>
    <definedName name="_14902DLC4625CF1" localSheetId="8">#REF!</definedName>
    <definedName name="_14902DLC4625CF1" localSheetId="9">#REF!</definedName>
    <definedName name="_14902DLC4625CF1" localSheetId="10">#REF!</definedName>
    <definedName name="_14902DLC4625CF1" localSheetId="13">#REF!</definedName>
    <definedName name="_14902DLC4625CF1">#REF!</definedName>
    <definedName name="_14903DLC4625CF1" localSheetId="8">#REF!</definedName>
    <definedName name="_14903DLC4625CF1" localSheetId="9">#REF!</definedName>
    <definedName name="_14903DLC4625CF1" localSheetId="10">#REF!</definedName>
    <definedName name="_14903DLC4625CF1" localSheetId="13">#REF!</definedName>
    <definedName name="_14903DLC4625CF1">#REF!</definedName>
    <definedName name="_14904DLC4625CF1" localSheetId="8">#REF!</definedName>
    <definedName name="_14904DLC4625CF1" localSheetId="9">#REF!</definedName>
    <definedName name="_14904DLC4625CF1" localSheetId="10">#REF!</definedName>
    <definedName name="_14904DLC4625CF1" localSheetId="13">#REF!</definedName>
    <definedName name="_14904DLC4625CF1">#REF!</definedName>
    <definedName name="_14905DLC4625CF1" localSheetId="8">#REF!</definedName>
    <definedName name="_14905DLC4625CF1" localSheetId="9">#REF!</definedName>
    <definedName name="_14905DLC4625CF1" localSheetId="10">#REF!</definedName>
    <definedName name="_14905DLC4625CF1" localSheetId="13">#REF!</definedName>
    <definedName name="_14905DLC4625CF1">#REF!</definedName>
    <definedName name="_14906DLC4625CF1" localSheetId="8">#REF!</definedName>
    <definedName name="_14906DLC4625CF1" localSheetId="9">#REF!</definedName>
    <definedName name="_14906DLC4625CF1" localSheetId="10">#REF!</definedName>
    <definedName name="_14906DLC4625CF1" localSheetId="13">#REF!</definedName>
    <definedName name="_14906DLC4625CF1">#REF!</definedName>
    <definedName name="_14907DLC4625CF1" localSheetId="8">#REF!</definedName>
    <definedName name="_14907DLC4625CF1" localSheetId="9">#REF!</definedName>
    <definedName name="_14907DLC4625CF1" localSheetId="10">#REF!</definedName>
    <definedName name="_14907DLC4625CF1" localSheetId="13">#REF!</definedName>
    <definedName name="_14907DLC4625CF1">#REF!</definedName>
    <definedName name="_14908DLC4625CF1" localSheetId="8">#REF!</definedName>
    <definedName name="_14908DLC4625CF1" localSheetId="9">#REF!</definedName>
    <definedName name="_14908DLC4625CF1" localSheetId="10">#REF!</definedName>
    <definedName name="_14908DLC4625CF1" localSheetId="13">#REF!</definedName>
    <definedName name="_14908DLC4625CF1">#REF!</definedName>
    <definedName name="_14909DLC4625CF1" localSheetId="8">#REF!</definedName>
    <definedName name="_14909DLC4625CF1" localSheetId="9">#REF!</definedName>
    <definedName name="_14909DLC4625CF1" localSheetId="10">#REF!</definedName>
    <definedName name="_14909DLC4625CF1" localSheetId="13">#REF!</definedName>
    <definedName name="_14909DLC4625CF1">#REF!</definedName>
    <definedName name="_1490DL60FB33E8" localSheetId="8">#REF!</definedName>
    <definedName name="_1490DL60FB33E8" localSheetId="9">#REF!</definedName>
    <definedName name="_1490DL60FB33E8" localSheetId="10">#REF!</definedName>
    <definedName name="_1490DL60FB33E8" localSheetId="13">#REF!</definedName>
    <definedName name="_1490DL60FB33E8">#REF!</definedName>
    <definedName name="_14910DLC4625CF1" localSheetId="8">#REF!</definedName>
    <definedName name="_14910DLC4625CF1" localSheetId="9">#REF!</definedName>
    <definedName name="_14910DLC4625CF1" localSheetId="10">#REF!</definedName>
    <definedName name="_14910DLC4625CF1" localSheetId="13">#REF!</definedName>
    <definedName name="_14910DLC4625CF1">#REF!</definedName>
    <definedName name="_14911DLC462DFF3" localSheetId="8">#REF!</definedName>
    <definedName name="_14911DLC462DFF3" localSheetId="9">#REF!</definedName>
    <definedName name="_14911DLC462DFF3" localSheetId="10">#REF!</definedName>
    <definedName name="_14911DLC462DFF3" localSheetId="13">#REF!</definedName>
    <definedName name="_14911DLC462DFF3">#REF!</definedName>
    <definedName name="_14912DLC462DFF3" localSheetId="8">#REF!</definedName>
    <definedName name="_14912DLC462DFF3" localSheetId="9">#REF!</definedName>
    <definedName name="_14912DLC462DFF3" localSheetId="10">#REF!</definedName>
    <definedName name="_14912DLC462DFF3" localSheetId="13">#REF!</definedName>
    <definedName name="_14912DLC462DFF3">#REF!</definedName>
    <definedName name="_14913DLC462DFF3" localSheetId="8">#REF!</definedName>
    <definedName name="_14913DLC462DFF3" localSheetId="9">#REF!</definedName>
    <definedName name="_14913DLC462DFF3" localSheetId="10">#REF!</definedName>
    <definedName name="_14913DLC462DFF3" localSheetId="13">#REF!</definedName>
    <definedName name="_14913DLC462DFF3">#REF!</definedName>
    <definedName name="_14914DLC462DFF3" localSheetId="8">#REF!</definedName>
    <definedName name="_14914DLC462DFF3" localSheetId="9">#REF!</definedName>
    <definedName name="_14914DLC462DFF3" localSheetId="10">#REF!</definedName>
    <definedName name="_14914DLC462DFF3" localSheetId="13">#REF!</definedName>
    <definedName name="_14914DLC462DFF3">#REF!</definedName>
    <definedName name="_14915DLC462DFF3" localSheetId="8">#REF!</definedName>
    <definedName name="_14915DLC462DFF3" localSheetId="9">#REF!</definedName>
    <definedName name="_14915DLC462DFF3" localSheetId="10">#REF!</definedName>
    <definedName name="_14915DLC462DFF3" localSheetId="13">#REF!</definedName>
    <definedName name="_14915DLC462DFF3">#REF!</definedName>
    <definedName name="_14916DLC462DFF3" localSheetId="8">#REF!</definedName>
    <definedName name="_14916DLC462DFF3" localSheetId="9">#REF!</definedName>
    <definedName name="_14916DLC462DFF3" localSheetId="10">#REF!</definedName>
    <definedName name="_14916DLC462DFF3" localSheetId="13">#REF!</definedName>
    <definedName name="_14916DLC462DFF3">#REF!</definedName>
    <definedName name="_14917DLC462DFF3" localSheetId="8">#REF!</definedName>
    <definedName name="_14917DLC462DFF3" localSheetId="9">#REF!</definedName>
    <definedName name="_14917DLC462DFF3" localSheetId="10">#REF!</definedName>
    <definedName name="_14917DLC462DFF3" localSheetId="13">#REF!</definedName>
    <definedName name="_14917DLC462DFF3">#REF!</definedName>
    <definedName name="_14918DLC462DFF3" localSheetId="8">#REF!</definedName>
    <definedName name="_14918DLC462DFF3" localSheetId="9">#REF!</definedName>
    <definedName name="_14918DLC462DFF3" localSheetId="10">#REF!</definedName>
    <definedName name="_14918DLC462DFF3" localSheetId="13">#REF!</definedName>
    <definedName name="_14918DLC462DFF3">#REF!</definedName>
    <definedName name="_14919DLC462DFF3" localSheetId="8">#REF!</definedName>
    <definedName name="_14919DLC462DFF3" localSheetId="9">#REF!</definedName>
    <definedName name="_14919DLC462DFF3" localSheetId="10">#REF!</definedName>
    <definedName name="_14919DLC462DFF3" localSheetId="13">#REF!</definedName>
    <definedName name="_14919DLC462DFF3">#REF!</definedName>
    <definedName name="_1491DL60FB33E8" localSheetId="8">#REF!</definedName>
    <definedName name="_1491DL60FB33E8" localSheetId="9">#REF!</definedName>
    <definedName name="_1491DL60FB33E8" localSheetId="10">#REF!</definedName>
    <definedName name="_1491DL60FB33E8" localSheetId="13">#REF!</definedName>
    <definedName name="_1491DL60FB33E8">#REF!</definedName>
    <definedName name="_14920DLC462DFF3" localSheetId="8">#REF!</definedName>
    <definedName name="_14920DLC462DFF3" localSheetId="9">#REF!</definedName>
    <definedName name="_14920DLC462DFF3" localSheetId="10">#REF!</definedName>
    <definedName name="_14920DLC462DFF3" localSheetId="13">#REF!</definedName>
    <definedName name="_14920DLC462DFF3">#REF!</definedName>
    <definedName name="_14921DLC462DFF3" localSheetId="8">#REF!</definedName>
    <definedName name="_14921DLC462DFF3" localSheetId="9">#REF!</definedName>
    <definedName name="_14921DLC462DFF3" localSheetId="10">#REF!</definedName>
    <definedName name="_14921DLC462DFF3" localSheetId="13">#REF!</definedName>
    <definedName name="_14921DLC462DFF3">#REF!</definedName>
    <definedName name="_14922DLC462DFF3" localSheetId="8">#REF!</definedName>
    <definedName name="_14922DLC462DFF3" localSheetId="9">#REF!</definedName>
    <definedName name="_14922DLC462DFF3" localSheetId="10">#REF!</definedName>
    <definedName name="_14922DLC462DFF3" localSheetId="13">#REF!</definedName>
    <definedName name="_14922DLC462DFF3">#REF!</definedName>
    <definedName name="_14923DLC462DFF3" localSheetId="8">#REF!</definedName>
    <definedName name="_14923DLC462DFF3" localSheetId="9">#REF!</definedName>
    <definedName name="_14923DLC462DFF3" localSheetId="10">#REF!</definedName>
    <definedName name="_14923DLC462DFF3" localSheetId="13">#REF!</definedName>
    <definedName name="_14923DLC462DFF3">#REF!</definedName>
    <definedName name="_14924DLC462DFF3" localSheetId="8">#REF!</definedName>
    <definedName name="_14924DLC462DFF3" localSheetId="9">#REF!</definedName>
    <definedName name="_14924DLC462DFF3" localSheetId="10">#REF!</definedName>
    <definedName name="_14924DLC462DFF3" localSheetId="13">#REF!</definedName>
    <definedName name="_14924DLC462DFF3">#REF!</definedName>
    <definedName name="_14925DLC462DFF3" localSheetId="8">#REF!</definedName>
    <definedName name="_14925DLC462DFF3" localSheetId="9">#REF!</definedName>
    <definedName name="_14925DLC462DFF3" localSheetId="10">#REF!</definedName>
    <definedName name="_14925DLC462DFF3" localSheetId="13">#REF!</definedName>
    <definedName name="_14925DLC462DFF3">#REF!</definedName>
    <definedName name="_14926DLC462DFF3" localSheetId="8">#REF!</definedName>
    <definedName name="_14926DLC462DFF3" localSheetId="9">#REF!</definedName>
    <definedName name="_14926DLC462DFF3" localSheetId="10">#REF!</definedName>
    <definedName name="_14926DLC462DFF3" localSheetId="13">#REF!</definedName>
    <definedName name="_14926DLC462DFF3">#REF!</definedName>
    <definedName name="_14927DLC462DFF3" localSheetId="8">#REF!</definedName>
    <definedName name="_14927DLC462DFF3" localSheetId="9">#REF!</definedName>
    <definedName name="_14927DLC462DFF3" localSheetId="10">#REF!</definedName>
    <definedName name="_14927DLC462DFF3" localSheetId="13">#REF!</definedName>
    <definedName name="_14927DLC462DFF3">#REF!</definedName>
    <definedName name="_14928DLC462DFF3" localSheetId="8">#REF!</definedName>
    <definedName name="_14928DLC462DFF3" localSheetId="9">#REF!</definedName>
    <definedName name="_14928DLC462DFF3" localSheetId="10">#REF!</definedName>
    <definedName name="_14928DLC462DFF3" localSheetId="13">#REF!</definedName>
    <definedName name="_14928DLC462DFF3">#REF!</definedName>
    <definedName name="_14929DLC462DFF3" localSheetId="8">#REF!</definedName>
    <definedName name="_14929DLC462DFF3" localSheetId="9">#REF!</definedName>
    <definedName name="_14929DLC462DFF3" localSheetId="10">#REF!</definedName>
    <definedName name="_14929DLC462DFF3" localSheetId="13">#REF!</definedName>
    <definedName name="_14929DLC462DFF3">#REF!</definedName>
    <definedName name="_1492DL60FB33E8" localSheetId="8">#REF!</definedName>
    <definedName name="_1492DL60FB33E8" localSheetId="9">#REF!</definedName>
    <definedName name="_1492DL60FB33E8" localSheetId="10">#REF!</definedName>
    <definedName name="_1492DL60FB33E8" localSheetId="13">#REF!</definedName>
    <definedName name="_1492DL60FB33E8">#REF!</definedName>
    <definedName name="_14930DLC462DFF3" localSheetId="8">#REF!</definedName>
    <definedName name="_14930DLC462DFF3" localSheetId="9">#REF!</definedName>
    <definedName name="_14930DLC462DFF3" localSheetId="10">#REF!</definedName>
    <definedName name="_14930DLC462DFF3" localSheetId="13">#REF!</definedName>
    <definedName name="_14930DLC462DFF3">#REF!</definedName>
    <definedName name="_14931DLC462DFF3" localSheetId="8">#REF!</definedName>
    <definedName name="_14931DLC462DFF3" localSheetId="9">#REF!</definedName>
    <definedName name="_14931DLC462DFF3" localSheetId="10">#REF!</definedName>
    <definedName name="_14931DLC462DFF3" localSheetId="13">#REF!</definedName>
    <definedName name="_14931DLC462DFF3">#REF!</definedName>
    <definedName name="_14932DLC462DFF3" localSheetId="8">#REF!</definedName>
    <definedName name="_14932DLC462DFF3" localSheetId="9">#REF!</definedName>
    <definedName name="_14932DLC462DFF3" localSheetId="10">#REF!</definedName>
    <definedName name="_14932DLC462DFF3" localSheetId="13">#REF!</definedName>
    <definedName name="_14932DLC462DFF3">#REF!</definedName>
    <definedName name="_14933DLC462DFF3" localSheetId="8">#REF!</definedName>
    <definedName name="_14933DLC462DFF3" localSheetId="9">#REF!</definedName>
    <definedName name="_14933DLC462DFF3" localSheetId="10">#REF!</definedName>
    <definedName name="_14933DLC462DFF3" localSheetId="13">#REF!</definedName>
    <definedName name="_14933DLC462DFF3">#REF!</definedName>
    <definedName name="_14934DLC462DFF3" localSheetId="8">#REF!</definedName>
    <definedName name="_14934DLC462DFF3" localSheetId="9">#REF!</definedName>
    <definedName name="_14934DLC462DFF3" localSheetId="10">#REF!</definedName>
    <definedName name="_14934DLC462DFF3" localSheetId="13">#REF!</definedName>
    <definedName name="_14934DLC462DFF3">#REF!</definedName>
    <definedName name="_14935DLC462DFF3" localSheetId="8">#REF!</definedName>
    <definedName name="_14935DLC462DFF3" localSheetId="9">#REF!</definedName>
    <definedName name="_14935DLC462DFF3" localSheetId="10">#REF!</definedName>
    <definedName name="_14935DLC462DFF3" localSheetId="13">#REF!</definedName>
    <definedName name="_14935DLC462DFF3">#REF!</definedName>
    <definedName name="_14936DLC462DFF3" localSheetId="8">#REF!</definedName>
    <definedName name="_14936DLC462DFF3" localSheetId="9">#REF!</definedName>
    <definedName name="_14936DLC462DFF3" localSheetId="10">#REF!</definedName>
    <definedName name="_14936DLC462DFF3" localSheetId="13">#REF!</definedName>
    <definedName name="_14936DLC462DFF3">#REF!</definedName>
    <definedName name="_14937DLC462DFF3" localSheetId="8">#REF!</definedName>
    <definedName name="_14937DLC462DFF3" localSheetId="9">#REF!</definedName>
    <definedName name="_14937DLC462DFF3" localSheetId="10">#REF!</definedName>
    <definedName name="_14937DLC462DFF3" localSheetId="13">#REF!</definedName>
    <definedName name="_14937DLC462DFF3">#REF!</definedName>
    <definedName name="_14938DLC462DFF3" localSheetId="8">#REF!</definedName>
    <definedName name="_14938DLC462DFF3" localSheetId="9">#REF!</definedName>
    <definedName name="_14938DLC462DFF3" localSheetId="10">#REF!</definedName>
    <definedName name="_14938DLC462DFF3" localSheetId="13">#REF!</definedName>
    <definedName name="_14938DLC462DFF3">#REF!</definedName>
    <definedName name="_14939DLC462DFF3" localSheetId="8">#REF!</definedName>
    <definedName name="_14939DLC462DFF3" localSheetId="9">#REF!</definedName>
    <definedName name="_14939DLC462DFF3" localSheetId="10">#REF!</definedName>
    <definedName name="_14939DLC462DFF3" localSheetId="13">#REF!</definedName>
    <definedName name="_14939DLC462DFF3">#REF!</definedName>
    <definedName name="_1493DL60FB33E8" localSheetId="8">#REF!</definedName>
    <definedName name="_1493DL60FB33E8" localSheetId="9">#REF!</definedName>
    <definedName name="_1493DL60FB33E8" localSheetId="10">#REF!</definedName>
    <definedName name="_1493DL60FB33E8" localSheetId="13">#REF!</definedName>
    <definedName name="_1493DL60FB33E8">#REF!</definedName>
    <definedName name="_14940DLC462DFF3" localSheetId="8">#REF!</definedName>
    <definedName name="_14940DLC462DFF3" localSheetId="9">#REF!</definedName>
    <definedName name="_14940DLC462DFF3" localSheetId="10">#REF!</definedName>
    <definedName name="_14940DLC462DFF3" localSheetId="13">#REF!</definedName>
    <definedName name="_14940DLC462DFF3">#REF!</definedName>
    <definedName name="_14941DLC462DFF3" localSheetId="8">#REF!</definedName>
    <definedName name="_14941DLC462DFF3" localSheetId="9">#REF!</definedName>
    <definedName name="_14941DLC462DFF3" localSheetId="10">#REF!</definedName>
    <definedName name="_14941DLC462DFF3" localSheetId="13">#REF!</definedName>
    <definedName name="_14941DLC462DFF3">#REF!</definedName>
    <definedName name="_14942DLC462DFF3" localSheetId="8">#REF!</definedName>
    <definedName name="_14942DLC462DFF3" localSheetId="9">#REF!</definedName>
    <definedName name="_14942DLC462DFF3" localSheetId="10">#REF!</definedName>
    <definedName name="_14942DLC462DFF3" localSheetId="13">#REF!</definedName>
    <definedName name="_14942DLC462DFF3">#REF!</definedName>
    <definedName name="_14943DLC462DFF3" localSheetId="8">#REF!</definedName>
    <definedName name="_14943DLC462DFF3" localSheetId="9">#REF!</definedName>
    <definedName name="_14943DLC462DFF3" localSheetId="10">#REF!</definedName>
    <definedName name="_14943DLC462DFF3" localSheetId="13">#REF!</definedName>
    <definedName name="_14943DLC462DFF3">#REF!</definedName>
    <definedName name="_14944DLC462DFF3" localSheetId="8">#REF!</definedName>
    <definedName name="_14944DLC462DFF3" localSheetId="9">#REF!</definedName>
    <definedName name="_14944DLC462DFF3" localSheetId="10">#REF!</definedName>
    <definedName name="_14944DLC462DFF3" localSheetId="13">#REF!</definedName>
    <definedName name="_14944DLC462DFF3">#REF!</definedName>
    <definedName name="_14945DLC462DFF3" localSheetId="8">#REF!</definedName>
    <definedName name="_14945DLC462DFF3" localSheetId="9">#REF!</definedName>
    <definedName name="_14945DLC462DFF3" localSheetId="10">#REF!</definedName>
    <definedName name="_14945DLC462DFF3" localSheetId="13">#REF!</definedName>
    <definedName name="_14945DLC462DFF3">#REF!</definedName>
    <definedName name="_14946DLC4635CF1" localSheetId="8">#REF!</definedName>
    <definedName name="_14946DLC4635CF1" localSheetId="9">#REF!</definedName>
    <definedName name="_14946DLC4635CF1" localSheetId="10">#REF!</definedName>
    <definedName name="_14946DLC4635CF1" localSheetId="13">#REF!</definedName>
    <definedName name="_14946DLC4635CF1">#REF!</definedName>
    <definedName name="_14947DLC4635CF1" localSheetId="8">#REF!</definedName>
    <definedName name="_14947DLC4635CF1" localSheetId="9">#REF!</definedName>
    <definedName name="_14947DLC4635CF1" localSheetId="10">#REF!</definedName>
    <definedName name="_14947DLC4635CF1" localSheetId="13">#REF!</definedName>
    <definedName name="_14947DLC4635CF1">#REF!</definedName>
    <definedName name="_14948DLC4635CF1" localSheetId="8">#REF!</definedName>
    <definedName name="_14948DLC4635CF1" localSheetId="9">#REF!</definedName>
    <definedName name="_14948DLC4635CF1" localSheetId="10">#REF!</definedName>
    <definedName name="_14948DLC4635CF1" localSheetId="13">#REF!</definedName>
    <definedName name="_14948DLC4635CF1">#REF!</definedName>
    <definedName name="_14949DLC4635CF1" localSheetId="8">#REF!</definedName>
    <definedName name="_14949DLC4635CF1" localSheetId="9">#REF!</definedName>
    <definedName name="_14949DLC4635CF1" localSheetId="10">#REF!</definedName>
    <definedName name="_14949DLC4635CF1" localSheetId="13">#REF!</definedName>
    <definedName name="_14949DLC4635CF1">#REF!</definedName>
    <definedName name="_1494DL60FB33E8" localSheetId="8">#REF!</definedName>
    <definedName name="_1494DL60FB33E8" localSheetId="9">#REF!</definedName>
    <definedName name="_1494DL60FB33E8" localSheetId="10">#REF!</definedName>
    <definedName name="_1494DL60FB33E8" localSheetId="13">#REF!</definedName>
    <definedName name="_1494DL60FB33E8">#REF!</definedName>
    <definedName name="_14950DLC4635CF1" localSheetId="8">#REF!</definedName>
    <definedName name="_14950DLC4635CF1" localSheetId="9">#REF!</definedName>
    <definedName name="_14950DLC4635CF1" localSheetId="10">#REF!</definedName>
    <definedName name="_14950DLC4635CF1" localSheetId="13">#REF!</definedName>
    <definedName name="_14950DLC4635CF1">#REF!</definedName>
    <definedName name="_14951DLC4635CF1" localSheetId="8">#REF!</definedName>
    <definedName name="_14951DLC4635CF1" localSheetId="9">#REF!</definedName>
    <definedName name="_14951DLC4635CF1" localSheetId="10">#REF!</definedName>
    <definedName name="_14951DLC4635CF1" localSheetId="13">#REF!</definedName>
    <definedName name="_14951DLC4635CF1">#REF!</definedName>
    <definedName name="_14952DLC4635CF1" localSheetId="8">#REF!</definedName>
    <definedName name="_14952DLC4635CF1" localSheetId="9">#REF!</definedName>
    <definedName name="_14952DLC4635CF1" localSheetId="10">#REF!</definedName>
    <definedName name="_14952DLC4635CF1" localSheetId="13">#REF!</definedName>
    <definedName name="_14952DLC4635CF1">#REF!</definedName>
    <definedName name="_14953DLC4635CF1" localSheetId="8">#REF!</definedName>
    <definedName name="_14953DLC4635CF1" localSheetId="9">#REF!</definedName>
    <definedName name="_14953DLC4635CF1" localSheetId="10">#REF!</definedName>
    <definedName name="_14953DLC4635CF1" localSheetId="13">#REF!</definedName>
    <definedName name="_14953DLC4635CF1">#REF!</definedName>
    <definedName name="_14954DLC4635CF1" localSheetId="8">#REF!</definedName>
    <definedName name="_14954DLC4635CF1" localSheetId="9">#REF!</definedName>
    <definedName name="_14954DLC4635CF1" localSheetId="10">#REF!</definedName>
    <definedName name="_14954DLC4635CF1" localSheetId="13">#REF!</definedName>
    <definedName name="_14954DLC4635CF1">#REF!</definedName>
    <definedName name="_14955DLC4635CF1" localSheetId="8">#REF!</definedName>
    <definedName name="_14955DLC4635CF1" localSheetId="9">#REF!</definedName>
    <definedName name="_14955DLC4635CF1" localSheetId="10">#REF!</definedName>
    <definedName name="_14955DLC4635CF1" localSheetId="13">#REF!</definedName>
    <definedName name="_14955DLC4635CF1">#REF!</definedName>
    <definedName name="_14956DLC4635CF1" localSheetId="8">#REF!</definedName>
    <definedName name="_14956DLC4635CF1" localSheetId="9">#REF!</definedName>
    <definedName name="_14956DLC4635CF1" localSheetId="10">#REF!</definedName>
    <definedName name="_14956DLC4635CF1" localSheetId="13">#REF!</definedName>
    <definedName name="_14956DLC4635CF1">#REF!</definedName>
    <definedName name="_14957DLC4635CF1" localSheetId="8">#REF!</definedName>
    <definedName name="_14957DLC4635CF1" localSheetId="9">#REF!</definedName>
    <definedName name="_14957DLC4635CF1" localSheetId="10">#REF!</definedName>
    <definedName name="_14957DLC4635CF1" localSheetId="13">#REF!</definedName>
    <definedName name="_14957DLC4635CF1">#REF!</definedName>
    <definedName name="_14958DLC4635CF1" localSheetId="8">#REF!</definedName>
    <definedName name="_14958DLC4635CF1" localSheetId="9">#REF!</definedName>
    <definedName name="_14958DLC4635CF1" localSheetId="10">#REF!</definedName>
    <definedName name="_14958DLC4635CF1" localSheetId="13">#REF!</definedName>
    <definedName name="_14958DLC4635CF1">#REF!</definedName>
    <definedName name="_14959DLC4635CF1" localSheetId="8">#REF!</definedName>
    <definedName name="_14959DLC4635CF1" localSheetId="9">#REF!</definedName>
    <definedName name="_14959DLC4635CF1" localSheetId="10">#REF!</definedName>
    <definedName name="_14959DLC4635CF1" localSheetId="13">#REF!</definedName>
    <definedName name="_14959DLC4635CF1">#REF!</definedName>
    <definedName name="_1495DL60FB33E8" localSheetId="8">#REF!</definedName>
    <definedName name="_1495DL60FB33E8" localSheetId="9">#REF!</definedName>
    <definedName name="_1495DL60FB33E8" localSheetId="10">#REF!</definedName>
    <definedName name="_1495DL60FB33E8" localSheetId="13">#REF!</definedName>
    <definedName name="_1495DL60FB33E8">#REF!</definedName>
    <definedName name="_14960DLC4635CF1" localSheetId="8">#REF!</definedName>
    <definedName name="_14960DLC4635CF1" localSheetId="9">#REF!</definedName>
    <definedName name="_14960DLC4635CF1" localSheetId="10">#REF!</definedName>
    <definedName name="_14960DLC4635CF1" localSheetId="13">#REF!</definedName>
    <definedName name="_14960DLC4635CF1">#REF!</definedName>
    <definedName name="_14961DLC4635CF1" localSheetId="8">#REF!</definedName>
    <definedName name="_14961DLC4635CF1" localSheetId="9">#REF!</definedName>
    <definedName name="_14961DLC4635CF1" localSheetId="10">#REF!</definedName>
    <definedName name="_14961DLC4635CF1" localSheetId="13">#REF!</definedName>
    <definedName name="_14961DLC4635CF1">#REF!</definedName>
    <definedName name="_14962DLC4635CF1" localSheetId="8">#REF!</definedName>
    <definedName name="_14962DLC4635CF1" localSheetId="9">#REF!</definedName>
    <definedName name="_14962DLC4635CF1" localSheetId="10">#REF!</definedName>
    <definedName name="_14962DLC4635CF1" localSheetId="13">#REF!</definedName>
    <definedName name="_14962DLC4635CF1">#REF!</definedName>
    <definedName name="_14963DLC4635CF1" localSheetId="8">#REF!</definedName>
    <definedName name="_14963DLC4635CF1" localSheetId="9">#REF!</definedName>
    <definedName name="_14963DLC4635CF1" localSheetId="10">#REF!</definedName>
    <definedName name="_14963DLC4635CF1" localSheetId="13">#REF!</definedName>
    <definedName name="_14963DLC4635CF1">#REF!</definedName>
    <definedName name="_14964DLC4635CF1" localSheetId="8">#REF!</definedName>
    <definedName name="_14964DLC4635CF1" localSheetId="9">#REF!</definedName>
    <definedName name="_14964DLC4635CF1" localSheetId="10">#REF!</definedName>
    <definedName name="_14964DLC4635CF1" localSheetId="13">#REF!</definedName>
    <definedName name="_14964DLC4635CF1">#REF!</definedName>
    <definedName name="_14965DLC4635CF1" localSheetId="8">#REF!</definedName>
    <definedName name="_14965DLC4635CF1" localSheetId="9">#REF!</definedName>
    <definedName name="_14965DLC4635CF1" localSheetId="10">#REF!</definedName>
    <definedName name="_14965DLC4635CF1" localSheetId="13">#REF!</definedName>
    <definedName name="_14965DLC4635CF1">#REF!</definedName>
    <definedName name="_14966DLC4635CF1" localSheetId="8">#REF!</definedName>
    <definedName name="_14966DLC4635CF1" localSheetId="9">#REF!</definedName>
    <definedName name="_14966DLC4635CF1" localSheetId="10">#REF!</definedName>
    <definedName name="_14966DLC4635CF1" localSheetId="13">#REF!</definedName>
    <definedName name="_14966DLC4635CF1">#REF!</definedName>
    <definedName name="_14967DLC4635CF1" localSheetId="8">#REF!</definedName>
    <definedName name="_14967DLC4635CF1" localSheetId="9">#REF!</definedName>
    <definedName name="_14967DLC4635CF1" localSheetId="10">#REF!</definedName>
    <definedName name="_14967DLC4635CF1" localSheetId="13">#REF!</definedName>
    <definedName name="_14967DLC4635CF1">#REF!</definedName>
    <definedName name="_14968DLC4635CF1" localSheetId="8">#REF!</definedName>
    <definedName name="_14968DLC4635CF1" localSheetId="9">#REF!</definedName>
    <definedName name="_14968DLC4635CF1" localSheetId="10">#REF!</definedName>
    <definedName name="_14968DLC4635CF1" localSheetId="13">#REF!</definedName>
    <definedName name="_14968DLC4635CF1">#REF!</definedName>
    <definedName name="_14969DLC4635CF1" localSheetId="8">#REF!</definedName>
    <definedName name="_14969DLC4635CF1" localSheetId="9">#REF!</definedName>
    <definedName name="_14969DLC4635CF1" localSheetId="10">#REF!</definedName>
    <definedName name="_14969DLC4635CF1" localSheetId="13">#REF!</definedName>
    <definedName name="_14969DLC4635CF1">#REF!</definedName>
    <definedName name="_1496DL60FB33E8" localSheetId="8">#REF!</definedName>
    <definedName name="_1496DL60FB33E8" localSheetId="9">#REF!</definedName>
    <definedName name="_1496DL60FB33E8" localSheetId="10">#REF!</definedName>
    <definedName name="_1496DL60FB33E8" localSheetId="13">#REF!</definedName>
    <definedName name="_1496DL60FB33E8">#REF!</definedName>
    <definedName name="_14970DLC4635CF1" localSheetId="8">#REF!</definedName>
    <definedName name="_14970DLC4635CF1" localSheetId="9">#REF!</definedName>
    <definedName name="_14970DLC4635CF1" localSheetId="10">#REF!</definedName>
    <definedName name="_14970DLC4635CF1" localSheetId="13">#REF!</definedName>
    <definedName name="_14970DLC4635CF1">#REF!</definedName>
    <definedName name="_14971DLC4635CF1" localSheetId="8">#REF!</definedName>
    <definedName name="_14971DLC4635CF1" localSheetId="9">#REF!</definedName>
    <definedName name="_14971DLC4635CF1" localSheetId="10">#REF!</definedName>
    <definedName name="_14971DLC4635CF1" localSheetId="13">#REF!</definedName>
    <definedName name="_14971DLC4635CF1">#REF!</definedName>
    <definedName name="_14972DLC4635CF1" localSheetId="8">#REF!</definedName>
    <definedName name="_14972DLC4635CF1" localSheetId="9">#REF!</definedName>
    <definedName name="_14972DLC4635CF1" localSheetId="10">#REF!</definedName>
    <definedName name="_14972DLC4635CF1" localSheetId="13">#REF!</definedName>
    <definedName name="_14972DLC4635CF1">#REF!</definedName>
    <definedName name="_14973DLC4635CF1" localSheetId="8">#REF!</definedName>
    <definedName name="_14973DLC4635CF1" localSheetId="9">#REF!</definedName>
    <definedName name="_14973DLC4635CF1" localSheetId="10">#REF!</definedName>
    <definedName name="_14973DLC4635CF1" localSheetId="13">#REF!</definedName>
    <definedName name="_14973DLC4635CF1">#REF!</definedName>
    <definedName name="_14974DLC4635CF1" localSheetId="8">#REF!</definedName>
    <definedName name="_14974DLC4635CF1" localSheetId="9">#REF!</definedName>
    <definedName name="_14974DLC4635CF1" localSheetId="10">#REF!</definedName>
    <definedName name="_14974DLC4635CF1" localSheetId="13">#REF!</definedName>
    <definedName name="_14974DLC4635CF1">#REF!</definedName>
    <definedName name="_14975DLC4635CF1" localSheetId="8">#REF!</definedName>
    <definedName name="_14975DLC4635CF1" localSheetId="9">#REF!</definedName>
    <definedName name="_14975DLC4635CF1" localSheetId="10">#REF!</definedName>
    <definedName name="_14975DLC4635CF1" localSheetId="13">#REF!</definedName>
    <definedName name="_14975DLC4635CF1">#REF!</definedName>
    <definedName name="_14976DLC4635CF1" localSheetId="8">#REF!</definedName>
    <definedName name="_14976DLC4635CF1" localSheetId="9">#REF!</definedName>
    <definedName name="_14976DLC4635CF1" localSheetId="10">#REF!</definedName>
    <definedName name="_14976DLC4635CF1" localSheetId="13">#REF!</definedName>
    <definedName name="_14976DLC4635CF1">#REF!</definedName>
    <definedName name="_14977DLC4635CF1" localSheetId="8">#REF!</definedName>
    <definedName name="_14977DLC4635CF1" localSheetId="9">#REF!</definedName>
    <definedName name="_14977DLC4635CF1" localSheetId="10">#REF!</definedName>
    <definedName name="_14977DLC4635CF1" localSheetId="13">#REF!</definedName>
    <definedName name="_14977DLC4635CF1">#REF!</definedName>
    <definedName name="_14978DLC4635CF1" localSheetId="8">#REF!</definedName>
    <definedName name="_14978DLC4635CF1" localSheetId="9">#REF!</definedName>
    <definedName name="_14978DLC4635CF1" localSheetId="10">#REF!</definedName>
    <definedName name="_14978DLC4635CF1" localSheetId="13">#REF!</definedName>
    <definedName name="_14978DLC4635CF1">#REF!</definedName>
    <definedName name="_14979DLC4635CF1" localSheetId="8">#REF!</definedName>
    <definedName name="_14979DLC4635CF1" localSheetId="9">#REF!</definedName>
    <definedName name="_14979DLC4635CF1" localSheetId="10">#REF!</definedName>
    <definedName name="_14979DLC4635CF1" localSheetId="13">#REF!</definedName>
    <definedName name="_14979DLC4635CF1">#REF!</definedName>
    <definedName name="_1497DL60FB33E8" localSheetId="8">#REF!</definedName>
    <definedName name="_1497DL60FB33E8" localSheetId="9">#REF!</definedName>
    <definedName name="_1497DL60FB33E8" localSheetId="10">#REF!</definedName>
    <definedName name="_1497DL60FB33E8" localSheetId="13">#REF!</definedName>
    <definedName name="_1497DL60FB33E8">#REF!</definedName>
    <definedName name="_14980DLC4635CF1" localSheetId="8">#REF!</definedName>
    <definedName name="_14980DLC4635CF1" localSheetId="9">#REF!</definedName>
    <definedName name="_14980DLC4635CF1" localSheetId="10">#REF!</definedName>
    <definedName name="_14980DLC4635CF1" localSheetId="13">#REF!</definedName>
    <definedName name="_14980DLC4635CF1">#REF!</definedName>
    <definedName name="_14981DLC463DFF3" localSheetId="8">#REF!</definedName>
    <definedName name="_14981DLC463DFF3" localSheetId="9">#REF!</definedName>
    <definedName name="_14981DLC463DFF3" localSheetId="10">#REF!</definedName>
    <definedName name="_14981DLC463DFF3" localSheetId="13">#REF!</definedName>
    <definedName name="_14981DLC463DFF3">#REF!</definedName>
    <definedName name="_14982DLC463DFF3" localSheetId="8">#REF!</definedName>
    <definedName name="_14982DLC463DFF3" localSheetId="9">#REF!</definedName>
    <definedName name="_14982DLC463DFF3" localSheetId="10">#REF!</definedName>
    <definedName name="_14982DLC463DFF3" localSheetId="13">#REF!</definedName>
    <definedName name="_14982DLC463DFF3">#REF!</definedName>
    <definedName name="_14983DLC463DFF3" localSheetId="8">#REF!</definedName>
    <definedName name="_14983DLC463DFF3" localSheetId="9">#REF!</definedName>
    <definedName name="_14983DLC463DFF3" localSheetId="10">#REF!</definedName>
    <definedName name="_14983DLC463DFF3" localSheetId="13">#REF!</definedName>
    <definedName name="_14983DLC463DFF3">#REF!</definedName>
    <definedName name="_14984DLC463DFF3" localSheetId="8">#REF!</definedName>
    <definedName name="_14984DLC463DFF3" localSheetId="9">#REF!</definedName>
    <definedName name="_14984DLC463DFF3" localSheetId="10">#REF!</definedName>
    <definedName name="_14984DLC463DFF3" localSheetId="13">#REF!</definedName>
    <definedName name="_14984DLC463DFF3">#REF!</definedName>
    <definedName name="_14985DLC463DFF3" localSheetId="8">#REF!</definedName>
    <definedName name="_14985DLC463DFF3" localSheetId="9">#REF!</definedName>
    <definedName name="_14985DLC463DFF3" localSheetId="10">#REF!</definedName>
    <definedName name="_14985DLC463DFF3" localSheetId="13">#REF!</definedName>
    <definedName name="_14985DLC463DFF3">#REF!</definedName>
    <definedName name="_14986DLC463DFF3" localSheetId="8">#REF!</definedName>
    <definedName name="_14986DLC463DFF3" localSheetId="9">#REF!</definedName>
    <definedName name="_14986DLC463DFF3" localSheetId="10">#REF!</definedName>
    <definedName name="_14986DLC463DFF3" localSheetId="13">#REF!</definedName>
    <definedName name="_14986DLC463DFF3">#REF!</definedName>
    <definedName name="_14987DLC463DFF3" localSheetId="8">#REF!</definedName>
    <definedName name="_14987DLC463DFF3" localSheetId="9">#REF!</definedName>
    <definedName name="_14987DLC463DFF3" localSheetId="10">#REF!</definedName>
    <definedName name="_14987DLC463DFF3" localSheetId="13">#REF!</definedName>
    <definedName name="_14987DLC463DFF3">#REF!</definedName>
    <definedName name="_14988DLC463DFF3" localSheetId="8">#REF!</definedName>
    <definedName name="_14988DLC463DFF3" localSheetId="9">#REF!</definedName>
    <definedName name="_14988DLC463DFF3" localSheetId="10">#REF!</definedName>
    <definedName name="_14988DLC463DFF3" localSheetId="13">#REF!</definedName>
    <definedName name="_14988DLC463DFF3">#REF!</definedName>
    <definedName name="_14989DLC463DFF3" localSheetId="8">#REF!</definedName>
    <definedName name="_14989DLC463DFF3" localSheetId="9">#REF!</definedName>
    <definedName name="_14989DLC463DFF3" localSheetId="10">#REF!</definedName>
    <definedName name="_14989DLC463DFF3" localSheetId="13">#REF!</definedName>
    <definedName name="_14989DLC463DFF3">#REF!</definedName>
    <definedName name="_1498DL60FB33E8" localSheetId="8">#REF!</definedName>
    <definedName name="_1498DL60FB33E8" localSheetId="9">#REF!</definedName>
    <definedName name="_1498DL60FB33E8" localSheetId="10">#REF!</definedName>
    <definedName name="_1498DL60FB33E8" localSheetId="13">#REF!</definedName>
    <definedName name="_1498DL60FB33E8">#REF!</definedName>
    <definedName name="_14990DLC463DFF3" localSheetId="8">#REF!</definedName>
    <definedName name="_14990DLC463DFF3" localSheetId="9">#REF!</definedName>
    <definedName name="_14990DLC463DFF3" localSheetId="10">#REF!</definedName>
    <definedName name="_14990DLC463DFF3" localSheetId="13">#REF!</definedName>
    <definedName name="_14990DLC463DFF3">#REF!</definedName>
    <definedName name="_14991DLC463DFF3" localSheetId="8">#REF!</definedName>
    <definedName name="_14991DLC463DFF3" localSheetId="9">#REF!</definedName>
    <definedName name="_14991DLC463DFF3" localSheetId="10">#REF!</definedName>
    <definedName name="_14991DLC463DFF3" localSheetId="13">#REF!</definedName>
    <definedName name="_14991DLC463DFF3">#REF!</definedName>
    <definedName name="_14992DLC463DFF3" localSheetId="8">#REF!</definedName>
    <definedName name="_14992DLC463DFF3" localSheetId="9">#REF!</definedName>
    <definedName name="_14992DLC463DFF3" localSheetId="10">#REF!</definedName>
    <definedName name="_14992DLC463DFF3" localSheetId="13">#REF!</definedName>
    <definedName name="_14992DLC463DFF3">#REF!</definedName>
    <definedName name="_14993DLC463DFF3" localSheetId="8">#REF!</definedName>
    <definedName name="_14993DLC463DFF3" localSheetId="9">#REF!</definedName>
    <definedName name="_14993DLC463DFF3" localSheetId="10">#REF!</definedName>
    <definedName name="_14993DLC463DFF3" localSheetId="13">#REF!</definedName>
    <definedName name="_14993DLC463DFF3">#REF!</definedName>
    <definedName name="_14994DLC463DFF3" localSheetId="8">#REF!</definedName>
    <definedName name="_14994DLC463DFF3" localSheetId="9">#REF!</definedName>
    <definedName name="_14994DLC463DFF3" localSheetId="10">#REF!</definedName>
    <definedName name="_14994DLC463DFF3" localSheetId="13">#REF!</definedName>
    <definedName name="_14994DLC463DFF3">#REF!</definedName>
    <definedName name="_14995DLC463DFF3" localSheetId="8">#REF!</definedName>
    <definedName name="_14995DLC463DFF3" localSheetId="9">#REF!</definedName>
    <definedName name="_14995DLC463DFF3" localSheetId="10">#REF!</definedName>
    <definedName name="_14995DLC463DFF3" localSheetId="13">#REF!</definedName>
    <definedName name="_14995DLC463DFF3">#REF!</definedName>
    <definedName name="_14996DLC463DFF3" localSheetId="8">#REF!</definedName>
    <definedName name="_14996DLC463DFF3" localSheetId="9">#REF!</definedName>
    <definedName name="_14996DLC463DFF3" localSheetId="10">#REF!</definedName>
    <definedName name="_14996DLC463DFF3" localSheetId="13">#REF!</definedName>
    <definedName name="_14996DLC463DFF3">#REF!</definedName>
    <definedName name="_14997DLC463DFF3" localSheetId="8">#REF!</definedName>
    <definedName name="_14997DLC463DFF3" localSheetId="9">#REF!</definedName>
    <definedName name="_14997DLC463DFF3" localSheetId="10">#REF!</definedName>
    <definedName name="_14997DLC463DFF3" localSheetId="13">#REF!</definedName>
    <definedName name="_14997DLC463DFF3">#REF!</definedName>
    <definedName name="_14998DLC463DFF3" localSheetId="8">#REF!</definedName>
    <definedName name="_14998DLC463DFF3" localSheetId="9">#REF!</definedName>
    <definedName name="_14998DLC463DFF3" localSheetId="10">#REF!</definedName>
    <definedName name="_14998DLC463DFF3" localSheetId="13">#REF!</definedName>
    <definedName name="_14998DLC463DFF3">#REF!</definedName>
    <definedName name="_14999DLC463DFF3" localSheetId="8">#REF!</definedName>
    <definedName name="_14999DLC463DFF3" localSheetId="9">#REF!</definedName>
    <definedName name="_14999DLC463DFF3" localSheetId="10">#REF!</definedName>
    <definedName name="_14999DLC463DFF3" localSheetId="13">#REF!</definedName>
    <definedName name="_14999DLC463DFF3">#REF!</definedName>
    <definedName name="_1499DL60FB33E8" localSheetId="8">#REF!</definedName>
    <definedName name="_1499DL60FB33E8" localSheetId="9">#REF!</definedName>
    <definedName name="_1499DL60FB33E8" localSheetId="10">#REF!</definedName>
    <definedName name="_1499DL60FB33E8" localSheetId="13">#REF!</definedName>
    <definedName name="_1499DL60FB33E8">#REF!</definedName>
    <definedName name="_149DL607530B2" localSheetId="8">#REF!</definedName>
    <definedName name="_149DL607530B2" localSheetId="9">#REF!</definedName>
    <definedName name="_149DL607530B2" localSheetId="10">#REF!</definedName>
    <definedName name="_149DL607530B2" localSheetId="13">#REF!</definedName>
    <definedName name="_149DL607530B2">#REF!</definedName>
    <definedName name="_149DL617136B6" localSheetId="8">#REF!</definedName>
    <definedName name="_149DL617136B6" localSheetId="9">#REF!</definedName>
    <definedName name="_149DL617136B6" localSheetId="10">#REF!</definedName>
    <definedName name="_149DL617136B6" localSheetId="13">#REF!</definedName>
    <definedName name="_149DL617136B6">#REF!</definedName>
    <definedName name="_14AL639B3E5C" localSheetId="8">#REF!</definedName>
    <definedName name="_14AL639B3E5C" localSheetId="9">#REF!</definedName>
    <definedName name="_14AL639B3E5C" localSheetId="10">#REF!</definedName>
    <definedName name="_14AL639B3E5C" localSheetId="13">#REF!</definedName>
    <definedName name="_14AL639B3E5C">#REF!</definedName>
    <definedName name="_14DL60D232E9" localSheetId="8">#REF!</definedName>
    <definedName name="_14DL60D232E9" localSheetId="9">#REF!</definedName>
    <definedName name="_14DL60D232E9" localSheetId="10">#REF!</definedName>
    <definedName name="_14DL60D232E9" localSheetId="13">#REF!</definedName>
    <definedName name="_14DL60D232E9">#REF!</definedName>
    <definedName name="_15000DLC463DFF3" localSheetId="8">#REF!</definedName>
    <definedName name="_15000DLC463DFF3" localSheetId="9">#REF!</definedName>
    <definedName name="_15000DLC463DFF3" localSheetId="10">#REF!</definedName>
    <definedName name="_15000DLC463DFF3" localSheetId="13">#REF!</definedName>
    <definedName name="_15000DLC463DFF3">#REF!</definedName>
    <definedName name="_15001DLC463DFF3" localSheetId="8">#REF!</definedName>
    <definedName name="_15001DLC463DFF3" localSheetId="9">#REF!</definedName>
    <definedName name="_15001DLC463DFF3" localSheetId="10">#REF!</definedName>
    <definedName name="_15001DLC463DFF3" localSheetId="13">#REF!</definedName>
    <definedName name="_15001DLC463DFF3">#REF!</definedName>
    <definedName name="_15002DLC463DFF3" localSheetId="8">#REF!</definedName>
    <definedName name="_15002DLC463DFF3" localSheetId="9">#REF!</definedName>
    <definedName name="_15002DLC463DFF3" localSheetId="10">#REF!</definedName>
    <definedName name="_15002DLC463DFF3" localSheetId="13">#REF!</definedName>
    <definedName name="_15002DLC463DFF3">#REF!</definedName>
    <definedName name="_15003DLC463DFF3" localSheetId="8">#REF!</definedName>
    <definedName name="_15003DLC463DFF3" localSheetId="9">#REF!</definedName>
    <definedName name="_15003DLC463DFF3" localSheetId="10">#REF!</definedName>
    <definedName name="_15003DLC463DFF3" localSheetId="13">#REF!</definedName>
    <definedName name="_15003DLC463DFF3">#REF!</definedName>
    <definedName name="_15004DLC463DFF3" localSheetId="8">#REF!</definedName>
    <definedName name="_15004DLC463DFF3" localSheetId="9">#REF!</definedName>
    <definedName name="_15004DLC463DFF3" localSheetId="10">#REF!</definedName>
    <definedName name="_15004DLC463DFF3" localSheetId="13">#REF!</definedName>
    <definedName name="_15004DLC463DFF3">#REF!</definedName>
    <definedName name="_15005DLC463DFF3" localSheetId="8">#REF!</definedName>
    <definedName name="_15005DLC463DFF3" localSheetId="9">#REF!</definedName>
    <definedName name="_15005DLC463DFF3" localSheetId="10">#REF!</definedName>
    <definedName name="_15005DLC463DFF3" localSheetId="13">#REF!</definedName>
    <definedName name="_15005DLC463DFF3">#REF!</definedName>
    <definedName name="_15006DLC463DFF3" localSheetId="8">#REF!</definedName>
    <definedName name="_15006DLC463DFF3" localSheetId="9">#REF!</definedName>
    <definedName name="_15006DLC463DFF3" localSheetId="10">#REF!</definedName>
    <definedName name="_15006DLC463DFF3" localSheetId="13">#REF!</definedName>
    <definedName name="_15006DLC463DFF3">#REF!</definedName>
    <definedName name="_15007DLC463DFF3" localSheetId="8">#REF!</definedName>
    <definedName name="_15007DLC463DFF3" localSheetId="9">#REF!</definedName>
    <definedName name="_15007DLC463DFF3" localSheetId="10">#REF!</definedName>
    <definedName name="_15007DLC463DFF3" localSheetId="13">#REF!</definedName>
    <definedName name="_15007DLC463DFF3">#REF!</definedName>
    <definedName name="_15008DLC463DFF3" localSheetId="8">#REF!</definedName>
    <definedName name="_15008DLC463DFF3" localSheetId="9">#REF!</definedName>
    <definedName name="_15008DLC463DFF3" localSheetId="10">#REF!</definedName>
    <definedName name="_15008DLC463DFF3" localSheetId="13">#REF!</definedName>
    <definedName name="_15008DLC463DFF3">#REF!</definedName>
    <definedName name="_15009DLC463DFF3" localSheetId="8">#REF!</definedName>
    <definedName name="_15009DLC463DFF3" localSheetId="9">#REF!</definedName>
    <definedName name="_15009DLC463DFF3" localSheetId="10">#REF!</definedName>
    <definedName name="_15009DLC463DFF3" localSheetId="13">#REF!</definedName>
    <definedName name="_15009DLC463DFF3">#REF!</definedName>
    <definedName name="_1500DL60FB33E8" localSheetId="8">#REF!</definedName>
    <definedName name="_1500DL60FB33E8" localSheetId="9">#REF!</definedName>
    <definedName name="_1500DL60FB33E8" localSheetId="10">#REF!</definedName>
    <definedName name="_1500DL60FB33E8" localSheetId="13">#REF!</definedName>
    <definedName name="_1500DL60FB33E8">#REF!</definedName>
    <definedName name="_15010DLC463DFF3" localSheetId="8">#REF!</definedName>
    <definedName name="_15010DLC463DFF3" localSheetId="9">#REF!</definedName>
    <definedName name="_15010DLC463DFF3" localSheetId="10">#REF!</definedName>
    <definedName name="_15010DLC463DFF3" localSheetId="13">#REF!</definedName>
    <definedName name="_15010DLC463DFF3">#REF!</definedName>
    <definedName name="_15011DLC463DFF3" localSheetId="8">#REF!</definedName>
    <definedName name="_15011DLC463DFF3" localSheetId="9">#REF!</definedName>
    <definedName name="_15011DLC463DFF3" localSheetId="10">#REF!</definedName>
    <definedName name="_15011DLC463DFF3" localSheetId="13">#REF!</definedName>
    <definedName name="_15011DLC463DFF3">#REF!</definedName>
    <definedName name="_15012DLC463DFF3" localSheetId="8">#REF!</definedName>
    <definedName name="_15012DLC463DFF3" localSheetId="9">#REF!</definedName>
    <definedName name="_15012DLC463DFF3" localSheetId="10">#REF!</definedName>
    <definedName name="_15012DLC463DFF3" localSheetId="13">#REF!</definedName>
    <definedName name="_15012DLC463DFF3">#REF!</definedName>
    <definedName name="_15013DLC463DFF3" localSheetId="8">#REF!</definedName>
    <definedName name="_15013DLC463DFF3" localSheetId="9">#REF!</definedName>
    <definedName name="_15013DLC463DFF3" localSheetId="10">#REF!</definedName>
    <definedName name="_15013DLC463DFF3" localSheetId="13">#REF!</definedName>
    <definedName name="_15013DLC463DFF3">#REF!</definedName>
    <definedName name="_15014DLC463DFF3" localSheetId="8">#REF!</definedName>
    <definedName name="_15014DLC463DFF3" localSheetId="9">#REF!</definedName>
    <definedName name="_15014DLC463DFF3" localSheetId="10">#REF!</definedName>
    <definedName name="_15014DLC463DFF3" localSheetId="13">#REF!</definedName>
    <definedName name="_15014DLC463DFF3">#REF!</definedName>
    <definedName name="_15015DLC463DFF3" localSheetId="8">#REF!</definedName>
    <definedName name="_15015DLC463DFF3" localSheetId="9">#REF!</definedName>
    <definedName name="_15015DLC463DFF3" localSheetId="10">#REF!</definedName>
    <definedName name="_15015DLC463DFF3" localSheetId="13">#REF!</definedName>
    <definedName name="_15015DLC463DFF3">#REF!</definedName>
    <definedName name="_15016DLC4645CF2" localSheetId="8">#REF!</definedName>
    <definedName name="_15016DLC4645CF2" localSheetId="9">#REF!</definedName>
    <definedName name="_15016DLC4645CF2" localSheetId="10">#REF!</definedName>
    <definedName name="_15016DLC4645CF2" localSheetId="13">#REF!</definedName>
    <definedName name="_15016DLC4645CF2">#REF!</definedName>
    <definedName name="_15017DLC4645CF2" localSheetId="8">#REF!</definedName>
    <definedName name="_15017DLC4645CF2" localSheetId="9">#REF!</definedName>
    <definedName name="_15017DLC4645CF2" localSheetId="10">#REF!</definedName>
    <definedName name="_15017DLC4645CF2" localSheetId="13">#REF!</definedName>
    <definedName name="_15017DLC4645CF2">#REF!</definedName>
    <definedName name="_15018DLC4645CF2" localSheetId="8">#REF!</definedName>
    <definedName name="_15018DLC4645CF2" localSheetId="9">#REF!</definedName>
    <definedName name="_15018DLC4645CF2" localSheetId="10">#REF!</definedName>
    <definedName name="_15018DLC4645CF2" localSheetId="13">#REF!</definedName>
    <definedName name="_15018DLC4645CF2">#REF!</definedName>
    <definedName name="_15019DLC4645CF2" localSheetId="8">#REF!</definedName>
    <definedName name="_15019DLC4645CF2" localSheetId="9">#REF!</definedName>
    <definedName name="_15019DLC4645CF2" localSheetId="10">#REF!</definedName>
    <definedName name="_15019DLC4645CF2" localSheetId="13">#REF!</definedName>
    <definedName name="_15019DLC4645CF2">#REF!</definedName>
    <definedName name="_1501DL60FB33E8" localSheetId="8">#REF!</definedName>
    <definedName name="_1501DL60FB33E8" localSheetId="9">#REF!</definedName>
    <definedName name="_1501DL60FB33E8" localSheetId="10">#REF!</definedName>
    <definedName name="_1501DL60FB33E8" localSheetId="13">#REF!</definedName>
    <definedName name="_1501DL60FB33E8">#REF!</definedName>
    <definedName name="_15020DLC4645CF2" localSheetId="8">#REF!</definedName>
    <definedName name="_15020DLC4645CF2" localSheetId="9">#REF!</definedName>
    <definedName name="_15020DLC4645CF2" localSheetId="10">#REF!</definedName>
    <definedName name="_15020DLC4645CF2" localSheetId="13">#REF!</definedName>
    <definedName name="_15020DLC4645CF2">#REF!</definedName>
    <definedName name="_15021DLC4645CF2" localSheetId="8">#REF!</definedName>
    <definedName name="_15021DLC4645CF2" localSheetId="9">#REF!</definedName>
    <definedName name="_15021DLC4645CF2" localSheetId="10">#REF!</definedName>
    <definedName name="_15021DLC4645CF2" localSheetId="13">#REF!</definedName>
    <definedName name="_15021DLC4645CF2">#REF!</definedName>
    <definedName name="_15022DLC4645CF2" localSheetId="8">#REF!</definedName>
    <definedName name="_15022DLC4645CF2" localSheetId="9">#REF!</definedName>
    <definedName name="_15022DLC4645CF2" localSheetId="10">#REF!</definedName>
    <definedName name="_15022DLC4645CF2" localSheetId="13">#REF!</definedName>
    <definedName name="_15022DLC4645CF2">#REF!</definedName>
    <definedName name="_15023DLC4645CF2" localSheetId="8">#REF!</definedName>
    <definedName name="_15023DLC4645CF2" localSheetId="9">#REF!</definedName>
    <definedName name="_15023DLC4645CF2" localSheetId="10">#REF!</definedName>
    <definedName name="_15023DLC4645CF2" localSheetId="13">#REF!</definedName>
    <definedName name="_15023DLC4645CF2">#REF!</definedName>
    <definedName name="_15024DLC4645CF2" localSheetId="8">#REF!</definedName>
    <definedName name="_15024DLC4645CF2" localSheetId="9">#REF!</definedName>
    <definedName name="_15024DLC4645CF2" localSheetId="10">#REF!</definedName>
    <definedName name="_15024DLC4645CF2" localSheetId="13">#REF!</definedName>
    <definedName name="_15024DLC4645CF2">#REF!</definedName>
    <definedName name="_15025DLC4645CF2" localSheetId="8">#REF!</definedName>
    <definedName name="_15025DLC4645CF2" localSheetId="9">#REF!</definedName>
    <definedName name="_15025DLC4645CF2" localSheetId="10">#REF!</definedName>
    <definedName name="_15025DLC4645CF2" localSheetId="13">#REF!</definedName>
    <definedName name="_15025DLC4645CF2">#REF!</definedName>
    <definedName name="_15026DLC4645CF2" localSheetId="8">#REF!</definedName>
    <definedName name="_15026DLC4645CF2" localSheetId="9">#REF!</definedName>
    <definedName name="_15026DLC4645CF2" localSheetId="10">#REF!</definedName>
    <definedName name="_15026DLC4645CF2" localSheetId="13">#REF!</definedName>
    <definedName name="_15026DLC4645CF2">#REF!</definedName>
    <definedName name="_15027DLC4645CF2" localSheetId="8">#REF!</definedName>
    <definedName name="_15027DLC4645CF2" localSheetId="9">#REF!</definedName>
    <definedName name="_15027DLC4645CF2" localSheetId="10">#REF!</definedName>
    <definedName name="_15027DLC4645CF2" localSheetId="13">#REF!</definedName>
    <definedName name="_15027DLC4645CF2">#REF!</definedName>
    <definedName name="_15028DLC4645CF2" localSheetId="8">#REF!</definedName>
    <definedName name="_15028DLC4645CF2" localSheetId="9">#REF!</definedName>
    <definedName name="_15028DLC4645CF2" localSheetId="10">#REF!</definedName>
    <definedName name="_15028DLC4645CF2" localSheetId="13">#REF!</definedName>
    <definedName name="_15028DLC4645CF2">#REF!</definedName>
    <definedName name="_15029DLC4645CF2" localSheetId="8">#REF!</definedName>
    <definedName name="_15029DLC4645CF2" localSheetId="9">#REF!</definedName>
    <definedName name="_15029DLC4645CF2" localSheetId="10">#REF!</definedName>
    <definedName name="_15029DLC4645CF2" localSheetId="13">#REF!</definedName>
    <definedName name="_15029DLC4645CF2">#REF!</definedName>
    <definedName name="_1502DL60FB33E8" localSheetId="8">#REF!</definedName>
    <definedName name="_1502DL60FB33E8" localSheetId="9">#REF!</definedName>
    <definedName name="_1502DL60FB33E8" localSheetId="10">#REF!</definedName>
    <definedName name="_1502DL60FB33E8" localSheetId="13">#REF!</definedName>
    <definedName name="_1502DL60FB33E8">#REF!</definedName>
    <definedName name="_15030DLC4645CF2" localSheetId="8">#REF!</definedName>
    <definedName name="_15030DLC4645CF2" localSheetId="9">#REF!</definedName>
    <definedName name="_15030DLC4645CF2" localSheetId="10">#REF!</definedName>
    <definedName name="_15030DLC4645CF2" localSheetId="13">#REF!</definedName>
    <definedName name="_15030DLC4645CF2">#REF!</definedName>
    <definedName name="_15031DLC4645CF2" localSheetId="8">#REF!</definedName>
    <definedName name="_15031DLC4645CF2" localSheetId="9">#REF!</definedName>
    <definedName name="_15031DLC4645CF2" localSheetId="10">#REF!</definedName>
    <definedName name="_15031DLC4645CF2" localSheetId="13">#REF!</definedName>
    <definedName name="_15031DLC4645CF2">#REF!</definedName>
    <definedName name="_15032DLC4645CF2" localSheetId="8">#REF!</definedName>
    <definedName name="_15032DLC4645CF2" localSheetId="9">#REF!</definedName>
    <definedName name="_15032DLC4645CF2" localSheetId="10">#REF!</definedName>
    <definedName name="_15032DLC4645CF2" localSheetId="13">#REF!</definedName>
    <definedName name="_15032DLC4645CF2">#REF!</definedName>
    <definedName name="_15033DLC4645CF2" localSheetId="8">#REF!</definedName>
    <definedName name="_15033DLC4645CF2" localSheetId="9">#REF!</definedName>
    <definedName name="_15033DLC4645CF2" localSheetId="10">#REF!</definedName>
    <definedName name="_15033DLC4645CF2" localSheetId="13">#REF!</definedName>
    <definedName name="_15033DLC4645CF2">#REF!</definedName>
    <definedName name="_15034DLC4645CF2" localSheetId="8">#REF!</definedName>
    <definedName name="_15034DLC4645CF2" localSheetId="9">#REF!</definedName>
    <definedName name="_15034DLC4645CF2" localSheetId="10">#REF!</definedName>
    <definedName name="_15034DLC4645CF2" localSheetId="13">#REF!</definedName>
    <definedName name="_15034DLC4645CF2">#REF!</definedName>
    <definedName name="_15035DLC4645CF2" localSheetId="8">#REF!</definedName>
    <definedName name="_15035DLC4645CF2" localSheetId="9">#REF!</definedName>
    <definedName name="_15035DLC4645CF2" localSheetId="10">#REF!</definedName>
    <definedName name="_15035DLC4645CF2" localSheetId="13">#REF!</definedName>
    <definedName name="_15035DLC4645CF2">#REF!</definedName>
    <definedName name="_15036DLC4645CF2" localSheetId="8">#REF!</definedName>
    <definedName name="_15036DLC4645CF2" localSheetId="9">#REF!</definedName>
    <definedName name="_15036DLC4645CF2" localSheetId="10">#REF!</definedName>
    <definedName name="_15036DLC4645CF2" localSheetId="13">#REF!</definedName>
    <definedName name="_15036DLC4645CF2">#REF!</definedName>
    <definedName name="_15037DLC4645CF2" localSheetId="8">#REF!</definedName>
    <definedName name="_15037DLC4645CF2" localSheetId="9">#REF!</definedName>
    <definedName name="_15037DLC4645CF2" localSheetId="10">#REF!</definedName>
    <definedName name="_15037DLC4645CF2" localSheetId="13">#REF!</definedName>
    <definedName name="_15037DLC4645CF2">#REF!</definedName>
    <definedName name="_15038DLC4645CF2" localSheetId="8">#REF!</definedName>
    <definedName name="_15038DLC4645CF2" localSheetId="9">#REF!</definedName>
    <definedName name="_15038DLC4645CF2" localSheetId="10">#REF!</definedName>
    <definedName name="_15038DLC4645CF2" localSheetId="13">#REF!</definedName>
    <definedName name="_15038DLC4645CF2">#REF!</definedName>
    <definedName name="_15039DLC4645CF2" localSheetId="8">#REF!</definedName>
    <definedName name="_15039DLC4645CF2" localSheetId="9">#REF!</definedName>
    <definedName name="_15039DLC4645CF2" localSheetId="10">#REF!</definedName>
    <definedName name="_15039DLC4645CF2" localSheetId="13">#REF!</definedName>
    <definedName name="_15039DLC4645CF2">#REF!</definedName>
    <definedName name="_1503DL60FB33E8" localSheetId="8">#REF!</definedName>
    <definedName name="_1503DL60FB33E8" localSheetId="9">#REF!</definedName>
    <definedName name="_1503DL60FB33E8" localSheetId="10">#REF!</definedName>
    <definedName name="_1503DL60FB33E8" localSheetId="13">#REF!</definedName>
    <definedName name="_1503DL60FB33E8">#REF!</definedName>
    <definedName name="_15040DLC4645CF2" localSheetId="8">#REF!</definedName>
    <definedName name="_15040DLC4645CF2" localSheetId="9">#REF!</definedName>
    <definedName name="_15040DLC4645CF2" localSheetId="10">#REF!</definedName>
    <definedName name="_15040DLC4645CF2" localSheetId="13">#REF!</definedName>
    <definedName name="_15040DLC4645CF2">#REF!</definedName>
    <definedName name="_15041DLC4645CF2" localSheetId="8">#REF!</definedName>
    <definedName name="_15041DLC4645CF2" localSheetId="9">#REF!</definedName>
    <definedName name="_15041DLC4645CF2" localSheetId="10">#REF!</definedName>
    <definedName name="_15041DLC4645CF2" localSheetId="13">#REF!</definedName>
    <definedName name="_15041DLC4645CF2">#REF!</definedName>
    <definedName name="_15042DLC4645CF2" localSheetId="8">#REF!</definedName>
    <definedName name="_15042DLC4645CF2" localSheetId="9">#REF!</definedName>
    <definedName name="_15042DLC4645CF2" localSheetId="10">#REF!</definedName>
    <definedName name="_15042DLC4645CF2" localSheetId="13">#REF!</definedName>
    <definedName name="_15042DLC4645CF2">#REF!</definedName>
    <definedName name="_15043DLC4645CF2" localSheetId="8">#REF!</definedName>
    <definedName name="_15043DLC4645CF2" localSheetId="9">#REF!</definedName>
    <definedName name="_15043DLC4645CF2" localSheetId="10">#REF!</definedName>
    <definedName name="_15043DLC4645CF2" localSheetId="13">#REF!</definedName>
    <definedName name="_15043DLC4645CF2">#REF!</definedName>
    <definedName name="_15044DLC4645CF2" localSheetId="8">#REF!</definedName>
    <definedName name="_15044DLC4645CF2" localSheetId="9">#REF!</definedName>
    <definedName name="_15044DLC4645CF2" localSheetId="10">#REF!</definedName>
    <definedName name="_15044DLC4645CF2" localSheetId="13">#REF!</definedName>
    <definedName name="_15044DLC4645CF2">#REF!</definedName>
    <definedName name="_15045DLC4645CF2" localSheetId="8">#REF!</definedName>
    <definedName name="_15045DLC4645CF2" localSheetId="9">#REF!</definedName>
    <definedName name="_15045DLC4645CF2" localSheetId="10">#REF!</definedName>
    <definedName name="_15045DLC4645CF2" localSheetId="13">#REF!</definedName>
    <definedName name="_15045DLC4645CF2">#REF!</definedName>
    <definedName name="_15046DLC4645CF2" localSheetId="8">#REF!</definedName>
    <definedName name="_15046DLC4645CF2" localSheetId="9">#REF!</definedName>
    <definedName name="_15046DLC4645CF2" localSheetId="10">#REF!</definedName>
    <definedName name="_15046DLC4645CF2" localSheetId="13">#REF!</definedName>
    <definedName name="_15046DLC4645CF2">#REF!</definedName>
    <definedName name="_15047DLC4645CF2" localSheetId="8">#REF!</definedName>
    <definedName name="_15047DLC4645CF2" localSheetId="9">#REF!</definedName>
    <definedName name="_15047DLC4645CF2" localSheetId="10">#REF!</definedName>
    <definedName name="_15047DLC4645CF2" localSheetId="13">#REF!</definedName>
    <definedName name="_15047DLC4645CF2">#REF!</definedName>
    <definedName name="_15048DLC4645CF2" localSheetId="8">#REF!</definedName>
    <definedName name="_15048DLC4645CF2" localSheetId="9">#REF!</definedName>
    <definedName name="_15048DLC4645CF2" localSheetId="10">#REF!</definedName>
    <definedName name="_15048DLC4645CF2" localSheetId="13">#REF!</definedName>
    <definedName name="_15048DLC4645CF2">#REF!</definedName>
    <definedName name="_15049DLC4645CF2" localSheetId="8">#REF!</definedName>
    <definedName name="_15049DLC4645CF2" localSheetId="9">#REF!</definedName>
    <definedName name="_15049DLC4645CF2" localSheetId="10">#REF!</definedName>
    <definedName name="_15049DLC4645CF2" localSheetId="13">#REF!</definedName>
    <definedName name="_15049DLC4645CF2">#REF!</definedName>
    <definedName name="_1504DL60FB33E8" localSheetId="8">#REF!</definedName>
    <definedName name="_1504DL60FB33E8" localSheetId="9">#REF!</definedName>
    <definedName name="_1504DL60FB33E8" localSheetId="10">#REF!</definedName>
    <definedName name="_1504DL60FB33E8" localSheetId="13">#REF!</definedName>
    <definedName name="_1504DL60FB33E8">#REF!</definedName>
    <definedName name="_15050DLC4645CF2" localSheetId="8">#REF!</definedName>
    <definedName name="_15050DLC4645CF2" localSheetId="9">#REF!</definedName>
    <definedName name="_15050DLC4645CF2" localSheetId="10">#REF!</definedName>
    <definedName name="_15050DLC4645CF2" localSheetId="13">#REF!</definedName>
    <definedName name="_15050DLC4645CF2">#REF!</definedName>
    <definedName name="_15051DLC464DFF3" localSheetId="8">#REF!</definedName>
    <definedName name="_15051DLC464DFF3" localSheetId="9">#REF!</definedName>
    <definedName name="_15051DLC464DFF3" localSheetId="10">#REF!</definedName>
    <definedName name="_15051DLC464DFF3" localSheetId="13">#REF!</definedName>
    <definedName name="_15051DLC464DFF3">#REF!</definedName>
    <definedName name="_15052DLC464DFF3" localSheetId="8">#REF!</definedName>
    <definedName name="_15052DLC464DFF3" localSheetId="9">#REF!</definedName>
    <definedName name="_15052DLC464DFF3" localSheetId="10">#REF!</definedName>
    <definedName name="_15052DLC464DFF3" localSheetId="13">#REF!</definedName>
    <definedName name="_15052DLC464DFF3">#REF!</definedName>
    <definedName name="_15053DLC464DFF3" localSheetId="8">#REF!</definedName>
    <definedName name="_15053DLC464DFF3" localSheetId="9">#REF!</definedName>
    <definedName name="_15053DLC464DFF3" localSheetId="10">#REF!</definedName>
    <definedName name="_15053DLC464DFF3" localSheetId="13">#REF!</definedName>
    <definedName name="_15053DLC464DFF3">#REF!</definedName>
    <definedName name="_15054DLC464DFF3" localSheetId="8">#REF!</definedName>
    <definedName name="_15054DLC464DFF3" localSheetId="9">#REF!</definedName>
    <definedName name="_15054DLC464DFF3" localSheetId="10">#REF!</definedName>
    <definedName name="_15054DLC464DFF3" localSheetId="13">#REF!</definedName>
    <definedName name="_15054DLC464DFF3">#REF!</definedName>
    <definedName name="_15055DLC464DFF3" localSheetId="8">#REF!</definedName>
    <definedName name="_15055DLC464DFF3" localSheetId="9">#REF!</definedName>
    <definedName name="_15055DLC464DFF3" localSheetId="10">#REF!</definedName>
    <definedName name="_15055DLC464DFF3" localSheetId="13">#REF!</definedName>
    <definedName name="_15055DLC464DFF3">#REF!</definedName>
    <definedName name="_15056DLC464DFF3" localSheetId="8">#REF!</definedName>
    <definedName name="_15056DLC464DFF3" localSheetId="9">#REF!</definedName>
    <definedName name="_15056DLC464DFF3" localSheetId="10">#REF!</definedName>
    <definedName name="_15056DLC464DFF3" localSheetId="13">#REF!</definedName>
    <definedName name="_15056DLC464DFF3">#REF!</definedName>
    <definedName name="_15057DLC464DFF3" localSheetId="8">#REF!</definedName>
    <definedName name="_15057DLC464DFF3" localSheetId="9">#REF!</definedName>
    <definedName name="_15057DLC464DFF3" localSheetId="10">#REF!</definedName>
    <definedName name="_15057DLC464DFF3" localSheetId="13">#REF!</definedName>
    <definedName name="_15057DLC464DFF3">#REF!</definedName>
    <definedName name="_15058DLC464DFF3" localSheetId="8">#REF!</definedName>
    <definedName name="_15058DLC464DFF3" localSheetId="9">#REF!</definedName>
    <definedName name="_15058DLC464DFF3" localSheetId="10">#REF!</definedName>
    <definedName name="_15058DLC464DFF3" localSheetId="13">#REF!</definedName>
    <definedName name="_15058DLC464DFF3">#REF!</definedName>
    <definedName name="_15059DLC464DFF3" localSheetId="8">#REF!</definedName>
    <definedName name="_15059DLC464DFF3" localSheetId="9">#REF!</definedName>
    <definedName name="_15059DLC464DFF3" localSheetId="10">#REF!</definedName>
    <definedName name="_15059DLC464DFF3" localSheetId="13">#REF!</definedName>
    <definedName name="_15059DLC464DFF3">#REF!</definedName>
    <definedName name="_1505DL60FB33E8" localSheetId="8">#REF!</definedName>
    <definedName name="_1505DL60FB33E8" localSheetId="9">#REF!</definedName>
    <definedName name="_1505DL60FB33E8" localSheetId="10">#REF!</definedName>
    <definedName name="_1505DL60FB33E8" localSheetId="13">#REF!</definedName>
    <definedName name="_1505DL60FB33E8">#REF!</definedName>
    <definedName name="_15060DLC464DFF3" localSheetId="8">#REF!</definedName>
    <definedName name="_15060DLC464DFF3" localSheetId="9">#REF!</definedName>
    <definedName name="_15060DLC464DFF3" localSheetId="10">#REF!</definedName>
    <definedName name="_15060DLC464DFF3" localSheetId="13">#REF!</definedName>
    <definedName name="_15060DLC464DFF3">#REF!</definedName>
    <definedName name="_15061DLC464DFF3" localSheetId="8">#REF!</definedName>
    <definedName name="_15061DLC464DFF3" localSheetId="9">#REF!</definedName>
    <definedName name="_15061DLC464DFF3" localSheetId="10">#REF!</definedName>
    <definedName name="_15061DLC464DFF3" localSheetId="13">#REF!</definedName>
    <definedName name="_15061DLC464DFF3">#REF!</definedName>
    <definedName name="_15062DLC464DFF3" localSheetId="8">#REF!</definedName>
    <definedName name="_15062DLC464DFF3" localSheetId="9">#REF!</definedName>
    <definedName name="_15062DLC464DFF3" localSheetId="10">#REF!</definedName>
    <definedName name="_15062DLC464DFF3" localSheetId="13">#REF!</definedName>
    <definedName name="_15062DLC464DFF3">#REF!</definedName>
    <definedName name="_15063DLC464DFF3" localSheetId="8">#REF!</definedName>
    <definedName name="_15063DLC464DFF3" localSheetId="9">#REF!</definedName>
    <definedName name="_15063DLC464DFF3" localSheetId="10">#REF!</definedName>
    <definedName name="_15063DLC464DFF3" localSheetId="13">#REF!</definedName>
    <definedName name="_15063DLC464DFF3">#REF!</definedName>
    <definedName name="_15064DLC464DFF3" localSheetId="8">#REF!</definedName>
    <definedName name="_15064DLC464DFF3" localSheetId="9">#REF!</definedName>
    <definedName name="_15064DLC464DFF3" localSheetId="10">#REF!</definedName>
    <definedName name="_15064DLC464DFF3" localSheetId="13">#REF!</definedName>
    <definedName name="_15064DLC464DFF3">#REF!</definedName>
    <definedName name="_15065DLC464DFF3" localSheetId="8">#REF!</definedName>
    <definedName name="_15065DLC464DFF3" localSheetId="9">#REF!</definedName>
    <definedName name="_15065DLC464DFF3" localSheetId="10">#REF!</definedName>
    <definedName name="_15065DLC464DFF3" localSheetId="13">#REF!</definedName>
    <definedName name="_15065DLC464DFF3">#REF!</definedName>
    <definedName name="_15066DLC464DFF3" localSheetId="8">#REF!</definedName>
    <definedName name="_15066DLC464DFF3" localSheetId="9">#REF!</definedName>
    <definedName name="_15066DLC464DFF3" localSheetId="10">#REF!</definedName>
    <definedName name="_15066DLC464DFF3" localSheetId="13">#REF!</definedName>
    <definedName name="_15066DLC464DFF3">#REF!</definedName>
    <definedName name="_15067DLC464DFF3" localSheetId="8">#REF!</definedName>
    <definedName name="_15067DLC464DFF3" localSheetId="9">#REF!</definedName>
    <definedName name="_15067DLC464DFF3" localSheetId="10">#REF!</definedName>
    <definedName name="_15067DLC464DFF3" localSheetId="13">#REF!</definedName>
    <definedName name="_15067DLC464DFF3">#REF!</definedName>
    <definedName name="_15068DLC464DFF3" localSheetId="8">#REF!</definedName>
    <definedName name="_15068DLC464DFF3" localSheetId="9">#REF!</definedName>
    <definedName name="_15068DLC464DFF3" localSheetId="10">#REF!</definedName>
    <definedName name="_15068DLC464DFF3" localSheetId="13">#REF!</definedName>
    <definedName name="_15068DLC464DFF3">#REF!</definedName>
    <definedName name="_15069DLC464DFF3" localSheetId="8">#REF!</definedName>
    <definedName name="_15069DLC464DFF3" localSheetId="9">#REF!</definedName>
    <definedName name="_15069DLC464DFF3" localSheetId="10">#REF!</definedName>
    <definedName name="_15069DLC464DFF3" localSheetId="13">#REF!</definedName>
    <definedName name="_15069DLC464DFF3">#REF!</definedName>
    <definedName name="_1506DL60FC33EE" localSheetId="8">#REF!</definedName>
    <definedName name="_1506DL60FC33EE" localSheetId="9">#REF!</definedName>
    <definedName name="_1506DL60FC33EE" localSheetId="10">#REF!</definedName>
    <definedName name="_1506DL60FC33EE" localSheetId="13">#REF!</definedName>
    <definedName name="_1506DL60FC33EE">#REF!</definedName>
    <definedName name="_15070DLC464DFF3" localSheetId="8">#REF!</definedName>
    <definedName name="_15070DLC464DFF3" localSheetId="9">#REF!</definedName>
    <definedName name="_15070DLC464DFF3" localSheetId="10">#REF!</definedName>
    <definedName name="_15070DLC464DFF3" localSheetId="13">#REF!</definedName>
    <definedName name="_15070DLC464DFF3">#REF!</definedName>
    <definedName name="_15071DLC464DFF3" localSheetId="8">#REF!</definedName>
    <definedName name="_15071DLC464DFF3" localSheetId="9">#REF!</definedName>
    <definedName name="_15071DLC464DFF3" localSheetId="10">#REF!</definedName>
    <definedName name="_15071DLC464DFF3" localSheetId="13">#REF!</definedName>
    <definedName name="_15071DLC464DFF3">#REF!</definedName>
    <definedName name="_15072DLC464DFF3" localSheetId="8">#REF!</definedName>
    <definedName name="_15072DLC464DFF3" localSheetId="9">#REF!</definedName>
    <definedName name="_15072DLC464DFF3" localSheetId="10">#REF!</definedName>
    <definedName name="_15072DLC464DFF3" localSheetId="13">#REF!</definedName>
    <definedName name="_15072DLC464DFF3">#REF!</definedName>
    <definedName name="_15073DLC464DFF3" localSheetId="8">#REF!</definedName>
    <definedName name="_15073DLC464DFF3" localSheetId="9">#REF!</definedName>
    <definedName name="_15073DLC464DFF3" localSheetId="10">#REF!</definedName>
    <definedName name="_15073DLC464DFF3" localSheetId="13">#REF!</definedName>
    <definedName name="_15073DLC464DFF3">#REF!</definedName>
    <definedName name="_15074DLC464DFF3" localSheetId="8">#REF!</definedName>
    <definedName name="_15074DLC464DFF3" localSheetId="9">#REF!</definedName>
    <definedName name="_15074DLC464DFF3" localSheetId="10">#REF!</definedName>
    <definedName name="_15074DLC464DFF3" localSheetId="13">#REF!</definedName>
    <definedName name="_15074DLC464DFF3">#REF!</definedName>
    <definedName name="_15075DLC464DFF3" localSheetId="8">#REF!</definedName>
    <definedName name="_15075DLC464DFF3" localSheetId="9">#REF!</definedName>
    <definedName name="_15075DLC464DFF3" localSheetId="10">#REF!</definedName>
    <definedName name="_15075DLC464DFF3" localSheetId="13">#REF!</definedName>
    <definedName name="_15075DLC464DFF3">#REF!</definedName>
    <definedName name="_15076DLC464DFF3" localSheetId="8">#REF!</definedName>
    <definedName name="_15076DLC464DFF3" localSheetId="9">#REF!</definedName>
    <definedName name="_15076DLC464DFF3" localSheetId="10">#REF!</definedName>
    <definedName name="_15076DLC464DFF3" localSheetId="13">#REF!</definedName>
    <definedName name="_15076DLC464DFF3">#REF!</definedName>
    <definedName name="_15077DLC464DFF3" localSheetId="8">#REF!</definedName>
    <definedName name="_15077DLC464DFF3" localSheetId="9">#REF!</definedName>
    <definedName name="_15077DLC464DFF3" localSheetId="10">#REF!</definedName>
    <definedName name="_15077DLC464DFF3" localSheetId="13">#REF!</definedName>
    <definedName name="_15077DLC464DFF3">#REF!</definedName>
    <definedName name="_15078DLC464DFF3" localSheetId="8">#REF!</definedName>
    <definedName name="_15078DLC464DFF3" localSheetId="9">#REF!</definedName>
    <definedName name="_15078DLC464DFF3" localSheetId="10">#REF!</definedName>
    <definedName name="_15078DLC464DFF3" localSheetId="13">#REF!</definedName>
    <definedName name="_15078DLC464DFF3">#REF!</definedName>
    <definedName name="_15079DLC464DFF3" localSheetId="8">#REF!</definedName>
    <definedName name="_15079DLC464DFF3" localSheetId="9">#REF!</definedName>
    <definedName name="_15079DLC464DFF3" localSheetId="10">#REF!</definedName>
    <definedName name="_15079DLC464DFF3" localSheetId="13">#REF!</definedName>
    <definedName name="_15079DLC464DFF3">#REF!</definedName>
    <definedName name="_1507DL60FC33EE" localSheetId="8">#REF!</definedName>
    <definedName name="_1507DL60FC33EE" localSheetId="9">#REF!</definedName>
    <definedName name="_1507DL60FC33EE" localSheetId="10">#REF!</definedName>
    <definedName name="_1507DL60FC33EE" localSheetId="13">#REF!</definedName>
    <definedName name="_1507DL60FC33EE">#REF!</definedName>
    <definedName name="_15080DLC464DFF3" localSheetId="8">#REF!</definedName>
    <definedName name="_15080DLC464DFF3" localSheetId="9">#REF!</definedName>
    <definedName name="_15080DLC464DFF3" localSheetId="10">#REF!</definedName>
    <definedName name="_15080DLC464DFF3" localSheetId="13">#REF!</definedName>
    <definedName name="_15080DLC464DFF3">#REF!</definedName>
    <definedName name="_15081DLC464DFF3" localSheetId="8">#REF!</definedName>
    <definedName name="_15081DLC464DFF3" localSheetId="9">#REF!</definedName>
    <definedName name="_15081DLC464DFF3" localSheetId="10">#REF!</definedName>
    <definedName name="_15081DLC464DFF3" localSheetId="13">#REF!</definedName>
    <definedName name="_15081DLC464DFF3">#REF!</definedName>
    <definedName name="_15082DLC464DFF3" localSheetId="8">#REF!</definedName>
    <definedName name="_15082DLC464DFF3" localSheetId="9">#REF!</definedName>
    <definedName name="_15082DLC464DFF3" localSheetId="10">#REF!</definedName>
    <definedName name="_15082DLC464DFF3" localSheetId="13">#REF!</definedName>
    <definedName name="_15082DLC464DFF3">#REF!</definedName>
    <definedName name="_15083DLC464DFF3" localSheetId="8">#REF!</definedName>
    <definedName name="_15083DLC464DFF3" localSheetId="9">#REF!</definedName>
    <definedName name="_15083DLC464DFF3" localSheetId="10">#REF!</definedName>
    <definedName name="_15083DLC464DFF3" localSheetId="13">#REF!</definedName>
    <definedName name="_15083DLC464DFF3">#REF!</definedName>
    <definedName name="_15084DLC464DFF3" localSheetId="8">#REF!</definedName>
    <definedName name="_15084DLC464DFF3" localSheetId="9">#REF!</definedName>
    <definedName name="_15084DLC464DFF3" localSheetId="10">#REF!</definedName>
    <definedName name="_15084DLC464DFF3" localSheetId="13">#REF!</definedName>
    <definedName name="_15084DLC464DFF3">#REF!</definedName>
    <definedName name="_15085DLC464DFF3" localSheetId="8">#REF!</definedName>
    <definedName name="_15085DLC464DFF3" localSheetId="9">#REF!</definedName>
    <definedName name="_15085DLC464DFF3" localSheetId="10">#REF!</definedName>
    <definedName name="_15085DLC464DFF3" localSheetId="13">#REF!</definedName>
    <definedName name="_15085DLC464DFF3">#REF!</definedName>
    <definedName name="_15086DLC4655CF2" localSheetId="8">#REF!</definedName>
    <definedName name="_15086DLC4655CF2" localSheetId="9">#REF!</definedName>
    <definedName name="_15086DLC4655CF2" localSheetId="10">#REF!</definedName>
    <definedName name="_15086DLC4655CF2" localSheetId="13">#REF!</definedName>
    <definedName name="_15086DLC4655CF2">#REF!</definedName>
    <definedName name="_15087DLC4655CF2" localSheetId="8">#REF!</definedName>
    <definedName name="_15087DLC4655CF2" localSheetId="9">#REF!</definedName>
    <definedName name="_15087DLC4655CF2" localSheetId="10">#REF!</definedName>
    <definedName name="_15087DLC4655CF2" localSheetId="13">#REF!</definedName>
    <definedName name="_15087DLC4655CF2">#REF!</definedName>
    <definedName name="_15088DLC4655CF2" localSheetId="8">#REF!</definedName>
    <definedName name="_15088DLC4655CF2" localSheetId="9">#REF!</definedName>
    <definedName name="_15088DLC4655CF2" localSheetId="10">#REF!</definedName>
    <definedName name="_15088DLC4655CF2" localSheetId="13">#REF!</definedName>
    <definedName name="_15088DLC4655CF2">#REF!</definedName>
    <definedName name="_15089DLC4655CF2" localSheetId="8">#REF!</definedName>
    <definedName name="_15089DLC4655CF2" localSheetId="9">#REF!</definedName>
    <definedName name="_15089DLC4655CF2" localSheetId="10">#REF!</definedName>
    <definedName name="_15089DLC4655CF2" localSheetId="13">#REF!</definedName>
    <definedName name="_15089DLC4655CF2">#REF!</definedName>
    <definedName name="_1508DL60FC33EE" localSheetId="8">#REF!</definedName>
    <definedName name="_1508DL60FC33EE" localSheetId="9">#REF!</definedName>
    <definedName name="_1508DL60FC33EE" localSheetId="10">#REF!</definedName>
    <definedName name="_1508DL60FC33EE" localSheetId="13">#REF!</definedName>
    <definedName name="_1508DL60FC33EE">#REF!</definedName>
    <definedName name="_15090DLC4655CF2" localSheetId="8">#REF!</definedName>
    <definedName name="_15090DLC4655CF2" localSheetId="9">#REF!</definedName>
    <definedName name="_15090DLC4655CF2" localSheetId="10">#REF!</definedName>
    <definedName name="_15090DLC4655CF2" localSheetId="13">#REF!</definedName>
    <definedName name="_15090DLC4655CF2">#REF!</definedName>
    <definedName name="_15091DLC4655CF2" localSheetId="8">#REF!</definedName>
    <definedName name="_15091DLC4655CF2" localSheetId="9">#REF!</definedName>
    <definedName name="_15091DLC4655CF2" localSheetId="10">#REF!</definedName>
    <definedName name="_15091DLC4655CF2" localSheetId="13">#REF!</definedName>
    <definedName name="_15091DLC4655CF2">#REF!</definedName>
    <definedName name="_15092DLC4655CF2" localSheetId="8">#REF!</definedName>
    <definedName name="_15092DLC4655CF2" localSheetId="9">#REF!</definedName>
    <definedName name="_15092DLC4655CF2" localSheetId="10">#REF!</definedName>
    <definedName name="_15092DLC4655CF2" localSheetId="13">#REF!</definedName>
    <definedName name="_15092DLC4655CF2">#REF!</definedName>
    <definedName name="_15093DLC4655CF2" localSheetId="8">#REF!</definedName>
    <definedName name="_15093DLC4655CF2" localSheetId="9">#REF!</definedName>
    <definedName name="_15093DLC4655CF2" localSheetId="10">#REF!</definedName>
    <definedName name="_15093DLC4655CF2" localSheetId="13">#REF!</definedName>
    <definedName name="_15093DLC4655CF2">#REF!</definedName>
    <definedName name="_15094DLC4655CF2" localSheetId="8">#REF!</definedName>
    <definedName name="_15094DLC4655CF2" localSheetId="9">#REF!</definedName>
    <definedName name="_15094DLC4655CF2" localSheetId="10">#REF!</definedName>
    <definedName name="_15094DLC4655CF2" localSheetId="13">#REF!</definedName>
    <definedName name="_15094DLC4655CF2">#REF!</definedName>
    <definedName name="_15095DLC4655CF2" localSheetId="8">#REF!</definedName>
    <definedName name="_15095DLC4655CF2" localSheetId="9">#REF!</definedName>
    <definedName name="_15095DLC4655CF2" localSheetId="10">#REF!</definedName>
    <definedName name="_15095DLC4655CF2" localSheetId="13">#REF!</definedName>
    <definedName name="_15095DLC4655CF2">#REF!</definedName>
    <definedName name="_15096DLC4655CF2" localSheetId="8">#REF!</definedName>
    <definedName name="_15096DLC4655CF2" localSheetId="9">#REF!</definedName>
    <definedName name="_15096DLC4655CF2" localSheetId="10">#REF!</definedName>
    <definedName name="_15096DLC4655CF2" localSheetId="13">#REF!</definedName>
    <definedName name="_15096DLC4655CF2">#REF!</definedName>
    <definedName name="_15097DLC4655CF2" localSheetId="8">#REF!</definedName>
    <definedName name="_15097DLC4655CF2" localSheetId="9">#REF!</definedName>
    <definedName name="_15097DLC4655CF2" localSheetId="10">#REF!</definedName>
    <definedName name="_15097DLC4655CF2" localSheetId="13">#REF!</definedName>
    <definedName name="_15097DLC4655CF2">#REF!</definedName>
    <definedName name="_15098DLC4655CF2" localSheetId="8">#REF!</definedName>
    <definedName name="_15098DLC4655CF2" localSheetId="9">#REF!</definedName>
    <definedName name="_15098DLC4655CF2" localSheetId="10">#REF!</definedName>
    <definedName name="_15098DLC4655CF2" localSheetId="13">#REF!</definedName>
    <definedName name="_15098DLC4655CF2">#REF!</definedName>
    <definedName name="_15099DLC4655CF2" localSheetId="8">#REF!</definedName>
    <definedName name="_15099DLC4655CF2" localSheetId="9">#REF!</definedName>
    <definedName name="_15099DLC4655CF2" localSheetId="10">#REF!</definedName>
    <definedName name="_15099DLC4655CF2" localSheetId="13">#REF!</definedName>
    <definedName name="_15099DLC4655CF2">#REF!</definedName>
    <definedName name="_1509DL60FC33EE" localSheetId="8">#REF!</definedName>
    <definedName name="_1509DL60FC33EE" localSheetId="9">#REF!</definedName>
    <definedName name="_1509DL60FC33EE" localSheetId="10">#REF!</definedName>
    <definedName name="_1509DL60FC33EE" localSheetId="13">#REF!</definedName>
    <definedName name="_1509DL60FC33EE">#REF!</definedName>
    <definedName name="_150DL607530B2" localSheetId="8">#REF!</definedName>
    <definedName name="_150DL607530B2" localSheetId="9">#REF!</definedName>
    <definedName name="_150DL607530B2" localSheetId="10">#REF!</definedName>
    <definedName name="_150DL607530B2" localSheetId="13">#REF!</definedName>
    <definedName name="_150DL607530B2">#REF!</definedName>
    <definedName name="_150DL617236BD" localSheetId="8">#REF!</definedName>
    <definedName name="_150DL617236BD" localSheetId="9">#REF!</definedName>
    <definedName name="_150DL617236BD" localSheetId="10">#REF!</definedName>
    <definedName name="_150DL617236BD" localSheetId="13">#REF!</definedName>
    <definedName name="_150DL617236BD">#REF!</definedName>
    <definedName name="_15100DLC4655CF2" localSheetId="8">#REF!</definedName>
    <definedName name="_15100DLC4655CF2" localSheetId="9">#REF!</definedName>
    <definedName name="_15100DLC4655CF2" localSheetId="10">#REF!</definedName>
    <definedName name="_15100DLC4655CF2" localSheetId="13">#REF!</definedName>
    <definedName name="_15100DLC4655CF2">#REF!</definedName>
    <definedName name="_15101DLC4655CF2" localSheetId="8">#REF!</definedName>
    <definedName name="_15101DLC4655CF2" localSheetId="9">#REF!</definedName>
    <definedName name="_15101DLC4655CF2" localSheetId="10">#REF!</definedName>
    <definedName name="_15101DLC4655CF2" localSheetId="13">#REF!</definedName>
    <definedName name="_15101DLC4655CF2">#REF!</definedName>
    <definedName name="_15102DLC4655CF2" localSheetId="8">#REF!</definedName>
    <definedName name="_15102DLC4655CF2" localSheetId="9">#REF!</definedName>
    <definedName name="_15102DLC4655CF2" localSheetId="10">#REF!</definedName>
    <definedName name="_15102DLC4655CF2" localSheetId="13">#REF!</definedName>
    <definedName name="_15102DLC4655CF2">#REF!</definedName>
    <definedName name="_15103DLC4655CF2" localSheetId="8">#REF!</definedName>
    <definedName name="_15103DLC4655CF2" localSheetId="9">#REF!</definedName>
    <definedName name="_15103DLC4655CF2" localSheetId="10">#REF!</definedName>
    <definedName name="_15103DLC4655CF2" localSheetId="13">#REF!</definedName>
    <definedName name="_15103DLC4655CF2">#REF!</definedName>
    <definedName name="_15104DLC4655CF2" localSheetId="8">#REF!</definedName>
    <definedName name="_15104DLC4655CF2" localSheetId="9">#REF!</definedName>
    <definedName name="_15104DLC4655CF2" localSheetId="10">#REF!</definedName>
    <definedName name="_15104DLC4655CF2" localSheetId="13">#REF!</definedName>
    <definedName name="_15104DLC4655CF2">#REF!</definedName>
    <definedName name="_15105DLC4655CF2" localSheetId="8">#REF!</definedName>
    <definedName name="_15105DLC4655CF2" localSheetId="9">#REF!</definedName>
    <definedName name="_15105DLC4655CF2" localSheetId="10">#REF!</definedName>
    <definedName name="_15105DLC4655CF2" localSheetId="13">#REF!</definedName>
    <definedName name="_15105DLC4655CF2">#REF!</definedName>
    <definedName name="_15106DLC4655CF2" localSheetId="8">#REF!</definedName>
    <definedName name="_15106DLC4655CF2" localSheetId="9">#REF!</definedName>
    <definedName name="_15106DLC4655CF2" localSheetId="10">#REF!</definedName>
    <definedName name="_15106DLC4655CF2" localSheetId="13">#REF!</definedName>
    <definedName name="_15106DLC4655CF2">#REF!</definedName>
    <definedName name="_15107DLC4655CF2" localSheetId="8">#REF!</definedName>
    <definedName name="_15107DLC4655CF2" localSheetId="9">#REF!</definedName>
    <definedName name="_15107DLC4655CF2" localSheetId="10">#REF!</definedName>
    <definedName name="_15107DLC4655CF2" localSheetId="13">#REF!</definedName>
    <definedName name="_15107DLC4655CF2">#REF!</definedName>
    <definedName name="_15108DLC4655CF2" localSheetId="8">#REF!</definedName>
    <definedName name="_15108DLC4655CF2" localSheetId="9">#REF!</definedName>
    <definedName name="_15108DLC4655CF2" localSheetId="10">#REF!</definedName>
    <definedName name="_15108DLC4655CF2" localSheetId="13">#REF!</definedName>
    <definedName name="_15108DLC4655CF2">#REF!</definedName>
    <definedName name="_15109DLC4655CF2" localSheetId="8">#REF!</definedName>
    <definedName name="_15109DLC4655CF2" localSheetId="9">#REF!</definedName>
    <definedName name="_15109DLC4655CF2" localSheetId="10">#REF!</definedName>
    <definedName name="_15109DLC4655CF2" localSheetId="13">#REF!</definedName>
    <definedName name="_15109DLC4655CF2">#REF!</definedName>
    <definedName name="_1510DL60FC33EE" localSheetId="8">#REF!</definedName>
    <definedName name="_1510DL60FC33EE" localSheetId="9">#REF!</definedName>
    <definedName name="_1510DL60FC33EE" localSheetId="10">#REF!</definedName>
    <definedName name="_1510DL60FC33EE" localSheetId="13">#REF!</definedName>
    <definedName name="_1510DL60FC33EE">#REF!</definedName>
    <definedName name="_15110DLC4655CF2" localSheetId="8">#REF!</definedName>
    <definedName name="_15110DLC4655CF2" localSheetId="9">#REF!</definedName>
    <definedName name="_15110DLC4655CF2" localSheetId="10">#REF!</definedName>
    <definedName name="_15110DLC4655CF2" localSheetId="13">#REF!</definedName>
    <definedName name="_15110DLC4655CF2">#REF!</definedName>
    <definedName name="_15111DLC4655CF2" localSheetId="8">#REF!</definedName>
    <definedName name="_15111DLC4655CF2" localSheetId="9">#REF!</definedName>
    <definedName name="_15111DLC4655CF2" localSheetId="10">#REF!</definedName>
    <definedName name="_15111DLC4655CF2" localSheetId="13">#REF!</definedName>
    <definedName name="_15111DLC4655CF2">#REF!</definedName>
    <definedName name="_15112DLC4655CF2" localSheetId="8">#REF!</definedName>
    <definedName name="_15112DLC4655CF2" localSheetId="9">#REF!</definedName>
    <definedName name="_15112DLC4655CF2" localSheetId="10">#REF!</definedName>
    <definedName name="_15112DLC4655CF2" localSheetId="13">#REF!</definedName>
    <definedName name="_15112DLC4655CF2">#REF!</definedName>
    <definedName name="_15113DLC4655CF2" localSheetId="8">#REF!</definedName>
    <definedName name="_15113DLC4655CF2" localSheetId="9">#REF!</definedName>
    <definedName name="_15113DLC4655CF2" localSheetId="10">#REF!</definedName>
    <definedName name="_15113DLC4655CF2" localSheetId="13">#REF!</definedName>
    <definedName name="_15113DLC4655CF2">#REF!</definedName>
    <definedName name="_15114DLC4655CF2" localSheetId="8">#REF!</definedName>
    <definedName name="_15114DLC4655CF2" localSheetId="9">#REF!</definedName>
    <definedName name="_15114DLC4655CF2" localSheetId="10">#REF!</definedName>
    <definedName name="_15114DLC4655CF2" localSheetId="13">#REF!</definedName>
    <definedName name="_15114DLC4655CF2">#REF!</definedName>
    <definedName name="_15115DLC4655CF2" localSheetId="8">#REF!</definedName>
    <definedName name="_15115DLC4655CF2" localSheetId="9">#REF!</definedName>
    <definedName name="_15115DLC4655CF2" localSheetId="10">#REF!</definedName>
    <definedName name="_15115DLC4655CF2" localSheetId="13">#REF!</definedName>
    <definedName name="_15115DLC4655CF2">#REF!</definedName>
    <definedName name="_15116DLC4655CF2" localSheetId="8">#REF!</definedName>
    <definedName name="_15116DLC4655CF2" localSheetId="9">#REF!</definedName>
    <definedName name="_15116DLC4655CF2" localSheetId="10">#REF!</definedName>
    <definedName name="_15116DLC4655CF2" localSheetId="13">#REF!</definedName>
    <definedName name="_15116DLC4655CF2">#REF!</definedName>
    <definedName name="_15117DLC4655CF2" localSheetId="8">#REF!</definedName>
    <definedName name="_15117DLC4655CF2" localSheetId="9">#REF!</definedName>
    <definedName name="_15117DLC4655CF2" localSheetId="10">#REF!</definedName>
    <definedName name="_15117DLC4655CF2" localSheetId="13">#REF!</definedName>
    <definedName name="_15117DLC4655CF2">#REF!</definedName>
    <definedName name="_15118DLC4655CF2" localSheetId="8">#REF!</definedName>
    <definedName name="_15118DLC4655CF2" localSheetId="9">#REF!</definedName>
    <definedName name="_15118DLC4655CF2" localSheetId="10">#REF!</definedName>
    <definedName name="_15118DLC4655CF2" localSheetId="13">#REF!</definedName>
    <definedName name="_15118DLC4655CF2">#REF!</definedName>
    <definedName name="_15119DLC4655CF2" localSheetId="8">#REF!</definedName>
    <definedName name="_15119DLC4655CF2" localSheetId="9">#REF!</definedName>
    <definedName name="_15119DLC4655CF2" localSheetId="10">#REF!</definedName>
    <definedName name="_15119DLC4655CF2" localSheetId="13">#REF!</definedName>
    <definedName name="_15119DLC4655CF2">#REF!</definedName>
    <definedName name="_1511DL60FC33EE" localSheetId="8">#REF!</definedName>
    <definedName name="_1511DL60FC33EE" localSheetId="9">#REF!</definedName>
    <definedName name="_1511DL60FC33EE" localSheetId="10">#REF!</definedName>
    <definedName name="_1511DL60FC33EE" localSheetId="13">#REF!</definedName>
    <definedName name="_1511DL60FC33EE">#REF!</definedName>
    <definedName name="_15120DLC4655CF2" localSheetId="8">#REF!</definedName>
    <definedName name="_15120DLC4655CF2" localSheetId="9">#REF!</definedName>
    <definedName name="_15120DLC4655CF2" localSheetId="10">#REF!</definedName>
    <definedName name="_15120DLC4655CF2" localSheetId="13">#REF!</definedName>
    <definedName name="_15120DLC4655CF2">#REF!</definedName>
    <definedName name="_15121DLC465DFF3" localSheetId="8">#REF!</definedName>
    <definedName name="_15121DLC465DFF3" localSheetId="9">#REF!</definedName>
    <definedName name="_15121DLC465DFF3" localSheetId="10">#REF!</definedName>
    <definedName name="_15121DLC465DFF3" localSheetId="13">#REF!</definedName>
    <definedName name="_15121DLC465DFF3">#REF!</definedName>
    <definedName name="_15122DLC465DFF3" localSheetId="8">#REF!</definedName>
    <definedName name="_15122DLC465DFF3" localSheetId="9">#REF!</definedName>
    <definedName name="_15122DLC465DFF3" localSheetId="10">#REF!</definedName>
    <definedName name="_15122DLC465DFF3" localSheetId="13">#REF!</definedName>
    <definedName name="_15122DLC465DFF3">#REF!</definedName>
    <definedName name="_15123DLC465DFF3" localSheetId="8">#REF!</definedName>
    <definedName name="_15123DLC465DFF3" localSheetId="9">#REF!</definedName>
    <definedName name="_15123DLC465DFF3" localSheetId="10">#REF!</definedName>
    <definedName name="_15123DLC465DFF3" localSheetId="13">#REF!</definedName>
    <definedName name="_15123DLC465DFF3">#REF!</definedName>
    <definedName name="_15124DLC465DFF3" localSheetId="8">#REF!</definedName>
    <definedName name="_15124DLC465DFF3" localSheetId="9">#REF!</definedName>
    <definedName name="_15124DLC465DFF3" localSheetId="10">#REF!</definedName>
    <definedName name="_15124DLC465DFF3" localSheetId="13">#REF!</definedName>
    <definedName name="_15124DLC465DFF3">#REF!</definedName>
    <definedName name="_15125DLC465DFF3" localSheetId="8">#REF!</definedName>
    <definedName name="_15125DLC465DFF3" localSheetId="9">#REF!</definedName>
    <definedName name="_15125DLC465DFF3" localSheetId="10">#REF!</definedName>
    <definedName name="_15125DLC465DFF3" localSheetId="13">#REF!</definedName>
    <definedName name="_15125DLC465DFF3">#REF!</definedName>
    <definedName name="_15126DLC465DFF3" localSheetId="8">#REF!</definedName>
    <definedName name="_15126DLC465DFF3" localSheetId="9">#REF!</definedName>
    <definedName name="_15126DLC465DFF3" localSheetId="10">#REF!</definedName>
    <definedName name="_15126DLC465DFF3" localSheetId="13">#REF!</definedName>
    <definedName name="_15126DLC465DFF3">#REF!</definedName>
    <definedName name="_15127DLC465DFF3" localSheetId="8">#REF!</definedName>
    <definedName name="_15127DLC465DFF3" localSheetId="9">#REF!</definedName>
    <definedName name="_15127DLC465DFF3" localSheetId="10">#REF!</definedName>
    <definedName name="_15127DLC465DFF3" localSheetId="13">#REF!</definedName>
    <definedName name="_15127DLC465DFF3">#REF!</definedName>
    <definedName name="_15128DLC465DFF3" localSheetId="8">#REF!</definedName>
    <definedName name="_15128DLC465DFF3" localSheetId="9">#REF!</definedName>
    <definedName name="_15128DLC465DFF3" localSheetId="10">#REF!</definedName>
    <definedName name="_15128DLC465DFF3" localSheetId="13">#REF!</definedName>
    <definedName name="_15128DLC465DFF3">#REF!</definedName>
    <definedName name="_15129DLC465DFF3" localSheetId="8">#REF!</definedName>
    <definedName name="_15129DLC465DFF3" localSheetId="9">#REF!</definedName>
    <definedName name="_15129DLC465DFF3" localSheetId="10">#REF!</definedName>
    <definedName name="_15129DLC465DFF3" localSheetId="13">#REF!</definedName>
    <definedName name="_15129DLC465DFF3">#REF!</definedName>
    <definedName name="_1512DL60FC33EE" localSheetId="8">#REF!</definedName>
    <definedName name="_1512DL60FC33EE" localSheetId="9">#REF!</definedName>
    <definedName name="_1512DL60FC33EE" localSheetId="10">#REF!</definedName>
    <definedName name="_1512DL60FC33EE" localSheetId="13">#REF!</definedName>
    <definedName name="_1512DL60FC33EE">#REF!</definedName>
    <definedName name="_15130DLC465DFF3" localSheetId="8">#REF!</definedName>
    <definedName name="_15130DLC465DFF3" localSheetId="9">#REF!</definedName>
    <definedName name="_15130DLC465DFF3" localSheetId="10">#REF!</definedName>
    <definedName name="_15130DLC465DFF3" localSheetId="13">#REF!</definedName>
    <definedName name="_15130DLC465DFF3">#REF!</definedName>
    <definedName name="_15131DLC465DFF3" localSheetId="8">#REF!</definedName>
    <definedName name="_15131DLC465DFF3" localSheetId="9">#REF!</definedName>
    <definedName name="_15131DLC465DFF3" localSheetId="10">#REF!</definedName>
    <definedName name="_15131DLC465DFF3" localSheetId="13">#REF!</definedName>
    <definedName name="_15131DLC465DFF3">#REF!</definedName>
    <definedName name="_15132DLC465DFF3" localSheetId="8">#REF!</definedName>
    <definedName name="_15132DLC465DFF3" localSheetId="9">#REF!</definedName>
    <definedName name="_15132DLC465DFF3" localSheetId="10">#REF!</definedName>
    <definedName name="_15132DLC465DFF3" localSheetId="13">#REF!</definedName>
    <definedName name="_15132DLC465DFF3">#REF!</definedName>
    <definedName name="_15133DLC465DFF3" localSheetId="8">#REF!</definedName>
    <definedName name="_15133DLC465DFF3" localSheetId="9">#REF!</definedName>
    <definedName name="_15133DLC465DFF3" localSheetId="10">#REF!</definedName>
    <definedName name="_15133DLC465DFF3" localSheetId="13">#REF!</definedName>
    <definedName name="_15133DLC465DFF3">#REF!</definedName>
    <definedName name="_15134DLC465DFF3" localSheetId="8">#REF!</definedName>
    <definedName name="_15134DLC465DFF3" localSheetId="9">#REF!</definedName>
    <definedName name="_15134DLC465DFF3" localSheetId="10">#REF!</definedName>
    <definedName name="_15134DLC465DFF3" localSheetId="13">#REF!</definedName>
    <definedName name="_15134DLC465DFF3">#REF!</definedName>
    <definedName name="_15135DLC465DFF3" localSheetId="8">#REF!</definedName>
    <definedName name="_15135DLC465DFF3" localSheetId="9">#REF!</definedName>
    <definedName name="_15135DLC465DFF3" localSheetId="10">#REF!</definedName>
    <definedName name="_15135DLC465DFF3" localSheetId="13">#REF!</definedName>
    <definedName name="_15135DLC465DFF3">#REF!</definedName>
    <definedName name="_15136DLC465DFF3" localSheetId="8">#REF!</definedName>
    <definedName name="_15136DLC465DFF3" localSheetId="9">#REF!</definedName>
    <definedName name="_15136DLC465DFF3" localSheetId="10">#REF!</definedName>
    <definedName name="_15136DLC465DFF3" localSheetId="13">#REF!</definedName>
    <definedName name="_15136DLC465DFF3">#REF!</definedName>
    <definedName name="_15137DLC465DFF3" localSheetId="8">#REF!</definedName>
    <definedName name="_15137DLC465DFF3" localSheetId="9">#REF!</definedName>
    <definedName name="_15137DLC465DFF3" localSheetId="10">#REF!</definedName>
    <definedName name="_15137DLC465DFF3" localSheetId="13">#REF!</definedName>
    <definedName name="_15137DLC465DFF3">#REF!</definedName>
    <definedName name="_15138DLC465DFF3" localSheetId="8">#REF!</definedName>
    <definedName name="_15138DLC465DFF3" localSheetId="9">#REF!</definedName>
    <definedName name="_15138DLC465DFF3" localSheetId="10">#REF!</definedName>
    <definedName name="_15138DLC465DFF3" localSheetId="13">#REF!</definedName>
    <definedName name="_15138DLC465DFF3">#REF!</definedName>
    <definedName name="_15139DLC465DFF3" localSheetId="8">#REF!</definedName>
    <definedName name="_15139DLC465DFF3" localSheetId="9">#REF!</definedName>
    <definedName name="_15139DLC465DFF3" localSheetId="10">#REF!</definedName>
    <definedName name="_15139DLC465DFF3" localSheetId="13">#REF!</definedName>
    <definedName name="_15139DLC465DFF3">#REF!</definedName>
    <definedName name="_1513DL60FC33EE" localSheetId="8">#REF!</definedName>
    <definedName name="_1513DL60FC33EE" localSheetId="9">#REF!</definedName>
    <definedName name="_1513DL60FC33EE" localSheetId="10">#REF!</definedName>
    <definedName name="_1513DL60FC33EE" localSheetId="13">#REF!</definedName>
    <definedName name="_1513DL60FC33EE">#REF!</definedName>
    <definedName name="_15140DLC465DFF3" localSheetId="8">#REF!</definedName>
    <definedName name="_15140DLC465DFF3" localSheetId="9">#REF!</definedName>
    <definedName name="_15140DLC465DFF3" localSheetId="10">#REF!</definedName>
    <definedName name="_15140DLC465DFF3" localSheetId="13">#REF!</definedName>
    <definedName name="_15140DLC465DFF3">#REF!</definedName>
    <definedName name="_15141DLC465DFF3" localSheetId="8">#REF!</definedName>
    <definedName name="_15141DLC465DFF3" localSheetId="9">#REF!</definedName>
    <definedName name="_15141DLC465DFF3" localSheetId="10">#REF!</definedName>
    <definedName name="_15141DLC465DFF3" localSheetId="13">#REF!</definedName>
    <definedName name="_15141DLC465DFF3">#REF!</definedName>
    <definedName name="_15142DLC465DFF3" localSheetId="8">#REF!</definedName>
    <definedName name="_15142DLC465DFF3" localSheetId="9">#REF!</definedName>
    <definedName name="_15142DLC465DFF3" localSheetId="10">#REF!</definedName>
    <definedName name="_15142DLC465DFF3" localSheetId="13">#REF!</definedName>
    <definedName name="_15142DLC465DFF3">#REF!</definedName>
    <definedName name="_15143DLC465DFF3" localSheetId="8">#REF!</definedName>
    <definedName name="_15143DLC465DFF3" localSheetId="9">#REF!</definedName>
    <definedName name="_15143DLC465DFF3" localSheetId="10">#REF!</definedName>
    <definedName name="_15143DLC465DFF3" localSheetId="13">#REF!</definedName>
    <definedName name="_15143DLC465DFF3">#REF!</definedName>
    <definedName name="_15144DLC465DFF3" localSheetId="8">#REF!</definedName>
    <definedName name="_15144DLC465DFF3" localSheetId="9">#REF!</definedName>
    <definedName name="_15144DLC465DFF3" localSheetId="10">#REF!</definedName>
    <definedName name="_15144DLC465DFF3" localSheetId="13">#REF!</definedName>
    <definedName name="_15144DLC465DFF3">#REF!</definedName>
    <definedName name="_15145DLC465DFF3" localSheetId="8">#REF!</definedName>
    <definedName name="_15145DLC465DFF3" localSheetId="9">#REF!</definedName>
    <definedName name="_15145DLC465DFF3" localSheetId="10">#REF!</definedName>
    <definedName name="_15145DLC465DFF3" localSheetId="13">#REF!</definedName>
    <definedName name="_15145DLC465DFF3">#REF!</definedName>
    <definedName name="_15146DLC465DFF3" localSheetId="8">#REF!</definedName>
    <definedName name="_15146DLC465DFF3" localSheetId="9">#REF!</definedName>
    <definedName name="_15146DLC465DFF3" localSheetId="10">#REF!</definedName>
    <definedName name="_15146DLC465DFF3" localSheetId="13">#REF!</definedName>
    <definedName name="_15146DLC465DFF3">#REF!</definedName>
    <definedName name="_15147DLC465DFF3" localSheetId="8">#REF!</definedName>
    <definedName name="_15147DLC465DFF3" localSheetId="9">#REF!</definedName>
    <definedName name="_15147DLC465DFF3" localSheetId="10">#REF!</definedName>
    <definedName name="_15147DLC465DFF3" localSheetId="13">#REF!</definedName>
    <definedName name="_15147DLC465DFF3">#REF!</definedName>
    <definedName name="_15148DLC465DFF3" localSheetId="8">#REF!</definedName>
    <definedName name="_15148DLC465DFF3" localSheetId="9">#REF!</definedName>
    <definedName name="_15148DLC465DFF3" localSheetId="10">#REF!</definedName>
    <definedName name="_15148DLC465DFF3" localSheetId="13">#REF!</definedName>
    <definedName name="_15148DLC465DFF3">#REF!</definedName>
    <definedName name="_15149DLC465DFF3" localSheetId="8">#REF!</definedName>
    <definedName name="_15149DLC465DFF3" localSheetId="9">#REF!</definedName>
    <definedName name="_15149DLC465DFF3" localSheetId="10">#REF!</definedName>
    <definedName name="_15149DLC465DFF3" localSheetId="13">#REF!</definedName>
    <definedName name="_15149DLC465DFF3">#REF!</definedName>
    <definedName name="_1514DL60FC33EE" localSheetId="8">#REF!</definedName>
    <definedName name="_1514DL60FC33EE" localSheetId="9">#REF!</definedName>
    <definedName name="_1514DL60FC33EE" localSheetId="10">#REF!</definedName>
    <definedName name="_1514DL60FC33EE" localSheetId="13">#REF!</definedName>
    <definedName name="_1514DL60FC33EE">#REF!</definedName>
    <definedName name="_15150DLC465DFF3" localSheetId="8">#REF!</definedName>
    <definedName name="_15150DLC465DFF3" localSheetId="9">#REF!</definedName>
    <definedName name="_15150DLC465DFF3" localSheetId="10">#REF!</definedName>
    <definedName name="_15150DLC465DFF3" localSheetId="13">#REF!</definedName>
    <definedName name="_15150DLC465DFF3">#REF!</definedName>
    <definedName name="_15151DLC465DFF3" localSheetId="8">#REF!</definedName>
    <definedName name="_15151DLC465DFF3" localSheetId="9">#REF!</definedName>
    <definedName name="_15151DLC465DFF3" localSheetId="10">#REF!</definedName>
    <definedName name="_15151DLC465DFF3" localSheetId="13">#REF!</definedName>
    <definedName name="_15151DLC465DFF3">#REF!</definedName>
    <definedName name="_15152DLC465DFF3" localSheetId="8">#REF!</definedName>
    <definedName name="_15152DLC465DFF3" localSheetId="9">#REF!</definedName>
    <definedName name="_15152DLC465DFF3" localSheetId="10">#REF!</definedName>
    <definedName name="_15152DLC465DFF3" localSheetId="13">#REF!</definedName>
    <definedName name="_15152DLC465DFF3">#REF!</definedName>
    <definedName name="_15153DLC465DFF3" localSheetId="8">#REF!</definedName>
    <definedName name="_15153DLC465DFF3" localSheetId="9">#REF!</definedName>
    <definedName name="_15153DLC465DFF3" localSheetId="10">#REF!</definedName>
    <definedName name="_15153DLC465DFF3" localSheetId="13">#REF!</definedName>
    <definedName name="_15153DLC465DFF3">#REF!</definedName>
    <definedName name="_15154DLC465DFF3" localSheetId="8">#REF!</definedName>
    <definedName name="_15154DLC465DFF3" localSheetId="9">#REF!</definedName>
    <definedName name="_15154DLC465DFF3" localSheetId="10">#REF!</definedName>
    <definedName name="_15154DLC465DFF3" localSheetId="13">#REF!</definedName>
    <definedName name="_15154DLC465DFF3">#REF!</definedName>
    <definedName name="_15155DLC465DFF3" localSheetId="8">#REF!</definedName>
    <definedName name="_15155DLC465DFF3" localSheetId="9">#REF!</definedName>
    <definedName name="_15155DLC465DFF3" localSheetId="10">#REF!</definedName>
    <definedName name="_15155DLC465DFF3" localSheetId="13">#REF!</definedName>
    <definedName name="_15155DLC465DFF3">#REF!</definedName>
    <definedName name="_15156DLC4665CF2" localSheetId="8">#REF!</definedName>
    <definedName name="_15156DLC4665CF2" localSheetId="9">#REF!</definedName>
    <definedName name="_15156DLC4665CF2" localSheetId="10">#REF!</definedName>
    <definedName name="_15156DLC4665CF2" localSheetId="13">#REF!</definedName>
    <definedName name="_15156DLC4665CF2">#REF!</definedName>
    <definedName name="_15157DLC4665CF2" localSheetId="8">#REF!</definedName>
    <definedName name="_15157DLC4665CF2" localSheetId="9">#REF!</definedName>
    <definedName name="_15157DLC4665CF2" localSheetId="10">#REF!</definedName>
    <definedName name="_15157DLC4665CF2" localSheetId="13">#REF!</definedName>
    <definedName name="_15157DLC4665CF2">#REF!</definedName>
    <definedName name="_15158DLC4665CF2" localSheetId="8">#REF!</definedName>
    <definedName name="_15158DLC4665CF2" localSheetId="9">#REF!</definedName>
    <definedName name="_15158DLC4665CF2" localSheetId="10">#REF!</definedName>
    <definedName name="_15158DLC4665CF2" localSheetId="13">#REF!</definedName>
    <definedName name="_15158DLC4665CF2">#REF!</definedName>
    <definedName name="_15159DLC4665CF2" localSheetId="8">#REF!</definedName>
    <definedName name="_15159DLC4665CF2" localSheetId="9">#REF!</definedName>
    <definedName name="_15159DLC4665CF2" localSheetId="10">#REF!</definedName>
    <definedName name="_15159DLC4665CF2" localSheetId="13">#REF!</definedName>
    <definedName name="_15159DLC4665CF2">#REF!</definedName>
    <definedName name="_1515DL60FC33EE" localSheetId="8">#REF!</definedName>
    <definedName name="_1515DL60FC33EE" localSheetId="9">#REF!</definedName>
    <definedName name="_1515DL60FC33EE" localSheetId="10">#REF!</definedName>
    <definedName name="_1515DL60FC33EE" localSheetId="13">#REF!</definedName>
    <definedName name="_1515DL60FC33EE">#REF!</definedName>
    <definedName name="_15160DLC4665CF2" localSheetId="8">#REF!</definedName>
    <definedName name="_15160DLC4665CF2" localSheetId="9">#REF!</definedName>
    <definedName name="_15160DLC4665CF2" localSheetId="10">#REF!</definedName>
    <definedName name="_15160DLC4665CF2" localSheetId="13">#REF!</definedName>
    <definedName name="_15160DLC4665CF2">#REF!</definedName>
    <definedName name="_15161DLC4665CF2" localSheetId="8">#REF!</definedName>
    <definedName name="_15161DLC4665CF2" localSheetId="9">#REF!</definedName>
    <definedName name="_15161DLC4665CF2" localSheetId="10">#REF!</definedName>
    <definedName name="_15161DLC4665CF2" localSheetId="13">#REF!</definedName>
    <definedName name="_15161DLC4665CF2">#REF!</definedName>
    <definedName name="_15162DLC4665CF2" localSheetId="8">#REF!</definedName>
    <definedName name="_15162DLC4665CF2" localSheetId="9">#REF!</definedName>
    <definedName name="_15162DLC4665CF2" localSheetId="10">#REF!</definedName>
    <definedName name="_15162DLC4665CF2" localSheetId="13">#REF!</definedName>
    <definedName name="_15162DLC4665CF2">#REF!</definedName>
    <definedName name="_15163DLC4665CF2" localSheetId="8">#REF!</definedName>
    <definedName name="_15163DLC4665CF2" localSheetId="9">#REF!</definedName>
    <definedName name="_15163DLC4665CF2" localSheetId="10">#REF!</definedName>
    <definedName name="_15163DLC4665CF2" localSheetId="13">#REF!</definedName>
    <definedName name="_15163DLC4665CF2">#REF!</definedName>
    <definedName name="_15164DLC4665CF2" localSheetId="8">#REF!</definedName>
    <definedName name="_15164DLC4665CF2" localSheetId="9">#REF!</definedName>
    <definedName name="_15164DLC4665CF2" localSheetId="10">#REF!</definedName>
    <definedName name="_15164DLC4665CF2" localSheetId="13">#REF!</definedName>
    <definedName name="_15164DLC4665CF2">#REF!</definedName>
    <definedName name="_15165DLC4665CF2" localSheetId="8">#REF!</definedName>
    <definedName name="_15165DLC4665CF2" localSheetId="9">#REF!</definedName>
    <definedName name="_15165DLC4665CF2" localSheetId="10">#REF!</definedName>
    <definedName name="_15165DLC4665CF2" localSheetId="13">#REF!</definedName>
    <definedName name="_15165DLC4665CF2">#REF!</definedName>
    <definedName name="_15166DLC4665CF2" localSheetId="8">#REF!</definedName>
    <definedName name="_15166DLC4665CF2" localSheetId="9">#REF!</definedName>
    <definedName name="_15166DLC4665CF2" localSheetId="10">#REF!</definedName>
    <definedName name="_15166DLC4665CF2" localSheetId="13">#REF!</definedName>
    <definedName name="_15166DLC4665CF2">#REF!</definedName>
    <definedName name="_15167DLC4665CF2" localSheetId="8">#REF!</definedName>
    <definedName name="_15167DLC4665CF2" localSheetId="9">#REF!</definedName>
    <definedName name="_15167DLC4665CF2" localSheetId="10">#REF!</definedName>
    <definedName name="_15167DLC4665CF2" localSheetId="13">#REF!</definedName>
    <definedName name="_15167DLC4665CF2">#REF!</definedName>
    <definedName name="_15168DLC4665CF2" localSheetId="8">#REF!</definedName>
    <definedName name="_15168DLC4665CF2" localSheetId="9">#REF!</definedName>
    <definedName name="_15168DLC4665CF2" localSheetId="10">#REF!</definedName>
    <definedName name="_15168DLC4665CF2" localSheetId="13">#REF!</definedName>
    <definedName name="_15168DLC4665CF2">#REF!</definedName>
    <definedName name="_15169DLC4665CF2" localSheetId="8">#REF!</definedName>
    <definedName name="_15169DLC4665CF2" localSheetId="9">#REF!</definedName>
    <definedName name="_15169DLC4665CF2" localSheetId="10">#REF!</definedName>
    <definedName name="_15169DLC4665CF2" localSheetId="13">#REF!</definedName>
    <definedName name="_15169DLC4665CF2">#REF!</definedName>
    <definedName name="_1516DL60FC33EE" localSheetId="8">#REF!</definedName>
    <definedName name="_1516DL60FC33EE" localSheetId="9">#REF!</definedName>
    <definedName name="_1516DL60FC33EE" localSheetId="10">#REF!</definedName>
    <definedName name="_1516DL60FC33EE" localSheetId="13">#REF!</definedName>
    <definedName name="_1516DL60FC33EE">#REF!</definedName>
    <definedName name="_15170DLC4665CF2" localSheetId="8">#REF!</definedName>
    <definedName name="_15170DLC4665CF2" localSheetId="9">#REF!</definedName>
    <definedName name="_15170DLC4665CF2" localSheetId="10">#REF!</definedName>
    <definedName name="_15170DLC4665CF2" localSheetId="13">#REF!</definedName>
    <definedName name="_15170DLC4665CF2">#REF!</definedName>
    <definedName name="_15171DLC4665CF2" localSheetId="8">#REF!</definedName>
    <definedName name="_15171DLC4665CF2" localSheetId="9">#REF!</definedName>
    <definedName name="_15171DLC4665CF2" localSheetId="10">#REF!</definedName>
    <definedName name="_15171DLC4665CF2" localSheetId="13">#REF!</definedName>
    <definedName name="_15171DLC4665CF2">#REF!</definedName>
    <definedName name="_15172DLC4665CF2" localSheetId="8">#REF!</definedName>
    <definedName name="_15172DLC4665CF2" localSheetId="9">#REF!</definedName>
    <definedName name="_15172DLC4665CF2" localSheetId="10">#REF!</definedName>
    <definedName name="_15172DLC4665CF2" localSheetId="13">#REF!</definedName>
    <definedName name="_15172DLC4665CF2">#REF!</definedName>
    <definedName name="_15173DLC4665CF2" localSheetId="8">#REF!</definedName>
    <definedName name="_15173DLC4665CF2" localSheetId="9">#REF!</definedName>
    <definedName name="_15173DLC4665CF2" localSheetId="10">#REF!</definedName>
    <definedName name="_15173DLC4665CF2" localSheetId="13">#REF!</definedName>
    <definedName name="_15173DLC4665CF2">#REF!</definedName>
    <definedName name="_15174DLC4665CF2" localSheetId="8">#REF!</definedName>
    <definedName name="_15174DLC4665CF2" localSheetId="9">#REF!</definedName>
    <definedName name="_15174DLC4665CF2" localSheetId="10">#REF!</definedName>
    <definedName name="_15174DLC4665CF2" localSheetId="13">#REF!</definedName>
    <definedName name="_15174DLC4665CF2">#REF!</definedName>
    <definedName name="_15175DLC4665CF2" localSheetId="8">#REF!</definedName>
    <definedName name="_15175DLC4665CF2" localSheetId="9">#REF!</definedName>
    <definedName name="_15175DLC4665CF2" localSheetId="10">#REF!</definedName>
    <definedName name="_15175DLC4665CF2" localSheetId="13">#REF!</definedName>
    <definedName name="_15175DLC4665CF2">#REF!</definedName>
    <definedName name="_15176DLC4665CF2" localSheetId="8">#REF!</definedName>
    <definedName name="_15176DLC4665CF2" localSheetId="9">#REF!</definedName>
    <definedName name="_15176DLC4665CF2" localSheetId="10">#REF!</definedName>
    <definedName name="_15176DLC4665CF2" localSheetId="13">#REF!</definedName>
    <definedName name="_15176DLC4665CF2">#REF!</definedName>
    <definedName name="_15177DLC4665CF2" localSheetId="8">#REF!</definedName>
    <definedName name="_15177DLC4665CF2" localSheetId="9">#REF!</definedName>
    <definedName name="_15177DLC4665CF2" localSheetId="10">#REF!</definedName>
    <definedName name="_15177DLC4665CF2" localSheetId="13">#REF!</definedName>
    <definedName name="_15177DLC4665CF2">#REF!</definedName>
    <definedName name="_15178DLC4665CF2" localSheetId="8">#REF!</definedName>
    <definedName name="_15178DLC4665CF2" localSheetId="9">#REF!</definedName>
    <definedName name="_15178DLC4665CF2" localSheetId="10">#REF!</definedName>
    <definedName name="_15178DLC4665CF2" localSheetId="13">#REF!</definedName>
    <definedName name="_15178DLC4665CF2">#REF!</definedName>
    <definedName name="_15179DLC4665CF2" localSheetId="8">#REF!</definedName>
    <definedName name="_15179DLC4665CF2" localSheetId="9">#REF!</definedName>
    <definedName name="_15179DLC4665CF2" localSheetId="10">#REF!</definedName>
    <definedName name="_15179DLC4665CF2" localSheetId="13">#REF!</definedName>
    <definedName name="_15179DLC4665CF2">#REF!</definedName>
    <definedName name="_1517DL60FC33EE" localSheetId="8">#REF!</definedName>
    <definedName name="_1517DL60FC33EE" localSheetId="9">#REF!</definedName>
    <definedName name="_1517DL60FC33EE" localSheetId="10">#REF!</definedName>
    <definedName name="_1517DL60FC33EE" localSheetId="13">#REF!</definedName>
    <definedName name="_1517DL60FC33EE">#REF!</definedName>
    <definedName name="_15180DLC4665CF2" localSheetId="8">#REF!</definedName>
    <definedName name="_15180DLC4665CF2" localSheetId="9">#REF!</definedName>
    <definedName name="_15180DLC4665CF2" localSheetId="10">#REF!</definedName>
    <definedName name="_15180DLC4665CF2" localSheetId="13">#REF!</definedName>
    <definedName name="_15180DLC4665CF2">#REF!</definedName>
    <definedName name="_15181DLC4665CF2" localSheetId="8">#REF!</definedName>
    <definedName name="_15181DLC4665CF2" localSheetId="9">#REF!</definedName>
    <definedName name="_15181DLC4665CF2" localSheetId="10">#REF!</definedName>
    <definedName name="_15181DLC4665CF2" localSheetId="13">#REF!</definedName>
    <definedName name="_15181DLC4665CF2">#REF!</definedName>
    <definedName name="_15182DLC4665CF2" localSheetId="8">#REF!</definedName>
    <definedName name="_15182DLC4665CF2" localSheetId="9">#REF!</definedName>
    <definedName name="_15182DLC4665CF2" localSheetId="10">#REF!</definedName>
    <definedName name="_15182DLC4665CF2" localSheetId="13">#REF!</definedName>
    <definedName name="_15182DLC4665CF2">#REF!</definedName>
    <definedName name="_15183DLC4665CF2" localSheetId="8">#REF!</definedName>
    <definedName name="_15183DLC4665CF2" localSheetId="9">#REF!</definedName>
    <definedName name="_15183DLC4665CF2" localSheetId="10">#REF!</definedName>
    <definedName name="_15183DLC4665CF2" localSheetId="13">#REF!</definedName>
    <definedName name="_15183DLC4665CF2">#REF!</definedName>
    <definedName name="_15184DLC4665CF2" localSheetId="8">#REF!</definedName>
    <definedName name="_15184DLC4665CF2" localSheetId="9">#REF!</definedName>
    <definedName name="_15184DLC4665CF2" localSheetId="10">#REF!</definedName>
    <definedName name="_15184DLC4665CF2" localSheetId="13">#REF!</definedName>
    <definedName name="_15184DLC4665CF2">#REF!</definedName>
    <definedName name="_15185DLC4665CF2" localSheetId="8">#REF!</definedName>
    <definedName name="_15185DLC4665CF2" localSheetId="9">#REF!</definedName>
    <definedName name="_15185DLC4665CF2" localSheetId="10">#REF!</definedName>
    <definedName name="_15185DLC4665CF2" localSheetId="13">#REF!</definedName>
    <definedName name="_15185DLC4665CF2">#REF!</definedName>
    <definedName name="_15186DLC4665CF2" localSheetId="8">#REF!</definedName>
    <definedName name="_15186DLC4665CF2" localSheetId="9">#REF!</definedName>
    <definedName name="_15186DLC4665CF2" localSheetId="10">#REF!</definedName>
    <definedName name="_15186DLC4665CF2" localSheetId="13">#REF!</definedName>
    <definedName name="_15186DLC4665CF2">#REF!</definedName>
    <definedName name="_15187DLC4665CF2" localSheetId="8">#REF!</definedName>
    <definedName name="_15187DLC4665CF2" localSheetId="9">#REF!</definedName>
    <definedName name="_15187DLC4665CF2" localSheetId="10">#REF!</definedName>
    <definedName name="_15187DLC4665CF2" localSheetId="13">#REF!</definedName>
    <definedName name="_15187DLC4665CF2">#REF!</definedName>
    <definedName name="_15188DLC4665CF2" localSheetId="8">#REF!</definedName>
    <definedName name="_15188DLC4665CF2" localSheetId="9">#REF!</definedName>
    <definedName name="_15188DLC4665CF2" localSheetId="10">#REF!</definedName>
    <definedName name="_15188DLC4665CF2" localSheetId="13">#REF!</definedName>
    <definedName name="_15188DLC4665CF2">#REF!</definedName>
    <definedName name="_15189DLC4665CF2" localSheetId="8">#REF!</definedName>
    <definedName name="_15189DLC4665CF2" localSheetId="9">#REF!</definedName>
    <definedName name="_15189DLC4665CF2" localSheetId="10">#REF!</definedName>
    <definedName name="_15189DLC4665CF2" localSheetId="13">#REF!</definedName>
    <definedName name="_15189DLC4665CF2">#REF!</definedName>
    <definedName name="_1518DL60FC33EE" localSheetId="8">#REF!</definedName>
    <definedName name="_1518DL60FC33EE" localSheetId="9">#REF!</definedName>
    <definedName name="_1518DL60FC33EE" localSheetId="10">#REF!</definedName>
    <definedName name="_1518DL60FC33EE" localSheetId="13">#REF!</definedName>
    <definedName name="_1518DL60FC33EE">#REF!</definedName>
    <definedName name="_15190DLC4665CF2" localSheetId="8">#REF!</definedName>
    <definedName name="_15190DLC4665CF2" localSheetId="9">#REF!</definedName>
    <definedName name="_15190DLC4665CF2" localSheetId="10">#REF!</definedName>
    <definedName name="_15190DLC4665CF2" localSheetId="13">#REF!</definedName>
    <definedName name="_15190DLC4665CF2">#REF!</definedName>
    <definedName name="_15191DLC466DFF3" localSheetId="8">#REF!</definedName>
    <definedName name="_15191DLC466DFF3" localSheetId="9">#REF!</definedName>
    <definedName name="_15191DLC466DFF3" localSheetId="10">#REF!</definedName>
    <definedName name="_15191DLC466DFF3" localSheetId="13">#REF!</definedName>
    <definedName name="_15191DLC466DFF3">#REF!</definedName>
    <definedName name="_15192DLC466DFF3" localSheetId="8">#REF!</definedName>
    <definedName name="_15192DLC466DFF3" localSheetId="9">#REF!</definedName>
    <definedName name="_15192DLC466DFF3" localSheetId="10">#REF!</definedName>
    <definedName name="_15192DLC466DFF3" localSheetId="13">#REF!</definedName>
    <definedName name="_15192DLC466DFF3">#REF!</definedName>
    <definedName name="_15193DLC466DFF3" localSheetId="8">#REF!</definedName>
    <definedName name="_15193DLC466DFF3" localSheetId="9">#REF!</definedName>
    <definedName name="_15193DLC466DFF3" localSheetId="10">#REF!</definedName>
    <definedName name="_15193DLC466DFF3" localSheetId="13">#REF!</definedName>
    <definedName name="_15193DLC466DFF3">#REF!</definedName>
    <definedName name="_15194DLC466DFF3" localSheetId="8">#REF!</definedName>
    <definedName name="_15194DLC466DFF3" localSheetId="9">#REF!</definedName>
    <definedName name="_15194DLC466DFF3" localSheetId="10">#REF!</definedName>
    <definedName name="_15194DLC466DFF3" localSheetId="13">#REF!</definedName>
    <definedName name="_15194DLC466DFF3">#REF!</definedName>
    <definedName name="_15195DLC466DFF3" localSheetId="8">#REF!</definedName>
    <definedName name="_15195DLC466DFF3" localSheetId="9">#REF!</definedName>
    <definedName name="_15195DLC466DFF3" localSheetId="10">#REF!</definedName>
    <definedName name="_15195DLC466DFF3" localSheetId="13">#REF!</definedName>
    <definedName name="_15195DLC466DFF3">#REF!</definedName>
    <definedName name="_15196DLC466DFF3" localSheetId="8">#REF!</definedName>
    <definedName name="_15196DLC466DFF3" localSheetId="9">#REF!</definedName>
    <definedName name="_15196DLC466DFF3" localSheetId="10">#REF!</definedName>
    <definedName name="_15196DLC466DFF3" localSheetId="13">#REF!</definedName>
    <definedName name="_15196DLC466DFF3">#REF!</definedName>
    <definedName name="_15197DLC466DFF3" localSheetId="8">#REF!</definedName>
    <definedName name="_15197DLC466DFF3" localSheetId="9">#REF!</definedName>
    <definedName name="_15197DLC466DFF3" localSheetId="10">#REF!</definedName>
    <definedName name="_15197DLC466DFF3" localSheetId="13">#REF!</definedName>
    <definedName name="_15197DLC466DFF3">#REF!</definedName>
    <definedName name="_15198DLC466DFF3" localSheetId="8">#REF!</definedName>
    <definedName name="_15198DLC466DFF3" localSheetId="9">#REF!</definedName>
    <definedName name="_15198DLC466DFF3" localSheetId="10">#REF!</definedName>
    <definedName name="_15198DLC466DFF3" localSheetId="13">#REF!</definedName>
    <definedName name="_15198DLC466DFF3">#REF!</definedName>
    <definedName name="_15199DLC466DFF3" localSheetId="8">#REF!</definedName>
    <definedName name="_15199DLC466DFF3" localSheetId="9">#REF!</definedName>
    <definedName name="_15199DLC466DFF3" localSheetId="10">#REF!</definedName>
    <definedName name="_15199DLC466DFF3" localSheetId="13">#REF!</definedName>
    <definedName name="_15199DLC466DFF3">#REF!</definedName>
    <definedName name="_1519DL60FC33EE" localSheetId="8">#REF!</definedName>
    <definedName name="_1519DL60FC33EE" localSheetId="9">#REF!</definedName>
    <definedName name="_1519DL60FC33EE" localSheetId="10">#REF!</definedName>
    <definedName name="_1519DL60FC33EE" localSheetId="13">#REF!</definedName>
    <definedName name="_1519DL60FC33EE">#REF!</definedName>
    <definedName name="_151DL607530B2" localSheetId="8">#REF!</definedName>
    <definedName name="_151DL607530B2" localSheetId="9">#REF!</definedName>
    <definedName name="_151DL607530B2" localSheetId="10">#REF!</definedName>
    <definedName name="_151DL607530B2" localSheetId="13">#REF!</definedName>
    <definedName name="_151DL607530B2">#REF!</definedName>
    <definedName name="_151DL617336C3" localSheetId="8">#REF!</definedName>
    <definedName name="_151DL617336C3" localSheetId="9">#REF!</definedName>
    <definedName name="_151DL617336C3" localSheetId="10">#REF!</definedName>
    <definedName name="_151DL617336C3" localSheetId="13">#REF!</definedName>
    <definedName name="_151DL617336C3">#REF!</definedName>
    <definedName name="_15200DLC466DFF3" localSheetId="8">#REF!</definedName>
    <definedName name="_15200DLC466DFF3" localSheetId="9">#REF!</definedName>
    <definedName name="_15200DLC466DFF3" localSheetId="10">#REF!</definedName>
    <definedName name="_15200DLC466DFF3" localSheetId="13">#REF!</definedName>
    <definedName name="_15200DLC466DFF3">#REF!</definedName>
    <definedName name="_15201DLC466DFF3" localSheetId="8">#REF!</definedName>
    <definedName name="_15201DLC466DFF3" localSheetId="9">#REF!</definedName>
    <definedName name="_15201DLC466DFF3" localSheetId="10">#REF!</definedName>
    <definedName name="_15201DLC466DFF3" localSheetId="13">#REF!</definedName>
    <definedName name="_15201DLC466DFF3">#REF!</definedName>
    <definedName name="_15202DLC466DFF3" localSheetId="8">#REF!</definedName>
    <definedName name="_15202DLC466DFF3" localSheetId="9">#REF!</definedName>
    <definedName name="_15202DLC466DFF3" localSheetId="10">#REF!</definedName>
    <definedName name="_15202DLC466DFF3" localSheetId="13">#REF!</definedName>
    <definedName name="_15202DLC466DFF3">#REF!</definedName>
    <definedName name="_15203DLC466DFF3" localSheetId="8">#REF!</definedName>
    <definedName name="_15203DLC466DFF3" localSheetId="9">#REF!</definedName>
    <definedName name="_15203DLC466DFF3" localSheetId="10">#REF!</definedName>
    <definedName name="_15203DLC466DFF3" localSheetId="13">#REF!</definedName>
    <definedName name="_15203DLC466DFF3">#REF!</definedName>
    <definedName name="_15204DLC466DFF3" localSheetId="8">#REF!</definedName>
    <definedName name="_15204DLC466DFF3" localSheetId="9">#REF!</definedName>
    <definedName name="_15204DLC466DFF3" localSheetId="10">#REF!</definedName>
    <definedName name="_15204DLC466DFF3" localSheetId="13">#REF!</definedName>
    <definedName name="_15204DLC466DFF3">#REF!</definedName>
    <definedName name="_15205DLC466DFF3" localSheetId="8">#REF!</definedName>
    <definedName name="_15205DLC466DFF3" localSheetId="9">#REF!</definedName>
    <definedName name="_15205DLC466DFF3" localSheetId="10">#REF!</definedName>
    <definedName name="_15205DLC466DFF3" localSheetId="13">#REF!</definedName>
    <definedName name="_15205DLC466DFF3">#REF!</definedName>
    <definedName name="_15206DLC466DFF3" localSheetId="8">#REF!</definedName>
    <definedName name="_15206DLC466DFF3" localSheetId="9">#REF!</definedName>
    <definedName name="_15206DLC466DFF3" localSheetId="10">#REF!</definedName>
    <definedName name="_15206DLC466DFF3" localSheetId="13">#REF!</definedName>
    <definedName name="_15206DLC466DFF3">#REF!</definedName>
    <definedName name="_15207DLC466DFF3" localSheetId="8">#REF!</definedName>
    <definedName name="_15207DLC466DFF3" localSheetId="9">#REF!</definedName>
    <definedName name="_15207DLC466DFF3" localSheetId="10">#REF!</definedName>
    <definedName name="_15207DLC466DFF3" localSheetId="13">#REF!</definedName>
    <definedName name="_15207DLC466DFF3">#REF!</definedName>
    <definedName name="_15208DLC466DFF3" localSheetId="8">#REF!</definedName>
    <definedName name="_15208DLC466DFF3" localSheetId="9">#REF!</definedName>
    <definedName name="_15208DLC466DFF3" localSheetId="10">#REF!</definedName>
    <definedName name="_15208DLC466DFF3" localSheetId="13">#REF!</definedName>
    <definedName name="_15208DLC466DFF3">#REF!</definedName>
    <definedName name="_15209DLC466DFF3" localSheetId="8">#REF!</definedName>
    <definedName name="_15209DLC466DFF3" localSheetId="9">#REF!</definedName>
    <definedName name="_15209DLC466DFF3" localSheetId="10">#REF!</definedName>
    <definedName name="_15209DLC466DFF3" localSheetId="13">#REF!</definedName>
    <definedName name="_15209DLC466DFF3">#REF!</definedName>
    <definedName name="_1520DL60FC33EE" localSheetId="8">#REF!</definedName>
    <definedName name="_1520DL60FC33EE" localSheetId="9">#REF!</definedName>
    <definedName name="_1520DL60FC33EE" localSheetId="10">#REF!</definedName>
    <definedName name="_1520DL60FC33EE" localSheetId="13">#REF!</definedName>
    <definedName name="_1520DL60FC33EE">#REF!</definedName>
    <definedName name="_15210DLC466DFF3" localSheetId="8">#REF!</definedName>
    <definedName name="_15210DLC466DFF3" localSheetId="9">#REF!</definedName>
    <definedName name="_15210DLC466DFF3" localSheetId="10">#REF!</definedName>
    <definedName name="_15210DLC466DFF3" localSheetId="13">#REF!</definedName>
    <definedName name="_15210DLC466DFF3">#REF!</definedName>
    <definedName name="_15211DLC466DFF3" localSheetId="8">#REF!</definedName>
    <definedName name="_15211DLC466DFF3" localSheetId="9">#REF!</definedName>
    <definedName name="_15211DLC466DFF3" localSheetId="10">#REF!</definedName>
    <definedName name="_15211DLC466DFF3" localSheetId="13">#REF!</definedName>
    <definedName name="_15211DLC466DFF3">#REF!</definedName>
    <definedName name="_15212DLC466DFF3" localSheetId="8">#REF!</definedName>
    <definedName name="_15212DLC466DFF3" localSheetId="9">#REF!</definedName>
    <definedName name="_15212DLC466DFF3" localSheetId="10">#REF!</definedName>
    <definedName name="_15212DLC466DFF3" localSheetId="13">#REF!</definedName>
    <definedName name="_15212DLC466DFF3">#REF!</definedName>
    <definedName name="_15213DLC466DFF3" localSheetId="8">#REF!</definedName>
    <definedName name="_15213DLC466DFF3" localSheetId="9">#REF!</definedName>
    <definedName name="_15213DLC466DFF3" localSheetId="10">#REF!</definedName>
    <definedName name="_15213DLC466DFF3" localSheetId="13">#REF!</definedName>
    <definedName name="_15213DLC466DFF3">#REF!</definedName>
    <definedName name="_15214DLC466DFF3" localSheetId="8">#REF!</definedName>
    <definedName name="_15214DLC466DFF3" localSheetId="9">#REF!</definedName>
    <definedName name="_15214DLC466DFF3" localSheetId="10">#REF!</definedName>
    <definedName name="_15214DLC466DFF3" localSheetId="13">#REF!</definedName>
    <definedName name="_15214DLC466DFF3">#REF!</definedName>
    <definedName name="_15215DLC466DFF3" localSheetId="8">#REF!</definedName>
    <definedName name="_15215DLC466DFF3" localSheetId="9">#REF!</definedName>
    <definedName name="_15215DLC466DFF3" localSheetId="10">#REF!</definedName>
    <definedName name="_15215DLC466DFF3" localSheetId="13">#REF!</definedName>
    <definedName name="_15215DLC466DFF3">#REF!</definedName>
    <definedName name="_15216DLC466DFF3" localSheetId="8">#REF!</definedName>
    <definedName name="_15216DLC466DFF3" localSheetId="9">#REF!</definedName>
    <definedName name="_15216DLC466DFF3" localSheetId="10">#REF!</definedName>
    <definedName name="_15216DLC466DFF3" localSheetId="13">#REF!</definedName>
    <definedName name="_15216DLC466DFF3">#REF!</definedName>
    <definedName name="_15217DLC466DFF3" localSheetId="8">#REF!</definedName>
    <definedName name="_15217DLC466DFF3" localSheetId="9">#REF!</definedName>
    <definedName name="_15217DLC466DFF3" localSheetId="10">#REF!</definedName>
    <definedName name="_15217DLC466DFF3" localSheetId="13">#REF!</definedName>
    <definedName name="_15217DLC466DFF3">#REF!</definedName>
    <definedName name="_15218DLC466DFF3" localSheetId="8">#REF!</definedName>
    <definedName name="_15218DLC466DFF3" localSheetId="9">#REF!</definedName>
    <definedName name="_15218DLC466DFF3" localSheetId="10">#REF!</definedName>
    <definedName name="_15218DLC466DFF3" localSheetId="13">#REF!</definedName>
    <definedName name="_15218DLC466DFF3">#REF!</definedName>
    <definedName name="_15219DLC466DFF3" localSheetId="8">#REF!</definedName>
    <definedName name="_15219DLC466DFF3" localSheetId="9">#REF!</definedName>
    <definedName name="_15219DLC466DFF3" localSheetId="10">#REF!</definedName>
    <definedName name="_15219DLC466DFF3" localSheetId="13">#REF!</definedName>
    <definedName name="_15219DLC466DFF3">#REF!</definedName>
    <definedName name="_1521DL60FC33EE" localSheetId="8">#REF!</definedName>
    <definedName name="_1521DL60FC33EE" localSheetId="9">#REF!</definedName>
    <definedName name="_1521DL60FC33EE" localSheetId="10">#REF!</definedName>
    <definedName name="_1521DL60FC33EE" localSheetId="13">#REF!</definedName>
    <definedName name="_1521DL60FC33EE">#REF!</definedName>
    <definedName name="_15220DLC466DFF3" localSheetId="8">#REF!</definedName>
    <definedName name="_15220DLC466DFF3" localSheetId="9">#REF!</definedName>
    <definedName name="_15220DLC466DFF3" localSheetId="10">#REF!</definedName>
    <definedName name="_15220DLC466DFF3" localSheetId="13">#REF!</definedName>
    <definedName name="_15220DLC466DFF3">#REF!</definedName>
    <definedName name="_15221DLC466DFF3" localSheetId="8">#REF!</definedName>
    <definedName name="_15221DLC466DFF3" localSheetId="9">#REF!</definedName>
    <definedName name="_15221DLC466DFF3" localSheetId="10">#REF!</definedName>
    <definedName name="_15221DLC466DFF3" localSheetId="13">#REF!</definedName>
    <definedName name="_15221DLC466DFF3">#REF!</definedName>
    <definedName name="_15222DLC466DFF3" localSheetId="8">#REF!</definedName>
    <definedName name="_15222DLC466DFF3" localSheetId="9">#REF!</definedName>
    <definedName name="_15222DLC466DFF3" localSheetId="10">#REF!</definedName>
    <definedName name="_15222DLC466DFF3" localSheetId="13">#REF!</definedName>
    <definedName name="_15222DLC466DFF3">#REF!</definedName>
    <definedName name="_15223DLC466DFF3" localSheetId="8">#REF!</definedName>
    <definedName name="_15223DLC466DFF3" localSheetId="9">#REF!</definedName>
    <definedName name="_15223DLC466DFF3" localSheetId="10">#REF!</definedName>
    <definedName name="_15223DLC466DFF3" localSheetId="13">#REF!</definedName>
    <definedName name="_15223DLC466DFF3">#REF!</definedName>
    <definedName name="_15224DLC466DFF3" localSheetId="8">#REF!</definedName>
    <definedName name="_15224DLC466DFF3" localSheetId="9">#REF!</definedName>
    <definedName name="_15224DLC466DFF3" localSheetId="10">#REF!</definedName>
    <definedName name="_15224DLC466DFF3" localSheetId="13">#REF!</definedName>
    <definedName name="_15224DLC466DFF3">#REF!</definedName>
    <definedName name="_15225DLC466DFF3" localSheetId="8">#REF!</definedName>
    <definedName name="_15225DLC466DFF3" localSheetId="9">#REF!</definedName>
    <definedName name="_15225DLC466DFF3" localSheetId="10">#REF!</definedName>
    <definedName name="_15225DLC466DFF3" localSheetId="13">#REF!</definedName>
    <definedName name="_15225DLC466DFF3">#REF!</definedName>
    <definedName name="_15226DLC4675CF2" localSheetId="8">#REF!</definedName>
    <definedName name="_15226DLC4675CF2" localSheetId="9">#REF!</definedName>
    <definedName name="_15226DLC4675CF2" localSheetId="10">#REF!</definedName>
    <definedName name="_15226DLC4675CF2" localSheetId="13">#REF!</definedName>
    <definedName name="_15226DLC4675CF2">#REF!</definedName>
    <definedName name="_15227DLC4675CF2" localSheetId="8">#REF!</definedName>
    <definedName name="_15227DLC4675CF2" localSheetId="9">#REF!</definedName>
    <definedName name="_15227DLC4675CF2" localSheetId="10">#REF!</definedName>
    <definedName name="_15227DLC4675CF2" localSheetId="13">#REF!</definedName>
    <definedName name="_15227DLC4675CF2">#REF!</definedName>
    <definedName name="_15228DLC4675CF2" localSheetId="8">#REF!</definedName>
    <definedName name="_15228DLC4675CF2" localSheetId="9">#REF!</definedName>
    <definedName name="_15228DLC4675CF2" localSheetId="10">#REF!</definedName>
    <definedName name="_15228DLC4675CF2" localSheetId="13">#REF!</definedName>
    <definedName name="_15228DLC4675CF2">#REF!</definedName>
    <definedName name="_15229DLC4675CF2" localSheetId="8">#REF!</definedName>
    <definedName name="_15229DLC4675CF2" localSheetId="9">#REF!</definedName>
    <definedName name="_15229DLC4675CF2" localSheetId="10">#REF!</definedName>
    <definedName name="_15229DLC4675CF2" localSheetId="13">#REF!</definedName>
    <definedName name="_15229DLC4675CF2">#REF!</definedName>
    <definedName name="_1522DL60FC33EE" localSheetId="8">#REF!</definedName>
    <definedName name="_1522DL60FC33EE" localSheetId="9">#REF!</definedName>
    <definedName name="_1522DL60FC33EE" localSheetId="10">#REF!</definedName>
    <definedName name="_1522DL60FC33EE" localSheetId="13">#REF!</definedName>
    <definedName name="_1522DL60FC33EE">#REF!</definedName>
    <definedName name="_15230DLC4675CF2" localSheetId="8">#REF!</definedName>
    <definedName name="_15230DLC4675CF2" localSheetId="9">#REF!</definedName>
    <definedName name="_15230DLC4675CF2" localSheetId="10">#REF!</definedName>
    <definedName name="_15230DLC4675CF2" localSheetId="13">#REF!</definedName>
    <definedName name="_15230DLC4675CF2">#REF!</definedName>
    <definedName name="_15231DLC4675CF2" localSheetId="8">#REF!</definedName>
    <definedName name="_15231DLC4675CF2" localSheetId="9">#REF!</definedName>
    <definedName name="_15231DLC4675CF2" localSheetId="10">#REF!</definedName>
    <definedName name="_15231DLC4675CF2" localSheetId="13">#REF!</definedName>
    <definedName name="_15231DLC4675CF2">#REF!</definedName>
    <definedName name="_15232DLC4675CF2" localSheetId="8">#REF!</definedName>
    <definedName name="_15232DLC4675CF2" localSheetId="9">#REF!</definedName>
    <definedName name="_15232DLC4675CF2" localSheetId="10">#REF!</definedName>
    <definedName name="_15232DLC4675CF2" localSheetId="13">#REF!</definedName>
    <definedName name="_15232DLC4675CF2">#REF!</definedName>
    <definedName name="_15233DLC4675CF2" localSheetId="8">#REF!</definedName>
    <definedName name="_15233DLC4675CF2" localSheetId="9">#REF!</definedName>
    <definedName name="_15233DLC4675CF2" localSheetId="10">#REF!</definedName>
    <definedName name="_15233DLC4675CF2" localSheetId="13">#REF!</definedName>
    <definedName name="_15233DLC4675CF2">#REF!</definedName>
    <definedName name="_15234DLC4675CF2" localSheetId="8">#REF!</definedName>
    <definedName name="_15234DLC4675CF2" localSheetId="9">#REF!</definedName>
    <definedName name="_15234DLC4675CF2" localSheetId="10">#REF!</definedName>
    <definedName name="_15234DLC4675CF2" localSheetId="13">#REF!</definedName>
    <definedName name="_15234DLC4675CF2">#REF!</definedName>
    <definedName name="_15235DLC4675CF2" localSheetId="8">#REF!</definedName>
    <definedName name="_15235DLC4675CF2" localSheetId="9">#REF!</definedName>
    <definedName name="_15235DLC4675CF2" localSheetId="10">#REF!</definedName>
    <definedName name="_15235DLC4675CF2" localSheetId="13">#REF!</definedName>
    <definedName name="_15235DLC4675CF2">#REF!</definedName>
    <definedName name="_15236DLC4675CF2" localSheetId="8">#REF!</definedName>
    <definedName name="_15236DLC4675CF2" localSheetId="9">#REF!</definedName>
    <definedName name="_15236DLC4675CF2" localSheetId="10">#REF!</definedName>
    <definedName name="_15236DLC4675CF2" localSheetId="13">#REF!</definedName>
    <definedName name="_15236DLC4675CF2">#REF!</definedName>
    <definedName name="_15237DLC4675CF2" localSheetId="8">#REF!</definedName>
    <definedName name="_15237DLC4675CF2" localSheetId="9">#REF!</definedName>
    <definedName name="_15237DLC4675CF2" localSheetId="10">#REF!</definedName>
    <definedName name="_15237DLC4675CF2" localSheetId="13">#REF!</definedName>
    <definedName name="_15237DLC4675CF2">#REF!</definedName>
    <definedName name="_15238DLC4675CF2" localSheetId="8">#REF!</definedName>
    <definedName name="_15238DLC4675CF2" localSheetId="9">#REF!</definedName>
    <definedName name="_15238DLC4675CF2" localSheetId="10">#REF!</definedName>
    <definedName name="_15238DLC4675CF2" localSheetId="13">#REF!</definedName>
    <definedName name="_15238DLC4675CF2">#REF!</definedName>
    <definedName name="_15239DLC4675CF2" localSheetId="8">#REF!</definedName>
    <definedName name="_15239DLC4675CF2" localSheetId="9">#REF!</definedName>
    <definedName name="_15239DLC4675CF2" localSheetId="10">#REF!</definedName>
    <definedName name="_15239DLC4675CF2" localSheetId="13">#REF!</definedName>
    <definedName name="_15239DLC4675CF2">#REF!</definedName>
    <definedName name="_1523DL60FC33EE" localSheetId="8">#REF!</definedName>
    <definedName name="_1523DL60FC33EE" localSheetId="9">#REF!</definedName>
    <definedName name="_1523DL60FC33EE" localSheetId="10">#REF!</definedName>
    <definedName name="_1523DL60FC33EE" localSheetId="13">#REF!</definedName>
    <definedName name="_1523DL60FC33EE">#REF!</definedName>
    <definedName name="_15240DLC4675CF2" localSheetId="8">#REF!</definedName>
    <definedName name="_15240DLC4675CF2" localSheetId="9">#REF!</definedName>
    <definedName name="_15240DLC4675CF2" localSheetId="10">#REF!</definedName>
    <definedName name="_15240DLC4675CF2" localSheetId="13">#REF!</definedName>
    <definedName name="_15240DLC4675CF2">#REF!</definedName>
    <definedName name="_15241DLC4675CF2" localSheetId="8">#REF!</definedName>
    <definedName name="_15241DLC4675CF2" localSheetId="9">#REF!</definedName>
    <definedName name="_15241DLC4675CF2" localSheetId="10">#REF!</definedName>
    <definedName name="_15241DLC4675CF2" localSheetId="13">#REF!</definedName>
    <definedName name="_15241DLC4675CF2">#REF!</definedName>
    <definedName name="_15242DLC4675CF2" localSheetId="8">#REF!</definedName>
    <definedName name="_15242DLC4675CF2" localSheetId="9">#REF!</definedName>
    <definedName name="_15242DLC4675CF2" localSheetId="10">#REF!</definedName>
    <definedName name="_15242DLC4675CF2" localSheetId="13">#REF!</definedName>
    <definedName name="_15242DLC4675CF2">#REF!</definedName>
    <definedName name="_15243DLC4675CF2" localSheetId="8">#REF!</definedName>
    <definedName name="_15243DLC4675CF2" localSheetId="9">#REF!</definedName>
    <definedName name="_15243DLC4675CF2" localSheetId="10">#REF!</definedName>
    <definedName name="_15243DLC4675CF2" localSheetId="13">#REF!</definedName>
    <definedName name="_15243DLC4675CF2">#REF!</definedName>
    <definedName name="_15244DLC4675CF2" localSheetId="8">#REF!</definedName>
    <definedName name="_15244DLC4675CF2" localSheetId="9">#REF!</definedName>
    <definedName name="_15244DLC4675CF2" localSheetId="10">#REF!</definedName>
    <definedName name="_15244DLC4675CF2" localSheetId="13">#REF!</definedName>
    <definedName name="_15244DLC4675CF2">#REF!</definedName>
    <definedName name="_15245DLC4675CF2" localSheetId="8">#REF!</definedName>
    <definedName name="_15245DLC4675CF2" localSheetId="9">#REF!</definedName>
    <definedName name="_15245DLC4675CF2" localSheetId="10">#REF!</definedName>
    <definedName name="_15245DLC4675CF2" localSheetId="13">#REF!</definedName>
    <definedName name="_15245DLC4675CF2">#REF!</definedName>
    <definedName name="_15246DLC4675CF2" localSheetId="8">#REF!</definedName>
    <definedName name="_15246DLC4675CF2" localSheetId="9">#REF!</definedName>
    <definedName name="_15246DLC4675CF2" localSheetId="10">#REF!</definedName>
    <definedName name="_15246DLC4675CF2" localSheetId="13">#REF!</definedName>
    <definedName name="_15246DLC4675CF2">#REF!</definedName>
    <definedName name="_15247DLC4675CF2" localSheetId="8">#REF!</definedName>
    <definedName name="_15247DLC4675CF2" localSheetId="9">#REF!</definedName>
    <definedName name="_15247DLC4675CF2" localSheetId="10">#REF!</definedName>
    <definedName name="_15247DLC4675CF2" localSheetId="13">#REF!</definedName>
    <definedName name="_15247DLC4675CF2">#REF!</definedName>
    <definedName name="_15248DLC4675CF2" localSheetId="8">#REF!</definedName>
    <definedName name="_15248DLC4675CF2" localSheetId="9">#REF!</definedName>
    <definedName name="_15248DLC4675CF2" localSheetId="10">#REF!</definedName>
    <definedName name="_15248DLC4675CF2" localSheetId="13">#REF!</definedName>
    <definedName name="_15248DLC4675CF2">#REF!</definedName>
    <definedName name="_15249DLC4675CF2" localSheetId="8">#REF!</definedName>
    <definedName name="_15249DLC4675CF2" localSheetId="9">#REF!</definedName>
    <definedName name="_15249DLC4675CF2" localSheetId="10">#REF!</definedName>
    <definedName name="_15249DLC4675CF2" localSheetId="13">#REF!</definedName>
    <definedName name="_15249DLC4675CF2">#REF!</definedName>
    <definedName name="_1524DL60FC33EE" localSheetId="8">#REF!</definedName>
    <definedName name="_1524DL60FC33EE" localSheetId="9">#REF!</definedName>
    <definedName name="_1524DL60FC33EE" localSheetId="10">#REF!</definedName>
    <definedName name="_1524DL60FC33EE" localSheetId="13">#REF!</definedName>
    <definedName name="_1524DL60FC33EE">#REF!</definedName>
    <definedName name="_15250DLC4675CF2" localSheetId="8">#REF!</definedName>
    <definedName name="_15250DLC4675CF2" localSheetId="9">#REF!</definedName>
    <definedName name="_15250DLC4675CF2" localSheetId="10">#REF!</definedName>
    <definedName name="_15250DLC4675CF2" localSheetId="13">#REF!</definedName>
    <definedName name="_15250DLC4675CF2">#REF!</definedName>
    <definedName name="_15251DLC4675CF2" localSheetId="8">#REF!</definedName>
    <definedName name="_15251DLC4675CF2" localSheetId="9">#REF!</definedName>
    <definedName name="_15251DLC4675CF2" localSheetId="10">#REF!</definedName>
    <definedName name="_15251DLC4675CF2" localSheetId="13">#REF!</definedName>
    <definedName name="_15251DLC4675CF2">#REF!</definedName>
    <definedName name="_15252DLC4675CF2" localSheetId="8">#REF!</definedName>
    <definedName name="_15252DLC4675CF2" localSheetId="9">#REF!</definedName>
    <definedName name="_15252DLC4675CF2" localSheetId="10">#REF!</definedName>
    <definedName name="_15252DLC4675CF2" localSheetId="13">#REF!</definedName>
    <definedName name="_15252DLC4675CF2">#REF!</definedName>
    <definedName name="_15253DLC4675CF2" localSheetId="8">#REF!</definedName>
    <definedName name="_15253DLC4675CF2" localSheetId="9">#REF!</definedName>
    <definedName name="_15253DLC4675CF2" localSheetId="10">#REF!</definedName>
    <definedName name="_15253DLC4675CF2" localSheetId="13">#REF!</definedName>
    <definedName name="_15253DLC4675CF2">#REF!</definedName>
    <definedName name="_15254DLC4675CF2" localSheetId="8">#REF!</definedName>
    <definedName name="_15254DLC4675CF2" localSheetId="9">#REF!</definedName>
    <definedName name="_15254DLC4675CF2" localSheetId="10">#REF!</definedName>
    <definedName name="_15254DLC4675CF2" localSheetId="13">#REF!</definedName>
    <definedName name="_15254DLC4675CF2">#REF!</definedName>
    <definedName name="_15255DLC4675CF2" localSheetId="8">#REF!</definedName>
    <definedName name="_15255DLC4675CF2" localSheetId="9">#REF!</definedName>
    <definedName name="_15255DLC4675CF2" localSheetId="10">#REF!</definedName>
    <definedName name="_15255DLC4675CF2" localSheetId="13">#REF!</definedName>
    <definedName name="_15255DLC4675CF2">#REF!</definedName>
    <definedName name="_15256DLC4675CF2" localSheetId="8">#REF!</definedName>
    <definedName name="_15256DLC4675CF2" localSheetId="9">#REF!</definedName>
    <definedName name="_15256DLC4675CF2" localSheetId="10">#REF!</definedName>
    <definedName name="_15256DLC4675CF2" localSheetId="13">#REF!</definedName>
    <definedName name="_15256DLC4675CF2">#REF!</definedName>
    <definedName name="_15257DLC4675CF2" localSheetId="8">#REF!</definedName>
    <definedName name="_15257DLC4675CF2" localSheetId="9">#REF!</definedName>
    <definedName name="_15257DLC4675CF2" localSheetId="10">#REF!</definedName>
    <definedName name="_15257DLC4675CF2" localSheetId="13">#REF!</definedName>
    <definedName name="_15257DLC4675CF2">#REF!</definedName>
    <definedName name="_15258DLC4675CF2" localSheetId="8">#REF!</definedName>
    <definedName name="_15258DLC4675CF2" localSheetId="9">#REF!</definedName>
    <definedName name="_15258DLC4675CF2" localSheetId="10">#REF!</definedName>
    <definedName name="_15258DLC4675CF2" localSheetId="13">#REF!</definedName>
    <definedName name="_15258DLC4675CF2">#REF!</definedName>
    <definedName name="_15259DLC4675CF2" localSheetId="8">#REF!</definedName>
    <definedName name="_15259DLC4675CF2" localSheetId="9">#REF!</definedName>
    <definedName name="_15259DLC4675CF2" localSheetId="10">#REF!</definedName>
    <definedName name="_15259DLC4675CF2" localSheetId="13">#REF!</definedName>
    <definedName name="_15259DLC4675CF2">#REF!</definedName>
    <definedName name="_1525DL60FC33EE" localSheetId="8">#REF!</definedName>
    <definedName name="_1525DL60FC33EE" localSheetId="9">#REF!</definedName>
    <definedName name="_1525DL60FC33EE" localSheetId="10">#REF!</definedName>
    <definedName name="_1525DL60FC33EE" localSheetId="13">#REF!</definedName>
    <definedName name="_1525DL60FC33EE">#REF!</definedName>
    <definedName name="_15260DLC4675CF2" localSheetId="8">#REF!</definedName>
    <definedName name="_15260DLC4675CF2" localSheetId="9">#REF!</definedName>
    <definedName name="_15260DLC4675CF2" localSheetId="10">#REF!</definedName>
    <definedName name="_15260DLC4675CF2" localSheetId="13">#REF!</definedName>
    <definedName name="_15260DLC4675CF2">#REF!</definedName>
    <definedName name="_15261DLC467DFF3" localSheetId="8">#REF!</definedName>
    <definedName name="_15261DLC467DFF3" localSheetId="9">#REF!</definedName>
    <definedName name="_15261DLC467DFF3" localSheetId="10">#REF!</definedName>
    <definedName name="_15261DLC467DFF3" localSheetId="13">#REF!</definedName>
    <definedName name="_15261DLC467DFF3">#REF!</definedName>
    <definedName name="_15262DLC467DFF3" localSheetId="8">#REF!</definedName>
    <definedName name="_15262DLC467DFF3" localSheetId="9">#REF!</definedName>
    <definedName name="_15262DLC467DFF3" localSheetId="10">#REF!</definedName>
    <definedName name="_15262DLC467DFF3" localSheetId="13">#REF!</definedName>
    <definedName name="_15262DLC467DFF3">#REF!</definedName>
    <definedName name="_15263DLC467DFF3" localSheetId="8">#REF!</definedName>
    <definedName name="_15263DLC467DFF3" localSheetId="9">#REF!</definedName>
    <definedName name="_15263DLC467DFF3" localSheetId="10">#REF!</definedName>
    <definedName name="_15263DLC467DFF3" localSheetId="13">#REF!</definedName>
    <definedName name="_15263DLC467DFF3">#REF!</definedName>
    <definedName name="_15264DLC467DFF3" localSheetId="8">#REF!</definedName>
    <definedName name="_15264DLC467DFF3" localSheetId="9">#REF!</definedName>
    <definedName name="_15264DLC467DFF3" localSheetId="10">#REF!</definedName>
    <definedName name="_15264DLC467DFF3" localSheetId="13">#REF!</definedName>
    <definedName name="_15264DLC467DFF3">#REF!</definedName>
    <definedName name="_15265DLC467DFF3" localSheetId="8">#REF!</definedName>
    <definedName name="_15265DLC467DFF3" localSheetId="9">#REF!</definedName>
    <definedName name="_15265DLC467DFF3" localSheetId="10">#REF!</definedName>
    <definedName name="_15265DLC467DFF3" localSheetId="13">#REF!</definedName>
    <definedName name="_15265DLC467DFF3">#REF!</definedName>
    <definedName name="_15266DLC467DFF3" localSheetId="8">#REF!</definedName>
    <definedName name="_15266DLC467DFF3" localSheetId="9">#REF!</definedName>
    <definedName name="_15266DLC467DFF3" localSheetId="10">#REF!</definedName>
    <definedName name="_15266DLC467DFF3" localSheetId="13">#REF!</definedName>
    <definedName name="_15266DLC467DFF3">#REF!</definedName>
    <definedName name="_15267DLC467DFF3" localSheetId="8">#REF!</definedName>
    <definedName name="_15267DLC467DFF3" localSheetId="9">#REF!</definedName>
    <definedName name="_15267DLC467DFF3" localSheetId="10">#REF!</definedName>
    <definedName name="_15267DLC467DFF3" localSheetId="13">#REF!</definedName>
    <definedName name="_15267DLC467DFF3">#REF!</definedName>
    <definedName name="_15268DLC467DFF3" localSheetId="8">#REF!</definedName>
    <definedName name="_15268DLC467DFF3" localSheetId="9">#REF!</definedName>
    <definedName name="_15268DLC467DFF3" localSheetId="10">#REF!</definedName>
    <definedName name="_15268DLC467DFF3" localSheetId="13">#REF!</definedName>
    <definedName name="_15268DLC467DFF3">#REF!</definedName>
    <definedName name="_15269DLC467DFF3" localSheetId="8">#REF!</definedName>
    <definedName name="_15269DLC467DFF3" localSheetId="9">#REF!</definedName>
    <definedName name="_15269DLC467DFF3" localSheetId="10">#REF!</definedName>
    <definedName name="_15269DLC467DFF3" localSheetId="13">#REF!</definedName>
    <definedName name="_15269DLC467DFF3">#REF!</definedName>
    <definedName name="_1526DL60FC33EE" localSheetId="8">#REF!</definedName>
    <definedName name="_1526DL60FC33EE" localSheetId="9">#REF!</definedName>
    <definedName name="_1526DL60FC33EE" localSheetId="10">#REF!</definedName>
    <definedName name="_1526DL60FC33EE" localSheetId="13">#REF!</definedName>
    <definedName name="_1526DL60FC33EE">#REF!</definedName>
    <definedName name="_15270DLC467DFF3" localSheetId="8">#REF!</definedName>
    <definedName name="_15270DLC467DFF3" localSheetId="9">#REF!</definedName>
    <definedName name="_15270DLC467DFF3" localSheetId="10">#REF!</definedName>
    <definedName name="_15270DLC467DFF3" localSheetId="13">#REF!</definedName>
    <definedName name="_15270DLC467DFF3">#REF!</definedName>
    <definedName name="_15271DLC467DFF3" localSheetId="8">#REF!</definedName>
    <definedName name="_15271DLC467DFF3" localSheetId="9">#REF!</definedName>
    <definedName name="_15271DLC467DFF3" localSheetId="10">#REF!</definedName>
    <definedName name="_15271DLC467DFF3" localSheetId="13">#REF!</definedName>
    <definedName name="_15271DLC467DFF3">#REF!</definedName>
    <definedName name="_15272DLC467DFF3" localSheetId="8">#REF!</definedName>
    <definedName name="_15272DLC467DFF3" localSheetId="9">#REF!</definedName>
    <definedName name="_15272DLC467DFF3" localSheetId="10">#REF!</definedName>
    <definedName name="_15272DLC467DFF3" localSheetId="13">#REF!</definedName>
    <definedName name="_15272DLC467DFF3">#REF!</definedName>
    <definedName name="_15273DLC467DFF3" localSheetId="8">#REF!</definedName>
    <definedName name="_15273DLC467DFF3" localSheetId="9">#REF!</definedName>
    <definedName name="_15273DLC467DFF3" localSheetId="10">#REF!</definedName>
    <definedName name="_15273DLC467DFF3" localSheetId="13">#REF!</definedName>
    <definedName name="_15273DLC467DFF3">#REF!</definedName>
    <definedName name="_15274DLC467DFF3" localSheetId="8">#REF!</definedName>
    <definedName name="_15274DLC467DFF3" localSheetId="9">#REF!</definedName>
    <definedName name="_15274DLC467DFF3" localSheetId="10">#REF!</definedName>
    <definedName name="_15274DLC467DFF3" localSheetId="13">#REF!</definedName>
    <definedName name="_15274DLC467DFF3">#REF!</definedName>
    <definedName name="_15275DLC467DFF3" localSheetId="8">#REF!</definedName>
    <definedName name="_15275DLC467DFF3" localSheetId="9">#REF!</definedName>
    <definedName name="_15275DLC467DFF3" localSheetId="10">#REF!</definedName>
    <definedName name="_15275DLC467DFF3" localSheetId="13">#REF!</definedName>
    <definedName name="_15275DLC467DFF3">#REF!</definedName>
    <definedName name="_15276DLC467DFF3" localSheetId="8">#REF!</definedName>
    <definedName name="_15276DLC467DFF3" localSheetId="9">#REF!</definedName>
    <definedName name="_15276DLC467DFF3" localSheetId="10">#REF!</definedName>
    <definedName name="_15276DLC467DFF3" localSheetId="13">#REF!</definedName>
    <definedName name="_15276DLC467DFF3">#REF!</definedName>
    <definedName name="_15277DLC467DFF3" localSheetId="8">#REF!</definedName>
    <definedName name="_15277DLC467DFF3" localSheetId="9">#REF!</definedName>
    <definedName name="_15277DLC467DFF3" localSheetId="10">#REF!</definedName>
    <definedName name="_15277DLC467DFF3" localSheetId="13">#REF!</definedName>
    <definedName name="_15277DLC467DFF3">#REF!</definedName>
    <definedName name="_15278DLC467DFF3" localSheetId="8">#REF!</definedName>
    <definedName name="_15278DLC467DFF3" localSheetId="9">#REF!</definedName>
    <definedName name="_15278DLC467DFF3" localSheetId="10">#REF!</definedName>
    <definedName name="_15278DLC467DFF3" localSheetId="13">#REF!</definedName>
    <definedName name="_15278DLC467DFF3">#REF!</definedName>
    <definedName name="_15279DLC467DFF3" localSheetId="8">#REF!</definedName>
    <definedName name="_15279DLC467DFF3" localSheetId="9">#REF!</definedName>
    <definedName name="_15279DLC467DFF3" localSheetId="10">#REF!</definedName>
    <definedName name="_15279DLC467DFF3" localSheetId="13">#REF!</definedName>
    <definedName name="_15279DLC467DFF3">#REF!</definedName>
    <definedName name="_1527DL60FC33EE" localSheetId="8">#REF!</definedName>
    <definedName name="_1527DL60FC33EE" localSheetId="9">#REF!</definedName>
    <definedName name="_1527DL60FC33EE" localSheetId="10">#REF!</definedName>
    <definedName name="_1527DL60FC33EE" localSheetId="13">#REF!</definedName>
    <definedName name="_1527DL60FC33EE">#REF!</definedName>
    <definedName name="_15280DLC467DFF3" localSheetId="8">#REF!</definedName>
    <definedName name="_15280DLC467DFF3" localSheetId="9">#REF!</definedName>
    <definedName name="_15280DLC467DFF3" localSheetId="10">#REF!</definedName>
    <definedName name="_15280DLC467DFF3" localSheetId="13">#REF!</definedName>
    <definedName name="_15280DLC467DFF3">#REF!</definedName>
    <definedName name="_15281DLC467DFF3" localSheetId="8">#REF!</definedName>
    <definedName name="_15281DLC467DFF3" localSheetId="9">#REF!</definedName>
    <definedName name="_15281DLC467DFF3" localSheetId="10">#REF!</definedName>
    <definedName name="_15281DLC467DFF3" localSheetId="13">#REF!</definedName>
    <definedName name="_15281DLC467DFF3">#REF!</definedName>
    <definedName name="_15282DLC467DFF3" localSheetId="8">#REF!</definedName>
    <definedName name="_15282DLC467DFF3" localSheetId="9">#REF!</definedName>
    <definedName name="_15282DLC467DFF3" localSheetId="10">#REF!</definedName>
    <definedName name="_15282DLC467DFF3" localSheetId="13">#REF!</definedName>
    <definedName name="_15282DLC467DFF3">#REF!</definedName>
    <definedName name="_15283DLC467DFF3" localSheetId="8">#REF!</definedName>
    <definedName name="_15283DLC467DFF3" localSheetId="9">#REF!</definedName>
    <definedName name="_15283DLC467DFF3" localSheetId="10">#REF!</definedName>
    <definedName name="_15283DLC467DFF3" localSheetId="13">#REF!</definedName>
    <definedName name="_15283DLC467DFF3">#REF!</definedName>
    <definedName name="_15284DLC467DFF3" localSheetId="8">#REF!</definedName>
    <definedName name="_15284DLC467DFF3" localSheetId="9">#REF!</definedName>
    <definedName name="_15284DLC467DFF3" localSheetId="10">#REF!</definedName>
    <definedName name="_15284DLC467DFF3" localSheetId="13">#REF!</definedName>
    <definedName name="_15284DLC467DFF3">#REF!</definedName>
    <definedName name="_15285DLC467DFF3" localSheetId="8">#REF!</definedName>
    <definedName name="_15285DLC467DFF3" localSheetId="9">#REF!</definedName>
    <definedName name="_15285DLC467DFF3" localSheetId="10">#REF!</definedName>
    <definedName name="_15285DLC467DFF3" localSheetId="13">#REF!</definedName>
    <definedName name="_15285DLC467DFF3">#REF!</definedName>
    <definedName name="_15286DLC467DFF3" localSheetId="8">#REF!</definedName>
    <definedName name="_15286DLC467DFF3" localSheetId="9">#REF!</definedName>
    <definedName name="_15286DLC467DFF3" localSheetId="10">#REF!</definedName>
    <definedName name="_15286DLC467DFF3" localSheetId="13">#REF!</definedName>
    <definedName name="_15286DLC467DFF3">#REF!</definedName>
    <definedName name="_15287DLC467DFF3" localSheetId="8">#REF!</definedName>
    <definedName name="_15287DLC467DFF3" localSheetId="9">#REF!</definedName>
    <definedName name="_15287DLC467DFF3" localSheetId="10">#REF!</definedName>
    <definedName name="_15287DLC467DFF3" localSheetId="13">#REF!</definedName>
    <definedName name="_15287DLC467DFF3">#REF!</definedName>
    <definedName name="_15288DLC467DFF3" localSheetId="8">#REF!</definedName>
    <definedName name="_15288DLC467DFF3" localSheetId="9">#REF!</definedName>
    <definedName name="_15288DLC467DFF3" localSheetId="10">#REF!</definedName>
    <definedName name="_15288DLC467DFF3" localSheetId="13">#REF!</definedName>
    <definedName name="_15288DLC467DFF3">#REF!</definedName>
    <definedName name="_15289DLC467DFF3" localSheetId="8">#REF!</definedName>
    <definedName name="_15289DLC467DFF3" localSheetId="9">#REF!</definedName>
    <definedName name="_15289DLC467DFF3" localSheetId="10">#REF!</definedName>
    <definedName name="_15289DLC467DFF3" localSheetId="13">#REF!</definedName>
    <definedName name="_15289DLC467DFF3">#REF!</definedName>
    <definedName name="_1528DL60FC33EE" localSheetId="8">#REF!</definedName>
    <definedName name="_1528DL60FC33EE" localSheetId="9">#REF!</definedName>
    <definedName name="_1528DL60FC33EE" localSheetId="10">#REF!</definedName>
    <definedName name="_1528DL60FC33EE" localSheetId="13">#REF!</definedName>
    <definedName name="_1528DL60FC33EE">#REF!</definedName>
    <definedName name="_15290DLC467DFF3" localSheetId="8">#REF!</definedName>
    <definedName name="_15290DLC467DFF3" localSheetId="9">#REF!</definedName>
    <definedName name="_15290DLC467DFF3" localSheetId="10">#REF!</definedName>
    <definedName name="_15290DLC467DFF3" localSheetId="13">#REF!</definedName>
    <definedName name="_15290DLC467DFF3">#REF!</definedName>
    <definedName name="_15291DLC467DFF3" localSheetId="8">#REF!</definedName>
    <definedName name="_15291DLC467DFF3" localSheetId="9">#REF!</definedName>
    <definedName name="_15291DLC467DFF3" localSheetId="10">#REF!</definedName>
    <definedName name="_15291DLC467DFF3" localSheetId="13">#REF!</definedName>
    <definedName name="_15291DLC467DFF3">#REF!</definedName>
    <definedName name="_15292DLC467DFF3" localSheetId="8">#REF!</definedName>
    <definedName name="_15292DLC467DFF3" localSheetId="9">#REF!</definedName>
    <definedName name="_15292DLC467DFF3" localSheetId="10">#REF!</definedName>
    <definedName name="_15292DLC467DFF3" localSheetId="13">#REF!</definedName>
    <definedName name="_15292DLC467DFF3">#REF!</definedName>
    <definedName name="_15293DLC467DFF3" localSheetId="8">#REF!</definedName>
    <definedName name="_15293DLC467DFF3" localSheetId="9">#REF!</definedName>
    <definedName name="_15293DLC467DFF3" localSheetId="10">#REF!</definedName>
    <definedName name="_15293DLC467DFF3" localSheetId="13">#REF!</definedName>
    <definedName name="_15293DLC467DFF3">#REF!</definedName>
    <definedName name="_15294DLC467DFF3" localSheetId="8">#REF!</definedName>
    <definedName name="_15294DLC467DFF3" localSheetId="9">#REF!</definedName>
    <definedName name="_15294DLC467DFF3" localSheetId="10">#REF!</definedName>
    <definedName name="_15294DLC467DFF3" localSheetId="13">#REF!</definedName>
    <definedName name="_15294DLC467DFF3">#REF!</definedName>
    <definedName name="_15295DLC467DFF3" localSheetId="8">#REF!</definedName>
    <definedName name="_15295DLC467DFF3" localSheetId="9">#REF!</definedName>
    <definedName name="_15295DLC467DFF3" localSheetId="10">#REF!</definedName>
    <definedName name="_15295DLC467DFF3" localSheetId="13">#REF!</definedName>
    <definedName name="_15295DLC467DFF3">#REF!</definedName>
    <definedName name="_15296DLC4685CF2" localSheetId="8">#REF!</definedName>
    <definedName name="_15296DLC4685CF2" localSheetId="9">#REF!</definedName>
    <definedName name="_15296DLC4685CF2" localSheetId="10">#REF!</definedName>
    <definedName name="_15296DLC4685CF2" localSheetId="13">#REF!</definedName>
    <definedName name="_15296DLC4685CF2">#REF!</definedName>
    <definedName name="_15297DLC4685CF2" localSheetId="8">#REF!</definedName>
    <definedName name="_15297DLC4685CF2" localSheetId="9">#REF!</definedName>
    <definedName name="_15297DLC4685CF2" localSheetId="10">#REF!</definedName>
    <definedName name="_15297DLC4685CF2" localSheetId="13">#REF!</definedName>
    <definedName name="_15297DLC4685CF2">#REF!</definedName>
    <definedName name="_15298DLC4685CF2" localSheetId="8">#REF!</definedName>
    <definedName name="_15298DLC4685CF2" localSheetId="9">#REF!</definedName>
    <definedName name="_15298DLC4685CF2" localSheetId="10">#REF!</definedName>
    <definedName name="_15298DLC4685CF2" localSheetId="13">#REF!</definedName>
    <definedName name="_15298DLC4685CF2">#REF!</definedName>
    <definedName name="_15299DLC4685CF2" localSheetId="8">#REF!</definedName>
    <definedName name="_15299DLC4685CF2" localSheetId="9">#REF!</definedName>
    <definedName name="_15299DLC4685CF2" localSheetId="10">#REF!</definedName>
    <definedName name="_15299DLC4685CF2" localSheetId="13">#REF!</definedName>
    <definedName name="_15299DLC4685CF2">#REF!</definedName>
    <definedName name="_1529DL60FC33EE" localSheetId="8">#REF!</definedName>
    <definedName name="_1529DL60FC33EE" localSheetId="9">#REF!</definedName>
    <definedName name="_1529DL60FC33EE" localSheetId="10">#REF!</definedName>
    <definedName name="_1529DL60FC33EE" localSheetId="13">#REF!</definedName>
    <definedName name="_1529DL60FC33EE">#REF!</definedName>
    <definedName name="_152DL607530B2" localSheetId="8">#REF!</definedName>
    <definedName name="_152DL607530B2" localSheetId="9">#REF!</definedName>
    <definedName name="_152DL607530B2" localSheetId="10">#REF!</definedName>
    <definedName name="_152DL607530B2" localSheetId="13">#REF!</definedName>
    <definedName name="_152DL607530B2">#REF!</definedName>
    <definedName name="_152DL617436CA" localSheetId="8">#REF!</definedName>
    <definedName name="_152DL617436CA" localSheetId="9">#REF!</definedName>
    <definedName name="_152DL617436CA" localSheetId="10">#REF!</definedName>
    <definedName name="_152DL617436CA" localSheetId="13">#REF!</definedName>
    <definedName name="_152DL617436CA">#REF!</definedName>
    <definedName name="_15300DLC4685CF2" localSheetId="8">#REF!</definedName>
    <definedName name="_15300DLC4685CF2" localSheetId="9">#REF!</definedName>
    <definedName name="_15300DLC4685CF2" localSheetId="10">#REF!</definedName>
    <definedName name="_15300DLC4685CF2" localSheetId="13">#REF!</definedName>
    <definedName name="_15300DLC4685CF2">#REF!</definedName>
    <definedName name="_15301DLC4685CF2" localSheetId="8">#REF!</definedName>
    <definedName name="_15301DLC4685CF2" localSheetId="9">#REF!</definedName>
    <definedName name="_15301DLC4685CF2" localSheetId="10">#REF!</definedName>
    <definedName name="_15301DLC4685CF2" localSheetId="13">#REF!</definedName>
    <definedName name="_15301DLC4685CF2">#REF!</definedName>
    <definedName name="_15302DLC4685CF2" localSheetId="8">#REF!</definedName>
    <definedName name="_15302DLC4685CF2" localSheetId="9">#REF!</definedName>
    <definedName name="_15302DLC4685CF2" localSheetId="10">#REF!</definedName>
    <definedName name="_15302DLC4685CF2" localSheetId="13">#REF!</definedName>
    <definedName name="_15302DLC4685CF2">#REF!</definedName>
    <definedName name="_15303DLC4685CF2" localSheetId="8">#REF!</definedName>
    <definedName name="_15303DLC4685CF2" localSheetId="9">#REF!</definedName>
    <definedName name="_15303DLC4685CF2" localSheetId="10">#REF!</definedName>
    <definedName name="_15303DLC4685CF2" localSheetId="13">#REF!</definedName>
    <definedName name="_15303DLC4685CF2">#REF!</definedName>
    <definedName name="_15304DLC4685CF2" localSheetId="8">#REF!</definedName>
    <definedName name="_15304DLC4685CF2" localSheetId="9">#REF!</definedName>
    <definedName name="_15304DLC4685CF2" localSheetId="10">#REF!</definedName>
    <definedName name="_15304DLC4685CF2" localSheetId="13">#REF!</definedName>
    <definedName name="_15304DLC4685CF2">#REF!</definedName>
    <definedName name="_15305DLC4685CF2" localSheetId="8">#REF!</definedName>
    <definedName name="_15305DLC4685CF2" localSheetId="9">#REF!</definedName>
    <definedName name="_15305DLC4685CF2" localSheetId="10">#REF!</definedName>
    <definedName name="_15305DLC4685CF2" localSheetId="13">#REF!</definedName>
    <definedName name="_15305DLC4685CF2">#REF!</definedName>
    <definedName name="_15306DLC4685CF2" localSheetId="8">#REF!</definedName>
    <definedName name="_15306DLC4685CF2" localSheetId="9">#REF!</definedName>
    <definedName name="_15306DLC4685CF2" localSheetId="10">#REF!</definedName>
    <definedName name="_15306DLC4685CF2" localSheetId="13">#REF!</definedName>
    <definedName name="_15306DLC4685CF2">#REF!</definedName>
    <definedName name="_15307DLC4685CF2" localSheetId="8">#REF!</definedName>
    <definedName name="_15307DLC4685CF2" localSheetId="9">#REF!</definedName>
    <definedName name="_15307DLC4685CF2" localSheetId="10">#REF!</definedName>
    <definedName name="_15307DLC4685CF2" localSheetId="13">#REF!</definedName>
    <definedName name="_15307DLC4685CF2">#REF!</definedName>
    <definedName name="_15308DLC4685CF2" localSheetId="8">#REF!</definedName>
    <definedName name="_15308DLC4685CF2" localSheetId="9">#REF!</definedName>
    <definedName name="_15308DLC4685CF2" localSheetId="10">#REF!</definedName>
    <definedName name="_15308DLC4685CF2" localSheetId="13">#REF!</definedName>
    <definedName name="_15308DLC4685CF2">#REF!</definedName>
    <definedName name="_15309DLC4685CF2" localSheetId="8">#REF!</definedName>
    <definedName name="_15309DLC4685CF2" localSheetId="9">#REF!</definedName>
    <definedName name="_15309DLC4685CF2" localSheetId="10">#REF!</definedName>
    <definedName name="_15309DLC4685CF2" localSheetId="13">#REF!</definedName>
    <definedName name="_15309DLC4685CF2">#REF!</definedName>
    <definedName name="_1530DL60FC33EE" localSheetId="8">#REF!</definedName>
    <definedName name="_1530DL60FC33EE" localSheetId="9">#REF!</definedName>
    <definedName name="_1530DL60FC33EE" localSheetId="10">#REF!</definedName>
    <definedName name="_1530DL60FC33EE" localSheetId="13">#REF!</definedName>
    <definedName name="_1530DL60FC33EE">#REF!</definedName>
    <definedName name="_15310DLC4685CF2" localSheetId="8">#REF!</definedName>
    <definedName name="_15310DLC4685CF2" localSheetId="9">#REF!</definedName>
    <definedName name="_15310DLC4685CF2" localSheetId="10">#REF!</definedName>
    <definedName name="_15310DLC4685CF2" localSheetId="13">#REF!</definedName>
    <definedName name="_15310DLC4685CF2">#REF!</definedName>
    <definedName name="_15311DLC4685CF2" localSheetId="8">#REF!</definedName>
    <definedName name="_15311DLC4685CF2" localSheetId="9">#REF!</definedName>
    <definedName name="_15311DLC4685CF2" localSheetId="10">#REF!</definedName>
    <definedName name="_15311DLC4685CF2" localSheetId="13">#REF!</definedName>
    <definedName name="_15311DLC4685CF2">#REF!</definedName>
    <definedName name="_15312DLC4685CF2" localSheetId="8">#REF!</definedName>
    <definedName name="_15312DLC4685CF2" localSheetId="9">#REF!</definedName>
    <definedName name="_15312DLC4685CF2" localSheetId="10">#REF!</definedName>
    <definedName name="_15312DLC4685CF2" localSheetId="13">#REF!</definedName>
    <definedName name="_15312DLC4685CF2">#REF!</definedName>
    <definedName name="_15313DLC4685CF2" localSheetId="8">#REF!</definedName>
    <definedName name="_15313DLC4685CF2" localSheetId="9">#REF!</definedName>
    <definedName name="_15313DLC4685CF2" localSheetId="10">#REF!</definedName>
    <definedName name="_15313DLC4685CF2" localSheetId="13">#REF!</definedName>
    <definedName name="_15313DLC4685CF2">#REF!</definedName>
    <definedName name="_15314DLC4685CF2" localSheetId="8">#REF!</definedName>
    <definedName name="_15314DLC4685CF2" localSheetId="9">#REF!</definedName>
    <definedName name="_15314DLC4685CF2" localSheetId="10">#REF!</definedName>
    <definedName name="_15314DLC4685CF2" localSheetId="13">#REF!</definedName>
    <definedName name="_15314DLC4685CF2">#REF!</definedName>
    <definedName name="_15315DLC4685CF2" localSheetId="8">#REF!</definedName>
    <definedName name="_15315DLC4685CF2" localSheetId="9">#REF!</definedName>
    <definedName name="_15315DLC4685CF2" localSheetId="10">#REF!</definedName>
    <definedName name="_15315DLC4685CF2" localSheetId="13">#REF!</definedName>
    <definedName name="_15315DLC4685CF2">#REF!</definedName>
    <definedName name="_15316DLC4685CF2" localSheetId="8">#REF!</definedName>
    <definedName name="_15316DLC4685CF2" localSheetId="9">#REF!</definedName>
    <definedName name="_15316DLC4685CF2" localSheetId="10">#REF!</definedName>
    <definedName name="_15316DLC4685CF2" localSheetId="13">#REF!</definedName>
    <definedName name="_15316DLC4685CF2">#REF!</definedName>
    <definedName name="_15317DLC4685CF2" localSheetId="8">#REF!</definedName>
    <definedName name="_15317DLC4685CF2" localSheetId="9">#REF!</definedName>
    <definedName name="_15317DLC4685CF2" localSheetId="10">#REF!</definedName>
    <definedName name="_15317DLC4685CF2" localSheetId="13">#REF!</definedName>
    <definedName name="_15317DLC4685CF2">#REF!</definedName>
    <definedName name="_15318DLC4685CF2" localSheetId="8">#REF!</definedName>
    <definedName name="_15318DLC4685CF2" localSheetId="9">#REF!</definedName>
    <definedName name="_15318DLC4685CF2" localSheetId="10">#REF!</definedName>
    <definedName name="_15318DLC4685CF2" localSheetId="13">#REF!</definedName>
    <definedName name="_15318DLC4685CF2">#REF!</definedName>
    <definedName name="_15319DLC4685CF2" localSheetId="8">#REF!</definedName>
    <definedName name="_15319DLC4685CF2" localSheetId="9">#REF!</definedName>
    <definedName name="_15319DLC4685CF2" localSheetId="10">#REF!</definedName>
    <definedName name="_15319DLC4685CF2" localSheetId="13">#REF!</definedName>
    <definedName name="_15319DLC4685CF2">#REF!</definedName>
    <definedName name="_1531DL60FC33EE" localSheetId="8">#REF!</definedName>
    <definedName name="_1531DL60FC33EE" localSheetId="9">#REF!</definedName>
    <definedName name="_1531DL60FC33EE" localSheetId="10">#REF!</definedName>
    <definedName name="_1531DL60FC33EE" localSheetId="13">#REF!</definedName>
    <definedName name="_1531DL60FC33EE">#REF!</definedName>
    <definedName name="_15320DLC4685CF2" localSheetId="8">#REF!</definedName>
    <definedName name="_15320DLC4685CF2" localSheetId="9">#REF!</definedName>
    <definedName name="_15320DLC4685CF2" localSheetId="10">#REF!</definedName>
    <definedName name="_15320DLC4685CF2" localSheetId="13">#REF!</definedName>
    <definedName name="_15320DLC4685CF2">#REF!</definedName>
    <definedName name="_15321DLC4685CF2" localSheetId="8">#REF!</definedName>
    <definedName name="_15321DLC4685CF2" localSheetId="9">#REF!</definedName>
    <definedName name="_15321DLC4685CF2" localSheetId="10">#REF!</definedName>
    <definedName name="_15321DLC4685CF2" localSheetId="13">#REF!</definedName>
    <definedName name="_15321DLC4685CF2">#REF!</definedName>
    <definedName name="_15322DLC4685CF2" localSheetId="8">#REF!</definedName>
    <definedName name="_15322DLC4685CF2" localSheetId="9">#REF!</definedName>
    <definedName name="_15322DLC4685CF2" localSheetId="10">#REF!</definedName>
    <definedName name="_15322DLC4685CF2" localSheetId="13">#REF!</definedName>
    <definedName name="_15322DLC4685CF2">#REF!</definedName>
    <definedName name="_15323DLC4685CF2" localSheetId="8">#REF!</definedName>
    <definedName name="_15323DLC4685CF2" localSheetId="9">#REF!</definedName>
    <definedName name="_15323DLC4685CF2" localSheetId="10">#REF!</definedName>
    <definedName name="_15323DLC4685CF2" localSheetId="13">#REF!</definedName>
    <definedName name="_15323DLC4685CF2">#REF!</definedName>
    <definedName name="_15324DLC4685CF2" localSheetId="8">#REF!</definedName>
    <definedName name="_15324DLC4685CF2" localSheetId="9">#REF!</definedName>
    <definedName name="_15324DLC4685CF2" localSheetId="10">#REF!</definedName>
    <definedName name="_15324DLC4685CF2" localSheetId="13">#REF!</definedName>
    <definedName name="_15324DLC4685CF2">#REF!</definedName>
    <definedName name="_15325DLC4685CF2" localSheetId="8">#REF!</definedName>
    <definedName name="_15325DLC4685CF2" localSheetId="9">#REF!</definedName>
    <definedName name="_15325DLC4685CF2" localSheetId="10">#REF!</definedName>
    <definedName name="_15325DLC4685CF2" localSheetId="13">#REF!</definedName>
    <definedName name="_15325DLC4685CF2">#REF!</definedName>
    <definedName name="_15326DLC4685CF2" localSheetId="8">#REF!</definedName>
    <definedName name="_15326DLC4685CF2" localSheetId="9">#REF!</definedName>
    <definedName name="_15326DLC4685CF2" localSheetId="10">#REF!</definedName>
    <definedName name="_15326DLC4685CF2" localSheetId="13">#REF!</definedName>
    <definedName name="_15326DLC4685CF2">#REF!</definedName>
    <definedName name="_15327DLC4685CF2" localSheetId="8">#REF!</definedName>
    <definedName name="_15327DLC4685CF2" localSheetId="9">#REF!</definedName>
    <definedName name="_15327DLC4685CF2" localSheetId="10">#REF!</definedName>
    <definedName name="_15327DLC4685CF2" localSheetId="13">#REF!</definedName>
    <definedName name="_15327DLC4685CF2">#REF!</definedName>
    <definedName name="_15328DLC4685CF2" localSheetId="8">#REF!</definedName>
    <definedName name="_15328DLC4685CF2" localSheetId="9">#REF!</definedName>
    <definedName name="_15328DLC4685CF2" localSheetId="10">#REF!</definedName>
    <definedName name="_15328DLC4685CF2" localSheetId="13">#REF!</definedName>
    <definedName name="_15328DLC4685CF2">#REF!</definedName>
    <definedName name="_15329DLC4685CF2" localSheetId="8">#REF!</definedName>
    <definedName name="_15329DLC4685CF2" localSheetId="9">#REF!</definedName>
    <definedName name="_15329DLC4685CF2" localSheetId="10">#REF!</definedName>
    <definedName name="_15329DLC4685CF2" localSheetId="13">#REF!</definedName>
    <definedName name="_15329DLC4685CF2">#REF!</definedName>
    <definedName name="_1532DL60FC33EE" localSheetId="8">#REF!</definedName>
    <definedName name="_1532DL60FC33EE" localSheetId="9">#REF!</definedName>
    <definedName name="_1532DL60FC33EE" localSheetId="10">#REF!</definedName>
    <definedName name="_1532DL60FC33EE" localSheetId="13">#REF!</definedName>
    <definedName name="_1532DL60FC33EE">#REF!</definedName>
    <definedName name="_15330DLC4685CF2" localSheetId="8">#REF!</definedName>
    <definedName name="_15330DLC4685CF2" localSheetId="9">#REF!</definedName>
    <definedName name="_15330DLC4685CF2" localSheetId="10">#REF!</definedName>
    <definedName name="_15330DLC4685CF2" localSheetId="13">#REF!</definedName>
    <definedName name="_15330DLC4685CF2">#REF!</definedName>
    <definedName name="_15331DLC468DFF3" localSheetId="8">#REF!</definedName>
    <definedName name="_15331DLC468DFF3" localSheetId="9">#REF!</definedName>
    <definedName name="_15331DLC468DFF3" localSheetId="10">#REF!</definedName>
    <definedName name="_15331DLC468DFF3" localSheetId="13">#REF!</definedName>
    <definedName name="_15331DLC468DFF3">#REF!</definedName>
    <definedName name="_15332DLC468DFF3" localSheetId="8">#REF!</definedName>
    <definedName name="_15332DLC468DFF3" localSheetId="9">#REF!</definedName>
    <definedName name="_15332DLC468DFF3" localSheetId="10">#REF!</definedName>
    <definedName name="_15332DLC468DFF3" localSheetId="13">#REF!</definedName>
    <definedName name="_15332DLC468DFF3">#REF!</definedName>
    <definedName name="_15333DLC468DFF3" localSheetId="8">#REF!</definedName>
    <definedName name="_15333DLC468DFF3" localSheetId="9">#REF!</definedName>
    <definedName name="_15333DLC468DFF3" localSheetId="10">#REF!</definedName>
    <definedName name="_15333DLC468DFF3" localSheetId="13">#REF!</definedName>
    <definedName name="_15333DLC468DFF3">#REF!</definedName>
    <definedName name="_15334DLC468DFF3" localSheetId="8">#REF!</definedName>
    <definedName name="_15334DLC468DFF3" localSheetId="9">#REF!</definedName>
    <definedName name="_15334DLC468DFF3" localSheetId="10">#REF!</definedName>
    <definedName name="_15334DLC468DFF3" localSheetId="13">#REF!</definedName>
    <definedName name="_15334DLC468DFF3">#REF!</definedName>
    <definedName name="_15335DLC468DFF3" localSheetId="8">#REF!</definedName>
    <definedName name="_15335DLC468DFF3" localSheetId="9">#REF!</definedName>
    <definedName name="_15335DLC468DFF3" localSheetId="10">#REF!</definedName>
    <definedName name="_15335DLC468DFF3" localSheetId="13">#REF!</definedName>
    <definedName name="_15335DLC468DFF3">#REF!</definedName>
    <definedName name="_15336DLC468DFF3" localSheetId="8">#REF!</definedName>
    <definedName name="_15336DLC468DFF3" localSheetId="9">#REF!</definedName>
    <definedName name="_15336DLC468DFF3" localSheetId="10">#REF!</definedName>
    <definedName name="_15336DLC468DFF3" localSheetId="13">#REF!</definedName>
    <definedName name="_15336DLC468DFF3">#REF!</definedName>
    <definedName name="_15337DLC468DFF3" localSheetId="8">#REF!</definedName>
    <definedName name="_15337DLC468DFF3" localSheetId="9">#REF!</definedName>
    <definedName name="_15337DLC468DFF3" localSheetId="10">#REF!</definedName>
    <definedName name="_15337DLC468DFF3" localSheetId="13">#REF!</definedName>
    <definedName name="_15337DLC468DFF3">#REF!</definedName>
    <definedName name="_15338DLC468DFF3" localSheetId="8">#REF!</definedName>
    <definedName name="_15338DLC468DFF3" localSheetId="9">#REF!</definedName>
    <definedName name="_15338DLC468DFF3" localSheetId="10">#REF!</definedName>
    <definedName name="_15338DLC468DFF3" localSheetId="13">#REF!</definedName>
    <definedName name="_15338DLC468DFF3">#REF!</definedName>
    <definedName name="_15339DLC468DFF3" localSheetId="8">#REF!</definedName>
    <definedName name="_15339DLC468DFF3" localSheetId="9">#REF!</definedName>
    <definedName name="_15339DLC468DFF3" localSheetId="10">#REF!</definedName>
    <definedName name="_15339DLC468DFF3" localSheetId="13">#REF!</definedName>
    <definedName name="_15339DLC468DFF3">#REF!</definedName>
    <definedName name="_1533DL60FC33EE" localSheetId="8">#REF!</definedName>
    <definedName name="_1533DL60FC33EE" localSheetId="9">#REF!</definedName>
    <definedName name="_1533DL60FC33EE" localSheetId="10">#REF!</definedName>
    <definedName name="_1533DL60FC33EE" localSheetId="13">#REF!</definedName>
    <definedName name="_1533DL60FC33EE">#REF!</definedName>
    <definedName name="_15340DLC468DFF3" localSheetId="8">#REF!</definedName>
    <definedName name="_15340DLC468DFF3" localSheetId="9">#REF!</definedName>
    <definedName name="_15340DLC468DFF3" localSheetId="10">#REF!</definedName>
    <definedName name="_15340DLC468DFF3" localSheetId="13">#REF!</definedName>
    <definedName name="_15340DLC468DFF3">#REF!</definedName>
    <definedName name="_15341DLC468DFF3" localSheetId="8">#REF!</definedName>
    <definedName name="_15341DLC468DFF3" localSheetId="9">#REF!</definedName>
    <definedName name="_15341DLC468DFF3" localSheetId="10">#REF!</definedName>
    <definedName name="_15341DLC468DFF3" localSheetId="13">#REF!</definedName>
    <definedName name="_15341DLC468DFF3">#REF!</definedName>
    <definedName name="_15342DLC468DFF3" localSheetId="8">#REF!</definedName>
    <definedName name="_15342DLC468DFF3" localSheetId="9">#REF!</definedName>
    <definedName name="_15342DLC468DFF3" localSheetId="10">#REF!</definedName>
    <definedName name="_15342DLC468DFF3" localSheetId="13">#REF!</definedName>
    <definedName name="_15342DLC468DFF3">#REF!</definedName>
    <definedName name="_15343DLC468DFF3" localSheetId="8">#REF!</definedName>
    <definedName name="_15343DLC468DFF3" localSheetId="9">#REF!</definedName>
    <definedName name="_15343DLC468DFF3" localSheetId="10">#REF!</definedName>
    <definedName name="_15343DLC468DFF3" localSheetId="13">#REF!</definedName>
    <definedName name="_15343DLC468DFF3">#REF!</definedName>
    <definedName name="_15344DLC468DFF3" localSheetId="8">#REF!</definedName>
    <definedName name="_15344DLC468DFF3" localSheetId="9">#REF!</definedName>
    <definedName name="_15344DLC468DFF3" localSheetId="10">#REF!</definedName>
    <definedName name="_15344DLC468DFF3" localSheetId="13">#REF!</definedName>
    <definedName name="_15344DLC468DFF3">#REF!</definedName>
    <definedName name="_15345DLC468DFF3" localSheetId="8">#REF!</definedName>
    <definedName name="_15345DLC468DFF3" localSheetId="9">#REF!</definedName>
    <definedName name="_15345DLC468DFF3" localSheetId="10">#REF!</definedName>
    <definedName name="_15345DLC468DFF3" localSheetId="13">#REF!</definedName>
    <definedName name="_15345DLC468DFF3">#REF!</definedName>
    <definedName name="_15346DLC468DFF3" localSheetId="8">#REF!</definedName>
    <definedName name="_15346DLC468DFF3" localSheetId="9">#REF!</definedName>
    <definedName name="_15346DLC468DFF3" localSheetId="10">#REF!</definedName>
    <definedName name="_15346DLC468DFF3" localSheetId="13">#REF!</definedName>
    <definedName name="_15346DLC468DFF3">#REF!</definedName>
    <definedName name="_15347DLC468DFF3" localSheetId="8">#REF!</definedName>
    <definedName name="_15347DLC468DFF3" localSheetId="9">#REF!</definedName>
    <definedName name="_15347DLC468DFF3" localSheetId="10">#REF!</definedName>
    <definedName name="_15347DLC468DFF3" localSheetId="13">#REF!</definedName>
    <definedName name="_15347DLC468DFF3">#REF!</definedName>
    <definedName name="_15348DLC468DFF3" localSheetId="8">#REF!</definedName>
    <definedName name="_15348DLC468DFF3" localSheetId="9">#REF!</definedName>
    <definedName name="_15348DLC468DFF3" localSheetId="10">#REF!</definedName>
    <definedName name="_15348DLC468DFF3" localSheetId="13">#REF!</definedName>
    <definedName name="_15348DLC468DFF3">#REF!</definedName>
    <definedName name="_15349DLC468DFF3" localSheetId="8">#REF!</definedName>
    <definedName name="_15349DLC468DFF3" localSheetId="9">#REF!</definedName>
    <definedName name="_15349DLC468DFF3" localSheetId="10">#REF!</definedName>
    <definedName name="_15349DLC468DFF3" localSheetId="13">#REF!</definedName>
    <definedName name="_15349DLC468DFF3">#REF!</definedName>
    <definedName name="_1534DL60FC33EE" localSheetId="8">#REF!</definedName>
    <definedName name="_1534DL60FC33EE" localSheetId="9">#REF!</definedName>
    <definedName name="_1534DL60FC33EE" localSheetId="10">#REF!</definedName>
    <definedName name="_1534DL60FC33EE" localSheetId="13">#REF!</definedName>
    <definedName name="_1534DL60FC33EE">#REF!</definedName>
    <definedName name="_15350DLC468DFF3" localSheetId="8">#REF!</definedName>
    <definedName name="_15350DLC468DFF3" localSheetId="9">#REF!</definedName>
    <definedName name="_15350DLC468DFF3" localSheetId="10">#REF!</definedName>
    <definedName name="_15350DLC468DFF3" localSheetId="13">#REF!</definedName>
    <definedName name="_15350DLC468DFF3">#REF!</definedName>
    <definedName name="_15351DLC468DFF3" localSheetId="8">#REF!</definedName>
    <definedName name="_15351DLC468DFF3" localSheetId="9">#REF!</definedName>
    <definedName name="_15351DLC468DFF3" localSheetId="10">#REF!</definedName>
    <definedName name="_15351DLC468DFF3" localSheetId="13">#REF!</definedName>
    <definedName name="_15351DLC468DFF3">#REF!</definedName>
    <definedName name="_15352DLC468DFF3" localSheetId="8">#REF!</definedName>
    <definedName name="_15352DLC468DFF3" localSheetId="9">#REF!</definedName>
    <definedName name="_15352DLC468DFF3" localSheetId="10">#REF!</definedName>
    <definedName name="_15352DLC468DFF3" localSheetId="13">#REF!</definedName>
    <definedName name="_15352DLC468DFF3">#REF!</definedName>
    <definedName name="_15353DLC468DFF3" localSheetId="8">#REF!</definedName>
    <definedName name="_15353DLC468DFF3" localSheetId="9">#REF!</definedName>
    <definedName name="_15353DLC468DFF3" localSheetId="10">#REF!</definedName>
    <definedName name="_15353DLC468DFF3" localSheetId="13">#REF!</definedName>
    <definedName name="_15353DLC468DFF3">#REF!</definedName>
    <definedName name="_15354DLC468DFF3" localSheetId="8">#REF!</definedName>
    <definedName name="_15354DLC468DFF3" localSheetId="9">#REF!</definedName>
    <definedName name="_15354DLC468DFF3" localSheetId="10">#REF!</definedName>
    <definedName name="_15354DLC468DFF3" localSheetId="13">#REF!</definedName>
    <definedName name="_15354DLC468DFF3">#REF!</definedName>
    <definedName name="_15355DLC468DFF3" localSheetId="8">#REF!</definedName>
    <definedName name="_15355DLC468DFF3" localSheetId="9">#REF!</definedName>
    <definedName name="_15355DLC468DFF3" localSheetId="10">#REF!</definedName>
    <definedName name="_15355DLC468DFF3" localSheetId="13">#REF!</definedName>
    <definedName name="_15355DLC468DFF3">#REF!</definedName>
    <definedName name="_15356DLC468DFF3" localSheetId="8">#REF!</definedName>
    <definedName name="_15356DLC468DFF3" localSheetId="9">#REF!</definedName>
    <definedName name="_15356DLC468DFF3" localSheetId="10">#REF!</definedName>
    <definedName name="_15356DLC468DFF3" localSheetId="13">#REF!</definedName>
    <definedName name="_15356DLC468DFF3">#REF!</definedName>
    <definedName name="_15357DLC468DFF3" localSheetId="8">#REF!</definedName>
    <definedName name="_15357DLC468DFF3" localSheetId="9">#REF!</definedName>
    <definedName name="_15357DLC468DFF3" localSheetId="10">#REF!</definedName>
    <definedName name="_15357DLC468DFF3" localSheetId="13">#REF!</definedName>
    <definedName name="_15357DLC468DFF3">#REF!</definedName>
    <definedName name="_15358DLC468DFF3" localSheetId="8">#REF!</definedName>
    <definedName name="_15358DLC468DFF3" localSheetId="9">#REF!</definedName>
    <definedName name="_15358DLC468DFF3" localSheetId="10">#REF!</definedName>
    <definedName name="_15358DLC468DFF3" localSheetId="13">#REF!</definedName>
    <definedName name="_15358DLC468DFF3">#REF!</definedName>
    <definedName name="_15359DLC468DFF3" localSheetId="8">#REF!</definedName>
    <definedName name="_15359DLC468DFF3" localSheetId="9">#REF!</definedName>
    <definedName name="_15359DLC468DFF3" localSheetId="10">#REF!</definedName>
    <definedName name="_15359DLC468DFF3" localSheetId="13">#REF!</definedName>
    <definedName name="_15359DLC468DFF3">#REF!</definedName>
    <definedName name="_1535DL60FC33EE" localSheetId="8">#REF!</definedName>
    <definedName name="_1535DL60FC33EE" localSheetId="9">#REF!</definedName>
    <definedName name="_1535DL60FC33EE" localSheetId="10">#REF!</definedName>
    <definedName name="_1535DL60FC33EE" localSheetId="13">#REF!</definedName>
    <definedName name="_1535DL60FC33EE">#REF!</definedName>
    <definedName name="_15360DLC468DFF3" localSheetId="8">#REF!</definedName>
    <definedName name="_15360DLC468DFF3" localSheetId="9">#REF!</definedName>
    <definedName name="_15360DLC468DFF3" localSheetId="10">#REF!</definedName>
    <definedName name="_15360DLC468DFF3" localSheetId="13">#REF!</definedName>
    <definedName name="_15360DLC468DFF3">#REF!</definedName>
    <definedName name="_15361DLC468DFF3" localSheetId="8">#REF!</definedName>
    <definedName name="_15361DLC468DFF3" localSheetId="9">#REF!</definedName>
    <definedName name="_15361DLC468DFF3" localSheetId="10">#REF!</definedName>
    <definedName name="_15361DLC468DFF3" localSheetId="13">#REF!</definedName>
    <definedName name="_15361DLC468DFF3">#REF!</definedName>
    <definedName name="_15362DLC468DFF3" localSheetId="8">#REF!</definedName>
    <definedName name="_15362DLC468DFF3" localSheetId="9">#REF!</definedName>
    <definedName name="_15362DLC468DFF3" localSheetId="10">#REF!</definedName>
    <definedName name="_15362DLC468DFF3" localSheetId="13">#REF!</definedName>
    <definedName name="_15362DLC468DFF3">#REF!</definedName>
    <definedName name="_15363DLC468DFF3" localSheetId="8">#REF!</definedName>
    <definedName name="_15363DLC468DFF3" localSheetId="9">#REF!</definedName>
    <definedName name="_15363DLC468DFF3" localSheetId="10">#REF!</definedName>
    <definedName name="_15363DLC468DFF3" localSheetId="13">#REF!</definedName>
    <definedName name="_15363DLC468DFF3">#REF!</definedName>
    <definedName name="_15364DLC468DFF3" localSheetId="8">#REF!</definedName>
    <definedName name="_15364DLC468DFF3" localSheetId="9">#REF!</definedName>
    <definedName name="_15364DLC468DFF3" localSheetId="10">#REF!</definedName>
    <definedName name="_15364DLC468DFF3" localSheetId="13">#REF!</definedName>
    <definedName name="_15364DLC468DFF3">#REF!</definedName>
    <definedName name="_15365DLC468DFF3" localSheetId="8">#REF!</definedName>
    <definedName name="_15365DLC468DFF3" localSheetId="9">#REF!</definedName>
    <definedName name="_15365DLC468DFF3" localSheetId="10">#REF!</definedName>
    <definedName name="_15365DLC468DFF3" localSheetId="13">#REF!</definedName>
    <definedName name="_15365DLC468DFF3">#REF!</definedName>
    <definedName name="_15366DLC4695CF2" localSheetId="8">#REF!</definedName>
    <definedName name="_15366DLC4695CF2" localSheetId="9">#REF!</definedName>
    <definedName name="_15366DLC4695CF2" localSheetId="10">#REF!</definedName>
    <definedName name="_15366DLC4695CF2" localSheetId="13">#REF!</definedName>
    <definedName name="_15366DLC4695CF2">#REF!</definedName>
    <definedName name="_15367DLC4695CF2" localSheetId="8">#REF!</definedName>
    <definedName name="_15367DLC4695CF2" localSheetId="9">#REF!</definedName>
    <definedName name="_15367DLC4695CF2" localSheetId="10">#REF!</definedName>
    <definedName name="_15367DLC4695CF2" localSheetId="13">#REF!</definedName>
    <definedName name="_15367DLC4695CF2">#REF!</definedName>
    <definedName name="_15368DLC4695CF2" localSheetId="8">#REF!</definedName>
    <definedName name="_15368DLC4695CF2" localSheetId="9">#REF!</definedName>
    <definedName name="_15368DLC4695CF2" localSheetId="10">#REF!</definedName>
    <definedName name="_15368DLC4695CF2" localSheetId="13">#REF!</definedName>
    <definedName name="_15368DLC4695CF2">#REF!</definedName>
    <definedName name="_15369DLC4695CF2" localSheetId="8">#REF!</definedName>
    <definedName name="_15369DLC4695CF2" localSheetId="9">#REF!</definedName>
    <definedName name="_15369DLC4695CF2" localSheetId="10">#REF!</definedName>
    <definedName name="_15369DLC4695CF2" localSheetId="13">#REF!</definedName>
    <definedName name="_15369DLC4695CF2">#REF!</definedName>
    <definedName name="_1536DL60FC33EE" localSheetId="8">#REF!</definedName>
    <definedName name="_1536DL60FC33EE" localSheetId="9">#REF!</definedName>
    <definedName name="_1536DL60FC33EE" localSheetId="10">#REF!</definedName>
    <definedName name="_1536DL60FC33EE" localSheetId="13">#REF!</definedName>
    <definedName name="_1536DL60FC33EE">#REF!</definedName>
    <definedName name="_15370DLC4695CF2" localSheetId="8">#REF!</definedName>
    <definedName name="_15370DLC4695CF2" localSheetId="9">#REF!</definedName>
    <definedName name="_15370DLC4695CF2" localSheetId="10">#REF!</definedName>
    <definedName name="_15370DLC4695CF2" localSheetId="13">#REF!</definedName>
    <definedName name="_15370DLC4695CF2">#REF!</definedName>
    <definedName name="_15371DLC4695CF2" localSheetId="8">#REF!</definedName>
    <definedName name="_15371DLC4695CF2" localSheetId="9">#REF!</definedName>
    <definedName name="_15371DLC4695CF2" localSheetId="10">#REF!</definedName>
    <definedName name="_15371DLC4695CF2" localSheetId="13">#REF!</definedName>
    <definedName name="_15371DLC4695CF2">#REF!</definedName>
    <definedName name="_15372DLC4695CF2" localSheetId="8">#REF!</definedName>
    <definedName name="_15372DLC4695CF2" localSheetId="9">#REF!</definedName>
    <definedName name="_15372DLC4695CF2" localSheetId="10">#REF!</definedName>
    <definedName name="_15372DLC4695CF2" localSheetId="13">#REF!</definedName>
    <definedName name="_15372DLC4695CF2">#REF!</definedName>
    <definedName name="_15373DLC4695CF2" localSheetId="8">#REF!</definedName>
    <definedName name="_15373DLC4695CF2" localSheetId="9">#REF!</definedName>
    <definedName name="_15373DLC4695CF2" localSheetId="10">#REF!</definedName>
    <definedName name="_15373DLC4695CF2" localSheetId="13">#REF!</definedName>
    <definedName name="_15373DLC4695CF2">#REF!</definedName>
    <definedName name="_15374DLC4695CF2" localSheetId="8">#REF!</definedName>
    <definedName name="_15374DLC4695CF2" localSheetId="9">#REF!</definedName>
    <definedName name="_15374DLC4695CF2" localSheetId="10">#REF!</definedName>
    <definedName name="_15374DLC4695CF2" localSheetId="13">#REF!</definedName>
    <definedName name="_15374DLC4695CF2">#REF!</definedName>
    <definedName name="_15375DLC4695CF2" localSheetId="8">#REF!</definedName>
    <definedName name="_15375DLC4695CF2" localSheetId="9">#REF!</definedName>
    <definedName name="_15375DLC4695CF2" localSheetId="10">#REF!</definedName>
    <definedName name="_15375DLC4695CF2" localSheetId="13">#REF!</definedName>
    <definedName name="_15375DLC4695CF2">#REF!</definedName>
    <definedName name="_15376DLC4695CF2" localSheetId="8">#REF!</definedName>
    <definedName name="_15376DLC4695CF2" localSheetId="9">#REF!</definedName>
    <definedName name="_15376DLC4695CF2" localSheetId="10">#REF!</definedName>
    <definedName name="_15376DLC4695CF2" localSheetId="13">#REF!</definedName>
    <definedName name="_15376DLC4695CF2">#REF!</definedName>
    <definedName name="_15377DLC4695CF2" localSheetId="8">#REF!</definedName>
    <definedName name="_15377DLC4695CF2" localSheetId="9">#REF!</definedName>
    <definedName name="_15377DLC4695CF2" localSheetId="10">#REF!</definedName>
    <definedName name="_15377DLC4695CF2" localSheetId="13">#REF!</definedName>
    <definedName name="_15377DLC4695CF2">#REF!</definedName>
    <definedName name="_15378DLC4695CF2" localSheetId="8">#REF!</definedName>
    <definedName name="_15378DLC4695CF2" localSheetId="9">#REF!</definedName>
    <definedName name="_15378DLC4695CF2" localSheetId="10">#REF!</definedName>
    <definedName name="_15378DLC4695CF2" localSheetId="13">#REF!</definedName>
    <definedName name="_15378DLC4695CF2">#REF!</definedName>
    <definedName name="_15379DLC4695CF2" localSheetId="8">#REF!</definedName>
    <definedName name="_15379DLC4695CF2" localSheetId="9">#REF!</definedName>
    <definedName name="_15379DLC4695CF2" localSheetId="10">#REF!</definedName>
    <definedName name="_15379DLC4695CF2" localSheetId="13">#REF!</definedName>
    <definedName name="_15379DLC4695CF2">#REF!</definedName>
    <definedName name="_1537DL60FC33EE" localSheetId="8">#REF!</definedName>
    <definedName name="_1537DL60FC33EE" localSheetId="9">#REF!</definedName>
    <definedName name="_1537DL60FC33EE" localSheetId="10">#REF!</definedName>
    <definedName name="_1537DL60FC33EE" localSheetId="13">#REF!</definedName>
    <definedName name="_1537DL60FC33EE">#REF!</definedName>
    <definedName name="_15380DLC4695CF2" localSheetId="8">#REF!</definedName>
    <definedName name="_15380DLC4695CF2" localSheetId="9">#REF!</definedName>
    <definedName name="_15380DLC4695CF2" localSheetId="10">#REF!</definedName>
    <definedName name="_15380DLC4695CF2" localSheetId="13">#REF!</definedName>
    <definedName name="_15380DLC4695CF2">#REF!</definedName>
    <definedName name="_15381DLC4695CF2" localSheetId="8">#REF!</definedName>
    <definedName name="_15381DLC4695CF2" localSheetId="9">#REF!</definedName>
    <definedName name="_15381DLC4695CF2" localSheetId="10">#REF!</definedName>
    <definedName name="_15381DLC4695CF2" localSheetId="13">#REF!</definedName>
    <definedName name="_15381DLC4695CF2">#REF!</definedName>
    <definedName name="_15382DLC4695CF2" localSheetId="8">#REF!</definedName>
    <definedName name="_15382DLC4695CF2" localSheetId="9">#REF!</definedName>
    <definedName name="_15382DLC4695CF2" localSheetId="10">#REF!</definedName>
    <definedName name="_15382DLC4695CF2" localSheetId="13">#REF!</definedName>
    <definedName name="_15382DLC4695CF2">#REF!</definedName>
    <definedName name="_15383DLC4695CF2" localSheetId="8">#REF!</definedName>
    <definedName name="_15383DLC4695CF2" localSheetId="9">#REF!</definedName>
    <definedName name="_15383DLC4695CF2" localSheetId="10">#REF!</definedName>
    <definedName name="_15383DLC4695CF2" localSheetId="13">#REF!</definedName>
    <definedName name="_15383DLC4695CF2">#REF!</definedName>
    <definedName name="_15384DLC4695CF2" localSheetId="8">#REF!</definedName>
    <definedName name="_15384DLC4695CF2" localSheetId="9">#REF!</definedName>
    <definedName name="_15384DLC4695CF2" localSheetId="10">#REF!</definedName>
    <definedName name="_15384DLC4695CF2" localSheetId="13">#REF!</definedName>
    <definedName name="_15384DLC4695CF2">#REF!</definedName>
    <definedName name="_15385DLC4695CF2" localSheetId="8">#REF!</definedName>
    <definedName name="_15385DLC4695CF2" localSheetId="9">#REF!</definedName>
    <definedName name="_15385DLC4695CF2" localSheetId="10">#REF!</definedName>
    <definedName name="_15385DLC4695CF2" localSheetId="13">#REF!</definedName>
    <definedName name="_15385DLC4695CF2">#REF!</definedName>
    <definedName name="_15386DLC4695CF2" localSheetId="8">#REF!</definedName>
    <definedName name="_15386DLC4695CF2" localSheetId="9">#REF!</definedName>
    <definedName name="_15386DLC4695CF2" localSheetId="10">#REF!</definedName>
    <definedName name="_15386DLC4695CF2" localSheetId="13">#REF!</definedName>
    <definedName name="_15386DLC4695CF2">#REF!</definedName>
    <definedName name="_15387DLC4695CF2" localSheetId="8">#REF!</definedName>
    <definedName name="_15387DLC4695CF2" localSheetId="9">#REF!</definedName>
    <definedName name="_15387DLC4695CF2" localSheetId="10">#REF!</definedName>
    <definedName name="_15387DLC4695CF2" localSheetId="13">#REF!</definedName>
    <definedName name="_15387DLC4695CF2">#REF!</definedName>
    <definedName name="_15388DLC4695CF2" localSheetId="8">#REF!</definedName>
    <definedName name="_15388DLC4695CF2" localSheetId="9">#REF!</definedName>
    <definedName name="_15388DLC4695CF2" localSheetId="10">#REF!</definedName>
    <definedName name="_15388DLC4695CF2" localSheetId="13">#REF!</definedName>
    <definedName name="_15388DLC4695CF2">#REF!</definedName>
    <definedName name="_15389DLC4695CF2" localSheetId="8">#REF!</definedName>
    <definedName name="_15389DLC4695CF2" localSheetId="9">#REF!</definedName>
    <definedName name="_15389DLC4695CF2" localSheetId="10">#REF!</definedName>
    <definedName name="_15389DLC4695CF2" localSheetId="13">#REF!</definedName>
    <definedName name="_15389DLC4695CF2">#REF!</definedName>
    <definedName name="_1538DL60FC33EE" localSheetId="8">#REF!</definedName>
    <definedName name="_1538DL60FC33EE" localSheetId="9">#REF!</definedName>
    <definedName name="_1538DL60FC33EE" localSheetId="10">#REF!</definedName>
    <definedName name="_1538DL60FC33EE" localSheetId="13">#REF!</definedName>
    <definedName name="_1538DL60FC33EE">#REF!</definedName>
    <definedName name="_15390DLC4695CF2" localSheetId="8">#REF!</definedName>
    <definedName name="_15390DLC4695CF2" localSheetId="9">#REF!</definedName>
    <definedName name="_15390DLC4695CF2" localSheetId="10">#REF!</definedName>
    <definedName name="_15390DLC4695CF2" localSheetId="13">#REF!</definedName>
    <definedName name="_15390DLC4695CF2">#REF!</definedName>
    <definedName name="_15391DLC4695CF2" localSheetId="8">#REF!</definedName>
    <definedName name="_15391DLC4695CF2" localSheetId="9">#REF!</definedName>
    <definedName name="_15391DLC4695CF2" localSheetId="10">#REF!</definedName>
    <definedName name="_15391DLC4695CF2" localSheetId="13">#REF!</definedName>
    <definedName name="_15391DLC4695CF2">#REF!</definedName>
    <definedName name="_15392DLC4695CF2" localSheetId="8">#REF!</definedName>
    <definedName name="_15392DLC4695CF2" localSheetId="9">#REF!</definedName>
    <definedName name="_15392DLC4695CF2" localSheetId="10">#REF!</definedName>
    <definedName name="_15392DLC4695CF2" localSheetId="13">#REF!</definedName>
    <definedName name="_15392DLC4695CF2">#REF!</definedName>
    <definedName name="_15393DLC4695CF2" localSheetId="8">#REF!</definedName>
    <definedName name="_15393DLC4695CF2" localSheetId="9">#REF!</definedName>
    <definedName name="_15393DLC4695CF2" localSheetId="10">#REF!</definedName>
    <definedName name="_15393DLC4695CF2" localSheetId="13">#REF!</definedName>
    <definedName name="_15393DLC4695CF2">#REF!</definedName>
    <definedName name="_15394DLC4695CF2" localSheetId="8">#REF!</definedName>
    <definedName name="_15394DLC4695CF2" localSheetId="9">#REF!</definedName>
    <definedName name="_15394DLC4695CF2" localSheetId="10">#REF!</definedName>
    <definedName name="_15394DLC4695CF2" localSheetId="13">#REF!</definedName>
    <definedName name="_15394DLC4695CF2">#REF!</definedName>
    <definedName name="_15395DLC4695CF2" localSheetId="8">#REF!</definedName>
    <definedName name="_15395DLC4695CF2" localSheetId="9">#REF!</definedName>
    <definedName name="_15395DLC4695CF2" localSheetId="10">#REF!</definedName>
    <definedName name="_15395DLC4695CF2" localSheetId="13">#REF!</definedName>
    <definedName name="_15395DLC4695CF2">#REF!</definedName>
    <definedName name="_15396DLC4695CF2" localSheetId="8">#REF!</definedName>
    <definedName name="_15396DLC4695CF2" localSheetId="9">#REF!</definedName>
    <definedName name="_15396DLC4695CF2" localSheetId="10">#REF!</definedName>
    <definedName name="_15396DLC4695CF2" localSheetId="13">#REF!</definedName>
    <definedName name="_15396DLC4695CF2">#REF!</definedName>
    <definedName name="_15397DLC4695CF2" localSheetId="8">#REF!</definedName>
    <definedName name="_15397DLC4695CF2" localSheetId="9">#REF!</definedName>
    <definedName name="_15397DLC4695CF2" localSheetId="10">#REF!</definedName>
    <definedName name="_15397DLC4695CF2" localSheetId="13">#REF!</definedName>
    <definedName name="_15397DLC4695CF2">#REF!</definedName>
    <definedName name="_15398DLC4695CF2" localSheetId="8">#REF!</definedName>
    <definedName name="_15398DLC4695CF2" localSheetId="9">#REF!</definedName>
    <definedName name="_15398DLC4695CF2" localSheetId="10">#REF!</definedName>
    <definedName name="_15398DLC4695CF2" localSheetId="13">#REF!</definedName>
    <definedName name="_15398DLC4695CF2">#REF!</definedName>
    <definedName name="_15399DLC4695CF2" localSheetId="8">#REF!</definedName>
    <definedName name="_15399DLC4695CF2" localSheetId="9">#REF!</definedName>
    <definedName name="_15399DLC4695CF2" localSheetId="10">#REF!</definedName>
    <definedName name="_15399DLC4695CF2" localSheetId="13">#REF!</definedName>
    <definedName name="_15399DLC4695CF2">#REF!</definedName>
    <definedName name="_1539DL60FC33EE" localSheetId="8">#REF!</definedName>
    <definedName name="_1539DL60FC33EE" localSheetId="9">#REF!</definedName>
    <definedName name="_1539DL60FC33EE" localSheetId="10">#REF!</definedName>
    <definedName name="_1539DL60FC33EE" localSheetId="13">#REF!</definedName>
    <definedName name="_1539DL60FC33EE">#REF!</definedName>
    <definedName name="_153DL607530B2" localSheetId="8">#REF!</definedName>
    <definedName name="_153DL607530B2" localSheetId="9">#REF!</definedName>
    <definedName name="_153DL607530B2" localSheetId="10">#REF!</definedName>
    <definedName name="_153DL607530B2" localSheetId="13">#REF!</definedName>
    <definedName name="_153DL607530B2">#REF!</definedName>
    <definedName name="_153DL617536D0" localSheetId="8">#REF!</definedName>
    <definedName name="_153DL617536D0" localSheetId="9">#REF!</definedName>
    <definedName name="_153DL617536D0" localSheetId="10">#REF!</definedName>
    <definedName name="_153DL617536D0" localSheetId="13">#REF!</definedName>
    <definedName name="_153DL617536D0">#REF!</definedName>
    <definedName name="_15400DLC4695CF2" localSheetId="8">#REF!</definedName>
    <definedName name="_15400DLC4695CF2" localSheetId="9">#REF!</definedName>
    <definedName name="_15400DLC4695CF2" localSheetId="10">#REF!</definedName>
    <definedName name="_15400DLC4695CF2" localSheetId="13">#REF!</definedName>
    <definedName name="_15400DLC4695CF2">#REF!</definedName>
    <definedName name="_15401DLC469DFF3" localSheetId="8">#REF!</definedName>
    <definedName name="_15401DLC469DFF3" localSheetId="9">#REF!</definedName>
    <definedName name="_15401DLC469DFF3" localSheetId="10">#REF!</definedName>
    <definedName name="_15401DLC469DFF3" localSheetId="13">#REF!</definedName>
    <definedName name="_15401DLC469DFF3">#REF!</definedName>
    <definedName name="_15402DLC469DFF3" localSheetId="8">#REF!</definedName>
    <definedName name="_15402DLC469DFF3" localSheetId="9">#REF!</definedName>
    <definedName name="_15402DLC469DFF3" localSheetId="10">#REF!</definedName>
    <definedName name="_15402DLC469DFF3" localSheetId="13">#REF!</definedName>
    <definedName name="_15402DLC469DFF3">#REF!</definedName>
    <definedName name="_15403DLC469DFF3" localSheetId="8">#REF!</definedName>
    <definedName name="_15403DLC469DFF3" localSheetId="9">#REF!</definedName>
    <definedName name="_15403DLC469DFF3" localSheetId="10">#REF!</definedName>
    <definedName name="_15403DLC469DFF3" localSheetId="13">#REF!</definedName>
    <definedName name="_15403DLC469DFF3">#REF!</definedName>
    <definedName name="_15404DLC469DFF3" localSheetId="8">#REF!</definedName>
    <definedName name="_15404DLC469DFF3" localSheetId="9">#REF!</definedName>
    <definedName name="_15404DLC469DFF3" localSheetId="10">#REF!</definedName>
    <definedName name="_15404DLC469DFF3" localSheetId="13">#REF!</definedName>
    <definedName name="_15404DLC469DFF3">#REF!</definedName>
    <definedName name="_15405DLC469DFF3" localSheetId="8">#REF!</definedName>
    <definedName name="_15405DLC469DFF3" localSheetId="9">#REF!</definedName>
    <definedName name="_15405DLC469DFF3" localSheetId="10">#REF!</definedName>
    <definedName name="_15405DLC469DFF3" localSheetId="13">#REF!</definedName>
    <definedName name="_15405DLC469DFF3">#REF!</definedName>
    <definedName name="_15406DLC469DFF3" localSheetId="8">#REF!</definedName>
    <definedName name="_15406DLC469DFF3" localSheetId="9">#REF!</definedName>
    <definedName name="_15406DLC469DFF3" localSheetId="10">#REF!</definedName>
    <definedName name="_15406DLC469DFF3" localSheetId="13">#REF!</definedName>
    <definedName name="_15406DLC469DFF3">#REF!</definedName>
    <definedName name="_15407DLC469DFF3" localSheetId="8">#REF!</definedName>
    <definedName name="_15407DLC469DFF3" localSheetId="9">#REF!</definedName>
    <definedName name="_15407DLC469DFF3" localSheetId="10">#REF!</definedName>
    <definedName name="_15407DLC469DFF3" localSheetId="13">#REF!</definedName>
    <definedName name="_15407DLC469DFF3">#REF!</definedName>
    <definedName name="_15408DLC469DFF3" localSheetId="8">#REF!</definedName>
    <definedName name="_15408DLC469DFF3" localSheetId="9">#REF!</definedName>
    <definedName name="_15408DLC469DFF3" localSheetId="10">#REF!</definedName>
    <definedName name="_15408DLC469DFF3" localSheetId="13">#REF!</definedName>
    <definedName name="_15408DLC469DFF3">#REF!</definedName>
    <definedName name="_15409DLC469DFF3" localSheetId="8">#REF!</definedName>
    <definedName name="_15409DLC469DFF3" localSheetId="9">#REF!</definedName>
    <definedName name="_15409DLC469DFF3" localSheetId="10">#REF!</definedName>
    <definedName name="_15409DLC469DFF3" localSheetId="13">#REF!</definedName>
    <definedName name="_15409DLC469DFF3">#REF!</definedName>
    <definedName name="_1540DL60FC33EE" localSheetId="8">#REF!</definedName>
    <definedName name="_1540DL60FC33EE" localSheetId="9">#REF!</definedName>
    <definedName name="_1540DL60FC33EE" localSheetId="10">#REF!</definedName>
    <definedName name="_1540DL60FC33EE" localSheetId="13">#REF!</definedName>
    <definedName name="_1540DL60FC33EE">#REF!</definedName>
    <definedName name="_15410DLC469DFF3" localSheetId="8">#REF!</definedName>
    <definedName name="_15410DLC469DFF3" localSheetId="9">#REF!</definedName>
    <definedName name="_15410DLC469DFF3" localSheetId="10">#REF!</definedName>
    <definedName name="_15410DLC469DFF3" localSheetId="13">#REF!</definedName>
    <definedName name="_15410DLC469DFF3">#REF!</definedName>
    <definedName name="_15411DLC469DFF3" localSheetId="8">#REF!</definedName>
    <definedName name="_15411DLC469DFF3" localSheetId="9">#REF!</definedName>
    <definedName name="_15411DLC469DFF3" localSheetId="10">#REF!</definedName>
    <definedName name="_15411DLC469DFF3" localSheetId="13">#REF!</definedName>
    <definedName name="_15411DLC469DFF3">#REF!</definedName>
    <definedName name="_15412DLC469DFF3" localSheetId="8">#REF!</definedName>
    <definedName name="_15412DLC469DFF3" localSheetId="9">#REF!</definedName>
    <definedName name="_15412DLC469DFF3" localSheetId="10">#REF!</definedName>
    <definedName name="_15412DLC469DFF3" localSheetId="13">#REF!</definedName>
    <definedName name="_15412DLC469DFF3">#REF!</definedName>
    <definedName name="_15413DLC469DFF3" localSheetId="8">#REF!</definedName>
    <definedName name="_15413DLC469DFF3" localSheetId="9">#REF!</definedName>
    <definedName name="_15413DLC469DFF3" localSheetId="10">#REF!</definedName>
    <definedName name="_15413DLC469DFF3" localSheetId="13">#REF!</definedName>
    <definedName name="_15413DLC469DFF3">#REF!</definedName>
    <definedName name="_15414DLC469DFF3" localSheetId="8">#REF!</definedName>
    <definedName name="_15414DLC469DFF3" localSheetId="9">#REF!</definedName>
    <definedName name="_15414DLC469DFF3" localSheetId="10">#REF!</definedName>
    <definedName name="_15414DLC469DFF3" localSheetId="13">#REF!</definedName>
    <definedName name="_15414DLC469DFF3">#REF!</definedName>
    <definedName name="_15415DLC469DFF3" localSheetId="8">#REF!</definedName>
    <definedName name="_15415DLC469DFF3" localSheetId="9">#REF!</definedName>
    <definedName name="_15415DLC469DFF3" localSheetId="10">#REF!</definedName>
    <definedName name="_15415DLC469DFF3" localSheetId="13">#REF!</definedName>
    <definedName name="_15415DLC469DFF3">#REF!</definedName>
    <definedName name="_15416DLC469DFF3" localSheetId="8">#REF!</definedName>
    <definedName name="_15416DLC469DFF3" localSheetId="9">#REF!</definedName>
    <definedName name="_15416DLC469DFF3" localSheetId="10">#REF!</definedName>
    <definedName name="_15416DLC469DFF3" localSheetId="13">#REF!</definedName>
    <definedName name="_15416DLC469DFF3">#REF!</definedName>
    <definedName name="_15417DLC469DFF3" localSheetId="8">#REF!</definedName>
    <definedName name="_15417DLC469DFF3" localSheetId="9">#REF!</definedName>
    <definedName name="_15417DLC469DFF3" localSheetId="10">#REF!</definedName>
    <definedName name="_15417DLC469DFF3" localSheetId="13">#REF!</definedName>
    <definedName name="_15417DLC469DFF3">#REF!</definedName>
    <definedName name="_15418DLC469DFF3" localSheetId="8">#REF!</definedName>
    <definedName name="_15418DLC469DFF3" localSheetId="9">#REF!</definedName>
    <definedName name="_15418DLC469DFF3" localSheetId="10">#REF!</definedName>
    <definedName name="_15418DLC469DFF3" localSheetId="13">#REF!</definedName>
    <definedName name="_15418DLC469DFF3">#REF!</definedName>
    <definedName name="_15419DLC469DFF3" localSheetId="8">#REF!</definedName>
    <definedName name="_15419DLC469DFF3" localSheetId="9">#REF!</definedName>
    <definedName name="_15419DLC469DFF3" localSheetId="10">#REF!</definedName>
    <definedName name="_15419DLC469DFF3" localSheetId="13">#REF!</definedName>
    <definedName name="_15419DLC469DFF3">#REF!</definedName>
    <definedName name="_1541DL60FD33F3" localSheetId="8">#REF!</definedName>
    <definedName name="_1541DL60FD33F3" localSheetId="9">#REF!</definedName>
    <definedName name="_1541DL60FD33F3" localSheetId="10">#REF!</definedName>
    <definedName name="_1541DL60FD33F3" localSheetId="13">#REF!</definedName>
    <definedName name="_1541DL60FD33F3">#REF!</definedName>
    <definedName name="_15420DLC469DFF3" localSheetId="8">#REF!</definedName>
    <definedName name="_15420DLC469DFF3" localSheetId="9">#REF!</definedName>
    <definedName name="_15420DLC469DFF3" localSheetId="10">#REF!</definedName>
    <definedName name="_15420DLC469DFF3" localSheetId="13">#REF!</definedName>
    <definedName name="_15420DLC469DFF3">#REF!</definedName>
    <definedName name="_15421DLC469DFF3" localSheetId="8">#REF!</definedName>
    <definedName name="_15421DLC469DFF3" localSheetId="9">#REF!</definedName>
    <definedName name="_15421DLC469DFF3" localSheetId="10">#REF!</definedName>
    <definedName name="_15421DLC469DFF3" localSheetId="13">#REF!</definedName>
    <definedName name="_15421DLC469DFF3">#REF!</definedName>
    <definedName name="_15422DLC469DFF3" localSheetId="8">#REF!</definedName>
    <definedName name="_15422DLC469DFF3" localSheetId="9">#REF!</definedName>
    <definedName name="_15422DLC469DFF3" localSheetId="10">#REF!</definedName>
    <definedName name="_15422DLC469DFF3" localSheetId="13">#REF!</definedName>
    <definedName name="_15422DLC469DFF3">#REF!</definedName>
    <definedName name="_15423DLC469DFF3" localSheetId="8">#REF!</definedName>
    <definedName name="_15423DLC469DFF3" localSheetId="9">#REF!</definedName>
    <definedName name="_15423DLC469DFF3" localSheetId="10">#REF!</definedName>
    <definedName name="_15423DLC469DFF3" localSheetId="13">#REF!</definedName>
    <definedName name="_15423DLC469DFF3">#REF!</definedName>
    <definedName name="_15424DLC469DFF3" localSheetId="8">#REF!</definedName>
    <definedName name="_15424DLC469DFF3" localSheetId="9">#REF!</definedName>
    <definedName name="_15424DLC469DFF3" localSheetId="10">#REF!</definedName>
    <definedName name="_15424DLC469DFF3" localSheetId="13">#REF!</definedName>
    <definedName name="_15424DLC469DFF3">#REF!</definedName>
    <definedName name="_15425DLC469DFF3" localSheetId="8">#REF!</definedName>
    <definedName name="_15425DLC469DFF3" localSheetId="9">#REF!</definedName>
    <definedName name="_15425DLC469DFF3" localSheetId="10">#REF!</definedName>
    <definedName name="_15425DLC469DFF3" localSheetId="13">#REF!</definedName>
    <definedName name="_15425DLC469DFF3">#REF!</definedName>
    <definedName name="_15426DLC469DFF3" localSheetId="8">#REF!</definedName>
    <definedName name="_15426DLC469DFF3" localSheetId="9">#REF!</definedName>
    <definedName name="_15426DLC469DFF3" localSheetId="10">#REF!</definedName>
    <definedName name="_15426DLC469DFF3" localSheetId="13">#REF!</definedName>
    <definedName name="_15426DLC469DFF3">#REF!</definedName>
    <definedName name="_15427DLC469DFF3" localSheetId="8">#REF!</definedName>
    <definedName name="_15427DLC469DFF3" localSheetId="9">#REF!</definedName>
    <definedName name="_15427DLC469DFF3" localSheetId="10">#REF!</definedName>
    <definedName name="_15427DLC469DFF3" localSheetId="13">#REF!</definedName>
    <definedName name="_15427DLC469DFF3">#REF!</definedName>
    <definedName name="_15428DLC469DFF3" localSheetId="8">#REF!</definedName>
    <definedName name="_15428DLC469DFF3" localSheetId="9">#REF!</definedName>
    <definedName name="_15428DLC469DFF3" localSheetId="10">#REF!</definedName>
    <definedName name="_15428DLC469DFF3" localSheetId="13">#REF!</definedName>
    <definedName name="_15428DLC469DFF3">#REF!</definedName>
    <definedName name="_15429DLC469DFF3" localSheetId="8">#REF!</definedName>
    <definedName name="_15429DLC469DFF3" localSheetId="9">#REF!</definedName>
    <definedName name="_15429DLC469DFF3" localSheetId="10">#REF!</definedName>
    <definedName name="_15429DLC469DFF3" localSheetId="13">#REF!</definedName>
    <definedName name="_15429DLC469DFF3">#REF!</definedName>
    <definedName name="_1542DL60FD33F3" localSheetId="8">#REF!</definedName>
    <definedName name="_1542DL60FD33F3" localSheetId="9">#REF!</definedName>
    <definedName name="_1542DL60FD33F3" localSheetId="10">#REF!</definedName>
    <definedName name="_1542DL60FD33F3" localSheetId="13">#REF!</definedName>
    <definedName name="_1542DL60FD33F3">#REF!</definedName>
    <definedName name="_15430DLC469DFF3" localSheetId="8">#REF!</definedName>
    <definedName name="_15430DLC469DFF3" localSheetId="9">#REF!</definedName>
    <definedName name="_15430DLC469DFF3" localSheetId="10">#REF!</definedName>
    <definedName name="_15430DLC469DFF3" localSheetId="13">#REF!</definedName>
    <definedName name="_15430DLC469DFF3">#REF!</definedName>
    <definedName name="_15431DLC469DFF3" localSheetId="8">#REF!</definedName>
    <definedName name="_15431DLC469DFF3" localSheetId="9">#REF!</definedName>
    <definedName name="_15431DLC469DFF3" localSheetId="10">#REF!</definedName>
    <definedName name="_15431DLC469DFF3" localSheetId="13">#REF!</definedName>
    <definedName name="_15431DLC469DFF3">#REF!</definedName>
    <definedName name="_15432DLC469DFF3" localSheetId="8">#REF!</definedName>
    <definedName name="_15432DLC469DFF3" localSheetId="9">#REF!</definedName>
    <definedName name="_15432DLC469DFF3" localSheetId="10">#REF!</definedName>
    <definedName name="_15432DLC469DFF3" localSheetId="13">#REF!</definedName>
    <definedName name="_15432DLC469DFF3">#REF!</definedName>
    <definedName name="_15433DLC469DFF3" localSheetId="8">#REF!</definedName>
    <definedName name="_15433DLC469DFF3" localSheetId="9">#REF!</definedName>
    <definedName name="_15433DLC469DFF3" localSheetId="10">#REF!</definedName>
    <definedName name="_15433DLC469DFF3" localSheetId="13">#REF!</definedName>
    <definedName name="_15433DLC469DFF3">#REF!</definedName>
    <definedName name="_15434DLC469DFF3" localSheetId="8">#REF!</definedName>
    <definedName name="_15434DLC469DFF3" localSheetId="9">#REF!</definedName>
    <definedName name="_15434DLC469DFF3" localSheetId="10">#REF!</definedName>
    <definedName name="_15434DLC469DFF3" localSheetId="13">#REF!</definedName>
    <definedName name="_15434DLC469DFF3">#REF!</definedName>
    <definedName name="_15435DLC469DFF3" localSheetId="8">#REF!</definedName>
    <definedName name="_15435DLC469DFF3" localSheetId="9">#REF!</definedName>
    <definedName name="_15435DLC469DFF3" localSheetId="10">#REF!</definedName>
    <definedName name="_15435DLC469DFF3" localSheetId="13">#REF!</definedName>
    <definedName name="_15435DLC469DFF3">#REF!</definedName>
    <definedName name="_15436DLC46A5CF2" localSheetId="8">#REF!</definedName>
    <definedName name="_15436DLC46A5CF2" localSheetId="9">#REF!</definedName>
    <definedName name="_15436DLC46A5CF2" localSheetId="10">#REF!</definedName>
    <definedName name="_15436DLC46A5CF2" localSheetId="13">#REF!</definedName>
    <definedName name="_15436DLC46A5CF2">#REF!</definedName>
    <definedName name="_15437DLC46A5CF2" localSheetId="8">#REF!</definedName>
    <definedName name="_15437DLC46A5CF2" localSheetId="9">#REF!</definedName>
    <definedName name="_15437DLC46A5CF2" localSheetId="10">#REF!</definedName>
    <definedName name="_15437DLC46A5CF2" localSheetId="13">#REF!</definedName>
    <definedName name="_15437DLC46A5CF2">#REF!</definedName>
    <definedName name="_15438DLC46A5CF2" localSheetId="8">#REF!</definedName>
    <definedName name="_15438DLC46A5CF2" localSheetId="9">#REF!</definedName>
    <definedName name="_15438DLC46A5CF2" localSheetId="10">#REF!</definedName>
    <definedName name="_15438DLC46A5CF2" localSheetId="13">#REF!</definedName>
    <definedName name="_15438DLC46A5CF2">#REF!</definedName>
    <definedName name="_15439DLC46A5CF2" localSheetId="8">#REF!</definedName>
    <definedName name="_15439DLC46A5CF2" localSheetId="9">#REF!</definedName>
    <definedName name="_15439DLC46A5CF2" localSheetId="10">#REF!</definedName>
    <definedName name="_15439DLC46A5CF2" localSheetId="13">#REF!</definedName>
    <definedName name="_15439DLC46A5CF2">#REF!</definedName>
    <definedName name="_1543DL60FD33F3" localSheetId="8">#REF!</definedName>
    <definedName name="_1543DL60FD33F3" localSheetId="9">#REF!</definedName>
    <definedName name="_1543DL60FD33F3" localSheetId="10">#REF!</definedName>
    <definedName name="_1543DL60FD33F3" localSheetId="13">#REF!</definedName>
    <definedName name="_1543DL60FD33F3">#REF!</definedName>
    <definedName name="_15440DLC46A5CF2" localSheetId="8">#REF!</definedName>
    <definedName name="_15440DLC46A5CF2" localSheetId="9">#REF!</definedName>
    <definedName name="_15440DLC46A5CF2" localSheetId="10">#REF!</definedName>
    <definedName name="_15440DLC46A5CF2" localSheetId="13">#REF!</definedName>
    <definedName name="_15440DLC46A5CF2">#REF!</definedName>
    <definedName name="_15441DLC46A5CF2" localSheetId="8">#REF!</definedName>
    <definedName name="_15441DLC46A5CF2" localSheetId="9">#REF!</definedName>
    <definedName name="_15441DLC46A5CF2" localSheetId="10">#REF!</definedName>
    <definedName name="_15441DLC46A5CF2" localSheetId="13">#REF!</definedName>
    <definedName name="_15441DLC46A5CF2">#REF!</definedName>
    <definedName name="_15442DLC46A5CF2" localSheetId="8">#REF!</definedName>
    <definedName name="_15442DLC46A5CF2" localSheetId="9">#REF!</definedName>
    <definedName name="_15442DLC46A5CF2" localSheetId="10">#REF!</definedName>
    <definedName name="_15442DLC46A5CF2" localSheetId="13">#REF!</definedName>
    <definedName name="_15442DLC46A5CF2">#REF!</definedName>
    <definedName name="_15443DLC46A5CF2" localSheetId="8">#REF!</definedName>
    <definedName name="_15443DLC46A5CF2" localSheetId="9">#REF!</definedName>
    <definedName name="_15443DLC46A5CF2" localSheetId="10">#REF!</definedName>
    <definedName name="_15443DLC46A5CF2" localSheetId="13">#REF!</definedName>
    <definedName name="_15443DLC46A5CF2">#REF!</definedName>
    <definedName name="_15444DLC46A5CF2" localSheetId="8">#REF!</definedName>
    <definedName name="_15444DLC46A5CF2" localSheetId="9">#REF!</definedName>
    <definedName name="_15444DLC46A5CF2" localSheetId="10">#REF!</definedName>
    <definedName name="_15444DLC46A5CF2" localSheetId="13">#REF!</definedName>
    <definedName name="_15444DLC46A5CF2">#REF!</definedName>
    <definedName name="_15445DLC46A5CF2" localSheetId="8">#REF!</definedName>
    <definedName name="_15445DLC46A5CF2" localSheetId="9">#REF!</definedName>
    <definedName name="_15445DLC46A5CF2" localSheetId="10">#REF!</definedName>
    <definedName name="_15445DLC46A5CF2" localSheetId="13">#REF!</definedName>
    <definedName name="_15445DLC46A5CF2">#REF!</definedName>
    <definedName name="_15446DLC46A5CF2" localSheetId="8">#REF!</definedName>
    <definedName name="_15446DLC46A5CF2" localSheetId="9">#REF!</definedName>
    <definedName name="_15446DLC46A5CF2" localSheetId="10">#REF!</definedName>
    <definedName name="_15446DLC46A5CF2" localSheetId="13">#REF!</definedName>
    <definedName name="_15446DLC46A5CF2">#REF!</definedName>
    <definedName name="_15447DLC46A5CF2" localSheetId="8">#REF!</definedName>
    <definedName name="_15447DLC46A5CF2" localSheetId="9">#REF!</definedName>
    <definedName name="_15447DLC46A5CF2" localSheetId="10">#REF!</definedName>
    <definedName name="_15447DLC46A5CF2" localSheetId="13">#REF!</definedName>
    <definedName name="_15447DLC46A5CF2">#REF!</definedName>
    <definedName name="_15448DLC46A5CF2" localSheetId="8">#REF!</definedName>
    <definedName name="_15448DLC46A5CF2" localSheetId="9">#REF!</definedName>
    <definedName name="_15448DLC46A5CF2" localSheetId="10">#REF!</definedName>
    <definedName name="_15448DLC46A5CF2" localSheetId="13">#REF!</definedName>
    <definedName name="_15448DLC46A5CF2">#REF!</definedName>
    <definedName name="_15449DLC46A5CF2" localSheetId="8">#REF!</definedName>
    <definedName name="_15449DLC46A5CF2" localSheetId="9">#REF!</definedName>
    <definedName name="_15449DLC46A5CF2" localSheetId="10">#REF!</definedName>
    <definedName name="_15449DLC46A5CF2" localSheetId="13">#REF!</definedName>
    <definedName name="_15449DLC46A5CF2">#REF!</definedName>
    <definedName name="_1544DL60FD33F3" localSheetId="8">#REF!</definedName>
    <definedName name="_1544DL60FD33F3" localSheetId="9">#REF!</definedName>
    <definedName name="_1544DL60FD33F3" localSheetId="10">#REF!</definedName>
    <definedName name="_1544DL60FD33F3" localSheetId="13">#REF!</definedName>
    <definedName name="_1544DL60FD33F3">#REF!</definedName>
    <definedName name="_15450DLC46A5CF2" localSheetId="8">#REF!</definedName>
    <definedName name="_15450DLC46A5CF2" localSheetId="9">#REF!</definedName>
    <definedName name="_15450DLC46A5CF2" localSheetId="10">#REF!</definedName>
    <definedName name="_15450DLC46A5CF2" localSheetId="13">#REF!</definedName>
    <definedName name="_15450DLC46A5CF2">#REF!</definedName>
    <definedName name="_15451DLC46A5CF2" localSheetId="8">#REF!</definedName>
    <definedName name="_15451DLC46A5CF2" localSheetId="9">#REF!</definedName>
    <definedName name="_15451DLC46A5CF2" localSheetId="10">#REF!</definedName>
    <definedName name="_15451DLC46A5CF2" localSheetId="13">#REF!</definedName>
    <definedName name="_15451DLC46A5CF2">#REF!</definedName>
    <definedName name="_15452DLC46A5CF2" localSheetId="8">#REF!</definedName>
    <definedName name="_15452DLC46A5CF2" localSheetId="9">#REF!</definedName>
    <definedName name="_15452DLC46A5CF2" localSheetId="10">#REF!</definedName>
    <definedName name="_15452DLC46A5CF2" localSheetId="13">#REF!</definedName>
    <definedName name="_15452DLC46A5CF2">#REF!</definedName>
    <definedName name="_15453DLC46A5CF2" localSheetId="8">#REF!</definedName>
    <definedName name="_15453DLC46A5CF2" localSheetId="9">#REF!</definedName>
    <definedName name="_15453DLC46A5CF2" localSheetId="10">#REF!</definedName>
    <definedName name="_15453DLC46A5CF2" localSheetId="13">#REF!</definedName>
    <definedName name="_15453DLC46A5CF2">#REF!</definedName>
    <definedName name="_15454DLC46A5CF2" localSheetId="8">#REF!</definedName>
    <definedName name="_15454DLC46A5CF2" localSheetId="9">#REF!</definedName>
    <definedName name="_15454DLC46A5CF2" localSheetId="10">#REF!</definedName>
    <definedName name="_15454DLC46A5CF2" localSheetId="13">#REF!</definedName>
    <definedName name="_15454DLC46A5CF2">#REF!</definedName>
    <definedName name="_15455DLC46A5CF2" localSheetId="8">#REF!</definedName>
    <definedName name="_15455DLC46A5CF2" localSheetId="9">#REF!</definedName>
    <definedName name="_15455DLC46A5CF2" localSheetId="10">#REF!</definedName>
    <definedName name="_15455DLC46A5CF2" localSheetId="13">#REF!</definedName>
    <definedName name="_15455DLC46A5CF2">#REF!</definedName>
    <definedName name="_15456DLC46A5CF2" localSheetId="8">#REF!</definedName>
    <definedName name="_15456DLC46A5CF2" localSheetId="9">#REF!</definedName>
    <definedName name="_15456DLC46A5CF2" localSheetId="10">#REF!</definedName>
    <definedName name="_15456DLC46A5CF2" localSheetId="13">#REF!</definedName>
    <definedName name="_15456DLC46A5CF2">#REF!</definedName>
    <definedName name="_15457DLC46A5CF2" localSheetId="8">#REF!</definedName>
    <definedName name="_15457DLC46A5CF2" localSheetId="9">#REF!</definedName>
    <definedName name="_15457DLC46A5CF2" localSheetId="10">#REF!</definedName>
    <definedName name="_15457DLC46A5CF2" localSheetId="13">#REF!</definedName>
    <definedName name="_15457DLC46A5CF2">#REF!</definedName>
    <definedName name="_15458DLC46A5CF2" localSheetId="8">#REF!</definedName>
    <definedName name="_15458DLC46A5CF2" localSheetId="9">#REF!</definedName>
    <definedName name="_15458DLC46A5CF2" localSheetId="10">#REF!</definedName>
    <definedName name="_15458DLC46A5CF2" localSheetId="13">#REF!</definedName>
    <definedName name="_15458DLC46A5CF2">#REF!</definedName>
    <definedName name="_15459DLC46A5CF2" localSheetId="8">#REF!</definedName>
    <definedName name="_15459DLC46A5CF2" localSheetId="9">#REF!</definedName>
    <definedName name="_15459DLC46A5CF2" localSheetId="10">#REF!</definedName>
    <definedName name="_15459DLC46A5CF2" localSheetId="13">#REF!</definedName>
    <definedName name="_15459DLC46A5CF2">#REF!</definedName>
    <definedName name="_1545DL60FD33F3" localSheetId="8">#REF!</definedName>
    <definedName name="_1545DL60FD33F3" localSheetId="9">#REF!</definedName>
    <definedName name="_1545DL60FD33F3" localSheetId="10">#REF!</definedName>
    <definedName name="_1545DL60FD33F3" localSheetId="13">#REF!</definedName>
    <definedName name="_1545DL60FD33F3">#REF!</definedName>
    <definedName name="_15460DLC46A5CF2" localSheetId="8">#REF!</definedName>
    <definedName name="_15460DLC46A5CF2" localSheetId="9">#REF!</definedName>
    <definedName name="_15460DLC46A5CF2" localSheetId="10">#REF!</definedName>
    <definedName name="_15460DLC46A5CF2" localSheetId="13">#REF!</definedName>
    <definedName name="_15460DLC46A5CF2">#REF!</definedName>
    <definedName name="_15461DLC46A5CF2" localSheetId="8">#REF!</definedName>
    <definedName name="_15461DLC46A5CF2" localSheetId="9">#REF!</definedName>
    <definedName name="_15461DLC46A5CF2" localSheetId="10">#REF!</definedName>
    <definedName name="_15461DLC46A5CF2" localSheetId="13">#REF!</definedName>
    <definedName name="_15461DLC46A5CF2">#REF!</definedName>
    <definedName name="_15462DLC46A5CF2" localSheetId="8">#REF!</definedName>
    <definedName name="_15462DLC46A5CF2" localSheetId="9">#REF!</definedName>
    <definedName name="_15462DLC46A5CF2" localSheetId="10">#REF!</definedName>
    <definedName name="_15462DLC46A5CF2" localSheetId="13">#REF!</definedName>
    <definedName name="_15462DLC46A5CF2">#REF!</definedName>
    <definedName name="_15463DLC46A5CF2" localSheetId="8">#REF!</definedName>
    <definedName name="_15463DLC46A5CF2" localSheetId="9">#REF!</definedName>
    <definedName name="_15463DLC46A5CF2" localSheetId="10">#REF!</definedName>
    <definedName name="_15463DLC46A5CF2" localSheetId="13">#REF!</definedName>
    <definedName name="_15463DLC46A5CF2">#REF!</definedName>
    <definedName name="_15464DLC46A5CF2" localSheetId="8">#REF!</definedName>
    <definedName name="_15464DLC46A5CF2" localSheetId="9">#REF!</definedName>
    <definedName name="_15464DLC46A5CF2" localSheetId="10">#REF!</definedName>
    <definedName name="_15464DLC46A5CF2" localSheetId="13">#REF!</definedName>
    <definedName name="_15464DLC46A5CF2">#REF!</definedName>
    <definedName name="_15465DLC46A5CF2" localSheetId="8">#REF!</definedName>
    <definedName name="_15465DLC46A5CF2" localSheetId="9">#REF!</definedName>
    <definedName name="_15465DLC46A5CF2" localSheetId="10">#REF!</definedName>
    <definedName name="_15465DLC46A5CF2" localSheetId="13">#REF!</definedName>
    <definedName name="_15465DLC46A5CF2">#REF!</definedName>
    <definedName name="_15466DLC46A5CF2" localSheetId="8">#REF!</definedName>
    <definedName name="_15466DLC46A5CF2" localSheetId="9">#REF!</definedName>
    <definedName name="_15466DLC46A5CF2" localSheetId="10">#REF!</definedName>
    <definedName name="_15466DLC46A5CF2" localSheetId="13">#REF!</definedName>
    <definedName name="_15466DLC46A5CF2">#REF!</definedName>
    <definedName name="_15467DLC46A5CF2" localSheetId="8">#REF!</definedName>
    <definedName name="_15467DLC46A5CF2" localSheetId="9">#REF!</definedName>
    <definedName name="_15467DLC46A5CF2" localSheetId="10">#REF!</definedName>
    <definedName name="_15467DLC46A5CF2" localSheetId="13">#REF!</definedName>
    <definedName name="_15467DLC46A5CF2">#REF!</definedName>
    <definedName name="_15468DLC46A5CF2" localSheetId="8">#REF!</definedName>
    <definedName name="_15468DLC46A5CF2" localSheetId="9">#REF!</definedName>
    <definedName name="_15468DLC46A5CF2" localSheetId="10">#REF!</definedName>
    <definedName name="_15468DLC46A5CF2" localSheetId="13">#REF!</definedName>
    <definedName name="_15468DLC46A5CF2">#REF!</definedName>
    <definedName name="_15469DLC46A5CF2" localSheetId="8">#REF!</definedName>
    <definedName name="_15469DLC46A5CF2" localSheetId="9">#REF!</definedName>
    <definedName name="_15469DLC46A5CF2" localSheetId="10">#REF!</definedName>
    <definedName name="_15469DLC46A5CF2" localSheetId="13">#REF!</definedName>
    <definedName name="_15469DLC46A5CF2">#REF!</definedName>
    <definedName name="_1546DL60FD33F3" localSheetId="8">#REF!</definedName>
    <definedName name="_1546DL60FD33F3" localSheetId="9">#REF!</definedName>
    <definedName name="_1546DL60FD33F3" localSheetId="10">#REF!</definedName>
    <definedName name="_1546DL60FD33F3" localSheetId="13">#REF!</definedName>
    <definedName name="_1546DL60FD33F3">#REF!</definedName>
    <definedName name="_15470DLC46A5CF2" localSheetId="8">#REF!</definedName>
    <definedName name="_15470DLC46A5CF2" localSheetId="9">#REF!</definedName>
    <definedName name="_15470DLC46A5CF2" localSheetId="10">#REF!</definedName>
    <definedName name="_15470DLC46A5CF2" localSheetId="13">#REF!</definedName>
    <definedName name="_15470DLC46A5CF2">#REF!</definedName>
    <definedName name="_15471DLC46ADFF3" localSheetId="8">#REF!</definedName>
    <definedName name="_15471DLC46ADFF3" localSheetId="9">#REF!</definedName>
    <definedName name="_15471DLC46ADFF3" localSheetId="10">#REF!</definedName>
    <definedName name="_15471DLC46ADFF3" localSheetId="13">#REF!</definedName>
    <definedName name="_15471DLC46ADFF3">#REF!</definedName>
    <definedName name="_15472DLC46ADFF3" localSheetId="8">#REF!</definedName>
    <definedName name="_15472DLC46ADFF3" localSheetId="9">#REF!</definedName>
    <definedName name="_15472DLC46ADFF3" localSheetId="10">#REF!</definedName>
    <definedName name="_15472DLC46ADFF3" localSheetId="13">#REF!</definedName>
    <definedName name="_15472DLC46ADFF3">#REF!</definedName>
    <definedName name="_15473DLC46ADFF3" localSheetId="8">#REF!</definedName>
    <definedName name="_15473DLC46ADFF3" localSheetId="9">#REF!</definedName>
    <definedName name="_15473DLC46ADFF3" localSheetId="10">#REF!</definedName>
    <definedName name="_15473DLC46ADFF3" localSheetId="13">#REF!</definedName>
    <definedName name="_15473DLC46ADFF3">#REF!</definedName>
    <definedName name="_15474DLC46ADFF3" localSheetId="8">#REF!</definedName>
    <definedName name="_15474DLC46ADFF3" localSheetId="9">#REF!</definedName>
    <definedName name="_15474DLC46ADFF3" localSheetId="10">#REF!</definedName>
    <definedName name="_15474DLC46ADFF3" localSheetId="13">#REF!</definedName>
    <definedName name="_15474DLC46ADFF3">#REF!</definedName>
    <definedName name="_15475DLC46ADFF3" localSheetId="8">#REF!</definedName>
    <definedName name="_15475DLC46ADFF3" localSheetId="9">#REF!</definedName>
    <definedName name="_15475DLC46ADFF3" localSheetId="10">#REF!</definedName>
    <definedName name="_15475DLC46ADFF3" localSheetId="13">#REF!</definedName>
    <definedName name="_15475DLC46ADFF3">#REF!</definedName>
    <definedName name="_15476DLC46ADFF3" localSheetId="8">#REF!</definedName>
    <definedName name="_15476DLC46ADFF3" localSheetId="9">#REF!</definedName>
    <definedName name="_15476DLC46ADFF3" localSheetId="10">#REF!</definedName>
    <definedName name="_15476DLC46ADFF3" localSheetId="13">#REF!</definedName>
    <definedName name="_15476DLC46ADFF3">#REF!</definedName>
    <definedName name="_15477DLC46ADFF3" localSheetId="8">#REF!</definedName>
    <definedName name="_15477DLC46ADFF3" localSheetId="9">#REF!</definedName>
    <definedName name="_15477DLC46ADFF3" localSheetId="10">#REF!</definedName>
    <definedName name="_15477DLC46ADFF3" localSheetId="13">#REF!</definedName>
    <definedName name="_15477DLC46ADFF3">#REF!</definedName>
    <definedName name="_15478DLC46ADFF3" localSheetId="8">#REF!</definedName>
    <definedName name="_15478DLC46ADFF3" localSheetId="9">#REF!</definedName>
    <definedName name="_15478DLC46ADFF3" localSheetId="10">#REF!</definedName>
    <definedName name="_15478DLC46ADFF3" localSheetId="13">#REF!</definedName>
    <definedName name="_15478DLC46ADFF3">#REF!</definedName>
    <definedName name="_15479DLC46ADFF3" localSheetId="8">#REF!</definedName>
    <definedName name="_15479DLC46ADFF3" localSheetId="9">#REF!</definedName>
    <definedName name="_15479DLC46ADFF3" localSheetId="10">#REF!</definedName>
    <definedName name="_15479DLC46ADFF3" localSheetId="13">#REF!</definedName>
    <definedName name="_15479DLC46ADFF3">#REF!</definedName>
    <definedName name="_1547DL60FD33F3" localSheetId="8">#REF!</definedName>
    <definedName name="_1547DL60FD33F3" localSheetId="9">#REF!</definedName>
    <definedName name="_1547DL60FD33F3" localSheetId="10">#REF!</definedName>
    <definedName name="_1547DL60FD33F3" localSheetId="13">#REF!</definedName>
    <definedName name="_1547DL60FD33F3">#REF!</definedName>
    <definedName name="_15480DLC46ADFF3" localSheetId="8">#REF!</definedName>
    <definedName name="_15480DLC46ADFF3" localSheetId="9">#REF!</definedName>
    <definedName name="_15480DLC46ADFF3" localSheetId="10">#REF!</definedName>
    <definedName name="_15480DLC46ADFF3" localSheetId="13">#REF!</definedName>
    <definedName name="_15480DLC46ADFF3">#REF!</definedName>
    <definedName name="_15481DLC46ADFF3" localSheetId="8">#REF!</definedName>
    <definedName name="_15481DLC46ADFF3" localSheetId="9">#REF!</definedName>
    <definedName name="_15481DLC46ADFF3" localSheetId="10">#REF!</definedName>
    <definedName name="_15481DLC46ADFF3" localSheetId="13">#REF!</definedName>
    <definedName name="_15481DLC46ADFF3">#REF!</definedName>
    <definedName name="_15482DLC46ADFF3" localSheetId="8">#REF!</definedName>
    <definedName name="_15482DLC46ADFF3" localSheetId="9">#REF!</definedName>
    <definedName name="_15482DLC46ADFF3" localSheetId="10">#REF!</definedName>
    <definedName name="_15482DLC46ADFF3" localSheetId="13">#REF!</definedName>
    <definedName name="_15482DLC46ADFF3">#REF!</definedName>
    <definedName name="_15483DLC46ADFF3" localSheetId="8">#REF!</definedName>
    <definedName name="_15483DLC46ADFF3" localSheetId="9">#REF!</definedName>
    <definedName name="_15483DLC46ADFF3" localSheetId="10">#REF!</definedName>
    <definedName name="_15483DLC46ADFF3" localSheetId="13">#REF!</definedName>
    <definedName name="_15483DLC46ADFF3">#REF!</definedName>
    <definedName name="_15484DLC46ADFF3" localSheetId="8">#REF!</definedName>
    <definedName name="_15484DLC46ADFF3" localSheetId="9">#REF!</definedName>
    <definedName name="_15484DLC46ADFF3" localSheetId="10">#REF!</definedName>
    <definedName name="_15484DLC46ADFF3" localSheetId="13">#REF!</definedName>
    <definedName name="_15484DLC46ADFF3">#REF!</definedName>
    <definedName name="_15485DLC46ADFF3" localSheetId="8">#REF!</definedName>
    <definedName name="_15485DLC46ADFF3" localSheetId="9">#REF!</definedName>
    <definedName name="_15485DLC46ADFF3" localSheetId="10">#REF!</definedName>
    <definedName name="_15485DLC46ADFF3" localSheetId="13">#REF!</definedName>
    <definedName name="_15485DLC46ADFF3">#REF!</definedName>
    <definedName name="_15486DLC46ADFF3" localSheetId="8">#REF!</definedName>
    <definedName name="_15486DLC46ADFF3" localSheetId="9">#REF!</definedName>
    <definedName name="_15486DLC46ADFF3" localSheetId="10">#REF!</definedName>
    <definedName name="_15486DLC46ADFF3" localSheetId="13">#REF!</definedName>
    <definedName name="_15486DLC46ADFF3">#REF!</definedName>
    <definedName name="_15487DLC46ADFF3" localSheetId="8">#REF!</definedName>
    <definedName name="_15487DLC46ADFF3" localSheetId="9">#REF!</definedName>
    <definedName name="_15487DLC46ADFF3" localSheetId="10">#REF!</definedName>
    <definedName name="_15487DLC46ADFF3" localSheetId="13">#REF!</definedName>
    <definedName name="_15487DLC46ADFF3">#REF!</definedName>
    <definedName name="_15488DLC46ADFF3" localSheetId="8">#REF!</definedName>
    <definedName name="_15488DLC46ADFF3" localSheetId="9">#REF!</definedName>
    <definedName name="_15488DLC46ADFF3" localSheetId="10">#REF!</definedName>
    <definedName name="_15488DLC46ADFF3" localSheetId="13">#REF!</definedName>
    <definedName name="_15488DLC46ADFF3">#REF!</definedName>
    <definedName name="_15489DLC46ADFF3" localSheetId="8">#REF!</definedName>
    <definedName name="_15489DLC46ADFF3" localSheetId="9">#REF!</definedName>
    <definedName name="_15489DLC46ADFF3" localSheetId="10">#REF!</definedName>
    <definedName name="_15489DLC46ADFF3" localSheetId="13">#REF!</definedName>
    <definedName name="_15489DLC46ADFF3">#REF!</definedName>
    <definedName name="_1548DL60FD33F3" localSheetId="8">#REF!</definedName>
    <definedName name="_1548DL60FD33F3" localSheetId="9">#REF!</definedName>
    <definedName name="_1548DL60FD33F3" localSheetId="10">#REF!</definedName>
    <definedName name="_1548DL60FD33F3" localSheetId="13">#REF!</definedName>
    <definedName name="_1548DL60FD33F3">#REF!</definedName>
    <definedName name="_15490DLC46ADFF3" localSheetId="8">#REF!</definedName>
    <definedName name="_15490DLC46ADFF3" localSheetId="9">#REF!</definedName>
    <definedName name="_15490DLC46ADFF3" localSheetId="10">#REF!</definedName>
    <definedName name="_15490DLC46ADFF3" localSheetId="13">#REF!</definedName>
    <definedName name="_15490DLC46ADFF3">#REF!</definedName>
    <definedName name="_15491DLC46ADFF3" localSheetId="8">#REF!</definedName>
    <definedName name="_15491DLC46ADFF3" localSheetId="9">#REF!</definedName>
    <definedName name="_15491DLC46ADFF3" localSheetId="10">#REF!</definedName>
    <definedName name="_15491DLC46ADFF3" localSheetId="13">#REF!</definedName>
    <definedName name="_15491DLC46ADFF3">#REF!</definedName>
    <definedName name="_15492DLC46ADFF3" localSheetId="8">#REF!</definedName>
    <definedName name="_15492DLC46ADFF3" localSheetId="9">#REF!</definedName>
    <definedName name="_15492DLC46ADFF3" localSheetId="10">#REF!</definedName>
    <definedName name="_15492DLC46ADFF3" localSheetId="13">#REF!</definedName>
    <definedName name="_15492DLC46ADFF3">#REF!</definedName>
    <definedName name="_15493DLC46ADFF3" localSheetId="8">#REF!</definedName>
    <definedName name="_15493DLC46ADFF3" localSheetId="9">#REF!</definedName>
    <definedName name="_15493DLC46ADFF3" localSheetId="10">#REF!</definedName>
    <definedName name="_15493DLC46ADFF3" localSheetId="13">#REF!</definedName>
    <definedName name="_15493DLC46ADFF3">#REF!</definedName>
    <definedName name="_15494DLC46ADFF3" localSheetId="8">#REF!</definedName>
    <definedName name="_15494DLC46ADFF3" localSheetId="9">#REF!</definedName>
    <definedName name="_15494DLC46ADFF3" localSheetId="10">#REF!</definedName>
    <definedName name="_15494DLC46ADFF3" localSheetId="13">#REF!</definedName>
    <definedName name="_15494DLC46ADFF3">#REF!</definedName>
    <definedName name="_15495DLC46ADFF3" localSheetId="8">#REF!</definedName>
    <definedName name="_15495DLC46ADFF3" localSheetId="9">#REF!</definedName>
    <definedName name="_15495DLC46ADFF3" localSheetId="10">#REF!</definedName>
    <definedName name="_15495DLC46ADFF3" localSheetId="13">#REF!</definedName>
    <definedName name="_15495DLC46ADFF3">#REF!</definedName>
    <definedName name="_15496DLC46ADFF3" localSheetId="8">#REF!</definedName>
    <definedName name="_15496DLC46ADFF3" localSheetId="9">#REF!</definedName>
    <definedName name="_15496DLC46ADFF3" localSheetId="10">#REF!</definedName>
    <definedName name="_15496DLC46ADFF3" localSheetId="13">#REF!</definedName>
    <definedName name="_15496DLC46ADFF3">#REF!</definedName>
    <definedName name="_15497DLC46ADFF3" localSheetId="8">#REF!</definedName>
    <definedName name="_15497DLC46ADFF3" localSheetId="9">#REF!</definedName>
    <definedName name="_15497DLC46ADFF3" localSheetId="10">#REF!</definedName>
    <definedName name="_15497DLC46ADFF3" localSheetId="13">#REF!</definedName>
    <definedName name="_15497DLC46ADFF3">#REF!</definedName>
    <definedName name="_15498DLC46ADFF3" localSheetId="8">#REF!</definedName>
    <definedName name="_15498DLC46ADFF3" localSheetId="9">#REF!</definedName>
    <definedName name="_15498DLC46ADFF3" localSheetId="10">#REF!</definedName>
    <definedName name="_15498DLC46ADFF3" localSheetId="13">#REF!</definedName>
    <definedName name="_15498DLC46ADFF3">#REF!</definedName>
    <definedName name="_15499DLC46ADFF3" localSheetId="8">#REF!</definedName>
    <definedName name="_15499DLC46ADFF3" localSheetId="9">#REF!</definedName>
    <definedName name="_15499DLC46ADFF3" localSheetId="10">#REF!</definedName>
    <definedName name="_15499DLC46ADFF3" localSheetId="13">#REF!</definedName>
    <definedName name="_15499DLC46ADFF3">#REF!</definedName>
    <definedName name="_1549DL60FD33F3" localSheetId="8">#REF!</definedName>
    <definedName name="_1549DL60FD33F3" localSheetId="9">#REF!</definedName>
    <definedName name="_1549DL60FD33F3" localSheetId="10">#REF!</definedName>
    <definedName name="_1549DL60FD33F3" localSheetId="13">#REF!</definedName>
    <definedName name="_1549DL60FD33F3">#REF!</definedName>
    <definedName name="_154DL607530B2" localSheetId="8">#REF!</definedName>
    <definedName name="_154DL607530B2" localSheetId="9">#REF!</definedName>
    <definedName name="_154DL607530B2" localSheetId="10">#REF!</definedName>
    <definedName name="_154DL607530B2" localSheetId="13">#REF!</definedName>
    <definedName name="_154DL607530B2">#REF!</definedName>
    <definedName name="_154DL617636D7" localSheetId="8">#REF!</definedName>
    <definedName name="_154DL617636D7" localSheetId="9">#REF!</definedName>
    <definedName name="_154DL617636D7" localSheetId="10">#REF!</definedName>
    <definedName name="_154DL617636D7" localSheetId="13">#REF!</definedName>
    <definedName name="_154DL617636D7">#REF!</definedName>
    <definedName name="_15500DLC46ADFF3" localSheetId="8">#REF!</definedName>
    <definedName name="_15500DLC46ADFF3" localSheetId="9">#REF!</definedName>
    <definedName name="_15500DLC46ADFF3" localSheetId="10">#REF!</definedName>
    <definedName name="_15500DLC46ADFF3" localSheetId="13">#REF!</definedName>
    <definedName name="_15500DLC46ADFF3">#REF!</definedName>
    <definedName name="_15501DLC46ADFF3" localSheetId="8">#REF!</definedName>
    <definedName name="_15501DLC46ADFF3" localSheetId="9">#REF!</definedName>
    <definedName name="_15501DLC46ADFF3" localSheetId="10">#REF!</definedName>
    <definedName name="_15501DLC46ADFF3" localSheetId="13">#REF!</definedName>
    <definedName name="_15501DLC46ADFF3">#REF!</definedName>
    <definedName name="_15502DLC46ADFF3" localSheetId="8">#REF!</definedName>
    <definedName name="_15502DLC46ADFF3" localSheetId="9">#REF!</definedName>
    <definedName name="_15502DLC46ADFF3" localSheetId="10">#REF!</definedName>
    <definedName name="_15502DLC46ADFF3" localSheetId="13">#REF!</definedName>
    <definedName name="_15502DLC46ADFF3">#REF!</definedName>
    <definedName name="_15503DLC46ADFF3" localSheetId="8">#REF!</definedName>
    <definedName name="_15503DLC46ADFF3" localSheetId="9">#REF!</definedName>
    <definedName name="_15503DLC46ADFF3" localSheetId="10">#REF!</definedName>
    <definedName name="_15503DLC46ADFF3" localSheetId="13">#REF!</definedName>
    <definedName name="_15503DLC46ADFF3">#REF!</definedName>
    <definedName name="_15504DLC46ADFF3" localSheetId="8">#REF!</definedName>
    <definedName name="_15504DLC46ADFF3" localSheetId="9">#REF!</definedName>
    <definedName name="_15504DLC46ADFF3" localSheetId="10">#REF!</definedName>
    <definedName name="_15504DLC46ADFF3" localSheetId="13">#REF!</definedName>
    <definedName name="_15504DLC46ADFF3">#REF!</definedName>
    <definedName name="_15505DLC46ADFF3" localSheetId="8">#REF!</definedName>
    <definedName name="_15505DLC46ADFF3" localSheetId="9">#REF!</definedName>
    <definedName name="_15505DLC46ADFF3" localSheetId="10">#REF!</definedName>
    <definedName name="_15505DLC46ADFF3" localSheetId="13">#REF!</definedName>
    <definedName name="_15505DLC46ADFF3">#REF!</definedName>
    <definedName name="_15506DLC46B5CF2" localSheetId="8">#REF!</definedName>
    <definedName name="_15506DLC46B5CF2" localSheetId="9">#REF!</definedName>
    <definedName name="_15506DLC46B5CF2" localSheetId="10">#REF!</definedName>
    <definedName name="_15506DLC46B5CF2" localSheetId="13">#REF!</definedName>
    <definedName name="_15506DLC46B5CF2">#REF!</definedName>
    <definedName name="_15507DLC46B5CF2" localSheetId="8">#REF!</definedName>
    <definedName name="_15507DLC46B5CF2" localSheetId="9">#REF!</definedName>
    <definedName name="_15507DLC46B5CF2" localSheetId="10">#REF!</definedName>
    <definedName name="_15507DLC46B5CF2" localSheetId="13">#REF!</definedName>
    <definedName name="_15507DLC46B5CF2">#REF!</definedName>
    <definedName name="_15508DLC46B5CF2" localSheetId="8">#REF!</definedName>
    <definedName name="_15508DLC46B5CF2" localSheetId="9">#REF!</definedName>
    <definedName name="_15508DLC46B5CF2" localSheetId="10">#REF!</definedName>
    <definedName name="_15508DLC46B5CF2" localSheetId="13">#REF!</definedName>
    <definedName name="_15508DLC46B5CF2">#REF!</definedName>
    <definedName name="_15509DLC46B5CF2" localSheetId="8">#REF!</definedName>
    <definedName name="_15509DLC46B5CF2" localSheetId="9">#REF!</definedName>
    <definedName name="_15509DLC46B5CF2" localSheetId="10">#REF!</definedName>
    <definedName name="_15509DLC46B5CF2" localSheetId="13">#REF!</definedName>
    <definedName name="_15509DLC46B5CF2">#REF!</definedName>
    <definedName name="_1550DL60FD33F3" localSheetId="8">#REF!</definedName>
    <definedName name="_1550DL60FD33F3" localSheetId="9">#REF!</definedName>
    <definedName name="_1550DL60FD33F3" localSheetId="10">#REF!</definedName>
    <definedName name="_1550DL60FD33F3" localSheetId="13">#REF!</definedName>
    <definedName name="_1550DL60FD33F3">#REF!</definedName>
    <definedName name="_15510DLC46B5CF2" localSheetId="8">#REF!</definedName>
    <definedName name="_15510DLC46B5CF2" localSheetId="9">#REF!</definedName>
    <definedName name="_15510DLC46B5CF2" localSheetId="10">#REF!</definedName>
    <definedName name="_15510DLC46B5CF2" localSheetId="13">#REF!</definedName>
    <definedName name="_15510DLC46B5CF2">#REF!</definedName>
    <definedName name="_15511DLC46B5CF2" localSheetId="8">#REF!</definedName>
    <definedName name="_15511DLC46B5CF2" localSheetId="9">#REF!</definedName>
    <definedName name="_15511DLC46B5CF2" localSheetId="10">#REF!</definedName>
    <definedName name="_15511DLC46B5CF2" localSheetId="13">#REF!</definedName>
    <definedName name="_15511DLC46B5CF2">#REF!</definedName>
    <definedName name="_15512DLC46B5CF2" localSheetId="8">#REF!</definedName>
    <definedName name="_15512DLC46B5CF2" localSheetId="9">#REF!</definedName>
    <definedName name="_15512DLC46B5CF2" localSheetId="10">#REF!</definedName>
    <definedName name="_15512DLC46B5CF2" localSheetId="13">#REF!</definedName>
    <definedName name="_15512DLC46B5CF2">#REF!</definedName>
    <definedName name="_15513DLC46B5CF2" localSheetId="8">#REF!</definedName>
    <definedName name="_15513DLC46B5CF2" localSheetId="9">#REF!</definedName>
    <definedName name="_15513DLC46B5CF2" localSheetId="10">#REF!</definedName>
    <definedName name="_15513DLC46B5CF2" localSheetId="13">#REF!</definedName>
    <definedName name="_15513DLC46B5CF2">#REF!</definedName>
    <definedName name="_15514DLC46B5CF2" localSheetId="8">#REF!</definedName>
    <definedName name="_15514DLC46B5CF2" localSheetId="9">#REF!</definedName>
    <definedName name="_15514DLC46B5CF2" localSheetId="10">#REF!</definedName>
    <definedName name="_15514DLC46B5CF2" localSheetId="13">#REF!</definedName>
    <definedName name="_15514DLC46B5CF2">#REF!</definedName>
    <definedName name="_15515DLC46B5CF2" localSheetId="8">#REF!</definedName>
    <definedName name="_15515DLC46B5CF2" localSheetId="9">#REF!</definedName>
    <definedName name="_15515DLC46B5CF2" localSheetId="10">#REF!</definedName>
    <definedName name="_15515DLC46B5CF2" localSheetId="13">#REF!</definedName>
    <definedName name="_15515DLC46B5CF2">#REF!</definedName>
    <definedName name="_15516DLC46B5CF2" localSheetId="8">#REF!</definedName>
    <definedName name="_15516DLC46B5CF2" localSheetId="9">#REF!</definedName>
    <definedName name="_15516DLC46B5CF2" localSheetId="10">#REF!</definedName>
    <definedName name="_15516DLC46B5CF2" localSheetId="13">#REF!</definedName>
    <definedName name="_15516DLC46B5CF2">#REF!</definedName>
    <definedName name="_15517DLC46B5CF2" localSheetId="8">#REF!</definedName>
    <definedName name="_15517DLC46B5CF2" localSheetId="9">#REF!</definedName>
    <definedName name="_15517DLC46B5CF2" localSheetId="10">#REF!</definedName>
    <definedName name="_15517DLC46B5CF2" localSheetId="13">#REF!</definedName>
    <definedName name="_15517DLC46B5CF2">#REF!</definedName>
    <definedName name="_15518DLC46B5CF2" localSheetId="8">#REF!</definedName>
    <definedName name="_15518DLC46B5CF2" localSheetId="9">#REF!</definedName>
    <definedName name="_15518DLC46B5CF2" localSheetId="10">#REF!</definedName>
    <definedName name="_15518DLC46B5CF2" localSheetId="13">#REF!</definedName>
    <definedName name="_15518DLC46B5CF2">#REF!</definedName>
    <definedName name="_15519DLC46B5CF2" localSheetId="8">#REF!</definedName>
    <definedName name="_15519DLC46B5CF2" localSheetId="9">#REF!</definedName>
    <definedName name="_15519DLC46B5CF2" localSheetId="10">#REF!</definedName>
    <definedName name="_15519DLC46B5CF2" localSheetId="13">#REF!</definedName>
    <definedName name="_15519DLC46B5CF2">#REF!</definedName>
    <definedName name="_1551DL60FD33F3" localSheetId="8">#REF!</definedName>
    <definedName name="_1551DL60FD33F3" localSheetId="9">#REF!</definedName>
    <definedName name="_1551DL60FD33F3" localSheetId="10">#REF!</definedName>
    <definedName name="_1551DL60FD33F3" localSheetId="13">#REF!</definedName>
    <definedName name="_1551DL60FD33F3">#REF!</definedName>
    <definedName name="_15520DLC46B5CF2" localSheetId="8">#REF!</definedName>
    <definedName name="_15520DLC46B5CF2" localSheetId="9">#REF!</definedName>
    <definedName name="_15520DLC46B5CF2" localSheetId="10">#REF!</definedName>
    <definedName name="_15520DLC46B5CF2" localSheetId="13">#REF!</definedName>
    <definedName name="_15520DLC46B5CF2">#REF!</definedName>
    <definedName name="_15521DLC46B5CF2" localSheetId="8">#REF!</definedName>
    <definedName name="_15521DLC46B5CF2" localSheetId="9">#REF!</definedName>
    <definedName name="_15521DLC46B5CF2" localSheetId="10">#REF!</definedName>
    <definedName name="_15521DLC46B5CF2" localSheetId="13">#REF!</definedName>
    <definedName name="_15521DLC46B5CF2">#REF!</definedName>
    <definedName name="_15522DLC46B5CF2" localSheetId="8">#REF!</definedName>
    <definedName name="_15522DLC46B5CF2" localSheetId="9">#REF!</definedName>
    <definedName name="_15522DLC46B5CF2" localSheetId="10">#REF!</definedName>
    <definedName name="_15522DLC46B5CF2" localSheetId="13">#REF!</definedName>
    <definedName name="_15522DLC46B5CF2">#REF!</definedName>
    <definedName name="_15523DLC46B5CF2" localSheetId="8">#REF!</definedName>
    <definedName name="_15523DLC46B5CF2" localSheetId="9">#REF!</definedName>
    <definedName name="_15523DLC46B5CF2" localSheetId="10">#REF!</definedName>
    <definedName name="_15523DLC46B5CF2" localSheetId="13">#REF!</definedName>
    <definedName name="_15523DLC46B5CF2">#REF!</definedName>
    <definedName name="_15524DLC46B5CF2" localSheetId="8">#REF!</definedName>
    <definedName name="_15524DLC46B5CF2" localSheetId="9">#REF!</definedName>
    <definedName name="_15524DLC46B5CF2" localSheetId="10">#REF!</definedName>
    <definedName name="_15524DLC46B5CF2" localSheetId="13">#REF!</definedName>
    <definedName name="_15524DLC46B5CF2">#REF!</definedName>
    <definedName name="_15525DLC46B5CF2" localSheetId="8">#REF!</definedName>
    <definedName name="_15525DLC46B5CF2" localSheetId="9">#REF!</definedName>
    <definedName name="_15525DLC46B5CF2" localSheetId="10">#REF!</definedName>
    <definedName name="_15525DLC46B5CF2" localSheetId="13">#REF!</definedName>
    <definedName name="_15525DLC46B5CF2">#REF!</definedName>
    <definedName name="_15526DLC46B5CF2" localSheetId="8">#REF!</definedName>
    <definedName name="_15526DLC46B5CF2" localSheetId="9">#REF!</definedName>
    <definedName name="_15526DLC46B5CF2" localSheetId="10">#REF!</definedName>
    <definedName name="_15526DLC46B5CF2" localSheetId="13">#REF!</definedName>
    <definedName name="_15526DLC46B5CF2">#REF!</definedName>
    <definedName name="_15527DLC46B5CF2" localSheetId="8">#REF!</definedName>
    <definedName name="_15527DLC46B5CF2" localSheetId="9">#REF!</definedName>
    <definedName name="_15527DLC46B5CF2" localSheetId="10">#REF!</definedName>
    <definedName name="_15527DLC46B5CF2" localSheetId="13">#REF!</definedName>
    <definedName name="_15527DLC46B5CF2">#REF!</definedName>
    <definedName name="_15528DLC46B5CF2" localSheetId="8">#REF!</definedName>
    <definedName name="_15528DLC46B5CF2" localSheetId="9">#REF!</definedName>
    <definedName name="_15528DLC46B5CF2" localSheetId="10">#REF!</definedName>
    <definedName name="_15528DLC46B5CF2" localSheetId="13">#REF!</definedName>
    <definedName name="_15528DLC46B5CF2">#REF!</definedName>
    <definedName name="_15529DLC46B5CF2" localSheetId="8">#REF!</definedName>
    <definedName name="_15529DLC46B5CF2" localSheetId="9">#REF!</definedName>
    <definedName name="_15529DLC46B5CF2" localSheetId="10">#REF!</definedName>
    <definedName name="_15529DLC46B5CF2" localSheetId="13">#REF!</definedName>
    <definedName name="_15529DLC46B5CF2">#REF!</definedName>
    <definedName name="_1552DL60FD33F3" localSheetId="8">#REF!</definedName>
    <definedName name="_1552DL60FD33F3" localSheetId="9">#REF!</definedName>
    <definedName name="_1552DL60FD33F3" localSheetId="10">#REF!</definedName>
    <definedName name="_1552DL60FD33F3" localSheetId="13">#REF!</definedName>
    <definedName name="_1552DL60FD33F3">#REF!</definedName>
    <definedName name="_15530DLC46B5CF2" localSheetId="8">#REF!</definedName>
    <definedName name="_15530DLC46B5CF2" localSheetId="9">#REF!</definedName>
    <definedName name="_15530DLC46B5CF2" localSheetId="10">#REF!</definedName>
    <definedName name="_15530DLC46B5CF2" localSheetId="13">#REF!</definedName>
    <definedName name="_15530DLC46B5CF2">#REF!</definedName>
    <definedName name="_15531DLC46B5CF2" localSheetId="8">#REF!</definedName>
    <definedName name="_15531DLC46B5CF2" localSheetId="9">#REF!</definedName>
    <definedName name="_15531DLC46B5CF2" localSheetId="10">#REF!</definedName>
    <definedName name="_15531DLC46B5CF2" localSheetId="13">#REF!</definedName>
    <definedName name="_15531DLC46B5CF2">#REF!</definedName>
    <definedName name="_15532DLC46B5CF2" localSheetId="8">#REF!</definedName>
    <definedName name="_15532DLC46B5CF2" localSheetId="9">#REF!</definedName>
    <definedName name="_15532DLC46B5CF2" localSheetId="10">#REF!</definedName>
    <definedName name="_15532DLC46B5CF2" localSheetId="13">#REF!</definedName>
    <definedName name="_15532DLC46B5CF2">#REF!</definedName>
    <definedName name="_15533DLC46B5CF2" localSheetId="8">#REF!</definedName>
    <definedName name="_15533DLC46B5CF2" localSheetId="9">#REF!</definedName>
    <definedName name="_15533DLC46B5CF2" localSheetId="10">#REF!</definedName>
    <definedName name="_15533DLC46B5CF2" localSheetId="13">#REF!</definedName>
    <definedName name="_15533DLC46B5CF2">#REF!</definedName>
    <definedName name="_15534DLC46B5CF2" localSheetId="8">#REF!</definedName>
    <definedName name="_15534DLC46B5CF2" localSheetId="9">#REF!</definedName>
    <definedName name="_15534DLC46B5CF2" localSheetId="10">#REF!</definedName>
    <definedName name="_15534DLC46B5CF2" localSheetId="13">#REF!</definedName>
    <definedName name="_15534DLC46B5CF2">#REF!</definedName>
    <definedName name="_15535DLC46B5CF2" localSheetId="8">#REF!</definedName>
    <definedName name="_15535DLC46B5CF2" localSheetId="9">#REF!</definedName>
    <definedName name="_15535DLC46B5CF2" localSheetId="10">#REF!</definedName>
    <definedName name="_15535DLC46B5CF2" localSheetId="13">#REF!</definedName>
    <definedName name="_15535DLC46B5CF2">#REF!</definedName>
    <definedName name="_15536DLC46B5CF2" localSheetId="8">#REF!</definedName>
    <definedName name="_15536DLC46B5CF2" localSheetId="9">#REF!</definedName>
    <definedName name="_15536DLC46B5CF2" localSheetId="10">#REF!</definedName>
    <definedName name="_15536DLC46B5CF2" localSheetId="13">#REF!</definedName>
    <definedName name="_15536DLC46B5CF2">#REF!</definedName>
    <definedName name="_15537DLC46B5CF2" localSheetId="8">#REF!</definedName>
    <definedName name="_15537DLC46B5CF2" localSheetId="9">#REF!</definedName>
    <definedName name="_15537DLC46B5CF2" localSheetId="10">#REF!</definedName>
    <definedName name="_15537DLC46B5CF2" localSheetId="13">#REF!</definedName>
    <definedName name="_15537DLC46B5CF2">#REF!</definedName>
    <definedName name="_15538DLC46B5CF2" localSheetId="8">#REF!</definedName>
    <definedName name="_15538DLC46B5CF2" localSheetId="9">#REF!</definedName>
    <definedName name="_15538DLC46B5CF2" localSheetId="10">#REF!</definedName>
    <definedName name="_15538DLC46B5CF2" localSheetId="13">#REF!</definedName>
    <definedName name="_15538DLC46B5CF2">#REF!</definedName>
    <definedName name="_15539DLC46B5CF2" localSheetId="8">#REF!</definedName>
    <definedName name="_15539DLC46B5CF2" localSheetId="9">#REF!</definedName>
    <definedName name="_15539DLC46B5CF2" localSheetId="10">#REF!</definedName>
    <definedName name="_15539DLC46B5CF2" localSheetId="13">#REF!</definedName>
    <definedName name="_15539DLC46B5CF2">#REF!</definedName>
    <definedName name="_1553DL60FD33F3" localSheetId="8">#REF!</definedName>
    <definedName name="_1553DL60FD33F3" localSheetId="9">#REF!</definedName>
    <definedName name="_1553DL60FD33F3" localSheetId="10">#REF!</definedName>
    <definedName name="_1553DL60FD33F3" localSheetId="13">#REF!</definedName>
    <definedName name="_1553DL60FD33F3">#REF!</definedName>
    <definedName name="_15540DLC46B5CF2" localSheetId="8">#REF!</definedName>
    <definedName name="_15540DLC46B5CF2" localSheetId="9">#REF!</definedName>
    <definedName name="_15540DLC46B5CF2" localSheetId="10">#REF!</definedName>
    <definedName name="_15540DLC46B5CF2" localSheetId="13">#REF!</definedName>
    <definedName name="_15540DLC46B5CF2">#REF!</definedName>
    <definedName name="_15541DLC46BE15E" localSheetId="8">#REF!</definedName>
    <definedName name="_15541DLC46BE15E" localSheetId="9">#REF!</definedName>
    <definedName name="_15541DLC46BE15E" localSheetId="10">#REF!</definedName>
    <definedName name="_15541DLC46BE15E" localSheetId="13">#REF!</definedName>
    <definedName name="_15541DLC46BE15E">#REF!</definedName>
    <definedName name="_15542DLC46BE15E" localSheetId="8">#REF!</definedName>
    <definedName name="_15542DLC46BE15E" localSheetId="9">#REF!</definedName>
    <definedName name="_15542DLC46BE15E" localSheetId="10">#REF!</definedName>
    <definedName name="_15542DLC46BE15E" localSheetId="13">#REF!</definedName>
    <definedName name="_15542DLC46BE15E">#REF!</definedName>
    <definedName name="_15543DLC46BE15E" localSheetId="8">#REF!</definedName>
    <definedName name="_15543DLC46BE15E" localSheetId="9">#REF!</definedName>
    <definedName name="_15543DLC46BE15E" localSheetId="10">#REF!</definedName>
    <definedName name="_15543DLC46BE15E" localSheetId="13">#REF!</definedName>
    <definedName name="_15543DLC46BE15E">#REF!</definedName>
    <definedName name="_15544DLC46BE15E" localSheetId="8">#REF!</definedName>
    <definedName name="_15544DLC46BE15E" localSheetId="9">#REF!</definedName>
    <definedName name="_15544DLC46BE15E" localSheetId="10">#REF!</definedName>
    <definedName name="_15544DLC46BE15E" localSheetId="13">#REF!</definedName>
    <definedName name="_15544DLC46BE15E">#REF!</definedName>
    <definedName name="_15545DLC46BE15E" localSheetId="8">#REF!</definedName>
    <definedName name="_15545DLC46BE15E" localSheetId="9">#REF!</definedName>
    <definedName name="_15545DLC46BE15E" localSheetId="10">#REF!</definedName>
    <definedName name="_15545DLC46BE15E" localSheetId="13">#REF!</definedName>
    <definedName name="_15545DLC46BE15E">#REF!</definedName>
    <definedName name="_15546DLC46BE15E" localSheetId="8">#REF!</definedName>
    <definedName name="_15546DLC46BE15E" localSheetId="9">#REF!</definedName>
    <definedName name="_15546DLC46BE15E" localSheetId="10">#REF!</definedName>
    <definedName name="_15546DLC46BE15E" localSheetId="13">#REF!</definedName>
    <definedName name="_15546DLC46BE15E">#REF!</definedName>
    <definedName name="_15547DLC46BE15E" localSheetId="8">#REF!</definedName>
    <definedName name="_15547DLC46BE15E" localSheetId="9">#REF!</definedName>
    <definedName name="_15547DLC46BE15E" localSheetId="10">#REF!</definedName>
    <definedName name="_15547DLC46BE15E" localSheetId="13">#REF!</definedName>
    <definedName name="_15547DLC46BE15E">#REF!</definedName>
    <definedName name="_15548DLC46BE15E" localSheetId="8">#REF!</definedName>
    <definedName name="_15548DLC46BE15E" localSheetId="9">#REF!</definedName>
    <definedName name="_15548DLC46BE15E" localSheetId="10">#REF!</definedName>
    <definedName name="_15548DLC46BE15E" localSheetId="13">#REF!</definedName>
    <definedName name="_15548DLC46BE15E">#REF!</definedName>
    <definedName name="_15549DLC46BE15E" localSheetId="8">#REF!</definedName>
    <definedName name="_15549DLC46BE15E" localSheetId="9">#REF!</definedName>
    <definedName name="_15549DLC46BE15E" localSheetId="10">#REF!</definedName>
    <definedName name="_15549DLC46BE15E" localSheetId="13">#REF!</definedName>
    <definedName name="_15549DLC46BE15E">#REF!</definedName>
    <definedName name="_1554DL60FD33F3" localSheetId="8">#REF!</definedName>
    <definedName name="_1554DL60FD33F3" localSheetId="9">#REF!</definedName>
    <definedName name="_1554DL60FD33F3" localSheetId="10">#REF!</definedName>
    <definedName name="_1554DL60FD33F3" localSheetId="13">#REF!</definedName>
    <definedName name="_1554DL60FD33F3">#REF!</definedName>
    <definedName name="_15550DLC46BE15E" localSheetId="8">#REF!</definedName>
    <definedName name="_15550DLC46BE15E" localSheetId="9">#REF!</definedName>
    <definedName name="_15550DLC46BE15E" localSheetId="10">#REF!</definedName>
    <definedName name="_15550DLC46BE15E" localSheetId="13">#REF!</definedName>
    <definedName name="_15550DLC46BE15E">#REF!</definedName>
    <definedName name="_15551DLC46BE15E" localSheetId="8">#REF!</definedName>
    <definedName name="_15551DLC46BE15E" localSheetId="9">#REF!</definedName>
    <definedName name="_15551DLC46BE15E" localSheetId="10">#REF!</definedName>
    <definedName name="_15551DLC46BE15E" localSheetId="13">#REF!</definedName>
    <definedName name="_15551DLC46BE15E">#REF!</definedName>
    <definedName name="_15552DLC46BE15E" localSheetId="8">#REF!</definedName>
    <definedName name="_15552DLC46BE15E" localSheetId="9">#REF!</definedName>
    <definedName name="_15552DLC46BE15E" localSheetId="10">#REF!</definedName>
    <definedName name="_15552DLC46BE15E" localSheetId="13">#REF!</definedName>
    <definedName name="_15552DLC46BE15E">#REF!</definedName>
    <definedName name="_15553DLC46BE15E" localSheetId="8">#REF!</definedName>
    <definedName name="_15553DLC46BE15E" localSheetId="9">#REF!</definedName>
    <definedName name="_15553DLC46BE15E" localSheetId="10">#REF!</definedName>
    <definedName name="_15553DLC46BE15E" localSheetId="13">#REF!</definedName>
    <definedName name="_15553DLC46BE15E">#REF!</definedName>
    <definedName name="_15554DLC46BE15E" localSheetId="8">#REF!</definedName>
    <definedName name="_15554DLC46BE15E" localSheetId="9">#REF!</definedName>
    <definedName name="_15554DLC46BE15E" localSheetId="10">#REF!</definedName>
    <definedName name="_15554DLC46BE15E" localSheetId="13">#REF!</definedName>
    <definedName name="_15554DLC46BE15E">#REF!</definedName>
    <definedName name="_15555DLC46BE15E" localSheetId="8">#REF!</definedName>
    <definedName name="_15555DLC46BE15E" localSheetId="9">#REF!</definedName>
    <definedName name="_15555DLC46BE15E" localSheetId="10">#REF!</definedName>
    <definedName name="_15555DLC46BE15E" localSheetId="13">#REF!</definedName>
    <definedName name="_15555DLC46BE15E">#REF!</definedName>
    <definedName name="_15556DLC46BE15E" localSheetId="8">#REF!</definedName>
    <definedName name="_15556DLC46BE15E" localSheetId="9">#REF!</definedName>
    <definedName name="_15556DLC46BE15E" localSheetId="10">#REF!</definedName>
    <definedName name="_15556DLC46BE15E" localSheetId="13">#REF!</definedName>
    <definedName name="_15556DLC46BE15E">#REF!</definedName>
    <definedName name="_15557DLC46BE15E" localSheetId="8">#REF!</definedName>
    <definedName name="_15557DLC46BE15E" localSheetId="9">#REF!</definedName>
    <definedName name="_15557DLC46BE15E" localSheetId="10">#REF!</definedName>
    <definedName name="_15557DLC46BE15E" localSheetId="13">#REF!</definedName>
    <definedName name="_15557DLC46BE15E">#REF!</definedName>
    <definedName name="_15558DLC46BE15E" localSheetId="8">#REF!</definedName>
    <definedName name="_15558DLC46BE15E" localSheetId="9">#REF!</definedName>
    <definedName name="_15558DLC46BE15E" localSheetId="10">#REF!</definedName>
    <definedName name="_15558DLC46BE15E" localSheetId="13">#REF!</definedName>
    <definedName name="_15558DLC46BE15E">#REF!</definedName>
    <definedName name="_15559DLC46BE15E" localSheetId="8">#REF!</definedName>
    <definedName name="_15559DLC46BE15E" localSheetId="9">#REF!</definedName>
    <definedName name="_15559DLC46BE15E" localSheetId="10">#REF!</definedName>
    <definedName name="_15559DLC46BE15E" localSheetId="13">#REF!</definedName>
    <definedName name="_15559DLC46BE15E">#REF!</definedName>
    <definedName name="_1555DL60FD33F3" localSheetId="8">#REF!</definedName>
    <definedName name="_1555DL60FD33F3" localSheetId="9">#REF!</definedName>
    <definedName name="_1555DL60FD33F3" localSheetId="10">#REF!</definedName>
    <definedName name="_1555DL60FD33F3" localSheetId="13">#REF!</definedName>
    <definedName name="_1555DL60FD33F3">#REF!</definedName>
    <definedName name="_15560DLC46BE15E" localSheetId="8">#REF!</definedName>
    <definedName name="_15560DLC46BE15E" localSheetId="9">#REF!</definedName>
    <definedName name="_15560DLC46BE15E" localSheetId="10">#REF!</definedName>
    <definedName name="_15560DLC46BE15E" localSheetId="13">#REF!</definedName>
    <definedName name="_15560DLC46BE15E">#REF!</definedName>
    <definedName name="_15561DLC46BE15E" localSheetId="8">#REF!</definedName>
    <definedName name="_15561DLC46BE15E" localSheetId="9">#REF!</definedName>
    <definedName name="_15561DLC46BE15E" localSheetId="10">#REF!</definedName>
    <definedName name="_15561DLC46BE15E" localSheetId="13">#REF!</definedName>
    <definedName name="_15561DLC46BE15E">#REF!</definedName>
    <definedName name="_15562DLC46BE15E" localSheetId="8">#REF!</definedName>
    <definedName name="_15562DLC46BE15E" localSheetId="9">#REF!</definedName>
    <definedName name="_15562DLC46BE15E" localSheetId="10">#REF!</definedName>
    <definedName name="_15562DLC46BE15E" localSheetId="13">#REF!</definedName>
    <definedName name="_15562DLC46BE15E">#REF!</definedName>
    <definedName name="_15563DLC46BE15E" localSheetId="8">#REF!</definedName>
    <definedName name="_15563DLC46BE15E" localSheetId="9">#REF!</definedName>
    <definedName name="_15563DLC46BE15E" localSheetId="10">#REF!</definedName>
    <definedName name="_15563DLC46BE15E" localSheetId="13">#REF!</definedName>
    <definedName name="_15563DLC46BE15E">#REF!</definedName>
    <definedName name="_15564DLC46BE15E" localSheetId="8">#REF!</definedName>
    <definedName name="_15564DLC46BE15E" localSheetId="9">#REF!</definedName>
    <definedName name="_15564DLC46BE15E" localSheetId="10">#REF!</definedName>
    <definedName name="_15564DLC46BE15E" localSheetId="13">#REF!</definedName>
    <definedName name="_15564DLC46BE15E">#REF!</definedName>
    <definedName name="_15565DLC46BE15E" localSheetId="8">#REF!</definedName>
    <definedName name="_15565DLC46BE15E" localSheetId="9">#REF!</definedName>
    <definedName name="_15565DLC46BE15E" localSheetId="10">#REF!</definedName>
    <definedName name="_15565DLC46BE15E" localSheetId="13">#REF!</definedName>
    <definedName name="_15565DLC46BE15E">#REF!</definedName>
    <definedName name="_15566DLC46BE15E" localSheetId="8">#REF!</definedName>
    <definedName name="_15566DLC46BE15E" localSheetId="9">#REF!</definedName>
    <definedName name="_15566DLC46BE15E" localSheetId="10">#REF!</definedName>
    <definedName name="_15566DLC46BE15E" localSheetId="13">#REF!</definedName>
    <definedName name="_15566DLC46BE15E">#REF!</definedName>
    <definedName name="_15567DLC46BE15E" localSheetId="8">#REF!</definedName>
    <definedName name="_15567DLC46BE15E" localSheetId="9">#REF!</definedName>
    <definedName name="_15567DLC46BE15E" localSheetId="10">#REF!</definedName>
    <definedName name="_15567DLC46BE15E" localSheetId="13">#REF!</definedName>
    <definedName name="_15567DLC46BE15E">#REF!</definedName>
    <definedName name="_15568DLC46BE15E" localSheetId="8">#REF!</definedName>
    <definedName name="_15568DLC46BE15E" localSheetId="9">#REF!</definedName>
    <definedName name="_15568DLC46BE15E" localSheetId="10">#REF!</definedName>
    <definedName name="_15568DLC46BE15E" localSheetId="13">#REF!</definedName>
    <definedName name="_15568DLC46BE15E">#REF!</definedName>
    <definedName name="_15569DLC46BE15E" localSheetId="8">#REF!</definedName>
    <definedName name="_15569DLC46BE15E" localSheetId="9">#REF!</definedName>
    <definedName name="_15569DLC46BE15E" localSheetId="10">#REF!</definedName>
    <definedName name="_15569DLC46BE15E" localSheetId="13">#REF!</definedName>
    <definedName name="_15569DLC46BE15E">#REF!</definedName>
    <definedName name="_1556DL60FD33F3" localSheetId="8">#REF!</definedName>
    <definedName name="_1556DL60FD33F3" localSheetId="9">#REF!</definedName>
    <definedName name="_1556DL60FD33F3" localSheetId="10">#REF!</definedName>
    <definedName name="_1556DL60FD33F3" localSheetId="13">#REF!</definedName>
    <definedName name="_1556DL60FD33F3">#REF!</definedName>
    <definedName name="_15570DLC46BE15E" localSheetId="8">#REF!</definedName>
    <definedName name="_15570DLC46BE15E" localSheetId="9">#REF!</definedName>
    <definedName name="_15570DLC46BE15E" localSheetId="10">#REF!</definedName>
    <definedName name="_15570DLC46BE15E" localSheetId="13">#REF!</definedName>
    <definedName name="_15570DLC46BE15E">#REF!</definedName>
    <definedName name="_15571DLC46BE15E" localSheetId="8">#REF!</definedName>
    <definedName name="_15571DLC46BE15E" localSheetId="9">#REF!</definedName>
    <definedName name="_15571DLC46BE15E" localSheetId="10">#REF!</definedName>
    <definedName name="_15571DLC46BE15E" localSheetId="13">#REF!</definedName>
    <definedName name="_15571DLC46BE15E">#REF!</definedName>
    <definedName name="_15572DLC46BE15E" localSheetId="8">#REF!</definedName>
    <definedName name="_15572DLC46BE15E" localSheetId="9">#REF!</definedName>
    <definedName name="_15572DLC46BE15E" localSheetId="10">#REF!</definedName>
    <definedName name="_15572DLC46BE15E" localSheetId="13">#REF!</definedName>
    <definedName name="_15572DLC46BE15E">#REF!</definedName>
    <definedName name="_15573DLC46BE15E" localSheetId="8">#REF!</definedName>
    <definedName name="_15573DLC46BE15E" localSheetId="9">#REF!</definedName>
    <definedName name="_15573DLC46BE15E" localSheetId="10">#REF!</definedName>
    <definedName name="_15573DLC46BE15E" localSheetId="13">#REF!</definedName>
    <definedName name="_15573DLC46BE15E">#REF!</definedName>
    <definedName name="_15574DLC46BE15E" localSheetId="8">#REF!</definedName>
    <definedName name="_15574DLC46BE15E" localSheetId="9">#REF!</definedName>
    <definedName name="_15574DLC46BE15E" localSheetId="10">#REF!</definedName>
    <definedName name="_15574DLC46BE15E" localSheetId="13">#REF!</definedName>
    <definedName name="_15574DLC46BE15E">#REF!</definedName>
    <definedName name="_15575DLC46BE15E" localSheetId="8">#REF!</definedName>
    <definedName name="_15575DLC46BE15E" localSheetId="9">#REF!</definedName>
    <definedName name="_15575DLC46BE15E" localSheetId="10">#REF!</definedName>
    <definedName name="_15575DLC46BE15E" localSheetId="13">#REF!</definedName>
    <definedName name="_15575DLC46BE15E">#REF!</definedName>
    <definedName name="_15576DLC46C5CF2" localSheetId="8">#REF!</definedName>
    <definedName name="_15576DLC46C5CF2" localSheetId="9">#REF!</definedName>
    <definedName name="_15576DLC46C5CF2" localSheetId="10">#REF!</definedName>
    <definedName name="_15576DLC46C5CF2" localSheetId="13">#REF!</definedName>
    <definedName name="_15576DLC46C5CF2">#REF!</definedName>
    <definedName name="_15577DLC46C5CF2" localSheetId="8">#REF!</definedName>
    <definedName name="_15577DLC46C5CF2" localSheetId="9">#REF!</definedName>
    <definedName name="_15577DLC46C5CF2" localSheetId="10">#REF!</definedName>
    <definedName name="_15577DLC46C5CF2" localSheetId="13">#REF!</definedName>
    <definedName name="_15577DLC46C5CF2">#REF!</definedName>
    <definedName name="_15578DLC46C5CF2" localSheetId="8">#REF!</definedName>
    <definedName name="_15578DLC46C5CF2" localSheetId="9">#REF!</definedName>
    <definedName name="_15578DLC46C5CF2" localSheetId="10">#REF!</definedName>
    <definedName name="_15578DLC46C5CF2" localSheetId="13">#REF!</definedName>
    <definedName name="_15578DLC46C5CF2">#REF!</definedName>
    <definedName name="_15579DLC46C5CF2" localSheetId="8">#REF!</definedName>
    <definedName name="_15579DLC46C5CF2" localSheetId="9">#REF!</definedName>
    <definedName name="_15579DLC46C5CF2" localSheetId="10">#REF!</definedName>
    <definedName name="_15579DLC46C5CF2" localSheetId="13">#REF!</definedName>
    <definedName name="_15579DLC46C5CF2">#REF!</definedName>
    <definedName name="_1557DL60FD33F3" localSheetId="8">#REF!</definedName>
    <definedName name="_1557DL60FD33F3" localSheetId="9">#REF!</definedName>
    <definedName name="_1557DL60FD33F3" localSheetId="10">#REF!</definedName>
    <definedName name="_1557DL60FD33F3" localSheetId="13">#REF!</definedName>
    <definedName name="_1557DL60FD33F3">#REF!</definedName>
    <definedName name="_15580DLC46C5CF2" localSheetId="8">#REF!</definedName>
    <definedName name="_15580DLC46C5CF2" localSheetId="9">#REF!</definedName>
    <definedName name="_15580DLC46C5CF2" localSheetId="10">#REF!</definedName>
    <definedName name="_15580DLC46C5CF2" localSheetId="13">#REF!</definedName>
    <definedName name="_15580DLC46C5CF2">#REF!</definedName>
    <definedName name="_15581DLC46C5CF2" localSheetId="8">#REF!</definedName>
    <definedName name="_15581DLC46C5CF2" localSheetId="9">#REF!</definedName>
    <definedName name="_15581DLC46C5CF2" localSheetId="10">#REF!</definedName>
    <definedName name="_15581DLC46C5CF2" localSheetId="13">#REF!</definedName>
    <definedName name="_15581DLC46C5CF2">#REF!</definedName>
    <definedName name="_15582DLC46C5CF2" localSheetId="8">#REF!</definedName>
    <definedName name="_15582DLC46C5CF2" localSheetId="9">#REF!</definedName>
    <definedName name="_15582DLC46C5CF2" localSheetId="10">#REF!</definedName>
    <definedName name="_15582DLC46C5CF2" localSheetId="13">#REF!</definedName>
    <definedName name="_15582DLC46C5CF2">#REF!</definedName>
    <definedName name="_15583DLC46C5CF2" localSheetId="8">#REF!</definedName>
    <definedName name="_15583DLC46C5CF2" localSheetId="9">#REF!</definedName>
    <definedName name="_15583DLC46C5CF2" localSheetId="10">#REF!</definedName>
    <definedName name="_15583DLC46C5CF2" localSheetId="13">#REF!</definedName>
    <definedName name="_15583DLC46C5CF2">#REF!</definedName>
    <definedName name="_15584DLC46C5CF2" localSheetId="8">#REF!</definedName>
    <definedName name="_15584DLC46C5CF2" localSheetId="9">#REF!</definedName>
    <definedName name="_15584DLC46C5CF2" localSheetId="10">#REF!</definedName>
    <definedName name="_15584DLC46C5CF2" localSheetId="13">#REF!</definedName>
    <definedName name="_15584DLC46C5CF2">#REF!</definedName>
    <definedName name="_15585DLC46C5CF2" localSheetId="8">#REF!</definedName>
    <definedName name="_15585DLC46C5CF2" localSheetId="9">#REF!</definedName>
    <definedName name="_15585DLC46C5CF2" localSheetId="10">#REF!</definedName>
    <definedName name="_15585DLC46C5CF2" localSheetId="13">#REF!</definedName>
    <definedName name="_15585DLC46C5CF2">#REF!</definedName>
    <definedName name="_15586DLC46C5CF2" localSheetId="8">#REF!</definedName>
    <definedName name="_15586DLC46C5CF2" localSheetId="9">#REF!</definedName>
    <definedName name="_15586DLC46C5CF2" localSheetId="10">#REF!</definedName>
    <definedName name="_15586DLC46C5CF2" localSheetId="13">#REF!</definedName>
    <definedName name="_15586DLC46C5CF2">#REF!</definedName>
    <definedName name="_15587DLC46C5CF2" localSheetId="8">#REF!</definedName>
    <definedName name="_15587DLC46C5CF2" localSheetId="9">#REF!</definedName>
    <definedName name="_15587DLC46C5CF2" localSheetId="10">#REF!</definedName>
    <definedName name="_15587DLC46C5CF2" localSheetId="13">#REF!</definedName>
    <definedName name="_15587DLC46C5CF2">#REF!</definedName>
    <definedName name="_15588DLC46C5CF2" localSheetId="8">#REF!</definedName>
    <definedName name="_15588DLC46C5CF2" localSheetId="9">#REF!</definedName>
    <definedName name="_15588DLC46C5CF2" localSheetId="10">#REF!</definedName>
    <definedName name="_15588DLC46C5CF2" localSheetId="13">#REF!</definedName>
    <definedName name="_15588DLC46C5CF2">#REF!</definedName>
    <definedName name="_15589DLC46C5CF2" localSheetId="8">#REF!</definedName>
    <definedName name="_15589DLC46C5CF2" localSheetId="9">#REF!</definedName>
    <definedName name="_15589DLC46C5CF2" localSheetId="10">#REF!</definedName>
    <definedName name="_15589DLC46C5CF2" localSheetId="13">#REF!</definedName>
    <definedName name="_15589DLC46C5CF2">#REF!</definedName>
    <definedName name="_1558DL60FD33F3" localSheetId="8">#REF!</definedName>
    <definedName name="_1558DL60FD33F3" localSheetId="9">#REF!</definedName>
    <definedName name="_1558DL60FD33F3" localSheetId="10">#REF!</definedName>
    <definedName name="_1558DL60FD33F3" localSheetId="13">#REF!</definedName>
    <definedName name="_1558DL60FD33F3">#REF!</definedName>
    <definedName name="_15590DLC46C5CF2" localSheetId="8">#REF!</definedName>
    <definedName name="_15590DLC46C5CF2" localSheetId="9">#REF!</definedName>
    <definedName name="_15590DLC46C5CF2" localSheetId="10">#REF!</definedName>
    <definedName name="_15590DLC46C5CF2" localSheetId="13">#REF!</definedName>
    <definedName name="_15590DLC46C5CF2">#REF!</definedName>
    <definedName name="_15591DLC46C5CF2" localSheetId="8">#REF!</definedName>
    <definedName name="_15591DLC46C5CF2" localSheetId="9">#REF!</definedName>
    <definedName name="_15591DLC46C5CF2" localSheetId="10">#REF!</definedName>
    <definedName name="_15591DLC46C5CF2" localSheetId="13">#REF!</definedName>
    <definedName name="_15591DLC46C5CF2">#REF!</definedName>
    <definedName name="_15592DLC46C5CF2" localSheetId="8">#REF!</definedName>
    <definedName name="_15592DLC46C5CF2" localSheetId="9">#REF!</definedName>
    <definedName name="_15592DLC46C5CF2" localSheetId="10">#REF!</definedName>
    <definedName name="_15592DLC46C5CF2" localSheetId="13">#REF!</definedName>
    <definedName name="_15592DLC46C5CF2">#REF!</definedName>
    <definedName name="_15593DLC46C5CF2" localSheetId="8">#REF!</definedName>
    <definedName name="_15593DLC46C5CF2" localSheetId="9">#REF!</definedName>
    <definedName name="_15593DLC46C5CF2" localSheetId="10">#REF!</definedName>
    <definedName name="_15593DLC46C5CF2" localSheetId="13">#REF!</definedName>
    <definedName name="_15593DLC46C5CF2">#REF!</definedName>
    <definedName name="_15594DLC46C5CF2" localSheetId="8">#REF!</definedName>
    <definedName name="_15594DLC46C5CF2" localSheetId="9">#REF!</definedName>
    <definedName name="_15594DLC46C5CF2" localSheetId="10">#REF!</definedName>
    <definedName name="_15594DLC46C5CF2" localSheetId="13">#REF!</definedName>
    <definedName name="_15594DLC46C5CF2">#REF!</definedName>
    <definedName name="_15595DLC46C5CF2" localSheetId="8">#REF!</definedName>
    <definedName name="_15595DLC46C5CF2" localSheetId="9">#REF!</definedName>
    <definedName name="_15595DLC46C5CF2" localSheetId="10">#REF!</definedName>
    <definedName name="_15595DLC46C5CF2" localSheetId="13">#REF!</definedName>
    <definedName name="_15595DLC46C5CF2">#REF!</definedName>
    <definedName name="_15596DLC46C5CF2" localSheetId="8">#REF!</definedName>
    <definedName name="_15596DLC46C5CF2" localSheetId="9">#REF!</definedName>
    <definedName name="_15596DLC46C5CF2" localSheetId="10">#REF!</definedName>
    <definedName name="_15596DLC46C5CF2" localSheetId="13">#REF!</definedName>
    <definedName name="_15596DLC46C5CF2">#REF!</definedName>
    <definedName name="_15597DLC46C5CF2" localSheetId="8">#REF!</definedName>
    <definedName name="_15597DLC46C5CF2" localSheetId="9">#REF!</definedName>
    <definedName name="_15597DLC46C5CF2" localSheetId="10">#REF!</definedName>
    <definedName name="_15597DLC46C5CF2" localSheetId="13">#REF!</definedName>
    <definedName name="_15597DLC46C5CF2">#REF!</definedName>
    <definedName name="_15598DLC46C5CF2" localSheetId="8">#REF!</definedName>
    <definedName name="_15598DLC46C5CF2" localSheetId="9">#REF!</definedName>
    <definedName name="_15598DLC46C5CF2" localSheetId="10">#REF!</definedName>
    <definedName name="_15598DLC46C5CF2" localSheetId="13">#REF!</definedName>
    <definedName name="_15598DLC46C5CF2">#REF!</definedName>
    <definedName name="_15599DLC46C5CF2" localSheetId="8">#REF!</definedName>
    <definedName name="_15599DLC46C5CF2" localSheetId="9">#REF!</definedName>
    <definedName name="_15599DLC46C5CF2" localSheetId="10">#REF!</definedName>
    <definedName name="_15599DLC46C5CF2" localSheetId="13">#REF!</definedName>
    <definedName name="_15599DLC46C5CF2">#REF!</definedName>
    <definedName name="_1559DL60FD33F3" localSheetId="8">#REF!</definedName>
    <definedName name="_1559DL60FD33F3" localSheetId="9">#REF!</definedName>
    <definedName name="_1559DL60FD33F3" localSheetId="10">#REF!</definedName>
    <definedName name="_1559DL60FD33F3" localSheetId="13">#REF!</definedName>
    <definedName name="_1559DL60FD33F3">#REF!</definedName>
    <definedName name="_155DL607530B2" localSheetId="8">#REF!</definedName>
    <definedName name="_155DL607530B2" localSheetId="9">#REF!</definedName>
    <definedName name="_155DL607530B2" localSheetId="10">#REF!</definedName>
    <definedName name="_155DL607530B2" localSheetId="13">#REF!</definedName>
    <definedName name="_155DL607530B2">#REF!</definedName>
    <definedName name="_155DL617736DE" localSheetId="8">#REF!</definedName>
    <definedName name="_155DL617736DE" localSheetId="9">#REF!</definedName>
    <definedName name="_155DL617736DE" localSheetId="10">#REF!</definedName>
    <definedName name="_155DL617736DE" localSheetId="13">#REF!</definedName>
    <definedName name="_155DL617736DE">#REF!</definedName>
    <definedName name="_15600DLC46C5CF2" localSheetId="8">#REF!</definedName>
    <definedName name="_15600DLC46C5CF2" localSheetId="9">#REF!</definedName>
    <definedName name="_15600DLC46C5CF2" localSheetId="10">#REF!</definedName>
    <definedName name="_15600DLC46C5CF2" localSheetId="13">#REF!</definedName>
    <definedName name="_15600DLC46C5CF2">#REF!</definedName>
    <definedName name="_15601DLC46C5CF2" localSheetId="8">#REF!</definedName>
    <definedName name="_15601DLC46C5CF2" localSheetId="9">#REF!</definedName>
    <definedName name="_15601DLC46C5CF2" localSheetId="10">#REF!</definedName>
    <definedName name="_15601DLC46C5CF2" localSheetId="13">#REF!</definedName>
    <definedName name="_15601DLC46C5CF2">#REF!</definedName>
    <definedName name="_15602DLC46C5CF2" localSheetId="8">#REF!</definedName>
    <definedName name="_15602DLC46C5CF2" localSheetId="9">#REF!</definedName>
    <definedName name="_15602DLC46C5CF2" localSheetId="10">#REF!</definedName>
    <definedName name="_15602DLC46C5CF2" localSheetId="13">#REF!</definedName>
    <definedName name="_15602DLC46C5CF2">#REF!</definedName>
    <definedName name="_15603DLC46C5CF2" localSheetId="8">#REF!</definedName>
    <definedName name="_15603DLC46C5CF2" localSheetId="9">#REF!</definedName>
    <definedName name="_15603DLC46C5CF2" localSheetId="10">#REF!</definedName>
    <definedName name="_15603DLC46C5CF2" localSheetId="13">#REF!</definedName>
    <definedName name="_15603DLC46C5CF2">#REF!</definedName>
    <definedName name="_15604DLC46C5CF2" localSheetId="8">#REF!</definedName>
    <definedName name="_15604DLC46C5CF2" localSheetId="9">#REF!</definedName>
    <definedName name="_15604DLC46C5CF2" localSheetId="10">#REF!</definedName>
    <definedName name="_15604DLC46C5CF2" localSheetId="13">#REF!</definedName>
    <definedName name="_15604DLC46C5CF2">#REF!</definedName>
    <definedName name="_15605DLC46C5CF2" localSheetId="8">#REF!</definedName>
    <definedName name="_15605DLC46C5CF2" localSheetId="9">#REF!</definedName>
    <definedName name="_15605DLC46C5CF2" localSheetId="10">#REF!</definedName>
    <definedName name="_15605DLC46C5CF2" localSheetId="13">#REF!</definedName>
    <definedName name="_15605DLC46C5CF2">#REF!</definedName>
    <definedName name="_15606DLC46C5CF2" localSheetId="8">#REF!</definedName>
    <definedName name="_15606DLC46C5CF2" localSheetId="9">#REF!</definedName>
    <definedName name="_15606DLC46C5CF2" localSheetId="10">#REF!</definedName>
    <definedName name="_15606DLC46C5CF2" localSheetId="13">#REF!</definedName>
    <definedName name="_15606DLC46C5CF2">#REF!</definedName>
    <definedName name="_15607DLC46C5CF2" localSheetId="8">#REF!</definedName>
    <definedName name="_15607DLC46C5CF2" localSheetId="9">#REF!</definedName>
    <definedName name="_15607DLC46C5CF2" localSheetId="10">#REF!</definedName>
    <definedName name="_15607DLC46C5CF2" localSheetId="13">#REF!</definedName>
    <definedName name="_15607DLC46C5CF2">#REF!</definedName>
    <definedName name="_15608DLC46C5CF2" localSheetId="8">#REF!</definedName>
    <definedName name="_15608DLC46C5CF2" localSheetId="9">#REF!</definedName>
    <definedName name="_15608DLC46C5CF2" localSheetId="10">#REF!</definedName>
    <definedName name="_15608DLC46C5CF2" localSheetId="13">#REF!</definedName>
    <definedName name="_15608DLC46C5CF2">#REF!</definedName>
    <definedName name="_15609DLC46C5CF2" localSheetId="8">#REF!</definedName>
    <definedName name="_15609DLC46C5CF2" localSheetId="9">#REF!</definedName>
    <definedName name="_15609DLC46C5CF2" localSheetId="10">#REF!</definedName>
    <definedName name="_15609DLC46C5CF2" localSheetId="13">#REF!</definedName>
    <definedName name="_15609DLC46C5CF2">#REF!</definedName>
    <definedName name="_1560DL60FD33F3" localSheetId="8">#REF!</definedName>
    <definedName name="_1560DL60FD33F3" localSheetId="9">#REF!</definedName>
    <definedName name="_1560DL60FD33F3" localSheetId="10">#REF!</definedName>
    <definedName name="_1560DL60FD33F3" localSheetId="13">#REF!</definedName>
    <definedName name="_1560DL60FD33F3">#REF!</definedName>
    <definedName name="_15610DLC46C5CF2" localSheetId="8">#REF!</definedName>
    <definedName name="_15610DLC46C5CF2" localSheetId="9">#REF!</definedName>
    <definedName name="_15610DLC46C5CF2" localSheetId="10">#REF!</definedName>
    <definedName name="_15610DLC46C5CF2" localSheetId="13">#REF!</definedName>
    <definedName name="_15610DLC46C5CF2">#REF!</definedName>
    <definedName name="_15611DLC46CE15E" localSheetId="8">#REF!</definedName>
    <definedName name="_15611DLC46CE15E" localSheetId="9">#REF!</definedName>
    <definedName name="_15611DLC46CE15E" localSheetId="10">#REF!</definedName>
    <definedName name="_15611DLC46CE15E" localSheetId="13">#REF!</definedName>
    <definedName name="_15611DLC46CE15E">#REF!</definedName>
    <definedName name="_15612DLC46CE15E" localSheetId="8">#REF!</definedName>
    <definedName name="_15612DLC46CE15E" localSheetId="9">#REF!</definedName>
    <definedName name="_15612DLC46CE15E" localSheetId="10">#REF!</definedName>
    <definedName name="_15612DLC46CE15E" localSheetId="13">#REF!</definedName>
    <definedName name="_15612DLC46CE15E">#REF!</definedName>
    <definedName name="_15613DLC46CE15E" localSheetId="8">#REF!</definedName>
    <definedName name="_15613DLC46CE15E" localSheetId="9">#REF!</definedName>
    <definedName name="_15613DLC46CE15E" localSheetId="10">#REF!</definedName>
    <definedName name="_15613DLC46CE15E" localSheetId="13">#REF!</definedName>
    <definedName name="_15613DLC46CE15E">#REF!</definedName>
    <definedName name="_15614DLC46CE15E" localSheetId="8">#REF!</definedName>
    <definedName name="_15614DLC46CE15E" localSheetId="9">#REF!</definedName>
    <definedName name="_15614DLC46CE15E" localSheetId="10">#REF!</definedName>
    <definedName name="_15614DLC46CE15E" localSheetId="13">#REF!</definedName>
    <definedName name="_15614DLC46CE15E">#REF!</definedName>
    <definedName name="_15615DLC46CE15E" localSheetId="8">#REF!</definedName>
    <definedName name="_15615DLC46CE15E" localSheetId="9">#REF!</definedName>
    <definedName name="_15615DLC46CE15E" localSheetId="10">#REF!</definedName>
    <definedName name="_15615DLC46CE15E" localSheetId="13">#REF!</definedName>
    <definedName name="_15615DLC46CE15E">#REF!</definedName>
    <definedName name="_15616DLC46CE15E" localSheetId="8">#REF!</definedName>
    <definedName name="_15616DLC46CE15E" localSheetId="9">#REF!</definedName>
    <definedName name="_15616DLC46CE15E" localSheetId="10">#REF!</definedName>
    <definedName name="_15616DLC46CE15E" localSheetId="13">#REF!</definedName>
    <definedName name="_15616DLC46CE15E">#REF!</definedName>
    <definedName name="_15617DLC46CE15E" localSheetId="8">#REF!</definedName>
    <definedName name="_15617DLC46CE15E" localSheetId="9">#REF!</definedName>
    <definedName name="_15617DLC46CE15E" localSheetId="10">#REF!</definedName>
    <definedName name="_15617DLC46CE15E" localSheetId="13">#REF!</definedName>
    <definedName name="_15617DLC46CE15E">#REF!</definedName>
    <definedName name="_15618DLC46CE15E" localSheetId="8">#REF!</definedName>
    <definedName name="_15618DLC46CE15E" localSheetId="9">#REF!</definedName>
    <definedName name="_15618DLC46CE15E" localSheetId="10">#REF!</definedName>
    <definedName name="_15618DLC46CE15E" localSheetId="13">#REF!</definedName>
    <definedName name="_15618DLC46CE15E">#REF!</definedName>
    <definedName name="_15619DLC46CE15E" localSheetId="8">#REF!</definedName>
    <definedName name="_15619DLC46CE15E" localSheetId="9">#REF!</definedName>
    <definedName name="_15619DLC46CE15E" localSheetId="10">#REF!</definedName>
    <definedName name="_15619DLC46CE15E" localSheetId="13">#REF!</definedName>
    <definedName name="_15619DLC46CE15E">#REF!</definedName>
    <definedName name="_1561DL60FD33F3" localSheetId="8">#REF!</definedName>
    <definedName name="_1561DL60FD33F3" localSheetId="9">#REF!</definedName>
    <definedName name="_1561DL60FD33F3" localSheetId="10">#REF!</definedName>
    <definedName name="_1561DL60FD33F3" localSheetId="13">#REF!</definedName>
    <definedName name="_1561DL60FD33F3">#REF!</definedName>
    <definedName name="_15620DLC46CE15E" localSheetId="8">#REF!</definedName>
    <definedName name="_15620DLC46CE15E" localSheetId="9">#REF!</definedName>
    <definedName name="_15620DLC46CE15E" localSheetId="10">#REF!</definedName>
    <definedName name="_15620DLC46CE15E" localSheetId="13">#REF!</definedName>
    <definedName name="_15620DLC46CE15E">#REF!</definedName>
    <definedName name="_15621DLC46CE15E" localSheetId="8">#REF!</definedName>
    <definedName name="_15621DLC46CE15E" localSheetId="9">#REF!</definedName>
    <definedName name="_15621DLC46CE15E" localSheetId="10">#REF!</definedName>
    <definedName name="_15621DLC46CE15E" localSheetId="13">#REF!</definedName>
    <definedName name="_15621DLC46CE15E">#REF!</definedName>
    <definedName name="_15622DLC46CE15E" localSheetId="8">#REF!</definedName>
    <definedName name="_15622DLC46CE15E" localSheetId="9">#REF!</definedName>
    <definedName name="_15622DLC46CE15E" localSheetId="10">#REF!</definedName>
    <definedName name="_15622DLC46CE15E" localSheetId="13">#REF!</definedName>
    <definedName name="_15622DLC46CE15E">#REF!</definedName>
    <definedName name="_15623DLC46CE15E" localSheetId="8">#REF!</definedName>
    <definedName name="_15623DLC46CE15E" localSheetId="9">#REF!</definedName>
    <definedName name="_15623DLC46CE15E" localSheetId="10">#REF!</definedName>
    <definedName name="_15623DLC46CE15E" localSheetId="13">#REF!</definedName>
    <definedName name="_15623DLC46CE15E">#REF!</definedName>
    <definedName name="_15624DLC46CE15E" localSheetId="8">#REF!</definedName>
    <definedName name="_15624DLC46CE15E" localSheetId="9">#REF!</definedName>
    <definedName name="_15624DLC46CE15E" localSheetId="10">#REF!</definedName>
    <definedName name="_15624DLC46CE15E" localSheetId="13">#REF!</definedName>
    <definedName name="_15624DLC46CE15E">#REF!</definedName>
    <definedName name="_15625DLC46CE15E" localSheetId="8">#REF!</definedName>
    <definedName name="_15625DLC46CE15E" localSheetId="9">#REF!</definedName>
    <definedName name="_15625DLC46CE15E" localSheetId="10">#REF!</definedName>
    <definedName name="_15625DLC46CE15E" localSheetId="13">#REF!</definedName>
    <definedName name="_15625DLC46CE15E">#REF!</definedName>
    <definedName name="_15626DLC46CE15E" localSheetId="8">#REF!</definedName>
    <definedName name="_15626DLC46CE15E" localSheetId="9">#REF!</definedName>
    <definedName name="_15626DLC46CE15E" localSheetId="10">#REF!</definedName>
    <definedName name="_15626DLC46CE15E" localSheetId="13">#REF!</definedName>
    <definedName name="_15626DLC46CE15E">#REF!</definedName>
    <definedName name="_15627DLC46CE15E" localSheetId="8">#REF!</definedName>
    <definedName name="_15627DLC46CE15E" localSheetId="9">#REF!</definedName>
    <definedName name="_15627DLC46CE15E" localSheetId="10">#REF!</definedName>
    <definedName name="_15627DLC46CE15E" localSheetId="13">#REF!</definedName>
    <definedName name="_15627DLC46CE15E">#REF!</definedName>
    <definedName name="_15628DLC46CE15E" localSheetId="8">#REF!</definedName>
    <definedName name="_15628DLC46CE15E" localSheetId="9">#REF!</definedName>
    <definedName name="_15628DLC46CE15E" localSheetId="10">#REF!</definedName>
    <definedName name="_15628DLC46CE15E" localSheetId="13">#REF!</definedName>
    <definedName name="_15628DLC46CE15E">#REF!</definedName>
    <definedName name="_15629DLC46CE15E" localSheetId="8">#REF!</definedName>
    <definedName name="_15629DLC46CE15E" localSheetId="9">#REF!</definedName>
    <definedName name="_15629DLC46CE15E" localSheetId="10">#REF!</definedName>
    <definedName name="_15629DLC46CE15E" localSheetId="13">#REF!</definedName>
    <definedName name="_15629DLC46CE15E">#REF!</definedName>
    <definedName name="_1562DL60FD33F3" localSheetId="8">#REF!</definedName>
    <definedName name="_1562DL60FD33F3" localSheetId="9">#REF!</definedName>
    <definedName name="_1562DL60FD33F3" localSheetId="10">#REF!</definedName>
    <definedName name="_1562DL60FD33F3" localSheetId="13">#REF!</definedName>
    <definedName name="_1562DL60FD33F3">#REF!</definedName>
    <definedName name="_15630DLC46CE15E" localSheetId="8">#REF!</definedName>
    <definedName name="_15630DLC46CE15E" localSheetId="9">#REF!</definedName>
    <definedName name="_15630DLC46CE15E" localSheetId="10">#REF!</definedName>
    <definedName name="_15630DLC46CE15E" localSheetId="13">#REF!</definedName>
    <definedName name="_15630DLC46CE15E">#REF!</definedName>
    <definedName name="_15631DLC46CE15E" localSheetId="8">#REF!</definedName>
    <definedName name="_15631DLC46CE15E" localSheetId="9">#REF!</definedName>
    <definedName name="_15631DLC46CE15E" localSheetId="10">#REF!</definedName>
    <definedName name="_15631DLC46CE15E" localSheetId="13">#REF!</definedName>
    <definedName name="_15631DLC46CE15E">#REF!</definedName>
    <definedName name="_15632DLC46CE15E" localSheetId="8">#REF!</definedName>
    <definedName name="_15632DLC46CE15E" localSheetId="9">#REF!</definedName>
    <definedName name="_15632DLC46CE15E" localSheetId="10">#REF!</definedName>
    <definedName name="_15632DLC46CE15E" localSheetId="13">#REF!</definedName>
    <definedName name="_15632DLC46CE15E">#REF!</definedName>
    <definedName name="_15633DLC46CE15E" localSheetId="8">#REF!</definedName>
    <definedName name="_15633DLC46CE15E" localSheetId="9">#REF!</definedName>
    <definedName name="_15633DLC46CE15E" localSheetId="10">#REF!</definedName>
    <definedName name="_15633DLC46CE15E" localSheetId="13">#REF!</definedName>
    <definedName name="_15633DLC46CE15E">#REF!</definedName>
    <definedName name="_15634DLC46CE15E" localSheetId="8">#REF!</definedName>
    <definedName name="_15634DLC46CE15E" localSheetId="9">#REF!</definedName>
    <definedName name="_15634DLC46CE15E" localSheetId="10">#REF!</definedName>
    <definedName name="_15634DLC46CE15E" localSheetId="13">#REF!</definedName>
    <definedName name="_15634DLC46CE15E">#REF!</definedName>
    <definedName name="_15635DLC46CE15E" localSheetId="8">#REF!</definedName>
    <definedName name="_15635DLC46CE15E" localSheetId="9">#REF!</definedName>
    <definedName name="_15635DLC46CE15E" localSheetId="10">#REF!</definedName>
    <definedName name="_15635DLC46CE15E" localSheetId="13">#REF!</definedName>
    <definedName name="_15635DLC46CE15E">#REF!</definedName>
    <definedName name="_15636DLC46CE15E" localSheetId="8">#REF!</definedName>
    <definedName name="_15636DLC46CE15E" localSheetId="9">#REF!</definedName>
    <definedName name="_15636DLC46CE15E" localSheetId="10">#REF!</definedName>
    <definedName name="_15636DLC46CE15E" localSheetId="13">#REF!</definedName>
    <definedName name="_15636DLC46CE15E">#REF!</definedName>
    <definedName name="_15637DLC46CE15E" localSheetId="8">#REF!</definedName>
    <definedName name="_15637DLC46CE15E" localSheetId="9">#REF!</definedName>
    <definedName name="_15637DLC46CE15E" localSheetId="10">#REF!</definedName>
    <definedName name="_15637DLC46CE15E" localSheetId="13">#REF!</definedName>
    <definedName name="_15637DLC46CE15E">#REF!</definedName>
    <definedName name="_15638DLC46CE15E" localSheetId="8">#REF!</definedName>
    <definedName name="_15638DLC46CE15E" localSheetId="9">#REF!</definedName>
    <definedName name="_15638DLC46CE15E" localSheetId="10">#REF!</definedName>
    <definedName name="_15638DLC46CE15E" localSheetId="13">#REF!</definedName>
    <definedName name="_15638DLC46CE15E">#REF!</definedName>
    <definedName name="_15639DLC46CE15E" localSheetId="8">#REF!</definedName>
    <definedName name="_15639DLC46CE15E" localSheetId="9">#REF!</definedName>
    <definedName name="_15639DLC46CE15E" localSheetId="10">#REF!</definedName>
    <definedName name="_15639DLC46CE15E" localSheetId="13">#REF!</definedName>
    <definedName name="_15639DLC46CE15E">#REF!</definedName>
    <definedName name="_1563DL60FD33F3" localSheetId="8">#REF!</definedName>
    <definedName name="_1563DL60FD33F3" localSheetId="9">#REF!</definedName>
    <definedName name="_1563DL60FD33F3" localSheetId="10">#REF!</definedName>
    <definedName name="_1563DL60FD33F3" localSheetId="13">#REF!</definedName>
    <definedName name="_1563DL60FD33F3">#REF!</definedName>
    <definedName name="_15640DLC46CE15E" localSheetId="8">#REF!</definedName>
    <definedName name="_15640DLC46CE15E" localSheetId="9">#REF!</definedName>
    <definedName name="_15640DLC46CE15E" localSheetId="10">#REF!</definedName>
    <definedName name="_15640DLC46CE15E" localSheetId="13">#REF!</definedName>
    <definedName name="_15640DLC46CE15E">#REF!</definedName>
    <definedName name="_15641DLC46CE15E" localSheetId="8">#REF!</definedName>
    <definedName name="_15641DLC46CE15E" localSheetId="9">#REF!</definedName>
    <definedName name="_15641DLC46CE15E" localSheetId="10">#REF!</definedName>
    <definedName name="_15641DLC46CE15E" localSheetId="13">#REF!</definedName>
    <definedName name="_15641DLC46CE15E">#REF!</definedName>
    <definedName name="_15642DLC46CE15E" localSheetId="8">#REF!</definedName>
    <definedName name="_15642DLC46CE15E" localSheetId="9">#REF!</definedName>
    <definedName name="_15642DLC46CE15E" localSheetId="10">#REF!</definedName>
    <definedName name="_15642DLC46CE15E" localSheetId="13">#REF!</definedName>
    <definedName name="_15642DLC46CE15E">#REF!</definedName>
    <definedName name="_15643DLC46CE15E" localSheetId="8">#REF!</definedName>
    <definedName name="_15643DLC46CE15E" localSheetId="9">#REF!</definedName>
    <definedName name="_15643DLC46CE15E" localSheetId="10">#REF!</definedName>
    <definedName name="_15643DLC46CE15E" localSheetId="13">#REF!</definedName>
    <definedName name="_15643DLC46CE15E">#REF!</definedName>
    <definedName name="_15644DLC46CE15E" localSheetId="8">#REF!</definedName>
    <definedName name="_15644DLC46CE15E" localSheetId="9">#REF!</definedName>
    <definedName name="_15644DLC46CE15E" localSheetId="10">#REF!</definedName>
    <definedName name="_15644DLC46CE15E" localSheetId="13">#REF!</definedName>
    <definedName name="_15644DLC46CE15E">#REF!</definedName>
    <definedName name="_15645DLC46CE15E" localSheetId="8">#REF!</definedName>
    <definedName name="_15645DLC46CE15E" localSheetId="9">#REF!</definedName>
    <definedName name="_15645DLC46CE15E" localSheetId="10">#REF!</definedName>
    <definedName name="_15645DLC46CE15E" localSheetId="13">#REF!</definedName>
    <definedName name="_15645DLC46CE15E">#REF!</definedName>
    <definedName name="_15646DLC46D5CF2" localSheetId="8">#REF!</definedName>
    <definedName name="_15646DLC46D5CF2" localSheetId="9">#REF!</definedName>
    <definedName name="_15646DLC46D5CF2" localSheetId="10">#REF!</definedName>
    <definedName name="_15646DLC46D5CF2" localSheetId="13">#REF!</definedName>
    <definedName name="_15646DLC46D5CF2">#REF!</definedName>
    <definedName name="_15647DLC46D5CF2" localSheetId="8">#REF!</definedName>
    <definedName name="_15647DLC46D5CF2" localSheetId="9">#REF!</definedName>
    <definedName name="_15647DLC46D5CF2" localSheetId="10">#REF!</definedName>
    <definedName name="_15647DLC46D5CF2" localSheetId="13">#REF!</definedName>
    <definedName name="_15647DLC46D5CF2">#REF!</definedName>
    <definedName name="_15648DLC46D5CF2" localSheetId="8">#REF!</definedName>
    <definedName name="_15648DLC46D5CF2" localSheetId="9">#REF!</definedName>
    <definedName name="_15648DLC46D5CF2" localSheetId="10">#REF!</definedName>
    <definedName name="_15648DLC46D5CF2" localSheetId="13">#REF!</definedName>
    <definedName name="_15648DLC46D5CF2">#REF!</definedName>
    <definedName name="_15649DLC46D5CF2" localSheetId="8">#REF!</definedName>
    <definedName name="_15649DLC46D5CF2" localSheetId="9">#REF!</definedName>
    <definedName name="_15649DLC46D5CF2" localSheetId="10">#REF!</definedName>
    <definedName name="_15649DLC46D5CF2" localSheetId="13">#REF!</definedName>
    <definedName name="_15649DLC46D5CF2">#REF!</definedName>
    <definedName name="_1564DL60FD33F3" localSheetId="8">#REF!</definedName>
    <definedName name="_1564DL60FD33F3" localSheetId="9">#REF!</definedName>
    <definedName name="_1564DL60FD33F3" localSheetId="10">#REF!</definedName>
    <definedName name="_1564DL60FD33F3" localSheetId="13">#REF!</definedName>
    <definedName name="_1564DL60FD33F3">#REF!</definedName>
    <definedName name="_15650DLC46D5CF2" localSheetId="8">#REF!</definedName>
    <definedName name="_15650DLC46D5CF2" localSheetId="9">#REF!</definedName>
    <definedName name="_15650DLC46D5CF2" localSheetId="10">#REF!</definedName>
    <definedName name="_15650DLC46D5CF2" localSheetId="13">#REF!</definedName>
    <definedName name="_15650DLC46D5CF2">#REF!</definedName>
    <definedName name="_15651DLC46D5CF2" localSheetId="8">#REF!</definedName>
    <definedName name="_15651DLC46D5CF2" localSheetId="9">#REF!</definedName>
    <definedName name="_15651DLC46D5CF2" localSheetId="10">#REF!</definedName>
    <definedName name="_15651DLC46D5CF2" localSheetId="13">#REF!</definedName>
    <definedName name="_15651DLC46D5CF2">#REF!</definedName>
    <definedName name="_15652DLC46D5CF2" localSheetId="8">#REF!</definedName>
    <definedName name="_15652DLC46D5CF2" localSheetId="9">#REF!</definedName>
    <definedName name="_15652DLC46D5CF2" localSheetId="10">#REF!</definedName>
    <definedName name="_15652DLC46D5CF2" localSheetId="13">#REF!</definedName>
    <definedName name="_15652DLC46D5CF2">#REF!</definedName>
    <definedName name="_15653DLC46D5CF2" localSheetId="8">#REF!</definedName>
    <definedName name="_15653DLC46D5CF2" localSheetId="9">#REF!</definedName>
    <definedName name="_15653DLC46D5CF2" localSheetId="10">#REF!</definedName>
    <definedName name="_15653DLC46D5CF2" localSheetId="13">#REF!</definedName>
    <definedName name="_15653DLC46D5CF2">#REF!</definedName>
    <definedName name="_15654DLC46D5CF2" localSheetId="8">#REF!</definedName>
    <definedName name="_15654DLC46D5CF2" localSheetId="9">#REF!</definedName>
    <definedName name="_15654DLC46D5CF2" localSheetId="10">#REF!</definedName>
    <definedName name="_15654DLC46D5CF2" localSheetId="13">#REF!</definedName>
    <definedName name="_15654DLC46D5CF2">#REF!</definedName>
    <definedName name="_15655DLC46D5CF2" localSheetId="8">#REF!</definedName>
    <definedName name="_15655DLC46D5CF2" localSheetId="9">#REF!</definedName>
    <definedName name="_15655DLC46D5CF2" localSheetId="10">#REF!</definedName>
    <definedName name="_15655DLC46D5CF2" localSheetId="13">#REF!</definedName>
    <definedName name="_15655DLC46D5CF2">#REF!</definedName>
    <definedName name="_15656DLC46D5CF2" localSheetId="8">#REF!</definedName>
    <definedName name="_15656DLC46D5CF2" localSheetId="9">#REF!</definedName>
    <definedName name="_15656DLC46D5CF2" localSheetId="10">#REF!</definedName>
    <definedName name="_15656DLC46D5CF2" localSheetId="13">#REF!</definedName>
    <definedName name="_15656DLC46D5CF2">#REF!</definedName>
    <definedName name="_15657DLC46D5CF2" localSheetId="8">#REF!</definedName>
    <definedName name="_15657DLC46D5CF2" localSheetId="9">#REF!</definedName>
    <definedName name="_15657DLC46D5CF2" localSheetId="10">#REF!</definedName>
    <definedName name="_15657DLC46D5CF2" localSheetId="13">#REF!</definedName>
    <definedName name="_15657DLC46D5CF2">#REF!</definedName>
    <definedName name="_15658DLC46D5CF2" localSheetId="8">#REF!</definedName>
    <definedName name="_15658DLC46D5CF2" localSheetId="9">#REF!</definedName>
    <definedName name="_15658DLC46D5CF2" localSheetId="10">#REF!</definedName>
    <definedName name="_15658DLC46D5CF2" localSheetId="13">#REF!</definedName>
    <definedName name="_15658DLC46D5CF2">#REF!</definedName>
    <definedName name="_15659DLC46D5CF2" localSheetId="8">#REF!</definedName>
    <definedName name="_15659DLC46D5CF2" localSheetId="9">#REF!</definedName>
    <definedName name="_15659DLC46D5CF2" localSheetId="10">#REF!</definedName>
    <definedName name="_15659DLC46D5CF2" localSheetId="13">#REF!</definedName>
    <definedName name="_15659DLC46D5CF2">#REF!</definedName>
    <definedName name="_1565DL60FD33F3" localSheetId="8">#REF!</definedName>
    <definedName name="_1565DL60FD33F3" localSheetId="9">#REF!</definedName>
    <definedName name="_1565DL60FD33F3" localSheetId="10">#REF!</definedName>
    <definedName name="_1565DL60FD33F3" localSheetId="13">#REF!</definedName>
    <definedName name="_1565DL60FD33F3">#REF!</definedName>
    <definedName name="_15660DLC46D5CF2" localSheetId="8">#REF!</definedName>
    <definedName name="_15660DLC46D5CF2" localSheetId="9">#REF!</definedName>
    <definedName name="_15660DLC46D5CF2" localSheetId="10">#REF!</definedName>
    <definedName name="_15660DLC46D5CF2" localSheetId="13">#REF!</definedName>
    <definedName name="_15660DLC46D5CF2">#REF!</definedName>
    <definedName name="_15661DLC46D5CF2" localSheetId="8">#REF!</definedName>
    <definedName name="_15661DLC46D5CF2" localSheetId="9">#REF!</definedName>
    <definedName name="_15661DLC46D5CF2" localSheetId="10">#REF!</definedName>
    <definedName name="_15661DLC46D5CF2" localSheetId="13">#REF!</definedName>
    <definedName name="_15661DLC46D5CF2">#REF!</definedName>
    <definedName name="_15662DLC46D5CF2" localSheetId="8">#REF!</definedName>
    <definedName name="_15662DLC46D5CF2" localSheetId="9">#REF!</definedName>
    <definedName name="_15662DLC46D5CF2" localSheetId="10">#REF!</definedName>
    <definedName name="_15662DLC46D5CF2" localSheetId="13">#REF!</definedName>
    <definedName name="_15662DLC46D5CF2">#REF!</definedName>
    <definedName name="_15663DLC46D5CF2" localSheetId="8">#REF!</definedName>
    <definedName name="_15663DLC46D5CF2" localSheetId="9">#REF!</definedName>
    <definedName name="_15663DLC46D5CF2" localSheetId="10">#REF!</definedName>
    <definedName name="_15663DLC46D5CF2" localSheetId="13">#REF!</definedName>
    <definedName name="_15663DLC46D5CF2">#REF!</definedName>
    <definedName name="_15664DLC46D5CF2" localSheetId="8">#REF!</definedName>
    <definedName name="_15664DLC46D5CF2" localSheetId="9">#REF!</definedName>
    <definedName name="_15664DLC46D5CF2" localSheetId="10">#REF!</definedName>
    <definedName name="_15664DLC46D5CF2" localSheetId="13">#REF!</definedName>
    <definedName name="_15664DLC46D5CF2">#REF!</definedName>
    <definedName name="_15665DLC46D5CF2" localSheetId="8">#REF!</definedName>
    <definedName name="_15665DLC46D5CF2" localSheetId="9">#REF!</definedName>
    <definedName name="_15665DLC46D5CF2" localSheetId="10">#REF!</definedName>
    <definedName name="_15665DLC46D5CF2" localSheetId="13">#REF!</definedName>
    <definedName name="_15665DLC46D5CF2">#REF!</definedName>
    <definedName name="_15666DLC46D5CF2" localSheetId="8">#REF!</definedName>
    <definedName name="_15666DLC46D5CF2" localSheetId="9">#REF!</definedName>
    <definedName name="_15666DLC46D5CF2" localSheetId="10">#REF!</definedName>
    <definedName name="_15666DLC46D5CF2" localSheetId="13">#REF!</definedName>
    <definedName name="_15666DLC46D5CF2">#REF!</definedName>
    <definedName name="_15667DLC46D5CF2" localSheetId="8">#REF!</definedName>
    <definedName name="_15667DLC46D5CF2" localSheetId="9">#REF!</definedName>
    <definedName name="_15667DLC46D5CF2" localSheetId="10">#REF!</definedName>
    <definedName name="_15667DLC46D5CF2" localSheetId="13">#REF!</definedName>
    <definedName name="_15667DLC46D5CF2">#REF!</definedName>
    <definedName name="_15668DLC46D5CF2" localSheetId="8">#REF!</definedName>
    <definedName name="_15668DLC46D5CF2" localSheetId="9">#REF!</definedName>
    <definedName name="_15668DLC46D5CF2" localSheetId="10">#REF!</definedName>
    <definedName name="_15668DLC46D5CF2" localSheetId="13">#REF!</definedName>
    <definedName name="_15668DLC46D5CF2">#REF!</definedName>
    <definedName name="_15669DLC46D5CF2" localSheetId="8">#REF!</definedName>
    <definedName name="_15669DLC46D5CF2" localSheetId="9">#REF!</definedName>
    <definedName name="_15669DLC46D5CF2" localSheetId="10">#REF!</definedName>
    <definedName name="_15669DLC46D5CF2" localSheetId="13">#REF!</definedName>
    <definedName name="_15669DLC46D5CF2">#REF!</definedName>
    <definedName name="_1566DL60FD33F3" localSheetId="8">#REF!</definedName>
    <definedName name="_1566DL60FD33F3" localSheetId="9">#REF!</definedName>
    <definedName name="_1566DL60FD33F3" localSheetId="10">#REF!</definedName>
    <definedName name="_1566DL60FD33F3" localSheetId="13">#REF!</definedName>
    <definedName name="_1566DL60FD33F3">#REF!</definedName>
    <definedName name="_15670DLC46D5CF2" localSheetId="8">#REF!</definedName>
    <definedName name="_15670DLC46D5CF2" localSheetId="9">#REF!</definedName>
    <definedName name="_15670DLC46D5CF2" localSheetId="10">#REF!</definedName>
    <definedName name="_15670DLC46D5CF2" localSheetId="13">#REF!</definedName>
    <definedName name="_15670DLC46D5CF2">#REF!</definedName>
    <definedName name="_15671DLC46D5CF2" localSheetId="8">#REF!</definedName>
    <definedName name="_15671DLC46D5CF2" localSheetId="9">#REF!</definedName>
    <definedName name="_15671DLC46D5CF2" localSheetId="10">#REF!</definedName>
    <definedName name="_15671DLC46D5CF2" localSheetId="13">#REF!</definedName>
    <definedName name="_15671DLC46D5CF2">#REF!</definedName>
    <definedName name="_15672DLC46D5CF2" localSheetId="8">#REF!</definedName>
    <definedName name="_15672DLC46D5CF2" localSheetId="9">#REF!</definedName>
    <definedName name="_15672DLC46D5CF2" localSheetId="10">#REF!</definedName>
    <definedName name="_15672DLC46D5CF2" localSheetId="13">#REF!</definedName>
    <definedName name="_15672DLC46D5CF2">#REF!</definedName>
    <definedName name="_15673DLC46D5CF2" localSheetId="8">#REF!</definedName>
    <definedName name="_15673DLC46D5CF2" localSheetId="9">#REF!</definedName>
    <definedName name="_15673DLC46D5CF2" localSheetId="10">#REF!</definedName>
    <definedName name="_15673DLC46D5CF2" localSheetId="13">#REF!</definedName>
    <definedName name="_15673DLC46D5CF2">#REF!</definedName>
    <definedName name="_15674DLC46D5CF2" localSheetId="8">#REF!</definedName>
    <definedName name="_15674DLC46D5CF2" localSheetId="9">#REF!</definedName>
    <definedName name="_15674DLC46D5CF2" localSheetId="10">#REF!</definedName>
    <definedName name="_15674DLC46D5CF2" localSheetId="13">#REF!</definedName>
    <definedName name="_15674DLC46D5CF2">#REF!</definedName>
    <definedName name="_15675DLC46D5CF2" localSheetId="8">#REF!</definedName>
    <definedName name="_15675DLC46D5CF2" localSheetId="9">#REF!</definedName>
    <definedName name="_15675DLC46D5CF2" localSheetId="10">#REF!</definedName>
    <definedName name="_15675DLC46D5CF2" localSheetId="13">#REF!</definedName>
    <definedName name="_15675DLC46D5CF2">#REF!</definedName>
    <definedName name="_15676DLC46D5CF2" localSheetId="8">#REF!</definedName>
    <definedName name="_15676DLC46D5CF2" localSheetId="9">#REF!</definedName>
    <definedName name="_15676DLC46D5CF2" localSheetId="10">#REF!</definedName>
    <definedName name="_15676DLC46D5CF2" localSheetId="13">#REF!</definedName>
    <definedName name="_15676DLC46D5CF2">#REF!</definedName>
    <definedName name="_15677DLC46D5CF2" localSheetId="8">#REF!</definedName>
    <definedName name="_15677DLC46D5CF2" localSheetId="9">#REF!</definedName>
    <definedName name="_15677DLC46D5CF2" localSheetId="10">#REF!</definedName>
    <definedName name="_15677DLC46D5CF2" localSheetId="13">#REF!</definedName>
    <definedName name="_15677DLC46D5CF2">#REF!</definedName>
    <definedName name="_15678DLC46D5CF2" localSheetId="8">#REF!</definedName>
    <definedName name="_15678DLC46D5CF2" localSheetId="9">#REF!</definedName>
    <definedName name="_15678DLC46D5CF2" localSheetId="10">#REF!</definedName>
    <definedName name="_15678DLC46D5CF2" localSheetId="13">#REF!</definedName>
    <definedName name="_15678DLC46D5CF2">#REF!</definedName>
    <definedName name="_15679DLC46D5CF2" localSheetId="8">#REF!</definedName>
    <definedName name="_15679DLC46D5CF2" localSheetId="9">#REF!</definedName>
    <definedName name="_15679DLC46D5CF2" localSheetId="10">#REF!</definedName>
    <definedName name="_15679DLC46D5CF2" localSheetId="13">#REF!</definedName>
    <definedName name="_15679DLC46D5CF2">#REF!</definedName>
    <definedName name="_1567DL60FD33F3" localSheetId="8">#REF!</definedName>
    <definedName name="_1567DL60FD33F3" localSheetId="9">#REF!</definedName>
    <definedName name="_1567DL60FD33F3" localSheetId="10">#REF!</definedName>
    <definedName name="_1567DL60FD33F3" localSheetId="13">#REF!</definedName>
    <definedName name="_1567DL60FD33F3">#REF!</definedName>
    <definedName name="_15680DLC46D5CF2" localSheetId="8">#REF!</definedName>
    <definedName name="_15680DLC46D5CF2" localSheetId="9">#REF!</definedName>
    <definedName name="_15680DLC46D5CF2" localSheetId="10">#REF!</definedName>
    <definedName name="_15680DLC46D5CF2" localSheetId="13">#REF!</definedName>
    <definedName name="_15680DLC46D5CF2">#REF!</definedName>
    <definedName name="_15681DLC46DE15E" localSheetId="8">#REF!</definedName>
    <definedName name="_15681DLC46DE15E" localSheetId="9">#REF!</definedName>
    <definedName name="_15681DLC46DE15E" localSheetId="10">#REF!</definedName>
    <definedName name="_15681DLC46DE15E" localSheetId="13">#REF!</definedName>
    <definedName name="_15681DLC46DE15E">#REF!</definedName>
    <definedName name="_15682DLC46DE15E" localSheetId="8">#REF!</definedName>
    <definedName name="_15682DLC46DE15E" localSheetId="9">#REF!</definedName>
    <definedName name="_15682DLC46DE15E" localSheetId="10">#REF!</definedName>
    <definedName name="_15682DLC46DE15E" localSheetId="13">#REF!</definedName>
    <definedName name="_15682DLC46DE15E">#REF!</definedName>
    <definedName name="_15683DLC46DE15E" localSheetId="8">#REF!</definedName>
    <definedName name="_15683DLC46DE15E" localSheetId="9">#REF!</definedName>
    <definedName name="_15683DLC46DE15E" localSheetId="10">#REF!</definedName>
    <definedName name="_15683DLC46DE15E" localSheetId="13">#REF!</definedName>
    <definedName name="_15683DLC46DE15E">#REF!</definedName>
    <definedName name="_15684DLC46DE15E" localSheetId="8">#REF!</definedName>
    <definedName name="_15684DLC46DE15E" localSheetId="9">#REF!</definedName>
    <definedName name="_15684DLC46DE15E" localSheetId="10">#REF!</definedName>
    <definedName name="_15684DLC46DE15E" localSheetId="13">#REF!</definedName>
    <definedName name="_15684DLC46DE15E">#REF!</definedName>
    <definedName name="_15685DLC46DE15E" localSheetId="8">#REF!</definedName>
    <definedName name="_15685DLC46DE15E" localSheetId="9">#REF!</definedName>
    <definedName name="_15685DLC46DE15E" localSheetId="10">#REF!</definedName>
    <definedName name="_15685DLC46DE15E" localSheetId="13">#REF!</definedName>
    <definedName name="_15685DLC46DE15E">#REF!</definedName>
    <definedName name="_15686DLC46DE15E" localSheetId="8">#REF!</definedName>
    <definedName name="_15686DLC46DE15E" localSheetId="9">#REF!</definedName>
    <definedName name="_15686DLC46DE15E" localSheetId="10">#REF!</definedName>
    <definedName name="_15686DLC46DE15E" localSheetId="13">#REF!</definedName>
    <definedName name="_15686DLC46DE15E">#REF!</definedName>
    <definedName name="_15687DLC46DE15E" localSheetId="8">#REF!</definedName>
    <definedName name="_15687DLC46DE15E" localSheetId="9">#REF!</definedName>
    <definedName name="_15687DLC46DE15E" localSheetId="10">#REF!</definedName>
    <definedName name="_15687DLC46DE15E" localSheetId="13">#REF!</definedName>
    <definedName name="_15687DLC46DE15E">#REF!</definedName>
    <definedName name="_15688DLC46DE15E" localSheetId="8">#REF!</definedName>
    <definedName name="_15688DLC46DE15E" localSheetId="9">#REF!</definedName>
    <definedName name="_15688DLC46DE15E" localSheetId="10">#REF!</definedName>
    <definedName name="_15688DLC46DE15E" localSheetId="13">#REF!</definedName>
    <definedName name="_15688DLC46DE15E">#REF!</definedName>
    <definedName name="_15689DLC46DE15E" localSheetId="8">#REF!</definedName>
    <definedName name="_15689DLC46DE15E" localSheetId="9">#REF!</definedName>
    <definedName name="_15689DLC46DE15E" localSheetId="10">#REF!</definedName>
    <definedName name="_15689DLC46DE15E" localSheetId="13">#REF!</definedName>
    <definedName name="_15689DLC46DE15E">#REF!</definedName>
    <definedName name="_1568DL60FD33F3" localSheetId="8">#REF!</definedName>
    <definedName name="_1568DL60FD33F3" localSheetId="9">#REF!</definedName>
    <definedName name="_1568DL60FD33F3" localSheetId="10">#REF!</definedName>
    <definedName name="_1568DL60FD33F3" localSheetId="13">#REF!</definedName>
    <definedName name="_1568DL60FD33F3">#REF!</definedName>
    <definedName name="_15690DLC46DE15E" localSheetId="8">#REF!</definedName>
    <definedName name="_15690DLC46DE15E" localSheetId="9">#REF!</definedName>
    <definedName name="_15690DLC46DE15E" localSheetId="10">#REF!</definedName>
    <definedName name="_15690DLC46DE15E" localSheetId="13">#REF!</definedName>
    <definedName name="_15690DLC46DE15E">#REF!</definedName>
    <definedName name="_15691DLC46DE15E" localSheetId="8">#REF!</definedName>
    <definedName name="_15691DLC46DE15E" localSheetId="9">#REF!</definedName>
    <definedName name="_15691DLC46DE15E" localSheetId="10">#REF!</definedName>
    <definedName name="_15691DLC46DE15E" localSheetId="13">#REF!</definedName>
    <definedName name="_15691DLC46DE15E">#REF!</definedName>
    <definedName name="_15692DLC46DE15E" localSheetId="8">#REF!</definedName>
    <definedName name="_15692DLC46DE15E" localSheetId="9">#REF!</definedName>
    <definedName name="_15692DLC46DE15E" localSheetId="10">#REF!</definedName>
    <definedName name="_15692DLC46DE15E" localSheetId="13">#REF!</definedName>
    <definedName name="_15692DLC46DE15E">#REF!</definedName>
    <definedName name="_15693DLC46DE15E" localSheetId="8">#REF!</definedName>
    <definedName name="_15693DLC46DE15E" localSheetId="9">#REF!</definedName>
    <definedName name="_15693DLC46DE15E" localSheetId="10">#REF!</definedName>
    <definedName name="_15693DLC46DE15E" localSheetId="13">#REF!</definedName>
    <definedName name="_15693DLC46DE15E">#REF!</definedName>
    <definedName name="_15694DLC46DE15E" localSheetId="8">#REF!</definedName>
    <definedName name="_15694DLC46DE15E" localSheetId="9">#REF!</definedName>
    <definedName name="_15694DLC46DE15E" localSheetId="10">#REF!</definedName>
    <definedName name="_15694DLC46DE15E" localSheetId="13">#REF!</definedName>
    <definedName name="_15694DLC46DE15E">#REF!</definedName>
    <definedName name="_15695DLC46DE15E" localSheetId="8">#REF!</definedName>
    <definedName name="_15695DLC46DE15E" localSheetId="9">#REF!</definedName>
    <definedName name="_15695DLC46DE15E" localSheetId="10">#REF!</definedName>
    <definedName name="_15695DLC46DE15E" localSheetId="13">#REF!</definedName>
    <definedName name="_15695DLC46DE15E">#REF!</definedName>
    <definedName name="_15696DLC46DE15E" localSheetId="8">#REF!</definedName>
    <definedName name="_15696DLC46DE15E" localSheetId="9">#REF!</definedName>
    <definedName name="_15696DLC46DE15E" localSheetId="10">#REF!</definedName>
    <definedName name="_15696DLC46DE15E" localSheetId="13">#REF!</definedName>
    <definedName name="_15696DLC46DE15E">#REF!</definedName>
    <definedName name="_15697DLC46DE15E" localSheetId="8">#REF!</definedName>
    <definedName name="_15697DLC46DE15E" localSheetId="9">#REF!</definedName>
    <definedName name="_15697DLC46DE15E" localSheetId="10">#REF!</definedName>
    <definedName name="_15697DLC46DE15E" localSheetId="13">#REF!</definedName>
    <definedName name="_15697DLC46DE15E">#REF!</definedName>
    <definedName name="_15698DLC46DE15E" localSheetId="8">#REF!</definedName>
    <definedName name="_15698DLC46DE15E" localSheetId="9">#REF!</definedName>
    <definedName name="_15698DLC46DE15E" localSheetId="10">#REF!</definedName>
    <definedName name="_15698DLC46DE15E" localSheetId="13">#REF!</definedName>
    <definedName name="_15698DLC46DE15E">#REF!</definedName>
    <definedName name="_15699DLC46DE15E" localSheetId="8">#REF!</definedName>
    <definedName name="_15699DLC46DE15E" localSheetId="9">#REF!</definedName>
    <definedName name="_15699DLC46DE15E" localSheetId="10">#REF!</definedName>
    <definedName name="_15699DLC46DE15E" localSheetId="13">#REF!</definedName>
    <definedName name="_15699DLC46DE15E">#REF!</definedName>
    <definedName name="_1569DL60FD33F3" localSheetId="8">#REF!</definedName>
    <definedName name="_1569DL60FD33F3" localSheetId="9">#REF!</definedName>
    <definedName name="_1569DL60FD33F3" localSheetId="10">#REF!</definedName>
    <definedName name="_1569DL60FD33F3" localSheetId="13">#REF!</definedName>
    <definedName name="_1569DL60FD33F3">#REF!</definedName>
    <definedName name="_156DL607530B2" localSheetId="8">#REF!</definedName>
    <definedName name="_156DL607530B2" localSheetId="9">#REF!</definedName>
    <definedName name="_156DL607530B2" localSheetId="10">#REF!</definedName>
    <definedName name="_156DL607530B2" localSheetId="13">#REF!</definedName>
    <definedName name="_156DL607530B2">#REF!</definedName>
    <definedName name="_156DL617836E4" localSheetId="8">#REF!</definedName>
    <definedName name="_156DL617836E4" localSheetId="9">#REF!</definedName>
    <definedName name="_156DL617836E4" localSheetId="10">#REF!</definedName>
    <definedName name="_156DL617836E4" localSheetId="13">#REF!</definedName>
    <definedName name="_156DL617836E4">#REF!</definedName>
    <definedName name="_15700DLC46DE15E" localSheetId="8">#REF!</definedName>
    <definedName name="_15700DLC46DE15E" localSheetId="9">#REF!</definedName>
    <definedName name="_15700DLC46DE15E" localSheetId="10">#REF!</definedName>
    <definedName name="_15700DLC46DE15E" localSheetId="13">#REF!</definedName>
    <definedName name="_15700DLC46DE15E">#REF!</definedName>
    <definedName name="_15701DLC46DE15E" localSheetId="8">#REF!</definedName>
    <definedName name="_15701DLC46DE15E" localSheetId="9">#REF!</definedName>
    <definedName name="_15701DLC46DE15E" localSheetId="10">#REF!</definedName>
    <definedName name="_15701DLC46DE15E" localSheetId="13">#REF!</definedName>
    <definedName name="_15701DLC46DE15E">#REF!</definedName>
    <definedName name="_15702DLC46DE15E" localSheetId="8">#REF!</definedName>
    <definedName name="_15702DLC46DE15E" localSheetId="9">#REF!</definedName>
    <definedName name="_15702DLC46DE15E" localSheetId="10">#REF!</definedName>
    <definedName name="_15702DLC46DE15E" localSheetId="13">#REF!</definedName>
    <definedName name="_15702DLC46DE15E">#REF!</definedName>
    <definedName name="_15703DLC46DE15E" localSheetId="8">#REF!</definedName>
    <definedName name="_15703DLC46DE15E" localSheetId="9">#REF!</definedName>
    <definedName name="_15703DLC46DE15E" localSheetId="10">#REF!</definedName>
    <definedName name="_15703DLC46DE15E" localSheetId="13">#REF!</definedName>
    <definedName name="_15703DLC46DE15E">#REF!</definedName>
    <definedName name="_15704DLC46DE15E" localSheetId="8">#REF!</definedName>
    <definedName name="_15704DLC46DE15E" localSheetId="9">#REF!</definedName>
    <definedName name="_15704DLC46DE15E" localSheetId="10">#REF!</definedName>
    <definedName name="_15704DLC46DE15E" localSheetId="13">#REF!</definedName>
    <definedName name="_15704DLC46DE15E">#REF!</definedName>
    <definedName name="_15705DLC46DE15E" localSheetId="8">#REF!</definedName>
    <definedName name="_15705DLC46DE15E" localSheetId="9">#REF!</definedName>
    <definedName name="_15705DLC46DE15E" localSheetId="10">#REF!</definedName>
    <definedName name="_15705DLC46DE15E" localSheetId="13">#REF!</definedName>
    <definedName name="_15705DLC46DE15E">#REF!</definedName>
    <definedName name="_15706DLC46DE15E" localSheetId="8">#REF!</definedName>
    <definedName name="_15706DLC46DE15E" localSheetId="9">#REF!</definedName>
    <definedName name="_15706DLC46DE15E" localSheetId="10">#REF!</definedName>
    <definedName name="_15706DLC46DE15E" localSheetId="13">#REF!</definedName>
    <definedName name="_15706DLC46DE15E">#REF!</definedName>
    <definedName name="_15707DLC46DE15E" localSheetId="8">#REF!</definedName>
    <definedName name="_15707DLC46DE15E" localSheetId="9">#REF!</definedName>
    <definedName name="_15707DLC46DE15E" localSheetId="10">#REF!</definedName>
    <definedName name="_15707DLC46DE15E" localSheetId="13">#REF!</definedName>
    <definedName name="_15707DLC46DE15E">#REF!</definedName>
    <definedName name="_15708DLC46DE15E" localSheetId="8">#REF!</definedName>
    <definedName name="_15708DLC46DE15E" localSheetId="9">#REF!</definedName>
    <definedName name="_15708DLC46DE15E" localSheetId="10">#REF!</definedName>
    <definedName name="_15708DLC46DE15E" localSheetId="13">#REF!</definedName>
    <definedName name="_15708DLC46DE15E">#REF!</definedName>
    <definedName name="_15709DLC46DE15E" localSheetId="8">#REF!</definedName>
    <definedName name="_15709DLC46DE15E" localSheetId="9">#REF!</definedName>
    <definedName name="_15709DLC46DE15E" localSheetId="10">#REF!</definedName>
    <definedName name="_15709DLC46DE15E" localSheetId="13">#REF!</definedName>
    <definedName name="_15709DLC46DE15E">#REF!</definedName>
    <definedName name="_1570DL60FD33F3" localSheetId="8">#REF!</definedName>
    <definedName name="_1570DL60FD33F3" localSheetId="9">#REF!</definedName>
    <definedName name="_1570DL60FD33F3" localSheetId="10">#REF!</definedName>
    <definedName name="_1570DL60FD33F3" localSheetId="13">#REF!</definedName>
    <definedName name="_1570DL60FD33F3">#REF!</definedName>
    <definedName name="_15710DLC46DE15E" localSheetId="8">#REF!</definedName>
    <definedName name="_15710DLC46DE15E" localSheetId="9">#REF!</definedName>
    <definedName name="_15710DLC46DE15E" localSheetId="10">#REF!</definedName>
    <definedName name="_15710DLC46DE15E" localSheetId="13">#REF!</definedName>
    <definedName name="_15710DLC46DE15E">#REF!</definedName>
    <definedName name="_15711DLC46DE15E" localSheetId="8">#REF!</definedName>
    <definedName name="_15711DLC46DE15E" localSheetId="9">#REF!</definedName>
    <definedName name="_15711DLC46DE15E" localSheetId="10">#REF!</definedName>
    <definedName name="_15711DLC46DE15E" localSheetId="13">#REF!</definedName>
    <definedName name="_15711DLC46DE15E">#REF!</definedName>
    <definedName name="_15712DLC46DE15E" localSheetId="8">#REF!</definedName>
    <definedName name="_15712DLC46DE15E" localSheetId="9">#REF!</definedName>
    <definedName name="_15712DLC46DE15E" localSheetId="10">#REF!</definedName>
    <definedName name="_15712DLC46DE15E" localSheetId="13">#REF!</definedName>
    <definedName name="_15712DLC46DE15E">#REF!</definedName>
    <definedName name="_15713DLC46DE15E" localSheetId="8">#REF!</definedName>
    <definedName name="_15713DLC46DE15E" localSheetId="9">#REF!</definedName>
    <definedName name="_15713DLC46DE15E" localSheetId="10">#REF!</definedName>
    <definedName name="_15713DLC46DE15E" localSheetId="13">#REF!</definedName>
    <definedName name="_15713DLC46DE15E">#REF!</definedName>
    <definedName name="_15714DLC46DE15E" localSheetId="8">#REF!</definedName>
    <definedName name="_15714DLC46DE15E" localSheetId="9">#REF!</definedName>
    <definedName name="_15714DLC46DE15E" localSheetId="10">#REF!</definedName>
    <definedName name="_15714DLC46DE15E" localSheetId="13">#REF!</definedName>
    <definedName name="_15714DLC46DE15E">#REF!</definedName>
    <definedName name="_15715DLC46DE15E" localSheetId="8">#REF!</definedName>
    <definedName name="_15715DLC46DE15E" localSheetId="9">#REF!</definedName>
    <definedName name="_15715DLC46DE15E" localSheetId="10">#REF!</definedName>
    <definedName name="_15715DLC46DE15E" localSheetId="13">#REF!</definedName>
    <definedName name="_15715DLC46DE15E">#REF!</definedName>
    <definedName name="_15716DLC46E5CF3" localSheetId="8">#REF!</definedName>
    <definedName name="_15716DLC46E5CF3" localSheetId="9">#REF!</definedName>
    <definedName name="_15716DLC46E5CF3" localSheetId="10">#REF!</definedName>
    <definedName name="_15716DLC46E5CF3" localSheetId="13">#REF!</definedName>
    <definedName name="_15716DLC46E5CF3">#REF!</definedName>
    <definedName name="_15717DLC46E5CF3" localSheetId="8">#REF!</definedName>
    <definedName name="_15717DLC46E5CF3" localSheetId="9">#REF!</definedName>
    <definedName name="_15717DLC46E5CF3" localSheetId="10">#REF!</definedName>
    <definedName name="_15717DLC46E5CF3" localSheetId="13">#REF!</definedName>
    <definedName name="_15717DLC46E5CF3">#REF!</definedName>
    <definedName name="_15718DLC46E5CF3" localSheetId="8">#REF!</definedName>
    <definedName name="_15718DLC46E5CF3" localSheetId="9">#REF!</definedName>
    <definedName name="_15718DLC46E5CF3" localSheetId="10">#REF!</definedName>
    <definedName name="_15718DLC46E5CF3" localSheetId="13">#REF!</definedName>
    <definedName name="_15718DLC46E5CF3">#REF!</definedName>
    <definedName name="_15719DLC46E5CF3" localSheetId="8">#REF!</definedName>
    <definedName name="_15719DLC46E5CF3" localSheetId="9">#REF!</definedName>
    <definedName name="_15719DLC46E5CF3" localSheetId="10">#REF!</definedName>
    <definedName name="_15719DLC46E5CF3" localSheetId="13">#REF!</definedName>
    <definedName name="_15719DLC46E5CF3">#REF!</definedName>
    <definedName name="_1571DL60FD33F3" localSheetId="8">#REF!</definedName>
    <definedName name="_1571DL60FD33F3" localSheetId="9">#REF!</definedName>
    <definedName name="_1571DL60FD33F3" localSheetId="10">#REF!</definedName>
    <definedName name="_1571DL60FD33F3" localSheetId="13">#REF!</definedName>
    <definedName name="_1571DL60FD33F3">#REF!</definedName>
    <definedName name="_15720DLC46E5CF3" localSheetId="8">#REF!</definedName>
    <definedName name="_15720DLC46E5CF3" localSheetId="9">#REF!</definedName>
    <definedName name="_15720DLC46E5CF3" localSheetId="10">#REF!</definedName>
    <definedName name="_15720DLC46E5CF3" localSheetId="13">#REF!</definedName>
    <definedName name="_15720DLC46E5CF3">#REF!</definedName>
    <definedName name="_15721DLC46E5CF3" localSheetId="8">#REF!</definedName>
    <definedName name="_15721DLC46E5CF3" localSheetId="9">#REF!</definedName>
    <definedName name="_15721DLC46E5CF3" localSheetId="10">#REF!</definedName>
    <definedName name="_15721DLC46E5CF3" localSheetId="13">#REF!</definedName>
    <definedName name="_15721DLC46E5CF3">#REF!</definedName>
    <definedName name="_15722DLC46E5CF3" localSheetId="8">#REF!</definedName>
    <definedName name="_15722DLC46E5CF3" localSheetId="9">#REF!</definedName>
    <definedName name="_15722DLC46E5CF3" localSheetId="10">#REF!</definedName>
    <definedName name="_15722DLC46E5CF3" localSheetId="13">#REF!</definedName>
    <definedName name="_15722DLC46E5CF3">#REF!</definedName>
    <definedName name="_15723DLC46E5CF3" localSheetId="8">#REF!</definedName>
    <definedName name="_15723DLC46E5CF3" localSheetId="9">#REF!</definedName>
    <definedName name="_15723DLC46E5CF3" localSheetId="10">#REF!</definedName>
    <definedName name="_15723DLC46E5CF3" localSheetId="13">#REF!</definedName>
    <definedName name="_15723DLC46E5CF3">#REF!</definedName>
    <definedName name="_15724DLC46E5CF3" localSheetId="8">#REF!</definedName>
    <definedName name="_15724DLC46E5CF3" localSheetId="9">#REF!</definedName>
    <definedName name="_15724DLC46E5CF3" localSheetId="10">#REF!</definedName>
    <definedName name="_15724DLC46E5CF3" localSheetId="13">#REF!</definedName>
    <definedName name="_15724DLC46E5CF3">#REF!</definedName>
    <definedName name="_15725DLC46E5CF3" localSheetId="8">#REF!</definedName>
    <definedName name="_15725DLC46E5CF3" localSheetId="9">#REF!</definedName>
    <definedName name="_15725DLC46E5CF3" localSheetId="10">#REF!</definedName>
    <definedName name="_15725DLC46E5CF3" localSheetId="13">#REF!</definedName>
    <definedName name="_15725DLC46E5CF3">#REF!</definedName>
    <definedName name="_15726DLC46E5CF3" localSheetId="8">#REF!</definedName>
    <definedName name="_15726DLC46E5CF3" localSheetId="9">#REF!</definedName>
    <definedName name="_15726DLC46E5CF3" localSheetId="10">#REF!</definedName>
    <definedName name="_15726DLC46E5CF3" localSheetId="13">#REF!</definedName>
    <definedName name="_15726DLC46E5CF3">#REF!</definedName>
    <definedName name="_15727DLC46E5CF3" localSheetId="8">#REF!</definedName>
    <definedName name="_15727DLC46E5CF3" localSheetId="9">#REF!</definedName>
    <definedName name="_15727DLC46E5CF3" localSheetId="10">#REF!</definedName>
    <definedName name="_15727DLC46E5CF3" localSheetId="13">#REF!</definedName>
    <definedName name="_15727DLC46E5CF3">#REF!</definedName>
    <definedName name="_15728DLC46E5CF3" localSheetId="8">#REF!</definedName>
    <definedName name="_15728DLC46E5CF3" localSheetId="9">#REF!</definedName>
    <definedName name="_15728DLC46E5CF3" localSheetId="10">#REF!</definedName>
    <definedName name="_15728DLC46E5CF3" localSheetId="13">#REF!</definedName>
    <definedName name="_15728DLC46E5CF3">#REF!</definedName>
    <definedName name="_15729DLC46E5CF3" localSheetId="8">#REF!</definedName>
    <definedName name="_15729DLC46E5CF3" localSheetId="9">#REF!</definedName>
    <definedName name="_15729DLC46E5CF3" localSheetId="10">#REF!</definedName>
    <definedName name="_15729DLC46E5CF3" localSheetId="13">#REF!</definedName>
    <definedName name="_15729DLC46E5CF3">#REF!</definedName>
    <definedName name="_1572DL60FD33F3" localSheetId="8">#REF!</definedName>
    <definedName name="_1572DL60FD33F3" localSheetId="9">#REF!</definedName>
    <definedName name="_1572DL60FD33F3" localSheetId="10">#REF!</definedName>
    <definedName name="_1572DL60FD33F3" localSheetId="13">#REF!</definedName>
    <definedName name="_1572DL60FD33F3">#REF!</definedName>
    <definedName name="_15730DLC46E5CF3" localSheetId="8">#REF!</definedName>
    <definedName name="_15730DLC46E5CF3" localSheetId="9">#REF!</definedName>
    <definedName name="_15730DLC46E5CF3" localSheetId="10">#REF!</definedName>
    <definedName name="_15730DLC46E5CF3" localSheetId="13">#REF!</definedName>
    <definedName name="_15730DLC46E5CF3">#REF!</definedName>
    <definedName name="_15731DLC46E5CF3" localSheetId="8">#REF!</definedName>
    <definedName name="_15731DLC46E5CF3" localSheetId="9">#REF!</definedName>
    <definedName name="_15731DLC46E5CF3" localSheetId="10">#REF!</definedName>
    <definedName name="_15731DLC46E5CF3" localSheetId="13">#REF!</definedName>
    <definedName name="_15731DLC46E5CF3">#REF!</definedName>
    <definedName name="_15732DLC46E5CF3" localSheetId="8">#REF!</definedName>
    <definedName name="_15732DLC46E5CF3" localSheetId="9">#REF!</definedName>
    <definedName name="_15732DLC46E5CF3" localSheetId="10">#REF!</definedName>
    <definedName name="_15732DLC46E5CF3" localSheetId="13">#REF!</definedName>
    <definedName name="_15732DLC46E5CF3">#REF!</definedName>
    <definedName name="_15733DLC46E5CF3" localSheetId="8">#REF!</definedName>
    <definedName name="_15733DLC46E5CF3" localSheetId="9">#REF!</definedName>
    <definedName name="_15733DLC46E5CF3" localSheetId="10">#REF!</definedName>
    <definedName name="_15733DLC46E5CF3" localSheetId="13">#REF!</definedName>
    <definedName name="_15733DLC46E5CF3">#REF!</definedName>
    <definedName name="_15734DLC46E5CF3" localSheetId="8">#REF!</definedName>
    <definedName name="_15734DLC46E5CF3" localSheetId="9">#REF!</definedName>
    <definedName name="_15734DLC46E5CF3" localSheetId="10">#REF!</definedName>
    <definedName name="_15734DLC46E5CF3" localSheetId="13">#REF!</definedName>
    <definedName name="_15734DLC46E5CF3">#REF!</definedName>
    <definedName name="_15735DLC46E5CF3" localSheetId="8">#REF!</definedName>
    <definedName name="_15735DLC46E5CF3" localSheetId="9">#REF!</definedName>
    <definedName name="_15735DLC46E5CF3" localSheetId="10">#REF!</definedName>
    <definedName name="_15735DLC46E5CF3" localSheetId="13">#REF!</definedName>
    <definedName name="_15735DLC46E5CF3">#REF!</definedName>
    <definedName name="_15736DLC46E5CF3" localSheetId="8">#REF!</definedName>
    <definedName name="_15736DLC46E5CF3" localSheetId="9">#REF!</definedName>
    <definedName name="_15736DLC46E5CF3" localSheetId="10">#REF!</definedName>
    <definedName name="_15736DLC46E5CF3" localSheetId="13">#REF!</definedName>
    <definedName name="_15736DLC46E5CF3">#REF!</definedName>
    <definedName name="_15737DLC46E5CF3" localSheetId="8">#REF!</definedName>
    <definedName name="_15737DLC46E5CF3" localSheetId="9">#REF!</definedName>
    <definedName name="_15737DLC46E5CF3" localSheetId="10">#REF!</definedName>
    <definedName name="_15737DLC46E5CF3" localSheetId="13">#REF!</definedName>
    <definedName name="_15737DLC46E5CF3">#REF!</definedName>
    <definedName name="_15738DLC46E5CF3" localSheetId="8">#REF!</definedName>
    <definedName name="_15738DLC46E5CF3" localSheetId="9">#REF!</definedName>
    <definedName name="_15738DLC46E5CF3" localSheetId="10">#REF!</definedName>
    <definedName name="_15738DLC46E5CF3" localSheetId="13">#REF!</definedName>
    <definedName name="_15738DLC46E5CF3">#REF!</definedName>
    <definedName name="_15739DLC46E5CF3" localSheetId="8">#REF!</definedName>
    <definedName name="_15739DLC46E5CF3" localSheetId="9">#REF!</definedName>
    <definedName name="_15739DLC46E5CF3" localSheetId="10">#REF!</definedName>
    <definedName name="_15739DLC46E5CF3" localSheetId="13">#REF!</definedName>
    <definedName name="_15739DLC46E5CF3">#REF!</definedName>
    <definedName name="_1573DL60FD33F3" localSheetId="8">#REF!</definedName>
    <definedName name="_1573DL60FD33F3" localSheetId="9">#REF!</definedName>
    <definedName name="_1573DL60FD33F3" localSheetId="10">#REF!</definedName>
    <definedName name="_1573DL60FD33F3" localSheetId="13">#REF!</definedName>
    <definedName name="_1573DL60FD33F3">#REF!</definedName>
    <definedName name="_15740DLC46E5CF3" localSheetId="8">#REF!</definedName>
    <definedName name="_15740DLC46E5CF3" localSheetId="9">#REF!</definedName>
    <definedName name="_15740DLC46E5CF3" localSheetId="10">#REF!</definedName>
    <definedName name="_15740DLC46E5CF3" localSheetId="13">#REF!</definedName>
    <definedName name="_15740DLC46E5CF3">#REF!</definedName>
    <definedName name="_15741DLC46E5CF3" localSheetId="8">#REF!</definedName>
    <definedName name="_15741DLC46E5CF3" localSheetId="9">#REF!</definedName>
    <definedName name="_15741DLC46E5CF3" localSheetId="10">#REF!</definedName>
    <definedName name="_15741DLC46E5CF3" localSheetId="13">#REF!</definedName>
    <definedName name="_15741DLC46E5CF3">#REF!</definedName>
    <definedName name="_15742DLC46E5CF3" localSheetId="8">#REF!</definedName>
    <definedName name="_15742DLC46E5CF3" localSheetId="9">#REF!</definedName>
    <definedName name="_15742DLC46E5CF3" localSheetId="10">#REF!</definedName>
    <definedName name="_15742DLC46E5CF3" localSheetId="13">#REF!</definedName>
    <definedName name="_15742DLC46E5CF3">#REF!</definedName>
    <definedName name="_15743DLC46E5CF3" localSheetId="8">#REF!</definedName>
    <definedName name="_15743DLC46E5CF3" localSheetId="9">#REF!</definedName>
    <definedName name="_15743DLC46E5CF3" localSheetId="10">#REF!</definedName>
    <definedName name="_15743DLC46E5CF3" localSheetId="13">#REF!</definedName>
    <definedName name="_15743DLC46E5CF3">#REF!</definedName>
    <definedName name="_15744DLC46E5CF3" localSheetId="8">#REF!</definedName>
    <definedName name="_15744DLC46E5CF3" localSheetId="9">#REF!</definedName>
    <definedName name="_15744DLC46E5CF3" localSheetId="10">#REF!</definedName>
    <definedName name="_15744DLC46E5CF3" localSheetId="13">#REF!</definedName>
    <definedName name="_15744DLC46E5CF3">#REF!</definedName>
    <definedName name="_15745DLC46E5CF3" localSheetId="8">#REF!</definedName>
    <definedName name="_15745DLC46E5CF3" localSheetId="9">#REF!</definedName>
    <definedName name="_15745DLC46E5CF3" localSheetId="10">#REF!</definedName>
    <definedName name="_15745DLC46E5CF3" localSheetId="13">#REF!</definedName>
    <definedName name="_15745DLC46E5CF3">#REF!</definedName>
    <definedName name="_15746DLC46E5CF3" localSheetId="8">#REF!</definedName>
    <definedName name="_15746DLC46E5CF3" localSheetId="9">#REF!</definedName>
    <definedName name="_15746DLC46E5CF3" localSheetId="10">#REF!</definedName>
    <definedName name="_15746DLC46E5CF3" localSheetId="13">#REF!</definedName>
    <definedName name="_15746DLC46E5CF3">#REF!</definedName>
    <definedName name="_15747DLC46E5CF3" localSheetId="8">#REF!</definedName>
    <definedName name="_15747DLC46E5CF3" localSheetId="9">#REF!</definedName>
    <definedName name="_15747DLC46E5CF3" localSheetId="10">#REF!</definedName>
    <definedName name="_15747DLC46E5CF3" localSheetId="13">#REF!</definedName>
    <definedName name="_15747DLC46E5CF3">#REF!</definedName>
    <definedName name="_15748DLC46E5CF3" localSheetId="8">#REF!</definedName>
    <definedName name="_15748DLC46E5CF3" localSheetId="9">#REF!</definedName>
    <definedName name="_15748DLC46E5CF3" localSheetId="10">#REF!</definedName>
    <definedName name="_15748DLC46E5CF3" localSheetId="13">#REF!</definedName>
    <definedName name="_15748DLC46E5CF3">#REF!</definedName>
    <definedName name="_15749DLC46E5CF3" localSheetId="8">#REF!</definedName>
    <definedName name="_15749DLC46E5CF3" localSheetId="9">#REF!</definedName>
    <definedName name="_15749DLC46E5CF3" localSheetId="10">#REF!</definedName>
    <definedName name="_15749DLC46E5CF3" localSheetId="13">#REF!</definedName>
    <definedName name="_15749DLC46E5CF3">#REF!</definedName>
    <definedName name="_1574DL60FD33F3" localSheetId="8">#REF!</definedName>
    <definedName name="_1574DL60FD33F3" localSheetId="9">#REF!</definedName>
    <definedName name="_1574DL60FD33F3" localSheetId="10">#REF!</definedName>
    <definedName name="_1574DL60FD33F3" localSheetId="13">#REF!</definedName>
    <definedName name="_1574DL60FD33F3">#REF!</definedName>
    <definedName name="_15750DLC46E5CF3" localSheetId="8">#REF!</definedName>
    <definedName name="_15750DLC46E5CF3" localSheetId="9">#REF!</definedName>
    <definedName name="_15750DLC46E5CF3" localSheetId="10">#REF!</definedName>
    <definedName name="_15750DLC46E5CF3" localSheetId="13">#REF!</definedName>
    <definedName name="_15750DLC46E5CF3">#REF!</definedName>
    <definedName name="_15751DLC46EE15E" localSheetId="8">#REF!</definedName>
    <definedName name="_15751DLC46EE15E" localSheetId="9">#REF!</definedName>
    <definedName name="_15751DLC46EE15E" localSheetId="10">#REF!</definedName>
    <definedName name="_15751DLC46EE15E" localSheetId="13">#REF!</definedName>
    <definedName name="_15751DLC46EE15E">#REF!</definedName>
    <definedName name="_15752DLC46EE15E" localSheetId="8">#REF!</definedName>
    <definedName name="_15752DLC46EE15E" localSheetId="9">#REF!</definedName>
    <definedName name="_15752DLC46EE15E" localSheetId="10">#REF!</definedName>
    <definedName name="_15752DLC46EE15E" localSheetId="13">#REF!</definedName>
    <definedName name="_15752DLC46EE15E">#REF!</definedName>
    <definedName name="_15753DLC46EE15E" localSheetId="8">#REF!</definedName>
    <definedName name="_15753DLC46EE15E" localSheetId="9">#REF!</definedName>
    <definedName name="_15753DLC46EE15E" localSheetId="10">#REF!</definedName>
    <definedName name="_15753DLC46EE15E" localSheetId="13">#REF!</definedName>
    <definedName name="_15753DLC46EE15E">#REF!</definedName>
    <definedName name="_15754DLC46EE15E" localSheetId="8">#REF!</definedName>
    <definedName name="_15754DLC46EE15E" localSheetId="9">#REF!</definedName>
    <definedName name="_15754DLC46EE15E" localSheetId="10">#REF!</definedName>
    <definedName name="_15754DLC46EE15E" localSheetId="13">#REF!</definedName>
    <definedName name="_15754DLC46EE15E">#REF!</definedName>
    <definedName name="_15755DLC46EE15E" localSheetId="8">#REF!</definedName>
    <definedName name="_15755DLC46EE15E" localSheetId="9">#REF!</definedName>
    <definedName name="_15755DLC46EE15E" localSheetId="10">#REF!</definedName>
    <definedName name="_15755DLC46EE15E" localSheetId="13">#REF!</definedName>
    <definedName name="_15755DLC46EE15E">#REF!</definedName>
    <definedName name="_15756DLC46EE15E" localSheetId="8">#REF!</definedName>
    <definedName name="_15756DLC46EE15E" localSheetId="9">#REF!</definedName>
    <definedName name="_15756DLC46EE15E" localSheetId="10">#REF!</definedName>
    <definedName name="_15756DLC46EE15E" localSheetId="13">#REF!</definedName>
    <definedName name="_15756DLC46EE15E">#REF!</definedName>
    <definedName name="_15757DLC46EE15E" localSheetId="8">#REF!</definedName>
    <definedName name="_15757DLC46EE15E" localSheetId="9">#REF!</definedName>
    <definedName name="_15757DLC46EE15E" localSheetId="10">#REF!</definedName>
    <definedName name="_15757DLC46EE15E" localSheetId="13">#REF!</definedName>
    <definedName name="_15757DLC46EE15E">#REF!</definedName>
    <definedName name="_15758DLC46EE15E" localSheetId="8">#REF!</definedName>
    <definedName name="_15758DLC46EE15E" localSheetId="9">#REF!</definedName>
    <definedName name="_15758DLC46EE15E" localSheetId="10">#REF!</definedName>
    <definedName name="_15758DLC46EE15E" localSheetId="13">#REF!</definedName>
    <definedName name="_15758DLC46EE15E">#REF!</definedName>
    <definedName name="_15759DLC46EE15E" localSheetId="8">#REF!</definedName>
    <definedName name="_15759DLC46EE15E" localSheetId="9">#REF!</definedName>
    <definedName name="_15759DLC46EE15E" localSheetId="10">#REF!</definedName>
    <definedName name="_15759DLC46EE15E" localSheetId="13">#REF!</definedName>
    <definedName name="_15759DLC46EE15E">#REF!</definedName>
    <definedName name="_1575DL60FD33F3" localSheetId="8">#REF!</definedName>
    <definedName name="_1575DL60FD33F3" localSheetId="9">#REF!</definedName>
    <definedName name="_1575DL60FD33F3" localSheetId="10">#REF!</definedName>
    <definedName name="_1575DL60FD33F3" localSheetId="13">#REF!</definedName>
    <definedName name="_1575DL60FD33F3">#REF!</definedName>
    <definedName name="_15760DLC46EE15E" localSheetId="8">#REF!</definedName>
    <definedName name="_15760DLC46EE15E" localSheetId="9">#REF!</definedName>
    <definedName name="_15760DLC46EE15E" localSheetId="10">#REF!</definedName>
    <definedName name="_15760DLC46EE15E" localSheetId="13">#REF!</definedName>
    <definedName name="_15760DLC46EE15E">#REF!</definedName>
    <definedName name="_15761DLC46EE15E" localSheetId="8">#REF!</definedName>
    <definedName name="_15761DLC46EE15E" localSheetId="9">#REF!</definedName>
    <definedName name="_15761DLC46EE15E" localSheetId="10">#REF!</definedName>
    <definedName name="_15761DLC46EE15E" localSheetId="13">#REF!</definedName>
    <definedName name="_15761DLC46EE15E">#REF!</definedName>
    <definedName name="_15762DLC46EE15E" localSheetId="8">#REF!</definedName>
    <definedName name="_15762DLC46EE15E" localSheetId="9">#REF!</definedName>
    <definedName name="_15762DLC46EE15E" localSheetId="10">#REF!</definedName>
    <definedName name="_15762DLC46EE15E" localSheetId="13">#REF!</definedName>
    <definedName name="_15762DLC46EE15E">#REF!</definedName>
    <definedName name="_15763DLC46EE15E" localSheetId="8">#REF!</definedName>
    <definedName name="_15763DLC46EE15E" localSheetId="9">#REF!</definedName>
    <definedName name="_15763DLC46EE15E" localSheetId="10">#REF!</definedName>
    <definedName name="_15763DLC46EE15E" localSheetId="13">#REF!</definedName>
    <definedName name="_15763DLC46EE15E">#REF!</definedName>
    <definedName name="_15764DLC46EE15E" localSheetId="8">#REF!</definedName>
    <definedName name="_15764DLC46EE15E" localSheetId="9">#REF!</definedName>
    <definedName name="_15764DLC46EE15E" localSheetId="10">#REF!</definedName>
    <definedName name="_15764DLC46EE15E" localSheetId="13">#REF!</definedName>
    <definedName name="_15764DLC46EE15E">#REF!</definedName>
    <definedName name="_15765DLC46EE15E" localSheetId="8">#REF!</definedName>
    <definedName name="_15765DLC46EE15E" localSheetId="9">#REF!</definedName>
    <definedName name="_15765DLC46EE15E" localSheetId="10">#REF!</definedName>
    <definedName name="_15765DLC46EE15E" localSheetId="13">#REF!</definedName>
    <definedName name="_15765DLC46EE15E">#REF!</definedName>
    <definedName name="_15766DLC46EE15E" localSheetId="8">#REF!</definedName>
    <definedName name="_15766DLC46EE15E" localSheetId="9">#REF!</definedName>
    <definedName name="_15766DLC46EE15E" localSheetId="10">#REF!</definedName>
    <definedName name="_15766DLC46EE15E" localSheetId="13">#REF!</definedName>
    <definedName name="_15766DLC46EE15E">#REF!</definedName>
    <definedName name="_15767DLC46EE15E" localSheetId="8">#REF!</definedName>
    <definedName name="_15767DLC46EE15E" localSheetId="9">#REF!</definedName>
    <definedName name="_15767DLC46EE15E" localSheetId="10">#REF!</definedName>
    <definedName name="_15767DLC46EE15E" localSheetId="13">#REF!</definedName>
    <definedName name="_15767DLC46EE15E">#REF!</definedName>
    <definedName name="_15768DLC46EE15E" localSheetId="8">#REF!</definedName>
    <definedName name="_15768DLC46EE15E" localSheetId="9">#REF!</definedName>
    <definedName name="_15768DLC46EE15E" localSheetId="10">#REF!</definedName>
    <definedName name="_15768DLC46EE15E" localSheetId="13">#REF!</definedName>
    <definedName name="_15768DLC46EE15E">#REF!</definedName>
    <definedName name="_15769DLC46EE15E" localSheetId="8">#REF!</definedName>
    <definedName name="_15769DLC46EE15E" localSheetId="9">#REF!</definedName>
    <definedName name="_15769DLC46EE15E" localSheetId="10">#REF!</definedName>
    <definedName name="_15769DLC46EE15E" localSheetId="13">#REF!</definedName>
    <definedName name="_15769DLC46EE15E">#REF!</definedName>
    <definedName name="_1576DL60FE33F9" localSheetId="8">#REF!</definedName>
    <definedName name="_1576DL60FE33F9" localSheetId="9">#REF!</definedName>
    <definedName name="_1576DL60FE33F9" localSheetId="10">#REF!</definedName>
    <definedName name="_1576DL60FE33F9" localSheetId="13">#REF!</definedName>
    <definedName name="_1576DL60FE33F9">#REF!</definedName>
    <definedName name="_15770DLC46EE15E" localSheetId="8">#REF!</definedName>
    <definedName name="_15770DLC46EE15E" localSheetId="9">#REF!</definedName>
    <definedName name="_15770DLC46EE15E" localSheetId="10">#REF!</definedName>
    <definedName name="_15770DLC46EE15E" localSheetId="13">#REF!</definedName>
    <definedName name="_15770DLC46EE15E">#REF!</definedName>
    <definedName name="_15771DLC46EE15E" localSheetId="8">#REF!</definedName>
    <definedName name="_15771DLC46EE15E" localSheetId="9">#REF!</definedName>
    <definedName name="_15771DLC46EE15E" localSheetId="10">#REF!</definedName>
    <definedName name="_15771DLC46EE15E" localSheetId="13">#REF!</definedName>
    <definedName name="_15771DLC46EE15E">#REF!</definedName>
    <definedName name="_15772DLC46EE15E" localSheetId="8">#REF!</definedName>
    <definedName name="_15772DLC46EE15E" localSheetId="9">#REF!</definedName>
    <definedName name="_15772DLC46EE15E" localSheetId="10">#REF!</definedName>
    <definedName name="_15772DLC46EE15E" localSheetId="13">#REF!</definedName>
    <definedName name="_15772DLC46EE15E">#REF!</definedName>
    <definedName name="_15773DLC46EE15E" localSheetId="8">#REF!</definedName>
    <definedName name="_15773DLC46EE15E" localSheetId="9">#REF!</definedName>
    <definedName name="_15773DLC46EE15E" localSheetId="10">#REF!</definedName>
    <definedName name="_15773DLC46EE15E" localSheetId="13">#REF!</definedName>
    <definedName name="_15773DLC46EE15E">#REF!</definedName>
    <definedName name="_15774DLC46EE15E" localSheetId="8">#REF!</definedName>
    <definedName name="_15774DLC46EE15E" localSheetId="9">#REF!</definedName>
    <definedName name="_15774DLC46EE15E" localSheetId="10">#REF!</definedName>
    <definedName name="_15774DLC46EE15E" localSheetId="13">#REF!</definedName>
    <definedName name="_15774DLC46EE15E">#REF!</definedName>
    <definedName name="_15775DLC46EE15E" localSheetId="8">#REF!</definedName>
    <definedName name="_15775DLC46EE15E" localSheetId="9">#REF!</definedName>
    <definedName name="_15775DLC46EE15E" localSheetId="10">#REF!</definedName>
    <definedName name="_15775DLC46EE15E" localSheetId="13">#REF!</definedName>
    <definedName name="_15775DLC46EE15E">#REF!</definedName>
    <definedName name="_15776DLC46EE15E" localSheetId="8">#REF!</definedName>
    <definedName name="_15776DLC46EE15E" localSheetId="9">#REF!</definedName>
    <definedName name="_15776DLC46EE15E" localSheetId="10">#REF!</definedName>
    <definedName name="_15776DLC46EE15E" localSheetId="13">#REF!</definedName>
    <definedName name="_15776DLC46EE15E">#REF!</definedName>
    <definedName name="_15777DLC46EE15E" localSheetId="8">#REF!</definedName>
    <definedName name="_15777DLC46EE15E" localSheetId="9">#REF!</definedName>
    <definedName name="_15777DLC46EE15E" localSheetId="10">#REF!</definedName>
    <definedName name="_15777DLC46EE15E" localSheetId="13">#REF!</definedName>
    <definedName name="_15777DLC46EE15E">#REF!</definedName>
    <definedName name="_15778DLC46EE15E" localSheetId="8">#REF!</definedName>
    <definedName name="_15778DLC46EE15E" localSheetId="9">#REF!</definedName>
    <definedName name="_15778DLC46EE15E" localSheetId="10">#REF!</definedName>
    <definedName name="_15778DLC46EE15E" localSheetId="13">#REF!</definedName>
    <definedName name="_15778DLC46EE15E">#REF!</definedName>
    <definedName name="_15779DLC46EE15E" localSheetId="8">#REF!</definedName>
    <definedName name="_15779DLC46EE15E" localSheetId="9">#REF!</definedName>
    <definedName name="_15779DLC46EE15E" localSheetId="10">#REF!</definedName>
    <definedName name="_15779DLC46EE15E" localSheetId="13">#REF!</definedName>
    <definedName name="_15779DLC46EE15E">#REF!</definedName>
    <definedName name="_1577DL60FE33F9" localSheetId="8">#REF!</definedName>
    <definedName name="_1577DL60FE33F9" localSheetId="9">#REF!</definedName>
    <definedName name="_1577DL60FE33F9" localSheetId="10">#REF!</definedName>
    <definedName name="_1577DL60FE33F9" localSheetId="13">#REF!</definedName>
    <definedName name="_1577DL60FE33F9">#REF!</definedName>
    <definedName name="_15780DLC46EE15E" localSheetId="8">#REF!</definedName>
    <definedName name="_15780DLC46EE15E" localSheetId="9">#REF!</definedName>
    <definedName name="_15780DLC46EE15E" localSheetId="10">#REF!</definedName>
    <definedName name="_15780DLC46EE15E" localSheetId="13">#REF!</definedName>
    <definedName name="_15780DLC46EE15E">#REF!</definedName>
    <definedName name="_15781DLC46EE15E" localSheetId="8">#REF!</definedName>
    <definedName name="_15781DLC46EE15E" localSheetId="9">#REF!</definedName>
    <definedName name="_15781DLC46EE15E" localSheetId="10">#REF!</definedName>
    <definedName name="_15781DLC46EE15E" localSheetId="13">#REF!</definedName>
    <definedName name="_15781DLC46EE15E">#REF!</definedName>
    <definedName name="_15782DLC46EE15E" localSheetId="8">#REF!</definedName>
    <definedName name="_15782DLC46EE15E" localSheetId="9">#REF!</definedName>
    <definedName name="_15782DLC46EE15E" localSheetId="10">#REF!</definedName>
    <definedName name="_15782DLC46EE15E" localSheetId="13">#REF!</definedName>
    <definedName name="_15782DLC46EE15E">#REF!</definedName>
    <definedName name="_15783DLC46EE15E" localSheetId="8">#REF!</definedName>
    <definedName name="_15783DLC46EE15E" localSheetId="9">#REF!</definedName>
    <definedName name="_15783DLC46EE15E" localSheetId="10">#REF!</definedName>
    <definedName name="_15783DLC46EE15E" localSheetId="13">#REF!</definedName>
    <definedName name="_15783DLC46EE15E">#REF!</definedName>
    <definedName name="_15784DLC46EE15E" localSheetId="8">#REF!</definedName>
    <definedName name="_15784DLC46EE15E" localSheetId="9">#REF!</definedName>
    <definedName name="_15784DLC46EE15E" localSheetId="10">#REF!</definedName>
    <definedName name="_15784DLC46EE15E" localSheetId="13">#REF!</definedName>
    <definedName name="_15784DLC46EE15E">#REF!</definedName>
    <definedName name="_15785DLC46EE15E" localSheetId="8">#REF!</definedName>
    <definedName name="_15785DLC46EE15E" localSheetId="9">#REF!</definedName>
    <definedName name="_15785DLC46EE15E" localSheetId="10">#REF!</definedName>
    <definedName name="_15785DLC46EE15E" localSheetId="13">#REF!</definedName>
    <definedName name="_15785DLC46EE15E">#REF!</definedName>
    <definedName name="_15786DLC46F5CF3" localSheetId="8">#REF!</definedName>
    <definedName name="_15786DLC46F5CF3" localSheetId="9">#REF!</definedName>
    <definedName name="_15786DLC46F5CF3" localSheetId="10">#REF!</definedName>
    <definedName name="_15786DLC46F5CF3" localSheetId="13">#REF!</definedName>
    <definedName name="_15786DLC46F5CF3">#REF!</definedName>
    <definedName name="_15787DLC46F5CF3" localSheetId="8">#REF!</definedName>
    <definedName name="_15787DLC46F5CF3" localSheetId="9">#REF!</definedName>
    <definedName name="_15787DLC46F5CF3" localSheetId="10">#REF!</definedName>
    <definedName name="_15787DLC46F5CF3" localSheetId="13">#REF!</definedName>
    <definedName name="_15787DLC46F5CF3">#REF!</definedName>
    <definedName name="_15788DLC46F5CF3" localSheetId="8">#REF!</definedName>
    <definedName name="_15788DLC46F5CF3" localSheetId="9">#REF!</definedName>
    <definedName name="_15788DLC46F5CF3" localSheetId="10">#REF!</definedName>
    <definedName name="_15788DLC46F5CF3" localSheetId="13">#REF!</definedName>
    <definedName name="_15788DLC46F5CF3">#REF!</definedName>
    <definedName name="_15789DLC46F5CF3" localSheetId="8">#REF!</definedName>
    <definedName name="_15789DLC46F5CF3" localSheetId="9">#REF!</definedName>
    <definedName name="_15789DLC46F5CF3" localSheetId="10">#REF!</definedName>
    <definedName name="_15789DLC46F5CF3" localSheetId="13">#REF!</definedName>
    <definedName name="_15789DLC46F5CF3">#REF!</definedName>
    <definedName name="_1578DL60FE33F9" localSheetId="8">#REF!</definedName>
    <definedName name="_1578DL60FE33F9" localSheetId="9">#REF!</definedName>
    <definedName name="_1578DL60FE33F9" localSheetId="10">#REF!</definedName>
    <definedName name="_1578DL60FE33F9" localSheetId="13">#REF!</definedName>
    <definedName name="_1578DL60FE33F9">#REF!</definedName>
    <definedName name="_15790DLC46F5CF3" localSheetId="8">#REF!</definedName>
    <definedName name="_15790DLC46F5CF3" localSheetId="9">#REF!</definedName>
    <definedName name="_15790DLC46F5CF3" localSheetId="10">#REF!</definedName>
    <definedName name="_15790DLC46F5CF3" localSheetId="13">#REF!</definedName>
    <definedName name="_15790DLC46F5CF3">#REF!</definedName>
    <definedName name="_15791DLC46F5CF3" localSheetId="8">#REF!</definedName>
    <definedName name="_15791DLC46F5CF3" localSheetId="9">#REF!</definedName>
    <definedName name="_15791DLC46F5CF3" localSheetId="10">#REF!</definedName>
    <definedName name="_15791DLC46F5CF3" localSheetId="13">#REF!</definedName>
    <definedName name="_15791DLC46F5CF3">#REF!</definedName>
    <definedName name="_15792DLC46F5CF3" localSheetId="8">#REF!</definedName>
    <definedName name="_15792DLC46F5CF3" localSheetId="9">#REF!</definedName>
    <definedName name="_15792DLC46F5CF3" localSheetId="10">#REF!</definedName>
    <definedName name="_15792DLC46F5CF3" localSheetId="13">#REF!</definedName>
    <definedName name="_15792DLC46F5CF3">#REF!</definedName>
    <definedName name="_15793DLC46F5CF3" localSheetId="8">#REF!</definedName>
    <definedName name="_15793DLC46F5CF3" localSheetId="9">#REF!</definedName>
    <definedName name="_15793DLC46F5CF3" localSheetId="10">#REF!</definedName>
    <definedName name="_15793DLC46F5CF3" localSheetId="13">#REF!</definedName>
    <definedName name="_15793DLC46F5CF3">#REF!</definedName>
    <definedName name="_15794DLC46F5CF3" localSheetId="8">#REF!</definedName>
    <definedName name="_15794DLC46F5CF3" localSheetId="9">#REF!</definedName>
    <definedName name="_15794DLC46F5CF3" localSheetId="10">#REF!</definedName>
    <definedName name="_15794DLC46F5CF3" localSheetId="13">#REF!</definedName>
    <definedName name="_15794DLC46F5CF3">#REF!</definedName>
    <definedName name="_15795DLC46F5CF3" localSheetId="8">#REF!</definedName>
    <definedName name="_15795DLC46F5CF3" localSheetId="9">#REF!</definedName>
    <definedName name="_15795DLC46F5CF3" localSheetId="10">#REF!</definedName>
    <definedName name="_15795DLC46F5CF3" localSheetId="13">#REF!</definedName>
    <definedName name="_15795DLC46F5CF3">#REF!</definedName>
    <definedName name="_15796DLC46F5CF3" localSheetId="8">#REF!</definedName>
    <definedName name="_15796DLC46F5CF3" localSheetId="9">#REF!</definedName>
    <definedName name="_15796DLC46F5CF3" localSheetId="10">#REF!</definedName>
    <definedName name="_15796DLC46F5CF3" localSheetId="13">#REF!</definedName>
    <definedName name="_15796DLC46F5CF3">#REF!</definedName>
    <definedName name="_15797DLC46F5CF3" localSheetId="8">#REF!</definedName>
    <definedName name="_15797DLC46F5CF3" localSheetId="9">#REF!</definedName>
    <definedName name="_15797DLC46F5CF3" localSheetId="10">#REF!</definedName>
    <definedName name="_15797DLC46F5CF3" localSheetId="13">#REF!</definedName>
    <definedName name="_15797DLC46F5CF3">#REF!</definedName>
    <definedName name="_15798DLC46F5CF3" localSheetId="8">#REF!</definedName>
    <definedName name="_15798DLC46F5CF3" localSheetId="9">#REF!</definedName>
    <definedName name="_15798DLC46F5CF3" localSheetId="10">#REF!</definedName>
    <definedName name="_15798DLC46F5CF3" localSheetId="13">#REF!</definedName>
    <definedName name="_15798DLC46F5CF3">#REF!</definedName>
    <definedName name="_15799DLC46F5CF3" localSheetId="8">#REF!</definedName>
    <definedName name="_15799DLC46F5CF3" localSheetId="9">#REF!</definedName>
    <definedName name="_15799DLC46F5CF3" localSheetId="10">#REF!</definedName>
    <definedName name="_15799DLC46F5CF3" localSheetId="13">#REF!</definedName>
    <definedName name="_15799DLC46F5CF3">#REF!</definedName>
    <definedName name="_1579DL60FE33F9" localSheetId="8">#REF!</definedName>
    <definedName name="_1579DL60FE33F9" localSheetId="9">#REF!</definedName>
    <definedName name="_1579DL60FE33F9" localSheetId="10">#REF!</definedName>
    <definedName name="_1579DL60FE33F9" localSheetId="13">#REF!</definedName>
    <definedName name="_1579DL60FE33F9">#REF!</definedName>
    <definedName name="_157DL607530B2" localSheetId="8">#REF!</definedName>
    <definedName name="_157DL607530B2" localSheetId="9">#REF!</definedName>
    <definedName name="_157DL607530B2" localSheetId="10">#REF!</definedName>
    <definedName name="_157DL607530B2" localSheetId="13">#REF!</definedName>
    <definedName name="_157DL607530B2">#REF!</definedName>
    <definedName name="_157DL61853738" localSheetId="8">#REF!</definedName>
    <definedName name="_157DL61853738" localSheetId="9">#REF!</definedName>
    <definedName name="_157DL61853738" localSheetId="10">#REF!</definedName>
    <definedName name="_157DL61853738" localSheetId="13">#REF!</definedName>
    <definedName name="_157DL61853738">#REF!</definedName>
    <definedName name="_15800DLC46F5CF3" localSheetId="8">#REF!</definedName>
    <definedName name="_15800DLC46F5CF3" localSheetId="9">#REF!</definedName>
    <definedName name="_15800DLC46F5CF3" localSheetId="10">#REF!</definedName>
    <definedName name="_15800DLC46F5CF3" localSheetId="13">#REF!</definedName>
    <definedName name="_15800DLC46F5CF3">#REF!</definedName>
    <definedName name="_15801DLC46F5CF3" localSheetId="8">#REF!</definedName>
    <definedName name="_15801DLC46F5CF3" localSheetId="9">#REF!</definedName>
    <definedName name="_15801DLC46F5CF3" localSheetId="10">#REF!</definedName>
    <definedName name="_15801DLC46F5CF3" localSheetId="13">#REF!</definedName>
    <definedName name="_15801DLC46F5CF3">#REF!</definedName>
    <definedName name="_15802DLC46F5CF3" localSheetId="8">#REF!</definedName>
    <definedName name="_15802DLC46F5CF3" localSheetId="9">#REF!</definedName>
    <definedName name="_15802DLC46F5CF3" localSheetId="10">#REF!</definedName>
    <definedName name="_15802DLC46F5CF3" localSheetId="13">#REF!</definedName>
    <definedName name="_15802DLC46F5CF3">#REF!</definedName>
    <definedName name="_15803DLC46F5CF3" localSheetId="8">#REF!</definedName>
    <definedName name="_15803DLC46F5CF3" localSheetId="9">#REF!</definedName>
    <definedName name="_15803DLC46F5CF3" localSheetId="10">#REF!</definedName>
    <definedName name="_15803DLC46F5CF3" localSheetId="13">#REF!</definedName>
    <definedName name="_15803DLC46F5CF3">#REF!</definedName>
    <definedName name="_15804DLC46F5CF3" localSheetId="8">#REF!</definedName>
    <definedName name="_15804DLC46F5CF3" localSheetId="9">#REF!</definedName>
    <definedName name="_15804DLC46F5CF3" localSheetId="10">#REF!</definedName>
    <definedName name="_15804DLC46F5CF3" localSheetId="13">#REF!</definedName>
    <definedName name="_15804DLC46F5CF3">#REF!</definedName>
    <definedName name="_15805DLC46F5CF3" localSheetId="8">#REF!</definedName>
    <definedName name="_15805DLC46F5CF3" localSheetId="9">#REF!</definedName>
    <definedName name="_15805DLC46F5CF3" localSheetId="10">#REF!</definedName>
    <definedName name="_15805DLC46F5CF3" localSheetId="13">#REF!</definedName>
    <definedName name="_15805DLC46F5CF3">#REF!</definedName>
    <definedName name="_15806DLC46F5CF3" localSheetId="8">#REF!</definedName>
    <definedName name="_15806DLC46F5CF3" localSheetId="9">#REF!</definedName>
    <definedName name="_15806DLC46F5CF3" localSheetId="10">#REF!</definedName>
    <definedName name="_15806DLC46F5CF3" localSheetId="13">#REF!</definedName>
    <definedName name="_15806DLC46F5CF3">#REF!</definedName>
    <definedName name="_15807DLC46F5CF3" localSheetId="8">#REF!</definedName>
    <definedName name="_15807DLC46F5CF3" localSheetId="9">#REF!</definedName>
    <definedName name="_15807DLC46F5CF3" localSheetId="10">#REF!</definedName>
    <definedName name="_15807DLC46F5CF3" localSheetId="13">#REF!</definedName>
    <definedName name="_15807DLC46F5CF3">#REF!</definedName>
    <definedName name="_15808DLC46F5CF3" localSheetId="8">#REF!</definedName>
    <definedName name="_15808DLC46F5CF3" localSheetId="9">#REF!</definedName>
    <definedName name="_15808DLC46F5CF3" localSheetId="10">#REF!</definedName>
    <definedName name="_15808DLC46F5CF3" localSheetId="13">#REF!</definedName>
    <definedName name="_15808DLC46F5CF3">#REF!</definedName>
    <definedName name="_15809DLC46F5CF3" localSheetId="8">#REF!</definedName>
    <definedName name="_15809DLC46F5CF3" localSheetId="9">#REF!</definedName>
    <definedName name="_15809DLC46F5CF3" localSheetId="10">#REF!</definedName>
    <definedName name="_15809DLC46F5CF3" localSheetId="13">#REF!</definedName>
    <definedName name="_15809DLC46F5CF3">#REF!</definedName>
    <definedName name="_1580DL60FE33F9" localSheetId="8">#REF!</definedName>
    <definedName name="_1580DL60FE33F9" localSheetId="9">#REF!</definedName>
    <definedName name="_1580DL60FE33F9" localSheetId="10">#REF!</definedName>
    <definedName name="_1580DL60FE33F9" localSheetId="13">#REF!</definedName>
    <definedName name="_1580DL60FE33F9">#REF!</definedName>
    <definedName name="_15810DLC46F5CF3" localSheetId="8">#REF!</definedName>
    <definedName name="_15810DLC46F5CF3" localSheetId="9">#REF!</definedName>
    <definedName name="_15810DLC46F5CF3" localSheetId="10">#REF!</definedName>
    <definedName name="_15810DLC46F5CF3" localSheetId="13">#REF!</definedName>
    <definedName name="_15810DLC46F5CF3">#REF!</definedName>
    <definedName name="_15811DLC46F5CF3" localSheetId="8">#REF!</definedName>
    <definedName name="_15811DLC46F5CF3" localSheetId="9">#REF!</definedName>
    <definedName name="_15811DLC46F5CF3" localSheetId="10">#REF!</definedName>
    <definedName name="_15811DLC46F5CF3" localSheetId="13">#REF!</definedName>
    <definedName name="_15811DLC46F5CF3">#REF!</definedName>
    <definedName name="_15812DLC46F5CF3" localSheetId="8">#REF!</definedName>
    <definedName name="_15812DLC46F5CF3" localSheetId="9">#REF!</definedName>
    <definedName name="_15812DLC46F5CF3" localSheetId="10">#REF!</definedName>
    <definedName name="_15812DLC46F5CF3" localSheetId="13">#REF!</definedName>
    <definedName name="_15812DLC46F5CF3">#REF!</definedName>
    <definedName name="_15813DLC46F5CF3" localSheetId="8">#REF!</definedName>
    <definedName name="_15813DLC46F5CF3" localSheetId="9">#REF!</definedName>
    <definedName name="_15813DLC46F5CF3" localSheetId="10">#REF!</definedName>
    <definedName name="_15813DLC46F5CF3" localSheetId="13">#REF!</definedName>
    <definedName name="_15813DLC46F5CF3">#REF!</definedName>
    <definedName name="_15814DLC46F5CF3" localSheetId="8">#REF!</definedName>
    <definedName name="_15814DLC46F5CF3" localSheetId="9">#REF!</definedName>
    <definedName name="_15814DLC46F5CF3" localSheetId="10">#REF!</definedName>
    <definedName name="_15814DLC46F5CF3" localSheetId="13">#REF!</definedName>
    <definedName name="_15814DLC46F5CF3">#REF!</definedName>
    <definedName name="_15815DLC46F5CF3" localSheetId="8">#REF!</definedName>
    <definedName name="_15815DLC46F5CF3" localSheetId="9">#REF!</definedName>
    <definedName name="_15815DLC46F5CF3" localSheetId="10">#REF!</definedName>
    <definedName name="_15815DLC46F5CF3" localSheetId="13">#REF!</definedName>
    <definedName name="_15815DLC46F5CF3">#REF!</definedName>
    <definedName name="_15816DLC46F5CF3" localSheetId="8">#REF!</definedName>
    <definedName name="_15816DLC46F5CF3" localSheetId="9">#REF!</definedName>
    <definedName name="_15816DLC46F5CF3" localSheetId="10">#REF!</definedName>
    <definedName name="_15816DLC46F5CF3" localSheetId="13">#REF!</definedName>
    <definedName name="_15816DLC46F5CF3">#REF!</definedName>
    <definedName name="_15817DLC46F5CF3" localSheetId="8">#REF!</definedName>
    <definedName name="_15817DLC46F5CF3" localSheetId="9">#REF!</definedName>
    <definedName name="_15817DLC46F5CF3" localSheetId="10">#REF!</definedName>
    <definedName name="_15817DLC46F5CF3" localSheetId="13">#REF!</definedName>
    <definedName name="_15817DLC46F5CF3">#REF!</definedName>
    <definedName name="_15818DLC46F5CF3" localSheetId="8">#REF!</definedName>
    <definedName name="_15818DLC46F5CF3" localSheetId="9">#REF!</definedName>
    <definedName name="_15818DLC46F5CF3" localSheetId="10">#REF!</definedName>
    <definedName name="_15818DLC46F5CF3" localSheetId="13">#REF!</definedName>
    <definedName name="_15818DLC46F5CF3">#REF!</definedName>
    <definedName name="_15819DLC46F5CF3" localSheetId="8">#REF!</definedName>
    <definedName name="_15819DLC46F5CF3" localSheetId="9">#REF!</definedName>
    <definedName name="_15819DLC46F5CF3" localSheetId="10">#REF!</definedName>
    <definedName name="_15819DLC46F5CF3" localSheetId="13">#REF!</definedName>
    <definedName name="_15819DLC46F5CF3">#REF!</definedName>
    <definedName name="_1581DL60FE33F9" localSheetId="8">#REF!</definedName>
    <definedName name="_1581DL60FE33F9" localSheetId="9">#REF!</definedName>
    <definedName name="_1581DL60FE33F9" localSheetId="10">#REF!</definedName>
    <definedName name="_1581DL60FE33F9" localSheetId="13">#REF!</definedName>
    <definedName name="_1581DL60FE33F9">#REF!</definedName>
    <definedName name="_15820DLC46F5CF3" localSheetId="8">#REF!</definedName>
    <definedName name="_15820DLC46F5CF3" localSheetId="9">#REF!</definedName>
    <definedName name="_15820DLC46F5CF3" localSheetId="10">#REF!</definedName>
    <definedName name="_15820DLC46F5CF3" localSheetId="13">#REF!</definedName>
    <definedName name="_15820DLC46F5CF3">#REF!</definedName>
    <definedName name="_15821DLC46FE15E" localSheetId="8">#REF!</definedName>
    <definedName name="_15821DLC46FE15E" localSheetId="9">#REF!</definedName>
    <definedName name="_15821DLC46FE15E" localSheetId="10">#REF!</definedName>
    <definedName name="_15821DLC46FE15E" localSheetId="13">#REF!</definedName>
    <definedName name="_15821DLC46FE15E">#REF!</definedName>
    <definedName name="_15822DLC46FE15E" localSheetId="8">#REF!</definedName>
    <definedName name="_15822DLC46FE15E" localSheetId="9">#REF!</definedName>
    <definedName name="_15822DLC46FE15E" localSheetId="10">#REF!</definedName>
    <definedName name="_15822DLC46FE15E" localSheetId="13">#REF!</definedName>
    <definedName name="_15822DLC46FE15E">#REF!</definedName>
    <definedName name="_15823DLC46FE15E" localSheetId="8">#REF!</definedName>
    <definedName name="_15823DLC46FE15E" localSheetId="9">#REF!</definedName>
    <definedName name="_15823DLC46FE15E" localSheetId="10">#REF!</definedName>
    <definedName name="_15823DLC46FE15E" localSheetId="13">#REF!</definedName>
    <definedName name="_15823DLC46FE15E">#REF!</definedName>
    <definedName name="_15824DLC46FE15E" localSheetId="8">#REF!</definedName>
    <definedName name="_15824DLC46FE15E" localSheetId="9">#REF!</definedName>
    <definedName name="_15824DLC46FE15E" localSheetId="10">#REF!</definedName>
    <definedName name="_15824DLC46FE15E" localSheetId="13">#REF!</definedName>
    <definedName name="_15824DLC46FE15E">#REF!</definedName>
    <definedName name="_15825DLC46FE15E" localSheetId="8">#REF!</definedName>
    <definedName name="_15825DLC46FE15E" localSheetId="9">#REF!</definedName>
    <definedName name="_15825DLC46FE15E" localSheetId="10">#REF!</definedName>
    <definedName name="_15825DLC46FE15E" localSheetId="13">#REF!</definedName>
    <definedName name="_15825DLC46FE15E">#REF!</definedName>
    <definedName name="_15826DLC46FE15E" localSheetId="8">#REF!</definedName>
    <definedName name="_15826DLC46FE15E" localSheetId="9">#REF!</definedName>
    <definedName name="_15826DLC46FE15E" localSheetId="10">#REF!</definedName>
    <definedName name="_15826DLC46FE15E" localSheetId="13">#REF!</definedName>
    <definedName name="_15826DLC46FE15E">#REF!</definedName>
    <definedName name="_15827DLC46FE15E" localSheetId="8">#REF!</definedName>
    <definedName name="_15827DLC46FE15E" localSheetId="9">#REF!</definedName>
    <definedName name="_15827DLC46FE15E" localSheetId="10">#REF!</definedName>
    <definedName name="_15827DLC46FE15E" localSheetId="13">#REF!</definedName>
    <definedName name="_15827DLC46FE15E">#REF!</definedName>
    <definedName name="_15828DLC46FE15E" localSheetId="8">#REF!</definedName>
    <definedName name="_15828DLC46FE15E" localSheetId="9">#REF!</definedName>
    <definedName name="_15828DLC46FE15E" localSheetId="10">#REF!</definedName>
    <definedName name="_15828DLC46FE15E" localSheetId="13">#REF!</definedName>
    <definedName name="_15828DLC46FE15E">#REF!</definedName>
    <definedName name="_15829DLC46FE15E" localSheetId="8">#REF!</definedName>
    <definedName name="_15829DLC46FE15E" localSheetId="9">#REF!</definedName>
    <definedName name="_15829DLC46FE15E" localSheetId="10">#REF!</definedName>
    <definedName name="_15829DLC46FE15E" localSheetId="13">#REF!</definedName>
    <definedName name="_15829DLC46FE15E">#REF!</definedName>
    <definedName name="_1582DL60FE33F9" localSheetId="8">#REF!</definedName>
    <definedName name="_1582DL60FE33F9" localSheetId="9">#REF!</definedName>
    <definedName name="_1582DL60FE33F9" localSheetId="10">#REF!</definedName>
    <definedName name="_1582DL60FE33F9" localSheetId="13">#REF!</definedName>
    <definedName name="_1582DL60FE33F9">#REF!</definedName>
    <definedName name="_15830DLC46FE15E" localSheetId="8">#REF!</definedName>
    <definedName name="_15830DLC46FE15E" localSheetId="9">#REF!</definedName>
    <definedName name="_15830DLC46FE15E" localSheetId="10">#REF!</definedName>
    <definedName name="_15830DLC46FE15E" localSheetId="13">#REF!</definedName>
    <definedName name="_15830DLC46FE15E">#REF!</definedName>
    <definedName name="_15831DLC46FE15E" localSheetId="8">#REF!</definedName>
    <definedName name="_15831DLC46FE15E" localSheetId="9">#REF!</definedName>
    <definedName name="_15831DLC46FE15E" localSheetId="10">#REF!</definedName>
    <definedName name="_15831DLC46FE15E" localSheetId="13">#REF!</definedName>
    <definedName name="_15831DLC46FE15E">#REF!</definedName>
    <definedName name="_15832DLC46FE15E" localSheetId="8">#REF!</definedName>
    <definedName name="_15832DLC46FE15E" localSheetId="9">#REF!</definedName>
    <definedName name="_15832DLC46FE15E" localSheetId="10">#REF!</definedName>
    <definedName name="_15832DLC46FE15E" localSheetId="13">#REF!</definedName>
    <definedName name="_15832DLC46FE15E">#REF!</definedName>
    <definedName name="_15833DLC46FE15E" localSheetId="8">#REF!</definedName>
    <definedName name="_15833DLC46FE15E" localSheetId="9">#REF!</definedName>
    <definedName name="_15833DLC46FE15E" localSheetId="10">#REF!</definedName>
    <definedName name="_15833DLC46FE15E" localSheetId="13">#REF!</definedName>
    <definedName name="_15833DLC46FE15E">#REF!</definedName>
    <definedName name="_15834DLC46FE15E" localSheetId="8">#REF!</definedName>
    <definedName name="_15834DLC46FE15E" localSheetId="9">#REF!</definedName>
    <definedName name="_15834DLC46FE15E" localSheetId="10">#REF!</definedName>
    <definedName name="_15834DLC46FE15E" localSheetId="13">#REF!</definedName>
    <definedName name="_15834DLC46FE15E">#REF!</definedName>
    <definedName name="_15835DLC46FE15E" localSheetId="8">#REF!</definedName>
    <definedName name="_15835DLC46FE15E" localSheetId="9">#REF!</definedName>
    <definedName name="_15835DLC46FE15E" localSheetId="10">#REF!</definedName>
    <definedName name="_15835DLC46FE15E" localSheetId="13">#REF!</definedName>
    <definedName name="_15835DLC46FE15E">#REF!</definedName>
    <definedName name="_15836DLC46FE15E" localSheetId="8">#REF!</definedName>
    <definedName name="_15836DLC46FE15E" localSheetId="9">#REF!</definedName>
    <definedName name="_15836DLC46FE15E" localSheetId="10">#REF!</definedName>
    <definedName name="_15836DLC46FE15E" localSheetId="13">#REF!</definedName>
    <definedName name="_15836DLC46FE15E">#REF!</definedName>
    <definedName name="_15837DLC46FE15E" localSheetId="8">#REF!</definedName>
    <definedName name="_15837DLC46FE15E" localSheetId="9">#REF!</definedName>
    <definedName name="_15837DLC46FE15E" localSheetId="10">#REF!</definedName>
    <definedName name="_15837DLC46FE15E" localSheetId="13">#REF!</definedName>
    <definedName name="_15837DLC46FE15E">#REF!</definedName>
    <definedName name="_15838DLC46FE15E" localSheetId="8">#REF!</definedName>
    <definedName name="_15838DLC46FE15E" localSheetId="9">#REF!</definedName>
    <definedName name="_15838DLC46FE15E" localSheetId="10">#REF!</definedName>
    <definedName name="_15838DLC46FE15E" localSheetId="13">#REF!</definedName>
    <definedName name="_15838DLC46FE15E">#REF!</definedName>
    <definedName name="_15839DLC46FE15E" localSheetId="8">#REF!</definedName>
    <definedName name="_15839DLC46FE15E" localSheetId="9">#REF!</definedName>
    <definedName name="_15839DLC46FE15E" localSheetId="10">#REF!</definedName>
    <definedName name="_15839DLC46FE15E" localSheetId="13">#REF!</definedName>
    <definedName name="_15839DLC46FE15E">#REF!</definedName>
    <definedName name="_1583DL60FE33F9" localSheetId="8">#REF!</definedName>
    <definedName name="_1583DL60FE33F9" localSheetId="9">#REF!</definedName>
    <definedName name="_1583DL60FE33F9" localSheetId="10">#REF!</definedName>
    <definedName name="_1583DL60FE33F9" localSheetId="13">#REF!</definedName>
    <definedName name="_1583DL60FE33F9">#REF!</definedName>
    <definedName name="_15840DLC46FE15E" localSheetId="8">#REF!</definedName>
    <definedName name="_15840DLC46FE15E" localSheetId="9">#REF!</definedName>
    <definedName name="_15840DLC46FE15E" localSheetId="10">#REF!</definedName>
    <definedName name="_15840DLC46FE15E" localSheetId="13">#REF!</definedName>
    <definedName name="_15840DLC46FE15E">#REF!</definedName>
    <definedName name="_15841DLC46FE15E" localSheetId="8">#REF!</definedName>
    <definedName name="_15841DLC46FE15E" localSheetId="9">#REF!</definedName>
    <definedName name="_15841DLC46FE15E" localSheetId="10">#REF!</definedName>
    <definedName name="_15841DLC46FE15E" localSheetId="13">#REF!</definedName>
    <definedName name="_15841DLC46FE15E">#REF!</definedName>
    <definedName name="_15842DLC46FE15E" localSheetId="8">#REF!</definedName>
    <definedName name="_15842DLC46FE15E" localSheetId="9">#REF!</definedName>
    <definedName name="_15842DLC46FE15E" localSheetId="10">#REF!</definedName>
    <definedName name="_15842DLC46FE15E" localSheetId="13">#REF!</definedName>
    <definedName name="_15842DLC46FE15E">#REF!</definedName>
    <definedName name="_15843DLC46FE15E" localSheetId="8">#REF!</definedName>
    <definedName name="_15843DLC46FE15E" localSheetId="9">#REF!</definedName>
    <definedName name="_15843DLC46FE15E" localSheetId="10">#REF!</definedName>
    <definedName name="_15843DLC46FE15E" localSheetId="13">#REF!</definedName>
    <definedName name="_15843DLC46FE15E">#REF!</definedName>
    <definedName name="_15844DLC46FE15E" localSheetId="8">#REF!</definedName>
    <definedName name="_15844DLC46FE15E" localSheetId="9">#REF!</definedName>
    <definedName name="_15844DLC46FE15E" localSheetId="10">#REF!</definedName>
    <definedName name="_15844DLC46FE15E" localSheetId="13">#REF!</definedName>
    <definedName name="_15844DLC46FE15E">#REF!</definedName>
    <definedName name="_15845DLC46FE15E" localSheetId="8">#REF!</definedName>
    <definedName name="_15845DLC46FE15E" localSheetId="9">#REF!</definedName>
    <definedName name="_15845DLC46FE15E" localSheetId="10">#REF!</definedName>
    <definedName name="_15845DLC46FE15E" localSheetId="13">#REF!</definedName>
    <definedName name="_15845DLC46FE15E">#REF!</definedName>
    <definedName name="_15846DLC46FE15E" localSheetId="8">#REF!</definedName>
    <definedName name="_15846DLC46FE15E" localSheetId="9">#REF!</definedName>
    <definedName name="_15846DLC46FE15E" localSheetId="10">#REF!</definedName>
    <definedName name="_15846DLC46FE15E" localSheetId="13">#REF!</definedName>
    <definedName name="_15846DLC46FE15E">#REF!</definedName>
    <definedName name="_15847DLC46FE15E" localSheetId="8">#REF!</definedName>
    <definedName name="_15847DLC46FE15E" localSheetId="9">#REF!</definedName>
    <definedName name="_15847DLC46FE15E" localSheetId="10">#REF!</definedName>
    <definedName name="_15847DLC46FE15E" localSheetId="13">#REF!</definedName>
    <definedName name="_15847DLC46FE15E">#REF!</definedName>
    <definedName name="_15848DLC46FE15E" localSheetId="8">#REF!</definedName>
    <definedName name="_15848DLC46FE15E" localSheetId="9">#REF!</definedName>
    <definedName name="_15848DLC46FE15E" localSheetId="10">#REF!</definedName>
    <definedName name="_15848DLC46FE15E" localSheetId="13">#REF!</definedName>
    <definedName name="_15848DLC46FE15E">#REF!</definedName>
    <definedName name="_15849DLC46FE15E" localSheetId="8">#REF!</definedName>
    <definedName name="_15849DLC46FE15E" localSheetId="9">#REF!</definedName>
    <definedName name="_15849DLC46FE15E" localSheetId="10">#REF!</definedName>
    <definedName name="_15849DLC46FE15E" localSheetId="13">#REF!</definedName>
    <definedName name="_15849DLC46FE15E">#REF!</definedName>
    <definedName name="_1584DL60FE33F9" localSheetId="8">#REF!</definedName>
    <definedName name="_1584DL60FE33F9" localSheetId="9">#REF!</definedName>
    <definedName name="_1584DL60FE33F9" localSheetId="10">#REF!</definedName>
    <definedName name="_1584DL60FE33F9" localSheetId="13">#REF!</definedName>
    <definedName name="_1584DL60FE33F9">#REF!</definedName>
    <definedName name="_15850DLC46FE15E" localSheetId="8">#REF!</definedName>
    <definedName name="_15850DLC46FE15E" localSheetId="9">#REF!</definedName>
    <definedName name="_15850DLC46FE15E" localSheetId="10">#REF!</definedName>
    <definedName name="_15850DLC46FE15E" localSheetId="13">#REF!</definedName>
    <definedName name="_15850DLC46FE15E">#REF!</definedName>
    <definedName name="_15851DLC46FE15E" localSheetId="8">#REF!</definedName>
    <definedName name="_15851DLC46FE15E" localSheetId="9">#REF!</definedName>
    <definedName name="_15851DLC46FE15E" localSheetId="10">#REF!</definedName>
    <definedName name="_15851DLC46FE15E" localSheetId="13">#REF!</definedName>
    <definedName name="_15851DLC46FE15E">#REF!</definedName>
    <definedName name="_15852DLC46FE15E" localSheetId="8">#REF!</definedName>
    <definedName name="_15852DLC46FE15E" localSheetId="9">#REF!</definedName>
    <definedName name="_15852DLC46FE15E" localSheetId="10">#REF!</definedName>
    <definedName name="_15852DLC46FE15E" localSheetId="13">#REF!</definedName>
    <definedName name="_15852DLC46FE15E">#REF!</definedName>
    <definedName name="_15853DLC46FE15E" localSheetId="8">#REF!</definedName>
    <definedName name="_15853DLC46FE15E" localSheetId="9">#REF!</definedName>
    <definedName name="_15853DLC46FE15E" localSheetId="10">#REF!</definedName>
    <definedName name="_15853DLC46FE15E" localSheetId="13">#REF!</definedName>
    <definedName name="_15853DLC46FE15E">#REF!</definedName>
    <definedName name="_15854DLC46FE15E" localSheetId="8">#REF!</definedName>
    <definedName name="_15854DLC46FE15E" localSheetId="9">#REF!</definedName>
    <definedName name="_15854DLC46FE15E" localSheetId="10">#REF!</definedName>
    <definedName name="_15854DLC46FE15E" localSheetId="13">#REF!</definedName>
    <definedName name="_15854DLC46FE15E">#REF!</definedName>
    <definedName name="_15855DLC46FE15E" localSheetId="8">#REF!</definedName>
    <definedName name="_15855DLC46FE15E" localSheetId="9">#REF!</definedName>
    <definedName name="_15855DLC46FE15E" localSheetId="10">#REF!</definedName>
    <definedName name="_15855DLC46FE15E" localSheetId="13">#REF!</definedName>
    <definedName name="_15855DLC46FE15E">#REF!</definedName>
    <definedName name="_15856DLC4705CF3" localSheetId="8">#REF!</definedName>
    <definedName name="_15856DLC4705CF3" localSheetId="9">#REF!</definedName>
    <definedName name="_15856DLC4705CF3" localSheetId="10">#REF!</definedName>
    <definedName name="_15856DLC4705CF3" localSheetId="13">#REF!</definedName>
    <definedName name="_15856DLC4705CF3">#REF!</definedName>
    <definedName name="_15857DLC4705CF3" localSheetId="8">#REF!</definedName>
    <definedName name="_15857DLC4705CF3" localSheetId="9">#REF!</definedName>
    <definedName name="_15857DLC4705CF3" localSheetId="10">#REF!</definedName>
    <definedName name="_15857DLC4705CF3" localSheetId="13">#REF!</definedName>
    <definedName name="_15857DLC4705CF3">#REF!</definedName>
    <definedName name="_15858DLC4705CF3" localSheetId="8">#REF!</definedName>
    <definedName name="_15858DLC4705CF3" localSheetId="9">#REF!</definedName>
    <definedName name="_15858DLC4705CF3" localSheetId="10">#REF!</definedName>
    <definedName name="_15858DLC4705CF3" localSheetId="13">#REF!</definedName>
    <definedName name="_15858DLC4705CF3">#REF!</definedName>
    <definedName name="_15859DLC4705CF3" localSheetId="8">#REF!</definedName>
    <definedName name="_15859DLC4705CF3" localSheetId="9">#REF!</definedName>
    <definedName name="_15859DLC4705CF3" localSheetId="10">#REF!</definedName>
    <definedName name="_15859DLC4705CF3" localSheetId="13">#REF!</definedName>
    <definedName name="_15859DLC4705CF3">#REF!</definedName>
    <definedName name="_1585DL60FE33F9" localSheetId="8">#REF!</definedName>
    <definedName name="_1585DL60FE33F9" localSheetId="9">#REF!</definedName>
    <definedName name="_1585DL60FE33F9" localSheetId="10">#REF!</definedName>
    <definedName name="_1585DL60FE33F9" localSheetId="13">#REF!</definedName>
    <definedName name="_1585DL60FE33F9">#REF!</definedName>
    <definedName name="_15860DLC4705CF3" localSheetId="8">#REF!</definedName>
    <definedName name="_15860DLC4705CF3" localSheetId="9">#REF!</definedName>
    <definedName name="_15860DLC4705CF3" localSheetId="10">#REF!</definedName>
    <definedName name="_15860DLC4705CF3" localSheetId="13">#REF!</definedName>
    <definedName name="_15860DLC4705CF3">#REF!</definedName>
    <definedName name="_15861DLC4705CF3" localSheetId="8">#REF!</definedName>
    <definedName name="_15861DLC4705CF3" localSheetId="9">#REF!</definedName>
    <definedName name="_15861DLC4705CF3" localSheetId="10">#REF!</definedName>
    <definedName name="_15861DLC4705CF3" localSheetId="13">#REF!</definedName>
    <definedName name="_15861DLC4705CF3">#REF!</definedName>
    <definedName name="_15862DLC4705CF3" localSheetId="8">#REF!</definedName>
    <definedName name="_15862DLC4705CF3" localSheetId="9">#REF!</definedName>
    <definedName name="_15862DLC4705CF3" localSheetId="10">#REF!</definedName>
    <definedName name="_15862DLC4705CF3" localSheetId="13">#REF!</definedName>
    <definedName name="_15862DLC4705CF3">#REF!</definedName>
    <definedName name="_15863DLC4705CF3" localSheetId="8">#REF!</definedName>
    <definedName name="_15863DLC4705CF3" localSheetId="9">#REF!</definedName>
    <definedName name="_15863DLC4705CF3" localSheetId="10">#REF!</definedName>
    <definedName name="_15863DLC4705CF3" localSheetId="13">#REF!</definedName>
    <definedName name="_15863DLC4705CF3">#REF!</definedName>
    <definedName name="_15864DLC4705CF3" localSheetId="8">#REF!</definedName>
    <definedName name="_15864DLC4705CF3" localSheetId="9">#REF!</definedName>
    <definedName name="_15864DLC4705CF3" localSheetId="10">#REF!</definedName>
    <definedName name="_15864DLC4705CF3" localSheetId="13">#REF!</definedName>
    <definedName name="_15864DLC4705CF3">#REF!</definedName>
    <definedName name="_15865DLC4705CF3" localSheetId="8">#REF!</definedName>
    <definedName name="_15865DLC4705CF3" localSheetId="9">#REF!</definedName>
    <definedName name="_15865DLC4705CF3" localSheetId="10">#REF!</definedName>
    <definedName name="_15865DLC4705CF3" localSheetId="13">#REF!</definedName>
    <definedName name="_15865DLC4705CF3">#REF!</definedName>
    <definedName name="_15866DLC4705CF3" localSheetId="8">#REF!</definedName>
    <definedName name="_15866DLC4705CF3" localSheetId="9">#REF!</definedName>
    <definedName name="_15866DLC4705CF3" localSheetId="10">#REF!</definedName>
    <definedName name="_15866DLC4705CF3" localSheetId="13">#REF!</definedName>
    <definedName name="_15866DLC4705CF3">#REF!</definedName>
    <definedName name="_15867DLC4705CF3" localSheetId="8">#REF!</definedName>
    <definedName name="_15867DLC4705CF3" localSheetId="9">#REF!</definedName>
    <definedName name="_15867DLC4705CF3" localSheetId="10">#REF!</definedName>
    <definedName name="_15867DLC4705CF3" localSheetId="13">#REF!</definedName>
    <definedName name="_15867DLC4705CF3">#REF!</definedName>
    <definedName name="_15868DLC4705CF3" localSheetId="8">#REF!</definedName>
    <definedName name="_15868DLC4705CF3" localSheetId="9">#REF!</definedName>
    <definedName name="_15868DLC4705CF3" localSheetId="10">#REF!</definedName>
    <definedName name="_15868DLC4705CF3" localSheetId="13">#REF!</definedName>
    <definedName name="_15868DLC4705CF3">#REF!</definedName>
    <definedName name="_15869DLC4705CF3" localSheetId="8">#REF!</definedName>
    <definedName name="_15869DLC4705CF3" localSheetId="9">#REF!</definedName>
    <definedName name="_15869DLC4705CF3" localSheetId="10">#REF!</definedName>
    <definedName name="_15869DLC4705CF3" localSheetId="13">#REF!</definedName>
    <definedName name="_15869DLC4705CF3">#REF!</definedName>
    <definedName name="_1586DL60FE33F9" localSheetId="8">#REF!</definedName>
    <definedName name="_1586DL60FE33F9" localSheetId="9">#REF!</definedName>
    <definedName name="_1586DL60FE33F9" localSheetId="10">#REF!</definedName>
    <definedName name="_1586DL60FE33F9" localSheetId="13">#REF!</definedName>
    <definedName name="_1586DL60FE33F9">#REF!</definedName>
    <definedName name="_15870DLC4705CF3" localSheetId="8">#REF!</definedName>
    <definedName name="_15870DLC4705CF3" localSheetId="9">#REF!</definedName>
    <definedName name="_15870DLC4705CF3" localSheetId="10">#REF!</definedName>
    <definedName name="_15870DLC4705CF3" localSheetId="13">#REF!</definedName>
    <definedName name="_15870DLC4705CF3">#REF!</definedName>
    <definedName name="_15871DLC4705CF3" localSheetId="8">#REF!</definedName>
    <definedName name="_15871DLC4705CF3" localSheetId="9">#REF!</definedName>
    <definedName name="_15871DLC4705CF3" localSheetId="10">#REF!</definedName>
    <definedName name="_15871DLC4705CF3" localSheetId="13">#REF!</definedName>
    <definedName name="_15871DLC4705CF3">#REF!</definedName>
    <definedName name="_15872DLC4705CF3" localSheetId="8">#REF!</definedName>
    <definedName name="_15872DLC4705CF3" localSheetId="9">#REF!</definedName>
    <definedName name="_15872DLC4705CF3" localSheetId="10">#REF!</definedName>
    <definedName name="_15872DLC4705CF3" localSheetId="13">#REF!</definedName>
    <definedName name="_15872DLC4705CF3">#REF!</definedName>
    <definedName name="_15873DLC4705CF3" localSheetId="8">#REF!</definedName>
    <definedName name="_15873DLC4705CF3" localSheetId="9">#REF!</definedName>
    <definedName name="_15873DLC4705CF3" localSheetId="10">#REF!</definedName>
    <definedName name="_15873DLC4705CF3" localSheetId="13">#REF!</definedName>
    <definedName name="_15873DLC4705CF3">#REF!</definedName>
    <definedName name="_15874DLC4705CF3" localSheetId="8">#REF!</definedName>
    <definedName name="_15874DLC4705CF3" localSheetId="9">#REF!</definedName>
    <definedName name="_15874DLC4705CF3" localSheetId="10">#REF!</definedName>
    <definedName name="_15874DLC4705CF3" localSheetId="13">#REF!</definedName>
    <definedName name="_15874DLC4705CF3">#REF!</definedName>
    <definedName name="_15875DLC4705CF3" localSheetId="8">#REF!</definedName>
    <definedName name="_15875DLC4705CF3" localSheetId="9">#REF!</definedName>
    <definedName name="_15875DLC4705CF3" localSheetId="10">#REF!</definedName>
    <definedName name="_15875DLC4705CF3" localSheetId="13">#REF!</definedName>
    <definedName name="_15875DLC4705CF3">#REF!</definedName>
    <definedName name="_15876DLC4705CF3" localSheetId="8">#REF!</definedName>
    <definedName name="_15876DLC4705CF3" localSheetId="9">#REF!</definedName>
    <definedName name="_15876DLC4705CF3" localSheetId="10">#REF!</definedName>
    <definedName name="_15876DLC4705CF3" localSheetId="13">#REF!</definedName>
    <definedName name="_15876DLC4705CF3">#REF!</definedName>
    <definedName name="_15877DLC4705CF3" localSheetId="8">#REF!</definedName>
    <definedName name="_15877DLC4705CF3" localSheetId="9">#REF!</definedName>
    <definedName name="_15877DLC4705CF3" localSheetId="10">#REF!</definedName>
    <definedName name="_15877DLC4705CF3" localSheetId="13">#REF!</definedName>
    <definedName name="_15877DLC4705CF3">#REF!</definedName>
    <definedName name="_15878DLC4705CF3" localSheetId="8">#REF!</definedName>
    <definedName name="_15878DLC4705CF3" localSheetId="9">#REF!</definedName>
    <definedName name="_15878DLC4705CF3" localSheetId="10">#REF!</definedName>
    <definedName name="_15878DLC4705CF3" localSheetId="13">#REF!</definedName>
    <definedName name="_15878DLC4705CF3">#REF!</definedName>
    <definedName name="_15879DLC4705CF3" localSheetId="8">#REF!</definedName>
    <definedName name="_15879DLC4705CF3" localSheetId="9">#REF!</definedName>
    <definedName name="_15879DLC4705CF3" localSheetId="10">#REF!</definedName>
    <definedName name="_15879DLC4705CF3" localSheetId="13">#REF!</definedName>
    <definedName name="_15879DLC4705CF3">#REF!</definedName>
    <definedName name="_1587DL60FE33F9" localSheetId="8">#REF!</definedName>
    <definedName name="_1587DL60FE33F9" localSheetId="9">#REF!</definedName>
    <definedName name="_1587DL60FE33F9" localSheetId="10">#REF!</definedName>
    <definedName name="_1587DL60FE33F9" localSheetId="13">#REF!</definedName>
    <definedName name="_1587DL60FE33F9">#REF!</definedName>
    <definedName name="_15880DLC4705CF3" localSheetId="8">#REF!</definedName>
    <definedName name="_15880DLC4705CF3" localSheetId="9">#REF!</definedName>
    <definedName name="_15880DLC4705CF3" localSheetId="10">#REF!</definedName>
    <definedName name="_15880DLC4705CF3" localSheetId="13">#REF!</definedName>
    <definedName name="_15880DLC4705CF3">#REF!</definedName>
    <definedName name="_15881DLC4705CF3" localSheetId="8">#REF!</definedName>
    <definedName name="_15881DLC4705CF3" localSheetId="9">#REF!</definedName>
    <definedName name="_15881DLC4705CF3" localSheetId="10">#REF!</definedName>
    <definedName name="_15881DLC4705CF3" localSheetId="13">#REF!</definedName>
    <definedName name="_15881DLC4705CF3">#REF!</definedName>
    <definedName name="_15882DLC4705CF3" localSheetId="8">#REF!</definedName>
    <definedName name="_15882DLC4705CF3" localSheetId="9">#REF!</definedName>
    <definedName name="_15882DLC4705CF3" localSheetId="10">#REF!</definedName>
    <definedName name="_15882DLC4705CF3" localSheetId="13">#REF!</definedName>
    <definedName name="_15882DLC4705CF3">#REF!</definedName>
    <definedName name="_15883DLC4705CF3" localSheetId="8">#REF!</definedName>
    <definedName name="_15883DLC4705CF3" localSheetId="9">#REF!</definedName>
    <definedName name="_15883DLC4705CF3" localSheetId="10">#REF!</definedName>
    <definedName name="_15883DLC4705CF3" localSheetId="13">#REF!</definedName>
    <definedName name="_15883DLC4705CF3">#REF!</definedName>
    <definedName name="_15884DLC4705CF3" localSheetId="8">#REF!</definedName>
    <definedName name="_15884DLC4705CF3" localSheetId="9">#REF!</definedName>
    <definedName name="_15884DLC4705CF3" localSheetId="10">#REF!</definedName>
    <definedName name="_15884DLC4705CF3" localSheetId="13">#REF!</definedName>
    <definedName name="_15884DLC4705CF3">#REF!</definedName>
    <definedName name="_15885DLC4705CF3" localSheetId="8">#REF!</definedName>
    <definedName name="_15885DLC4705CF3" localSheetId="9">#REF!</definedName>
    <definedName name="_15885DLC4705CF3" localSheetId="10">#REF!</definedName>
    <definedName name="_15885DLC4705CF3" localSheetId="13">#REF!</definedName>
    <definedName name="_15885DLC4705CF3">#REF!</definedName>
    <definedName name="_15886DLC4705CF3" localSheetId="8">#REF!</definedName>
    <definedName name="_15886DLC4705CF3" localSheetId="9">#REF!</definedName>
    <definedName name="_15886DLC4705CF3" localSheetId="10">#REF!</definedName>
    <definedName name="_15886DLC4705CF3" localSheetId="13">#REF!</definedName>
    <definedName name="_15886DLC4705CF3">#REF!</definedName>
    <definedName name="_15887DLC4705CF3" localSheetId="8">#REF!</definedName>
    <definedName name="_15887DLC4705CF3" localSheetId="9">#REF!</definedName>
    <definedName name="_15887DLC4705CF3" localSheetId="10">#REF!</definedName>
    <definedName name="_15887DLC4705CF3" localSheetId="13">#REF!</definedName>
    <definedName name="_15887DLC4705CF3">#REF!</definedName>
    <definedName name="_15888DLC4705CF3" localSheetId="8">#REF!</definedName>
    <definedName name="_15888DLC4705CF3" localSheetId="9">#REF!</definedName>
    <definedName name="_15888DLC4705CF3" localSheetId="10">#REF!</definedName>
    <definedName name="_15888DLC4705CF3" localSheetId="13">#REF!</definedName>
    <definedName name="_15888DLC4705CF3">#REF!</definedName>
    <definedName name="_15889DLC4705CF3" localSheetId="8">#REF!</definedName>
    <definedName name="_15889DLC4705CF3" localSheetId="9">#REF!</definedName>
    <definedName name="_15889DLC4705CF3" localSheetId="10">#REF!</definedName>
    <definedName name="_15889DLC4705CF3" localSheetId="13">#REF!</definedName>
    <definedName name="_15889DLC4705CF3">#REF!</definedName>
    <definedName name="_1588DL60FE33F9" localSheetId="8">#REF!</definedName>
    <definedName name="_1588DL60FE33F9" localSheetId="9">#REF!</definedName>
    <definedName name="_1588DL60FE33F9" localSheetId="10">#REF!</definedName>
    <definedName name="_1588DL60FE33F9" localSheetId="13">#REF!</definedName>
    <definedName name="_1588DL60FE33F9">#REF!</definedName>
    <definedName name="_15890DLC4705CF3" localSheetId="8">#REF!</definedName>
    <definedName name="_15890DLC4705CF3" localSheetId="9">#REF!</definedName>
    <definedName name="_15890DLC4705CF3" localSheetId="10">#REF!</definedName>
    <definedName name="_15890DLC4705CF3" localSheetId="13">#REF!</definedName>
    <definedName name="_15890DLC4705CF3">#REF!</definedName>
    <definedName name="_15891DLC470E15E" localSheetId="8">#REF!</definedName>
    <definedName name="_15891DLC470E15E" localSheetId="9">#REF!</definedName>
    <definedName name="_15891DLC470E15E" localSheetId="10">#REF!</definedName>
    <definedName name="_15891DLC470E15E" localSheetId="13">#REF!</definedName>
    <definedName name="_15891DLC470E15E">#REF!</definedName>
    <definedName name="_15892DLC470E15E" localSheetId="8">#REF!</definedName>
    <definedName name="_15892DLC470E15E" localSheetId="9">#REF!</definedName>
    <definedName name="_15892DLC470E15E" localSheetId="10">#REF!</definedName>
    <definedName name="_15892DLC470E15E" localSheetId="13">#REF!</definedName>
    <definedName name="_15892DLC470E15E">#REF!</definedName>
    <definedName name="_15893DLC470E15E" localSheetId="8">#REF!</definedName>
    <definedName name="_15893DLC470E15E" localSheetId="9">#REF!</definedName>
    <definedName name="_15893DLC470E15E" localSheetId="10">#REF!</definedName>
    <definedName name="_15893DLC470E15E" localSheetId="13">#REF!</definedName>
    <definedName name="_15893DLC470E15E">#REF!</definedName>
    <definedName name="_15894DLC470E15E" localSheetId="8">#REF!</definedName>
    <definedName name="_15894DLC470E15E" localSheetId="9">#REF!</definedName>
    <definedName name="_15894DLC470E15E" localSheetId="10">#REF!</definedName>
    <definedName name="_15894DLC470E15E" localSheetId="13">#REF!</definedName>
    <definedName name="_15894DLC470E15E">#REF!</definedName>
    <definedName name="_15895DLC470E15E" localSheetId="8">#REF!</definedName>
    <definedName name="_15895DLC470E15E" localSheetId="9">#REF!</definedName>
    <definedName name="_15895DLC470E15E" localSheetId="10">#REF!</definedName>
    <definedName name="_15895DLC470E15E" localSheetId="13">#REF!</definedName>
    <definedName name="_15895DLC470E15E">#REF!</definedName>
    <definedName name="_15896DLC470E15E" localSheetId="8">#REF!</definedName>
    <definedName name="_15896DLC470E15E" localSheetId="9">#REF!</definedName>
    <definedName name="_15896DLC470E15E" localSheetId="10">#REF!</definedName>
    <definedName name="_15896DLC470E15E" localSheetId="13">#REF!</definedName>
    <definedName name="_15896DLC470E15E">#REF!</definedName>
    <definedName name="_15897DLC470E15E" localSheetId="8">#REF!</definedName>
    <definedName name="_15897DLC470E15E" localSheetId="9">#REF!</definedName>
    <definedName name="_15897DLC470E15E" localSheetId="10">#REF!</definedName>
    <definedName name="_15897DLC470E15E" localSheetId="13">#REF!</definedName>
    <definedName name="_15897DLC470E15E">#REF!</definedName>
    <definedName name="_15898DLC470E15E" localSheetId="8">#REF!</definedName>
    <definedName name="_15898DLC470E15E" localSheetId="9">#REF!</definedName>
    <definedName name="_15898DLC470E15E" localSheetId="10">#REF!</definedName>
    <definedName name="_15898DLC470E15E" localSheetId="13">#REF!</definedName>
    <definedName name="_15898DLC470E15E">#REF!</definedName>
    <definedName name="_15899DLC470E15E" localSheetId="8">#REF!</definedName>
    <definedName name="_15899DLC470E15E" localSheetId="9">#REF!</definedName>
    <definedName name="_15899DLC470E15E" localSheetId="10">#REF!</definedName>
    <definedName name="_15899DLC470E15E" localSheetId="13">#REF!</definedName>
    <definedName name="_15899DLC470E15E">#REF!</definedName>
    <definedName name="_1589DL60FE33F9" localSheetId="8">#REF!</definedName>
    <definedName name="_1589DL60FE33F9" localSheetId="9">#REF!</definedName>
    <definedName name="_1589DL60FE33F9" localSheetId="10">#REF!</definedName>
    <definedName name="_1589DL60FE33F9" localSheetId="13">#REF!</definedName>
    <definedName name="_1589DL60FE33F9">#REF!</definedName>
    <definedName name="_158DL607530B2" localSheetId="8">#REF!</definedName>
    <definedName name="_158DL607530B2" localSheetId="9">#REF!</definedName>
    <definedName name="_158DL607530B2" localSheetId="10">#REF!</definedName>
    <definedName name="_158DL607530B2" localSheetId="13">#REF!</definedName>
    <definedName name="_158DL607530B2">#REF!</definedName>
    <definedName name="_158DL6186373D" localSheetId="8">#REF!</definedName>
    <definedName name="_158DL6186373D" localSheetId="9">#REF!</definedName>
    <definedName name="_158DL6186373D" localSheetId="10">#REF!</definedName>
    <definedName name="_158DL6186373D" localSheetId="13">#REF!</definedName>
    <definedName name="_158DL6186373D">#REF!</definedName>
    <definedName name="_15900DLC470E15E" localSheetId="8">#REF!</definedName>
    <definedName name="_15900DLC470E15E" localSheetId="9">#REF!</definedName>
    <definedName name="_15900DLC470E15E" localSheetId="10">#REF!</definedName>
    <definedName name="_15900DLC470E15E" localSheetId="13">#REF!</definedName>
    <definedName name="_15900DLC470E15E">#REF!</definedName>
    <definedName name="_15901DLC470E15E" localSheetId="8">#REF!</definedName>
    <definedName name="_15901DLC470E15E" localSheetId="9">#REF!</definedName>
    <definedName name="_15901DLC470E15E" localSheetId="10">#REF!</definedName>
    <definedName name="_15901DLC470E15E" localSheetId="13">#REF!</definedName>
    <definedName name="_15901DLC470E15E">#REF!</definedName>
    <definedName name="_15902DLC470E15E" localSheetId="8">#REF!</definedName>
    <definedName name="_15902DLC470E15E" localSheetId="9">#REF!</definedName>
    <definedName name="_15902DLC470E15E" localSheetId="10">#REF!</definedName>
    <definedName name="_15902DLC470E15E" localSheetId="13">#REF!</definedName>
    <definedName name="_15902DLC470E15E">#REF!</definedName>
    <definedName name="_15903DLC470E15E" localSheetId="8">#REF!</definedName>
    <definedName name="_15903DLC470E15E" localSheetId="9">#REF!</definedName>
    <definedName name="_15903DLC470E15E" localSheetId="10">#REF!</definedName>
    <definedName name="_15903DLC470E15E" localSheetId="13">#REF!</definedName>
    <definedName name="_15903DLC470E15E">#REF!</definedName>
    <definedName name="_15904DLC470E15E" localSheetId="8">#REF!</definedName>
    <definedName name="_15904DLC470E15E" localSheetId="9">#REF!</definedName>
    <definedName name="_15904DLC470E15E" localSheetId="10">#REF!</definedName>
    <definedName name="_15904DLC470E15E" localSheetId="13">#REF!</definedName>
    <definedName name="_15904DLC470E15E">#REF!</definedName>
    <definedName name="_15905DLC470E15E" localSheetId="8">#REF!</definedName>
    <definedName name="_15905DLC470E15E" localSheetId="9">#REF!</definedName>
    <definedName name="_15905DLC470E15E" localSheetId="10">#REF!</definedName>
    <definedName name="_15905DLC470E15E" localSheetId="13">#REF!</definedName>
    <definedName name="_15905DLC470E15E">#REF!</definedName>
    <definedName name="_15906DLC470E15E" localSheetId="8">#REF!</definedName>
    <definedName name="_15906DLC470E15E" localSheetId="9">#REF!</definedName>
    <definedName name="_15906DLC470E15E" localSheetId="10">#REF!</definedName>
    <definedName name="_15906DLC470E15E" localSheetId="13">#REF!</definedName>
    <definedName name="_15906DLC470E15E">#REF!</definedName>
    <definedName name="_15907DLC470E15E" localSheetId="8">#REF!</definedName>
    <definedName name="_15907DLC470E15E" localSheetId="9">#REF!</definedName>
    <definedName name="_15907DLC470E15E" localSheetId="10">#REF!</definedName>
    <definedName name="_15907DLC470E15E" localSheetId="13">#REF!</definedName>
    <definedName name="_15907DLC470E15E">#REF!</definedName>
    <definedName name="_15908DLC470E15E" localSheetId="8">#REF!</definedName>
    <definedName name="_15908DLC470E15E" localSheetId="9">#REF!</definedName>
    <definedName name="_15908DLC470E15E" localSheetId="10">#REF!</definedName>
    <definedName name="_15908DLC470E15E" localSheetId="13">#REF!</definedName>
    <definedName name="_15908DLC470E15E">#REF!</definedName>
    <definedName name="_15909DLC470E15E" localSheetId="8">#REF!</definedName>
    <definedName name="_15909DLC470E15E" localSheetId="9">#REF!</definedName>
    <definedName name="_15909DLC470E15E" localSheetId="10">#REF!</definedName>
    <definedName name="_15909DLC470E15E" localSheetId="13">#REF!</definedName>
    <definedName name="_15909DLC470E15E">#REF!</definedName>
    <definedName name="_1590DL60FE33F9" localSheetId="8">#REF!</definedName>
    <definedName name="_1590DL60FE33F9" localSheetId="9">#REF!</definedName>
    <definedName name="_1590DL60FE33F9" localSheetId="10">#REF!</definedName>
    <definedName name="_1590DL60FE33F9" localSheetId="13">#REF!</definedName>
    <definedName name="_1590DL60FE33F9">#REF!</definedName>
    <definedName name="_15910DLC470E15E" localSheetId="8">#REF!</definedName>
    <definedName name="_15910DLC470E15E" localSheetId="9">#REF!</definedName>
    <definedName name="_15910DLC470E15E" localSheetId="10">#REF!</definedName>
    <definedName name="_15910DLC470E15E" localSheetId="13">#REF!</definedName>
    <definedName name="_15910DLC470E15E">#REF!</definedName>
    <definedName name="_15911DLC470E15E" localSheetId="8">#REF!</definedName>
    <definedName name="_15911DLC470E15E" localSheetId="9">#REF!</definedName>
    <definedName name="_15911DLC470E15E" localSheetId="10">#REF!</definedName>
    <definedName name="_15911DLC470E15E" localSheetId="13">#REF!</definedName>
    <definedName name="_15911DLC470E15E">#REF!</definedName>
    <definedName name="_15912DLC470E15E" localSheetId="8">#REF!</definedName>
    <definedName name="_15912DLC470E15E" localSheetId="9">#REF!</definedName>
    <definedName name="_15912DLC470E15E" localSheetId="10">#REF!</definedName>
    <definedName name="_15912DLC470E15E" localSheetId="13">#REF!</definedName>
    <definedName name="_15912DLC470E15E">#REF!</definedName>
    <definedName name="_15913DLC470E15E" localSheetId="8">#REF!</definedName>
    <definedName name="_15913DLC470E15E" localSheetId="9">#REF!</definedName>
    <definedName name="_15913DLC470E15E" localSheetId="10">#REF!</definedName>
    <definedName name="_15913DLC470E15E" localSheetId="13">#REF!</definedName>
    <definedName name="_15913DLC470E15E">#REF!</definedName>
    <definedName name="_15914DLC470E15E" localSheetId="8">#REF!</definedName>
    <definedName name="_15914DLC470E15E" localSheetId="9">#REF!</definedName>
    <definedName name="_15914DLC470E15E" localSheetId="10">#REF!</definedName>
    <definedName name="_15914DLC470E15E" localSheetId="13">#REF!</definedName>
    <definedName name="_15914DLC470E15E">#REF!</definedName>
    <definedName name="_15915DLC470E15E" localSheetId="8">#REF!</definedName>
    <definedName name="_15915DLC470E15E" localSheetId="9">#REF!</definedName>
    <definedName name="_15915DLC470E15E" localSheetId="10">#REF!</definedName>
    <definedName name="_15915DLC470E15E" localSheetId="13">#REF!</definedName>
    <definedName name="_15915DLC470E15E">#REF!</definedName>
    <definedName name="_15916DLC470E15E" localSheetId="8">#REF!</definedName>
    <definedName name="_15916DLC470E15E" localSheetId="9">#REF!</definedName>
    <definedName name="_15916DLC470E15E" localSheetId="10">#REF!</definedName>
    <definedName name="_15916DLC470E15E" localSheetId="13">#REF!</definedName>
    <definedName name="_15916DLC470E15E">#REF!</definedName>
    <definedName name="_15917DLC470E15E" localSheetId="8">#REF!</definedName>
    <definedName name="_15917DLC470E15E" localSheetId="9">#REF!</definedName>
    <definedName name="_15917DLC470E15E" localSheetId="10">#REF!</definedName>
    <definedName name="_15917DLC470E15E" localSheetId="13">#REF!</definedName>
    <definedName name="_15917DLC470E15E">#REF!</definedName>
    <definedName name="_15918DLC470E15E" localSheetId="8">#REF!</definedName>
    <definedName name="_15918DLC470E15E" localSheetId="9">#REF!</definedName>
    <definedName name="_15918DLC470E15E" localSheetId="10">#REF!</definedName>
    <definedName name="_15918DLC470E15E" localSheetId="13">#REF!</definedName>
    <definedName name="_15918DLC470E15E">#REF!</definedName>
    <definedName name="_15919DLC470E15E" localSheetId="8">#REF!</definedName>
    <definedName name="_15919DLC470E15E" localSheetId="9">#REF!</definedName>
    <definedName name="_15919DLC470E15E" localSheetId="10">#REF!</definedName>
    <definedName name="_15919DLC470E15E" localSheetId="13">#REF!</definedName>
    <definedName name="_15919DLC470E15E">#REF!</definedName>
    <definedName name="_1591DL60FE33F9" localSheetId="8">#REF!</definedName>
    <definedName name="_1591DL60FE33F9" localSheetId="9">#REF!</definedName>
    <definedName name="_1591DL60FE33F9" localSheetId="10">#REF!</definedName>
    <definedName name="_1591DL60FE33F9" localSheetId="13">#REF!</definedName>
    <definedName name="_1591DL60FE33F9">#REF!</definedName>
    <definedName name="_15920DLC470E15E" localSheetId="8">#REF!</definedName>
    <definedName name="_15920DLC470E15E" localSheetId="9">#REF!</definedName>
    <definedName name="_15920DLC470E15E" localSheetId="10">#REF!</definedName>
    <definedName name="_15920DLC470E15E" localSheetId="13">#REF!</definedName>
    <definedName name="_15920DLC470E15E">#REF!</definedName>
    <definedName name="_15921DLC470E15E" localSheetId="8">#REF!</definedName>
    <definedName name="_15921DLC470E15E" localSheetId="9">#REF!</definedName>
    <definedName name="_15921DLC470E15E" localSheetId="10">#REF!</definedName>
    <definedName name="_15921DLC470E15E" localSheetId="13">#REF!</definedName>
    <definedName name="_15921DLC470E15E">#REF!</definedName>
    <definedName name="_15922DLC470E15E" localSheetId="8">#REF!</definedName>
    <definedName name="_15922DLC470E15E" localSheetId="9">#REF!</definedName>
    <definedName name="_15922DLC470E15E" localSheetId="10">#REF!</definedName>
    <definedName name="_15922DLC470E15E" localSheetId="13">#REF!</definedName>
    <definedName name="_15922DLC470E15E">#REF!</definedName>
    <definedName name="_15923DLC470E15E" localSheetId="8">#REF!</definedName>
    <definedName name="_15923DLC470E15E" localSheetId="9">#REF!</definedName>
    <definedName name="_15923DLC470E15E" localSheetId="10">#REF!</definedName>
    <definedName name="_15923DLC470E15E" localSheetId="13">#REF!</definedName>
    <definedName name="_15923DLC470E15E">#REF!</definedName>
    <definedName name="_15924DLC470E15E" localSheetId="8">#REF!</definedName>
    <definedName name="_15924DLC470E15E" localSheetId="9">#REF!</definedName>
    <definedName name="_15924DLC470E15E" localSheetId="10">#REF!</definedName>
    <definedName name="_15924DLC470E15E" localSheetId="13">#REF!</definedName>
    <definedName name="_15924DLC470E15E">#REF!</definedName>
    <definedName name="_15925DLC470E15E" localSheetId="8">#REF!</definedName>
    <definedName name="_15925DLC470E15E" localSheetId="9">#REF!</definedName>
    <definedName name="_15925DLC470E15E" localSheetId="10">#REF!</definedName>
    <definedName name="_15925DLC470E15E" localSheetId="13">#REF!</definedName>
    <definedName name="_15925DLC470E15E">#REF!</definedName>
    <definedName name="_15926DLC4715CF3" localSheetId="8">#REF!</definedName>
    <definedName name="_15926DLC4715CF3" localSheetId="9">#REF!</definedName>
    <definedName name="_15926DLC4715CF3" localSheetId="10">#REF!</definedName>
    <definedName name="_15926DLC4715CF3" localSheetId="13">#REF!</definedName>
    <definedName name="_15926DLC4715CF3">#REF!</definedName>
    <definedName name="_15927DLC4715CF3" localSheetId="8">#REF!</definedName>
    <definedName name="_15927DLC4715CF3" localSheetId="9">#REF!</definedName>
    <definedName name="_15927DLC4715CF3" localSheetId="10">#REF!</definedName>
    <definedName name="_15927DLC4715CF3" localSheetId="13">#REF!</definedName>
    <definedName name="_15927DLC4715CF3">#REF!</definedName>
    <definedName name="_15928DLC4715CF3" localSheetId="8">#REF!</definedName>
    <definedName name="_15928DLC4715CF3" localSheetId="9">#REF!</definedName>
    <definedName name="_15928DLC4715CF3" localSheetId="10">#REF!</definedName>
    <definedName name="_15928DLC4715CF3" localSheetId="13">#REF!</definedName>
    <definedName name="_15928DLC4715CF3">#REF!</definedName>
    <definedName name="_15929DLC4715CF3" localSheetId="8">#REF!</definedName>
    <definedName name="_15929DLC4715CF3" localSheetId="9">#REF!</definedName>
    <definedName name="_15929DLC4715CF3" localSheetId="10">#REF!</definedName>
    <definedName name="_15929DLC4715CF3" localSheetId="13">#REF!</definedName>
    <definedName name="_15929DLC4715CF3">#REF!</definedName>
    <definedName name="_1592DL60FE33F9" localSheetId="8">#REF!</definedName>
    <definedName name="_1592DL60FE33F9" localSheetId="9">#REF!</definedName>
    <definedName name="_1592DL60FE33F9" localSheetId="10">#REF!</definedName>
    <definedName name="_1592DL60FE33F9" localSheetId="13">#REF!</definedName>
    <definedName name="_1592DL60FE33F9">#REF!</definedName>
    <definedName name="_15930DLC4715CF3" localSheetId="8">#REF!</definedName>
    <definedName name="_15930DLC4715CF3" localSheetId="9">#REF!</definedName>
    <definedName name="_15930DLC4715CF3" localSheetId="10">#REF!</definedName>
    <definedName name="_15930DLC4715CF3" localSheetId="13">#REF!</definedName>
    <definedName name="_15930DLC4715CF3">#REF!</definedName>
    <definedName name="_15931DLC4715CF3" localSheetId="8">#REF!</definedName>
    <definedName name="_15931DLC4715CF3" localSheetId="9">#REF!</definedName>
    <definedName name="_15931DLC4715CF3" localSheetId="10">#REF!</definedName>
    <definedName name="_15931DLC4715CF3" localSheetId="13">#REF!</definedName>
    <definedName name="_15931DLC4715CF3">#REF!</definedName>
    <definedName name="_15932DLC4715CF3" localSheetId="8">#REF!</definedName>
    <definedName name="_15932DLC4715CF3" localSheetId="9">#REF!</definedName>
    <definedName name="_15932DLC4715CF3" localSheetId="10">#REF!</definedName>
    <definedName name="_15932DLC4715CF3" localSheetId="13">#REF!</definedName>
    <definedName name="_15932DLC4715CF3">#REF!</definedName>
    <definedName name="_15933DLC4715CF3" localSheetId="8">#REF!</definedName>
    <definedName name="_15933DLC4715CF3" localSheetId="9">#REF!</definedName>
    <definedName name="_15933DLC4715CF3" localSheetId="10">#REF!</definedName>
    <definedName name="_15933DLC4715CF3" localSheetId="13">#REF!</definedName>
    <definedName name="_15933DLC4715CF3">#REF!</definedName>
    <definedName name="_15934DLC4715CF3" localSheetId="8">#REF!</definedName>
    <definedName name="_15934DLC4715CF3" localSheetId="9">#REF!</definedName>
    <definedName name="_15934DLC4715CF3" localSheetId="10">#REF!</definedName>
    <definedName name="_15934DLC4715CF3" localSheetId="13">#REF!</definedName>
    <definedName name="_15934DLC4715CF3">#REF!</definedName>
    <definedName name="_15935DLC4715CF3" localSheetId="8">#REF!</definedName>
    <definedName name="_15935DLC4715CF3" localSheetId="9">#REF!</definedName>
    <definedName name="_15935DLC4715CF3" localSheetId="10">#REF!</definedName>
    <definedName name="_15935DLC4715CF3" localSheetId="13">#REF!</definedName>
    <definedName name="_15935DLC4715CF3">#REF!</definedName>
    <definedName name="_15936DLC4715CF3" localSheetId="8">#REF!</definedName>
    <definedName name="_15936DLC4715CF3" localSheetId="9">#REF!</definedName>
    <definedName name="_15936DLC4715CF3" localSheetId="10">#REF!</definedName>
    <definedName name="_15936DLC4715CF3" localSheetId="13">#REF!</definedName>
    <definedName name="_15936DLC4715CF3">#REF!</definedName>
    <definedName name="_15937DLC4715CF3" localSheetId="8">#REF!</definedName>
    <definedName name="_15937DLC4715CF3" localSheetId="9">#REF!</definedName>
    <definedName name="_15937DLC4715CF3" localSheetId="10">#REF!</definedName>
    <definedName name="_15937DLC4715CF3" localSheetId="13">#REF!</definedName>
    <definedName name="_15937DLC4715CF3">#REF!</definedName>
    <definedName name="_15938DLC4715CF3" localSheetId="8">#REF!</definedName>
    <definedName name="_15938DLC4715CF3" localSheetId="9">#REF!</definedName>
    <definedName name="_15938DLC4715CF3" localSheetId="10">#REF!</definedName>
    <definedName name="_15938DLC4715CF3" localSheetId="13">#REF!</definedName>
    <definedName name="_15938DLC4715CF3">#REF!</definedName>
    <definedName name="_15939DLC4715CF3" localSheetId="8">#REF!</definedName>
    <definedName name="_15939DLC4715CF3" localSheetId="9">#REF!</definedName>
    <definedName name="_15939DLC4715CF3" localSheetId="10">#REF!</definedName>
    <definedName name="_15939DLC4715CF3" localSheetId="13">#REF!</definedName>
    <definedName name="_15939DLC4715CF3">#REF!</definedName>
    <definedName name="_1593DL60FE33F9" localSheetId="8">#REF!</definedName>
    <definedName name="_1593DL60FE33F9" localSheetId="9">#REF!</definedName>
    <definedName name="_1593DL60FE33F9" localSheetId="10">#REF!</definedName>
    <definedName name="_1593DL60FE33F9" localSheetId="13">#REF!</definedName>
    <definedName name="_1593DL60FE33F9">#REF!</definedName>
    <definedName name="_15940DLC4715CF3" localSheetId="8">#REF!</definedName>
    <definedName name="_15940DLC4715CF3" localSheetId="9">#REF!</definedName>
    <definedName name="_15940DLC4715CF3" localSheetId="10">#REF!</definedName>
    <definedName name="_15940DLC4715CF3" localSheetId="13">#REF!</definedName>
    <definedName name="_15940DLC4715CF3">#REF!</definedName>
    <definedName name="_15941DLC4715CF3" localSheetId="8">#REF!</definedName>
    <definedName name="_15941DLC4715CF3" localSheetId="9">#REF!</definedName>
    <definedName name="_15941DLC4715CF3" localSheetId="10">#REF!</definedName>
    <definedName name="_15941DLC4715CF3" localSheetId="13">#REF!</definedName>
    <definedName name="_15941DLC4715CF3">#REF!</definedName>
    <definedName name="_15942DLC4715CF3" localSheetId="8">#REF!</definedName>
    <definedName name="_15942DLC4715CF3" localSheetId="9">#REF!</definedName>
    <definedName name="_15942DLC4715CF3" localSheetId="10">#REF!</definedName>
    <definedName name="_15942DLC4715CF3" localSheetId="13">#REF!</definedName>
    <definedName name="_15942DLC4715CF3">#REF!</definedName>
    <definedName name="_15943DLC4715CF3" localSheetId="8">#REF!</definedName>
    <definedName name="_15943DLC4715CF3" localSheetId="9">#REF!</definedName>
    <definedName name="_15943DLC4715CF3" localSheetId="10">#REF!</definedName>
    <definedName name="_15943DLC4715CF3" localSheetId="13">#REF!</definedName>
    <definedName name="_15943DLC4715CF3">#REF!</definedName>
    <definedName name="_15944DLC4715CF3" localSheetId="8">#REF!</definedName>
    <definedName name="_15944DLC4715CF3" localSheetId="9">#REF!</definedName>
    <definedName name="_15944DLC4715CF3" localSheetId="10">#REF!</definedName>
    <definedName name="_15944DLC4715CF3" localSheetId="13">#REF!</definedName>
    <definedName name="_15944DLC4715CF3">#REF!</definedName>
    <definedName name="_15945DLC4715CF3" localSheetId="8">#REF!</definedName>
    <definedName name="_15945DLC4715CF3" localSheetId="9">#REF!</definedName>
    <definedName name="_15945DLC4715CF3" localSheetId="10">#REF!</definedName>
    <definedName name="_15945DLC4715CF3" localSheetId="13">#REF!</definedName>
    <definedName name="_15945DLC4715CF3">#REF!</definedName>
    <definedName name="_15946DLC4715CF3" localSheetId="8">#REF!</definedName>
    <definedName name="_15946DLC4715CF3" localSheetId="9">#REF!</definedName>
    <definedName name="_15946DLC4715CF3" localSheetId="10">#REF!</definedName>
    <definedName name="_15946DLC4715CF3" localSheetId="13">#REF!</definedName>
    <definedName name="_15946DLC4715CF3">#REF!</definedName>
    <definedName name="_15947DLC4715CF3" localSheetId="8">#REF!</definedName>
    <definedName name="_15947DLC4715CF3" localSheetId="9">#REF!</definedName>
    <definedName name="_15947DLC4715CF3" localSheetId="10">#REF!</definedName>
    <definedName name="_15947DLC4715CF3" localSheetId="13">#REF!</definedName>
    <definedName name="_15947DLC4715CF3">#REF!</definedName>
    <definedName name="_15948DLC4715CF3" localSheetId="8">#REF!</definedName>
    <definedName name="_15948DLC4715CF3" localSheetId="9">#REF!</definedName>
    <definedName name="_15948DLC4715CF3" localSheetId="10">#REF!</definedName>
    <definedName name="_15948DLC4715CF3" localSheetId="13">#REF!</definedName>
    <definedName name="_15948DLC4715CF3">#REF!</definedName>
    <definedName name="_15949DLC4715CF3" localSheetId="8">#REF!</definedName>
    <definedName name="_15949DLC4715CF3" localSheetId="9">#REF!</definedName>
    <definedName name="_15949DLC4715CF3" localSheetId="10">#REF!</definedName>
    <definedName name="_15949DLC4715CF3" localSheetId="13">#REF!</definedName>
    <definedName name="_15949DLC4715CF3">#REF!</definedName>
    <definedName name="_1594DL60FE33F9" localSheetId="8">#REF!</definedName>
    <definedName name="_1594DL60FE33F9" localSheetId="9">#REF!</definedName>
    <definedName name="_1594DL60FE33F9" localSheetId="10">#REF!</definedName>
    <definedName name="_1594DL60FE33F9" localSheetId="13">#REF!</definedName>
    <definedName name="_1594DL60FE33F9">#REF!</definedName>
    <definedName name="_15950DLC4715CF3" localSheetId="8">#REF!</definedName>
    <definedName name="_15950DLC4715CF3" localSheetId="9">#REF!</definedName>
    <definedName name="_15950DLC4715CF3" localSheetId="10">#REF!</definedName>
    <definedName name="_15950DLC4715CF3" localSheetId="13">#REF!</definedName>
    <definedName name="_15950DLC4715CF3">#REF!</definedName>
    <definedName name="_15951DLC4715CF3" localSheetId="8">#REF!</definedName>
    <definedName name="_15951DLC4715CF3" localSheetId="9">#REF!</definedName>
    <definedName name="_15951DLC4715CF3" localSheetId="10">#REF!</definedName>
    <definedName name="_15951DLC4715CF3" localSheetId="13">#REF!</definedName>
    <definedName name="_15951DLC4715CF3">#REF!</definedName>
    <definedName name="_15952DLC4715CF3" localSheetId="8">#REF!</definedName>
    <definedName name="_15952DLC4715CF3" localSheetId="9">#REF!</definedName>
    <definedName name="_15952DLC4715CF3" localSheetId="10">#REF!</definedName>
    <definedName name="_15952DLC4715CF3" localSheetId="13">#REF!</definedName>
    <definedName name="_15952DLC4715CF3">#REF!</definedName>
    <definedName name="_15953DLC4715CF3" localSheetId="8">#REF!</definedName>
    <definedName name="_15953DLC4715CF3" localSheetId="9">#REF!</definedName>
    <definedName name="_15953DLC4715CF3" localSheetId="10">#REF!</definedName>
    <definedName name="_15953DLC4715CF3" localSheetId="13">#REF!</definedName>
    <definedName name="_15953DLC4715CF3">#REF!</definedName>
    <definedName name="_15954DLC4715CF3" localSheetId="8">#REF!</definedName>
    <definedName name="_15954DLC4715CF3" localSheetId="9">#REF!</definedName>
    <definedName name="_15954DLC4715CF3" localSheetId="10">#REF!</definedName>
    <definedName name="_15954DLC4715CF3" localSheetId="13">#REF!</definedName>
    <definedName name="_15954DLC4715CF3">#REF!</definedName>
    <definedName name="_15955DLC4715CF3" localSheetId="8">#REF!</definedName>
    <definedName name="_15955DLC4715CF3" localSheetId="9">#REF!</definedName>
    <definedName name="_15955DLC4715CF3" localSheetId="10">#REF!</definedName>
    <definedName name="_15955DLC4715CF3" localSheetId="13">#REF!</definedName>
    <definedName name="_15955DLC4715CF3">#REF!</definedName>
    <definedName name="_15956DLC4715CF3" localSheetId="8">#REF!</definedName>
    <definedName name="_15956DLC4715CF3" localSheetId="9">#REF!</definedName>
    <definedName name="_15956DLC4715CF3" localSheetId="10">#REF!</definedName>
    <definedName name="_15956DLC4715CF3" localSheetId="13">#REF!</definedName>
    <definedName name="_15956DLC4715CF3">#REF!</definedName>
    <definedName name="_15957DLC4715CF3" localSheetId="8">#REF!</definedName>
    <definedName name="_15957DLC4715CF3" localSheetId="9">#REF!</definedName>
    <definedName name="_15957DLC4715CF3" localSheetId="10">#REF!</definedName>
    <definedName name="_15957DLC4715CF3" localSheetId="13">#REF!</definedName>
    <definedName name="_15957DLC4715CF3">#REF!</definedName>
    <definedName name="_15958DLC4715CF3" localSheetId="8">#REF!</definedName>
    <definedName name="_15958DLC4715CF3" localSheetId="9">#REF!</definedName>
    <definedName name="_15958DLC4715CF3" localSheetId="10">#REF!</definedName>
    <definedName name="_15958DLC4715CF3" localSheetId="13">#REF!</definedName>
    <definedName name="_15958DLC4715CF3">#REF!</definedName>
    <definedName name="_15959DLC4715CF3" localSheetId="8">#REF!</definedName>
    <definedName name="_15959DLC4715CF3" localSheetId="9">#REF!</definedName>
    <definedName name="_15959DLC4715CF3" localSheetId="10">#REF!</definedName>
    <definedName name="_15959DLC4715CF3" localSheetId="13">#REF!</definedName>
    <definedName name="_15959DLC4715CF3">#REF!</definedName>
    <definedName name="_1595DL60FE33F9" localSheetId="8">#REF!</definedName>
    <definedName name="_1595DL60FE33F9" localSheetId="9">#REF!</definedName>
    <definedName name="_1595DL60FE33F9" localSheetId="10">#REF!</definedName>
    <definedName name="_1595DL60FE33F9" localSheetId="13">#REF!</definedName>
    <definedName name="_1595DL60FE33F9">#REF!</definedName>
    <definedName name="_15960DLC4715CF3" localSheetId="8">#REF!</definedName>
    <definedName name="_15960DLC4715CF3" localSheetId="9">#REF!</definedName>
    <definedName name="_15960DLC4715CF3" localSheetId="10">#REF!</definedName>
    <definedName name="_15960DLC4715CF3" localSheetId="13">#REF!</definedName>
    <definedName name="_15960DLC4715CF3">#REF!</definedName>
    <definedName name="_15961DLC471E15E" localSheetId="8">#REF!</definedName>
    <definedName name="_15961DLC471E15E" localSheetId="9">#REF!</definedName>
    <definedName name="_15961DLC471E15E" localSheetId="10">#REF!</definedName>
    <definedName name="_15961DLC471E15E" localSheetId="13">#REF!</definedName>
    <definedName name="_15961DLC471E15E">#REF!</definedName>
    <definedName name="_15962DLC471E15E" localSheetId="8">#REF!</definedName>
    <definedName name="_15962DLC471E15E" localSheetId="9">#REF!</definedName>
    <definedName name="_15962DLC471E15E" localSheetId="10">#REF!</definedName>
    <definedName name="_15962DLC471E15E" localSheetId="13">#REF!</definedName>
    <definedName name="_15962DLC471E15E">#REF!</definedName>
    <definedName name="_15963DLC471E15E" localSheetId="8">#REF!</definedName>
    <definedName name="_15963DLC471E15E" localSheetId="9">#REF!</definedName>
    <definedName name="_15963DLC471E15E" localSheetId="10">#REF!</definedName>
    <definedName name="_15963DLC471E15E" localSheetId="13">#REF!</definedName>
    <definedName name="_15963DLC471E15E">#REF!</definedName>
    <definedName name="_15964DLC471E15E" localSheetId="8">#REF!</definedName>
    <definedName name="_15964DLC471E15E" localSheetId="9">#REF!</definedName>
    <definedName name="_15964DLC471E15E" localSheetId="10">#REF!</definedName>
    <definedName name="_15964DLC471E15E" localSheetId="13">#REF!</definedName>
    <definedName name="_15964DLC471E15E">#REF!</definedName>
    <definedName name="_15965DLC471E15E" localSheetId="8">#REF!</definedName>
    <definedName name="_15965DLC471E15E" localSheetId="9">#REF!</definedName>
    <definedName name="_15965DLC471E15E" localSheetId="10">#REF!</definedName>
    <definedName name="_15965DLC471E15E" localSheetId="13">#REF!</definedName>
    <definedName name="_15965DLC471E15E">#REF!</definedName>
    <definedName name="_15966DLC471E15E" localSheetId="8">#REF!</definedName>
    <definedName name="_15966DLC471E15E" localSheetId="9">#REF!</definedName>
    <definedName name="_15966DLC471E15E" localSheetId="10">#REF!</definedName>
    <definedName name="_15966DLC471E15E" localSheetId="13">#REF!</definedName>
    <definedName name="_15966DLC471E15E">#REF!</definedName>
    <definedName name="_15967DLC471E15E" localSheetId="8">#REF!</definedName>
    <definedName name="_15967DLC471E15E" localSheetId="9">#REF!</definedName>
    <definedName name="_15967DLC471E15E" localSheetId="10">#REF!</definedName>
    <definedName name="_15967DLC471E15E" localSheetId="13">#REF!</definedName>
    <definedName name="_15967DLC471E15E">#REF!</definedName>
    <definedName name="_15968DLC471E15E" localSheetId="8">#REF!</definedName>
    <definedName name="_15968DLC471E15E" localSheetId="9">#REF!</definedName>
    <definedName name="_15968DLC471E15E" localSheetId="10">#REF!</definedName>
    <definedName name="_15968DLC471E15E" localSheetId="13">#REF!</definedName>
    <definedName name="_15968DLC471E15E">#REF!</definedName>
    <definedName name="_15969DLC471E15E" localSheetId="8">#REF!</definedName>
    <definedName name="_15969DLC471E15E" localSheetId="9">#REF!</definedName>
    <definedName name="_15969DLC471E15E" localSheetId="10">#REF!</definedName>
    <definedName name="_15969DLC471E15E" localSheetId="13">#REF!</definedName>
    <definedName name="_15969DLC471E15E">#REF!</definedName>
    <definedName name="_1596DL60FE33F9" localSheetId="8">#REF!</definedName>
    <definedName name="_1596DL60FE33F9" localSheetId="9">#REF!</definedName>
    <definedName name="_1596DL60FE33F9" localSheetId="10">#REF!</definedName>
    <definedName name="_1596DL60FE33F9" localSheetId="13">#REF!</definedName>
    <definedName name="_1596DL60FE33F9">#REF!</definedName>
    <definedName name="_15970DLC471E15E" localSheetId="8">#REF!</definedName>
    <definedName name="_15970DLC471E15E" localSheetId="9">#REF!</definedName>
    <definedName name="_15970DLC471E15E" localSheetId="10">#REF!</definedName>
    <definedName name="_15970DLC471E15E" localSheetId="13">#REF!</definedName>
    <definedName name="_15970DLC471E15E">#REF!</definedName>
    <definedName name="_15971DLC471E15E" localSheetId="8">#REF!</definedName>
    <definedName name="_15971DLC471E15E" localSheetId="9">#REF!</definedName>
    <definedName name="_15971DLC471E15E" localSheetId="10">#REF!</definedName>
    <definedName name="_15971DLC471E15E" localSheetId="13">#REF!</definedName>
    <definedName name="_15971DLC471E15E">#REF!</definedName>
    <definedName name="_15972DLC471E15E" localSheetId="8">#REF!</definedName>
    <definedName name="_15972DLC471E15E" localSheetId="9">#REF!</definedName>
    <definedName name="_15972DLC471E15E" localSheetId="10">#REF!</definedName>
    <definedName name="_15972DLC471E15E" localSheetId="13">#REF!</definedName>
    <definedName name="_15972DLC471E15E">#REF!</definedName>
    <definedName name="_15973DLC471E15E" localSheetId="8">#REF!</definedName>
    <definedName name="_15973DLC471E15E" localSheetId="9">#REF!</definedName>
    <definedName name="_15973DLC471E15E" localSheetId="10">#REF!</definedName>
    <definedName name="_15973DLC471E15E" localSheetId="13">#REF!</definedName>
    <definedName name="_15973DLC471E15E">#REF!</definedName>
    <definedName name="_15974DLC471E15E" localSheetId="8">#REF!</definedName>
    <definedName name="_15974DLC471E15E" localSheetId="9">#REF!</definedName>
    <definedName name="_15974DLC471E15E" localSheetId="10">#REF!</definedName>
    <definedName name="_15974DLC471E15E" localSheetId="13">#REF!</definedName>
    <definedName name="_15974DLC471E15E">#REF!</definedName>
    <definedName name="_15975DLC471E15E" localSheetId="8">#REF!</definedName>
    <definedName name="_15975DLC471E15E" localSheetId="9">#REF!</definedName>
    <definedName name="_15975DLC471E15E" localSheetId="10">#REF!</definedName>
    <definedName name="_15975DLC471E15E" localSheetId="13">#REF!</definedName>
    <definedName name="_15975DLC471E15E">#REF!</definedName>
    <definedName name="_15976DLC471E15E" localSheetId="8">#REF!</definedName>
    <definedName name="_15976DLC471E15E" localSheetId="9">#REF!</definedName>
    <definedName name="_15976DLC471E15E" localSheetId="10">#REF!</definedName>
    <definedName name="_15976DLC471E15E" localSheetId="13">#REF!</definedName>
    <definedName name="_15976DLC471E15E">#REF!</definedName>
    <definedName name="_15977DLC471E15E" localSheetId="8">#REF!</definedName>
    <definedName name="_15977DLC471E15E" localSheetId="9">#REF!</definedName>
    <definedName name="_15977DLC471E15E" localSheetId="10">#REF!</definedName>
    <definedName name="_15977DLC471E15E" localSheetId="13">#REF!</definedName>
    <definedName name="_15977DLC471E15E">#REF!</definedName>
    <definedName name="_15978DLC471E15E" localSheetId="8">#REF!</definedName>
    <definedName name="_15978DLC471E15E" localSheetId="9">#REF!</definedName>
    <definedName name="_15978DLC471E15E" localSheetId="10">#REF!</definedName>
    <definedName name="_15978DLC471E15E" localSheetId="13">#REF!</definedName>
    <definedName name="_15978DLC471E15E">#REF!</definedName>
    <definedName name="_15979DLC471E15E" localSheetId="8">#REF!</definedName>
    <definedName name="_15979DLC471E15E" localSheetId="9">#REF!</definedName>
    <definedName name="_15979DLC471E15E" localSheetId="10">#REF!</definedName>
    <definedName name="_15979DLC471E15E" localSheetId="13">#REF!</definedName>
    <definedName name="_15979DLC471E15E">#REF!</definedName>
    <definedName name="_1597DL60FE33F9" localSheetId="8">#REF!</definedName>
    <definedName name="_1597DL60FE33F9" localSheetId="9">#REF!</definedName>
    <definedName name="_1597DL60FE33F9" localSheetId="10">#REF!</definedName>
    <definedName name="_1597DL60FE33F9" localSheetId="13">#REF!</definedName>
    <definedName name="_1597DL60FE33F9">#REF!</definedName>
    <definedName name="_15980DLC471E15E" localSheetId="8">#REF!</definedName>
    <definedName name="_15980DLC471E15E" localSheetId="9">#REF!</definedName>
    <definedName name="_15980DLC471E15E" localSheetId="10">#REF!</definedName>
    <definedName name="_15980DLC471E15E" localSheetId="13">#REF!</definedName>
    <definedName name="_15980DLC471E15E">#REF!</definedName>
    <definedName name="_15981DLC471E15E" localSheetId="8">#REF!</definedName>
    <definedName name="_15981DLC471E15E" localSheetId="9">#REF!</definedName>
    <definedName name="_15981DLC471E15E" localSheetId="10">#REF!</definedName>
    <definedName name="_15981DLC471E15E" localSheetId="13">#REF!</definedName>
    <definedName name="_15981DLC471E15E">#REF!</definedName>
    <definedName name="_15982DLC471E15E" localSheetId="8">#REF!</definedName>
    <definedName name="_15982DLC471E15E" localSheetId="9">#REF!</definedName>
    <definedName name="_15982DLC471E15E" localSheetId="10">#REF!</definedName>
    <definedName name="_15982DLC471E15E" localSheetId="13">#REF!</definedName>
    <definedName name="_15982DLC471E15E">#REF!</definedName>
    <definedName name="_15983DLC471E15E" localSheetId="8">#REF!</definedName>
    <definedName name="_15983DLC471E15E" localSheetId="9">#REF!</definedName>
    <definedName name="_15983DLC471E15E" localSheetId="10">#REF!</definedName>
    <definedName name="_15983DLC471E15E" localSheetId="13">#REF!</definedName>
    <definedName name="_15983DLC471E15E">#REF!</definedName>
    <definedName name="_15984DLC471E15E" localSheetId="8">#REF!</definedName>
    <definedName name="_15984DLC471E15E" localSheetId="9">#REF!</definedName>
    <definedName name="_15984DLC471E15E" localSheetId="10">#REF!</definedName>
    <definedName name="_15984DLC471E15E" localSheetId="13">#REF!</definedName>
    <definedName name="_15984DLC471E15E">#REF!</definedName>
    <definedName name="_15985DLC471E15E" localSheetId="8">#REF!</definedName>
    <definedName name="_15985DLC471E15E" localSheetId="9">#REF!</definedName>
    <definedName name="_15985DLC471E15E" localSheetId="10">#REF!</definedName>
    <definedName name="_15985DLC471E15E" localSheetId="13">#REF!</definedName>
    <definedName name="_15985DLC471E15E">#REF!</definedName>
    <definedName name="_15986DLC471E15E" localSheetId="8">#REF!</definedName>
    <definedName name="_15986DLC471E15E" localSheetId="9">#REF!</definedName>
    <definedName name="_15986DLC471E15E" localSheetId="10">#REF!</definedName>
    <definedName name="_15986DLC471E15E" localSheetId="13">#REF!</definedName>
    <definedName name="_15986DLC471E15E">#REF!</definedName>
    <definedName name="_15987DLC471E15E" localSheetId="8">#REF!</definedName>
    <definedName name="_15987DLC471E15E" localSheetId="9">#REF!</definedName>
    <definedName name="_15987DLC471E15E" localSheetId="10">#REF!</definedName>
    <definedName name="_15987DLC471E15E" localSheetId="13">#REF!</definedName>
    <definedName name="_15987DLC471E15E">#REF!</definedName>
    <definedName name="_15988DLC471E15E" localSheetId="8">#REF!</definedName>
    <definedName name="_15988DLC471E15E" localSheetId="9">#REF!</definedName>
    <definedName name="_15988DLC471E15E" localSheetId="10">#REF!</definedName>
    <definedName name="_15988DLC471E15E" localSheetId="13">#REF!</definedName>
    <definedName name="_15988DLC471E15E">#REF!</definedName>
    <definedName name="_15989DLC471E15E" localSheetId="8">#REF!</definedName>
    <definedName name="_15989DLC471E15E" localSheetId="9">#REF!</definedName>
    <definedName name="_15989DLC471E15E" localSheetId="10">#REF!</definedName>
    <definedName name="_15989DLC471E15E" localSheetId="13">#REF!</definedName>
    <definedName name="_15989DLC471E15E">#REF!</definedName>
    <definedName name="_1598DL60FE33F9" localSheetId="8">#REF!</definedName>
    <definedName name="_1598DL60FE33F9" localSheetId="9">#REF!</definedName>
    <definedName name="_1598DL60FE33F9" localSheetId="10">#REF!</definedName>
    <definedName name="_1598DL60FE33F9" localSheetId="13">#REF!</definedName>
    <definedName name="_1598DL60FE33F9">#REF!</definedName>
    <definedName name="_15990DLC471E15E" localSheetId="8">#REF!</definedName>
    <definedName name="_15990DLC471E15E" localSheetId="9">#REF!</definedName>
    <definedName name="_15990DLC471E15E" localSheetId="10">#REF!</definedName>
    <definedName name="_15990DLC471E15E" localSheetId="13">#REF!</definedName>
    <definedName name="_15990DLC471E15E">#REF!</definedName>
    <definedName name="_15991DLC471E15E" localSheetId="8">#REF!</definedName>
    <definedName name="_15991DLC471E15E" localSheetId="9">#REF!</definedName>
    <definedName name="_15991DLC471E15E" localSheetId="10">#REF!</definedName>
    <definedName name="_15991DLC471E15E" localSheetId="13">#REF!</definedName>
    <definedName name="_15991DLC471E15E">#REF!</definedName>
    <definedName name="_15992DLC471E15E" localSheetId="8">#REF!</definedName>
    <definedName name="_15992DLC471E15E" localSheetId="9">#REF!</definedName>
    <definedName name="_15992DLC471E15E" localSheetId="10">#REF!</definedName>
    <definedName name="_15992DLC471E15E" localSheetId="13">#REF!</definedName>
    <definedName name="_15992DLC471E15E">#REF!</definedName>
    <definedName name="_15993DLC471E15E" localSheetId="8">#REF!</definedName>
    <definedName name="_15993DLC471E15E" localSheetId="9">#REF!</definedName>
    <definedName name="_15993DLC471E15E" localSheetId="10">#REF!</definedName>
    <definedName name="_15993DLC471E15E" localSheetId="13">#REF!</definedName>
    <definedName name="_15993DLC471E15E">#REF!</definedName>
    <definedName name="_15994DLC471E15E" localSheetId="8">#REF!</definedName>
    <definedName name="_15994DLC471E15E" localSheetId="9">#REF!</definedName>
    <definedName name="_15994DLC471E15E" localSheetId="10">#REF!</definedName>
    <definedName name="_15994DLC471E15E" localSheetId="13">#REF!</definedName>
    <definedName name="_15994DLC471E15E">#REF!</definedName>
    <definedName name="_15995DLC471E15E" localSheetId="8">#REF!</definedName>
    <definedName name="_15995DLC471E15E" localSheetId="9">#REF!</definedName>
    <definedName name="_15995DLC471E15E" localSheetId="10">#REF!</definedName>
    <definedName name="_15995DLC471E15E" localSheetId="13">#REF!</definedName>
    <definedName name="_15995DLC471E15E">#REF!</definedName>
    <definedName name="_15996DLC4725CF3" localSheetId="8">#REF!</definedName>
    <definedName name="_15996DLC4725CF3" localSheetId="9">#REF!</definedName>
    <definedName name="_15996DLC4725CF3" localSheetId="10">#REF!</definedName>
    <definedName name="_15996DLC4725CF3" localSheetId="13">#REF!</definedName>
    <definedName name="_15996DLC4725CF3">#REF!</definedName>
    <definedName name="_15997DLC4725CF3" localSheetId="8">#REF!</definedName>
    <definedName name="_15997DLC4725CF3" localSheetId="9">#REF!</definedName>
    <definedName name="_15997DLC4725CF3" localSheetId="10">#REF!</definedName>
    <definedName name="_15997DLC4725CF3" localSheetId="13">#REF!</definedName>
    <definedName name="_15997DLC4725CF3">#REF!</definedName>
    <definedName name="_15998DLC4725CF3" localSheetId="8">#REF!</definedName>
    <definedName name="_15998DLC4725CF3" localSheetId="9">#REF!</definedName>
    <definedName name="_15998DLC4725CF3" localSheetId="10">#REF!</definedName>
    <definedName name="_15998DLC4725CF3" localSheetId="13">#REF!</definedName>
    <definedName name="_15998DLC4725CF3">#REF!</definedName>
    <definedName name="_15999DLC4725CF3" localSheetId="8">#REF!</definedName>
    <definedName name="_15999DLC4725CF3" localSheetId="9">#REF!</definedName>
    <definedName name="_15999DLC4725CF3" localSheetId="10">#REF!</definedName>
    <definedName name="_15999DLC4725CF3" localSheetId="13">#REF!</definedName>
    <definedName name="_15999DLC4725CF3">#REF!</definedName>
    <definedName name="_1599DL60FE33F9" localSheetId="8">#REF!</definedName>
    <definedName name="_1599DL60FE33F9" localSheetId="9">#REF!</definedName>
    <definedName name="_1599DL60FE33F9" localSheetId="10">#REF!</definedName>
    <definedName name="_1599DL60FE33F9" localSheetId="13">#REF!</definedName>
    <definedName name="_1599DL60FE33F9">#REF!</definedName>
    <definedName name="_159DL607530B2" localSheetId="8">#REF!</definedName>
    <definedName name="_159DL607530B2" localSheetId="9">#REF!</definedName>
    <definedName name="_159DL607530B2" localSheetId="10">#REF!</definedName>
    <definedName name="_159DL607530B2" localSheetId="13">#REF!</definedName>
    <definedName name="_159DL607530B2">#REF!</definedName>
    <definedName name="_159DL61873743" localSheetId="8">#REF!</definedName>
    <definedName name="_159DL61873743" localSheetId="9">#REF!</definedName>
    <definedName name="_159DL61873743" localSheetId="10">#REF!</definedName>
    <definedName name="_159DL61873743" localSheetId="13">#REF!</definedName>
    <definedName name="_159DL61873743">#REF!</definedName>
    <definedName name="_15AL639B3E5C" localSheetId="8">#REF!</definedName>
    <definedName name="_15AL639B3E5C" localSheetId="9">#REF!</definedName>
    <definedName name="_15AL639B3E5C" localSheetId="10">#REF!</definedName>
    <definedName name="_15AL639B3E5C" localSheetId="13">#REF!</definedName>
    <definedName name="_15AL639B3E5C">#REF!</definedName>
    <definedName name="_15DL60D332EF" localSheetId="8">#REF!</definedName>
    <definedName name="_15DL60D332EF" localSheetId="9">#REF!</definedName>
    <definedName name="_15DL60D332EF" localSheetId="10">#REF!</definedName>
    <definedName name="_15DL60D332EF" localSheetId="13">#REF!</definedName>
    <definedName name="_15DL60D332EF">#REF!</definedName>
    <definedName name="_16000DLC4725CF3" localSheetId="8">#REF!</definedName>
    <definedName name="_16000DLC4725CF3" localSheetId="9">#REF!</definedName>
    <definedName name="_16000DLC4725CF3" localSheetId="10">#REF!</definedName>
    <definedName name="_16000DLC4725CF3" localSheetId="13">#REF!</definedName>
    <definedName name="_16000DLC4725CF3">#REF!</definedName>
    <definedName name="_16001DLC4725CF3" localSheetId="8">#REF!</definedName>
    <definedName name="_16001DLC4725CF3" localSheetId="9">#REF!</definedName>
    <definedName name="_16001DLC4725CF3" localSheetId="10">#REF!</definedName>
    <definedName name="_16001DLC4725CF3" localSheetId="13">#REF!</definedName>
    <definedName name="_16001DLC4725CF3">#REF!</definedName>
    <definedName name="_16002DLC4725CF3" localSheetId="8">#REF!</definedName>
    <definedName name="_16002DLC4725CF3" localSheetId="9">#REF!</definedName>
    <definedName name="_16002DLC4725CF3" localSheetId="10">#REF!</definedName>
    <definedName name="_16002DLC4725CF3" localSheetId="13">#REF!</definedName>
    <definedName name="_16002DLC4725CF3">#REF!</definedName>
    <definedName name="_16003DLC4725CF3" localSheetId="8">#REF!</definedName>
    <definedName name="_16003DLC4725CF3" localSheetId="9">#REF!</definedName>
    <definedName name="_16003DLC4725CF3" localSheetId="10">#REF!</definedName>
    <definedName name="_16003DLC4725CF3" localSheetId="13">#REF!</definedName>
    <definedName name="_16003DLC4725CF3">#REF!</definedName>
    <definedName name="_16004DLC4725CF3" localSheetId="8">#REF!</definedName>
    <definedName name="_16004DLC4725CF3" localSheetId="9">#REF!</definedName>
    <definedName name="_16004DLC4725CF3" localSheetId="10">#REF!</definedName>
    <definedName name="_16004DLC4725CF3" localSheetId="13">#REF!</definedName>
    <definedName name="_16004DLC4725CF3">#REF!</definedName>
    <definedName name="_16005DLC4725CF3" localSheetId="8">#REF!</definedName>
    <definedName name="_16005DLC4725CF3" localSheetId="9">#REF!</definedName>
    <definedName name="_16005DLC4725CF3" localSheetId="10">#REF!</definedName>
    <definedName name="_16005DLC4725CF3" localSheetId="13">#REF!</definedName>
    <definedName name="_16005DLC4725CF3">#REF!</definedName>
    <definedName name="_16006DLC4725CF3" localSheetId="8">#REF!</definedName>
    <definedName name="_16006DLC4725CF3" localSheetId="9">#REF!</definedName>
    <definedName name="_16006DLC4725CF3" localSheetId="10">#REF!</definedName>
    <definedName name="_16006DLC4725CF3" localSheetId="13">#REF!</definedName>
    <definedName name="_16006DLC4725CF3">#REF!</definedName>
    <definedName name="_16007DLC4725CF3" localSheetId="8">#REF!</definedName>
    <definedName name="_16007DLC4725CF3" localSheetId="9">#REF!</definedName>
    <definedName name="_16007DLC4725CF3" localSheetId="10">#REF!</definedName>
    <definedName name="_16007DLC4725CF3" localSheetId="13">#REF!</definedName>
    <definedName name="_16007DLC4725CF3">#REF!</definedName>
    <definedName name="_16008DLC4725CF3" localSheetId="8">#REF!</definedName>
    <definedName name="_16008DLC4725CF3" localSheetId="9">#REF!</definedName>
    <definedName name="_16008DLC4725CF3" localSheetId="10">#REF!</definedName>
    <definedName name="_16008DLC4725CF3" localSheetId="13">#REF!</definedName>
    <definedName name="_16008DLC4725CF3">#REF!</definedName>
    <definedName name="_16009DLC4725CF3" localSheetId="8">#REF!</definedName>
    <definedName name="_16009DLC4725CF3" localSheetId="9">#REF!</definedName>
    <definedName name="_16009DLC4725CF3" localSheetId="10">#REF!</definedName>
    <definedName name="_16009DLC4725CF3" localSheetId="13">#REF!</definedName>
    <definedName name="_16009DLC4725CF3">#REF!</definedName>
    <definedName name="_1600DL60FE33F9" localSheetId="8">#REF!</definedName>
    <definedName name="_1600DL60FE33F9" localSheetId="9">#REF!</definedName>
    <definedName name="_1600DL60FE33F9" localSheetId="10">#REF!</definedName>
    <definedName name="_1600DL60FE33F9" localSheetId="13">#REF!</definedName>
    <definedName name="_1600DL60FE33F9">#REF!</definedName>
    <definedName name="_16010DLC4725CF3" localSheetId="8">#REF!</definedName>
    <definedName name="_16010DLC4725CF3" localSheetId="9">#REF!</definedName>
    <definedName name="_16010DLC4725CF3" localSheetId="10">#REF!</definedName>
    <definedName name="_16010DLC4725CF3" localSheetId="13">#REF!</definedName>
    <definedName name="_16010DLC4725CF3">#REF!</definedName>
    <definedName name="_16011DLC4725CF3" localSheetId="8">#REF!</definedName>
    <definedName name="_16011DLC4725CF3" localSheetId="9">#REF!</definedName>
    <definedName name="_16011DLC4725CF3" localSheetId="10">#REF!</definedName>
    <definedName name="_16011DLC4725CF3" localSheetId="13">#REF!</definedName>
    <definedName name="_16011DLC4725CF3">#REF!</definedName>
    <definedName name="_16012DLC4725CF3" localSheetId="8">#REF!</definedName>
    <definedName name="_16012DLC4725CF3" localSheetId="9">#REF!</definedName>
    <definedName name="_16012DLC4725CF3" localSheetId="10">#REF!</definedName>
    <definedName name="_16012DLC4725CF3" localSheetId="13">#REF!</definedName>
    <definedName name="_16012DLC4725CF3">#REF!</definedName>
    <definedName name="_16013DLC4725CF3" localSheetId="8">#REF!</definedName>
    <definedName name="_16013DLC4725CF3" localSheetId="9">#REF!</definedName>
    <definedName name="_16013DLC4725CF3" localSheetId="10">#REF!</definedName>
    <definedName name="_16013DLC4725CF3" localSheetId="13">#REF!</definedName>
    <definedName name="_16013DLC4725CF3">#REF!</definedName>
    <definedName name="_16014DLC4725CF3" localSheetId="8">#REF!</definedName>
    <definedName name="_16014DLC4725CF3" localSheetId="9">#REF!</definedName>
    <definedName name="_16014DLC4725CF3" localSheetId="10">#REF!</definedName>
    <definedName name="_16014DLC4725CF3" localSheetId="13">#REF!</definedName>
    <definedName name="_16014DLC4725CF3">#REF!</definedName>
    <definedName name="_16015DLC4725CF3" localSheetId="8">#REF!</definedName>
    <definedName name="_16015DLC4725CF3" localSheetId="9">#REF!</definedName>
    <definedName name="_16015DLC4725CF3" localSheetId="10">#REF!</definedName>
    <definedName name="_16015DLC4725CF3" localSheetId="13">#REF!</definedName>
    <definedName name="_16015DLC4725CF3">#REF!</definedName>
    <definedName name="_16016DLC4725CF3" localSheetId="8">#REF!</definedName>
    <definedName name="_16016DLC4725CF3" localSheetId="9">#REF!</definedName>
    <definedName name="_16016DLC4725CF3" localSheetId="10">#REF!</definedName>
    <definedName name="_16016DLC4725CF3" localSheetId="13">#REF!</definedName>
    <definedName name="_16016DLC4725CF3">#REF!</definedName>
    <definedName name="_16017DLC4725CF3" localSheetId="8">#REF!</definedName>
    <definedName name="_16017DLC4725CF3" localSheetId="9">#REF!</definedName>
    <definedName name="_16017DLC4725CF3" localSheetId="10">#REF!</definedName>
    <definedName name="_16017DLC4725CF3" localSheetId="13">#REF!</definedName>
    <definedName name="_16017DLC4725CF3">#REF!</definedName>
    <definedName name="_16018DLC4725CF3" localSheetId="8">#REF!</definedName>
    <definedName name="_16018DLC4725CF3" localSheetId="9">#REF!</definedName>
    <definedName name="_16018DLC4725CF3" localSheetId="10">#REF!</definedName>
    <definedName name="_16018DLC4725CF3" localSheetId="13">#REF!</definedName>
    <definedName name="_16018DLC4725CF3">#REF!</definedName>
    <definedName name="_16019DLC4725CF3" localSheetId="8">#REF!</definedName>
    <definedName name="_16019DLC4725CF3" localSheetId="9">#REF!</definedName>
    <definedName name="_16019DLC4725CF3" localSheetId="10">#REF!</definedName>
    <definedName name="_16019DLC4725CF3" localSheetId="13">#REF!</definedName>
    <definedName name="_16019DLC4725CF3">#REF!</definedName>
    <definedName name="_1601DL60FE33F9" localSheetId="8">#REF!</definedName>
    <definedName name="_1601DL60FE33F9" localSheetId="9">#REF!</definedName>
    <definedName name="_1601DL60FE33F9" localSheetId="10">#REF!</definedName>
    <definedName name="_1601DL60FE33F9" localSheetId="13">#REF!</definedName>
    <definedName name="_1601DL60FE33F9">#REF!</definedName>
    <definedName name="_16020DLC4725CF3" localSheetId="8">#REF!</definedName>
    <definedName name="_16020DLC4725CF3" localSheetId="9">#REF!</definedName>
    <definedName name="_16020DLC4725CF3" localSheetId="10">#REF!</definedName>
    <definedName name="_16020DLC4725CF3" localSheetId="13">#REF!</definedName>
    <definedName name="_16020DLC4725CF3">#REF!</definedName>
    <definedName name="_16021DLC4725CF3" localSheetId="8">#REF!</definedName>
    <definedName name="_16021DLC4725CF3" localSheetId="9">#REF!</definedName>
    <definedName name="_16021DLC4725CF3" localSheetId="10">#REF!</definedName>
    <definedName name="_16021DLC4725CF3" localSheetId="13">#REF!</definedName>
    <definedName name="_16021DLC4725CF3">#REF!</definedName>
    <definedName name="_16022DLC4725CF3" localSheetId="8">#REF!</definedName>
    <definedName name="_16022DLC4725CF3" localSheetId="9">#REF!</definedName>
    <definedName name="_16022DLC4725CF3" localSheetId="10">#REF!</definedName>
    <definedName name="_16022DLC4725CF3" localSheetId="13">#REF!</definedName>
    <definedName name="_16022DLC4725CF3">#REF!</definedName>
    <definedName name="_16023DLC4725CF3" localSheetId="8">#REF!</definedName>
    <definedName name="_16023DLC4725CF3" localSheetId="9">#REF!</definedName>
    <definedName name="_16023DLC4725CF3" localSheetId="10">#REF!</definedName>
    <definedName name="_16023DLC4725CF3" localSheetId="13">#REF!</definedName>
    <definedName name="_16023DLC4725CF3">#REF!</definedName>
    <definedName name="_16024DLC4725CF3" localSheetId="8">#REF!</definedName>
    <definedName name="_16024DLC4725CF3" localSheetId="9">#REF!</definedName>
    <definedName name="_16024DLC4725CF3" localSheetId="10">#REF!</definedName>
    <definedName name="_16024DLC4725CF3" localSheetId="13">#REF!</definedName>
    <definedName name="_16024DLC4725CF3">#REF!</definedName>
    <definedName name="_16025DLC4725CF3" localSheetId="8">#REF!</definedName>
    <definedName name="_16025DLC4725CF3" localSheetId="9">#REF!</definedName>
    <definedName name="_16025DLC4725CF3" localSheetId="10">#REF!</definedName>
    <definedName name="_16025DLC4725CF3" localSheetId="13">#REF!</definedName>
    <definedName name="_16025DLC4725CF3">#REF!</definedName>
    <definedName name="_16026DLC4725CF3" localSheetId="8">#REF!</definedName>
    <definedName name="_16026DLC4725CF3" localSheetId="9">#REF!</definedName>
    <definedName name="_16026DLC4725CF3" localSheetId="10">#REF!</definedName>
    <definedName name="_16026DLC4725CF3" localSheetId="13">#REF!</definedName>
    <definedName name="_16026DLC4725CF3">#REF!</definedName>
    <definedName name="_16027DLC4725CF3" localSheetId="8">#REF!</definedName>
    <definedName name="_16027DLC4725CF3" localSheetId="9">#REF!</definedName>
    <definedName name="_16027DLC4725CF3" localSheetId="10">#REF!</definedName>
    <definedName name="_16027DLC4725CF3" localSheetId="13">#REF!</definedName>
    <definedName name="_16027DLC4725CF3">#REF!</definedName>
    <definedName name="_16028DLC4725CF3" localSheetId="8">#REF!</definedName>
    <definedName name="_16028DLC4725CF3" localSheetId="9">#REF!</definedName>
    <definedName name="_16028DLC4725CF3" localSheetId="10">#REF!</definedName>
    <definedName name="_16028DLC4725CF3" localSheetId="13">#REF!</definedName>
    <definedName name="_16028DLC4725CF3">#REF!</definedName>
    <definedName name="_16029DLC4725CF3" localSheetId="8">#REF!</definedName>
    <definedName name="_16029DLC4725CF3" localSheetId="9">#REF!</definedName>
    <definedName name="_16029DLC4725CF3" localSheetId="10">#REF!</definedName>
    <definedName name="_16029DLC4725CF3" localSheetId="13">#REF!</definedName>
    <definedName name="_16029DLC4725CF3">#REF!</definedName>
    <definedName name="_1602DL60FE33F9" localSheetId="8">#REF!</definedName>
    <definedName name="_1602DL60FE33F9" localSheetId="9">#REF!</definedName>
    <definedName name="_1602DL60FE33F9" localSheetId="10">#REF!</definedName>
    <definedName name="_1602DL60FE33F9" localSheetId="13">#REF!</definedName>
    <definedName name="_1602DL60FE33F9">#REF!</definedName>
    <definedName name="_16030DLC4725CF3" localSheetId="8">#REF!</definedName>
    <definedName name="_16030DLC4725CF3" localSheetId="9">#REF!</definedName>
    <definedName name="_16030DLC4725CF3" localSheetId="10">#REF!</definedName>
    <definedName name="_16030DLC4725CF3" localSheetId="13">#REF!</definedName>
    <definedName name="_16030DLC4725CF3">#REF!</definedName>
    <definedName name="_16031DLC472E15E" localSheetId="8">#REF!</definedName>
    <definedName name="_16031DLC472E15E" localSheetId="9">#REF!</definedName>
    <definedName name="_16031DLC472E15E" localSheetId="10">#REF!</definedName>
    <definedName name="_16031DLC472E15E" localSheetId="13">#REF!</definedName>
    <definedName name="_16031DLC472E15E">#REF!</definedName>
    <definedName name="_16032DLC472E15E" localSheetId="8">#REF!</definedName>
    <definedName name="_16032DLC472E15E" localSheetId="9">#REF!</definedName>
    <definedName name="_16032DLC472E15E" localSheetId="10">#REF!</definedName>
    <definedName name="_16032DLC472E15E" localSheetId="13">#REF!</definedName>
    <definedName name="_16032DLC472E15E">#REF!</definedName>
    <definedName name="_16033DLC472E15E" localSheetId="8">#REF!</definedName>
    <definedName name="_16033DLC472E15E" localSheetId="9">#REF!</definedName>
    <definedName name="_16033DLC472E15E" localSheetId="10">#REF!</definedName>
    <definedName name="_16033DLC472E15E" localSheetId="13">#REF!</definedName>
    <definedName name="_16033DLC472E15E">#REF!</definedName>
    <definedName name="_16034DLC472E15E" localSheetId="8">#REF!</definedName>
    <definedName name="_16034DLC472E15E" localSheetId="9">#REF!</definedName>
    <definedName name="_16034DLC472E15E" localSheetId="10">#REF!</definedName>
    <definedName name="_16034DLC472E15E" localSheetId="13">#REF!</definedName>
    <definedName name="_16034DLC472E15E">#REF!</definedName>
    <definedName name="_16035DLC472E15E" localSheetId="8">#REF!</definedName>
    <definedName name="_16035DLC472E15E" localSheetId="9">#REF!</definedName>
    <definedName name="_16035DLC472E15E" localSheetId="10">#REF!</definedName>
    <definedName name="_16035DLC472E15E" localSheetId="13">#REF!</definedName>
    <definedName name="_16035DLC472E15E">#REF!</definedName>
    <definedName name="_16036DLC472E15E" localSheetId="8">#REF!</definedName>
    <definedName name="_16036DLC472E15E" localSheetId="9">#REF!</definedName>
    <definedName name="_16036DLC472E15E" localSheetId="10">#REF!</definedName>
    <definedName name="_16036DLC472E15E" localSheetId="13">#REF!</definedName>
    <definedName name="_16036DLC472E15E">#REF!</definedName>
    <definedName name="_16037DLC472E15E" localSheetId="8">#REF!</definedName>
    <definedName name="_16037DLC472E15E" localSheetId="9">#REF!</definedName>
    <definedName name="_16037DLC472E15E" localSheetId="10">#REF!</definedName>
    <definedName name="_16037DLC472E15E" localSheetId="13">#REF!</definedName>
    <definedName name="_16037DLC472E15E">#REF!</definedName>
    <definedName name="_16038DLC472E15E" localSheetId="8">#REF!</definedName>
    <definedName name="_16038DLC472E15E" localSheetId="9">#REF!</definedName>
    <definedName name="_16038DLC472E15E" localSheetId="10">#REF!</definedName>
    <definedName name="_16038DLC472E15E" localSheetId="13">#REF!</definedName>
    <definedName name="_16038DLC472E15E">#REF!</definedName>
    <definedName name="_16039DLC472E15E" localSheetId="8">#REF!</definedName>
    <definedName name="_16039DLC472E15E" localSheetId="9">#REF!</definedName>
    <definedName name="_16039DLC472E15E" localSheetId="10">#REF!</definedName>
    <definedName name="_16039DLC472E15E" localSheetId="13">#REF!</definedName>
    <definedName name="_16039DLC472E15E">#REF!</definedName>
    <definedName name="_1603DL60FE33F9" localSheetId="8">#REF!</definedName>
    <definedName name="_1603DL60FE33F9" localSheetId="9">#REF!</definedName>
    <definedName name="_1603DL60FE33F9" localSheetId="10">#REF!</definedName>
    <definedName name="_1603DL60FE33F9" localSheetId="13">#REF!</definedName>
    <definedName name="_1603DL60FE33F9">#REF!</definedName>
    <definedName name="_16040DLC472E15E" localSheetId="8">#REF!</definedName>
    <definedName name="_16040DLC472E15E" localSheetId="9">#REF!</definedName>
    <definedName name="_16040DLC472E15E" localSheetId="10">#REF!</definedName>
    <definedName name="_16040DLC472E15E" localSheetId="13">#REF!</definedName>
    <definedName name="_16040DLC472E15E">#REF!</definedName>
    <definedName name="_16041DLC472E15E" localSheetId="8">#REF!</definedName>
    <definedName name="_16041DLC472E15E" localSheetId="9">#REF!</definedName>
    <definedName name="_16041DLC472E15E" localSheetId="10">#REF!</definedName>
    <definedName name="_16041DLC472E15E" localSheetId="13">#REF!</definedName>
    <definedName name="_16041DLC472E15E">#REF!</definedName>
    <definedName name="_16042DLC472E15E" localSheetId="8">#REF!</definedName>
    <definedName name="_16042DLC472E15E" localSheetId="9">#REF!</definedName>
    <definedName name="_16042DLC472E15E" localSheetId="10">#REF!</definedName>
    <definedName name="_16042DLC472E15E" localSheetId="13">#REF!</definedName>
    <definedName name="_16042DLC472E15E">#REF!</definedName>
    <definedName name="_16043DLC472E15E" localSheetId="8">#REF!</definedName>
    <definedName name="_16043DLC472E15E" localSheetId="9">#REF!</definedName>
    <definedName name="_16043DLC472E15E" localSheetId="10">#REF!</definedName>
    <definedName name="_16043DLC472E15E" localSheetId="13">#REF!</definedName>
    <definedName name="_16043DLC472E15E">#REF!</definedName>
    <definedName name="_16044DLC472E15E" localSheetId="8">#REF!</definedName>
    <definedName name="_16044DLC472E15E" localSheetId="9">#REF!</definedName>
    <definedName name="_16044DLC472E15E" localSheetId="10">#REF!</definedName>
    <definedName name="_16044DLC472E15E" localSheetId="13">#REF!</definedName>
    <definedName name="_16044DLC472E15E">#REF!</definedName>
    <definedName name="_16045DLC472E15E" localSheetId="8">#REF!</definedName>
    <definedName name="_16045DLC472E15E" localSheetId="9">#REF!</definedName>
    <definedName name="_16045DLC472E15E" localSheetId="10">#REF!</definedName>
    <definedName name="_16045DLC472E15E" localSheetId="13">#REF!</definedName>
    <definedName name="_16045DLC472E15E">#REF!</definedName>
    <definedName name="_16046DLC472E15E" localSheetId="8">#REF!</definedName>
    <definedName name="_16046DLC472E15E" localSheetId="9">#REF!</definedName>
    <definedName name="_16046DLC472E15E" localSheetId="10">#REF!</definedName>
    <definedName name="_16046DLC472E15E" localSheetId="13">#REF!</definedName>
    <definedName name="_16046DLC472E15E">#REF!</definedName>
    <definedName name="_16047DLC472E15E" localSheetId="8">#REF!</definedName>
    <definedName name="_16047DLC472E15E" localSheetId="9">#REF!</definedName>
    <definedName name="_16047DLC472E15E" localSheetId="10">#REF!</definedName>
    <definedName name="_16047DLC472E15E" localSheetId="13">#REF!</definedName>
    <definedName name="_16047DLC472E15E">#REF!</definedName>
    <definedName name="_16048DLC472E15E" localSheetId="8">#REF!</definedName>
    <definedName name="_16048DLC472E15E" localSheetId="9">#REF!</definedName>
    <definedName name="_16048DLC472E15E" localSheetId="10">#REF!</definedName>
    <definedName name="_16048DLC472E15E" localSheetId="13">#REF!</definedName>
    <definedName name="_16048DLC472E15E">#REF!</definedName>
    <definedName name="_16049DLC472E15E" localSheetId="8">#REF!</definedName>
    <definedName name="_16049DLC472E15E" localSheetId="9">#REF!</definedName>
    <definedName name="_16049DLC472E15E" localSheetId="10">#REF!</definedName>
    <definedName name="_16049DLC472E15E" localSheetId="13">#REF!</definedName>
    <definedName name="_16049DLC472E15E">#REF!</definedName>
    <definedName name="_1604DL60FE33F9" localSheetId="8">#REF!</definedName>
    <definedName name="_1604DL60FE33F9" localSheetId="9">#REF!</definedName>
    <definedName name="_1604DL60FE33F9" localSheetId="10">#REF!</definedName>
    <definedName name="_1604DL60FE33F9" localSheetId="13">#REF!</definedName>
    <definedName name="_1604DL60FE33F9">#REF!</definedName>
    <definedName name="_16050DLC472E15E" localSheetId="8">#REF!</definedName>
    <definedName name="_16050DLC472E15E" localSheetId="9">#REF!</definedName>
    <definedName name="_16050DLC472E15E" localSheetId="10">#REF!</definedName>
    <definedName name="_16050DLC472E15E" localSheetId="13">#REF!</definedName>
    <definedName name="_16050DLC472E15E">#REF!</definedName>
    <definedName name="_16051DLC472E15E" localSheetId="8">#REF!</definedName>
    <definedName name="_16051DLC472E15E" localSheetId="9">#REF!</definedName>
    <definedName name="_16051DLC472E15E" localSheetId="10">#REF!</definedName>
    <definedName name="_16051DLC472E15E" localSheetId="13">#REF!</definedName>
    <definedName name="_16051DLC472E15E">#REF!</definedName>
    <definedName name="_16052DLC472E15E" localSheetId="8">#REF!</definedName>
    <definedName name="_16052DLC472E15E" localSheetId="9">#REF!</definedName>
    <definedName name="_16052DLC472E15E" localSheetId="10">#REF!</definedName>
    <definedName name="_16052DLC472E15E" localSheetId="13">#REF!</definedName>
    <definedName name="_16052DLC472E15E">#REF!</definedName>
    <definedName name="_16053DLC472E15E" localSheetId="8">#REF!</definedName>
    <definedName name="_16053DLC472E15E" localSheetId="9">#REF!</definedName>
    <definedName name="_16053DLC472E15E" localSheetId="10">#REF!</definedName>
    <definedName name="_16053DLC472E15E" localSheetId="13">#REF!</definedName>
    <definedName name="_16053DLC472E15E">#REF!</definedName>
    <definedName name="_16054DLC472E15E" localSheetId="8">#REF!</definedName>
    <definedName name="_16054DLC472E15E" localSheetId="9">#REF!</definedName>
    <definedName name="_16054DLC472E15E" localSheetId="10">#REF!</definedName>
    <definedName name="_16054DLC472E15E" localSheetId="13">#REF!</definedName>
    <definedName name="_16054DLC472E15E">#REF!</definedName>
    <definedName name="_16055DLC472E15E" localSheetId="8">#REF!</definedName>
    <definedName name="_16055DLC472E15E" localSheetId="9">#REF!</definedName>
    <definedName name="_16055DLC472E15E" localSheetId="10">#REF!</definedName>
    <definedName name="_16055DLC472E15E" localSheetId="13">#REF!</definedName>
    <definedName name="_16055DLC472E15E">#REF!</definedName>
    <definedName name="_16056DLC472E15E" localSheetId="8">#REF!</definedName>
    <definedName name="_16056DLC472E15E" localSheetId="9">#REF!</definedName>
    <definedName name="_16056DLC472E15E" localSheetId="10">#REF!</definedName>
    <definedName name="_16056DLC472E15E" localSheetId="13">#REF!</definedName>
    <definedName name="_16056DLC472E15E">#REF!</definedName>
    <definedName name="_16057DLC472E15E" localSheetId="8">#REF!</definedName>
    <definedName name="_16057DLC472E15E" localSheetId="9">#REF!</definedName>
    <definedName name="_16057DLC472E15E" localSheetId="10">#REF!</definedName>
    <definedName name="_16057DLC472E15E" localSheetId="13">#REF!</definedName>
    <definedName name="_16057DLC472E15E">#REF!</definedName>
    <definedName name="_16058DLC472E15E" localSheetId="8">#REF!</definedName>
    <definedName name="_16058DLC472E15E" localSheetId="9">#REF!</definedName>
    <definedName name="_16058DLC472E15E" localSheetId="10">#REF!</definedName>
    <definedName name="_16058DLC472E15E" localSheetId="13">#REF!</definedName>
    <definedName name="_16058DLC472E15E">#REF!</definedName>
    <definedName name="_16059DLC472E15E" localSheetId="8">#REF!</definedName>
    <definedName name="_16059DLC472E15E" localSheetId="9">#REF!</definedName>
    <definedName name="_16059DLC472E15E" localSheetId="10">#REF!</definedName>
    <definedName name="_16059DLC472E15E" localSheetId="13">#REF!</definedName>
    <definedName name="_16059DLC472E15E">#REF!</definedName>
    <definedName name="_1605DL60FE33F9" localSheetId="8">#REF!</definedName>
    <definedName name="_1605DL60FE33F9" localSheetId="9">#REF!</definedName>
    <definedName name="_1605DL60FE33F9" localSheetId="10">#REF!</definedName>
    <definedName name="_1605DL60FE33F9" localSheetId="13">#REF!</definedName>
    <definedName name="_1605DL60FE33F9">#REF!</definedName>
    <definedName name="_16060DLC472E15E" localSheetId="8">#REF!</definedName>
    <definedName name="_16060DLC472E15E" localSheetId="9">#REF!</definedName>
    <definedName name="_16060DLC472E15E" localSheetId="10">#REF!</definedName>
    <definedName name="_16060DLC472E15E" localSheetId="13">#REF!</definedName>
    <definedName name="_16060DLC472E15E">#REF!</definedName>
    <definedName name="_16061DLC472E15E" localSheetId="8">#REF!</definedName>
    <definedName name="_16061DLC472E15E" localSheetId="9">#REF!</definedName>
    <definedName name="_16061DLC472E15E" localSheetId="10">#REF!</definedName>
    <definedName name="_16061DLC472E15E" localSheetId="13">#REF!</definedName>
    <definedName name="_16061DLC472E15E">#REF!</definedName>
    <definedName name="_16062DLC472E15E" localSheetId="8">#REF!</definedName>
    <definedName name="_16062DLC472E15E" localSheetId="9">#REF!</definedName>
    <definedName name="_16062DLC472E15E" localSheetId="10">#REF!</definedName>
    <definedName name="_16062DLC472E15E" localSheetId="13">#REF!</definedName>
    <definedName name="_16062DLC472E15E">#REF!</definedName>
    <definedName name="_16063DLC472E15E" localSheetId="8">#REF!</definedName>
    <definedName name="_16063DLC472E15E" localSheetId="9">#REF!</definedName>
    <definedName name="_16063DLC472E15E" localSheetId="10">#REF!</definedName>
    <definedName name="_16063DLC472E15E" localSheetId="13">#REF!</definedName>
    <definedName name="_16063DLC472E15E">#REF!</definedName>
    <definedName name="_16064DLC472E15E" localSheetId="8">#REF!</definedName>
    <definedName name="_16064DLC472E15E" localSheetId="9">#REF!</definedName>
    <definedName name="_16064DLC472E15E" localSheetId="10">#REF!</definedName>
    <definedName name="_16064DLC472E15E" localSheetId="13">#REF!</definedName>
    <definedName name="_16064DLC472E15E">#REF!</definedName>
    <definedName name="_16065DLC472E15E" localSheetId="8">#REF!</definedName>
    <definedName name="_16065DLC472E15E" localSheetId="9">#REF!</definedName>
    <definedName name="_16065DLC472E15E" localSheetId="10">#REF!</definedName>
    <definedName name="_16065DLC472E15E" localSheetId="13">#REF!</definedName>
    <definedName name="_16065DLC472E15E">#REF!</definedName>
    <definedName name="_16066DLC4735CF3" localSheetId="8">#REF!</definedName>
    <definedName name="_16066DLC4735CF3" localSheetId="9">#REF!</definedName>
    <definedName name="_16066DLC4735CF3" localSheetId="10">#REF!</definedName>
    <definedName name="_16066DLC4735CF3" localSheetId="13">#REF!</definedName>
    <definedName name="_16066DLC4735CF3">#REF!</definedName>
    <definedName name="_16067DLC4735CF3" localSheetId="8">#REF!</definedName>
    <definedName name="_16067DLC4735CF3" localSheetId="9">#REF!</definedName>
    <definedName name="_16067DLC4735CF3" localSheetId="10">#REF!</definedName>
    <definedName name="_16067DLC4735CF3" localSheetId="13">#REF!</definedName>
    <definedName name="_16067DLC4735CF3">#REF!</definedName>
    <definedName name="_16068DLC4735CF3" localSheetId="8">#REF!</definedName>
    <definedName name="_16068DLC4735CF3" localSheetId="9">#REF!</definedName>
    <definedName name="_16068DLC4735CF3" localSheetId="10">#REF!</definedName>
    <definedName name="_16068DLC4735CF3" localSheetId="13">#REF!</definedName>
    <definedName name="_16068DLC4735CF3">#REF!</definedName>
    <definedName name="_16069DLC4735CF3" localSheetId="8">#REF!</definedName>
    <definedName name="_16069DLC4735CF3" localSheetId="9">#REF!</definedName>
    <definedName name="_16069DLC4735CF3" localSheetId="10">#REF!</definedName>
    <definedName name="_16069DLC4735CF3" localSheetId="13">#REF!</definedName>
    <definedName name="_16069DLC4735CF3">#REF!</definedName>
    <definedName name="_1606DL60FE33F9" localSheetId="8">#REF!</definedName>
    <definedName name="_1606DL60FE33F9" localSheetId="9">#REF!</definedName>
    <definedName name="_1606DL60FE33F9" localSheetId="10">#REF!</definedName>
    <definedName name="_1606DL60FE33F9" localSheetId="13">#REF!</definedName>
    <definedName name="_1606DL60FE33F9">#REF!</definedName>
    <definedName name="_16070DLC4735CF3" localSheetId="8">#REF!</definedName>
    <definedName name="_16070DLC4735CF3" localSheetId="9">#REF!</definedName>
    <definedName name="_16070DLC4735CF3" localSheetId="10">#REF!</definedName>
    <definedName name="_16070DLC4735CF3" localSheetId="13">#REF!</definedName>
    <definedName name="_16070DLC4735CF3">#REF!</definedName>
    <definedName name="_16071DLC4735CF3" localSheetId="8">#REF!</definedName>
    <definedName name="_16071DLC4735CF3" localSheetId="9">#REF!</definedName>
    <definedName name="_16071DLC4735CF3" localSheetId="10">#REF!</definedName>
    <definedName name="_16071DLC4735CF3" localSheetId="13">#REF!</definedName>
    <definedName name="_16071DLC4735CF3">#REF!</definedName>
    <definedName name="_16072DLC4735CF3" localSheetId="8">#REF!</definedName>
    <definedName name="_16072DLC4735CF3" localSheetId="9">#REF!</definedName>
    <definedName name="_16072DLC4735CF3" localSheetId="10">#REF!</definedName>
    <definedName name="_16072DLC4735CF3" localSheetId="13">#REF!</definedName>
    <definedName name="_16072DLC4735CF3">#REF!</definedName>
    <definedName name="_16073DLC4735CF3" localSheetId="8">#REF!</definedName>
    <definedName name="_16073DLC4735CF3" localSheetId="9">#REF!</definedName>
    <definedName name="_16073DLC4735CF3" localSheetId="10">#REF!</definedName>
    <definedName name="_16073DLC4735CF3" localSheetId="13">#REF!</definedName>
    <definedName name="_16073DLC4735CF3">#REF!</definedName>
    <definedName name="_16074DLC4735CF3" localSheetId="8">#REF!</definedName>
    <definedName name="_16074DLC4735CF3" localSheetId="9">#REF!</definedName>
    <definedName name="_16074DLC4735CF3" localSheetId="10">#REF!</definedName>
    <definedName name="_16074DLC4735CF3" localSheetId="13">#REF!</definedName>
    <definedName name="_16074DLC4735CF3">#REF!</definedName>
    <definedName name="_16075DLC4735CF3" localSheetId="8">#REF!</definedName>
    <definedName name="_16075DLC4735CF3" localSheetId="9">#REF!</definedName>
    <definedName name="_16075DLC4735CF3" localSheetId="10">#REF!</definedName>
    <definedName name="_16075DLC4735CF3" localSheetId="13">#REF!</definedName>
    <definedName name="_16075DLC4735CF3">#REF!</definedName>
    <definedName name="_16076DLC4735CF3" localSheetId="8">#REF!</definedName>
    <definedName name="_16076DLC4735CF3" localSheetId="9">#REF!</definedName>
    <definedName name="_16076DLC4735CF3" localSheetId="10">#REF!</definedName>
    <definedName name="_16076DLC4735CF3" localSheetId="13">#REF!</definedName>
    <definedName name="_16076DLC4735CF3">#REF!</definedName>
    <definedName name="_16077DLC4735CF3" localSheetId="8">#REF!</definedName>
    <definedName name="_16077DLC4735CF3" localSheetId="9">#REF!</definedName>
    <definedName name="_16077DLC4735CF3" localSheetId="10">#REF!</definedName>
    <definedName name="_16077DLC4735CF3" localSheetId="13">#REF!</definedName>
    <definedName name="_16077DLC4735CF3">#REF!</definedName>
    <definedName name="_16078DLC4735CF3" localSheetId="8">#REF!</definedName>
    <definedName name="_16078DLC4735CF3" localSheetId="9">#REF!</definedName>
    <definedName name="_16078DLC4735CF3" localSheetId="10">#REF!</definedName>
    <definedName name="_16078DLC4735CF3" localSheetId="13">#REF!</definedName>
    <definedName name="_16078DLC4735CF3">#REF!</definedName>
    <definedName name="_16079DLC4735CF3" localSheetId="8">#REF!</definedName>
    <definedName name="_16079DLC4735CF3" localSheetId="9">#REF!</definedName>
    <definedName name="_16079DLC4735CF3" localSheetId="10">#REF!</definedName>
    <definedName name="_16079DLC4735CF3" localSheetId="13">#REF!</definedName>
    <definedName name="_16079DLC4735CF3">#REF!</definedName>
    <definedName name="_1607DL60FE33F9" localSheetId="8">#REF!</definedName>
    <definedName name="_1607DL60FE33F9" localSheetId="9">#REF!</definedName>
    <definedName name="_1607DL60FE33F9" localSheetId="10">#REF!</definedName>
    <definedName name="_1607DL60FE33F9" localSheetId="13">#REF!</definedName>
    <definedName name="_1607DL60FE33F9">#REF!</definedName>
    <definedName name="_16080DLC4735CF3" localSheetId="8">#REF!</definedName>
    <definedName name="_16080DLC4735CF3" localSheetId="9">#REF!</definedName>
    <definedName name="_16080DLC4735CF3" localSheetId="10">#REF!</definedName>
    <definedName name="_16080DLC4735CF3" localSheetId="13">#REF!</definedName>
    <definedName name="_16080DLC4735CF3">#REF!</definedName>
    <definedName name="_16081DLC4735CF3" localSheetId="8">#REF!</definedName>
    <definedName name="_16081DLC4735CF3" localSheetId="9">#REF!</definedName>
    <definedName name="_16081DLC4735CF3" localSheetId="10">#REF!</definedName>
    <definedName name="_16081DLC4735CF3" localSheetId="13">#REF!</definedName>
    <definedName name="_16081DLC4735CF3">#REF!</definedName>
    <definedName name="_16082DLC4735CF3" localSheetId="8">#REF!</definedName>
    <definedName name="_16082DLC4735CF3" localSheetId="9">#REF!</definedName>
    <definedName name="_16082DLC4735CF3" localSheetId="10">#REF!</definedName>
    <definedName name="_16082DLC4735CF3" localSheetId="13">#REF!</definedName>
    <definedName name="_16082DLC4735CF3">#REF!</definedName>
    <definedName name="_16083DLC4735CF3" localSheetId="8">#REF!</definedName>
    <definedName name="_16083DLC4735CF3" localSheetId="9">#REF!</definedName>
    <definedName name="_16083DLC4735CF3" localSheetId="10">#REF!</definedName>
    <definedName name="_16083DLC4735CF3" localSheetId="13">#REF!</definedName>
    <definedName name="_16083DLC4735CF3">#REF!</definedName>
    <definedName name="_16084DLC4735CF3" localSheetId="8">#REF!</definedName>
    <definedName name="_16084DLC4735CF3" localSheetId="9">#REF!</definedName>
    <definedName name="_16084DLC4735CF3" localSheetId="10">#REF!</definedName>
    <definedName name="_16084DLC4735CF3" localSheetId="13">#REF!</definedName>
    <definedName name="_16084DLC4735CF3">#REF!</definedName>
    <definedName name="_16085DLC4735CF3" localSheetId="8">#REF!</definedName>
    <definedName name="_16085DLC4735CF3" localSheetId="9">#REF!</definedName>
    <definedName name="_16085DLC4735CF3" localSheetId="10">#REF!</definedName>
    <definedName name="_16085DLC4735CF3" localSheetId="13">#REF!</definedName>
    <definedName name="_16085DLC4735CF3">#REF!</definedName>
    <definedName name="_16086DLC4735CF3" localSheetId="8">#REF!</definedName>
    <definedName name="_16086DLC4735CF3" localSheetId="9">#REF!</definedName>
    <definedName name="_16086DLC4735CF3" localSheetId="10">#REF!</definedName>
    <definedName name="_16086DLC4735CF3" localSheetId="13">#REF!</definedName>
    <definedName name="_16086DLC4735CF3">#REF!</definedName>
    <definedName name="_16087DLC4735CF3" localSheetId="8">#REF!</definedName>
    <definedName name="_16087DLC4735CF3" localSheetId="9">#REF!</definedName>
    <definedName name="_16087DLC4735CF3" localSheetId="10">#REF!</definedName>
    <definedName name="_16087DLC4735CF3" localSheetId="13">#REF!</definedName>
    <definedName name="_16087DLC4735CF3">#REF!</definedName>
    <definedName name="_16088DLC4735CF3" localSheetId="8">#REF!</definedName>
    <definedName name="_16088DLC4735CF3" localSheetId="9">#REF!</definedName>
    <definedName name="_16088DLC4735CF3" localSheetId="10">#REF!</definedName>
    <definedName name="_16088DLC4735CF3" localSheetId="13">#REF!</definedName>
    <definedName name="_16088DLC4735CF3">#REF!</definedName>
    <definedName name="_16089DLC4735CF3" localSheetId="8">#REF!</definedName>
    <definedName name="_16089DLC4735CF3" localSheetId="9">#REF!</definedName>
    <definedName name="_16089DLC4735CF3" localSheetId="10">#REF!</definedName>
    <definedName name="_16089DLC4735CF3" localSheetId="13">#REF!</definedName>
    <definedName name="_16089DLC4735CF3">#REF!</definedName>
    <definedName name="_1608DL60FE33F9" localSheetId="8">#REF!</definedName>
    <definedName name="_1608DL60FE33F9" localSheetId="9">#REF!</definedName>
    <definedName name="_1608DL60FE33F9" localSheetId="10">#REF!</definedName>
    <definedName name="_1608DL60FE33F9" localSheetId="13">#REF!</definedName>
    <definedName name="_1608DL60FE33F9">#REF!</definedName>
    <definedName name="_16090DLC4735CF3" localSheetId="8">#REF!</definedName>
    <definedName name="_16090DLC4735CF3" localSheetId="9">#REF!</definedName>
    <definedName name="_16090DLC4735CF3" localSheetId="10">#REF!</definedName>
    <definedName name="_16090DLC4735CF3" localSheetId="13">#REF!</definedName>
    <definedName name="_16090DLC4735CF3">#REF!</definedName>
    <definedName name="_16091DLC4735CF3" localSheetId="8">#REF!</definedName>
    <definedName name="_16091DLC4735CF3" localSheetId="9">#REF!</definedName>
    <definedName name="_16091DLC4735CF3" localSheetId="10">#REF!</definedName>
    <definedName name="_16091DLC4735CF3" localSheetId="13">#REF!</definedName>
    <definedName name="_16091DLC4735CF3">#REF!</definedName>
    <definedName name="_16092DLC4735CF3" localSheetId="8">#REF!</definedName>
    <definedName name="_16092DLC4735CF3" localSheetId="9">#REF!</definedName>
    <definedName name="_16092DLC4735CF3" localSheetId="10">#REF!</definedName>
    <definedName name="_16092DLC4735CF3" localSheetId="13">#REF!</definedName>
    <definedName name="_16092DLC4735CF3">#REF!</definedName>
    <definedName name="_16093DLC4735CF3" localSheetId="8">#REF!</definedName>
    <definedName name="_16093DLC4735CF3" localSheetId="9">#REF!</definedName>
    <definedName name="_16093DLC4735CF3" localSheetId="10">#REF!</definedName>
    <definedName name="_16093DLC4735CF3" localSheetId="13">#REF!</definedName>
    <definedName name="_16093DLC4735CF3">#REF!</definedName>
    <definedName name="_16094DLC4735CF3" localSheetId="8">#REF!</definedName>
    <definedName name="_16094DLC4735CF3" localSheetId="9">#REF!</definedName>
    <definedName name="_16094DLC4735CF3" localSheetId="10">#REF!</definedName>
    <definedName name="_16094DLC4735CF3" localSheetId="13">#REF!</definedName>
    <definedName name="_16094DLC4735CF3">#REF!</definedName>
    <definedName name="_16095DLC4735CF3" localSheetId="8">#REF!</definedName>
    <definedName name="_16095DLC4735CF3" localSheetId="9">#REF!</definedName>
    <definedName name="_16095DLC4735CF3" localSheetId="10">#REF!</definedName>
    <definedName name="_16095DLC4735CF3" localSheetId="13">#REF!</definedName>
    <definedName name="_16095DLC4735CF3">#REF!</definedName>
    <definedName name="_16096DLC4735CF3" localSheetId="8">#REF!</definedName>
    <definedName name="_16096DLC4735CF3" localSheetId="9">#REF!</definedName>
    <definedName name="_16096DLC4735CF3" localSheetId="10">#REF!</definedName>
    <definedName name="_16096DLC4735CF3" localSheetId="13">#REF!</definedName>
    <definedName name="_16096DLC4735CF3">#REF!</definedName>
    <definedName name="_16097DLC4735CF3" localSheetId="8">#REF!</definedName>
    <definedName name="_16097DLC4735CF3" localSheetId="9">#REF!</definedName>
    <definedName name="_16097DLC4735CF3" localSheetId="10">#REF!</definedName>
    <definedName name="_16097DLC4735CF3" localSheetId="13">#REF!</definedName>
    <definedName name="_16097DLC4735CF3">#REF!</definedName>
    <definedName name="_16098DLC4735CF3" localSheetId="8">#REF!</definedName>
    <definedName name="_16098DLC4735CF3" localSheetId="9">#REF!</definedName>
    <definedName name="_16098DLC4735CF3" localSheetId="10">#REF!</definedName>
    <definedName name="_16098DLC4735CF3" localSheetId="13">#REF!</definedName>
    <definedName name="_16098DLC4735CF3">#REF!</definedName>
    <definedName name="_16099DLC4735CF3" localSheetId="8">#REF!</definedName>
    <definedName name="_16099DLC4735CF3" localSheetId="9">#REF!</definedName>
    <definedName name="_16099DLC4735CF3" localSheetId="10">#REF!</definedName>
    <definedName name="_16099DLC4735CF3" localSheetId="13">#REF!</definedName>
    <definedName name="_16099DLC4735CF3">#REF!</definedName>
    <definedName name="_1609DL60FE33F9" localSheetId="8">#REF!</definedName>
    <definedName name="_1609DL60FE33F9" localSheetId="9">#REF!</definedName>
    <definedName name="_1609DL60FE33F9" localSheetId="10">#REF!</definedName>
    <definedName name="_1609DL60FE33F9" localSheetId="13">#REF!</definedName>
    <definedName name="_1609DL60FE33F9">#REF!</definedName>
    <definedName name="_160DL607530B2" localSheetId="8">#REF!</definedName>
    <definedName name="_160DL607530B2" localSheetId="9">#REF!</definedName>
    <definedName name="_160DL607530B2" localSheetId="10">#REF!</definedName>
    <definedName name="_160DL607530B2" localSheetId="13">#REF!</definedName>
    <definedName name="_160DL607530B2">#REF!</definedName>
    <definedName name="_160DL6188374A" localSheetId="8">#REF!</definedName>
    <definedName name="_160DL6188374A" localSheetId="9">#REF!</definedName>
    <definedName name="_160DL6188374A" localSheetId="10">#REF!</definedName>
    <definedName name="_160DL6188374A" localSheetId="13">#REF!</definedName>
    <definedName name="_160DL6188374A">#REF!</definedName>
    <definedName name="_16100DLC4735CF3" localSheetId="8">#REF!</definedName>
    <definedName name="_16100DLC4735CF3" localSheetId="9">#REF!</definedName>
    <definedName name="_16100DLC4735CF3" localSheetId="10">#REF!</definedName>
    <definedName name="_16100DLC4735CF3" localSheetId="13">#REF!</definedName>
    <definedName name="_16100DLC4735CF3">#REF!</definedName>
    <definedName name="_16101DLC473E15E" localSheetId="8">#REF!</definedName>
    <definedName name="_16101DLC473E15E" localSheetId="9">#REF!</definedName>
    <definedName name="_16101DLC473E15E" localSheetId="10">#REF!</definedName>
    <definedName name="_16101DLC473E15E" localSheetId="13">#REF!</definedName>
    <definedName name="_16101DLC473E15E">#REF!</definedName>
    <definedName name="_16102DLC473E15E" localSheetId="8">#REF!</definedName>
    <definedName name="_16102DLC473E15E" localSheetId="9">#REF!</definedName>
    <definedName name="_16102DLC473E15E" localSheetId="10">#REF!</definedName>
    <definedName name="_16102DLC473E15E" localSheetId="13">#REF!</definedName>
    <definedName name="_16102DLC473E15E">#REF!</definedName>
    <definedName name="_16103DLC473E15E" localSheetId="8">#REF!</definedName>
    <definedName name="_16103DLC473E15E" localSheetId="9">#REF!</definedName>
    <definedName name="_16103DLC473E15E" localSheetId="10">#REF!</definedName>
    <definedName name="_16103DLC473E15E" localSheetId="13">#REF!</definedName>
    <definedName name="_16103DLC473E15E">#REF!</definedName>
    <definedName name="_16104DLC473E15E" localSheetId="8">#REF!</definedName>
    <definedName name="_16104DLC473E15E" localSheetId="9">#REF!</definedName>
    <definedName name="_16104DLC473E15E" localSheetId="10">#REF!</definedName>
    <definedName name="_16104DLC473E15E" localSheetId="13">#REF!</definedName>
    <definedName name="_16104DLC473E15E">#REF!</definedName>
    <definedName name="_16105DLC473E15E" localSheetId="8">#REF!</definedName>
    <definedName name="_16105DLC473E15E" localSheetId="9">#REF!</definedName>
    <definedName name="_16105DLC473E15E" localSheetId="10">#REF!</definedName>
    <definedName name="_16105DLC473E15E" localSheetId="13">#REF!</definedName>
    <definedName name="_16105DLC473E15E">#REF!</definedName>
    <definedName name="_16106DLC473E15E" localSheetId="8">#REF!</definedName>
    <definedName name="_16106DLC473E15E" localSheetId="9">#REF!</definedName>
    <definedName name="_16106DLC473E15E" localSheetId="10">#REF!</definedName>
    <definedName name="_16106DLC473E15E" localSheetId="13">#REF!</definedName>
    <definedName name="_16106DLC473E15E">#REF!</definedName>
    <definedName name="_16107DLC473E15E" localSheetId="8">#REF!</definedName>
    <definedName name="_16107DLC473E15E" localSheetId="9">#REF!</definedName>
    <definedName name="_16107DLC473E15E" localSheetId="10">#REF!</definedName>
    <definedName name="_16107DLC473E15E" localSheetId="13">#REF!</definedName>
    <definedName name="_16107DLC473E15E">#REF!</definedName>
    <definedName name="_16108DLC473E15E" localSheetId="8">#REF!</definedName>
    <definedName name="_16108DLC473E15E" localSheetId="9">#REF!</definedName>
    <definedName name="_16108DLC473E15E" localSheetId="10">#REF!</definedName>
    <definedName name="_16108DLC473E15E" localSheetId="13">#REF!</definedName>
    <definedName name="_16108DLC473E15E">#REF!</definedName>
    <definedName name="_16109DLC473E15E" localSheetId="8">#REF!</definedName>
    <definedName name="_16109DLC473E15E" localSheetId="9">#REF!</definedName>
    <definedName name="_16109DLC473E15E" localSheetId="10">#REF!</definedName>
    <definedName name="_16109DLC473E15E" localSheetId="13">#REF!</definedName>
    <definedName name="_16109DLC473E15E">#REF!</definedName>
    <definedName name="_1610DL60FE33F9" localSheetId="8">#REF!</definedName>
    <definedName name="_1610DL60FE33F9" localSheetId="9">#REF!</definedName>
    <definedName name="_1610DL60FE33F9" localSheetId="10">#REF!</definedName>
    <definedName name="_1610DL60FE33F9" localSheetId="13">#REF!</definedName>
    <definedName name="_1610DL60FE33F9">#REF!</definedName>
    <definedName name="_16110DLC473E15E" localSheetId="8">#REF!</definedName>
    <definedName name="_16110DLC473E15E" localSheetId="9">#REF!</definedName>
    <definedName name="_16110DLC473E15E" localSheetId="10">#REF!</definedName>
    <definedName name="_16110DLC473E15E" localSheetId="13">#REF!</definedName>
    <definedName name="_16110DLC473E15E">#REF!</definedName>
    <definedName name="_16111DLC473E15E" localSheetId="8">#REF!</definedName>
    <definedName name="_16111DLC473E15E" localSheetId="9">#REF!</definedName>
    <definedName name="_16111DLC473E15E" localSheetId="10">#REF!</definedName>
    <definedName name="_16111DLC473E15E" localSheetId="13">#REF!</definedName>
    <definedName name="_16111DLC473E15E">#REF!</definedName>
    <definedName name="_16112DLC473E15E" localSheetId="8">#REF!</definedName>
    <definedName name="_16112DLC473E15E" localSheetId="9">#REF!</definedName>
    <definedName name="_16112DLC473E15E" localSheetId="10">#REF!</definedName>
    <definedName name="_16112DLC473E15E" localSheetId="13">#REF!</definedName>
    <definedName name="_16112DLC473E15E">#REF!</definedName>
    <definedName name="_16113DLC473E15E" localSheetId="8">#REF!</definedName>
    <definedName name="_16113DLC473E15E" localSheetId="9">#REF!</definedName>
    <definedName name="_16113DLC473E15E" localSheetId="10">#REF!</definedName>
    <definedName name="_16113DLC473E15E" localSheetId="13">#REF!</definedName>
    <definedName name="_16113DLC473E15E">#REF!</definedName>
    <definedName name="_16114DLC473E15E" localSheetId="8">#REF!</definedName>
    <definedName name="_16114DLC473E15E" localSheetId="9">#REF!</definedName>
    <definedName name="_16114DLC473E15E" localSheetId="10">#REF!</definedName>
    <definedName name="_16114DLC473E15E" localSheetId="13">#REF!</definedName>
    <definedName name="_16114DLC473E15E">#REF!</definedName>
    <definedName name="_16115DLC473E15E" localSheetId="8">#REF!</definedName>
    <definedName name="_16115DLC473E15E" localSheetId="9">#REF!</definedName>
    <definedName name="_16115DLC473E15E" localSheetId="10">#REF!</definedName>
    <definedName name="_16115DLC473E15E" localSheetId="13">#REF!</definedName>
    <definedName name="_16115DLC473E15E">#REF!</definedName>
    <definedName name="_16116DLC473E15E" localSheetId="8">#REF!</definedName>
    <definedName name="_16116DLC473E15E" localSheetId="9">#REF!</definedName>
    <definedName name="_16116DLC473E15E" localSheetId="10">#REF!</definedName>
    <definedName name="_16116DLC473E15E" localSheetId="13">#REF!</definedName>
    <definedName name="_16116DLC473E15E">#REF!</definedName>
    <definedName name="_16117DLC473E15E" localSheetId="8">#REF!</definedName>
    <definedName name="_16117DLC473E15E" localSheetId="9">#REF!</definedName>
    <definedName name="_16117DLC473E15E" localSheetId="10">#REF!</definedName>
    <definedName name="_16117DLC473E15E" localSheetId="13">#REF!</definedName>
    <definedName name="_16117DLC473E15E">#REF!</definedName>
    <definedName name="_16118DLC473E15E" localSheetId="8">#REF!</definedName>
    <definedName name="_16118DLC473E15E" localSheetId="9">#REF!</definedName>
    <definedName name="_16118DLC473E15E" localSheetId="10">#REF!</definedName>
    <definedName name="_16118DLC473E15E" localSheetId="13">#REF!</definedName>
    <definedName name="_16118DLC473E15E">#REF!</definedName>
    <definedName name="_16119DLC473E15E" localSheetId="8">#REF!</definedName>
    <definedName name="_16119DLC473E15E" localSheetId="9">#REF!</definedName>
    <definedName name="_16119DLC473E15E" localSheetId="10">#REF!</definedName>
    <definedName name="_16119DLC473E15E" localSheetId="13">#REF!</definedName>
    <definedName name="_16119DLC473E15E">#REF!</definedName>
    <definedName name="_1611DL60FF33FF" localSheetId="8">#REF!</definedName>
    <definedName name="_1611DL60FF33FF" localSheetId="9">#REF!</definedName>
    <definedName name="_1611DL60FF33FF" localSheetId="10">#REF!</definedName>
    <definedName name="_1611DL60FF33FF" localSheetId="13">#REF!</definedName>
    <definedName name="_1611DL60FF33FF">#REF!</definedName>
    <definedName name="_16120DLC473E15E" localSheetId="8">#REF!</definedName>
    <definedName name="_16120DLC473E15E" localSheetId="9">#REF!</definedName>
    <definedName name="_16120DLC473E15E" localSheetId="10">#REF!</definedName>
    <definedName name="_16120DLC473E15E" localSheetId="13">#REF!</definedName>
    <definedName name="_16120DLC473E15E">#REF!</definedName>
    <definedName name="_16121DLC473E15E" localSheetId="8">#REF!</definedName>
    <definedName name="_16121DLC473E15E" localSheetId="9">#REF!</definedName>
    <definedName name="_16121DLC473E15E" localSheetId="10">#REF!</definedName>
    <definedName name="_16121DLC473E15E" localSheetId="13">#REF!</definedName>
    <definedName name="_16121DLC473E15E">#REF!</definedName>
    <definedName name="_16122DLC473E15E" localSheetId="8">#REF!</definedName>
    <definedName name="_16122DLC473E15E" localSheetId="9">#REF!</definedName>
    <definedName name="_16122DLC473E15E" localSheetId="10">#REF!</definedName>
    <definedName name="_16122DLC473E15E" localSheetId="13">#REF!</definedName>
    <definedName name="_16122DLC473E15E">#REF!</definedName>
    <definedName name="_16123DLC473E15E" localSheetId="8">#REF!</definedName>
    <definedName name="_16123DLC473E15E" localSheetId="9">#REF!</definedName>
    <definedName name="_16123DLC473E15E" localSheetId="10">#REF!</definedName>
    <definedName name="_16123DLC473E15E" localSheetId="13">#REF!</definedName>
    <definedName name="_16123DLC473E15E">#REF!</definedName>
    <definedName name="_16124DLC473E15E" localSheetId="8">#REF!</definedName>
    <definedName name="_16124DLC473E15E" localSheetId="9">#REF!</definedName>
    <definedName name="_16124DLC473E15E" localSheetId="10">#REF!</definedName>
    <definedName name="_16124DLC473E15E" localSheetId="13">#REF!</definedName>
    <definedName name="_16124DLC473E15E">#REF!</definedName>
    <definedName name="_16125DLC473E15E" localSheetId="8">#REF!</definedName>
    <definedName name="_16125DLC473E15E" localSheetId="9">#REF!</definedName>
    <definedName name="_16125DLC473E15E" localSheetId="10">#REF!</definedName>
    <definedName name="_16125DLC473E15E" localSheetId="13">#REF!</definedName>
    <definedName name="_16125DLC473E15E">#REF!</definedName>
    <definedName name="_16126DLC473E15E" localSheetId="8">#REF!</definedName>
    <definedName name="_16126DLC473E15E" localSheetId="9">#REF!</definedName>
    <definedName name="_16126DLC473E15E" localSheetId="10">#REF!</definedName>
    <definedName name="_16126DLC473E15E" localSheetId="13">#REF!</definedName>
    <definedName name="_16126DLC473E15E">#REF!</definedName>
    <definedName name="_16127DLC473E15E" localSheetId="8">#REF!</definedName>
    <definedName name="_16127DLC473E15E" localSheetId="9">#REF!</definedName>
    <definedName name="_16127DLC473E15E" localSheetId="10">#REF!</definedName>
    <definedName name="_16127DLC473E15E" localSheetId="13">#REF!</definedName>
    <definedName name="_16127DLC473E15E">#REF!</definedName>
    <definedName name="_16128DLC473E15E" localSheetId="8">#REF!</definedName>
    <definedName name="_16128DLC473E15E" localSheetId="9">#REF!</definedName>
    <definedName name="_16128DLC473E15E" localSheetId="10">#REF!</definedName>
    <definedName name="_16128DLC473E15E" localSheetId="13">#REF!</definedName>
    <definedName name="_16128DLC473E15E">#REF!</definedName>
    <definedName name="_16129DLC473E15E" localSheetId="8">#REF!</definedName>
    <definedName name="_16129DLC473E15E" localSheetId="9">#REF!</definedName>
    <definedName name="_16129DLC473E15E" localSheetId="10">#REF!</definedName>
    <definedName name="_16129DLC473E15E" localSheetId="13">#REF!</definedName>
    <definedName name="_16129DLC473E15E">#REF!</definedName>
    <definedName name="_1612DL60FF33FF" localSheetId="8">#REF!</definedName>
    <definedName name="_1612DL60FF33FF" localSheetId="9">#REF!</definedName>
    <definedName name="_1612DL60FF33FF" localSheetId="10">#REF!</definedName>
    <definedName name="_1612DL60FF33FF" localSheetId="13">#REF!</definedName>
    <definedName name="_1612DL60FF33FF">#REF!</definedName>
    <definedName name="_16130DLC473E15E" localSheetId="8">#REF!</definedName>
    <definedName name="_16130DLC473E15E" localSheetId="9">#REF!</definedName>
    <definedName name="_16130DLC473E15E" localSheetId="10">#REF!</definedName>
    <definedName name="_16130DLC473E15E" localSheetId="13">#REF!</definedName>
    <definedName name="_16130DLC473E15E">#REF!</definedName>
    <definedName name="_16131DLC473E15E" localSheetId="8">#REF!</definedName>
    <definedName name="_16131DLC473E15E" localSheetId="9">#REF!</definedName>
    <definedName name="_16131DLC473E15E" localSheetId="10">#REF!</definedName>
    <definedName name="_16131DLC473E15E" localSheetId="13">#REF!</definedName>
    <definedName name="_16131DLC473E15E">#REF!</definedName>
    <definedName name="_16132DLC473E15E" localSheetId="8">#REF!</definedName>
    <definedName name="_16132DLC473E15E" localSheetId="9">#REF!</definedName>
    <definedName name="_16132DLC473E15E" localSheetId="10">#REF!</definedName>
    <definedName name="_16132DLC473E15E" localSheetId="13">#REF!</definedName>
    <definedName name="_16132DLC473E15E">#REF!</definedName>
    <definedName name="_16133DLC473E15E" localSheetId="8">#REF!</definedName>
    <definedName name="_16133DLC473E15E" localSheetId="9">#REF!</definedName>
    <definedName name="_16133DLC473E15E" localSheetId="10">#REF!</definedName>
    <definedName name="_16133DLC473E15E" localSheetId="13">#REF!</definedName>
    <definedName name="_16133DLC473E15E">#REF!</definedName>
    <definedName name="_16134DLC473E15E" localSheetId="8">#REF!</definedName>
    <definedName name="_16134DLC473E15E" localSheetId="9">#REF!</definedName>
    <definedName name="_16134DLC473E15E" localSheetId="10">#REF!</definedName>
    <definedName name="_16134DLC473E15E" localSheetId="13">#REF!</definedName>
    <definedName name="_16134DLC473E15E">#REF!</definedName>
    <definedName name="_16135DLC473E15E" localSheetId="8">#REF!</definedName>
    <definedName name="_16135DLC473E15E" localSheetId="9">#REF!</definedName>
    <definedName name="_16135DLC473E15E" localSheetId="10">#REF!</definedName>
    <definedName name="_16135DLC473E15E" localSheetId="13">#REF!</definedName>
    <definedName name="_16135DLC473E15E">#REF!</definedName>
    <definedName name="_16136DLC4745CF3" localSheetId="8">#REF!</definedName>
    <definedName name="_16136DLC4745CF3" localSheetId="9">#REF!</definedName>
    <definedName name="_16136DLC4745CF3" localSheetId="10">#REF!</definedName>
    <definedName name="_16136DLC4745CF3" localSheetId="13">#REF!</definedName>
    <definedName name="_16136DLC4745CF3">#REF!</definedName>
    <definedName name="_16137DLC4745CF3" localSheetId="8">#REF!</definedName>
    <definedName name="_16137DLC4745CF3" localSheetId="9">#REF!</definedName>
    <definedName name="_16137DLC4745CF3" localSheetId="10">#REF!</definedName>
    <definedName name="_16137DLC4745CF3" localSheetId="13">#REF!</definedName>
    <definedName name="_16137DLC4745CF3">#REF!</definedName>
    <definedName name="_16138DLC4745CF3" localSheetId="8">#REF!</definedName>
    <definedName name="_16138DLC4745CF3" localSheetId="9">#REF!</definedName>
    <definedName name="_16138DLC4745CF3" localSheetId="10">#REF!</definedName>
    <definedName name="_16138DLC4745CF3" localSheetId="13">#REF!</definedName>
    <definedName name="_16138DLC4745CF3">#REF!</definedName>
    <definedName name="_16139DLC4745CF3" localSheetId="8">#REF!</definedName>
    <definedName name="_16139DLC4745CF3" localSheetId="9">#REF!</definedName>
    <definedName name="_16139DLC4745CF3" localSheetId="10">#REF!</definedName>
    <definedName name="_16139DLC4745CF3" localSheetId="13">#REF!</definedName>
    <definedName name="_16139DLC4745CF3">#REF!</definedName>
    <definedName name="_1613DL60FF33FF" localSheetId="8">#REF!</definedName>
    <definedName name="_1613DL60FF33FF" localSheetId="9">#REF!</definedName>
    <definedName name="_1613DL60FF33FF" localSheetId="10">#REF!</definedName>
    <definedName name="_1613DL60FF33FF" localSheetId="13">#REF!</definedName>
    <definedName name="_1613DL60FF33FF">#REF!</definedName>
    <definedName name="_16140DLC4745CF3" localSheetId="8">#REF!</definedName>
    <definedName name="_16140DLC4745CF3" localSheetId="9">#REF!</definedName>
    <definedName name="_16140DLC4745CF3" localSheetId="10">#REF!</definedName>
    <definedName name="_16140DLC4745CF3" localSheetId="13">#REF!</definedName>
    <definedName name="_16140DLC4745CF3">#REF!</definedName>
    <definedName name="_16141DLC4745CF3" localSheetId="8">#REF!</definedName>
    <definedName name="_16141DLC4745CF3" localSheetId="9">#REF!</definedName>
    <definedName name="_16141DLC4745CF3" localSheetId="10">#REF!</definedName>
    <definedName name="_16141DLC4745CF3" localSheetId="13">#REF!</definedName>
    <definedName name="_16141DLC4745CF3">#REF!</definedName>
    <definedName name="_16142DLC4745CF3" localSheetId="8">#REF!</definedName>
    <definedName name="_16142DLC4745CF3" localSheetId="9">#REF!</definedName>
    <definedName name="_16142DLC4745CF3" localSheetId="10">#REF!</definedName>
    <definedName name="_16142DLC4745CF3" localSheetId="13">#REF!</definedName>
    <definedName name="_16142DLC4745CF3">#REF!</definedName>
    <definedName name="_16143DLC4745CF3" localSheetId="8">#REF!</definedName>
    <definedName name="_16143DLC4745CF3" localSheetId="9">#REF!</definedName>
    <definedName name="_16143DLC4745CF3" localSheetId="10">#REF!</definedName>
    <definedName name="_16143DLC4745CF3" localSheetId="13">#REF!</definedName>
    <definedName name="_16143DLC4745CF3">#REF!</definedName>
    <definedName name="_16144DLC4745CF3" localSheetId="8">#REF!</definedName>
    <definedName name="_16144DLC4745CF3" localSheetId="9">#REF!</definedName>
    <definedName name="_16144DLC4745CF3" localSheetId="10">#REF!</definedName>
    <definedName name="_16144DLC4745CF3" localSheetId="13">#REF!</definedName>
    <definedName name="_16144DLC4745CF3">#REF!</definedName>
    <definedName name="_16145DLC4745CF3" localSheetId="8">#REF!</definedName>
    <definedName name="_16145DLC4745CF3" localSheetId="9">#REF!</definedName>
    <definedName name="_16145DLC4745CF3" localSheetId="10">#REF!</definedName>
    <definedName name="_16145DLC4745CF3" localSheetId="13">#REF!</definedName>
    <definedName name="_16145DLC4745CF3">#REF!</definedName>
    <definedName name="_16146DLC4745CF3" localSheetId="8">#REF!</definedName>
    <definedName name="_16146DLC4745CF3" localSheetId="9">#REF!</definedName>
    <definedName name="_16146DLC4745CF3" localSheetId="10">#REF!</definedName>
    <definedName name="_16146DLC4745CF3" localSheetId="13">#REF!</definedName>
    <definedName name="_16146DLC4745CF3">#REF!</definedName>
    <definedName name="_16147DLC4745CF3" localSheetId="8">#REF!</definedName>
    <definedName name="_16147DLC4745CF3" localSheetId="9">#REF!</definedName>
    <definedName name="_16147DLC4745CF3" localSheetId="10">#REF!</definedName>
    <definedName name="_16147DLC4745CF3" localSheetId="13">#REF!</definedName>
    <definedName name="_16147DLC4745CF3">#REF!</definedName>
    <definedName name="_16148DLC4745CF3" localSheetId="8">#REF!</definedName>
    <definedName name="_16148DLC4745CF3" localSheetId="9">#REF!</definedName>
    <definedName name="_16148DLC4745CF3" localSheetId="10">#REF!</definedName>
    <definedName name="_16148DLC4745CF3" localSheetId="13">#REF!</definedName>
    <definedName name="_16148DLC4745CF3">#REF!</definedName>
    <definedName name="_16149DLC4745CF3" localSheetId="8">#REF!</definedName>
    <definedName name="_16149DLC4745CF3" localSheetId="9">#REF!</definedName>
    <definedName name="_16149DLC4745CF3" localSheetId="10">#REF!</definedName>
    <definedName name="_16149DLC4745CF3" localSheetId="13">#REF!</definedName>
    <definedName name="_16149DLC4745CF3">#REF!</definedName>
    <definedName name="_1614DL60FF33FF" localSheetId="8">#REF!</definedName>
    <definedName name="_1614DL60FF33FF" localSheetId="9">#REF!</definedName>
    <definedName name="_1614DL60FF33FF" localSheetId="10">#REF!</definedName>
    <definedName name="_1614DL60FF33FF" localSheetId="13">#REF!</definedName>
    <definedName name="_1614DL60FF33FF">#REF!</definedName>
    <definedName name="_16150DLC4745CF3" localSheetId="8">#REF!</definedName>
    <definedName name="_16150DLC4745CF3" localSheetId="9">#REF!</definedName>
    <definedName name="_16150DLC4745CF3" localSheetId="10">#REF!</definedName>
    <definedName name="_16150DLC4745CF3" localSheetId="13">#REF!</definedName>
    <definedName name="_16150DLC4745CF3">#REF!</definedName>
    <definedName name="_16151DLC4745CF3" localSheetId="8">#REF!</definedName>
    <definedName name="_16151DLC4745CF3" localSheetId="9">#REF!</definedName>
    <definedName name="_16151DLC4745CF3" localSheetId="10">#REF!</definedName>
    <definedName name="_16151DLC4745CF3" localSheetId="13">#REF!</definedName>
    <definedName name="_16151DLC4745CF3">#REF!</definedName>
    <definedName name="_16152DLC4745CF3" localSheetId="8">#REF!</definedName>
    <definedName name="_16152DLC4745CF3" localSheetId="9">#REF!</definedName>
    <definedName name="_16152DLC4745CF3" localSheetId="10">#REF!</definedName>
    <definedName name="_16152DLC4745CF3" localSheetId="13">#REF!</definedName>
    <definedName name="_16152DLC4745CF3">#REF!</definedName>
    <definedName name="_16153DLC4745CF3" localSheetId="8">#REF!</definedName>
    <definedName name="_16153DLC4745CF3" localSheetId="9">#REF!</definedName>
    <definedName name="_16153DLC4745CF3" localSheetId="10">#REF!</definedName>
    <definedName name="_16153DLC4745CF3" localSheetId="13">#REF!</definedName>
    <definedName name="_16153DLC4745CF3">#REF!</definedName>
    <definedName name="_16154DLC4745CF3" localSheetId="8">#REF!</definedName>
    <definedName name="_16154DLC4745CF3" localSheetId="9">#REF!</definedName>
    <definedName name="_16154DLC4745CF3" localSheetId="10">#REF!</definedName>
    <definedName name="_16154DLC4745CF3" localSheetId="13">#REF!</definedName>
    <definedName name="_16154DLC4745CF3">#REF!</definedName>
    <definedName name="_16155DLC4745CF3" localSheetId="8">#REF!</definedName>
    <definedName name="_16155DLC4745CF3" localSheetId="9">#REF!</definedName>
    <definedName name="_16155DLC4745CF3" localSheetId="10">#REF!</definedName>
    <definedName name="_16155DLC4745CF3" localSheetId="13">#REF!</definedName>
    <definedName name="_16155DLC4745CF3">#REF!</definedName>
    <definedName name="_16156DLC4745CF3" localSheetId="8">#REF!</definedName>
    <definedName name="_16156DLC4745CF3" localSheetId="9">#REF!</definedName>
    <definedName name="_16156DLC4745CF3" localSheetId="10">#REF!</definedName>
    <definedName name="_16156DLC4745CF3" localSheetId="13">#REF!</definedName>
    <definedName name="_16156DLC4745CF3">#REF!</definedName>
    <definedName name="_16157DLC4745CF3" localSheetId="8">#REF!</definedName>
    <definedName name="_16157DLC4745CF3" localSheetId="9">#REF!</definedName>
    <definedName name="_16157DLC4745CF3" localSheetId="10">#REF!</definedName>
    <definedName name="_16157DLC4745CF3" localSheetId="13">#REF!</definedName>
    <definedName name="_16157DLC4745CF3">#REF!</definedName>
    <definedName name="_16158DLC4745CF3" localSheetId="8">#REF!</definedName>
    <definedName name="_16158DLC4745CF3" localSheetId="9">#REF!</definedName>
    <definedName name="_16158DLC4745CF3" localSheetId="10">#REF!</definedName>
    <definedName name="_16158DLC4745CF3" localSheetId="13">#REF!</definedName>
    <definedName name="_16158DLC4745CF3">#REF!</definedName>
    <definedName name="_16159DLC4745CF3" localSheetId="8">#REF!</definedName>
    <definedName name="_16159DLC4745CF3" localSheetId="9">#REF!</definedName>
    <definedName name="_16159DLC4745CF3" localSheetId="10">#REF!</definedName>
    <definedName name="_16159DLC4745CF3" localSheetId="13">#REF!</definedName>
    <definedName name="_16159DLC4745CF3">#REF!</definedName>
    <definedName name="_1615DL60FF33FF" localSheetId="8">#REF!</definedName>
    <definedName name="_1615DL60FF33FF" localSheetId="9">#REF!</definedName>
    <definedName name="_1615DL60FF33FF" localSheetId="10">#REF!</definedName>
    <definedName name="_1615DL60FF33FF" localSheetId="13">#REF!</definedName>
    <definedName name="_1615DL60FF33FF">#REF!</definedName>
    <definedName name="_16160DLC4745CF3" localSheetId="8">#REF!</definedName>
    <definedName name="_16160DLC4745CF3" localSheetId="9">#REF!</definedName>
    <definedName name="_16160DLC4745CF3" localSheetId="10">#REF!</definedName>
    <definedName name="_16160DLC4745CF3" localSheetId="13">#REF!</definedName>
    <definedName name="_16160DLC4745CF3">#REF!</definedName>
    <definedName name="_16161DLC4745CF3" localSheetId="8">#REF!</definedName>
    <definedName name="_16161DLC4745CF3" localSheetId="9">#REF!</definedName>
    <definedName name="_16161DLC4745CF3" localSheetId="10">#REF!</definedName>
    <definedName name="_16161DLC4745CF3" localSheetId="13">#REF!</definedName>
    <definedName name="_16161DLC4745CF3">#REF!</definedName>
    <definedName name="_16162DLC4745CF3" localSheetId="8">#REF!</definedName>
    <definedName name="_16162DLC4745CF3" localSheetId="9">#REF!</definedName>
    <definedName name="_16162DLC4745CF3" localSheetId="10">#REF!</definedName>
    <definedName name="_16162DLC4745CF3" localSheetId="13">#REF!</definedName>
    <definedName name="_16162DLC4745CF3">#REF!</definedName>
    <definedName name="_16163DLC4745CF3" localSheetId="8">#REF!</definedName>
    <definedName name="_16163DLC4745CF3" localSheetId="9">#REF!</definedName>
    <definedName name="_16163DLC4745CF3" localSheetId="10">#REF!</definedName>
    <definedName name="_16163DLC4745CF3" localSheetId="13">#REF!</definedName>
    <definedName name="_16163DLC4745CF3">#REF!</definedName>
    <definedName name="_16164DLC4745CF3" localSheetId="8">#REF!</definedName>
    <definedName name="_16164DLC4745CF3" localSheetId="9">#REF!</definedName>
    <definedName name="_16164DLC4745CF3" localSheetId="10">#REF!</definedName>
    <definedName name="_16164DLC4745CF3" localSheetId="13">#REF!</definedName>
    <definedName name="_16164DLC4745CF3">#REF!</definedName>
    <definedName name="_16165DLC4745CF3" localSheetId="8">#REF!</definedName>
    <definedName name="_16165DLC4745CF3" localSheetId="9">#REF!</definedName>
    <definedName name="_16165DLC4745CF3" localSheetId="10">#REF!</definedName>
    <definedName name="_16165DLC4745CF3" localSheetId="13">#REF!</definedName>
    <definedName name="_16165DLC4745CF3">#REF!</definedName>
    <definedName name="_16166DLC4745CF3" localSheetId="8">#REF!</definedName>
    <definedName name="_16166DLC4745CF3" localSheetId="9">#REF!</definedName>
    <definedName name="_16166DLC4745CF3" localSheetId="10">#REF!</definedName>
    <definedName name="_16166DLC4745CF3" localSheetId="13">#REF!</definedName>
    <definedName name="_16166DLC4745CF3">#REF!</definedName>
    <definedName name="_16167DLC4745CF3" localSheetId="8">#REF!</definedName>
    <definedName name="_16167DLC4745CF3" localSheetId="9">#REF!</definedName>
    <definedName name="_16167DLC4745CF3" localSheetId="10">#REF!</definedName>
    <definedName name="_16167DLC4745CF3" localSheetId="13">#REF!</definedName>
    <definedName name="_16167DLC4745CF3">#REF!</definedName>
    <definedName name="_16168DLC4745CF3" localSheetId="8">#REF!</definedName>
    <definedName name="_16168DLC4745CF3" localSheetId="9">#REF!</definedName>
    <definedName name="_16168DLC4745CF3" localSheetId="10">#REF!</definedName>
    <definedName name="_16168DLC4745CF3" localSheetId="13">#REF!</definedName>
    <definedName name="_16168DLC4745CF3">#REF!</definedName>
    <definedName name="_16169DLC4745CF3" localSheetId="8">#REF!</definedName>
    <definedName name="_16169DLC4745CF3" localSheetId="9">#REF!</definedName>
    <definedName name="_16169DLC4745CF3" localSheetId="10">#REF!</definedName>
    <definedName name="_16169DLC4745CF3" localSheetId="13">#REF!</definedName>
    <definedName name="_16169DLC4745CF3">#REF!</definedName>
    <definedName name="_1616DL60FF33FF" localSheetId="8">#REF!</definedName>
    <definedName name="_1616DL60FF33FF" localSheetId="9">#REF!</definedName>
    <definedName name="_1616DL60FF33FF" localSheetId="10">#REF!</definedName>
    <definedName name="_1616DL60FF33FF" localSheetId="13">#REF!</definedName>
    <definedName name="_1616DL60FF33FF">#REF!</definedName>
    <definedName name="_16170DLC4745CF3" localSheetId="8">#REF!</definedName>
    <definedName name="_16170DLC4745CF3" localSheetId="9">#REF!</definedName>
    <definedName name="_16170DLC4745CF3" localSheetId="10">#REF!</definedName>
    <definedName name="_16170DLC4745CF3" localSheetId="13">#REF!</definedName>
    <definedName name="_16170DLC4745CF3">#REF!</definedName>
    <definedName name="_16171DLC474E15E" localSheetId="8">#REF!</definedName>
    <definedName name="_16171DLC474E15E" localSheetId="9">#REF!</definedName>
    <definedName name="_16171DLC474E15E" localSheetId="10">#REF!</definedName>
    <definedName name="_16171DLC474E15E" localSheetId="13">#REF!</definedName>
    <definedName name="_16171DLC474E15E">#REF!</definedName>
    <definedName name="_16172DLC474E15E" localSheetId="8">#REF!</definedName>
    <definedName name="_16172DLC474E15E" localSheetId="9">#REF!</definedName>
    <definedName name="_16172DLC474E15E" localSheetId="10">#REF!</definedName>
    <definedName name="_16172DLC474E15E" localSheetId="13">#REF!</definedName>
    <definedName name="_16172DLC474E15E">#REF!</definedName>
    <definedName name="_16173DLC474E15E" localSheetId="8">#REF!</definedName>
    <definedName name="_16173DLC474E15E" localSheetId="9">#REF!</definedName>
    <definedName name="_16173DLC474E15E" localSheetId="10">#REF!</definedName>
    <definedName name="_16173DLC474E15E" localSheetId="13">#REF!</definedName>
    <definedName name="_16173DLC474E15E">#REF!</definedName>
    <definedName name="_16174DLC474E15E" localSheetId="8">#REF!</definedName>
    <definedName name="_16174DLC474E15E" localSheetId="9">#REF!</definedName>
    <definedName name="_16174DLC474E15E" localSheetId="10">#REF!</definedName>
    <definedName name="_16174DLC474E15E" localSheetId="13">#REF!</definedName>
    <definedName name="_16174DLC474E15E">#REF!</definedName>
    <definedName name="_16175DLC474E15E" localSheetId="8">#REF!</definedName>
    <definedName name="_16175DLC474E15E" localSheetId="9">#REF!</definedName>
    <definedName name="_16175DLC474E15E" localSheetId="10">#REF!</definedName>
    <definedName name="_16175DLC474E15E" localSheetId="13">#REF!</definedName>
    <definedName name="_16175DLC474E15E">#REF!</definedName>
    <definedName name="_16176DLC474E15E" localSheetId="8">#REF!</definedName>
    <definedName name="_16176DLC474E15E" localSheetId="9">#REF!</definedName>
    <definedName name="_16176DLC474E15E" localSheetId="10">#REF!</definedName>
    <definedName name="_16176DLC474E15E" localSheetId="13">#REF!</definedName>
    <definedName name="_16176DLC474E15E">#REF!</definedName>
    <definedName name="_16177DLC474E15E" localSheetId="8">#REF!</definedName>
    <definedName name="_16177DLC474E15E" localSheetId="9">#REF!</definedName>
    <definedName name="_16177DLC474E15E" localSheetId="10">#REF!</definedName>
    <definedName name="_16177DLC474E15E" localSheetId="13">#REF!</definedName>
    <definedName name="_16177DLC474E15E">#REF!</definedName>
    <definedName name="_16178DLC474E15E" localSheetId="8">#REF!</definedName>
    <definedName name="_16178DLC474E15E" localSheetId="9">#REF!</definedName>
    <definedName name="_16178DLC474E15E" localSheetId="10">#REF!</definedName>
    <definedName name="_16178DLC474E15E" localSheetId="13">#REF!</definedName>
    <definedName name="_16178DLC474E15E">#REF!</definedName>
    <definedName name="_16179DLC474E15E" localSheetId="8">#REF!</definedName>
    <definedName name="_16179DLC474E15E" localSheetId="9">#REF!</definedName>
    <definedName name="_16179DLC474E15E" localSheetId="10">#REF!</definedName>
    <definedName name="_16179DLC474E15E" localSheetId="13">#REF!</definedName>
    <definedName name="_16179DLC474E15E">#REF!</definedName>
    <definedName name="_1617DL60FF33FF" localSheetId="8">#REF!</definedName>
    <definedName name="_1617DL60FF33FF" localSheetId="9">#REF!</definedName>
    <definedName name="_1617DL60FF33FF" localSheetId="10">#REF!</definedName>
    <definedName name="_1617DL60FF33FF" localSheetId="13">#REF!</definedName>
    <definedName name="_1617DL60FF33FF">#REF!</definedName>
    <definedName name="_16180DLC474E15E" localSheetId="8">#REF!</definedName>
    <definedName name="_16180DLC474E15E" localSheetId="9">#REF!</definedName>
    <definedName name="_16180DLC474E15E" localSheetId="10">#REF!</definedName>
    <definedName name="_16180DLC474E15E" localSheetId="13">#REF!</definedName>
    <definedName name="_16180DLC474E15E">#REF!</definedName>
    <definedName name="_16181DLC474E15E" localSheetId="8">#REF!</definedName>
    <definedName name="_16181DLC474E15E" localSheetId="9">#REF!</definedName>
    <definedName name="_16181DLC474E15E" localSheetId="10">#REF!</definedName>
    <definedName name="_16181DLC474E15E" localSheetId="13">#REF!</definedName>
    <definedName name="_16181DLC474E15E">#REF!</definedName>
    <definedName name="_16182DLC474E15E" localSheetId="8">#REF!</definedName>
    <definedName name="_16182DLC474E15E" localSheetId="9">#REF!</definedName>
    <definedName name="_16182DLC474E15E" localSheetId="10">#REF!</definedName>
    <definedName name="_16182DLC474E15E" localSheetId="13">#REF!</definedName>
    <definedName name="_16182DLC474E15E">#REF!</definedName>
    <definedName name="_16183DLC474E15E" localSheetId="8">#REF!</definedName>
    <definedName name="_16183DLC474E15E" localSheetId="9">#REF!</definedName>
    <definedName name="_16183DLC474E15E" localSheetId="10">#REF!</definedName>
    <definedName name="_16183DLC474E15E" localSheetId="13">#REF!</definedName>
    <definedName name="_16183DLC474E15E">#REF!</definedName>
    <definedName name="_16184DLC474E15E" localSheetId="8">#REF!</definedName>
    <definedName name="_16184DLC474E15E" localSheetId="9">#REF!</definedName>
    <definedName name="_16184DLC474E15E" localSheetId="10">#REF!</definedName>
    <definedName name="_16184DLC474E15E" localSheetId="13">#REF!</definedName>
    <definedName name="_16184DLC474E15E">#REF!</definedName>
    <definedName name="_16185DLC474E15E" localSheetId="8">#REF!</definedName>
    <definedName name="_16185DLC474E15E" localSheetId="9">#REF!</definedName>
    <definedName name="_16185DLC474E15E" localSheetId="10">#REF!</definedName>
    <definedName name="_16185DLC474E15E" localSheetId="13">#REF!</definedName>
    <definedName name="_16185DLC474E15E">#REF!</definedName>
    <definedName name="_16186DLC474E15E" localSheetId="8">#REF!</definedName>
    <definedName name="_16186DLC474E15E" localSheetId="9">#REF!</definedName>
    <definedName name="_16186DLC474E15E" localSheetId="10">#REF!</definedName>
    <definedName name="_16186DLC474E15E" localSheetId="13">#REF!</definedName>
    <definedName name="_16186DLC474E15E">#REF!</definedName>
    <definedName name="_16187DLC474E15E" localSheetId="8">#REF!</definedName>
    <definedName name="_16187DLC474E15E" localSheetId="9">#REF!</definedName>
    <definedName name="_16187DLC474E15E" localSheetId="10">#REF!</definedName>
    <definedName name="_16187DLC474E15E" localSheetId="13">#REF!</definedName>
    <definedName name="_16187DLC474E15E">#REF!</definedName>
    <definedName name="_16188DLC474E15E" localSheetId="8">#REF!</definedName>
    <definedName name="_16188DLC474E15E" localSheetId="9">#REF!</definedName>
    <definedName name="_16188DLC474E15E" localSheetId="10">#REF!</definedName>
    <definedName name="_16188DLC474E15E" localSheetId="13">#REF!</definedName>
    <definedName name="_16188DLC474E15E">#REF!</definedName>
    <definedName name="_16189DLC474E15E" localSheetId="8">#REF!</definedName>
    <definedName name="_16189DLC474E15E" localSheetId="9">#REF!</definedName>
    <definedName name="_16189DLC474E15E" localSheetId="10">#REF!</definedName>
    <definedName name="_16189DLC474E15E" localSheetId="13">#REF!</definedName>
    <definedName name="_16189DLC474E15E">#REF!</definedName>
    <definedName name="_1618DL60FF33FF" localSheetId="8">#REF!</definedName>
    <definedName name="_1618DL60FF33FF" localSheetId="9">#REF!</definedName>
    <definedName name="_1618DL60FF33FF" localSheetId="10">#REF!</definedName>
    <definedName name="_1618DL60FF33FF" localSheetId="13">#REF!</definedName>
    <definedName name="_1618DL60FF33FF">#REF!</definedName>
    <definedName name="_16190DLC474E15E" localSheetId="8">#REF!</definedName>
    <definedName name="_16190DLC474E15E" localSheetId="9">#REF!</definedName>
    <definedName name="_16190DLC474E15E" localSheetId="10">#REF!</definedName>
    <definedName name="_16190DLC474E15E" localSheetId="13">#REF!</definedName>
    <definedName name="_16190DLC474E15E">#REF!</definedName>
    <definedName name="_16191DLC474E15E" localSheetId="8">#REF!</definedName>
    <definedName name="_16191DLC474E15E" localSheetId="9">#REF!</definedName>
    <definedName name="_16191DLC474E15E" localSheetId="10">#REF!</definedName>
    <definedName name="_16191DLC474E15E" localSheetId="13">#REF!</definedName>
    <definedName name="_16191DLC474E15E">#REF!</definedName>
    <definedName name="_16192DLC474E15E" localSheetId="8">#REF!</definedName>
    <definedName name="_16192DLC474E15E" localSheetId="9">#REF!</definedName>
    <definedName name="_16192DLC474E15E" localSheetId="10">#REF!</definedName>
    <definedName name="_16192DLC474E15E" localSheetId="13">#REF!</definedName>
    <definedName name="_16192DLC474E15E">#REF!</definedName>
    <definedName name="_16193DLC474E15E" localSheetId="8">#REF!</definedName>
    <definedName name="_16193DLC474E15E" localSheetId="9">#REF!</definedName>
    <definedName name="_16193DLC474E15E" localSheetId="10">#REF!</definedName>
    <definedName name="_16193DLC474E15E" localSheetId="13">#REF!</definedName>
    <definedName name="_16193DLC474E15E">#REF!</definedName>
    <definedName name="_16194DLC474E15E" localSheetId="8">#REF!</definedName>
    <definedName name="_16194DLC474E15E" localSheetId="9">#REF!</definedName>
    <definedName name="_16194DLC474E15E" localSheetId="10">#REF!</definedName>
    <definedName name="_16194DLC474E15E" localSheetId="13">#REF!</definedName>
    <definedName name="_16194DLC474E15E">#REF!</definedName>
    <definedName name="_16195DLC474E15E" localSheetId="8">#REF!</definedName>
    <definedName name="_16195DLC474E15E" localSheetId="9">#REF!</definedName>
    <definedName name="_16195DLC474E15E" localSheetId="10">#REF!</definedName>
    <definedName name="_16195DLC474E15E" localSheetId="13">#REF!</definedName>
    <definedName name="_16195DLC474E15E">#REF!</definedName>
    <definedName name="_16196DLC474E15E" localSheetId="8">#REF!</definedName>
    <definedName name="_16196DLC474E15E" localSheetId="9">#REF!</definedName>
    <definedName name="_16196DLC474E15E" localSheetId="10">#REF!</definedName>
    <definedName name="_16196DLC474E15E" localSheetId="13">#REF!</definedName>
    <definedName name="_16196DLC474E15E">#REF!</definedName>
    <definedName name="_16197DLC474E15E" localSheetId="8">#REF!</definedName>
    <definedName name="_16197DLC474E15E" localSheetId="9">#REF!</definedName>
    <definedName name="_16197DLC474E15E" localSheetId="10">#REF!</definedName>
    <definedName name="_16197DLC474E15E" localSheetId="13">#REF!</definedName>
    <definedName name="_16197DLC474E15E">#REF!</definedName>
    <definedName name="_16198DLC474E15E" localSheetId="8">#REF!</definedName>
    <definedName name="_16198DLC474E15E" localSheetId="9">#REF!</definedName>
    <definedName name="_16198DLC474E15E" localSheetId="10">#REF!</definedName>
    <definedName name="_16198DLC474E15E" localSheetId="13">#REF!</definedName>
    <definedName name="_16198DLC474E15E">#REF!</definedName>
    <definedName name="_16199DLC474E15E" localSheetId="8">#REF!</definedName>
    <definedName name="_16199DLC474E15E" localSheetId="9">#REF!</definedName>
    <definedName name="_16199DLC474E15E" localSheetId="10">#REF!</definedName>
    <definedName name="_16199DLC474E15E" localSheetId="13">#REF!</definedName>
    <definedName name="_16199DLC474E15E">#REF!</definedName>
    <definedName name="_1619DL60FF33FF" localSheetId="8">#REF!</definedName>
    <definedName name="_1619DL60FF33FF" localSheetId="9">#REF!</definedName>
    <definedName name="_1619DL60FF33FF" localSheetId="10">#REF!</definedName>
    <definedName name="_1619DL60FF33FF" localSheetId="13">#REF!</definedName>
    <definedName name="_1619DL60FF33FF">#REF!</definedName>
    <definedName name="_161DL607530B2" localSheetId="8">#REF!</definedName>
    <definedName name="_161DL607530B2" localSheetId="9">#REF!</definedName>
    <definedName name="_161DL607530B2" localSheetId="10">#REF!</definedName>
    <definedName name="_161DL607530B2" localSheetId="13">#REF!</definedName>
    <definedName name="_161DL607530B2">#REF!</definedName>
    <definedName name="_161DL61893751" localSheetId="8">#REF!</definedName>
    <definedName name="_161DL61893751" localSheetId="9">#REF!</definedName>
    <definedName name="_161DL61893751" localSheetId="10">#REF!</definedName>
    <definedName name="_161DL61893751" localSheetId="13">#REF!</definedName>
    <definedName name="_161DL61893751">#REF!</definedName>
    <definedName name="_16200DLC474E15E" localSheetId="8">#REF!</definedName>
    <definedName name="_16200DLC474E15E" localSheetId="9">#REF!</definedName>
    <definedName name="_16200DLC474E15E" localSheetId="10">#REF!</definedName>
    <definedName name="_16200DLC474E15E" localSheetId="13">#REF!</definedName>
    <definedName name="_16200DLC474E15E">#REF!</definedName>
    <definedName name="_16201DLC474E15E" localSheetId="8">#REF!</definedName>
    <definedName name="_16201DLC474E15E" localSheetId="9">#REF!</definedName>
    <definedName name="_16201DLC474E15E" localSheetId="10">#REF!</definedName>
    <definedName name="_16201DLC474E15E" localSheetId="13">#REF!</definedName>
    <definedName name="_16201DLC474E15E">#REF!</definedName>
    <definedName name="_16202DLC474E15E" localSheetId="8">#REF!</definedName>
    <definedName name="_16202DLC474E15E" localSheetId="9">#REF!</definedName>
    <definedName name="_16202DLC474E15E" localSheetId="10">#REF!</definedName>
    <definedName name="_16202DLC474E15E" localSheetId="13">#REF!</definedName>
    <definedName name="_16202DLC474E15E">#REF!</definedName>
    <definedName name="_16203DLC474E15E" localSheetId="8">#REF!</definedName>
    <definedName name="_16203DLC474E15E" localSheetId="9">#REF!</definedName>
    <definedName name="_16203DLC474E15E" localSheetId="10">#REF!</definedName>
    <definedName name="_16203DLC474E15E" localSheetId="13">#REF!</definedName>
    <definedName name="_16203DLC474E15E">#REF!</definedName>
    <definedName name="_16204DLC474E15E" localSheetId="8">#REF!</definedName>
    <definedName name="_16204DLC474E15E" localSheetId="9">#REF!</definedName>
    <definedName name="_16204DLC474E15E" localSheetId="10">#REF!</definedName>
    <definedName name="_16204DLC474E15E" localSheetId="13">#REF!</definedName>
    <definedName name="_16204DLC474E15E">#REF!</definedName>
    <definedName name="_16205DLC474E15E" localSheetId="8">#REF!</definedName>
    <definedName name="_16205DLC474E15E" localSheetId="9">#REF!</definedName>
    <definedName name="_16205DLC474E15E" localSheetId="10">#REF!</definedName>
    <definedName name="_16205DLC474E15E" localSheetId="13">#REF!</definedName>
    <definedName name="_16205DLC474E15E">#REF!</definedName>
    <definedName name="_16206DLC4755CF3" localSheetId="8">#REF!</definedName>
    <definedName name="_16206DLC4755CF3" localSheetId="9">#REF!</definedName>
    <definedName name="_16206DLC4755CF3" localSheetId="10">#REF!</definedName>
    <definedName name="_16206DLC4755CF3" localSheetId="13">#REF!</definedName>
    <definedName name="_16206DLC4755CF3">#REF!</definedName>
    <definedName name="_16207DLC4755CF3" localSheetId="8">#REF!</definedName>
    <definedName name="_16207DLC4755CF3" localSheetId="9">#REF!</definedName>
    <definedName name="_16207DLC4755CF3" localSheetId="10">#REF!</definedName>
    <definedName name="_16207DLC4755CF3" localSheetId="13">#REF!</definedName>
    <definedName name="_16207DLC4755CF3">#REF!</definedName>
    <definedName name="_16208DLC4755CF3" localSheetId="8">#REF!</definedName>
    <definedName name="_16208DLC4755CF3" localSheetId="9">#REF!</definedName>
    <definedName name="_16208DLC4755CF3" localSheetId="10">#REF!</definedName>
    <definedName name="_16208DLC4755CF3" localSheetId="13">#REF!</definedName>
    <definedName name="_16208DLC4755CF3">#REF!</definedName>
    <definedName name="_16209DLC4755CF3" localSheetId="8">#REF!</definedName>
    <definedName name="_16209DLC4755CF3" localSheetId="9">#REF!</definedName>
    <definedName name="_16209DLC4755CF3" localSheetId="10">#REF!</definedName>
    <definedName name="_16209DLC4755CF3" localSheetId="13">#REF!</definedName>
    <definedName name="_16209DLC4755CF3">#REF!</definedName>
    <definedName name="_1620DL60FF33FF" localSheetId="8">#REF!</definedName>
    <definedName name="_1620DL60FF33FF" localSheetId="9">#REF!</definedName>
    <definedName name="_1620DL60FF33FF" localSheetId="10">#REF!</definedName>
    <definedName name="_1620DL60FF33FF" localSheetId="13">#REF!</definedName>
    <definedName name="_1620DL60FF33FF">#REF!</definedName>
    <definedName name="_16210DLC4755CF3" localSheetId="8">#REF!</definedName>
    <definedName name="_16210DLC4755CF3" localSheetId="9">#REF!</definedName>
    <definedName name="_16210DLC4755CF3" localSheetId="10">#REF!</definedName>
    <definedName name="_16210DLC4755CF3" localSheetId="13">#REF!</definedName>
    <definedName name="_16210DLC4755CF3">#REF!</definedName>
    <definedName name="_16211DLC4755CF3" localSheetId="8">#REF!</definedName>
    <definedName name="_16211DLC4755CF3" localSheetId="9">#REF!</definedName>
    <definedName name="_16211DLC4755CF3" localSheetId="10">#REF!</definedName>
    <definedName name="_16211DLC4755CF3" localSheetId="13">#REF!</definedName>
    <definedName name="_16211DLC4755CF3">#REF!</definedName>
    <definedName name="_16212DLC4755CF3" localSheetId="8">#REF!</definedName>
    <definedName name="_16212DLC4755CF3" localSheetId="9">#REF!</definedName>
    <definedName name="_16212DLC4755CF3" localSheetId="10">#REF!</definedName>
    <definedName name="_16212DLC4755CF3" localSheetId="13">#REF!</definedName>
    <definedName name="_16212DLC4755CF3">#REF!</definedName>
    <definedName name="_16213DLC4755CF3" localSheetId="8">#REF!</definedName>
    <definedName name="_16213DLC4755CF3" localSheetId="9">#REF!</definedName>
    <definedName name="_16213DLC4755CF3" localSheetId="10">#REF!</definedName>
    <definedName name="_16213DLC4755CF3" localSheetId="13">#REF!</definedName>
    <definedName name="_16213DLC4755CF3">#REF!</definedName>
    <definedName name="_16214DLC4755CF3" localSheetId="8">#REF!</definedName>
    <definedName name="_16214DLC4755CF3" localSheetId="9">#REF!</definedName>
    <definedName name="_16214DLC4755CF3" localSheetId="10">#REF!</definedName>
    <definedName name="_16214DLC4755CF3" localSheetId="13">#REF!</definedName>
    <definedName name="_16214DLC4755CF3">#REF!</definedName>
    <definedName name="_16215DLC4755CF3" localSheetId="8">#REF!</definedName>
    <definedName name="_16215DLC4755CF3" localSheetId="9">#REF!</definedName>
    <definedName name="_16215DLC4755CF3" localSheetId="10">#REF!</definedName>
    <definedName name="_16215DLC4755CF3" localSheetId="13">#REF!</definedName>
    <definedName name="_16215DLC4755CF3">#REF!</definedName>
    <definedName name="_16216DLC4755CF3" localSheetId="8">#REF!</definedName>
    <definedName name="_16216DLC4755CF3" localSheetId="9">#REF!</definedName>
    <definedName name="_16216DLC4755CF3" localSheetId="10">#REF!</definedName>
    <definedName name="_16216DLC4755CF3" localSheetId="13">#REF!</definedName>
    <definedName name="_16216DLC4755CF3">#REF!</definedName>
    <definedName name="_16217DLC4755CF3" localSheetId="8">#REF!</definedName>
    <definedName name="_16217DLC4755CF3" localSheetId="9">#REF!</definedName>
    <definedName name="_16217DLC4755CF3" localSheetId="10">#REF!</definedName>
    <definedName name="_16217DLC4755CF3" localSheetId="13">#REF!</definedName>
    <definedName name="_16217DLC4755CF3">#REF!</definedName>
    <definedName name="_16218DLC4755CF3" localSheetId="8">#REF!</definedName>
    <definedName name="_16218DLC4755CF3" localSheetId="9">#REF!</definedName>
    <definedName name="_16218DLC4755CF3" localSheetId="10">#REF!</definedName>
    <definedName name="_16218DLC4755CF3" localSheetId="13">#REF!</definedName>
    <definedName name="_16218DLC4755CF3">#REF!</definedName>
    <definedName name="_16219DLC4755CF3" localSheetId="8">#REF!</definedName>
    <definedName name="_16219DLC4755CF3" localSheetId="9">#REF!</definedName>
    <definedName name="_16219DLC4755CF3" localSheetId="10">#REF!</definedName>
    <definedName name="_16219DLC4755CF3" localSheetId="13">#REF!</definedName>
    <definedName name="_16219DLC4755CF3">#REF!</definedName>
    <definedName name="_1621DL60FF33FF" localSheetId="8">#REF!</definedName>
    <definedName name="_1621DL60FF33FF" localSheetId="9">#REF!</definedName>
    <definedName name="_1621DL60FF33FF" localSheetId="10">#REF!</definedName>
    <definedName name="_1621DL60FF33FF" localSheetId="13">#REF!</definedName>
    <definedName name="_1621DL60FF33FF">#REF!</definedName>
    <definedName name="_16220DLC4755CF3" localSheetId="8">#REF!</definedName>
    <definedName name="_16220DLC4755CF3" localSheetId="9">#REF!</definedName>
    <definedName name="_16220DLC4755CF3" localSheetId="10">#REF!</definedName>
    <definedName name="_16220DLC4755CF3" localSheetId="13">#REF!</definedName>
    <definedName name="_16220DLC4755CF3">#REF!</definedName>
    <definedName name="_16221DLC4755CF3" localSheetId="8">#REF!</definedName>
    <definedName name="_16221DLC4755CF3" localSheetId="9">#REF!</definedName>
    <definedName name="_16221DLC4755CF3" localSheetId="10">#REF!</definedName>
    <definedName name="_16221DLC4755CF3" localSheetId="13">#REF!</definedName>
    <definedName name="_16221DLC4755CF3">#REF!</definedName>
    <definedName name="_16222DLC4755CF3" localSheetId="8">#REF!</definedName>
    <definedName name="_16222DLC4755CF3" localSheetId="9">#REF!</definedName>
    <definedName name="_16222DLC4755CF3" localSheetId="10">#REF!</definedName>
    <definedName name="_16222DLC4755CF3" localSheetId="13">#REF!</definedName>
    <definedName name="_16222DLC4755CF3">#REF!</definedName>
    <definedName name="_16223DLC4755CF3" localSheetId="8">#REF!</definedName>
    <definedName name="_16223DLC4755CF3" localSheetId="9">#REF!</definedName>
    <definedName name="_16223DLC4755CF3" localSheetId="10">#REF!</definedName>
    <definedName name="_16223DLC4755CF3" localSheetId="13">#REF!</definedName>
    <definedName name="_16223DLC4755CF3">#REF!</definedName>
    <definedName name="_16224DLC4755CF3" localSheetId="8">#REF!</definedName>
    <definedName name="_16224DLC4755CF3" localSheetId="9">#REF!</definedName>
    <definedName name="_16224DLC4755CF3" localSheetId="10">#REF!</definedName>
    <definedName name="_16224DLC4755CF3" localSheetId="13">#REF!</definedName>
    <definedName name="_16224DLC4755CF3">#REF!</definedName>
    <definedName name="_16225DLC4755CF3" localSheetId="8">#REF!</definedName>
    <definedName name="_16225DLC4755CF3" localSheetId="9">#REF!</definedName>
    <definedName name="_16225DLC4755CF3" localSheetId="10">#REF!</definedName>
    <definedName name="_16225DLC4755CF3" localSheetId="13">#REF!</definedName>
    <definedName name="_16225DLC4755CF3">#REF!</definedName>
    <definedName name="_16226DLC4755CF3" localSheetId="8">#REF!</definedName>
    <definedName name="_16226DLC4755CF3" localSheetId="9">#REF!</definedName>
    <definedName name="_16226DLC4755CF3" localSheetId="10">#REF!</definedName>
    <definedName name="_16226DLC4755CF3" localSheetId="13">#REF!</definedName>
    <definedName name="_16226DLC4755CF3">#REF!</definedName>
    <definedName name="_16227DLC4755CF3" localSheetId="8">#REF!</definedName>
    <definedName name="_16227DLC4755CF3" localSheetId="9">#REF!</definedName>
    <definedName name="_16227DLC4755CF3" localSheetId="10">#REF!</definedName>
    <definedName name="_16227DLC4755CF3" localSheetId="13">#REF!</definedName>
    <definedName name="_16227DLC4755CF3">#REF!</definedName>
    <definedName name="_16228DLC4755CF3" localSheetId="8">#REF!</definedName>
    <definedName name="_16228DLC4755CF3" localSheetId="9">#REF!</definedName>
    <definedName name="_16228DLC4755CF3" localSheetId="10">#REF!</definedName>
    <definedName name="_16228DLC4755CF3" localSheetId="13">#REF!</definedName>
    <definedName name="_16228DLC4755CF3">#REF!</definedName>
    <definedName name="_16229DLC4755CF3" localSheetId="8">#REF!</definedName>
    <definedName name="_16229DLC4755CF3" localSheetId="9">#REF!</definedName>
    <definedName name="_16229DLC4755CF3" localSheetId="10">#REF!</definedName>
    <definedName name="_16229DLC4755CF3" localSheetId="13">#REF!</definedName>
    <definedName name="_16229DLC4755CF3">#REF!</definedName>
    <definedName name="_1622DL60FF33FF" localSheetId="8">#REF!</definedName>
    <definedName name="_1622DL60FF33FF" localSheetId="9">#REF!</definedName>
    <definedName name="_1622DL60FF33FF" localSheetId="10">#REF!</definedName>
    <definedName name="_1622DL60FF33FF" localSheetId="13">#REF!</definedName>
    <definedName name="_1622DL60FF33FF">#REF!</definedName>
    <definedName name="_16230DLC4755CF3" localSheetId="8">#REF!</definedName>
    <definedName name="_16230DLC4755CF3" localSheetId="9">#REF!</definedName>
    <definedName name="_16230DLC4755CF3" localSheetId="10">#REF!</definedName>
    <definedName name="_16230DLC4755CF3" localSheetId="13">#REF!</definedName>
    <definedName name="_16230DLC4755CF3">#REF!</definedName>
    <definedName name="_16231DLC4755CF3" localSheetId="8">#REF!</definedName>
    <definedName name="_16231DLC4755CF3" localSheetId="9">#REF!</definedName>
    <definedName name="_16231DLC4755CF3" localSheetId="10">#REF!</definedName>
    <definedName name="_16231DLC4755CF3" localSheetId="13">#REF!</definedName>
    <definedName name="_16231DLC4755CF3">#REF!</definedName>
    <definedName name="_16232DLC4755CF3" localSheetId="8">#REF!</definedName>
    <definedName name="_16232DLC4755CF3" localSheetId="9">#REF!</definedName>
    <definedName name="_16232DLC4755CF3" localSheetId="10">#REF!</definedName>
    <definedName name="_16232DLC4755CF3" localSheetId="13">#REF!</definedName>
    <definedName name="_16232DLC4755CF3">#REF!</definedName>
    <definedName name="_16233DLC4755CF3" localSheetId="8">#REF!</definedName>
    <definedName name="_16233DLC4755CF3" localSheetId="9">#REF!</definedName>
    <definedName name="_16233DLC4755CF3" localSheetId="10">#REF!</definedName>
    <definedName name="_16233DLC4755CF3" localSheetId="13">#REF!</definedName>
    <definedName name="_16233DLC4755CF3">#REF!</definedName>
    <definedName name="_16234DLC4755CF3" localSheetId="8">#REF!</definedName>
    <definedName name="_16234DLC4755CF3" localSheetId="9">#REF!</definedName>
    <definedName name="_16234DLC4755CF3" localSheetId="10">#REF!</definedName>
    <definedName name="_16234DLC4755CF3" localSheetId="13">#REF!</definedName>
    <definedName name="_16234DLC4755CF3">#REF!</definedName>
    <definedName name="_16235DLC4755CF3" localSheetId="8">#REF!</definedName>
    <definedName name="_16235DLC4755CF3" localSheetId="9">#REF!</definedName>
    <definedName name="_16235DLC4755CF3" localSheetId="10">#REF!</definedName>
    <definedName name="_16235DLC4755CF3" localSheetId="13">#REF!</definedName>
    <definedName name="_16235DLC4755CF3">#REF!</definedName>
    <definedName name="_16236DLC4755CF3" localSheetId="8">#REF!</definedName>
    <definedName name="_16236DLC4755CF3" localSheetId="9">#REF!</definedName>
    <definedName name="_16236DLC4755CF3" localSheetId="10">#REF!</definedName>
    <definedName name="_16236DLC4755CF3" localSheetId="13">#REF!</definedName>
    <definedName name="_16236DLC4755CF3">#REF!</definedName>
    <definedName name="_16237DLC4755CF3" localSheetId="8">#REF!</definedName>
    <definedName name="_16237DLC4755CF3" localSheetId="9">#REF!</definedName>
    <definedName name="_16237DLC4755CF3" localSheetId="10">#REF!</definedName>
    <definedName name="_16237DLC4755CF3" localSheetId="13">#REF!</definedName>
    <definedName name="_16237DLC4755CF3">#REF!</definedName>
    <definedName name="_16238DLC4755CF3" localSheetId="8">#REF!</definedName>
    <definedName name="_16238DLC4755CF3" localSheetId="9">#REF!</definedName>
    <definedName name="_16238DLC4755CF3" localSheetId="10">#REF!</definedName>
    <definedName name="_16238DLC4755CF3" localSheetId="13">#REF!</definedName>
    <definedName name="_16238DLC4755CF3">#REF!</definedName>
    <definedName name="_16239DLC4755CF3" localSheetId="8">#REF!</definedName>
    <definedName name="_16239DLC4755CF3" localSheetId="9">#REF!</definedName>
    <definedName name="_16239DLC4755CF3" localSheetId="10">#REF!</definedName>
    <definedName name="_16239DLC4755CF3" localSheetId="13">#REF!</definedName>
    <definedName name="_16239DLC4755CF3">#REF!</definedName>
    <definedName name="_1623DL60FF33FF" localSheetId="8">#REF!</definedName>
    <definedName name="_1623DL60FF33FF" localSheetId="9">#REF!</definedName>
    <definedName name="_1623DL60FF33FF" localSheetId="10">#REF!</definedName>
    <definedName name="_1623DL60FF33FF" localSheetId="13">#REF!</definedName>
    <definedName name="_1623DL60FF33FF">#REF!</definedName>
    <definedName name="_16240DLC4755CF3" localSheetId="8">#REF!</definedName>
    <definedName name="_16240DLC4755CF3" localSheetId="9">#REF!</definedName>
    <definedName name="_16240DLC4755CF3" localSheetId="10">#REF!</definedName>
    <definedName name="_16240DLC4755CF3" localSheetId="13">#REF!</definedName>
    <definedName name="_16240DLC4755CF3">#REF!</definedName>
    <definedName name="_16241DLC475E15E" localSheetId="8">#REF!</definedName>
    <definedName name="_16241DLC475E15E" localSheetId="9">#REF!</definedName>
    <definedName name="_16241DLC475E15E" localSheetId="10">#REF!</definedName>
    <definedName name="_16241DLC475E15E" localSheetId="13">#REF!</definedName>
    <definedName name="_16241DLC475E15E">#REF!</definedName>
    <definedName name="_16242DLC475E15E" localSheetId="8">#REF!</definedName>
    <definedName name="_16242DLC475E15E" localSheetId="9">#REF!</definedName>
    <definedName name="_16242DLC475E15E" localSheetId="10">#REF!</definedName>
    <definedName name="_16242DLC475E15E" localSheetId="13">#REF!</definedName>
    <definedName name="_16242DLC475E15E">#REF!</definedName>
    <definedName name="_16243DLC475E15E" localSheetId="8">#REF!</definedName>
    <definedName name="_16243DLC475E15E" localSheetId="9">#REF!</definedName>
    <definedName name="_16243DLC475E15E" localSheetId="10">#REF!</definedName>
    <definedName name="_16243DLC475E15E" localSheetId="13">#REF!</definedName>
    <definedName name="_16243DLC475E15E">#REF!</definedName>
    <definedName name="_16244DLC475E15E" localSheetId="8">#REF!</definedName>
    <definedName name="_16244DLC475E15E" localSheetId="9">#REF!</definedName>
    <definedName name="_16244DLC475E15E" localSheetId="10">#REF!</definedName>
    <definedName name="_16244DLC475E15E" localSheetId="13">#REF!</definedName>
    <definedName name="_16244DLC475E15E">#REF!</definedName>
    <definedName name="_16245DLC475E15E" localSheetId="8">#REF!</definedName>
    <definedName name="_16245DLC475E15E" localSheetId="9">#REF!</definedName>
    <definedName name="_16245DLC475E15E" localSheetId="10">#REF!</definedName>
    <definedName name="_16245DLC475E15E" localSheetId="13">#REF!</definedName>
    <definedName name="_16245DLC475E15E">#REF!</definedName>
    <definedName name="_16246DLC475E15E" localSheetId="8">#REF!</definedName>
    <definedName name="_16246DLC475E15E" localSheetId="9">#REF!</definedName>
    <definedName name="_16246DLC475E15E" localSheetId="10">#REF!</definedName>
    <definedName name="_16246DLC475E15E" localSheetId="13">#REF!</definedName>
    <definedName name="_16246DLC475E15E">#REF!</definedName>
    <definedName name="_16247DLC475E15E" localSheetId="8">#REF!</definedName>
    <definedName name="_16247DLC475E15E" localSheetId="9">#REF!</definedName>
    <definedName name="_16247DLC475E15E" localSheetId="10">#REF!</definedName>
    <definedName name="_16247DLC475E15E" localSheetId="13">#REF!</definedName>
    <definedName name="_16247DLC475E15E">#REF!</definedName>
    <definedName name="_16248DLC475E15E" localSheetId="8">#REF!</definedName>
    <definedName name="_16248DLC475E15E" localSheetId="9">#REF!</definedName>
    <definedName name="_16248DLC475E15E" localSheetId="10">#REF!</definedName>
    <definedName name="_16248DLC475E15E" localSheetId="13">#REF!</definedName>
    <definedName name="_16248DLC475E15E">#REF!</definedName>
    <definedName name="_16249DLC475E15E" localSheetId="8">#REF!</definedName>
    <definedName name="_16249DLC475E15E" localSheetId="9">#REF!</definedName>
    <definedName name="_16249DLC475E15E" localSheetId="10">#REF!</definedName>
    <definedName name="_16249DLC475E15E" localSheetId="13">#REF!</definedName>
    <definedName name="_16249DLC475E15E">#REF!</definedName>
    <definedName name="_1624DL60FF33FF" localSheetId="8">#REF!</definedName>
    <definedName name="_1624DL60FF33FF" localSheetId="9">#REF!</definedName>
    <definedName name="_1624DL60FF33FF" localSheetId="10">#REF!</definedName>
    <definedName name="_1624DL60FF33FF" localSheetId="13">#REF!</definedName>
    <definedName name="_1624DL60FF33FF">#REF!</definedName>
    <definedName name="_16250DLC475E15E" localSheetId="8">#REF!</definedName>
    <definedName name="_16250DLC475E15E" localSheetId="9">#REF!</definedName>
    <definedName name="_16250DLC475E15E" localSheetId="10">#REF!</definedName>
    <definedName name="_16250DLC475E15E" localSheetId="13">#REF!</definedName>
    <definedName name="_16250DLC475E15E">#REF!</definedName>
    <definedName name="_16251DLC475E15E" localSheetId="8">#REF!</definedName>
    <definedName name="_16251DLC475E15E" localSheetId="9">#REF!</definedName>
    <definedName name="_16251DLC475E15E" localSheetId="10">#REF!</definedName>
    <definedName name="_16251DLC475E15E" localSheetId="13">#REF!</definedName>
    <definedName name="_16251DLC475E15E">#REF!</definedName>
    <definedName name="_16252DLC475E15E" localSheetId="8">#REF!</definedName>
    <definedName name="_16252DLC475E15E" localSheetId="9">#REF!</definedName>
    <definedName name="_16252DLC475E15E" localSheetId="10">#REF!</definedName>
    <definedName name="_16252DLC475E15E" localSheetId="13">#REF!</definedName>
    <definedName name="_16252DLC475E15E">#REF!</definedName>
    <definedName name="_16253DLC475E15E" localSheetId="8">#REF!</definedName>
    <definedName name="_16253DLC475E15E" localSheetId="9">#REF!</definedName>
    <definedName name="_16253DLC475E15E" localSheetId="10">#REF!</definedName>
    <definedName name="_16253DLC475E15E" localSheetId="13">#REF!</definedName>
    <definedName name="_16253DLC475E15E">#REF!</definedName>
    <definedName name="_16254DLC475E15E" localSheetId="8">#REF!</definedName>
    <definedName name="_16254DLC475E15E" localSheetId="9">#REF!</definedName>
    <definedName name="_16254DLC475E15E" localSheetId="10">#REF!</definedName>
    <definedName name="_16254DLC475E15E" localSheetId="13">#REF!</definedName>
    <definedName name="_16254DLC475E15E">#REF!</definedName>
    <definedName name="_16255DLC475E15E" localSheetId="8">#REF!</definedName>
    <definedName name="_16255DLC475E15E" localSheetId="9">#REF!</definedName>
    <definedName name="_16255DLC475E15E" localSheetId="10">#REF!</definedName>
    <definedName name="_16255DLC475E15E" localSheetId="13">#REF!</definedName>
    <definedName name="_16255DLC475E15E">#REF!</definedName>
    <definedName name="_16256DLC475E15E" localSheetId="8">#REF!</definedName>
    <definedName name="_16256DLC475E15E" localSheetId="9">#REF!</definedName>
    <definedName name="_16256DLC475E15E" localSheetId="10">#REF!</definedName>
    <definedName name="_16256DLC475E15E" localSheetId="13">#REF!</definedName>
    <definedName name="_16256DLC475E15E">#REF!</definedName>
    <definedName name="_16257DLC475E15E" localSheetId="8">#REF!</definedName>
    <definedName name="_16257DLC475E15E" localSheetId="9">#REF!</definedName>
    <definedName name="_16257DLC475E15E" localSheetId="10">#REF!</definedName>
    <definedName name="_16257DLC475E15E" localSheetId="13">#REF!</definedName>
    <definedName name="_16257DLC475E15E">#REF!</definedName>
    <definedName name="_16258DLC475E15E" localSheetId="8">#REF!</definedName>
    <definedName name="_16258DLC475E15E" localSheetId="9">#REF!</definedName>
    <definedName name="_16258DLC475E15E" localSheetId="10">#REF!</definedName>
    <definedName name="_16258DLC475E15E" localSheetId="13">#REF!</definedName>
    <definedName name="_16258DLC475E15E">#REF!</definedName>
    <definedName name="_16259DLC475E15E" localSheetId="8">#REF!</definedName>
    <definedName name="_16259DLC475E15E" localSheetId="9">#REF!</definedName>
    <definedName name="_16259DLC475E15E" localSheetId="10">#REF!</definedName>
    <definedName name="_16259DLC475E15E" localSheetId="13">#REF!</definedName>
    <definedName name="_16259DLC475E15E">#REF!</definedName>
    <definedName name="_1625DL60FF33FF" localSheetId="8">#REF!</definedName>
    <definedName name="_1625DL60FF33FF" localSheetId="9">#REF!</definedName>
    <definedName name="_1625DL60FF33FF" localSheetId="10">#REF!</definedName>
    <definedName name="_1625DL60FF33FF" localSheetId="13">#REF!</definedName>
    <definedName name="_1625DL60FF33FF">#REF!</definedName>
    <definedName name="_16260DLC475E15E" localSheetId="8">#REF!</definedName>
    <definedName name="_16260DLC475E15E" localSheetId="9">#REF!</definedName>
    <definedName name="_16260DLC475E15E" localSheetId="10">#REF!</definedName>
    <definedName name="_16260DLC475E15E" localSheetId="13">#REF!</definedName>
    <definedName name="_16260DLC475E15E">#REF!</definedName>
    <definedName name="_16261DLC475E15E" localSheetId="8">#REF!</definedName>
    <definedName name="_16261DLC475E15E" localSheetId="9">#REF!</definedName>
    <definedName name="_16261DLC475E15E" localSheetId="10">#REF!</definedName>
    <definedName name="_16261DLC475E15E" localSheetId="13">#REF!</definedName>
    <definedName name="_16261DLC475E15E">#REF!</definedName>
    <definedName name="_16262DLC475E15E" localSheetId="8">#REF!</definedName>
    <definedName name="_16262DLC475E15E" localSheetId="9">#REF!</definedName>
    <definedName name="_16262DLC475E15E" localSheetId="10">#REF!</definedName>
    <definedName name="_16262DLC475E15E" localSheetId="13">#REF!</definedName>
    <definedName name="_16262DLC475E15E">#REF!</definedName>
    <definedName name="_16263DLC475E15E" localSheetId="8">#REF!</definedName>
    <definedName name="_16263DLC475E15E" localSheetId="9">#REF!</definedName>
    <definedName name="_16263DLC475E15E" localSheetId="10">#REF!</definedName>
    <definedName name="_16263DLC475E15E" localSheetId="13">#REF!</definedName>
    <definedName name="_16263DLC475E15E">#REF!</definedName>
    <definedName name="_16264DLC475E15E" localSheetId="8">#REF!</definedName>
    <definedName name="_16264DLC475E15E" localSheetId="9">#REF!</definedName>
    <definedName name="_16264DLC475E15E" localSheetId="10">#REF!</definedName>
    <definedName name="_16264DLC475E15E" localSheetId="13">#REF!</definedName>
    <definedName name="_16264DLC475E15E">#REF!</definedName>
    <definedName name="_16265DLC475E15E" localSheetId="8">#REF!</definedName>
    <definedName name="_16265DLC475E15E" localSheetId="9">#REF!</definedName>
    <definedName name="_16265DLC475E15E" localSheetId="10">#REF!</definedName>
    <definedName name="_16265DLC475E15E" localSheetId="13">#REF!</definedName>
    <definedName name="_16265DLC475E15E">#REF!</definedName>
    <definedName name="_16266DLC475E15E" localSheetId="8">#REF!</definedName>
    <definedName name="_16266DLC475E15E" localSheetId="9">#REF!</definedName>
    <definedName name="_16266DLC475E15E" localSheetId="10">#REF!</definedName>
    <definedName name="_16266DLC475E15E" localSheetId="13">#REF!</definedName>
    <definedName name="_16266DLC475E15E">#REF!</definedName>
    <definedName name="_16267DLC475E15E" localSheetId="8">#REF!</definedName>
    <definedName name="_16267DLC475E15E" localSheetId="9">#REF!</definedName>
    <definedName name="_16267DLC475E15E" localSheetId="10">#REF!</definedName>
    <definedName name="_16267DLC475E15E" localSheetId="13">#REF!</definedName>
    <definedName name="_16267DLC475E15E">#REF!</definedName>
    <definedName name="_16268DLC475E15E" localSheetId="8">#REF!</definedName>
    <definedName name="_16268DLC475E15E" localSheetId="9">#REF!</definedName>
    <definedName name="_16268DLC475E15E" localSheetId="10">#REF!</definedName>
    <definedName name="_16268DLC475E15E" localSheetId="13">#REF!</definedName>
    <definedName name="_16268DLC475E15E">#REF!</definedName>
    <definedName name="_16269DLC475E15E" localSheetId="8">#REF!</definedName>
    <definedName name="_16269DLC475E15E" localSheetId="9">#REF!</definedName>
    <definedName name="_16269DLC475E15E" localSheetId="10">#REF!</definedName>
    <definedName name="_16269DLC475E15E" localSheetId="13">#REF!</definedName>
    <definedName name="_16269DLC475E15E">#REF!</definedName>
    <definedName name="_1626DL60FF33FF" localSheetId="8">#REF!</definedName>
    <definedName name="_1626DL60FF33FF" localSheetId="9">#REF!</definedName>
    <definedName name="_1626DL60FF33FF" localSheetId="10">#REF!</definedName>
    <definedName name="_1626DL60FF33FF" localSheetId="13">#REF!</definedName>
    <definedName name="_1626DL60FF33FF">#REF!</definedName>
    <definedName name="_16270DLC475E15E" localSheetId="8">#REF!</definedName>
    <definedName name="_16270DLC475E15E" localSheetId="9">#REF!</definedName>
    <definedName name="_16270DLC475E15E" localSheetId="10">#REF!</definedName>
    <definedName name="_16270DLC475E15E" localSheetId="13">#REF!</definedName>
    <definedName name="_16270DLC475E15E">#REF!</definedName>
    <definedName name="_16271DLC475E15E" localSheetId="8">#REF!</definedName>
    <definedName name="_16271DLC475E15E" localSheetId="9">#REF!</definedName>
    <definedName name="_16271DLC475E15E" localSheetId="10">#REF!</definedName>
    <definedName name="_16271DLC475E15E" localSheetId="13">#REF!</definedName>
    <definedName name="_16271DLC475E15E">#REF!</definedName>
    <definedName name="_16272DLC475E15E" localSheetId="8">#REF!</definedName>
    <definedName name="_16272DLC475E15E" localSheetId="9">#REF!</definedName>
    <definedName name="_16272DLC475E15E" localSheetId="10">#REF!</definedName>
    <definedName name="_16272DLC475E15E" localSheetId="13">#REF!</definedName>
    <definedName name="_16272DLC475E15E">#REF!</definedName>
    <definedName name="_16273DLC475E15E" localSheetId="8">#REF!</definedName>
    <definedName name="_16273DLC475E15E" localSheetId="9">#REF!</definedName>
    <definedName name="_16273DLC475E15E" localSheetId="10">#REF!</definedName>
    <definedName name="_16273DLC475E15E" localSheetId="13">#REF!</definedName>
    <definedName name="_16273DLC475E15E">#REF!</definedName>
    <definedName name="_16274DLC475E15E" localSheetId="8">#REF!</definedName>
    <definedName name="_16274DLC475E15E" localSheetId="9">#REF!</definedName>
    <definedName name="_16274DLC475E15E" localSheetId="10">#REF!</definedName>
    <definedName name="_16274DLC475E15E" localSheetId="13">#REF!</definedName>
    <definedName name="_16274DLC475E15E">#REF!</definedName>
    <definedName name="_16275DLC475E15E" localSheetId="8">#REF!</definedName>
    <definedName name="_16275DLC475E15E" localSheetId="9">#REF!</definedName>
    <definedName name="_16275DLC475E15E" localSheetId="10">#REF!</definedName>
    <definedName name="_16275DLC475E15E" localSheetId="13">#REF!</definedName>
    <definedName name="_16275DLC475E15E">#REF!</definedName>
    <definedName name="_16276DLC4765CF3" localSheetId="8">#REF!</definedName>
    <definedName name="_16276DLC4765CF3" localSheetId="9">#REF!</definedName>
    <definedName name="_16276DLC4765CF3" localSheetId="10">#REF!</definedName>
    <definedName name="_16276DLC4765CF3" localSheetId="13">#REF!</definedName>
    <definedName name="_16276DLC4765CF3">#REF!</definedName>
    <definedName name="_16277DLC4765CF3" localSheetId="8">#REF!</definedName>
    <definedName name="_16277DLC4765CF3" localSheetId="9">#REF!</definedName>
    <definedName name="_16277DLC4765CF3" localSheetId="10">#REF!</definedName>
    <definedName name="_16277DLC4765CF3" localSheetId="13">#REF!</definedName>
    <definedName name="_16277DLC4765CF3">#REF!</definedName>
    <definedName name="_16278DLC4765CF3" localSheetId="8">#REF!</definedName>
    <definedName name="_16278DLC4765CF3" localSheetId="9">#REF!</definedName>
    <definedName name="_16278DLC4765CF3" localSheetId="10">#REF!</definedName>
    <definedName name="_16278DLC4765CF3" localSheetId="13">#REF!</definedName>
    <definedName name="_16278DLC4765CF3">#REF!</definedName>
    <definedName name="_16279DLC4765CF3" localSheetId="8">#REF!</definedName>
    <definedName name="_16279DLC4765CF3" localSheetId="9">#REF!</definedName>
    <definedName name="_16279DLC4765CF3" localSheetId="10">#REF!</definedName>
    <definedName name="_16279DLC4765CF3" localSheetId="13">#REF!</definedName>
    <definedName name="_16279DLC4765CF3">#REF!</definedName>
    <definedName name="_1627DL60FF33FF" localSheetId="8">#REF!</definedName>
    <definedName name="_1627DL60FF33FF" localSheetId="9">#REF!</definedName>
    <definedName name="_1627DL60FF33FF" localSheetId="10">#REF!</definedName>
    <definedName name="_1627DL60FF33FF" localSheetId="13">#REF!</definedName>
    <definedName name="_1627DL60FF33FF">#REF!</definedName>
    <definedName name="_16280DLC4765CF3" localSheetId="8">#REF!</definedName>
    <definedName name="_16280DLC4765CF3" localSheetId="9">#REF!</definedName>
    <definedName name="_16280DLC4765CF3" localSheetId="10">#REF!</definedName>
    <definedName name="_16280DLC4765CF3" localSheetId="13">#REF!</definedName>
    <definedName name="_16280DLC4765CF3">#REF!</definedName>
    <definedName name="_16281DLC4765CF3" localSheetId="8">#REF!</definedName>
    <definedName name="_16281DLC4765CF3" localSheetId="9">#REF!</definedName>
    <definedName name="_16281DLC4765CF3" localSheetId="10">#REF!</definedName>
    <definedName name="_16281DLC4765CF3" localSheetId="13">#REF!</definedName>
    <definedName name="_16281DLC4765CF3">#REF!</definedName>
    <definedName name="_16282DLC4765CF3" localSheetId="8">#REF!</definedName>
    <definedName name="_16282DLC4765CF3" localSheetId="9">#REF!</definedName>
    <definedName name="_16282DLC4765CF3" localSheetId="10">#REF!</definedName>
    <definedName name="_16282DLC4765CF3" localSheetId="13">#REF!</definedName>
    <definedName name="_16282DLC4765CF3">#REF!</definedName>
    <definedName name="_16283DLC4765CF3" localSheetId="8">#REF!</definedName>
    <definedName name="_16283DLC4765CF3" localSheetId="9">#REF!</definedName>
    <definedName name="_16283DLC4765CF3" localSheetId="10">#REF!</definedName>
    <definedName name="_16283DLC4765CF3" localSheetId="13">#REF!</definedName>
    <definedName name="_16283DLC4765CF3">#REF!</definedName>
    <definedName name="_16284DLC4765CF3" localSheetId="8">#REF!</definedName>
    <definedName name="_16284DLC4765CF3" localSheetId="9">#REF!</definedName>
    <definedName name="_16284DLC4765CF3" localSheetId="10">#REF!</definedName>
    <definedName name="_16284DLC4765CF3" localSheetId="13">#REF!</definedName>
    <definedName name="_16284DLC4765CF3">#REF!</definedName>
    <definedName name="_16285DLC4765CF3" localSheetId="8">#REF!</definedName>
    <definedName name="_16285DLC4765CF3" localSheetId="9">#REF!</definedName>
    <definedName name="_16285DLC4765CF3" localSheetId="10">#REF!</definedName>
    <definedName name="_16285DLC4765CF3" localSheetId="13">#REF!</definedName>
    <definedName name="_16285DLC4765CF3">#REF!</definedName>
    <definedName name="_16286DLC4765CF3" localSheetId="8">#REF!</definedName>
    <definedName name="_16286DLC4765CF3" localSheetId="9">#REF!</definedName>
    <definedName name="_16286DLC4765CF3" localSheetId="10">#REF!</definedName>
    <definedName name="_16286DLC4765CF3" localSheetId="13">#REF!</definedName>
    <definedName name="_16286DLC4765CF3">#REF!</definedName>
    <definedName name="_16287DLC4765CF3" localSheetId="8">#REF!</definedName>
    <definedName name="_16287DLC4765CF3" localSheetId="9">#REF!</definedName>
    <definedName name="_16287DLC4765CF3" localSheetId="10">#REF!</definedName>
    <definedName name="_16287DLC4765CF3" localSheetId="13">#REF!</definedName>
    <definedName name="_16287DLC4765CF3">#REF!</definedName>
    <definedName name="_16288DLC4765CF3" localSheetId="8">#REF!</definedName>
    <definedName name="_16288DLC4765CF3" localSheetId="9">#REF!</definedName>
    <definedName name="_16288DLC4765CF3" localSheetId="10">#REF!</definedName>
    <definedName name="_16288DLC4765CF3" localSheetId="13">#REF!</definedName>
    <definedName name="_16288DLC4765CF3">#REF!</definedName>
    <definedName name="_16289DLC4765CF3" localSheetId="8">#REF!</definedName>
    <definedName name="_16289DLC4765CF3" localSheetId="9">#REF!</definedName>
    <definedName name="_16289DLC4765CF3" localSheetId="10">#REF!</definedName>
    <definedName name="_16289DLC4765CF3" localSheetId="13">#REF!</definedName>
    <definedName name="_16289DLC4765CF3">#REF!</definedName>
    <definedName name="_1628DL60FF33FF" localSheetId="8">#REF!</definedName>
    <definedName name="_1628DL60FF33FF" localSheetId="9">#REF!</definedName>
    <definedName name="_1628DL60FF33FF" localSheetId="10">#REF!</definedName>
    <definedName name="_1628DL60FF33FF" localSheetId="13">#REF!</definedName>
    <definedName name="_1628DL60FF33FF">#REF!</definedName>
    <definedName name="_16290DLC4765CF3" localSheetId="8">#REF!</definedName>
    <definedName name="_16290DLC4765CF3" localSheetId="9">#REF!</definedName>
    <definedName name="_16290DLC4765CF3" localSheetId="10">#REF!</definedName>
    <definedName name="_16290DLC4765CF3" localSheetId="13">#REF!</definedName>
    <definedName name="_16290DLC4765CF3">#REF!</definedName>
    <definedName name="_16291DLC4765CF3" localSheetId="8">#REF!</definedName>
    <definedName name="_16291DLC4765CF3" localSheetId="9">#REF!</definedName>
    <definedName name="_16291DLC4765CF3" localSheetId="10">#REF!</definedName>
    <definedName name="_16291DLC4765CF3" localSheetId="13">#REF!</definedName>
    <definedName name="_16291DLC4765CF3">#REF!</definedName>
    <definedName name="_16292DLC4765CF3" localSheetId="8">#REF!</definedName>
    <definedName name="_16292DLC4765CF3" localSheetId="9">#REF!</definedName>
    <definedName name="_16292DLC4765CF3" localSheetId="10">#REF!</definedName>
    <definedName name="_16292DLC4765CF3" localSheetId="13">#REF!</definedName>
    <definedName name="_16292DLC4765CF3">#REF!</definedName>
    <definedName name="_16293DLC4765CF3" localSheetId="8">#REF!</definedName>
    <definedName name="_16293DLC4765CF3" localSheetId="9">#REF!</definedName>
    <definedName name="_16293DLC4765CF3" localSheetId="10">#REF!</definedName>
    <definedName name="_16293DLC4765CF3" localSheetId="13">#REF!</definedName>
    <definedName name="_16293DLC4765CF3">#REF!</definedName>
    <definedName name="_16294DLC4765CF3" localSheetId="8">#REF!</definedName>
    <definedName name="_16294DLC4765CF3" localSheetId="9">#REF!</definedName>
    <definedName name="_16294DLC4765CF3" localSheetId="10">#REF!</definedName>
    <definedName name="_16294DLC4765CF3" localSheetId="13">#REF!</definedName>
    <definedName name="_16294DLC4765CF3">#REF!</definedName>
    <definedName name="_16295DLC4765CF3" localSheetId="8">#REF!</definedName>
    <definedName name="_16295DLC4765CF3" localSheetId="9">#REF!</definedName>
    <definedName name="_16295DLC4765CF3" localSheetId="10">#REF!</definedName>
    <definedName name="_16295DLC4765CF3" localSheetId="13">#REF!</definedName>
    <definedName name="_16295DLC4765CF3">#REF!</definedName>
    <definedName name="_16296DLC4765CF3" localSheetId="8">#REF!</definedName>
    <definedName name="_16296DLC4765CF3" localSheetId="9">#REF!</definedName>
    <definedName name="_16296DLC4765CF3" localSheetId="10">#REF!</definedName>
    <definedName name="_16296DLC4765CF3" localSheetId="13">#REF!</definedName>
    <definedName name="_16296DLC4765CF3">#REF!</definedName>
    <definedName name="_16297DLC4765CF3" localSheetId="8">#REF!</definedName>
    <definedName name="_16297DLC4765CF3" localSheetId="9">#REF!</definedName>
    <definedName name="_16297DLC4765CF3" localSheetId="10">#REF!</definedName>
    <definedName name="_16297DLC4765CF3" localSheetId="13">#REF!</definedName>
    <definedName name="_16297DLC4765CF3">#REF!</definedName>
    <definedName name="_16298DLC4765CF3" localSheetId="8">#REF!</definedName>
    <definedName name="_16298DLC4765CF3" localSheetId="9">#REF!</definedName>
    <definedName name="_16298DLC4765CF3" localSheetId="10">#REF!</definedName>
    <definedName name="_16298DLC4765CF3" localSheetId="13">#REF!</definedName>
    <definedName name="_16298DLC4765CF3">#REF!</definedName>
    <definedName name="_16299DLC4765CF3" localSheetId="8">#REF!</definedName>
    <definedName name="_16299DLC4765CF3" localSheetId="9">#REF!</definedName>
    <definedName name="_16299DLC4765CF3" localSheetId="10">#REF!</definedName>
    <definedName name="_16299DLC4765CF3" localSheetId="13">#REF!</definedName>
    <definedName name="_16299DLC4765CF3">#REF!</definedName>
    <definedName name="_1629DL60FF33FF" localSheetId="8">#REF!</definedName>
    <definedName name="_1629DL60FF33FF" localSheetId="9">#REF!</definedName>
    <definedName name="_1629DL60FF33FF" localSheetId="10">#REF!</definedName>
    <definedName name="_1629DL60FF33FF" localSheetId="13">#REF!</definedName>
    <definedName name="_1629DL60FF33FF">#REF!</definedName>
    <definedName name="_162DL607530B2" localSheetId="8">#REF!</definedName>
    <definedName name="_162DL607530B2" localSheetId="9">#REF!</definedName>
    <definedName name="_162DL607530B2" localSheetId="10">#REF!</definedName>
    <definedName name="_162DL607530B2" localSheetId="13">#REF!</definedName>
    <definedName name="_162DL607530B2">#REF!</definedName>
    <definedName name="_162DL618A3757" localSheetId="8">#REF!</definedName>
    <definedName name="_162DL618A3757" localSheetId="9">#REF!</definedName>
    <definedName name="_162DL618A3757" localSheetId="10">#REF!</definedName>
    <definedName name="_162DL618A3757" localSheetId="13">#REF!</definedName>
    <definedName name="_162DL618A3757">#REF!</definedName>
    <definedName name="_16300DLC4765CF3" localSheetId="8">#REF!</definedName>
    <definedName name="_16300DLC4765CF3" localSheetId="9">#REF!</definedName>
    <definedName name="_16300DLC4765CF3" localSheetId="10">#REF!</definedName>
    <definedName name="_16300DLC4765CF3" localSheetId="13">#REF!</definedName>
    <definedName name="_16300DLC4765CF3">#REF!</definedName>
    <definedName name="_16301DLC4765CF3" localSheetId="8">#REF!</definedName>
    <definedName name="_16301DLC4765CF3" localSheetId="9">#REF!</definedName>
    <definedName name="_16301DLC4765CF3" localSheetId="10">#REF!</definedName>
    <definedName name="_16301DLC4765CF3" localSheetId="13">#REF!</definedName>
    <definedName name="_16301DLC4765CF3">#REF!</definedName>
    <definedName name="_16302DLC4765CF3" localSheetId="8">#REF!</definedName>
    <definedName name="_16302DLC4765CF3" localSheetId="9">#REF!</definedName>
    <definedName name="_16302DLC4765CF3" localSheetId="10">#REF!</definedName>
    <definedName name="_16302DLC4765CF3" localSheetId="13">#REF!</definedName>
    <definedName name="_16302DLC4765CF3">#REF!</definedName>
    <definedName name="_16303DLC4765CF3" localSheetId="8">#REF!</definedName>
    <definedName name="_16303DLC4765CF3" localSheetId="9">#REF!</definedName>
    <definedName name="_16303DLC4765CF3" localSheetId="10">#REF!</definedName>
    <definedName name="_16303DLC4765CF3" localSheetId="13">#REF!</definedName>
    <definedName name="_16303DLC4765CF3">#REF!</definedName>
    <definedName name="_16304DLC4765CF3" localSheetId="8">#REF!</definedName>
    <definedName name="_16304DLC4765CF3" localSheetId="9">#REF!</definedName>
    <definedName name="_16304DLC4765CF3" localSheetId="10">#REF!</definedName>
    <definedName name="_16304DLC4765CF3" localSheetId="13">#REF!</definedName>
    <definedName name="_16304DLC4765CF3">#REF!</definedName>
    <definedName name="_16305DLC4765CF3" localSheetId="8">#REF!</definedName>
    <definedName name="_16305DLC4765CF3" localSheetId="9">#REF!</definedName>
    <definedName name="_16305DLC4765CF3" localSheetId="10">#REF!</definedName>
    <definedName name="_16305DLC4765CF3" localSheetId="13">#REF!</definedName>
    <definedName name="_16305DLC4765CF3">#REF!</definedName>
    <definedName name="_16306DLC4765CF3" localSheetId="8">#REF!</definedName>
    <definedName name="_16306DLC4765CF3" localSheetId="9">#REF!</definedName>
    <definedName name="_16306DLC4765CF3" localSheetId="10">#REF!</definedName>
    <definedName name="_16306DLC4765CF3" localSheetId="13">#REF!</definedName>
    <definedName name="_16306DLC4765CF3">#REF!</definedName>
    <definedName name="_16307DLC4765CF3" localSheetId="8">#REF!</definedName>
    <definedName name="_16307DLC4765CF3" localSheetId="9">#REF!</definedName>
    <definedName name="_16307DLC4765CF3" localSheetId="10">#REF!</definedName>
    <definedName name="_16307DLC4765CF3" localSheetId="13">#REF!</definedName>
    <definedName name="_16307DLC4765CF3">#REF!</definedName>
    <definedName name="_16308DLC4765CF3" localSheetId="8">#REF!</definedName>
    <definedName name="_16308DLC4765CF3" localSheetId="9">#REF!</definedName>
    <definedName name="_16308DLC4765CF3" localSheetId="10">#REF!</definedName>
    <definedName name="_16308DLC4765CF3" localSheetId="13">#REF!</definedName>
    <definedName name="_16308DLC4765CF3">#REF!</definedName>
    <definedName name="_16309DLC4765CF3" localSheetId="8">#REF!</definedName>
    <definedName name="_16309DLC4765CF3" localSheetId="9">#REF!</definedName>
    <definedName name="_16309DLC4765CF3" localSheetId="10">#REF!</definedName>
    <definedName name="_16309DLC4765CF3" localSheetId="13">#REF!</definedName>
    <definedName name="_16309DLC4765CF3">#REF!</definedName>
    <definedName name="_1630DL60FF33FF" localSheetId="8">#REF!</definedName>
    <definedName name="_1630DL60FF33FF" localSheetId="9">#REF!</definedName>
    <definedName name="_1630DL60FF33FF" localSheetId="10">#REF!</definedName>
    <definedName name="_1630DL60FF33FF" localSheetId="13">#REF!</definedName>
    <definedName name="_1630DL60FF33FF">#REF!</definedName>
    <definedName name="_16310DLC4765CF3" localSheetId="8">#REF!</definedName>
    <definedName name="_16310DLC4765CF3" localSheetId="9">#REF!</definedName>
    <definedName name="_16310DLC4765CF3" localSheetId="10">#REF!</definedName>
    <definedName name="_16310DLC4765CF3" localSheetId="13">#REF!</definedName>
    <definedName name="_16310DLC4765CF3">#REF!</definedName>
    <definedName name="_16311DLC476E15E" localSheetId="8">#REF!</definedName>
    <definedName name="_16311DLC476E15E" localSheetId="9">#REF!</definedName>
    <definedName name="_16311DLC476E15E" localSheetId="10">#REF!</definedName>
    <definedName name="_16311DLC476E15E" localSheetId="13">#REF!</definedName>
    <definedName name="_16311DLC476E15E">#REF!</definedName>
    <definedName name="_16312DLC476E15E" localSheetId="8">#REF!</definedName>
    <definedName name="_16312DLC476E15E" localSheetId="9">#REF!</definedName>
    <definedName name="_16312DLC476E15E" localSheetId="10">#REF!</definedName>
    <definedName name="_16312DLC476E15E" localSheetId="13">#REF!</definedName>
    <definedName name="_16312DLC476E15E">#REF!</definedName>
    <definedName name="_16313DLC476E15E" localSheetId="8">#REF!</definedName>
    <definedName name="_16313DLC476E15E" localSheetId="9">#REF!</definedName>
    <definedName name="_16313DLC476E15E" localSheetId="10">#REF!</definedName>
    <definedName name="_16313DLC476E15E" localSheetId="13">#REF!</definedName>
    <definedName name="_16313DLC476E15E">#REF!</definedName>
    <definedName name="_16314DLC476E15E" localSheetId="8">#REF!</definedName>
    <definedName name="_16314DLC476E15E" localSheetId="9">#REF!</definedName>
    <definedName name="_16314DLC476E15E" localSheetId="10">#REF!</definedName>
    <definedName name="_16314DLC476E15E" localSheetId="13">#REF!</definedName>
    <definedName name="_16314DLC476E15E">#REF!</definedName>
    <definedName name="_16315DLC476E15E" localSheetId="8">#REF!</definedName>
    <definedName name="_16315DLC476E15E" localSheetId="9">#REF!</definedName>
    <definedName name="_16315DLC476E15E" localSheetId="10">#REF!</definedName>
    <definedName name="_16315DLC476E15E" localSheetId="13">#REF!</definedName>
    <definedName name="_16315DLC476E15E">#REF!</definedName>
    <definedName name="_16316DLC476E15E" localSheetId="8">#REF!</definedName>
    <definedName name="_16316DLC476E15E" localSheetId="9">#REF!</definedName>
    <definedName name="_16316DLC476E15E" localSheetId="10">#REF!</definedName>
    <definedName name="_16316DLC476E15E" localSheetId="13">#REF!</definedName>
    <definedName name="_16316DLC476E15E">#REF!</definedName>
    <definedName name="_16317DLC476E15E" localSheetId="8">#REF!</definedName>
    <definedName name="_16317DLC476E15E" localSheetId="9">#REF!</definedName>
    <definedName name="_16317DLC476E15E" localSheetId="10">#REF!</definedName>
    <definedName name="_16317DLC476E15E" localSheetId="13">#REF!</definedName>
    <definedName name="_16317DLC476E15E">#REF!</definedName>
    <definedName name="_16318DLC476E15E" localSheetId="8">#REF!</definedName>
    <definedName name="_16318DLC476E15E" localSheetId="9">#REF!</definedName>
    <definedName name="_16318DLC476E15E" localSheetId="10">#REF!</definedName>
    <definedName name="_16318DLC476E15E" localSheetId="13">#REF!</definedName>
    <definedName name="_16318DLC476E15E">#REF!</definedName>
    <definedName name="_16319DLC476E15E" localSheetId="8">#REF!</definedName>
    <definedName name="_16319DLC476E15E" localSheetId="9">#REF!</definedName>
    <definedName name="_16319DLC476E15E" localSheetId="10">#REF!</definedName>
    <definedName name="_16319DLC476E15E" localSheetId="13">#REF!</definedName>
    <definedName name="_16319DLC476E15E">#REF!</definedName>
    <definedName name="_1631DL60FF33FF" localSheetId="8">#REF!</definedName>
    <definedName name="_1631DL60FF33FF" localSheetId="9">#REF!</definedName>
    <definedName name="_1631DL60FF33FF" localSheetId="10">#REF!</definedName>
    <definedName name="_1631DL60FF33FF" localSheetId="13">#REF!</definedName>
    <definedName name="_1631DL60FF33FF">#REF!</definedName>
    <definedName name="_16320DLC476E15E" localSheetId="8">#REF!</definedName>
    <definedName name="_16320DLC476E15E" localSheetId="9">#REF!</definedName>
    <definedName name="_16320DLC476E15E" localSheetId="10">#REF!</definedName>
    <definedName name="_16320DLC476E15E" localSheetId="13">#REF!</definedName>
    <definedName name="_16320DLC476E15E">#REF!</definedName>
    <definedName name="_16321DLC476E15E" localSheetId="8">#REF!</definedName>
    <definedName name="_16321DLC476E15E" localSheetId="9">#REF!</definedName>
    <definedName name="_16321DLC476E15E" localSheetId="10">#REF!</definedName>
    <definedName name="_16321DLC476E15E" localSheetId="13">#REF!</definedName>
    <definedName name="_16321DLC476E15E">#REF!</definedName>
    <definedName name="_16322DLC476E15E" localSheetId="8">#REF!</definedName>
    <definedName name="_16322DLC476E15E" localSheetId="9">#REF!</definedName>
    <definedName name="_16322DLC476E15E" localSheetId="10">#REF!</definedName>
    <definedName name="_16322DLC476E15E" localSheetId="13">#REF!</definedName>
    <definedName name="_16322DLC476E15E">#REF!</definedName>
    <definedName name="_16323DLC476E15E" localSheetId="8">#REF!</definedName>
    <definedName name="_16323DLC476E15E" localSheetId="9">#REF!</definedName>
    <definedName name="_16323DLC476E15E" localSheetId="10">#REF!</definedName>
    <definedName name="_16323DLC476E15E" localSheetId="13">#REF!</definedName>
    <definedName name="_16323DLC476E15E">#REF!</definedName>
    <definedName name="_16324DLC476E15E" localSheetId="8">#REF!</definedName>
    <definedName name="_16324DLC476E15E" localSheetId="9">#REF!</definedName>
    <definedName name="_16324DLC476E15E" localSheetId="10">#REF!</definedName>
    <definedName name="_16324DLC476E15E" localSheetId="13">#REF!</definedName>
    <definedName name="_16324DLC476E15E">#REF!</definedName>
    <definedName name="_16325DLC476E15E" localSheetId="8">#REF!</definedName>
    <definedName name="_16325DLC476E15E" localSheetId="9">#REF!</definedName>
    <definedName name="_16325DLC476E15E" localSheetId="10">#REF!</definedName>
    <definedName name="_16325DLC476E15E" localSheetId="13">#REF!</definedName>
    <definedName name="_16325DLC476E15E">#REF!</definedName>
    <definedName name="_16326DLC476E15E" localSheetId="8">#REF!</definedName>
    <definedName name="_16326DLC476E15E" localSheetId="9">#REF!</definedName>
    <definedName name="_16326DLC476E15E" localSheetId="10">#REF!</definedName>
    <definedName name="_16326DLC476E15E" localSheetId="13">#REF!</definedName>
    <definedName name="_16326DLC476E15E">#REF!</definedName>
    <definedName name="_16327DLC476E15E" localSheetId="8">#REF!</definedName>
    <definedName name="_16327DLC476E15E" localSheetId="9">#REF!</definedName>
    <definedName name="_16327DLC476E15E" localSheetId="10">#REF!</definedName>
    <definedName name="_16327DLC476E15E" localSheetId="13">#REF!</definedName>
    <definedName name="_16327DLC476E15E">#REF!</definedName>
    <definedName name="_16328DLC476E15E" localSheetId="8">#REF!</definedName>
    <definedName name="_16328DLC476E15E" localSheetId="9">#REF!</definedName>
    <definedName name="_16328DLC476E15E" localSheetId="10">#REF!</definedName>
    <definedName name="_16328DLC476E15E" localSheetId="13">#REF!</definedName>
    <definedName name="_16328DLC476E15E">#REF!</definedName>
    <definedName name="_16329DLC476E15E" localSheetId="8">#REF!</definedName>
    <definedName name="_16329DLC476E15E" localSheetId="9">#REF!</definedName>
    <definedName name="_16329DLC476E15E" localSheetId="10">#REF!</definedName>
    <definedName name="_16329DLC476E15E" localSheetId="13">#REF!</definedName>
    <definedName name="_16329DLC476E15E">#REF!</definedName>
    <definedName name="_1632DL60FF33FF" localSheetId="8">#REF!</definedName>
    <definedName name="_1632DL60FF33FF" localSheetId="9">#REF!</definedName>
    <definedName name="_1632DL60FF33FF" localSheetId="10">#REF!</definedName>
    <definedName name="_1632DL60FF33FF" localSheetId="13">#REF!</definedName>
    <definedName name="_1632DL60FF33FF">#REF!</definedName>
    <definedName name="_16330DLC476E15E" localSheetId="8">#REF!</definedName>
    <definedName name="_16330DLC476E15E" localSheetId="9">#REF!</definedName>
    <definedName name="_16330DLC476E15E" localSheetId="10">#REF!</definedName>
    <definedName name="_16330DLC476E15E" localSheetId="13">#REF!</definedName>
    <definedName name="_16330DLC476E15E">#REF!</definedName>
    <definedName name="_16331DLC476E15E" localSheetId="8">#REF!</definedName>
    <definedName name="_16331DLC476E15E" localSheetId="9">#REF!</definedName>
    <definedName name="_16331DLC476E15E" localSheetId="10">#REF!</definedName>
    <definedName name="_16331DLC476E15E" localSheetId="13">#REF!</definedName>
    <definedName name="_16331DLC476E15E">#REF!</definedName>
    <definedName name="_16332DLC476E15E" localSheetId="8">#REF!</definedName>
    <definedName name="_16332DLC476E15E" localSheetId="9">#REF!</definedName>
    <definedName name="_16332DLC476E15E" localSheetId="10">#REF!</definedName>
    <definedName name="_16332DLC476E15E" localSheetId="13">#REF!</definedName>
    <definedName name="_16332DLC476E15E">#REF!</definedName>
    <definedName name="_16333DLC476E15E" localSheetId="8">#REF!</definedName>
    <definedName name="_16333DLC476E15E" localSheetId="9">#REF!</definedName>
    <definedName name="_16333DLC476E15E" localSheetId="10">#REF!</definedName>
    <definedName name="_16333DLC476E15E" localSheetId="13">#REF!</definedName>
    <definedName name="_16333DLC476E15E">#REF!</definedName>
    <definedName name="_16334DLC476E15E" localSheetId="8">#REF!</definedName>
    <definedName name="_16334DLC476E15E" localSheetId="9">#REF!</definedName>
    <definedName name="_16334DLC476E15E" localSheetId="10">#REF!</definedName>
    <definedName name="_16334DLC476E15E" localSheetId="13">#REF!</definedName>
    <definedName name="_16334DLC476E15E">#REF!</definedName>
    <definedName name="_16335DLC476E15E" localSheetId="8">#REF!</definedName>
    <definedName name="_16335DLC476E15E" localSheetId="9">#REF!</definedName>
    <definedName name="_16335DLC476E15E" localSheetId="10">#REF!</definedName>
    <definedName name="_16335DLC476E15E" localSheetId="13">#REF!</definedName>
    <definedName name="_16335DLC476E15E">#REF!</definedName>
    <definedName name="_16336DLC476E15E" localSheetId="8">#REF!</definedName>
    <definedName name="_16336DLC476E15E" localSheetId="9">#REF!</definedName>
    <definedName name="_16336DLC476E15E" localSheetId="10">#REF!</definedName>
    <definedName name="_16336DLC476E15E" localSheetId="13">#REF!</definedName>
    <definedName name="_16336DLC476E15E">#REF!</definedName>
    <definedName name="_16337DLC476E15E" localSheetId="8">#REF!</definedName>
    <definedName name="_16337DLC476E15E" localSheetId="9">#REF!</definedName>
    <definedName name="_16337DLC476E15E" localSheetId="10">#REF!</definedName>
    <definedName name="_16337DLC476E15E" localSheetId="13">#REF!</definedName>
    <definedName name="_16337DLC476E15E">#REF!</definedName>
    <definedName name="_16338DLC476E15E" localSheetId="8">#REF!</definedName>
    <definedName name="_16338DLC476E15E" localSheetId="9">#REF!</definedName>
    <definedName name="_16338DLC476E15E" localSheetId="10">#REF!</definedName>
    <definedName name="_16338DLC476E15E" localSheetId="13">#REF!</definedName>
    <definedName name="_16338DLC476E15E">#REF!</definedName>
    <definedName name="_16339DLC476E15E" localSheetId="8">#REF!</definedName>
    <definedName name="_16339DLC476E15E" localSheetId="9">#REF!</definedName>
    <definedName name="_16339DLC476E15E" localSheetId="10">#REF!</definedName>
    <definedName name="_16339DLC476E15E" localSheetId="13">#REF!</definedName>
    <definedName name="_16339DLC476E15E">#REF!</definedName>
    <definedName name="_1633DL60FF33FF" localSheetId="8">#REF!</definedName>
    <definedName name="_1633DL60FF33FF" localSheetId="9">#REF!</definedName>
    <definedName name="_1633DL60FF33FF" localSheetId="10">#REF!</definedName>
    <definedName name="_1633DL60FF33FF" localSheetId="13">#REF!</definedName>
    <definedName name="_1633DL60FF33FF">#REF!</definedName>
    <definedName name="_16340DLC476E15E" localSheetId="8">#REF!</definedName>
    <definedName name="_16340DLC476E15E" localSheetId="9">#REF!</definedName>
    <definedName name="_16340DLC476E15E" localSheetId="10">#REF!</definedName>
    <definedName name="_16340DLC476E15E" localSheetId="13">#REF!</definedName>
    <definedName name="_16340DLC476E15E">#REF!</definedName>
    <definedName name="_16341DLC476E15E" localSheetId="8">#REF!</definedName>
    <definedName name="_16341DLC476E15E" localSheetId="9">#REF!</definedName>
    <definedName name="_16341DLC476E15E" localSheetId="10">#REF!</definedName>
    <definedName name="_16341DLC476E15E" localSheetId="13">#REF!</definedName>
    <definedName name="_16341DLC476E15E">#REF!</definedName>
    <definedName name="_16342DLC476E15E" localSheetId="8">#REF!</definedName>
    <definedName name="_16342DLC476E15E" localSheetId="9">#REF!</definedName>
    <definedName name="_16342DLC476E15E" localSheetId="10">#REF!</definedName>
    <definedName name="_16342DLC476E15E" localSheetId="13">#REF!</definedName>
    <definedName name="_16342DLC476E15E">#REF!</definedName>
    <definedName name="_16343DLC476E15E" localSheetId="8">#REF!</definedName>
    <definedName name="_16343DLC476E15E" localSheetId="9">#REF!</definedName>
    <definedName name="_16343DLC476E15E" localSheetId="10">#REF!</definedName>
    <definedName name="_16343DLC476E15E" localSheetId="13">#REF!</definedName>
    <definedName name="_16343DLC476E15E">#REF!</definedName>
    <definedName name="_16344DLC476E15E" localSheetId="8">#REF!</definedName>
    <definedName name="_16344DLC476E15E" localSheetId="9">#REF!</definedName>
    <definedName name="_16344DLC476E15E" localSheetId="10">#REF!</definedName>
    <definedName name="_16344DLC476E15E" localSheetId="13">#REF!</definedName>
    <definedName name="_16344DLC476E15E">#REF!</definedName>
    <definedName name="_16345DLC476E15E" localSheetId="8">#REF!</definedName>
    <definedName name="_16345DLC476E15E" localSheetId="9">#REF!</definedName>
    <definedName name="_16345DLC476E15E" localSheetId="10">#REF!</definedName>
    <definedName name="_16345DLC476E15E" localSheetId="13">#REF!</definedName>
    <definedName name="_16345DLC476E15E">#REF!</definedName>
    <definedName name="_16346DLC4775EAF" localSheetId="8">#REF!</definedName>
    <definedName name="_16346DLC4775EAF" localSheetId="9">#REF!</definedName>
    <definedName name="_16346DLC4775EAF" localSheetId="10">#REF!</definedName>
    <definedName name="_16346DLC4775EAF" localSheetId="13">#REF!</definedName>
    <definedName name="_16346DLC4775EAF">#REF!</definedName>
    <definedName name="_16347DLC4775EAF" localSheetId="8">#REF!</definedName>
    <definedName name="_16347DLC4775EAF" localSheetId="9">#REF!</definedName>
    <definedName name="_16347DLC4775EAF" localSheetId="10">#REF!</definedName>
    <definedName name="_16347DLC4775EAF" localSheetId="13">#REF!</definedName>
    <definedName name="_16347DLC4775EAF">#REF!</definedName>
    <definedName name="_16348DLC4775EAF" localSheetId="8">#REF!</definedName>
    <definedName name="_16348DLC4775EAF" localSheetId="9">#REF!</definedName>
    <definedName name="_16348DLC4775EAF" localSheetId="10">#REF!</definedName>
    <definedName name="_16348DLC4775EAF" localSheetId="13">#REF!</definedName>
    <definedName name="_16348DLC4775EAF">#REF!</definedName>
    <definedName name="_16349DLC4775EAF" localSheetId="8">#REF!</definedName>
    <definedName name="_16349DLC4775EAF" localSheetId="9">#REF!</definedName>
    <definedName name="_16349DLC4775EAF" localSheetId="10">#REF!</definedName>
    <definedName name="_16349DLC4775EAF" localSheetId="13">#REF!</definedName>
    <definedName name="_16349DLC4775EAF">#REF!</definedName>
    <definedName name="_1634DL60FF33FF" localSheetId="8">#REF!</definedName>
    <definedName name="_1634DL60FF33FF" localSheetId="9">#REF!</definedName>
    <definedName name="_1634DL60FF33FF" localSheetId="10">#REF!</definedName>
    <definedName name="_1634DL60FF33FF" localSheetId="13">#REF!</definedName>
    <definedName name="_1634DL60FF33FF">#REF!</definedName>
    <definedName name="_16350DLC4775EAF" localSheetId="8">#REF!</definedName>
    <definedName name="_16350DLC4775EAF" localSheetId="9">#REF!</definedName>
    <definedName name="_16350DLC4775EAF" localSheetId="10">#REF!</definedName>
    <definedName name="_16350DLC4775EAF" localSheetId="13">#REF!</definedName>
    <definedName name="_16350DLC4775EAF">#REF!</definedName>
    <definedName name="_16351DLC4775EAF" localSheetId="8">#REF!</definedName>
    <definedName name="_16351DLC4775EAF" localSheetId="9">#REF!</definedName>
    <definedName name="_16351DLC4775EAF" localSheetId="10">#REF!</definedName>
    <definedName name="_16351DLC4775EAF" localSheetId="13">#REF!</definedName>
    <definedName name="_16351DLC4775EAF">#REF!</definedName>
    <definedName name="_16352DLC4775EAF" localSheetId="8">#REF!</definedName>
    <definedName name="_16352DLC4775EAF" localSheetId="9">#REF!</definedName>
    <definedName name="_16352DLC4775EAF" localSheetId="10">#REF!</definedName>
    <definedName name="_16352DLC4775EAF" localSheetId="13">#REF!</definedName>
    <definedName name="_16352DLC4775EAF">#REF!</definedName>
    <definedName name="_16353DLC4775EAF" localSheetId="8">#REF!</definedName>
    <definedName name="_16353DLC4775EAF" localSheetId="9">#REF!</definedName>
    <definedName name="_16353DLC4775EAF" localSheetId="10">#REF!</definedName>
    <definedName name="_16353DLC4775EAF" localSheetId="13">#REF!</definedName>
    <definedName name="_16353DLC4775EAF">#REF!</definedName>
    <definedName name="_16354DLC4775EAF" localSheetId="8">#REF!</definedName>
    <definedName name="_16354DLC4775EAF" localSheetId="9">#REF!</definedName>
    <definedName name="_16354DLC4775EAF" localSheetId="10">#REF!</definedName>
    <definedName name="_16354DLC4775EAF" localSheetId="13">#REF!</definedName>
    <definedName name="_16354DLC4775EAF">#REF!</definedName>
    <definedName name="_16355DLC4775EAF" localSheetId="8">#REF!</definedName>
    <definedName name="_16355DLC4775EAF" localSheetId="9">#REF!</definedName>
    <definedName name="_16355DLC4775EAF" localSheetId="10">#REF!</definedName>
    <definedName name="_16355DLC4775EAF" localSheetId="13">#REF!</definedName>
    <definedName name="_16355DLC4775EAF">#REF!</definedName>
    <definedName name="_16356DLC4775EAF" localSheetId="8">#REF!</definedName>
    <definedName name="_16356DLC4775EAF" localSheetId="9">#REF!</definedName>
    <definedName name="_16356DLC4775EAF" localSheetId="10">#REF!</definedName>
    <definedName name="_16356DLC4775EAF" localSheetId="13">#REF!</definedName>
    <definedName name="_16356DLC4775EAF">#REF!</definedName>
    <definedName name="_16357DLC4775EAF" localSheetId="8">#REF!</definedName>
    <definedName name="_16357DLC4775EAF" localSheetId="9">#REF!</definedName>
    <definedName name="_16357DLC4775EAF" localSheetId="10">#REF!</definedName>
    <definedName name="_16357DLC4775EAF" localSheetId="13">#REF!</definedName>
    <definedName name="_16357DLC4775EAF">#REF!</definedName>
    <definedName name="_16358DLC4775EAF" localSheetId="8">#REF!</definedName>
    <definedName name="_16358DLC4775EAF" localSheetId="9">#REF!</definedName>
    <definedName name="_16358DLC4775EAF" localSheetId="10">#REF!</definedName>
    <definedName name="_16358DLC4775EAF" localSheetId="13">#REF!</definedName>
    <definedName name="_16358DLC4775EAF">#REF!</definedName>
    <definedName name="_16359DLC4775EAF" localSheetId="8">#REF!</definedName>
    <definedName name="_16359DLC4775EAF" localSheetId="9">#REF!</definedName>
    <definedName name="_16359DLC4775EAF" localSheetId="10">#REF!</definedName>
    <definedName name="_16359DLC4775EAF" localSheetId="13">#REF!</definedName>
    <definedName name="_16359DLC4775EAF">#REF!</definedName>
    <definedName name="_1635DL60FF33FF" localSheetId="8">#REF!</definedName>
    <definedName name="_1635DL60FF33FF" localSheetId="9">#REF!</definedName>
    <definedName name="_1635DL60FF33FF" localSheetId="10">#REF!</definedName>
    <definedName name="_1635DL60FF33FF" localSheetId="13">#REF!</definedName>
    <definedName name="_1635DL60FF33FF">#REF!</definedName>
    <definedName name="_16360DLC4775EAF" localSheetId="8">#REF!</definedName>
    <definedName name="_16360DLC4775EAF" localSheetId="9">#REF!</definedName>
    <definedName name="_16360DLC4775EAF" localSheetId="10">#REF!</definedName>
    <definedName name="_16360DLC4775EAF" localSheetId="13">#REF!</definedName>
    <definedName name="_16360DLC4775EAF">#REF!</definedName>
    <definedName name="_16361DLC4775EAF" localSheetId="8">#REF!</definedName>
    <definedName name="_16361DLC4775EAF" localSheetId="9">#REF!</definedName>
    <definedName name="_16361DLC4775EAF" localSheetId="10">#REF!</definedName>
    <definedName name="_16361DLC4775EAF" localSheetId="13">#REF!</definedName>
    <definedName name="_16361DLC4775EAF">#REF!</definedName>
    <definedName name="_16362DLC4775EAF" localSheetId="8">#REF!</definedName>
    <definedName name="_16362DLC4775EAF" localSheetId="9">#REF!</definedName>
    <definedName name="_16362DLC4775EAF" localSheetId="10">#REF!</definedName>
    <definedName name="_16362DLC4775EAF" localSheetId="13">#REF!</definedName>
    <definedName name="_16362DLC4775EAF">#REF!</definedName>
    <definedName name="_16363DLC4775EAF" localSheetId="8">#REF!</definedName>
    <definedName name="_16363DLC4775EAF" localSheetId="9">#REF!</definedName>
    <definedName name="_16363DLC4775EAF" localSheetId="10">#REF!</definedName>
    <definedName name="_16363DLC4775EAF" localSheetId="13">#REF!</definedName>
    <definedName name="_16363DLC4775EAF">#REF!</definedName>
    <definedName name="_16364DLC4775EAF" localSheetId="8">#REF!</definedName>
    <definedName name="_16364DLC4775EAF" localSheetId="9">#REF!</definedName>
    <definedName name="_16364DLC4775EAF" localSheetId="10">#REF!</definedName>
    <definedName name="_16364DLC4775EAF" localSheetId="13">#REF!</definedName>
    <definedName name="_16364DLC4775EAF">#REF!</definedName>
    <definedName name="_16365DLC4775EAF" localSheetId="8">#REF!</definedName>
    <definedName name="_16365DLC4775EAF" localSheetId="9">#REF!</definedName>
    <definedName name="_16365DLC4775EAF" localSheetId="10">#REF!</definedName>
    <definedName name="_16365DLC4775EAF" localSheetId="13">#REF!</definedName>
    <definedName name="_16365DLC4775EAF">#REF!</definedName>
    <definedName name="_16366DLC4775EAF" localSheetId="8">#REF!</definedName>
    <definedName name="_16366DLC4775EAF" localSheetId="9">#REF!</definedName>
    <definedName name="_16366DLC4775EAF" localSheetId="10">#REF!</definedName>
    <definedName name="_16366DLC4775EAF" localSheetId="13">#REF!</definedName>
    <definedName name="_16366DLC4775EAF">#REF!</definedName>
    <definedName name="_16367DLC4775EAF" localSheetId="8">#REF!</definedName>
    <definedName name="_16367DLC4775EAF" localSheetId="9">#REF!</definedName>
    <definedName name="_16367DLC4775EAF" localSheetId="10">#REF!</definedName>
    <definedName name="_16367DLC4775EAF" localSheetId="13">#REF!</definedName>
    <definedName name="_16367DLC4775EAF">#REF!</definedName>
    <definedName name="_16368DLC4775EAF" localSheetId="8">#REF!</definedName>
    <definedName name="_16368DLC4775EAF" localSheetId="9">#REF!</definedName>
    <definedName name="_16368DLC4775EAF" localSheetId="10">#REF!</definedName>
    <definedName name="_16368DLC4775EAF" localSheetId="13">#REF!</definedName>
    <definedName name="_16368DLC4775EAF">#REF!</definedName>
    <definedName name="_16369DLC4775EAF" localSheetId="8">#REF!</definedName>
    <definedName name="_16369DLC4775EAF" localSheetId="9">#REF!</definedName>
    <definedName name="_16369DLC4775EAF" localSheetId="10">#REF!</definedName>
    <definedName name="_16369DLC4775EAF" localSheetId="13">#REF!</definedName>
    <definedName name="_16369DLC4775EAF">#REF!</definedName>
    <definedName name="_1636DL60FF33FF" localSheetId="8">#REF!</definedName>
    <definedName name="_1636DL60FF33FF" localSheetId="9">#REF!</definedName>
    <definedName name="_1636DL60FF33FF" localSheetId="10">#REF!</definedName>
    <definedName name="_1636DL60FF33FF" localSheetId="13">#REF!</definedName>
    <definedName name="_1636DL60FF33FF">#REF!</definedName>
    <definedName name="_16370DLC4775EAF" localSheetId="8">#REF!</definedName>
    <definedName name="_16370DLC4775EAF" localSheetId="9">#REF!</definedName>
    <definedName name="_16370DLC4775EAF" localSheetId="10">#REF!</definedName>
    <definedName name="_16370DLC4775EAF" localSheetId="13">#REF!</definedName>
    <definedName name="_16370DLC4775EAF">#REF!</definedName>
    <definedName name="_16371DLC4775EAF" localSheetId="8">#REF!</definedName>
    <definedName name="_16371DLC4775EAF" localSheetId="9">#REF!</definedName>
    <definedName name="_16371DLC4775EAF" localSheetId="10">#REF!</definedName>
    <definedName name="_16371DLC4775EAF" localSheetId="13">#REF!</definedName>
    <definedName name="_16371DLC4775EAF">#REF!</definedName>
    <definedName name="_16372DLC4775EAF" localSheetId="8">#REF!</definedName>
    <definedName name="_16372DLC4775EAF" localSheetId="9">#REF!</definedName>
    <definedName name="_16372DLC4775EAF" localSheetId="10">#REF!</definedName>
    <definedName name="_16372DLC4775EAF" localSheetId="13">#REF!</definedName>
    <definedName name="_16372DLC4775EAF">#REF!</definedName>
    <definedName name="_16373DLC4775EAF" localSheetId="8">#REF!</definedName>
    <definedName name="_16373DLC4775EAF" localSheetId="9">#REF!</definedName>
    <definedName name="_16373DLC4775EAF" localSheetId="10">#REF!</definedName>
    <definedName name="_16373DLC4775EAF" localSheetId="13">#REF!</definedName>
    <definedName name="_16373DLC4775EAF">#REF!</definedName>
    <definedName name="_16374DLC4775EAF" localSheetId="8">#REF!</definedName>
    <definedName name="_16374DLC4775EAF" localSheetId="9">#REF!</definedName>
    <definedName name="_16374DLC4775EAF" localSheetId="10">#REF!</definedName>
    <definedName name="_16374DLC4775EAF" localSheetId="13">#REF!</definedName>
    <definedName name="_16374DLC4775EAF">#REF!</definedName>
    <definedName name="_16375DLC4775EAF" localSheetId="8">#REF!</definedName>
    <definedName name="_16375DLC4775EAF" localSheetId="9">#REF!</definedName>
    <definedName name="_16375DLC4775EAF" localSheetId="10">#REF!</definedName>
    <definedName name="_16375DLC4775EAF" localSheetId="13">#REF!</definedName>
    <definedName name="_16375DLC4775EAF">#REF!</definedName>
    <definedName name="_16376DLC4775EAF" localSheetId="8">#REF!</definedName>
    <definedName name="_16376DLC4775EAF" localSheetId="9">#REF!</definedName>
    <definedName name="_16376DLC4775EAF" localSheetId="10">#REF!</definedName>
    <definedName name="_16376DLC4775EAF" localSheetId="13">#REF!</definedName>
    <definedName name="_16376DLC4775EAF">#REF!</definedName>
    <definedName name="_16377DLC4775EAF" localSheetId="8">#REF!</definedName>
    <definedName name="_16377DLC4775EAF" localSheetId="9">#REF!</definedName>
    <definedName name="_16377DLC4775EAF" localSheetId="10">#REF!</definedName>
    <definedName name="_16377DLC4775EAF" localSheetId="13">#REF!</definedName>
    <definedName name="_16377DLC4775EAF">#REF!</definedName>
    <definedName name="_16378DLC4775EAF" localSheetId="8">#REF!</definedName>
    <definedName name="_16378DLC4775EAF" localSheetId="9">#REF!</definedName>
    <definedName name="_16378DLC4775EAF" localSheetId="10">#REF!</definedName>
    <definedName name="_16378DLC4775EAF" localSheetId="13">#REF!</definedName>
    <definedName name="_16378DLC4775EAF">#REF!</definedName>
    <definedName name="_16379DLC4775EAF" localSheetId="8">#REF!</definedName>
    <definedName name="_16379DLC4775EAF" localSheetId="9">#REF!</definedName>
    <definedName name="_16379DLC4775EAF" localSheetId="10">#REF!</definedName>
    <definedName name="_16379DLC4775EAF" localSheetId="13">#REF!</definedName>
    <definedName name="_16379DLC4775EAF">#REF!</definedName>
    <definedName name="_1637DL60FF33FF" localSheetId="8">#REF!</definedName>
    <definedName name="_1637DL60FF33FF" localSheetId="9">#REF!</definedName>
    <definedName name="_1637DL60FF33FF" localSheetId="10">#REF!</definedName>
    <definedName name="_1637DL60FF33FF" localSheetId="13">#REF!</definedName>
    <definedName name="_1637DL60FF33FF">#REF!</definedName>
    <definedName name="_16380DLC4775EAF" localSheetId="8">#REF!</definedName>
    <definedName name="_16380DLC4775EAF" localSheetId="9">#REF!</definedName>
    <definedName name="_16380DLC4775EAF" localSheetId="10">#REF!</definedName>
    <definedName name="_16380DLC4775EAF" localSheetId="13">#REF!</definedName>
    <definedName name="_16380DLC4775EAF">#REF!</definedName>
    <definedName name="_16381DLC477E15E" localSheetId="8">#REF!</definedName>
    <definedName name="_16381DLC477E15E" localSheetId="9">#REF!</definedName>
    <definedName name="_16381DLC477E15E" localSheetId="10">#REF!</definedName>
    <definedName name="_16381DLC477E15E" localSheetId="13">#REF!</definedName>
    <definedName name="_16381DLC477E15E">#REF!</definedName>
    <definedName name="_16382DLC477E15E" localSheetId="8">#REF!</definedName>
    <definedName name="_16382DLC477E15E" localSheetId="9">#REF!</definedName>
    <definedName name="_16382DLC477E15E" localSheetId="10">#REF!</definedName>
    <definedName name="_16382DLC477E15E" localSheetId="13">#REF!</definedName>
    <definedName name="_16382DLC477E15E">#REF!</definedName>
    <definedName name="_16383DLC477E15E" localSheetId="8">#REF!</definedName>
    <definedName name="_16383DLC477E15E" localSheetId="9">#REF!</definedName>
    <definedName name="_16383DLC477E15E" localSheetId="10">#REF!</definedName>
    <definedName name="_16383DLC477E15E" localSheetId="13">#REF!</definedName>
    <definedName name="_16383DLC477E15E">#REF!</definedName>
    <definedName name="_16384DLC477E15E" localSheetId="8">#REF!</definedName>
    <definedName name="_16384DLC477E15E" localSheetId="9">#REF!</definedName>
    <definedName name="_16384DLC477E15E" localSheetId="10">#REF!</definedName>
    <definedName name="_16384DLC477E15E" localSheetId="13">#REF!</definedName>
    <definedName name="_16384DLC477E15E">#REF!</definedName>
    <definedName name="_16385DLC477E15E" localSheetId="8">#REF!</definedName>
    <definedName name="_16385DLC477E15E" localSheetId="9">#REF!</definedName>
    <definedName name="_16385DLC477E15E" localSheetId="10">#REF!</definedName>
    <definedName name="_16385DLC477E15E" localSheetId="13">#REF!</definedName>
    <definedName name="_16385DLC477E15E">#REF!</definedName>
    <definedName name="_16386DLC477E15E" localSheetId="8">#REF!</definedName>
    <definedName name="_16386DLC477E15E" localSheetId="9">#REF!</definedName>
    <definedName name="_16386DLC477E15E" localSheetId="10">#REF!</definedName>
    <definedName name="_16386DLC477E15E" localSheetId="13">#REF!</definedName>
    <definedName name="_16386DLC477E15E">#REF!</definedName>
    <definedName name="_16387DLC477E15E" localSheetId="8">#REF!</definedName>
    <definedName name="_16387DLC477E15E" localSheetId="9">#REF!</definedName>
    <definedName name="_16387DLC477E15E" localSheetId="10">#REF!</definedName>
    <definedName name="_16387DLC477E15E" localSheetId="13">#REF!</definedName>
    <definedName name="_16387DLC477E15E">#REF!</definedName>
    <definedName name="_16388DLC477E15E" localSheetId="8">#REF!</definedName>
    <definedName name="_16388DLC477E15E" localSheetId="9">#REF!</definedName>
    <definedName name="_16388DLC477E15E" localSheetId="10">#REF!</definedName>
    <definedName name="_16388DLC477E15E" localSheetId="13">#REF!</definedName>
    <definedName name="_16388DLC477E15E">#REF!</definedName>
    <definedName name="_16389DLC477E15E" localSheetId="8">#REF!</definedName>
    <definedName name="_16389DLC477E15E" localSheetId="9">#REF!</definedName>
    <definedName name="_16389DLC477E15E" localSheetId="10">#REF!</definedName>
    <definedName name="_16389DLC477E15E" localSheetId="13">#REF!</definedName>
    <definedName name="_16389DLC477E15E">#REF!</definedName>
    <definedName name="_1638DL60FF33FF" localSheetId="8">#REF!</definedName>
    <definedName name="_1638DL60FF33FF" localSheetId="9">#REF!</definedName>
    <definedName name="_1638DL60FF33FF" localSheetId="10">#REF!</definedName>
    <definedName name="_1638DL60FF33FF" localSheetId="13">#REF!</definedName>
    <definedName name="_1638DL60FF33FF">#REF!</definedName>
    <definedName name="_16390DLC477E15E" localSheetId="8">#REF!</definedName>
    <definedName name="_16390DLC477E15E" localSheetId="9">#REF!</definedName>
    <definedName name="_16390DLC477E15E" localSheetId="10">#REF!</definedName>
    <definedName name="_16390DLC477E15E" localSheetId="13">#REF!</definedName>
    <definedName name="_16390DLC477E15E">#REF!</definedName>
    <definedName name="_16391DLC477E15E" localSheetId="8">#REF!</definedName>
    <definedName name="_16391DLC477E15E" localSheetId="9">#REF!</definedName>
    <definedName name="_16391DLC477E15E" localSheetId="10">#REF!</definedName>
    <definedName name="_16391DLC477E15E" localSheetId="13">#REF!</definedName>
    <definedName name="_16391DLC477E15E">#REF!</definedName>
    <definedName name="_16392DLC477E15E" localSheetId="8">#REF!</definedName>
    <definedName name="_16392DLC477E15E" localSheetId="9">#REF!</definedName>
    <definedName name="_16392DLC477E15E" localSheetId="10">#REF!</definedName>
    <definedName name="_16392DLC477E15E" localSheetId="13">#REF!</definedName>
    <definedName name="_16392DLC477E15E">#REF!</definedName>
    <definedName name="_16393DLC477E15E" localSheetId="8">#REF!</definedName>
    <definedName name="_16393DLC477E15E" localSheetId="9">#REF!</definedName>
    <definedName name="_16393DLC477E15E" localSheetId="10">#REF!</definedName>
    <definedName name="_16393DLC477E15E" localSheetId="13">#REF!</definedName>
    <definedName name="_16393DLC477E15E">#REF!</definedName>
    <definedName name="_16394DLC477E15E" localSheetId="8">#REF!</definedName>
    <definedName name="_16394DLC477E15E" localSheetId="9">#REF!</definedName>
    <definedName name="_16394DLC477E15E" localSheetId="10">#REF!</definedName>
    <definedName name="_16394DLC477E15E" localSheetId="13">#REF!</definedName>
    <definedName name="_16394DLC477E15E">#REF!</definedName>
    <definedName name="_16395DLC477E15E" localSheetId="8">#REF!</definedName>
    <definedName name="_16395DLC477E15E" localSheetId="9">#REF!</definedName>
    <definedName name="_16395DLC477E15E" localSheetId="10">#REF!</definedName>
    <definedName name="_16395DLC477E15E" localSheetId="13">#REF!</definedName>
    <definedName name="_16395DLC477E15E">#REF!</definedName>
    <definedName name="_16396DLC477E15E" localSheetId="8">#REF!</definedName>
    <definedName name="_16396DLC477E15E" localSheetId="9">#REF!</definedName>
    <definedName name="_16396DLC477E15E" localSheetId="10">#REF!</definedName>
    <definedName name="_16396DLC477E15E" localSheetId="13">#REF!</definedName>
    <definedName name="_16396DLC477E15E">#REF!</definedName>
    <definedName name="_16397DLC477E15E" localSheetId="8">#REF!</definedName>
    <definedName name="_16397DLC477E15E" localSheetId="9">#REF!</definedName>
    <definedName name="_16397DLC477E15E" localSheetId="10">#REF!</definedName>
    <definedName name="_16397DLC477E15E" localSheetId="13">#REF!</definedName>
    <definedName name="_16397DLC477E15E">#REF!</definedName>
    <definedName name="_16398DLC477E15E" localSheetId="8">#REF!</definedName>
    <definedName name="_16398DLC477E15E" localSheetId="9">#REF!</definedName>
    <definedName name="_16398DLC477E15E" localSheetId="10">#REF!</definedName>
    <definedName name="_16398DLC477E15E" localSheetId="13">#REF!</definedName>
    <definedName name="_16398DLC477E15E">#REF!</definedName>
    <definedName name="_16399DLC477E15E" localSheetId="8">#REF!</definedName>
    <definedName name="_16399DLC477E15E" localSheetId="9">#REF!</definedName>
    <definedName name="_16399DLC477E15E" localSheetId="10">#REF!</definedName>
    <definedName name="_16399DLC477E15E" localSheetId="13">#REF!</definedName>
    <definedName name="_16399DLC477E15E">#REF!</definedName>
    <definedName name="_1639DL60FF33FF" localSheetId="8">#REF!</definedName>
    <definedName name="_1639DL60FF33FF" localSheetId="9">#REF!</definedName>
    <definedName name="_1639DL60FF33FF" localSheetId="10">#REF!</definedName>
    <definedName name="_1639DL60FF33FF" localSheetId="13">#REF!</definedName>
    <definedName name="_1639DL60FF33FF">#REF!</definedName>
    <definedName name="_163DL607530B2" localSheetId="8">#REF!</definedName>
    <definedName name="_163DL607530B2" localSheetId="9">#REF!</definedName>
    <definedName name="_163DL607530B2" localSheetId="10">#REF!</definedName>
    <definedName name="_163DL607530B2" localSheetId="13">#REF!</definedName>
    <definedName name="_163DL607530B2">#REF!</definedName>
    <definedName name="_163DL618B375E" localSheetId="8">#REF!</definedName>
    <definedName name="_163DL618B375E" localSheetId="9">#REF!</definedName>
    <definedName name="_163DL618B375E" localSheetId="10">#REF!</definedName>
    <definedName name="_163DL618B375E" localSheetId="13">#REF!</definedName>
    <definedName name="_163DL618B375E">#REF!</definedName>
    <definedName name="_16400DLC477E15E" localSheetId="8">#REF!</definedName>
    <definedName name="_16400DLC477E15E" localSheetId="9">#REF!</definedName>
    <definedName name="_16400DLC477E15E" localSheetId="10">#REF!</definedName>
    <definedName name="_16400DLC477E15E" localSheetId="13">#REF!</definedName>
    <definedName name="_16400DLC477E15E">#REF!</definedName>
    <definedName name="_16401DLC477E15E" localSheetId="8">#REF!</definedName>
    <definedName name="_16401DLC477E15E" localSheetId="9">#REF!</definedName>
    <definedName name="_16401DLC477E15E" localSheetId="10">#REF!</definedName>
    <definedName name="_16401DLC477E15E" localSheetId="13">#REF!</definedName>
    <definedName name="_16401DLC477E15E">#REF!</definedName>
    <definedName name="_16402DLC477E15E" localSheetId="8">#REF!</definedName>
    <definedName name="_16402DLC477E15E" localSheetId="9">#REF!</definedName>
    <definedName name="_16402DLC477E15E" localSheetId="10">#REF!</definedName>
    <definedName name="_16402DLC477E15E" localSheetId="13">#REF!</definedName>
    <definedName name="_16402DLC477E15E">#REF!</definedName>
    <definedName name="_16403DLC477E15E" localSheetId="8">#REF!</definedName>
    <definedName name="_16403DLC477E15E" localSheetId="9">#REF!</definedName>
    <definedName name="_16403DLC477E15E" localSheetId="10">#REF!</definedName>
    <definedName name="_16403DLC477E15E" localSheetId="13">#REF!</definedName>
    <definedName name="_16403DLC477E15E">#REF!</definedName>
    <definedName name="_16404DLC477E15E" localSheetId="8">#REF!</definedName>
    <definedName name="_16404DLC477E15E" localSheetId="9">#REF!</definedName>
    <definedName name="_16404DLC477E15E" localSheetId="10">#REF!</definedName>
    <definedName name="_16404DLC477E15E" localSheetId="13">#REF!</definedName>
    <definedName name="_16404DLC477E15E">#REF!</definedName>
    <definedName name="_16405DLC477E15E" localSheetId="8">#REF!</definedName>
    <definedName name="_16405DLC477E15E" localSheetId="9">#REF!</definedName>
    <definedName name="_16405DLC477E15E" localSheetId="10">#REF!</definedName>
    <definedName name="_16405DLC477E15E" localSheetId="13">#REF!</definedName>
    <definedName name="_16405DLC477E15E">#REF!</definedName>
    <definedName name="_16406DLC477E15E" localSheetId="8">#REF!</definedName>
    <definedName name="_16406DLC477E15E" localSheetId="9">#REF!</definedName>
    <definedName name="_16406DLC477E15E" localSheetId="10">#REF!</definedName>
    <definedName name="_16406DLC477E15E" localSheetId="13">#REF!</definedName>
    <definedName name="_16406DLC477E15E">#REF!</definedName>
    <definedName name="_16407DLC477E15E" localSheetId="8">#REF!</definedName>
    <definedName name="_16407DLC477E15E" localSheetId="9">#REF!</definedName>
    <definedName name="_16407DLC477E15E" localSheetId="10">#REF!</definedName>
    <definedName name="_16407DLC477E15E" localSheetId="13">#REF!</definedName>
    <definedName name="_16407DLC477E15E">#REF!</definedName>
    <definedName name="_16408DLC477E15E" localSheetId="8">#REF!</definedName>
    <definedName name="_16408DLC477E15E" localSheetId="9">#REF!</definedName>
    <definedName name="_16408DLC477E15E" localSheetId="10">#REF!</definedName>
    <definedName name="_16408DLC477E15E" localSheetId="13">#REF!</definedName>
    <definedName name="_16408DLC477E15E">#REF!</definedName>
    <definedName name="_16409DLC477E15E" localSheetId="8">#REF!</definedName>
    <definedName name="_16409DLC477E15E" localSheetId="9">#REF!</definedName>
    <definedName name="_16409DLC477E15E" localSheetId="10">#REF!</definedName>
    <definedName name="_16409DLC477E15E" localSheetId="13">#REF!</definedName>
    <definedName name="_16409DLC477E15E">#REF!</definedName>
    <definedName name="_1640DL60FF33FF" localSheetId="8">#REF!</definedName>
    <definedName name="_1640DL60FF33FF" localSheetId="9">#REF!</definedName>
    <definedName name="_1640DL60FF33FF" localSheetId="10">#REF!</definedName>
    <definedName name="_1640DL60FF33FF" localSheetId="13">#REF!</definedName>
    <definedName name="_1640DL60FF33FF">#REF!</definedName>
    <definedName name="_16410DLC477E15E" localSheetId="8">#REF!</definedName>
    <definedName name="_16410DLC477E15E" localSheetId="9">#REF!</definedName>
    <definedName name="_16410DLC477E15E" localSheetId="10">#REF!</definedName>
    <definedName name="_16410DLC477E15E" localSheetId="13">#REF!</definedName>
    <definedName name="_16410DLC477E15E">#REF!</definedName>
    <definedName name="_16411DLC477E15E" localSheetId="8">#REF!</definedName>
    <definedName name="_16411DLC477E15E" localSheetId="9">#REF!</definedName>
    <definedName name="_16411DLC477E15E" localSheetId="10">#REF!</definedName>
    <definedName name="_16411DLC477E15E" localSheetId="13">#REF!</definedName>
    <definedName name="_16411DLC477E15E">#REF!</definedName>
    <definedName name="_16412DLC477E15E" localSheetId="8">#REF!</definedName>
    <definedName name="_16412DLC477E15E" localSheetId="9">#REF!</definedName>
    <definedName name="_16412DLC477E15E" localSheetId="10">#REF!</definedName>
    <definedName name="_16412DLC477E15E" localSheetId="13">#REF!</definedName>
    <definedName name="_16412DLC477E15E">#REF!</definedName>
    <definedName name="_16413DLC477E15E" localSheetId="8">#REF!</definedName>
    <definedName name="_16413DLC477E15E" localSheetId="9">#REF!</definedName>
    <definedName name="_16413DLC477E15E" localSheetId="10">#REF!</definedName>
    <definedName name="_16413DLC477E15E" localSheetId="13">#REF!</definedName>
    <definedName name="_16413DLC477E15E">#REF!</definedName>
    <definedName name="_16414DLC477E15E" localSheetId="8">#REF!</definedName>
    <definedName name="_16414DLC477E15E" localSheetId="9">#REF!</definedName>
    <definedName name="_16414DLC477E15E" localSheetId="10">#REF!</definedName>
    <definedName name="_16414DLC477E15E" localSheetId="13">#REF!</definedName>
    <definedName name="_16414DLC477E15E">#REF!</definedName>
    <definedName name="_16415DLC477E15E" localSheetId="8">#REF!</definedName>
    <definedName name="_16415DLC477E15E" localSheetId="9">#REF!</definedName>
    <definedName name="_16415DLC477E15E" localSheetId="10">#REF!</definedName>
    <definedName name="_16415DLC477E15E" localSheetId="13">#REF!</definedName>
    <definedName name="_16415DLC477E15E">#REF!</definedName>
    <definedName name="_16416DLC4785EAF" localSheetId="8">#REF!</definedName>
    <definedName name="_16416DLC4785EAF" localSheetId="9">#REF!</definedName>
    <definedName name="_16416DLC4785EAF" localSheetId="10">#REF!</definedName>
    <definedName name="_16416DLC4785EAF" localSheetId="13">#REF!</definedName>
    <definedName name="_16416DLC4785EAF">#REF!</definedName>
    <definedName name="_16417DLC4785EAF" localSheetId="8">#REF!</definedName>
    <definedName name="_16417DLC4785EAF" localSheetId="9">#REF!</definedName>
    <definedName name="_16417DLC4785EAF" localSheetId="10">#REF!</definedName>
    <definedName name="_16417DLC4785EAF" localSheetId="13">#REF!</definedName>
    <definedName name="_16417DLC4785EAF">#REF!</definedName>
    <definedName name="_16418DLC4785EAF" localSheetId="8">#REF!</definedName>
    <definedName name="_16418DLC4785EAF" localSheetId="9">#REF!</definedName>
    <definedName name="_16418DLC4785EAF" localSheetId="10">#REF!</definedName>
    <definedName name="_16418DLC4785EAF" localSheetId="13">#REF!</definedName>
    <definedName name="_16418DLC4785EAF">#REF!</definedName>
    <definedName name="_16419DLC4785EAF" localSheetId="8">#REF!</definedName>
    <definedName name="_16419DLC4785EAF" localSheetId="9">#REF!</definedName>
    <definedName name="_16419DLC4785EAF" localSheetId="10">#REF!</definedName>
    <definedName name="_16419DLC4785EAF" localSheetId="13">#REF!</definedName>
    <definedName name="_16419DLC4785EAF">#REF!</definedName>
    <definedName name="_1641DL60FF33FF" localSheetId="8">#REF!</definedName>
    <definedName name="_1641DL60FF33FF" localSheetId="9">#REF!</definedName>
    <definedName name="_1641DL60FF33FF" localSheetId="10">#REF!</definedName>
    <definedName name="_1641DL60FF33FF" localSheetId="13">#REF!</definedName>
    <definedName name="_1641DL60FF33FF">#REF!</definedName>
    <definedName name="_16420DLC4785EAF" localSheetId="8">#REF!</definedName>
    <definedName name="_16420DLC4785EAF" localSheetId="9">#REF!</definedName>
    <definedName name="_16420DLC4785EAF" localSheetId="10">#REF!</definedName>
    <definedName name="_16420DLC4785EAF" localSheetId="13">#REF!</definedName>
    <definedName name="_16420DLC4785EAF">#REF!</definedName>
    <definedName name="_16421DLC4785EAF" localSheetId="8">#REF!</definedName>
    <definedName name="_16421DLC4785EAF" localSheetId="9">#REF!</definedName>
    <definedName name="_16421DLC4785EAF" localSheetId="10">#REF!</definedName>
    <definedName name="_16421DLC4785EAF" localSheetId="13">#REF!</definedName>
    <definedName name="_16421DLC4785EAF">#REF!</definedName>
    <definedName name="_16422DLC4785EAF" localSheetId="8">#REF!</definedName>
    <definedName name="_16422DLC4785EAF" localSheetId="9">#REF!</definedName>
    <definedName name="_16422DLC4785EAF" localSheetId="10">#REF!</definedName>
    <definedName name="_16422DLC4785EAF" localSheetId="13">#REF!</definedName>
    <definedName name="_16422DLC4785EAF">#REF!</definedName>
    <definedName name="_16423DLC4785EAF" localSheetId="8">#REF!</definedName>
    <definedName name="_16423DLC4785EAF" localSheetId="9">#REF!</definedName>
    <definedName name="_16423DLC4785EAF" localSheetId="10">#REF!</definedName>
    <definedName name="_16423DLC4785EAF" localSheetId="13">#REF!</definedName>
    <definedName name="_16423DLC4785EAF">#REF!</definedName>
    <definedName name="_16424DLC4785EAF" localSheetId="8">#REF!</definedName>
    <definedName name="_16424DLC4785EAF" localSheetId="9">#REF!</definedName>
    <definedName name="_16424DLC4785EAF" localSheetId="10">#REF!</definedName>
    <definedName name="_16424DLC4785EAF" localSheetId="13">#REF!</definedName>
    <definedName name="_16424DLC4785EAF">#REF!</definedName>
    <definedName name="_16425DLC4785EAF" localSheetId="8">#REF!</definedName>
    <definedName name="_16425DLC4785EAF" localSheetId="9">#REF!</definedName>
    <definedName name="_16425DLC4785EAF" localSheetId="10">#REF!</definedName>
    <definedName name="_16425DLC4785EAF" localSheetId="13">#REF!</definedName>
    <definedName name="_16425DLC4785EAF">#REF!</definedName>
    <definedName name="_16426DLC4785EAF" localSheetId="8">#REF!</definedName>
    <definedName name="_16426DLC4785EAF" localSheetId="9">#REF!</definedName>
    <definedName name="_16426DLC4785EAF" localSheetId="10">#REF!</definedName>
    <definedName name="_16426DLC4785EAF" localSheetId="13">#REF!</definedName>
    <definedName name="_16426DLC4785EAF">#REF!</definedName>
    <definedName name="_16427DLC4785EAF" localSheetId="8">#REF!</definedName>
    <definedName name="_16427DLC4785EAF" localSheetId="9">#REF!</definedName>
    <definedName name="_16427DLC4785EAF" localSheetId="10">#REF!</definedName>
    <definedName name="_16427DLC4785EAF" localSheetId="13">#REF!</definedName>
    <definedName name="_16427DLC4785EAF">#REF!</definedName>
    <definedName name="_16428DLC4785EAF" localSheetId="8">#REF!</definedName>
    <definedName name="_16428DLC4785EAF" localSheetId="9">#REF!</definedName>
    <definedName name="_16428DLC4785EAF" localSheetId="10">#REF!</definedName>
    <definedName name="_16428DLC4785EAF" localSheetId="13">#REF!</definedName>
    <definedName name="_16428DLC4785EAF">#REF!</definedName>
    <definedName name="_16429DLC4785EAF" localSheetId="8">#REF!</definedName>
    <definedName name="_16429DLC4785EAF" localSheetId="9">#REF!</definedName>
    <definedName name="_16429DLC4785EAF" localSheetId="10">#REF!</definedName>
    <definedName name="_16429DLC4785EAF" localSheetId="13">#REF!</definedName>
    <definedName name="_16429DLC4785EAF">#REF!</definedName>
    <definedName name="_1642DL60FF33FF" localSheetId="8">#REF!</definedName>
    <definedName name="_1642DL60FF33FF" localSheetId="9">#REF!</definedName>
    <definedName name="_1642DL60FF33FF" localSheetId="10">#REF!</definedName>
    <definedName name="_1642DL60FF33FF" localSheetId="13">#REF!</definedName>
    <definedName name="_1642DL60FF33FF">#REF!</definedName>
    <definedName name="_16430DLC4785EAF" localSheetId="8">#REF!</definedName>
    <definedName name="_16430DLC4785EAF" localSheetId="9">#REF!</definedName>
    <definedName name="_16430DLC4785EAF" localSheetId="10">#REF!</definedName>
    <definedName name="_16430DLC4785EAF" localSheetId="13">#REF!</definedName>
    <definedName name="_16430DLC4785EAF">#REF!</definedName>
    <definedName name="_16431DLC4785EAF" localSheetId="8">#REF!</definedName>
    <definedName name="_16431DLC4785EAF" localSheetId="9">#REF!</definedName>
    <definedName name="_16431DLC4785EAF" localSheetId="10">#REF!</definedName>
    <definedName name="_16431DLC4785EAF" localSheetId="13">#REF!</definedName>
    <definedName name="_16431DLC4785EAF">#REF!</definedName>
    <definedName name="_16432DLC4785EAF" localSheetId="8">#REF!</definedName>
    <definedName name="_16432DLC4785EAF" localSheetId="9">#REF!</definedName>
    <definedName name="_16432DLC4785EAF" localSheetId="10">#REF!</definedName>
    <definedName name="_16432DLC4785EAF" localSheetId="13">#REF!</definedName>
    <definedName name="_16432DLC4785EAF">#REF!</definedName>
    <definedName name="_16433DLC4785EAF" localSheetId="8">#REF!</definedName>
    <definedName name="_16433DLC4785EAF" localSheetId="9">#REF!</definedName>
    <definedName name="_16433DLC4785EAF" localSheetId="10">#REF!</definedName>
    <definedName name="_16433DLC4785EAF" localSheetId="13">#REF!</definedName>
    <definedName name="_16433DLC4785EAF">#REF!</definedName>
    <definedName name="_16434DLC4785EAF" localSheetId="8">#REF!</definedName>
    <definedName name="_16434DLC4785EAF" localSheetId="9">#REF!</definedName>
    <definedName name="_16434DLC4785EAF" localSheetId="10">#REF!</definedName>
    <definedName name="_16434DLC4785EAF" localSheetId="13">#REF!</definedName>
    <definedName name="_16434DLC4785EAF">#REF!</definedName>
    <definedName name="_16435DLC4785EAF" localSheetId="8">#REF!</definedName>
    <definedName name="_16435DLC4785EAF" localSheetId="9">#REF!</definedName>
    <definedName name="_16435DLC4785EAF" localSheetId="10">#REF!</definedName>
    <definedName name="_16435DLC4785EAF" localSheetId="13">#REF!</definedName>
    <definedName name="_16435DLC4785EAF">#REF!</definedName>
    <definedName name="_16436DLC4785EAF" localSheetId="8">#REF!</definedName>
    <definedName name="_16436DLC4785EAF" localSheetId="9">#REF!</definedName>
    <definedName name="_16436DLC4785EAF" localSheetId="10">#REF!</definedName>
    <definedName name="_16436DLC4785EAF" localSheetId="13">#REF!</definedName>
    <definedName name="_16436DLC4785EAF">#REF!</definedName>
    <definedName name="_16437DLC4785EAF" localSheetId="8">#REF!</definedName>
    <definedName name="_16437DLC4785EAF" localSheetId="9">#REF!</definedName>
    <definedName name="_16437DLC4785EAF" localSheetId="10">#REF!</definedName>
    <definedName name="_16437DLC4785EAF" localSheetId="13">#REF!</definedName>
    <definedName name="_16437DLC4785EAF">#REF!</definedName>
    <definedName name="_16438DLC4785EAF" localSheetId="8">#REF!</definedName>
    <definedName name="_16438DLC4785EAF" localSheetId="9">#REF!</definedName>
    <definedName name="_16438DLC4785EAF" localSheetId="10">#REF!</definedName>
    <definedName name="_16438DLC4785EAF" localSheetId="13">#REF!</definedName>
    <definedName name="_16438DLC4785EAF">#REF!</definedName>
    <definedName name="_16439DLC4785EAF" localSheetId="8">#REF!</definedName>
    <definedName name="_16439DLC4785EAF" localSheetId="9">#REF!</definedName>
    <definedName name="_16439DLC4785EAF" localSheetId="10">#REF!</definedName>
    <definedName name="_16439DLC4785EAF" localSheetId="13">#REF!</definedName>
    <definedName name="_16439DLC4785EAF">#REF!</definedName>
    <definedName name="_1643DL60FF33FF" localSheetId="8">#REF!</definedName>
    <definedName name="_1643DL60FF33FF" localSheetId="9">#REF!</definedName>
    <definedName name="_1643DL60FF33FF" localSheetId="10">#REF!</definedName>
    <definedName name="_1643DL60FF33FF" localSheetId="13">#REF!</definedName>
    <definedName name="_1643DL60FF33FF">#REF!</definedName>
    <definedName name="_16440DLC4785EAF" localSheetId="8">#REF!</definedName>
    <definedName name="_16440DLC4785EAF" localSheetId="9">#REF!</definedName>
    <definedName name="_16440DLC4785EAF" localSheetId="10">#REF!</definedName>
    <definedName name="_16440DLC4785EAF" localSheetId="13">#REF!</definedName>
    <definedName name="_16440DLC4785EAF">#REF!</definedName>
    <definedName name="_16441DLC4785EAF" localSheetId="8">#REF!</definedName>
    <definedName name="_16441DLC4785EAF" localSheetId="9">#REF!</definedName>
    <definedName name="_16441DLC4785EAF" localSheetId="10">#REF!</definedName>
    <definedName name="_16441DLC4785EAF" localSheetId="13">#REF!</definedName>
    <definedName name="_16441DLC4785EAF">#REF!</definedName>
    <definedName name="_16442DLC4785EAF" localSheetId="8">#REF!</definedName>
    <definedName name="_16442DLC4785EAF" localSheetId="9">#REF!</definedName>
    <definedName name="_16442DLC4785EAF" localSheetId="10">#REF!</definedName>
    <definedName name="_16442DLC4785EAF" localSheetId="13">#REF!</definedName>
    <definedName name="_16442DLC4785EAF">#REF!</definedName>
    <definedName name="_16443DLC4785EAF" localSheetId="8">#REF!</definedName>
    <definedName name="_16443DLC4785EAF" localSheetId="9">#REF!</definedName>
    <definedName name="_16443DLC4785EAF" localSheetId="10">#REF!</definedName>
    <definedName name="_16443DLC4785EAF" localSheetId="13">#REF!</definedName>
    <definedName name="_16443DLC4785EAF">#REF!</definedName>
    <definedName name="_16444DLC4785EAF" localSheetId="8">#REF!</definedName>
    <definedName name="_16444DLC4785EAF" localSheetId="9">#REF!</definedName>
    <definedName name="_16444DLC4785EAF" localSheetId="10">#REF!</definedName>
    <definedName name="_16444DLC4785EAF" localSheetId="13">#REF!</definedName>
    <definedName name="_16444DLC4785EAF">#REF!</definedName>
    <definedName name="_16445DLC4785EAF" localSheetId="8">#REF!</definedName>
    <definedName name="_16445DLC4785EAF" localSheetId="9">#REF!</definedName>
    <definedName name="_16445DLC4785EAF" localSheetId="10">#REF!</definedName>
    <definedName name="_16445DLC4785EAF" localSheetId="13">#REF!</definedName>
    <definedName name="_16445DLC4785EAF">#REF!</definedName>
    <definedName name="_16446DLC4785EAF" localSheetId="8">#REF!</definedName>
    <definedName name="_16446DLC4785EAF" localSheetId="9">#REF!</definedName>
    <definedName name="_16446DLC4785EAF" localSheetId="10">#REF!</definedName>
    <definedName name="_16446DLC4785EAF" localSheetId="13">#REF!</definedName>
    <definedName name="_16446DLC4785EAF">#REF!</definedName>
    <definedName name="_16447DLC4785EAF" localSheetId="8">#REF!</definedName>
    <definedName name="_16447DLC4785EAF" localSheetId="9">#REF!</definedName>
    <definedName name="_16447DLC4785EAF" localSheetId="10">#REF!</definedName>
    <definedName name="_16447DLC4785EAF" localSheetId="13">#REF!</definedName>
    <definedName name="_16447DLC4785EAF">#REF!</definedName>
    <definedName name="_16448DLC4785EAF" localSheetId="8">#REF!</definedName>
    <definedName name="_16448DLC4785EAF" localSheetId="9">#REF!</definedName>
    <definedName name="_16448DLC4785EAF" localSheetId="10">#REF!</definedName>
    <definedName name="_16448DLC4785EAF" localSheetId="13">#REF!</definedName>
    <definedName name="_16448DLC4785EAF">#REF!</definedName>
    <definedName name="_16449DLC4785EAF" localSheetId="8">#REF!</definedName>
    <definedName name="_16449DLC4785EAF" localSheetId="9">#REF!</definedName>
    <definedName name="_16449DLC4785EAF" localSheetId="10">#REF!</definedName>
    <definedName name="_16449DLC4785EAF" localSheetId="13">#REF!</definedName>
    <definedName name="_16449DLC4785EAF">#REF!</definedName>
    <definedName name="_1644DL60FF33FF" localSheetId="8">#REF!</definedName>
    <definedName name="_1644DL60FF33FF" localSheetId="9">#REF!</definedName>
    <definedName name="_1644DL60FF33FF" localSheetId="10">#REF!</definedName>
    <definedName name="_1644DL60FF33FF" localSheetId="13">#REF!</definedName>
    <definedName name="_1644DL60FF33FF">#REF!</definedName>
    <definedName name="_16450DLC4785EAF" localSheetId="8">#REF!</definedName>
    <definedName name="_16450DLC4785EAF" localSheetId="9">#REF!</definedName>
    <definedName name="_16450DLC4785EAF" localSheetId="10">#REF!</definedName>
    <definedName name="_16450DLC4785EAF" localSheetId="13">#REF!</definedName>
    <definedName name="_16450DLC4785EAF">#REF!</definedName>
    <definedName name="_16451DLC478E15E" localSheetId="8">#REF!</definedName>
    <definedName name="_16451DLC478E15E" localSheetId="9">#REF!</definedName>
    <definedName name="_16451DLC478E15E" localSheetId="10">#REF!</definedName>
    <definedName name="_16451DLC478E15E" localSheetId="13">#REF!</definedName>
    <definedName name="_16451DLC478E15E">#REF!</definedName>
    <definedName name="_16452DLC478E15E" localSheetId="8">#REF!</definedName>
    <definedName name="_16452DLC478E15E" localSheetId="9">#REF!</definedName>
    <definedName name="_16452DLC478E15E" localSheetId="10">#REF!</definedName>
    <definedName name="_16452DLC478E15E" localSheetId="13">#REF!</definedName>
    <definedName name="_16452DLC478E15E">#REF!</definedName>
    <definedName name="_16453DLC478E15E" localSheetId="8">#REF!</definedName>
    <definedName name="_16453DLC478E15E" localSheetId="9">#REF!</definedName>
    <definedName name="_16453DLC478E15E" localSheetId="10">#REF!</definedName>
    <definedName name="_16453DLC478E15E" localSheetId="13">#REF!</definedName>
    <definedName name="_16453DLC478E15E">#REF!</definedName>
    <definedName name="_16454DLC478E15E" localSheetId="8">#REF!</definedName>
    <definedName name="_16454DLC478E15E" localSheetId="9">#REF!</definedName>
    <definedName name="_16454DLC478E15E" localSheetId="10">#REF!</definedName>
    <definedName name="_16454DLC478E15E" localSheetId="13">#REF!</definedName>
    <definedName name="_16454DLC478E15E">#REF!</definedName>
    <definedName name="_16455DLC478E15E" localSheetId="8">#REF!</definedName>
    <definedName name="_16455DLC478E15E" localSheetId="9">#REF!</definedName>
    <definedName name="_16455DLC478E15E" localSheetId="10">#REF!</definedName>
    <definedName name="_16455DLC478E15E" localSheetId="13">#REF!</definedName>
    <definedName name="_16455DLC478E15E">#REF!</definedName>
    <definedName name="_16456DLC478E15E" localSheetId="8">#REF!</definedName>
    <definedName name="_16456DLC478E15E" localSheetId="9">#REF!</definedName>
    <definedName name="_16456DLC478E15E" localSheetId="10">#REF!</definedName>
    <definedName name="_16456DLC478E15E" localSheetId="13">#REF!</definedName>
    <definedName name="_16456DLC478E15E">#REF!</definedName>
    <definedName name="_16457DLC478E15E" localSheetId="8">#REF!</definedName>
    <definedName name="_16457DLC478E15E" localSheetId="9">#REF!</definedName>
    <definedName name="_16457DLC478E15E" localSheetId="10">#REF!</definedName>
    <definedName name="_16457DLC478E15E" localSheetId="13">#REF!</definedName>
    <definedName name="_16457DLC478E15E">#REF!</definedName>
    <definedName name="_16458DLC478E15E" localSheetId="8">#REF!</definedName>
    <definedName name="_16458DLC478E15E" localSheetId="9">#REF!</definedName>
    <definedName name="_16458DLC478E15E" localSheetId="10">#REF!</definedName>
    <definedName name="_16458DLC478E15E" localSheetId="13">#REF!</definedName>
    <definedName name="_16458DLC478E15E">#REF!</definedName>
    <definedName name="_16459DLC478E15E" localSheetId="8">#REF!</definedName>
    <definedName name="_16459DLC478E15E" localSheetId="9">#REF!</definedName>
    <definedName name="_16459DLC478E15E" localSheetId="10">#REF!</definedName>
    <definedName name="_16459DLC478E15E" localSheetId="13">#REF!</definedName>
    <definedName name="_16459DLC478E15E">#REF!</definedName>
    <definedName name="_1645DL60FF33FF" localSheetId="8">#REF!</definedName>
    <definedName name="_1645DL60FF33FF" localSheetId="9">#REF!</definedName>
    <definedName name="_1645DL60FF33FF" localSheetId="10">#REF!</definedName>
    <definedName name="_1645DL60FF33FF" localSheetId="13">#REF!</definedName>
    <definedName name="_1645DL60FF33FF">#REF!</definedName>
    <definedName name="_16460DLC478E15E" localSheetId="8">#REF!</definedName>
    <definedName name="_16460DLC478E15E" localSheetId="9">#REF!</definedName>
    <definedName name="_16460DLC478E15E" localSheetId="10">#REF!</definedName>
    <definedName name="_16460DLC478E15E" localSheetId="13">#REF!</definedName>
    <definedName name="_16460DLC478E15E">#REF!</definedName>
    <definedName name="_16461DLC478E15E" localSheetId="8">#REF!</definedName>
    <definedName name="_16461DLC478E15E" localSheetId="9">#REF!</definedName>
    <definedName name="_16461DLC478E15E" localSheetId="10">#REF!</definedName>
    <definedName name="_16461DLC478E15E" localSheetId="13">#REF!</definedName>
    <definedName name="_16461DLC478E15E">#REF!</definedName>
    <definedName name="_16462DLC478E15E" localSheetId="8">#REF!</definedName>
    <definedName name="_16462DLC478E15E" localSheetId="9">#REF!</definedName>
    <definedName name="_16462DLC478E15E" localSheetId="10">#REF!</definedName>
    <definedName name="_16462DLC478E15E" localSheetId="13">#REF!</definedName>
    <definedName name="_16462DLC478E15E">#REF!</definedName>
    <definedName name="_16463DLC478E15E" localSheetId="8">#REF!</definedName>
    <definedName name="_16463DLC478E15E" localSheetId="9">#REF!</definedName>
    <definedName name="_16463DLC478E15E" localSheetId="10">#REF!</definedName>
    <definedName name="_16463DLC478E15E" localSheetId="13">#REF!</definedName>
    <definedName name="_16463DLC478E15E">#REF!</definedName>
    <definedName name="_16464DLC478E15E" localSheetId="8">#REF!</definedName>
    <definedName name="_16464DLC478E15E" localSheetId="9">#REF!</definedName>
    <definedName name="_16464DLC478E15E" localSheetId="10">#REF!</definedName>
    <definedName name="_16464DLC478E15E" localSheetId="13">#REF!</definedName>
    <definedName name="_16464DLC478E15E">#REF!</definedName>
    <definedName name="_16465DLC478E15E" localSheetId="8">#REF!</definedName>
    <definedName name="_16465DLC478E15E" localSheetId="9">#REF!</definedName>
    <definedName name="_16465DLC478E15E" localSheetId="10">#REF!</definedName>
    <definedName name="_16465DLC478E15E" localSheetId="13">#REF!</definedName>
    <definedName name="_16465DLC478E15E">#REF!</definedName>
    <definedName name="_16466DLC478E15E" localSheetId="8">#REF!</definedName>
    <definedName name="_16466DLC478E15E" localSheetId="9">#REF!</definedName>
    <definedName name="_16466DLC478E15E" localSheetId="10">#REF!</definedName>
    <definedName name="_16466DLC478E15E" localSheetId="13">#REF!</definedName>
    <definedName name="_16466DLC478E15E">#REF!</definedName>
    <definedName name="_16467DLC478E15E" localSheetId="8">#REF!</definedName>
    <definedName name="_16467DLC478E15E" localSheetId="9">#REF!</definedName>
    <definedName name="_16467DLC478E15E" localSheetId="10">#REF!</definedName>
    <definedName name="_16467DLC478E15E" localSheetId="13">#REF!</definedName>
    <definedName name="_16467DLC478E15E">#REF!</definedName>
    <definedName name="_16468DLC478E15E" localSheetId="8">#REF!</definedName>
    <definedName name="_16468DLC478E15E" localSheetId="9">#REF!</definedName>
    <definedName name="_16468DLC478E15E" localSheetId="10">#REF!</definedName>
    <definedName name="_16468DLC478E15E" localSheetId="13">#REF!</definedName>
    <definedName name="_16468DLC478E15E">#REF!</definedName>
    <definedName name="_16469DLC478E15E" localSheetId="8">#REF!</definedName>
    <definedName name="_16469DLC478E15E" localSheetId="9">#REF!</definedName>
    <definedName name="_16469DLC478E15E" localSheetId="10">#REF!</definedName>
    <definedName name="_16469DLC478E15E" localSheetId="13">#REF!</definedName>
    <definedName name="_16469DLC478E15E">#REF!</definedName>
    <definedName name="_1646DL61003406" localSheetId="8">#REF!</definedName>
    <definedName name="_1646DL61003406" localSheetId="9">#REF!</definedName>
    <definedName name="_1646DL61003406" localSheetId="10">#REF!</definedName>
    <definedName name="_1646DL61003406" localSheetId="13">#REF!</definedName>
    <definedName name="_1646DL61003406">#REF!</definedName>
    <definedName name="_16470DLC478E15E" localSheetId="8">#REF!</definedName>
    <definedName name="_16470DLC478E15E" localSheetId="9">#REF!</definedName>
    <definedName name="_16470DLC478E15E" localSheetId="10">#REF!</definedName>
    <definedName name="_16470DLC478E15E" localSheetId="13">#REF!</definedName>
    <definedName name="_16470DLC478E15E">#REF!</definedName>
    <definedName name="_16471DLC478E15E" localSheetId="8">#REF!</definedName>
    <definedName name="_16471DLC478E15E" localSheetId="9">#REF!</definedName>
    <definedName name="_16471DLC478E15E" localSheetId="10">#REF!</definedName>
    <definedName name="_16471DLC478E15E" localSheetId="13">#REF!</definedName>
    <definedName name="_16471DLC478E15E">#REF!</definedName>
    <definedName name="_16472DLC478E15E" localSheetId="8">#REF!</definedName>
    <definedName name="_16472DLC478E15E" localSheetId="9">#REF!</definedName>
    <definedName name="_16472DLC478E15E" localSheetId="10">#REF!</definedName>
    <definedName name="_16472DLC478E15E" localSheetId="13">#REF!</definedName>
    <definedName name="_16472DLC478E15E">#REF!</definedName>
    <definedName name="_16473DLC478E15E" localSheetId="8">#REF!</definedName>
    <definedName name="_16473DLC478E15E" localSheetId="9">#REF!</definedName>
    <definedName name="_16473DLC478E15E" localSheetId="10">#REF!</definedName>
    <definedName name="_16473DLC478E15E" localSheetId="13">#REF!</definedName>
    <definedName name="_16473DLC478E15E">#REF!</definedName>
    <definedName name="_16474DLC478E15E" localSheetId="8">#REF!</definedName>
    <definedName name="_16474DLC478E15E" localSheetId="9">#REF!</definedName>
    <definedName name="_16474DLC478E15E" localSheetId="10">#REF!</definedName>
    <definedName name="_16474DLC478E15E" localSheetId="13">#REF!</definedName>
    <definedName name="_16474DLC478E15E">#REF!</definedName>
    <definedName name="_16475DLC478E15E" localSheetId="8">#REF!</definedName>
    <definedName name="_16475DLC478E15E" localSheetId="9">#REF!</definedName>
    <definedName name="_16475DLC478E15E" localSheetId="10">#REF!</definedName>
    <definedName name="_16475DLC478E15E" localSheetId="13">#REF!</definedName>
    <definedName name="_16475DLC478E15E">#REF!</definedName>
    <definedName name="_16476DLC478E15E" localSheetId="8">#REF!</definedName>
    <definedName name="_16476DLC478E15E" localSheetId="9">#REF!</definedName>
    <definedName name="_16476DLC478E15E" localSheetId="10">#REF!</definedName>
    <definedName name="_16476DLC478E15E" localSheetId="13">#REF!</definedName>
    <definedName name="_16476DLC478E15E">#REF!</definedName>
    <definedName name="_16477DLC478E15E" localSheetId="8">#REF!</definedName>
    <definedName name="_16477DLC478E15E" localSheetId="9">#REF!</definedName>
    <definedName name="_16477DLC478E15E" localSheetId="10">#REF!</definedName>
    <definedName name="_16477DLC478E15E" localSheetId="13">#REF!</definedName>
    <definedName name="_16477DLC478E15E">#REF!</definedName>
    <definedName name="_16478DLC478E15E" localSheetId="8">#REF!</definedName>
    <definedName name="_16478DLC478E15E" localSheetId="9">#REF!</definedName>
    <definedName name="_16478DLC478E15E" localSheetId="10">#REF!</definedName>
    <definedName name="_16478DLC478E15E" localSheetId="13">#REF!</definedName>
    <definedName name="_16478DLC478E15E">#REF!</definedName>
    <definedName name="_16479DLC478E15E" localSheetId="8">#REF!</definedName>
    <definedName name="_16479DLC478E15E" localSheetId="9">#REF!</definedName>
    <definedName name="_16479DLC478E15E" localSheetId="10">#REF!</definedName>
    <definedName name="_16479DLC478E15E" localSheetId="13">#REF!</definedName>
    <definedName name="_16479DLC478E15E">#REF!</definedName>
    <definedName name="_1647DL61003406" localSheetId="8">#REF!</definedName>
    <definedName name="_1647DL61003406" localSheetId="9">#REF!</definedName>
    <definedName name="_1647DL61003406" localSheetId="10">#REF!</definedName>
    <definedName name="_1647DL61003406" localSheetId="13">#REF!</definedName>
    <definedName name="_1647DL61003406">#REF!</definedName>
    <definedName name="_16480DLC478E15E" localSheetId="8">#REF!</definedName>
    <definedName name="_16480DLC478E15E" localSheetId="9">#REF!</definedName>
    <definedName name="_16480DLC478E15E" localSheetId="10">#REF!</definedName>
    <definedName name="_16480DLC478E15E" localSheetId="13">#REF!</definedName>
    <definedName name="_16480DLC478E15E">#REF!</definedName>
    <definedName name="_16481DLC478E15E" localSheetId="8">#REF!</definedName>
    <definedName name="_16481DLC478E15E" localSheetId="9">#REF!</definedName>
    <definedName name="_16481DLC478E15E" localSheetId="10">#REF!</definedName>
    <definedName name="_16481DLC478E15E" localSheetId="13">#REF!</definedName>
    <definedName name="_16481DLC478E15E">#REF!</definedName>
    <definedName name="_16482DLC478E15E" localSheetId="8">#REF!</definedName>
    <definedName name="_16482DLC478E15E" localSheetId="9">#REF!</definedName>
    <definedName name="_16482DLC478E15E" localSheetId="10">#REF!</definedName>
    <definedName name="_16482DLC478E15E" localSheetId="13">#REF!</definedName>
    <definedName name="_16482DLC478E15E">#REF!</definedName>
    <definedName name="_16483DLC478E15E" localSheetId="8">#REF!</definedName>
    <definedName name="_16483DLC478E15E" localSheetId="9">#REF!</definedName>
    <definedName name="_16483DLC478E15E" localSheetId="10">#REF!</definedName>
    <definedName name="_16483DLC478E15E" localSheetId="13">#REF!</definedName>
    <definedName name="_16483DLC478E15E">#REF!</definedName>
    <definedName name="_16484DLC478E15E" localSheetId="8">#REF!</definedName>
    <definedName name="_16484DLC478E15E" localSheetId="9">#REF!</definedName>
    <definedName name="_16484DLC478E15E" localSheetId="10">#REF!</definedName>
    <definedName name="_16484DLC478E15E" localSheetId="13">#REF!</definedName>
    <definedName name="_16484DLC478E15E">#REF!</definedName>
    <definedName name="_16485DLC478E15E" localSheetId="8">#REF!</definedName>
    <definedName name="_16485DLC478E15E" localSheetId="9">#REF!</definedName>
    <definedName name="_16485DLC478E15E" localSheetId="10">#REF!</definedName>
    <definedName name="_16485DLC478E15E" localSheetId="13">#REF!</definedName>
    <definedName name="_16485DLC478E15E">#REF!</definedName>
    <definedName name="_16486DLC4795EAF" localSheetId="8">#REF!</definedName>
    <definedName name="_16486DLC4795EAF" localSheetId="9">#REF!</definedName>
    <definedName name="_16486DLC4795EAF" localSheetId="10">#REF!</definedName>
    <definedName name="_16486DLC4795EAF" localSheetId="13">#REF!</definedName>
    <definedName name="_16486DLC4795EAF">#REF!</definedName>
    <definedName name="_16487DLC4795EAF" localSheetId="8">#REF!</definedName>
    <definedName name="_16487DLC4795EAF" localSheetId="9">#REF!</definedName>
    <definedName name="_16487DLC4795EAF" localSheetId="10">#REF!</definedName>
    <definedName name="_16487DLC4795EAF" localSheetId="13">#REF!</definedName>
    <definedName name="_16487DLC4795EAF">#REF!</definedName>
    <definedName name="_16488DLC4795EAF" localSheetId="8">#REF!</definedName>
    <definedName name="_16488DLC4795EAF" localSheetId="9">#REF!</definedName>
    <definedName name="_16488DLC4795EAF" localSheetId="10">#REF!</definedName>
    <definedName name="_16488DLC4795EAF" localSheetId="13">#REF!</definedName>
    <definedName name="_16488DLC4795EAF">#REF!</definedName>
    <definedName name="_16489DLC4795EAF" localSheetId="8">#REF!</definedName>
    <definedName name="_16489DLC4795EAF" localSheetId="9">#REF!</definedName>
    <definedName name="_16489DLC4795EAF" localSheetId="10">#REF!</definedName>
    <definedName name="_16489DLC4795EAF" localSheetId="13">#REF!</definedName>
    <definedName name="_16489DLC4795EAF">#REF!</definedName>
    <definedName name="_1648DL61003406" localSheetId="8">#REF!</definedName>
    <definedName name="_1648DL61003406" localSheetId="9">#REF!</definedName>
    <definedName name="_1648DL61003406" localSheetId="10">#REF!</definedName>
    <definedName name="_1648DL61003406" localSheetId="13">#REF!</definedName>
    <definedName name="_1648DL61003406">#REF!</definedName>
    <definedName name="_16490DLC4795EAF" localSheetId="8">#REF!</definedName>
    <definedName name="_16490DLC4795EAF" localSheetId="9">#REF!</definedName>
    <definedName name="_16490DLC4795EAF" localSheetId="10">#REF!</definedName>
    <definedName name="_16490DLC4795EAF" localSheetId="13">#REF!</definedName>
    <definedName name="_16490DLC4795EAF">#REF!</definedName>
    <definedName name="_16491DLC4795EAF" localSheetId="8">#REF!</definedName>
    <definedName name="_16491DLC4795EAF" localSheetId="9">#REF!</definedName>
    <definedName name="_16491DLC4795EAF" localSheetId="10">#REF!</definedName>
    <definedName name="_16491DLC4795EAF" localSheetId="13">#REF!</definedName>
    <definedName name="_16491DLC4795EAF">#REF!</definedName>
    <definedName name="_16492DLC4795EAF" localSheetId="8">#REF!</definedName>
    <definedName name="_16492DLC4795EAF" localSheetId="9">#REF!</definedName>
    <definedName name="_16492DLC4795EAF" localSheetId="10">#REF!</definedName>
    <definedName name="_16492DLC4795EAF" localSheetId="13">#REF!</definedName>
    <definedName name="_16492DLC4795EAF">#REF!</definedName>
    <definedName name="_16493DLC4795EAF" localSheetId="8">#REF!</definedName>
    <definedName name="_16493DLC4795EAF" localSheetId="9">#REF!</definedName>
    <definedName name="_16493DLC4795EAF" localSheetId="10">#REF!</definedName>
    <definedName name="_16493DLC4795EAF" localSheetId="13">#REF!</definedName>
    <definedName name="_16493DLC4795EAF">#REF!</definedName>
    <definedName name="_16494DLC4795EAF" localSheetId="8">#REF!</definedName>
    <definedName name="_16494DLC4795EAF" localSheetId="9">#REF!</definedName>
    <definedName name="_16494DLC4795EAF" localSheetId="10">#REF!</definedName>
    <definedName name="_16494DLC4795EAF" localSheetId="13">#REF!</definedName>
    <definedName name="_16494DLC4795EAF">#REF!</definedName>
    <definedName name="_16495DLC4795EAF" localSheetId="8">#REF!</definedName>
    <definedName name="_16495DLC4795EAF" localSheetId="9">#REF!</definedName>
    <definedName name="_16495DLC4795EAF" localSheetId="10">#REF!</definedName>
    <definedName name="_16495DLC4795EAF" localSheetId="13">#REF!</definedName>
    <definedName name="_16495DLC4795EAF">#REF!</definedName>
    <definedName name="_16496DLC4795EAF" localSheetId="8">#REF!</definedName>
    <definedName name="_16496DLC4795EAF" localSheetId="9">#REF!</definedName>
    <definedName name="_16496DLC4795EAF" localSheetId="10">#REF!</definedName>
    <definedName name="_16496DLC4795EAF" localSheetId="13">#REF!</definedName>
    <definedName name="_16496DLC4795EAF">#REF!</definedName>
    <definedName name="_16497DLC4795EAF" localSheetId="8">#REF!</definedName>
    <definedName name="_16497DLC4795EAF" localSheetId="9">#REF!</definedName>
    <definedName name="_16497DLC4795EAF" localSheetId="10">#REF!</definedName>
    <definedName name="_16497DLC4795EAF" localSheetId="13">#REF!</definedName>
    <definedName name="_16497DLC4795EAF">#REF!</definedName>
    <definedName name="_16498DLC4795EAF" localSheetId="8">#REF!</definedName>
    <definedName name="_16498DLC4795EAF" localSheetId="9">#REF!</definedName>
    <definedName name="_16498DLC4795EAF" localSheetId="10">#REF!</definedName>
    <definedName name="_16498DLC4795EAF" localSheetId="13">#REF!</definedName>
    <definedName name="_16498DLC4795EAF">#REF!</definedName>
    <definedName name="_16499DLC4795EAF" localSheetId="8">#REF!</definedName>
    <definedName name="_16499DLC4795EAF" localSheetId="9">#REF!</definedName>
    <definedName name="_16499DLC4795EAF" localSheetId="10">#REF!</definedName>
    <definedName name="_16499DLC4795EAF" localSheetId="13">#REF!</definedName>
    <definedName name="_16499DLC4795EAF">#REF!</definedName>
    <definedName name="_1649DL61003406" localSheetId="8">#REF!</definedName>
    <definedName name="_1649DL61003406" localSheetId="9">#REF!</definedName>
    <definedName name="_1649DL61003406" localSheetId="10">#REF!</definedName>
    <definedName name="_1649DL61003406" localSheetId="13">#REF!</definedName>
    <definedName name="_1649DL61003406">#REF!</definedName>
    <definedName name="_164DL607530B2" localSheetId="8">#REF!</definedName>
    <definedName name="_164DL607530B2" localSheetId="9">#REF!</definedName>
    <definedName name="_164DL607530B2" localSheetId="10">#REF!</definedName>
    <definedName name="_164DL607530B2" localSheetId="13">#REF!</definedName>
    <definedName name="_164DL607530B2">#REF!</definedName>
    <definedName name="_164DL618C3764" localSheetId="8">#REF!</definedName>
    <definedName name="_164DL618C3764" localSheetId="9">#REF!</definedName>
    <definedName name="_164DL618C3764" localSheetId="10">#REF!</definedName>
    <definedName name="_164DL618C3764" localSheetId="13">#REF!</definedName>
    <definedName name="_164DL618C3764">#REF!</definedName>
    <definedName name="_16500DLC4795EAF" localSheetId="8">#REF!</definedName>
    <definedName name="_16500DLC4795EAF" localSheetId="9">#REF!</definedName>
    <definedName name="_16500DLC4795EAF" localSheetId="10">#REF!</definedName>
    <definedName name="_16500DLC4795EAF" localSheetId="13">#REF!</definedName>
    <definedName name="_16500DLC4795EAF">#REF!</definedName>
    <definedName name="_16501DLC4795EAF" localSheetId="8">#REF!</definedName>
    <definedName name="_16501DLC4795EAF" localSheetId="9">#REF!</definedName>
    <definedName name="_16501DLC4795EAF" localSheetId="10">#REF!</definedName>
    <definedName name="_16501DLC4795EAF" localSheetId="13">#REF!</definedName>
    <definedName name="_16501DLC4795EAF">#REF!</definedName>
    <definedName name="_16502DLC4795EAF" localSheetId="8">#REF!</definedName>
    <definedName name="_16502DLC4795EAF" localSheetId="9">#REF!</definedName>
    <definedName name="_16502DLC4795EAF" localSheetId="10">#REF!</definedName>
    <definedName name="_16502DLC4795EAF" localSheetId="13">#REF!</definedName>
    <definedName name="_16502DLC4795EAF">#REF!</definedName>
    <definedName name="_16503DLC4795EAF" localSheetId="8">#REF!</definedName>
    <definedName name="_16503DLC4795EAF" localSheetId="9">#REF!</definedName>
    <definedName name="_16503DLC4795EAF" localSheetId="10">#REF!</definedName>
    <definedName name="_16503DLC4795EAF" localSheetId="13">#REF!</definedName>
    <definedName name="_16503DLC4795EAF">#REF!</definedName>
    <definedName name="_16504DLC4795EAF" localSheetId="8">#REF!</definedName>
    <definedName name="_16504DLC4795EAF" localSheetId="9">#REF!</definedName>
    <definedName name="_16504DLC4795EAF" localSheetId="10">#REF!</definedName>
    <definedName name="_16504DLC4795EAF" localSheetId="13">#REF!</definedName>
    <definedName name="_16504DLC4795EAF">#REF!</definedName>
    <definedName name="_16505DLC4795EAF" localSheetId="8">#REF!</definedName>
    <definedName name="_16505DLC4795EAF" localSheetId="9">#REF!</definedName>
    <definedName name="_16505DLC4795EAF" localSheetId="10">#REF!</definedName>
    <definedName name="_16505DLC4795EAF" localSheetId="13">#REF!</definedName>
    <definedName name="_16505DLC4795EAF">#REF!</definedName>
    <definedName name="_16506DLC4795EAF" localSheetId="8">#REF!</definedName>
    <definedName name="_16506DLC4795EAF" localSheetId="9">#REF!</definedName>
    <definedName name="_16506DLC4795EAF" localSheetId="10">#REF!</definedName>
    <definedName name="_16506DLC4795EAF" localSheetId="13">#REF!</definedName>
    <definedName name="_16506DLC4795EAF">#REF!</definedName>
    <definedName name="_16507DLC4795EAF" localSheetId="8">#REF!</definedName>
    <definedName name="_16507DLC4795EAF" localSheetId="9">#REF!</definedName>
    <definedName name="_16507DLC4795EAF" localSheetId="10">#REF!</definedName>
    <definedName name="_16507DLC4795EAF" localSheetId="13">#REF!</definedName>
    <definedName name="_16507DLC4795EAF">#REF!</definedName>
    <definedName name="_16508DLC4795EAF" localSheetId="8">#REF!</definedName>
    <definedName name="_16508DLC4795EAF" localSheetId="9">#REF!</definedName>
    <definedName name="_16508DLC4795EAF" localSheetId="10">#REF!</definedName>
    <definedName name="_16508DLC4795EAF" localSheetId="13">#REF!</definedName>
    <definedName name="_16508DLC4795EAF">#REF!</definedName>
    <definedName name="_16509DLC4795EAF" localSheetId="8">#REF!</definedName>
    <definedName name="_16509DLC4795EAF" localSheetId="9">#REF!</definedName>
    <definedName name="_16509DLC4795EAF" localSheetId="10">#REF!</definedName>
    <definedName name="_16509DLC4795EAF" localSheetId="13">#REF!</definedName>
    <definedName name="_16509DLC4795EAF">#REF!</definedName>
    <definedName name="_1650DL61003406" localSheetId="8">#REF!</definedName>
    <definedName name="_1650DL61003406" localSheetId="9">#REF!</definedName>
    <definedName name="_1650DL61003406" localSheetId="10">#REF!</definedName>
    <definedName name="_1650DL61003406" localSheetId="13">#REF!</definedName>
    <definedName name="_1650DL61003406">#REF!</definedName>
    <definedName name="_16510DLC4795EAF" localSheetId="8">#REF!</definedName>
    <definedName name="_16510DLC4795EAF" localSheetId="9">#REF!</definedName>
    <definedName name="_16510DLC4795EAF" localSheetId="10">#REF!</definedName>
    <definedName name="_16510DLC4795EAF" localSheetId="13">#REF!</definedName>
    <definedName name="_16510DLC4795EAF">#REF!</definedName>
    <definedName name="_16511DLC4795EAF" localSheetId="8">#REF!</definedName>
    <definedName name="_16511DLC4795EAF" localSheetId="9">#REF!</definedName>
    <definedName name="_16511DLC4795EAF" localSheetId="10">#REF!</definedName>
    <definedName name="_16511DLC4795EAF" localSheetId="13">#REF!</definedName>
    <definedName name="_16511DLC4795EAF">#REF!</definedName>
    <definedName name="_16512DLC4795EAF" localSheetId="8">#REF!</definedName>
    <definedName name="_16512DLC4795EAF" localSheetId="9">#REF!</definedName>
    <definedName name="_16512DLC4795EAF" localSheetId="10">#REF!</definedName>
    <definedName name="_16512DLC4795EAF" localSheetId="13">#REF!</definedName>
    <definedName name="_16512DLC4795EAF">#REF!</definedName>
    <definedName name="_16513DLC4795EAF" localSheetId="8">#REF!</definedName>
    <definedName name="_16513DLC4795EAF" localSheetId="9">#REF!</definedName>
    <definedName name="_16513DLC4795EAF" localSheetId="10">#REF!</definedName>
    <definedName name="_16513DLC4795EAF" localSheetId="13">#REF!</definedName>
    <definedName name="_16513DLC4795EAF">#REF!</definedName>
    <definedName name="_16514DLC4795EAF" localSheetId="8">#REF!</definedName>
    <definedName name="_16514DLC4795EAF" localSheetId="9">#REF!</definedName>
    <definedName name="_16514DLC4795EAF" localSheetId="10">#REF!</definedName>
    <definedName name="_16514DLC4795EAF" localSheetId="13">#REF!</definedName>
    <definedName name="_16514DLC4795EAF">#REF!</definedName>
    <definedName name="_16515DLC4795EAF" localSheetId="8">#REF!</definedName>
    <definedName name="_16515DLC4795EAF" localSheetId="9">#REF!</definedName>
    <definedName name="_16515DLC4795EAF" localSheetId="10">#REF!</definedName>
    <definedName name="_16515DLC4795EAF" localSheetId="13">#REF!</definedName>
    <definedName name="_16515DLC4795EAF">#REF!</definedName>
    <definedName name="_16516DLC4795EAF" localSheetId="8">#REF!</definedName>
    <definedName name="_16516DLC4795EAF" localSheetId="9">#REF!</definedName>
    <definedName name="_16516DLC4795EAF" localSheetId="10">#REF!</definedName>
    <definedName name="_16516DLC4795EAF" localSheetId="13">#REF!</definedName>
    <definedName name="_16516DLC4795EAF">#REF!</definedName>
    <definedName name="_16517DLC4795EAF" localSheetId="8">#REF!</definedName>
    <definedName name="_16517DLC4795EAF" localSheetId="9">#REF!</definedName>
    <definedName name="_16517DLC4795EAF" localSheetId="10">#REF!</definedName>
    <definedName name="_16517DLC4795EAF" localSheetId="13">#REF!</definedName>
    <definedName name="_16517DLC4795EAF">#REF!</definedName>
    <definedName name="_16518DLC4795EAF" localSheetId="8">#REF!</definedName>
    <definedName name="_16518DLC4795EAF" localSheetId="9">#REF!</definedName>
    <definedName name="_16518DLC4795EAF" localSheetId="10">#REF!</definedName>
    <definedName name="_16518DLC4795EAF" localSheetId="13">#REF!</definedName>
    <definedName name="_16518DLC4795EAF">#REF!</definedName>
    <definedName name="_16519DLC4795EAF" localSheetId="8">#REF!</definedName>
    <definedName name="_16519DLC4795EAF" localSheetId="9">#REF!</definedName>
    <definedName name="_16519DLC4795EAF" localSheetId="10">#REF!</definedName>
    <definedName name="_16519DLC4795EAF" localSheetId="13">#REF!</definedName>
    <definedName name="_16519DLC4795EAF">#REF!</definedName>
    <definedName name="_1651DL61003406" localSheetId="8">#REF!</definedName>
    <definedName name="_1651DL61003406" localSheetId="9">#REF!</definedName>
    <definedName name="_1651DL61003406" localSheetId="10">#REF!</definedName>
    <definedName name="_1651DL61003406" localSheetId="13">#REF!</definedName>
    <definedName name="_1651DL61003406">#REF!</definedName>
    <definedName name="_16520DLC4795EAF" localSheetId="8">#REF!</definedName>
    <definedName name="_16520DLC4795EAF" localSheetId="9">#REF!</definedName>
    <definedName name="_16520DLC4795EAF" localSheetId="10">#REF!</definedName>
    <definedName name="_16520DLC4795EAF" localSheetId="13">#REF!</definedName>
    <definedName name="_16520DLC4795EAF">#REF!</definedName>
    <definedName name="_16521DLC479E15E" localSheetId="8">#REF!</definedName>
    <definedName name="_16521DLC479E15E" localSheetId="9">#REF!</definedName>
    <definedName name="_16521DLC479E15E" localSheetId="10">#REF!</definedName>
    <definedName name="_16521DLC479E15E" localSheetId="13">#REF!</definedName>
    <definedName name="_16521DLC479E15E">#REF!</definedName>
    <definedName name="_16522DLC479E15E" localSheetId="8">#REF!</definedName>
    <definedName name="_16522DLC479E15E" localSheetId="9">#REF!</definedName>
    <definedName name="_16522DLC479E15E" localSheetId="10">#REF!</definedName>
    <definedName name="_16522DLC479E15E" localSheetId="13">#REF!</definedName>
    <definedName name="_16522DLC479E15E">#REF!</definedName>
    <definedName name="_16523DLC479E15E" localSheetId="8">#REF!</definedName>
    <definedName name="_16523DLC479E15E" localSheetId="9">#REF!</definedName>
    <definedName name="_16523DLC479E15E" localSheetId="10">#REF!</definedName>
    <definedName name="_16523DLC479E15E" localSheetId="13">#REF!</definedName>
    <definedName name="_16523DLC479E15E">#REF!</definedName>
    <definedName name="_16524DLC479E15E" localSheetId="8">#REF!</definedName>
    <definedName name="_16524DLC479E15E" localSheetId="9">#REF!</definedName>
    <definedName name="_16524DLC479E15E" localSheetId="10">#REF!</definedName>
    <definedName name="_16524DLC479E15E" localSheetId="13">#REF!</definedName>
    <definedName name="_16524DLC479E15E">#REF!</definedName>
    <definedName name="_16525DLC479E15E" localSheetId="8">#REF!</definedName>
    <definedName name="_16525DLC479E15E" localSheetId="9">#REF!</definedName>
    <definedName name="_16525DLC479E15E" localSheetId="10">#REF!</definedName>
    <definedName name="_16525DLC479E15E" localSheetId="13">#REF!</definedName>
    <definedName name="_16525DLC479E15E">#REF!</definedName>
    <definedName name="_16526DLC479E15E" localSheetId="8">#REF!</definedName>
    <definedName name="_16526DLC479E15E" localSheetId="9">#REF!</definedName>
    <definedName name="_16526DLC479E15E" localSheetId="10">#REF!</definedName>
    <definedName name="_16526DLC479E15E" localSheetId="13">#REF!</definedName>
    <definedName name="_16526DLC479E15E">#REF!</definedName>
    <definedName name="_16527DLC479E15E" localSheetId="8">#REF!</definedName>
    <definedName name="_16527DLC479E15E" localSheetId="9">#REF!</definedName>
    <definedName name="_16527DLC479E15E" localSheetId="10">#REF!</definedName>
    <definedName name="_16527DLC479E15E" localSheetId="13">#REF!</definedName>
    <definedName name="_16527DLC479E15E">#REF!</definedName>
    <definedName name="_16528DLC479E15E" localSheetId="8">#REF!</definedName>
    <definedName name="_16528DLC479E15E" localSheetId="9">#REF!</definedName>
    <definedName name="_16528DLC479E15E" localSheetId="10">#REF!</definedName>
    <definedName name="_16528DLC479E15E" localSheetId="13">#REF!</definedName>
    <definedName name="_16528DLC479E15E">#REF!</definedName>
    <definedName name="_16529DLC479E15E" localSheetId="8">#REF!</definedName>
    <definedName name="_16529DLC479E15E" localSheetId="9">#REF!</definedName>
    <definedName name="_16529DLC479E15E" localSheetId="10">#REF!</definedName>
    <definedName name="_16529DLC479E15E" localSheetId="13">#REF!</definedName>
    <definedName name="_16529DLC479E15E">#REF!</definedName>
    <definedName name="_1652DL61003406" localSheetId="8">#REF!</definedName>
    <definedName name="_1652DL61003406" localSheetId="9">#REF!</definedName>
    <definedName name="_1652DL61003406" localSheetId="10">#REF!</definedName>
    <definedName name="_1652DL61003406" localSheetId="13">#REF!</definedName>
    <definedName name="_1652DL61003406">#REF!</definedName>
    <definedName name="_16530DLC479E15E" localSheetId="8">#REF!</definedName>
    <definedName name="_16530DLC479E15E" localSheetId="9">#REF!</definedName>
    <definedName name="_16530DLC479E15E" localSheetId="10">#REF!</definedName>
    <definedName name="_16530DLC479E15E" localSheetId="13">#REF!</definedName>
    <definedName name="_16530DLC479E15E">#REF!</definedName>
    <definedName name="_16531DLC479E15E" localSheetId="8">#REF!</definedName>
    <definedName name="_16531DLC479E15E" localSheetId="9">#REF!</definedName>
    <definedName name="_16531DLC479E15E" localSheetId="10">#REF!</definedName>
    <definedName name="_16531DLC479E15E" localSheetId="13">#REF!</definedName>
    <definedName name="_16531DLC479E15E">#REF!</definedName>
    <definedName name="_16532DLC479E15E" localSheetId="8">#REF!</definedName>
    <definedName name="_16532DLC479E15E" localSheetId="9">#REF!</definedName>
    <definedName name="_16532DLC479E15E" localSheetId="10">#REF!</definedName>
    <definedName name="_16532DLC479E15E" localSheetId="13">#REF!</definedName>
    <definedName name="_16532DLC479E15E">#REF!</definedName>
    <definedName name="_16533DLC479E15E" localSheetId="8">#REF!</definedName>
    <definedName name="_16533DLC479E15E" localSheetId="9">#REF!</definedName>
    <definedName name="_16533DLC479E15E" localSheetId="10">#REF!</definedName>
    <definedName name="_16533DLC479E15E" localSheetId="13">#REF!</definedName>
    <definedName name="_16533DLC479E15E">#REF!</definedName>
    <definedName name="_16534DLC479E15E" localSheetId="8">#REF!</definedName>
    <definedName name="_16534DLC479E15E" localSheetId="9">#REF!</definedName>
    <definedName name="_16534DLC479E15E" localSheetId="10">#REF!</definedName>
    <definedName name="_16534DLC479E15E" localSheetId="13">#REF!</definedName>
    <definedName name="_16534DLC479E15E">#REF!</definedName>
    <definedName name="_16535DLC479E15E" localSheetId="8">#REF!</definedName>
    <definedName name="_16535DLC479E15E" localSheetId="9">#REF!</definedName>
    <definedName name="_16535DLC479E15E" localSheetId="10">#REF!</definedName>
    <definedName name="_16535DLC479E15E" localSheetId="13">#REF!</definedName>
    <definedName name="_16535DLC479E15E">#REF!</definedName>
    <definedName name="_16536DLC479E15E" localSheetId="8">#REF!</definedName>
    <definedName name="_16536DLC479E15E" localSheetId="9">#REF!</definedName>
    <definedName name="_16536DLC479E15E" localSheetId="10">#REF!</definedName>
    <definedName name="_16536DLC479E15E" localSheetId="13">#REF!</definedName>
    <definedName name="_16536DLC479E15E">#REF!</definedName>
    <definedName name="_16537DLC479E15E" localSheetId="8">#REF!</definedName>
    <definedName name="_16537DLC479E15E" localSheetId="9">#REF!</definedName>
    <definedName name="_16537DLC479E15E" localSheetId="10">#REF!</definedName>
    <definedName name="_16537DLC479E15E" localSheetId="13">#REF!</definedName>
    <definedName name="_16537DLC479E15E">#REF!</definedName>
    <definedName name="_16538DLC479E15E" localSheetId="8">#REF!</definedName>
    <definedName name="_16538DLC479E15E" localSheetId="9">#REF!</definedName>
    <definedName name="_16538DLC479E15E" localSheetId="10">#REF!</definedName>
    <definedName name="_16538DLC479E15E" localSheetId="13">#REF!</definedName>
    <definedName name="_16538DLC479E15E">#REF!</definedName>
    <definedName name="_16539DLC479E15E" localSheetId="8">#REF!</definedName>
    <definedName name="_16539DLC479E15E" localSheetId="9">#REF!</definedName>
    <definedName name="_16539DLC479E15E" localSheetId="10">#REF!</definedName>
    <definedName name="_16539DLC479E15E" localSheetId="13">#REF!</definedName>
    <definedName name="_16539DLC479E15E">#REF!</definedName>
    <definedName name="_1653DL61003406" localSheetId="8">#REF!</definedName>
    <definedName name="_1653DL61003406" localSheetId="9">#REF!</definedName>
    <definedName name="_1653DL61003406" localSheetId="10">#REF!</definedName>
    <definedName name="_1653DL61003406" localSheetId="13">#REF!</definedName>
    <definedName name="_1653DL61003406">#REF!</definedName>
    <definedName name="_16540DLC479E15E" localSheetId="8">#REF!</definedName>
    <definedName name="_16540DLC479E15E" localSheetId="9">#REF!</definedName>
    <definedName name="_16540DLC479E15E" localSheetId="10">#REF!</definedName>
    <definedName name="_16540DLC479E15E" localSheetId="13">#REF!</definedName>
    <definedName name="_16540DLC479E15E">#REF!</definedName>
    <definedName name="_16541DLC479E15E" localSheetId="8">#REF!</definedName>
    <definedName name="_16541DLC479E15E" localSheetId="9">#REF!</definedName>
    <definedName name="_16541DLC479E15E" localSheetId="10">#REF!</definedName>
    <definedName name="_16541DLC479E15E" localSheetId="13">#REF!</definedName>
    <definedName name="_16541DLC479E15E">#REF!</definedName>
    <definedName name="_16542DLC479E15E" localSheetId="8">#REF!</definedName>
    <definedName name="_16542DLC479E15E" localSheetId="9">#REF!</definedName>
    <definedName name="_16542DLC479E15E" localSheetId="10">#REF!</definedName>
    <definedName name="_16542DLC479E15E" localSheetId="13">#REF!</definedName>
    <definedName name="_16542DLC479E15E">#REF!</definedName>
    <definedName name="_16543DLC479E15E" localSheetId="8">#REF!</definedName>
    <definedName name="_16543DLC479E15E" localSheetId="9">#REF!</definedName>
    <definedName name="_16543DLC479E15E" localSheetId="10">#REF!</definedName>
    <definedName name="_16543DLC479E15E" localSheetId="13">#REF!</definedName>
    <definedName name="_16543DLC479E15E">#REF!</definedName>
    <definedName name="_16544DLC479E15E" localSheetId="8">#REF!</definedName>
    <definedName name="_16544DLC479E15E" localSheetId="9">#REF!</definedName>
    <definedName name="_16544DLC479E15E" localSheetId="10">#REF!</definedName>
    <definedName name="_16544DLC479E15E" localSheetId="13">#REF!</definedName>
    <definedName name="_16544DLC479E15E">#REF!</definedName>
    <definedName name="_16545DLC479E15E" localSheetId="8">#REF!</definedName>
    <definedName name="_16545DLC479E15E" localSheetId="9">#REF!</definedName>
    <definedName name="_16545DLC479E15E" localSheetId="10">#REF!</definedName>
    <definedName name="_16545DLC479E15E" localSheetId="13">#REF!</definedName>
    <definedName name="_16545DLC479E15E">#REF!</definedName>
    <definedName name="_16546DLC479E15E" localSheetId="8">#REF!</definedName>
    <definedName name="_16546DLC479E15E" localSheetId="9">#REF!</definedName>
    <definedName name="_16546DLC479E15E" localSheetId="10">#REF!</definedName>
    <definedName name="_16546DLC479E15E" localSheetId="13">#REF!</definedName>
    <definedName name="_16546DLC479E15E">#REF!</definedName>
    <definedName name="_16547DLC479E15E" localSheetId="8">#REF!</definedName>
    <definedName name="_16547DLC479E15E" localSheetId="9">#REF!</definedName>
    <definedName name="_16547DLC479E15E" localSheetId="10">#REF!</definedName>
    <definedName name="_16547DLC479E15E" localSheetId="13">#REF!</definedName>
    <definedName name="_16547DLC479E15E">#REF!</definedName>
    <definedName name="_16548DLC479E15E" localSheetId="8">#REF!</definedName>
    <definedName name="_16548DLC479E15E" localSheetId="9">#REF!</definedName>
    <definedName name="_16548DLC479E15E" localSheetId="10">#REF!</definedName>
    <definedName name="_16548DLC479E15E" localSheetId="13">#REF!</definedName>
    <definedName name="_16548DLC479E15E">#REF!</definedName>
    <definedName name="_16549DLC479E15E" localSheetId="8">#REF!</definedName>
    <definedName name="_16549DLC479E15E" localSheetId="9">#REF!</definedName>
    <definedName name="_16549DLC479E15E" localSheetId="10">#REF!</definedName>
    <definedName name="_16549DLC479E15E" localSheetId="13">#REF!</definedName>
    <definedName name="_16549DLC479E15E">#REF!</definedName>
    <definedName name="_1654DL61003406" localSheetId="8">#REF!</definedName>
    <definedName name="_1654DL61003406" localSheetId="9">#REF!</definedName>
    <definedName name="_1654DL61003406" localSheetId="10">#REF!</definedName>
    <definedName name="_1654DL61003406" localSheetId="13">#REF!</definedName>
    <definedName name="_1654DL61003406">#REF!</definedName>
    <definedName name="_16550DLC479E15E" localSheetId="8">#REF!</definedName>
    <definedName name="_16550DLC479E15E" localSheetId="9">#REF!</definedName>
    <definedName name="_16550DLC479E15E" localSheetId="10">#REF!</definedName>
    <definedName name="_16550DLC479E15E" localSheetId="13">#REF!</definedName>
    <definedName name="_16550DLC479E15E">#REF!</definedName>
    <definedName name="_16551DLC479E15E" localSheetId="8">#REF!</definedName>
    <definedName name="_16551DLC479E15E" localSheetId="9">#REF!</definedName>
    <definedName name="_16551DLC479E15E" localSheetId="10">#REF!</definedName>
    <definedName name="_16551DLC479E15E" localSheetId="13">#REF!</definedName>
    <definedName name="_16551DLC479E15E">#REF!</definedName>
    <definedName name="_16552DLC479E15E" localSheetId="8">#REF!</definedName>
    <definedName name="_16552DLC479E15E" localSheetId="9">#REF!</definedName>
    <definedName name="_16552DLC479E15E" localSheetId="10">#REF!</definedName>
    <definedName name="_16552DLC479E15E" localSheetId="13">#REF!</definedName>
    <definedName name="_16552DLC479E15E">#REF!</definedName>
    <definedName name="_16553DLC479E15E" localSheetId="8">#REF!</definedName>
    <definedName name="_16553DLC479E15E" localSheetId="9">#REF!</definedName>
    <definedName name="_16553DLC479E15E" localSheetId="10">#REF!</definedName>
    <definedName name="_16553DLC479E15E" localSheetId="13">#REF!</definedName>
    <definedName name="_16553DLC479E15E">#REF!</definedName>
    <definedName name="_16554DLC479E15E" localSheetId="8">#REF!</definedName>
    <definedName name="_16554DLC479E15E" localSheetId="9">#REF!</definedName>
    <definedName name="_16554DLC479E15E" localSheetId="10">#REF!</definedName>
    <definedName name="_16554DLC479E15E" localSheetId="13">#REF!</definedName>
    <definedName name="_16554DLC479E15E">#REF!</definedName>
    <definedName name="_16555DLC479E15E" localSheetId="8">#REF!</definedName>
    <definedName name="_16555DLC479E15E" localSheetId="9">#REF!</definedName>
    <definedName name="_16555DLC479E15E" localSheetId="10">#REF!</definedName>
    <definedName name="_16555DLC479E15E" localSheetId="13">#REF!</definedName>
    <definedName name="_16555DLC479E15E">#REF!</definedName>
    <definedName name="_16556DLC47A5EAF" localSheetId="8">#REF!</definedName>
    <definedName name="_16556DLC47A5EAF" localSheetId="9">#REF!</definedName>
    <definedName name="_16556DLC47A5EAF" localSheetId="10">#REF!</definedName>
    <definedName name="_16556DLC47A5EAF" localSheetId="13">#REF!</definedName>
    <definedName name="_16556DLC47A5EAF">#REF!</definedName>
    <definedName name="_16557DLC47A5EAF" localSheetId="8">#REF!</definedName>
    <definedName name="_16557DLC47A5EAF" localSheetId="9">#REF!</definedName>
    <definedName name="_16557DLC47A5EAF" localSheetId="10">#REF!</definedName>
    <definedName name="_16557DLC47A5EAF" localSheetId="13">#REF!</definedName>
    <definedName name="_16557DLC47A5EAF">#REF!</definedName>
    <definedName name="_16558DLC47A5EAF" localSheetId="8">#REF!</definedName>
    <definedName name="_16558DLC47A5EAF" localSheetId="9">#REF!</definedName>
    <definedName name="_16558DLC47A5EAF" localSheetId="10">#REF!</definedName>
    <definedName name="_16558DLC47A5EAF" localSheetId="13">#REF!</definedName>
    <definedName name="_16558DLC47A5EAF">#REF!</definedName>
    <definedName name="_16559DLC47A5EAF" localSheetId="8">#REF!</definedName>
    <definedName name="_16559DLC47A5EAF" localSheetId="9">#REF!</definedName>
    <definedName name="_16559DLC47A5EAF" localSheetId="10">#REF!</definedName>
    <definedName name="_16559DLC47A5EAF" localSheetId="13">#REF!</definedName>
    <definedName name="_16559DLC47A5EAF">#REF!</definedName>
    <definedName name="_1655DL61003406" localSheetId="8">#REF!</definedName>
    <definedName name="_1655DL61003406" localSheetId="9">#REF!</definedName>
    <definedName name="_1655DL61003406" localSheetId="10">#REF!</definedName>
    <definedName name="_1655DL61003406" localSheetId="13">#REF!</definedName>
    <definedName name="_1655DL61003406">#REF!</definedName>
    <definedName name="_16560DLC47A5EAF" localSheetId="8">#REF!</definedName>
    <definedName name="_16560DLC47A5EAF" localSheetId="9">#REF!</definedName>
    <definedName name="_16560DLC47A5EAF" localSheetId="10">#REF!</definedName>
    <definedName name="_16560DLC47A5EAF" localSheetId="13">#REF!</definedName>
    <definedName name="_16560DLC47A5EAF">#REF!</definedName>
    <definedName name="_16561DLC47A5EAF" localSheetId="8">#REF!</definedName>
    <definedName name="_16561DLC47A5EAF" localSheetId="9">#REF!</definedName>
    <definedName name="_16561DLC47A5EAF" localSheetId="10">#REF!</definedName>
    <definedName name="_16561DLC47A5EAF" localSheetId="13">#REF!</definedName>
    <definedName name="_16561DLC47A5EAF">#REF!</definedName>
    <definedName name="_16562DLC47A5EAF" localSheetId="8">#REF!</definedName>
    <definedName name="_16562DLC47A5EAF" localSheetId="9">#REF!</definedName>
    <definedName name="_16562DLC47A5EAF" localSheetId="10">#REF!</definedName>
    <definedName name="_16562DLC47A5EAF" localSheetId="13">#REF!</definedName>
    <definedName name="_16562DLC47A5EAF">#REF!</definedName>
    <definedName name="_16563DLC47A5EAF" localSheetId="8">#REF!</definedName>
    <definedName name="_16563DLC47A5EAF" localSheetId="9">#REF!</definedName>
    <definedName name="_16563DLC47A5EAF" localSheetId="10">#REF!</definedName>
    <definedName name="_16563DLC47A5EAF" localSheetId="13">#REF!</definedName>
    <definedName name="_16563DLC47A5EAF">#REF!</definedName>
    <definedName name="_16564DLC47A5EAF" localSheetId="8">#REF!</definedName>
    <definedName name="_16564DLC47A5EAF" localSheetId="9">#REF!</definedName>
    <definedName name="_16564DLC47A5EAF" localSheetId="10">#REF!</definedName>
    <definedName name="_16564DLC47A5EAF" localSheetId="13">#REF!</definedName>
    <definedName name="_16564DLC47A5EAF">#REF!</definedName>
    <definedName name="_16565DLC47A5EAF" localSheetId="8">#REF!</definedName>
    <definedName name="_16565DLC47A5EAF" localSheetId="9">#REF!</definedName>
    <definedName name="_16565DLC47A5EAF" localSheetId="10">#REF!</definedName>
    <definedName name="_16565DLC47A5EAF" localSheetId="13">#REF!</definedName>
    <definedName name="_16565DLC47A5EAF">#REF!</definedName>
    <definedName name="_16566DLC47A5EAF" localSheetId="8">#REF!</definedName>
    <definedName name="_16566DLC47A5EAF" localSheetId="9">#REF!</definedName>
    <definedName name="_16566DLC47A5EAF" localSheetId="10">#REF!</definedName>
    <definedName name="_16566DLC47A5EAF" localSheetId="13">#REF!</definedName>
    <definedName name="_16566DLC47A5EAF">#REF!</definedName>
    <definedName name="_16567DLC47A5EAF" localSheetId="8">#REF!</definedName>
    <definedName name="_16567DLC47A5EAF" localSheetId="9">#REF!</definedName>
    <definedName name="_16567DLC47A5EAF" localSheetId="10">#REF!</definedName>
    <definedName name="_16567DLC47A5EAF" localSheetId="13">#REF!</definedName>
    <definedName name="_16567DLC47A5EAF">#REF!</definedName>
    <definedName name="_16568DLC47A5EAF" localSheetId="8">#REF!</definedName>
    <definedName name="_16568DLC47A5EAF" localSheetId="9">#REF!</definedName>
    <definedName name="_16568DLC47A5EAF" localSheetId="10">#REF!</definedName>
    <definedName name="_16568DLC47A5EAF" localSheetId="13">#REF!</definedName>
    <definedName name="_16568DLC47A5EAF">#REF!</definedName>
    <definedName name="_16569DLC47A5EAF" localSheetId="8">#REF!</definedName>
    <definedName name="_16569DLC47A5EAF" localSheetId="9">#REF!</definedName>
    <definedName name="_16569DLC47A5EAF" localSheetId="10">#REF!</definedName>
    <definedName name="_16569DLC47A5EAF" localSheetId="13">#REF!</definedName>
    <definedName name="_16569DLC47A5EAF">#REF!</definedName>
    <definedName name="_1656DL61003406" localSheetId="8">#REF!</definedName>
    <definedName name="_1656DL61003406" localSheetId="9">#REF!</definedName>
    <definedName name="_1656DL61003406" localSheetId="10">#REF!</definedName>
    <definedName name="_1656DL61003406" localSheetId="13">#REF!</definedName>
    <definedName name="_1656DL61003406">#REF!</definedName>
    <definedName name="_16570DLC47A5EAF" localSheetId="8">#REF!</definedName>
    <definedName name="_16570DLC47A5EAF" localSheetId="9">#REF!</definedName>
    <definedName name="_16570DLC47A5EAF" localSheetId="10">#REF!</definedName>
    <definedName name="_16570DLC47A5EAF" localSheetId="13">#REF!</definedName>
    <definedName name="_16570DLC47A5EAF">#REF!</definedName>
    <definedName name="_16571DLC47A5EAF" localSheetId="8">#REF!</definedName>
    <definedName name="_16571DLC47A5EAF" localSheetId="9">#REF!</definedName>
    <definedName name="_16571DLC47A5EAF" localSheetId="10">#REF!</definedName>
    <definedName name="_16571DLC47A5EAF" localSheetId="13">#REF!</definedName>
    <definedName name="_16571DLC47A5EAF">#REF!</definedName>
    <definedName name="_16572DLC47A5EAF" localSheetId="8">#REF!</definedName>
    <definedName name="_16572DLC47A5EAF" localSheetId="9">#REF!</definedName>
    <definedName name="_16572DLC47A5EAF" localSheetId="10">#REF!</definedName>
    <definedName name="_16572DLC47A5EAF" localSheetId="13">#REF!</definedName>
    <definedName name="_16572DLC47A5EAF">#REF!</definedName>
    <definedName name="_16573DLC47A5EAF" localSheetId="8">#REF!</definedName>
    <definedName name="_16573DLC47A5EAF" localSheetId="9">#REF!</definedName>
    <definedName name="_16573DLC47A5EAF" localSheetId="10">#REF!</definedName>
    <definedName name="_16573DLC47A5EAF" localSheetId="13">#REF!</definedName>
    <definedName name="_16573DLC47A5EAF">#REF!</definedName>
    <definedName name="_16574DLC47A5EAF" localSheetId="8">#REF!</definedName>
    <definedName name="_16574DLC47A5EAF" localSheetId="9">#REF!</definedName>
    <definedName name="_16574DLC47A5EAF" localSheetId="10">#REF!</definedName>
    <definedName name="_16574DLC47A5EAF" localSheetId="13">#REF!</definedName>
    <definedName name="_16574DLC47A5EAF">#REF!</definedName>
    <definedName name="_16575DLC47A5EAF" localSheetId="8">#REF!</definedName>
    <definedName name="_16575DLC47A5EAF" localSheetId="9">#REF!</definedName>
    <definedName name="_16575DLC47A5EAF" localSheetId="10">#REF!</definedName>
    <definedName name="_16575DLC47A5EAF" localSheetId="13">#REF!</definedName>
    <definedName name="_16575DLC47A5EAF">#REF!</definedName>
    <definedName name="_16576DLC47A5EAF" localSheetId="8">#REF!</definedName>
    <definedName name="_16576DLC47A5EAF" localSheetId="9">#REF!</definedName>
    <definedName name="_16576DLC47A5EAF" localSheetId="10">#REF!</definedName>
    <definedName name="_16576DLC47A5EAF" localSheetId="13">#REF!</definedName>
    <definedName name="_16576DLC47A5EAF">#REF!</definedName>
    <definedName name="_16577DLC47A5EAF" localSheetId="8">#REF!</definedName>
    <definedName name="_16577DLC47A5EAF" localSheetId="9">#REF!</definedName>
    <definedName name="_16577DLC47A5EAF" localSheetId="10">#REF!</definedName>
    <definedName name="_16577DLC47A5EAF" localSheetId="13">#REF!</definedName>
    <definedName name="_16577DLC47A5EAF">#REF!</definedName>
    <definedName name="_16578DLC47A5EAF" localSheetId="8">#REF!</definedName>
    <definedName name="_16578DLC47A5EAF" localSheetId="9">#REF!</definedName>
    <definedName name="_16578DLC47A5EAF" localSheetId="10">#REF!</definedName>
    <definedName name="_16578DLC47A5EAF" localSheetId="13">#REF!</definedName>
    <definedName name="_16578DLC47A5EAF">#REF!</definedName>
    <definedName name="_16579DLC47A5EAF" localSheetId="8">#REF!</definedName>
    <definedName name="_16579DLC47A5EAF" localSheetId="9">#REF!</definedName>
    <definedName name="_16579DLC47A5EAF" localSheetId="10">#REF!</definedName>
    <definedName name="_16579DLC47A5EAF" localSheetId="13">#REF!</definedName>
    <definedName name="_16579DLC47A5EAF">#REF!</definedName>
    <definedName name="_1657DL61003406" localSheetId="8">#REF!</definedName>
    <definedName name="_1657DL61003406" localSheetId="9">#REF!</definedName>
    <definedName name="_1657DL61003406" localSheetId="10">#REF!</definedName>
    <definedName name="_1657DL61003406" localSheetId="13">#REF!</definedName>
    <definedName name="_1657DL61003406">#REF!</definedName>
    <definedName name="_16580DLC47A5EAF" localSheetId="8">#REF!</definedName>
    <definedName name="_16580DLC47A5EAF" localSheetId="9">#REF!</definedName>
    <definedName name="_16580DLC47A5EAF" localSheetId="10">#REF!</definedName>
    <definedName name="_16580DLC47A5EAF" localSheetId="13">#REF!</definedName>
    <definedName name="_16580DLC47A5EAF">#REF!</definedName>
    <definedName name="_16581DLC47A5EAF" localSheetId="8">#REF!</definedName>
    <definedName name="_16581DLC47A5EAF" localSheetId="9">#REF!</definedName>
    <definedName name="_16581DLC47A5EAF" localSheetId="10">#REF!</definedName>
    <definedName name="_16581DLC47A5EAF" localSheetId="13">#REF!</definedName>
    <definedName name="_16581DLC47A5EAF">#REF!</definedName>
    <definedName name="_16582DLC47A5EAF" localSheetId="8">#REF!</definedName>
    <definedName name="_16582DLC47A5EAF" localSheetId="9">#REF!</definedName>
    <definedName name="_16582DLC47A5EAF" localSheetId="10">#REF!</definedName>
    <definedName name="_16582DLC47A5EAF" localSheetId="13">#REF!</definedName>
    <definedName name="_16582DLC47A5EAF">#REF!</definedName>
    <definedName name="_16583DLC47A5EAF" localSheetId="8">#REF!</definedName>
    <definedName name="_16583DLC47A5EAF" localSheetId="9">#REF!</definedName>
    <definedName name="_16583DLC47A5EAF" localSheetId="10">#REF!</definedName>
    <definedName name="_16583DLC47A5EAF" localSheetId="13">#REF!</definedName>
    <definedName name="_16583DLC47A5EAF">#REF!</definedName>
    <definedName name="_16584DLC47A5EAF" localSheetId="8">#REF!</definedName>
    <definedName name="_16584DLC47A5EAF" localSheetId="9">#REF!</definedName>
    <definedName name="_16584DLC47A5EAF" localSheetId="10">#REF!</definedName>
    <definedName name="_16584DLC47A5EAF" localSheetId="13">#REF!</definedName>
    <definedName name="_16584DLC47A5EAF">#REF!</definedName>
    <definedName name="_16585DLC47A5EAF" localSheetId="8">#REF!</definedName>
    <definedName name="_16585DLC47A5EAF" localSheetId="9">#REF!</definedName>
    <definedName name="_16585DLC47A5EAF" localSheetId="10">#REF!</definedName>
    <definedName name="_16585DLC47A5EAF" localSheetId="13">#REF!</definedName>
    <definedName name="_16585DLC47A5EAF">#REF!</definedName>
    <definedName name="_16586DLC47A5EAF" localSheetId="8">#REF!</definedName>
    <definedName name="_16586DLC47A5EAF" localSheetId="9">#REF!</definedName>
    <definedName name="_16586DLC47A5EAF" localSheetId="10">#REF!</definedName>
    <definedName name="_16586DLC47A5EAF" localSheetId="13">#REF!</definedName>
    <definedName name="_16586DLC47A5EAF">#REF!</definedName>
    <definedName name="_16587DLC47A5EAF" localSheetId="8">#REF!</definedName>
    <definedName name="_16587DLC47A5EAF" localSheetId="9">#REF!</definedName>
    <definedName name="_16587DLC47A5EAF" localSheetId="10">#REF!</definedName>
    <definedName name="_16587DLC47A5EAF" localSheetId="13">#REF!</definedName>
    <definedName name="_16587DLC47A5EAF">#REF!</definedName>
    <definedName name="_16588DLC47A5EAF" localSheetId="8">#REF!</definedName>
    <definedName name="_16588DLC47A5EAF" localSheetId="9">#REF!</definedName>
    <definedName name="_16588DLC47A5EAF" localSheetId="10">#REF!</definedName>
    <definedName name="_16588DLC47A5EAF" localSheetId="13">#REF!</definedName>
    <definedName name="_16588DLC47A5EAF">#REF!</definedName>
    <definedName name="_16589DLC47A5EAF" localSheetId="8">#REF!</definedName>
    <definedName name="_16589DLC47A5EAF" localSheetId="9">#REF!</definedName>
    <definedName name="_16589DLC47A5EAF" localSheetId="10">#REF!</definedName>
    <definedName name="_16589DLC47A5EAF" localSheetId="13">#REF!</definedName>
    <definedName name="_16589DLC47A5EAF">#REF!</definedName>
    <definedName name="_1658DL61003406" localSheetId="8">#REF!</definedName>
    <definedName name="_1658DL61003406" localSheetId="9">#REF!</definedName>
    <definedName name="_1658DL61003406" localSheetId="10">#REF!</definedName>
    <definedName name="_1658DL61003406" localSheetId="13">#REF!</definedName>
    <definedName name="_1658DL61003406">#REF!</definedName>
    <definedName name="_16590DLC47A5EAF" localSheetId="8">#REF!</definedName>
    <definedName name="_16590DLC47A5EAF" localSheetId="9">#REF!</definedName>
    <definedName name="_16590DLC47A5EAF" localSheetId="10">#REF!</definedName>
    <definedName name="_16590DLC47A5EAF" localSheetId="13">#REF!</definedName>
    <definedName name="_16590DLC47A5EAF">#REF!</definedName>
    <definedName name="_16591DLC47AE15E" localSheetId="8">#REF!</definedName>
    <definedName name="_16591DLC47AE15E" localSheetId="9">#REF!</definedName>
    <definedName name="_16591DLC47AE15E" localSheetId="10">#REF!</definedName>
    <definedName name="_16591DLC47AE15E" localSheetId="13">#REF!</definedName>
    <definedName name="_16591DLC47AE15E">#REF!</definedName>
    <definedName name="_16592DLC47AE15E" localSheetId="8">#REF!</definedName>
    <definedName name="_16592DLC47AE15E" localSheetId="9">#REF!</definedName>
    <definedName name="_16592DLC47AE15E" localSheetId="10">#REF!</definedName>
    <definedName name="_16592DLC47AE15E" localSheetId="13">#REF!</definedName>
    <definedName name="_16592DLC47AE15E">#REF!</definedName>
    <definedName name="_16593DLC47AE15E" localSheetId="8">#REF!</definedName>
    <definedName name="_16593DLC47AE15E" localSheetId="9">#REF!</definedName>
    <definedName name="_16593DLC47AE15E" localSheetId="10">#REF!</definedName>
    <definedName name="_16593DLC47AE15E" localSheetId="13">#REF!</definedName>
    <definedName name="_16593DLC47AE15E">#REF!</definedName>
    <definedName name="_16594DLC47AE15E" localSheetId="8">#REF!</definedName>
    <definedName name="_16594DLC47AE15E" localSheetId="9">#REF!</definedName>
    <definedName name="_16594DLC47AE15E" localSheetId="10">#REF!</definedName>
    <definedName name="_16594DLC47AE15E" localSheetId="13">#REF!</definedName>
    <definedName name="_16594DLC47AE15E">#REF!</definedName>
    <definedName name="_16595DLC47AE15E" localSheetId="8">#REF!</definedName>
    <definedName name="_16595DLC47AE15E" localSheetId="9">#REF!</definedName>
    <definedName name="_16595DLC47AE15E" localSheetId="10">#REF!</definedName>
    <definedName name="_16595DLC47AE15E" localSheetId="13">#REF!</definedName>
    <definedName name="_16595DLC47AE15E">#REF!</definedName>
    <definedName name="_16596DLC47AE15E" localSheetId="8">#REF!</definedName>
    <definedName name="_16596DLC47AE15E" localSheetId="9">#REF!</definedName>
    <definedName name="_16596DLC47AE15E" localSheetId="10">#REF!</definedName>
    <definedName name="_16596DLC47AE15E" localSheetId="13">#REF!</definedName>
    <definedName name="_16596DLC47AE15E">#REF!</definedName>
    <definedName name="_16597DLC47AE15E" localSheetId="8">#REF!</definedName>
    <definedName name="_16597DLC47AE15E" localSheetId="9">#REF!</definedName>
    <definedName name="_16597DLC47AE15E" localSheetId="10">#REF!</definedName>
    <definedName name="_16597DLC47AE15E" localSheetId="13">#REF!</definedName>
    <definedName name="_16597DLC47AE15E">#REF!</definedName>
    <definedName name="_16598DLC47AE15E" localSheetId="8">#REF!</definedName>
    <definedName name="_16598DLC47AE15E" localSheetId="9">#REF!</definedName>
    <definedName name="_16598DLC47AE15E" localSheetId="10">#REF!</definedName>
    <definedName name="_16598DLC47AE15E" localSheetId="13">#REF!</definedName>
    <definedName name="_16598DLC47AE15E">#REF!</definedName>
    <definedName name="_16599DLC47AE15E" localSheetId="8">#REF!</definedName>
    <definedName name="_16599DLC47AE15E" localSheetId="9">#REF!</definedName>
    <definedName name="_16599DLC47AE15E" localSheetId="10">#REF!</definedName>
    <definedName name="_16599DLC47AE15E" localSheetId="13">#REF!</definedName>
    <definedName name="_16599DLC47AE15E">#REF!</definedName>
    <definedName name="_1659DL61003406" localSheetId="8">#REF!</definedName>
    <definedName name="_1659DL61003406" localSheetId="9">#REF!</definedName>
    <definedName name="_1659DL61003406" localSheetId="10">#REF!</definedName>
    <definedName name="_1659DL61003406" localSheetId="13">#REF!</definedName>
    <definedName name="_1659DL61003406">#REF!</definedName>
    <definedName name="_165DL607530B2" localSheetId="8">#REF!</definedName>
    <definedName name="_165DL607530B2" localSheetId="9">#REF!</definedName>
    <definedName name="_165DL607530B2" localSheetId="10">#REF!</definedName>
    <definedName name="_165DL607530B2" localSheetId="13">#REF!</definedName>
    <definedName name="_165DL607530B2">#REF!</definedName>
    <definedName name="_165DL618D376B" localSheetId="8">#REF!</definedName>
    <definedName name="_165DL618D376B" localSheetId="9">#REF!</definedName>
    <definedName name="_165DL618D376B" localSheetId="10">#REF!</definedName>
    <definedName name="_165DL618D376B" localSheetId="13">#REF!</definedName>
    <definedName name="_165DL618D376B">#REF!</definedName>
    <definedName name="_16600DLC47AE15E" localSheetId="8">#REF!</definedName>
    <definedName name="_16600DLC47AE15E" localSheetId="9">#REF!</definedName>
    <definedName name="_16600DLC47AE15E" localSheetId="10">#REF!</definedName>
    <definedName name="_16600DLC47AE15E" localSheetId="13">#REF!</definedName>
    <definedName name="_16600DLC47AE15E">#REF!</definedName>
    <definedName name="_16601DLC47AE15E" localSheetId="8">#REF!</definedName>
    <definedName name="_16601DLC47AE15E" localSheetId="9">#REF!</definedName>
    <definedName name="_16601DLC47AE15E" localSheetId="10">#REF!</definedName>
    <definedName name="_16601DLC47AE15E" localSheetId="13">#REF!</definedName>
    <definedName name="_16601DLC47AE15E">#REF!</definedName>
    <definedName name="_16602DLC47AE15E" localSheetId="8">#REF!</definedName>
    <definedName name="_16602DLC47AE15E" localSheetId="9">#REF!</definedName>
    <definedName name="_16602DLC47AE15E" localSheetId="10">#REF!</definedName>
    <definedName name="_16602DLC47AE15E" localSheetId="13">#REF!</definedName>
    <definedName name="_16602DLC47AE15E">#REF!</definedName>
    <definedName name="_16603DLC47AE15E" localSheetId="8">#REF!</definedName>
    <definedName name="_16603DLC47AE15E" localSheetId="9">#REF!</definedName>
    <definedName name="_16603DLC47AE15E" localSheetId="10">#REF!</definedName>
    <definedName name="_16603DLC47AE15E" localSheetId="13">#REF!</definedName>
    <definedName name="_16603DLC47AE15E">#REF!</definedName>
    <definedName name="_16604DLC47AE15E" localSheetId="8">#REF!</definedName>
    <definedName name="_16604DLC47AE15E" localSheetId="9">#REF!</definedName>
    <definedName name="_16604DLC47AE15E" localSheetId="10">#REF!</definedName>
    <definedName name="_16604DLC47AE15E" localSheetId="13">#REF!</definedName>
    <definedName name="_16604DLC47AE15E">#REF!</definedName>
    <definedName name="_16605DLC47AE15E" localSheetId="8">#REF!</definedName>
    <definedName name="_16605DLC47AE15E" localSheetId="9">#REF!</definedName>
    <definedName name="_16605DLC47AE15E" localSheetId="10">#REF!</definedName>
    <definedName name="_16605DLC47AE15E" localSheetId="13">#REF!</definedName>
    <definedName name="_16605DLC47AE15E">#REF!</definedName>
    <definedName name="_16606DLC47AE15E" localSheetId="8">#REF!</definedName>
    <definedName name="_16606DLC47AE15E" localSheetId="9">#REF!</definedName>
    <definedName name="_16606DLC47AE15E" localSheetId="10">#REF!</definedName>
    <definedName name="_16606DLC47AE15E" localSheetId="13">#REF!</definedName>
    <definedName name="_16606DLC47AE15E">#REF!</definedName>
    <definedName name="_16607DLC47AE15E" localSheetId="8">#REF!</definedName>
    <definedName name="_16607DLC47AE15E" localSheetId="9">#REF!</definedName>
    <definedName name="_16607DLC47AE15E" localSheetId="10">#REF!</definedName>
    <definedName name="_16607DLC47AE15E" localSheetId="13">#REF!</definedName>
    <definedName name="_16607DLC47AE15E">#REF!</definedName>
    <definedName name="_16608DLC47AE15E" localSheetId="8">#REF!</definedName>
    <definedName name="_16608DLC47AE15E" localSheetId="9">#REF!</definedName>
    <definedName name="_16608DLC47AE15E" localSheetId="10">#REF!</definedName>
    <definedName name="_16608DLC47AE15E" localSheetId="13">#REF!</definedName>
    <definedName name="_16608DLC47AE15E">#REF!</definedName>
    <definedName name="_16609DLC47AE15E" localSheetId="8">#REF!</definedName>
    <definedName name="_16609DLC47AE15E" localSheetId="9">#REF!</definedName>
    <definedName name="_16609DLC47AE15E" localSheetId="10">#REF!</definedName>
    <definedName name="_16609DLC47AE15E" localSheetId="13">#REF!</definedName>
    <definedName name="_16609DLC47AE15E">#REF!</definedName>
    <definedName name="_1660DL61003406" localSheetId="8">#REF!</definedName>
    <definedName name="_1660DL61003406" localSheetId="9">#REF!</definedName>
    <definedName name="_1660DL61003406" localSheetId="10">#REF!</definedName>
    <definedName name="_1660DL61003406" localSheetId="13">#REF!</definedName>
    <definedName name="_1660DL61003406">#REF!</definedName>
    <definedName name="_16610DLC47AE15E" localSheetId="8">#REF!</definedName>
    <definedName name="_16610DLC47AE15E" localSheetId="9">#REF!</definedName>
    <definedName name="_16610DLC47AE15E" localSheetId="10">#REF!</definedName>
    <definedName name="_16610DLC47AE15E" localSheetId="13">#REF!</definedName>
    <definedName name="_16610DLC47AE15E">#REF!</definedName>
    <definedName name="_16611DLC47AE15E" localSheetId="8">#REF!</definedName>
    <definedName name="_16611DLC47AE15E" localSheetId="9">#REF!</definedName>
    <definedName name="_16611DLC47AE15E" localSheetId="10">#REF!</definedName>
    <definedName name="_16611DLC47AE15E" localSheetId="13">#REF!</definedName>
    <definedName name="_16611DLC47AE15E">#REF!</definedName>
    <definedName name="_16612DLC47AE15E" localSheetId="8">#REF!</definedName>
    <definedName name="_16612DLC47AE15E" localSheetId="9">#REF!</definedName>
    <definedName name="_16612DLC47AE15E" localSheetId="10">#REF!</definedName>
    <definedName name="_16612DLC47AE15E" localSheetId="13">#REF!</definedName>
    <definedName name="_16612DLC47AE15E">#REF!</definedName>
    <definedName name="_16613DLC47AE15E" localSheetId="8">#REF!</definedName>
    <definedName name="_16613DLC47AE15E" localSheetId="9">#REF!</definedName>
    <definedName name="_16613DLC47AE15E" localSheetId="10">#REF!</definedName>
    <definedName name="_16613DLC47AE15E" localSheetId="13">#REF!</definedName>
    <definedName name="_16613DLC47AE15E">#REF!</definedName>
    <definedName name="_16614DLC47AE15E" localSheetId="8">#REF!</definedName>
    <definedName name="_16614DLC47AE15E" localSheetId="9">#REF!</definedName>
    <definedName name="_16614DLC47AE15E" localSheetId="10">#REF!</definedName>
    <definedName name="_16614DLC47AE15E" localSheetId="13">#REF!</definedName>
    <definedName name="_16614DLC47AE15E">#REF!</definedName>
    <definedName name="_16615DLC47AE15E" localSheetId="8">#REF!</definedName>
    <definedName name="_16615DLC47AE15E" localSheetId="9">#REF!</definedName>
    <definedName name="_16615DLC47AE15E" localSheetId="10">#REF!</definedName>
    <definedName name="_16615DLC47AE15E" localSheetId="13">#REF!</definedName>
    <definedName name="_16615DLC47AE15E">#REF!</definedName>
    <definedName name="_16616DLC47AE15E" localSheetId="8">#REF!</definedName>
    <definedName name="_16616DLC47AE15E" localSheetId="9">#REF!</definedName>
    <definedName name="_16616DLC47AE15E" localSheetId="10">#REF!</definedName>
    <definedName name="_16616DLC47AE15E" localSheetId="13">#REF!</definedName>
    <definedName name="_16616DLC47AE15E">#REF!</definedName>
    <definedName name="_16617DLC47AE15E" localSheetId="8">#REF!</definedName>
    <definedName name="_16617DLC47AE15E" localSheetId="9">#REF!</definedName>
    <definedName name="_16617DLC47AE15E" localSheetId="10">#REF!</definedName>
    <definedName name="_16617DLC47AE15E" localSheetId="13">#REF!</definedName>
    <definedName name="_16617DLC47AE15E">#REF!</definedName>
    <definedName name="_16618DLC47AE15E" localSheetId="8">#REF!</definedName>
    <definedName name="_16618DLC47AE15E" localSheetId="9">#REF!</definedName>
    <definedName name="_16618DLC47AE15E" localSheetId="10">#REF!</definedName>
    <definedName name="_16618DLC47AE15E" localSheetId="13">#REF!</definedName>
    <definedName name="_16618DLC47AE15E">#REF!</definedName>
    <definedName name="_16619DLC47AE15E" localSheetId="8">#REF!</definedName>
    <definedName name="_16619DLC47AE15E" localSheetId="9">#REF!</definedName>
    <definedName name="_16619DLC47AE15E" localSheetId="10">#REF!</definedName>
    <definedName name="_16619DLC47AE15E" localSheetId="13">#REF!</definedName>
    <definedName name="_16619DLC47AE15E">#REF!</definedName>
    <definedName name="_1661DL61003406" localSheetId="8">#REF!</definedName>
    <definedName name="_1661DL61003406" localSheetId="9">#REF!</definedName>
    <definedName name="_1661DL61003406" localSheetId="10">#REF!</definedName>
    <definedName name="_1661DL61003406" localSheetId="13">#REF!</definedName>
    <definedName name="_1661DL61003406">#REF!</definedName>
    <definedName name="_16620DLC47AE15E" localSheetId="8">#REF!</definedName>
    <definedName name="_16620DLC47AE15E" localSheetId="9">#REF!</definedName>
    <definedName name="_16620DLC47AE15E" localSheetId="10">#REF!</definedName>
    <definedName name="_16620DLC47AE15E" localSheetId="13">#REF!</definedName>
    <definedName name="_16620DLC47AE15E">#REF!</definedName>
    <definedName name="_16621DLC47AE15E" localSheetId="8">#REF!</definedName>
    <definedName name="_16621DLC47AE15E" localSheetId="9">#REF!</definedName>
    <definedName name="_16621DLC47AE15E" localSheetId="10">#REF!</definedName>
    <definedName name="_16621DLC47AE15E" localSheetId="13">#REF!</definedName>
    <definedName name="_16621DLC47AE15E">#REF!</definedName>
    <definedName name="_16622DLC47AE15E" localSheetId="8">#REF!</definedName>
    <definedName name="_16622DLC47AE15E" localSheetId="9">#REF!</definedName>
    <definedName name="_16622DLC47AE15E" localSheetId="10">#REF!</definedName>
    <definedName name="_16622DLC47AE15E" localSheetId="13">#REF!</definedName>
    <definedName name="_16622DLC47AE15E">#REF!</definedName>
    <definedName name="_16623DLC47AE15E" localSheetId="8">#REF!</definedName>
    <definedName name="_16623DLC47AE15E" localSheetId="9">#REF!</definedName>
    <definedName name="_16623DLC47AE15E" localSheetId="10">#REF!</definedName>
    <definedName name="_16623DLC47AE15E" localSheetId="13">#REF!</definedName>
    <definedName name="_16623DLC47AE15E">#REF!</definedName>
    <definedName name="_16624DLC47AE15E" localSheetId="8">#REF!</definedName>
    <definedName name="_16624DLC47AE15E" localSheetId="9">#REF!</definedName>
    <definedName name="_16624DLC47AE15E" localSheetId="10">#REF!</definedName>
    <definedName name="_16624DLC47AE15E" localSheetId="13">#REF!</definedName>
    <definedName name="_16624DLC47AE15E">#REF!</definedName>
    <definedName name="_16625DLC47AE15E" localSheetId="8">#REF!</definedName>
    <definedName name="_16625DLC47AE15E" localSheetId="9">#REF!</definedName>
    <definedName name="_16625DLC47AE15E" localSheetId="10">#REF!</definedName>
    <definedName name="_16625DLC47AE15E" localSheetId="13">#REF!</definedName>
    <definedName name="_16625DLC47AE15E">#REF!</definedName>
    <definedName name="_16626DLC47B5EAF" localSheetId="8">#REF!</definedName>
    <definedName name="_16626DLC47B5EAF" localSheetId="9">#REF!</definedName>
    <definedName name="_16626DLC47B5EAF" localSheetId="10">#REF!</definedName>
    <definedName name="_16626DLC47B5EAF" localSheetId="13">#REF!</definedName>
    <definedName name="_16626DLC47B5EAF">#REF!</definedName>
    <definedName name="_16627DLC47B5EAF" localSheetId="8">#REF!</definedName>
    <definedName name="_16627DLC47B5EAF" localSheetId="9">#REF!</definedName>
    <definedName name="_16627DLC47B5EAF" localSheetId="10">#REF!</definedName>
    <definedName name="_16627DLC47B5EAF" localSheetId="13">#REF!</definedName>
    <definedName name="_16627DLC47B5EAF">#REF!</definedName>
    <definedName name="_16628DLC47B5EAF" localSheetId="8">#REF!</definedName>
    <definedName name="_16628DLC47B5EAF" localSheetId="9">#REF!</definedName>
    <definedName name="_16628DLC47B5EAF" localSheetId="10">#REF!</definedName>
    <definedName name="_16628DLC47B5EAF" localSheetId="13">#REF!</definedName>
    <definedName name="_16628DLC47B5EAF">#REF!</definedName>
    <definedName name="_16629DLC47B5EAF" localSheetId="8">#REF!</definedName>
    <definedName name="_16629DLC47B5EAF" localSheetId="9">#REF!</definedName>
    <definedName name="_16629DLC47B5EAF" localSheetId="10">#REF!</definedName>
    <definedName name="_16629DLC47B5EAF" localSheetId="13">#REF!</definedName>
    <definedName name="_16629DLC47B5EAF">#REF!</definedName>
    <definedName name="_1662DL61003406" localSheetId="8">#REF!</definedName>
    <definedName name="_1662DL61003406" localSheetId="9">#REF!</definedName>
    <definedName name="_1662DL61003406" localSheetId="10">#REF!</definedName>
    <definedName name="_1662DL61003406" localSheetId="13">#REF!</definedName>
    <definedName name="_1662DL61003406">#REF!</definedName>
    <definedName name="_16630DLC47B5EAF" localSheetId="8">#REF!</definedName>
    <definedName name="_16630DLC47B5EAF" localSheetId="9">#REF!</definedName>
    <definedName name="_16630DLC47B5EAF" localSheetId="10">#REF!</definedName>
    <definedName name="_16630DLC47B5EAF" localSheetId="13">#REF!</definedName>
    <definedName name="_16630DLC47B5EAF">#REF!</definedName>
    <definedName name="_16631DLC47B5EAF" localSheetId="8">#REF!</definedName>
    <definedName name="_16631DLC47B5EAF" localSheetId="9">#REF!</definedName>
    <definedName name="_16631DLC47B5EAF" localSheetId="10">#REF!</definedName>
    <definedName name="_16631DLC47B5EAF" localSheetId="13">#REF!</definedName>
    <definedName name="_16631DLC47B5EAF">#REF!</definedName>
    <definedName name="_16632DLC47B5EAF" localSheetId="8">#REF!</definedName>
    <definedName name="_16632DLC47B5EAF" localSheetId="9">#REF!</definedName>
    <definedName name="_16632DLC47B5EAF" localSheetId="10">#REF!</definedName>
    <definedName name="_16632DLC47B5EAF" localSheetId="13">#REF!</definedName>
    <definedName name="_16632DLC47B5EAF">#REF!</definedName>
    <definedName name="_16633DLC47B5EAF" localSheetId="8">#REF!</definedName>
    <definedName name="_16633DLC47B5EAF" localSheetId="9">#REF!</definedName>
    <definedName name="_16633DLC47B5EAF" localSheetId="10">#REF!</definedName>
    <definedName name="_16633DLC47B5EAF" localSheetId="13">#REF!</definedName>
    <definedName name="_16633DLC47B5EAF">#REF!</definedName>
    <definedName name="_16634DLC47B5EAF" localSheetId="8">#REF!</definedName>
    <definedName name="_16634DLC47B5EAF" localSheetId="9">#REF!</definedName>
    <definedName name="_16634DLC47B5EAF" localSheetId="10">#REF!</definedName>
    <definedName name="_16634DLC47B5EAF" localSheetId="13">#REF!</definedName>
    <definedName name="_16634DLC47B5EAF">#REF!</definedName>
    <definedName name="_16635DLC47B5EAF" localSheetId="8">#REF!</definedName>
    <definedName name="_16635DLC47B5EAF" localSheetId="9">#REF!</definedName>
    <definedName name="_16635DLC47B5EAF" localSheetId="10">#REF!</definedName>
    <definedName name="_16635DLC47B5EAF" localSheetId="13">#REF!</definedName>
    <definedName name="_16635DLC47B5EAF">#REF!</definedName>
    <definedName name="_16636DLC47B5EAF" localSheetId="8">#REF!</definedName>
    <definedName name="_16636DLC47B5EAF" localSheetId="9">#REF!</definedName>
    <definedName name="_16636DLC47B5EAF" localSheetId="10">#REF!</definedName>
    <definedName name="_16636DLC47B5EAF" localSheetId="13">#REF!</definedName>
    <definedName name="_16636DLC47B5EAF">#REF!</definedName>
    <definedName name="_16637DLC47B5EAF" localSheetId="8">#REF!</definedName>
    <definedName name="_16637DLC47B5EAF" localSheetId="9">#REF!</definedName>
    <definedName name="_16637DLC47B5EAF" localSheetId="10">#REF!</definedName>
    <definedName name="_16637DLC47B5EAF" localSheetId="13">#REF!</definedName>
    <definedName name="_16637DLC47B5EAF">#REF!</definedName>
    <definedName name="_16638DLC47B5EAF" localSheetId="8">#REF!</definedName>
    <definedName name="_16638DLC47B5EAF" localSheetId="9">#REF!</definedName>
    <definedName name="_16638DLC47B5EAF" localSheetId="10">#REF!</definedName>
    <definedName name="_16638DLC47B5EAF" localSheetId="13">#REF!</definedName>
    <definedName name="_16638DLC47B5EAF">#REF!</definedName>
    <definedName name="_16639DLC47B5EAF" localSheetId="8">#REF!</definedName>
    <definedName name="_16639DLC47B5EAF" localSheetId="9">#REF!</definedName>
    <definedName name="_16639DLC47B5EAF" localSheetId="10">#REF!</definedName>
    <definedName name="_16639DLC47B5EAF" localSheetId="13">#REF!</definedName>
    <definedName name="_16639DLC47B5EAF">#REF!</definedName>
    <definedName name="_1663DL61003406" localSheetId="8">#REF!</definedName>
    <definedName name="_1663DL61003406" localSheetId="9">#REF!</definedName>
    <definedName name="_1663DL61003406" localSheetId="10">#REF!</definedName>
    <definedName name="_1663DL61003406" localSheetId="13">#REF!</definedName>
    <definedName name="_1663DL61003406">#REF!</definedName>
    <definedName name="_16640DLC47B5EAF" localSheetId="8">#REF!</definedName>
    <definedName name="_16640DLC47B5EAF" localSheetId="9">#REF!</definedName>
    <definedName name="_16640DLC47B5EAF" localSheetId="10">#REF!</definedName>
    <definedName name="_16640DLC47B5EAF" localSheetId="13">#REF!</definedName>
    <definedName name="_16640DLC47B5EAF">#REF!</definedName>
    <definedName name="_16641DLC47B5EAF" localSheetId="8">#REF!</definedName>
    <definedName name="_16641DLC47B5EAF" localSheetId="9">#REF!</definedName>
    <definedName name="_16641DLC47B5EAF" localSheetId="10">#REF!</definedName>
    <definedName name="_16641DLC47B5EAF" localSheetId="13">#REF!</definedName>
    <definedName name="_16641DLC47B5EAF">#REF!</definedName>
    <definedName name="_16642DLC47B5EAF" localSheetId="8">#REF!</definedName>
    <definedName name="_16642DLC47B5EAF" localSheetId="9">#REF!</definedName>
    <definedName name="_16642DLC47B5EAF" localSheetId="10">#REF!</definedName>
    <definedName name="_16642DLC47B5EAF" localSheetId="13">#REF!</definedName>
    <definedName name="_16642DLC47B5EAF">#REF!</definedName>
    <definedName name="_16643DLC47B5EAF" localSheetId="8">#REF!</definedName>
    <definedName name="_16643DLC47B5EAF" localSheetId="9">#REF!</definedName>
    <definedName name="_16643DLC47B5EAF" localSheetId="10">#REF!</definedName>
    <definedName name="_16643DLC47B5EAF" localSheetId="13">#REF!</definedName>
    <definedName name="_16643DLC47B5EAF">#REF!</definedName>
    <definedName name="_16644DLC47B5EAF" localSheetId="8">#REF!</definedName>
    <definedName name="_16644DLC47B5EAF" localSheetId="9">#REF!</definedName>
    <definedName name="_16644DLC47B5EAF" localSheetId="10">#REF!</definedName>
    <definedName name="_16644DLC47B5EAF" localSheetId="13">#REF!</definedName>
    <definedName name="_16644DLC47B5EAF">#REF!</definedName>
    <definedName name="_16645DLC47B5EAF" localSheetId="8">#REF!</definedName>
    <definedName name="_16645DLC47B5EAF" localSheetId="9">#REF!</definedName>
    <definedName name="_16645DLC47B5EAF" localSheetId="10">#REF!</definedName>
    <definedName name="_16645DLC47B5EAF" localSheetId="13">#REF!</definedName>
    <definedName name="_16645DLC47B5EAF">#REF!</definedName>
    <definedName name="_16646DLC47B5EAF" localSheetId="8">#REF!</definedName>
    <definedName name="_16646DLC47B5EAF" localSheetId="9">#REF!</definedName>
    <definedName name="_16646DLC47B5EAF" localSheetId="10">#REF!</definedName>
    <definedName name="_16646DLC47B5EAF" localSheetId="13">#REF!</definedName>
    <definedName name="_16646DLC47B5EAF">#REF!</definedName>
    <definedName name="_16647DLC47B5EAF" localSheetId="8">#REF!</definedName>
    <definedName name="_16647DLC47B5EAF" localSheetId="9">#REF!</definedName>
    <definedName name="_16647DLC47B5EAF" localSheetId="10">#REF!</definedName>
    <definedName name="_16647DLC47B5EAF" localSheetId="13">#REF!</definedName>
    <definedName name="_16647DLC47B5EAF">#REF!</definedName>
    <definedName name="_16648DLC47B5EAF" localSheetId="8">#REF!</definedName>
    <definedName name="_16648DLC47B5EAF" localSheetId="9">#REF!</definedName>
    <definedName name="_16648DLC47B5EAF" localSheetId="10">#REF!</definedName>
    <definedName name="_16648DLC47B5EAF" localSheetId="13">#REF!</definedName>
    <definedName name="_16648DLC47B5EAF">#REF!</definedName>
    <definedName name="_16649DLC47B5EAF" localSheetId="8">#REF!</definedName>
    <definedName name="_16649DLC47B5EAF" localSheetId="9">#REF!</definedName>
    <definedName name="_16649DLC47B5EAF" localSheetId="10">#REF!</definedName>
    <definedName name="_16649DLC47B5EAF" localSheetId="13">#REF!</definedName>
    <definedName name="_16649DLC47B5EAF">#REF!</definedName>
    <definedName name="_1664DL61003406" localSheetId="8">#REF!</definedName>
    <definedName name="_1664DL61003406" localSheetId="9">#REF!</definedName>
    <definedName name="_1664DL61003406" localSheetId="10">#REF!</definedName>
    <definedName name="_1664DL61003406" localSheetId="13">#REF!</definedName>
    <definedName name="_1664DL61003406">#REF!</definedName>
    <definedName name="_16650DLC47B5EAF" localSheetId="8">#REF!</definedName>
    <definedName name="_16650DLC47B5EAF" localSheetId="9">#REF!</definedName>
    <definedName name="_16650DLC47B5EAF" localSheetId="10">#REF!</definedName>
    <definedName name="_16650DLC47B5EAF" localSheetId="13">#REF!</definedName>
    <definedName name="_16650DLC47B5EAF">#REF!</definedName>
    <definedName name="_16651DLC47B5EAF" localSheetId="8">#REF!</definedName>
    <definedName name="_16651DLC47B5EAF" localSheetId="9">#REF!</definedName>
    <definedName name="_16651DLC47B5EAF" localSheetId="10">#REF!</definedName>
    <definedName name="_16651DLC47B5EAF" localSheetId="13">#REF!</definedName>
    <definedName name="_16651DLC47B5EAF">#REF!</definedName>
    <definedName name="_16652DLC47B5EAF" localSheetId="8">#REF!</definedName>
    <definedName name="_16652DLC47B5EAF" localSheetId="9">#REF!</definedName>
    <definedName name="_16652DLC47B5EAF" localSheetId="10">#REF!</definedName>
    <definedName name="_16652DLC47B5EAF" localSheetId="13">#REF!</definedName>
    <definedName name="_16652DLC47B5EAF">#REF!</definedName>
    <definedName name="_16653DLC47B5EAF" localSheetId="8">#REF!</definedName>
    <definedName name="_16653DLC47B5EAF" localSheetId="9">#REF!</definedName>
    <definedName name="_16653DLC47B5EAF" localSheetId="10">#REF!</definedName>
    <definedName name="_16653DLC47B5EAF" localSheetId="13">#REF!</definedName>
    <definedName name="_16653DLC47B5EAF">#REF!</definedName>
    <definedName name="_16654DLC47B5EAF" localSheetId="8">#REF!</definedName>
    <definedName name="_16654DLC47B5EAF" localSheetId="9">#REF!</definedName>
    <definedName name="_16654DLC47B5EAF" localSheetId="10">#REF!</definedName>
    <definedName name="_16654DLC47B5EAF" localSheetId="13">#REF!</definedName>
    <definedName name="_16654DLC47B5EAF">#REF!</definedName>
    <definedName name="_16655DLC47B5EAF" localSheetId="8">#REF!</definedName>
    <definedName name="_16655DLC47B5EAF" localSheetId="9">#REF!</definedName>
    <definedName name="_16655DLC47B5EAF" localSheetId="10">#REF!</definedName>
    <definedName name="_16655DLC47B5EAF" localSheetId="13">#REF!</definedName>
    <definedName name="_16655DLC47B5EAF">#REF!</definedName>
    <definedName name="_16656DLC47B5EAF" localSheetId="8">#REF!</definedName>
    <definedName name="_16656DLC47B5EAF" localSheetId="9">#REF!</definedName>
    <definedName name="_16656DLC47B5EAF" localSheetId="10">#REF!</definedName>
    <definedName name="_16656DLC47B5EAF" localSheetId="13">#REF!</definedName>
    <definedName name="_16656DLC47B5EAF">#REF!</definedName>
    <definedName name="_16657DLC47B5EAF" localSheetId="8">#REF!</definedName>
    <definedName name="_16657DLC47B5EAF" localSheetId="9">#REF!</definedName>
    <definedName name="_16657DLC47B5EAF" localSheetId="10">#REF!</definedName>
    <definedName name="_16657DLC47B5EAF" localSheetId="13">#REF!</definedName>
    <definedName name="_16657DLC47B5EAF">#REF!</definedName>
    <definedName name="_16658DLC47B5EAF" localSheetId="8">#REF!</definedName>
    <definedName name="_16658DLC47B5EAF" localSheetId="9">#REF!</definedName>
    <definedName name="_16658DLC47B5EAF" localSheetId="10">#REF!</definedName>
    <definedName name="_16658DLC47B5EAF" localSheetId="13">#REF!</definedName>
    <definedName name="_16658DLC47B5EAF">#REF!</definedName>
    <definedName name="_16659DLC47B5EAF" localSheetId="8">#REF!</definedName>
    <definedName name="_16659DLC47B5EAF" localSheetId="9">#REF!</definedName>
    <definedName name="_16659DLC47B5EAF" localSheetId="10">#REF!</definedName>
    <definedName name="_16659DLC47B5EAF" localSheetId="13">#REF!</definedName>
    <definedName name="_16659DLC47B5EAF">#REF!</definedName>
    <definedName name="_1665DL61003406" localSheetId="8">#REF!</definedName>
    <definedName name="_1665DL61003406" localSheetId="9">#REF!</definedName>
    <definedName name="_1665DL61003406" localSheetId="10">#REF!</definedName>
    <definedName name="_1665DL61003406" localSheetId="13">#REF!</definedName>
    <definedName name="_1665DL61003406">#REF!</definedName>
    <definedName name="_16660DLC47B5EAF" localSheetId="8">#REF!</definedName>
    <definedName name="_16660DLC47B5EAF" localSheetId="9">#REF!</definedName>
    <definedName name="_16660DLC47B5EAF" localSheetId="10">#REF!</definedName>
    <definedName name="_16660DLC47B5EAF" localSheetId="13">#REF!</definedName>
    <definedName name="_16660DLC47B5EAF">#REF!</definedName>
    <definedName name="_16661DLC47BE15E" localSheetId="8">#REF!</definedName>
    <definedName name="_16661DLC47BE15E" localSheetId="9">#REF!</definedName>
    <definedName name="_16661DLC47BE15E" localSheetId="10">#REF!</definedName>
    <definedName name="_16661DLC47BE15E" localSheetId="13">#REF!</definedName>
    <definedName name="_16661DLC47BE15E">#REF!</definedName>
    <definedName name="_16662DLC47BE15E" localSheetId="8">#REF!</definedName>
    <definedName name="_16662DLC47BE15E" localSheetId="9">#REF!</definedName>
    <definedName name="_16662DLC47BE15E" localSheetId="10">#REF!</definedName>
    <definedName name="_16662DLC47BE15E" localSheetId="13">#REF!</definedName>
    <definedName name="_16662DLC47BE15E">#REF!</definedName>
    <definedName name="_16663DLC47BE15E" localSheetId="8">#REF!</definedName>
    <definedName name="_16663DLC47BE15E" localSheetId="9">#REF!</definedName>
    <definedName name="_16663DLC47BE15E" localSheetId="10">#REF!</definedName>
    <definedName name="_16663DLC47BE15E" localSheetId="13">#REF!</definedName>
    <definedName name="_16663DLC47BE15E">#REF!</definedName>
    <definedName name="_16664DLC47BE15E" localSheetId="8">#REF!</definedName>
    <definedName name="_16664DLC47BE15E" localSheetId="9">#REF!</definedName>
    <definedName name="_16664DLC47BE15E" localSheetId="10">#REF!</definedName>
    <definedName name="_16664DLC47BE15E" localSheetId="13">#REF!</definedName>
    <definedName name="_16664DLC47BE15E">#REF!</definedName>
    <definedName name="_16665DLC47BE15E" localSheetId="8">#REF!</definedName>
    <definedName name="_16665DLC47BE15E" localSheetId="9">#REF!</definedName>
    <definedName name="_16665DLC47BE15E" localSheetId="10">#REF!</definedName>
    <definedName name="_16665DLC47BE15E" localSheetId="13">#REF!</definedName>
    <definedName name="_16665DLC47BE15E">#REF!</definedName>
    <definedName name="_16666DLC47BE15E" localSheetId="8">#REF!</definedName>
    <definedName name="_16666DLC47BE15E" localSheetId="9">#REF!</definedName>
    <definedName name="_16666DLC47BE15E" localSheetId="10">#REF!</definedName>
    <definedName name="_16666DLC47BE15E" localSheetId="13">#REF!</definedName>
    <definedName name="_16666DLC47BE15E">#REF!</definedName>
    <definedName name="_16667DLC47BE15E" localSheetId="8">#REF!</definedName>
    <definedName name="_16667DLC47BE15E" localSheetId="9">#REF!</definedName>
    <definedName name="_16667DLC47BE15E" localSheetId="10">#REF!</definedName>
    <definedName name="_16667DLC47BE15E" localSheetId="13">#REF!</definedName>
    <definedName name="_16667DLC47BE15E">#REF!</definedName>
    <definedName name="_16668DLC47BE15E" localSheetId="8">#REF!</definedName>
    <definedName name="_16668DLC47BE15E" localSheetId="9">#REF!</definedName>
    <definedName name="_16668DLC47BE15E" localSheetId="10">#REF!</definedName>
    <definedName name="_16668DLC47BE15E" localSheetId="13">#REF!</definedName>
    <definedName name="_16668DLC47BE15E">#REF!</definedName>
    <definedName name="_16669DLC47BE15E" localSheetId="8">#REF!</definedName>
    <definedName name="_16669DLC47BE15E" localSheetId="9">#REF!</definedName>
    <definedName name="_16669DLC47BE15E" localSheetId="10">#REF!</definedName>
    <definedName name="_16669DLC47BE15E" localSheetId="13">#REF!</definedName>
    <definedName name="_16669DLC47BE15E">#REF!</definedName>
    <definedName name="_1666DL61003406" localSheetId="8">#REF!</definedName>
    <definedName name="_1666DL61003406" localSheetId="9">#REF!</definedName>
    <definedName name="_1666DL61003406" localSheetId="10">#REF!</definedName>
    <definedName name="_1666DL61003406" localSheetId="13">#REF!</definedName>
    <definedName name="_1666DL61003406">#REF!</definedName>
    <definedName name="_16670DLC47BE15E" localSheetId="8">#REF!</definedName>
    <definedName name="_16670DLC47BE15E" localSheetId="9">#REF!</definedName>
    <definedName name="_16670DLC47BE15E" localSheetId="10">#REF!</definedName>
    <definedName name="_16670DLC47BE15E" localSheetId="13">#REF!</definedName>
    <definedName name="_16670DLC47BE15E">#REF!</definedName>
    <definedName name="_16671DLC47BE15E" localSheetId="8">#REF!</definedName>
    <definedName name="_16671DLC47BE15E" localSheetId="9">#REF!</definedName>
    <definedName name="_16671DLC47BE15E" localSheetId="10">#REF!</definedName>
    <definedName name="_16671DLC47BE15E" localSheetId="13">#REF!</definedName>
    <definedName name="_16671DLC47BE15E">#REF!</definedName>
    <definedName name="_16672DLC47BE15E" localSheetId="8">#REF!</definedName>
    <definedName name="_16672DLC47BE15E" localSheetId="9">#REF!</definedName>
    <definedName name="_16672DLC47BE15E" localSheetId="10">#REF!</definedName>
    <definedName name="_16672DLC47BE15E" localSheetId="13">#REF!</definedName>
    <definedName name="_16672DLC47BE15E">#REF!</definedName>
    <definedName name="_16673DLC47BE15E" localSheetId="8">#REF!</definedName>
    <definedName name="_16673DLC47BE15E" localSheetId="9">#REF!</definedName>
    <definedName name="_16673DLC47BE15E" localSheetId="10">#REF!</definedName>
    <definedName name="_16673DLC47BE15E" localSheetId="13">#REF!</definedName>
    <definedName name="_16673DLC47BE15E">#REF!</definedName>
    <definedName name="_16674DLC47BE15E" localSheetId="8">#REF!</definedName>
    <definedName name="_16674DLC47BE15E" localSheetId="9">#REF!</definedName>
    <definedName name="_16674DLC47BE15E" localSheetId="10">#REF!</definedName>
    <definedName name="_16674DLC47BE15E" localSheetId="13">#REF!</definedName>
    <definedName name="_16674DLC47BE15E">#REF!</definedName>
    <definedName name="_16675DLC47BE15E" localSheetId="8">#REF!</definedName>
    <definedName name="_16675DLC47BE15E" localSheetId="9">#REF!</definedName>
    <definedName name="_16675DLC47BE15E" localSheetId="10">#REF!</definedName>
    <definedName name="_16675DLC47BE15E" localSheetId="13">#REF!</definedName>
    <definedName name="_16675DLC47BE15E">#REF!</definedName>
    <definedName name="_16676DLC47BE15E" localSheetId="8">#REF!</definedName>
    <definedName name="_16676DLC47BE15E" localSheetId="9">#REF!</definedName>
    <definedName name="_16676DLC47BE15E" localSheetId="10">#REF!</definedName>
    <definedName name="_16676DLC47BE15E" localSheetId="13">#REF!</definedName>
    <definedName name="_16676DLC47BE15E">#REF!</definedName>
    <definedName name="_16677DLC47BE15E" localSheetId="8">#REF!</definedName>
    <definedName name="_16677DLC47BE15E" localSheetId="9">#REF!</definedName>
    <definedName name="_16677DLC47BE15E" localSheetId="10">#REF!</definedName>
    <definedName name="_16677DLC47BE15E" localSheetId="13">#REF!</definedName>
    <definedName name="_16677DLC47BE15E">#REF!</definedName>
    <definedName name="_16678DLC47BE15E" localSheetId="8">#REF!</definedName>
    <definedName name="_16678DLC47BE15E" localSheetId="9">#REF!</definedName>
    <definedName name="_16678DLC47BE15E" localSheetId="10">#REF!</definedName>
    <definedName name="_16678DLC47BE15E" localSheetId="13">#REF!</definedName>
    <definedName name="_16678DLC47BE15E">#REF!</definedName>
    <definedName name="_16679DLC47BE15E" localSheetId="8">#REF!</definedName>
    <definedName name="_16679DLC47BE15E" localSheetId="9">#REF!</definedName>
    <definedName name="_16679DLC47BE15E" localSheetId="10">#REF!</definedName>
    <definedName name="_16679DLC47BE15E" localSheetId="13">#REF!</definedName>
    <definedName name="_16679DLC47BE15E">#REF!</definedName>
    <definedName name="_1667DL61003406" localSheetId="8">#REF!</definedName>
    <definedName name="_1667DL61003406" localSheetId="9">#REF!</definedName>
    <definedName name="_1667DL61003406" localSheetId="10">#REF!</definedName>
    <definedName name="_1667DL61003406" localSheetId="13">#REF!</definedName>
    <definedName name="_1667DL61003406">#REF!</definedName>
    <definedName name="_16680DLC47BE15E" localSheetId="8">#REF!</definedName>
    <definedName name="_16680DLC47BE15E" localSheetId="9">#REF!</definedName>
    <definedName name="_16680DLC47BE15E" localSheetId="10">#REF!</definedName>
    <definedName name="_16680DLC47BE15E" localSheetId="13">#REF!</definedName>
    <definedName name="_16680DLC47BE15E">#REF!</definedName>
    <definedName name="_16681DLC47BE15E" localSheetId="8">#REF!</definedName>
    <definedName name="_16681DLC47BE15E" localSheetId="9">#REF!</definedName>
    <definedName name="_16681DLC47BE15E" localSheetId="10">#REF!</definedName>
    <definedName name="_16681DLC47BE15E" localSheetId="13">#REF!</definedName>
    <definedName name="_16681DLC47BE15E">#REF!</definedName>
    <definedName name="_16682DLC47BE15E" localSheetId="8">#REF!</definedName>
    <definedName name="_16682DLC47BE15E" localSheetId="9">#REF!</definedName>
    <definedName name="_16682DLC47BE15E" localSheetId="10">#REF!</definedName>
    <definedName name="_16682DLC47BE15E" localSheetId="13">#REF!</definedName>
    <definedName name="_16682DLC47BE15E">#REF!</definedName>
    <definedName name="_16683DLC47BE15E" localSheetId="8">#REF!</definedName>
    <definedName name="_16683DLC47BE15E" localSheetId="9">#REF!</definedName>
    <definedName name="_16683DLC47BE15E" localSheetId="10">#REF!</definedName>
    <definedName name="_16683DLC47BE15E" localSheetId="13">#REF!</definedName>
    <definedName name="_16683DLC47BE15E">#REF!</definedName>
    <definedName name="_16684DLC47BE15E" localSheetId="8">#REF!</definedName>
    <definedName name="_16684DLC47BE15E" localSheetId="9">#REF!</definedName>
    <definedName name="_16684DLC47BE15E" localSheetId="10">#REF!</definedName>
    <definedName name="_16684DLC47BE15E" localSheetId="13">#REF!</definedName>
    <definedName name="_16684DLC47BE15E">#REF!</definedName>
    <definedName name="_16685DLC47BE15E" localSheetId="8">#REF!</definedName>
    <definedName name="_16685DLC47BE15E" localSheetId="9">#REF!</definedName>
    <definedName name="_16685DLC47BE15E" localSheetId="10">#REF!</definedName>
    <definedName name="_16685DLC47BE15E" localSheetId="13">#REF!</definedName>
    <definedName name="_16685DLC47BE15E">#REF!</definedName>
    <definedName name="_16686DLC47BE15E" localSheetId="8">#REF!</definedName>
    <definedName name="_16686DLC47BE15E" localSheetId="9">#REF!</definedName>
    <definedName name="_16686DLC47BE15E" localSheetId="10">#REF!</definedName>
    <definedName name="_16686DLC47BE15E" localSheetId="13">#REF!</definedName>
    <definedName name="_16686DLC47BE15E">#REF!</definedName>
    <definedName name="_16687DLC47BE15E" localSheetId="8">#REF!</definedName>
    <definedName name="_16687DLC47BE15E" localSheetId="9">#REF!</definedName>
    <definedName name="_16687DLC47BE15E" localSheetId="10">#REF!</definedName>
    <definedName name="_16687DLC47BE15E" localSheetId="13">#REF!</definedName>
    <definedName name="_16687DLC47BE15E">#REF!</definedName>
    <definedName name="_16688DLC47BE15E" localSheetId="8">#REF!</definedName>
    <definedName name="_16688DLC47BE15E" localSheetId="9">#REF!</definedName>
    <definedName name="_16688DLC47BE15E" localSheetId="10">#REF!</definedName>
    <definedName name="_16688DLC47BE15E" localSheetId="13">#REF!</definedName>
    <definedName name="_16688DLC47BE15E">#REF!</definedName>
    <definedName name="_16689DLC47BE15E" localSheetId="8">#REF!</definedName>
    <definedName name="_16689DLC47BE15E" localSheetId="9">#REF!</definedName>
    <definedName name="_16689DLC47BE15E" localSheetId="10">#REF!</definedName>
    <definedName name="_16689DLC47BE15E" localSheetId="13">#REF!</definedName>
    <definedName name="_16689DLC47BE15E">#REF!</definedName>
    <definedName name="_1668DL61003406" localSheetId="8">#REF!</definedName>
    <definedName name="_1668DL61003406" localSheetId="9">#REF!</definedName>
    <definedName name="_1668DL61003406" localSheetId="10">#REF!</definedName>
    <definedName name="_1668DL61003406" localSheetId="13">#REF!</definedName>
    <definedName name="_1668DL61003406">#REF!</definedName>
    <definedName name="_16690DLC47BE15E" localSheetId="8">#REF!</definedName>
    <definedName name="_16690DLC47BE15E" localSheetId="9">#REF!</definedName>
    <definedName name="_16690DLC47BE15E" localSheetId="10">#REF!</definedName>
    <definedName name="_16690DLC47BE15E" localSheetId="13">#REF!</definedName>
    <definedName name="_16690DLC47BE15E">#REF!</definedName>
    <definedName name="_16691DLC47BE15E" localSheetId="8">#REF!</definedName>
    <definedName name="_16691DLC47BE15E" localSheetId="9">#REF!</definedName>
    <definedName name="_16691DLC47BE15E" localSheetId="10">#REF!</definedName>
    <definedName name="_16691DLC47BE15E" localSheetId="13">#REF!</definedName>
    <definedName name="_16691DLC47BE15E">#REF!</definedName>
    <definedName name="_16692DLC47BE15E" localSheetId="8">#REF!</definedName>
    <definedName name="_16692DLC47BE15E" localSheetId="9">#REF!</definedName>
    <definedName name="_16692DLC47BE15E" localSheetId="10">#REF!</definedName>
    <definedName name="_16692DLC47BE15E" localSheetId="13">#REF!</definedName>
    <definedName name="_16692DLC47BE15E">#REF!</definedName>
    <definedName name="_16693DLC47BE15E" localSheetId="8">#REF!</definedName>
    <definedName name="_16693DLC47BE15E" localSheetId="9">#REF!</definedName>
    <definedName name="_16693DLC47BE15E" localSheetId="10">#REF!</definedName>
    <definedName name="_16693DLC47BE15E" localSheetId="13">#REF!</definedName>
    <definedName name="_16693DLC47BE15E">#REF!</definedName>
    <definedName name="_16694DLC47BE15E" localSheetId="8">#REF!</definedName>
    <definedName name="_16694DLC47BE15E" localSheetId="9">#REF!</definedName>
    <definedName name="_16694DLC47BE15E" localSheetId="10">#REF!</definedName>
    <definedName name="_16694DLC47BE15E" localSheetId="13">#REF!</definedName>
    <definedName name="_16694DLC47BE15E">#REF!</definedName>
    <definedName name="_16695DLC47BE15E" localSheetId="8">#REF!</definedName>
    <definedName name="_16695DLC47BE15E" localSheetId="9">#REF!</definedName>
    <definedName name="_16695DLC47BE15E" localSheetId="10">#REF!</definedName>
    <definedName name="_16695DLC47BE15E" localSheetId="13">#REF!</definedName>
    <definedName name="_16695DLC47BE15E">#REF!</definedName>
    <definedName name="_16696DLC47C5EAF" localSheetId="8">#REF!</definedName>
    <definedName name="_16696DLC47C5EAF" localSheetId="9">#REF!</definedName>
    <definedName name="_16696DLC47C5EAF" localSheetId="10">#REF!</definedName>
    <definedName name="_16696DLC47C5EAF" localSheetId="13">#REF!</definedName>
    <definedName name="_16696DLC47C5EAF">#REF!</definedName>
    <definedName name="_16697DLC47C5EAF" localSheetId="8">#REF!</definedName>
    <definedName name="_16697DLC47C5EAF" localSheetId="9">#REF!</definedName>
    <definedName name="_16697DLC47C5EAF" localSheetId="10">#REF!</definedName>
    <definedName name="_16697DLC47C5EAF" localSheetId="13">#REF!</definedName>
    <definedName name="_16697DLC47C5EAF">#REF!</definedName>
    <definedName name="_16698DLC47C5EAF" localSheetId="8">#REF!</definedName>
    <definedName name="_16698DLC47C5EAF" localSheetId="9">#REF!</definedName>
    <definedName name="_16698DLC47C5EAF" localSheetId="10">#REF!</definedName>
    <definedName name="_16698DLC47C5EAF" localSheetId="13">#REF!</definedName>
    <definedName name="_16698DLC47C5EAF">#REF!</definedName>
    <definedName name="_16699DLC47C5EAF" localSheetId="8">#REF!</definedName>
    <definedName name="_16699DLC47C5EAF" localSheetId="9">#REF!</definedName>
    <definedName name="_16699DLC47C5EAF" localSheetId="10">#REF!</definedName>
    <definedName name="_16699DLC47C5EAF" localSheetId="13">#REF!</definedName>
    <definedName name="_16699DLC47C5EAF">#REF!</definedName>
    <definedName name="_1669DL61003406" localSheetId="8">#REF!</definedName>
    <definedName name="_1669DL61003406" localSheetId="9">#REF!</definedName>
    <definedName name="_1669DL61003406" localSheetId="10">#REF!</definedName>
    <definedName name="_1669DL61003406" localSheetId="13">#REF!</definedName>
    <definedName name="_1669DL61003406">#REF!</definedName>
    <definedName name="_166DL607530B2" localSheetId="8">#REF!</definedName>
    <definedName name="_166DL607530B2" localSheetId="9">#REF!</definedName>
    <definedName name="_166DL607530B2" localSheetId="10">#REF!</definedName>
    <definedName name="_166DL607530B2" localSheetId="13">#REF!</definedName>
    <definedName name="_166DL607530B2">#REF!</definedName>
    <definedName name="_166DL618E3771" localSheetId="8">#REF!</definedName>
    <definedName name="_166DL618E3771" localSheetId="9">#REF!</definedName>
    <definedName name="_166DL618E3771" localSheetId="10">#REF!</definedName>
    <definedName name="_166DL618E3771" localSheetId="13">#REF!</definedName>
    <definedName name="_166DL618E3771">#REF!</definedName>
    <definedName name="_16700DLC47C5EAF" localSheetId="8">#REF!</definedName>
    <definedName name="_16700DLC47C5EAF" localSheetId="9">#REF!</definedName>
    <definedName name="_16700DLC47C5EAF" localSheetId="10">#REF!</definedName>
    <definedName name="_16700DLC47C5EAF" localSheetId="13">#REF!</definedName>
    <definedName name="_16700DLC47C5EAF">#REF!</definedName>
    <definedName name="_16701DLC47C5EAF" localSheetId="8">#REF!</definedName>
    <definedName name="_16701DLC47C5EAF" localSheetId="9">#REF!</definedName>
    <definedName name="_16701DLC47C5EAF" localSheetId="10">#REF!</definedName>
    <definedName name="_16701DLC47C5EAF" localSheetId="13">#REF!</definedName>
    <definedName name="_16701DLC47C5EAF">#REF!</definedName>
    <definedName name="_16702DLC47C5EAF" localSheetId="8">#REF!</definedName>
    <definedName name="_16702DLC47C5EAF" localSheetId="9">#REF!</definedName>
    <definedName name="_16702DLC47C5EAF" localSheetId="10">#REF!</definedName>
    <definedName name="_16702DLC47C5EAF" localSheetId="13">#REF!</definedName>
    <definedName name="_16702DLC47C5EAF">#REF!</definedName>
    <definedName name="_16703DLC47C5EAF" localSheetId="8">#REF!</definedName>
    <definedName name="_16703DLC47C5EAF" localSheetId="9">#REF!</definedName>
    <definedName name="_16703DLC47C5EAF" localSheetId="10">#REF!</definedName>
    <definedName name="_16703DLC47C5EAF" localSheetId="13">#REF!</definedName>
    <definedName name="_16703DLC47C5EAF">#REF!</definedName>
    <definedName name="_16704DLC47C5EAF" localSheetId="8">#REF!</definedName>
    <definedName name="_16704DLC47C5EAF" localSheetId="9">#REF!</definedName>
    <definedName name="_16704DLC47C5EAF" localSheetId="10">#REF!</definedName>
    <definedName name="_16704DLC47C5EAF" localSheetId="13">#REF!</definedName>
    <definedName name="_16704DLC47C5EAF">#REF!</definedName>
    <definedName name="_16705DLC47C5EAF" localSheetId="8">#REF!</definedName>
    <definedName name="_16705DLC47C5EAF" localSheetId="9">#REF!</definedName>
    <definedName name="_16705DLC47C5EAF" localSheetId="10">#REF!</definedName>
    <definedName name="_16705DLC47C5EAF" localSheetId="13">#REF!</definedName>
    <definedName name="_16705DLC47C5EAF">#REF!</definedName>
    <definedName name="_16706DLC47C5EAF" localSheetId="8">#REF!</definedName>
    <definedName name="_16706DLC47C5EAF" localSheetId="9">#REF!</definedName>
    <definedName name="_16706DLC47C5EAF" localSheetId="10">#REF!</definedName>
    <definedName name="_16706DLC47C5EAF" localSheetId="13">#REF!</definedName>
    <definedName name="_16706DLC47C5EAF">#REF!</definedName>
    <definedName name="_16707DLC47C5EAF" localSheetId="8">#REF!</definedName>
    <definedName name="_16707DLC47C5EAF" localSheetId="9">#REF!</definedName>
    <definedName name="_16707DLC47C5EAF" localSheetId="10">#REF!</definedName>
    <definedName name="_16707DLC47C5EAF" localSheetId="13">#REF!</definedName>
    <definedName name="_16707DLC47C5EAF">#REF!</definedName>
    <definedName name="_16708DLC47C5EAF" localSheetId="8">#REF!</definedName>
    <definedName name="_16708DLC47C5EAF" localSheetId="9">#REF!</definedName>
    <definedName name="_16708DLC47C5EAF" localSheetId="10">#REF!</definedName>
    <definedName name="_16708DLC47C5EAF" localSheetId="13">#REF!</definedName>
    <definedName name="_16708DLC47C5EAF">#REF!</definedName>
    <definedName name="_16709DLC47C5EAF" localSheetId="8">#REF!</definedName>
    <definedName name="_16709DLC47C5EAF" localSheetId="9">#REF!</definedName>
    <definedName name="_16709DLC47C5EAF" localSheetId="10">#REF!</definedName>
    <definedName name="_16709DLC47C5EAF" localSheetId="13">#REF!</definedName>
    <definedName name="_16709DLC47C5EAF">#REF!</definedName>
    <definedName name="_1670DL61003406" localSheetId="8">#REF!</definedName>
    <definedName name="_1670DL61003406" localSheetId="9">#REF!</definedName>
    <definedName name="_1670DL61003406" localSheetId="10">#REF!</definedName>
    <definedName name="_1670DL61003406" localSheetId="13">#REF!</definedName>
    <definedName name="_1670DL61003406">#REF!</definedName>
    <definedName name="_16710DLC47C5EAF" localSheetId="8">#REF!</definedName>
    <definedName name="_16710DLC47C5EAF" localSheetId="9">#REF!</definedName>
    <definedName name="_16710DLC47C5EAF" localSheetId="10">#REF!</definedName>
    <definedName name="_16710DLC47C5EAF" localSheetId="13">#REF!</definedName>
    <definedName name="_16710DLC47C5EAF">#REF!</definedName>
    <definedName name="_16711DLC47C5EAF" localSheetId="8">#REF!</definedName>
    <definedName name="_16711DLC47C5EAF" localSheetId="9">#REF!</definedName>
    <definedName name="_16711DLC47C5EAF" localSheetId="10">#REF!</definedName>
    <definedName name="_16711DLC47C5EAF" localSheetId="13">#REF!</definedName>
    <definedName name="_16711DLC47C5EAF">#REF!</definedName>
    <definedName name="_16712DLC47C5EAF" localSheetId="8">#REF!</definedName>
    <definedName name="_16712DLC47C5EAF" localSheetId="9">#REF!</definedName>
    <definedName name="_16712DLC47C5EAF" localSheetId="10">#REF!</definedName>
    <definedName name="_16712DLC47C5EAF" localSheetId="13">#REF!</definedName>
    <definedName name="_16712DLC47C5EAF">#REF!</definedName>
    <definedName name="_16713DLC47C5EAF" localSheetId="8">#REF!</definedName>
    <definedName name="_16713DLC47C5EAF" localSheetId="9">#REF!</definedName>
    <definedName name="_16713DLC47C5EAF" localSheetId="10">#REF!</definedName>
    <definedName name="_16713DLC47C5EAF" localSheetId="13">#REF!</definedName>
    <definedName name="_16713DLC47C5EAF">#REF!</definedName>
    <definedName name="_16714DLC47C5EAF" localSheetId="8">#REF!</definedName>
    <definedName name="_16714DLC47C5EAF" localSheetId="9">#REF!</definedName>
    <definedName name="_16714DLC47C5EAF" localSheetId="10">#REF!</definedName>
    <definedName name="_16714DLC47C5EAF" localSheetId="13">#REF!</definedName>
    <definedName name="_16714DLC47C5EAF">#REF!</definedName>
    <definedName name="_16715DLC47C5EAF" localSheetId="8">#REF!</definedName>
    <definedName name="_16715DLC47C5EAF" localSheetId="9">#REF!</definedName>
    <definedName name="_16715DLC47C5EAF" localSheetId="10">#REF!</definedName>
    <definedName name="_16715DLC47C5EAF" localSheetId="13">#REF!</definedName>
    <definedName name="_16715DLC47C5EAF">#REF!</definedName>
    <definedName name="_16716DLC47C5EAF" localSheetId="8">#REF!</definedName>
    <definedName name="_16716DLC47C5EAF" localSheetId="9">#REF!</definedName>
    <definedName name="_16716DLC47C5EAF" localSheetId="10">#REF!</definedName>
    <definedName name="_16716DLC47C5EAF" localSheetId="13">#REF!</definedName>
    <definedName name="_16716DLC47C5EAF">#REF!</definedName>
    <definedName name="_16717DLC47C5EAF" localSheetId="8">#REF!</definedName>
    <definedName name="_16717DLC47C5EAF" localSheetId="9">#REF!</definedName>
    <definedName name="_16717DLC47C5EAF" localSheetId="10">#REF!</definedName>
    <definedName name="_16717DLC47C5EAF" localSheetId="13">#REF!</definedName>
    <definedName name="_16717DLC47C5EAF">#REF!</definedName>
    <definedName name="_16718DLC47C5EAF" localSheetId="8">#REF!</definedName>
    <definedName name="_16718DLC47C5EAF" localSheetId="9">#REF!</definedName>
    <definedName name="_16718DLC47C5EAF" localSheetId="10">#REF!</definedName>
    <definedName name="_16718DLC47C5EAF" localSheetId="13">#REF!</definedName>
    <definedName name="_16718DLC47C5EAF">#REF!</definedName>
    <definedName name="_16719DLC47C5EAF" localSheetId="8">#REF!</definedName>
    <definedName name="_16719DLC47C5EAF" localSheetId="9">#REF!</definedName>
    <definedName name="_16719DLC47C5EAF" localSheetId="10">#REF!</definedName>
    <definedName name="_16719DLC47C5EAF" localSheetId="13">#REF!</definedName>
    <definedName name="_16719DLC47C5EAF">#REF!</definedName>
    <definedName name="_1671DL61003406" localSheetId="8">#REF!</definedName>
    <definedName name="_1671DL61003406" localSheetId="9">#REF!</definedName>
    <definedName name="_1671DL61003406" localSheetId="10">#REF!</definedName>
    <definedName name="_1671DL61003406" localSheetId="13">#REF!</definedName>
    <definedName name="_1671DL61003406">#REF!</definedName>
    <definedName name="_16720DLC47C5EAF" localSheetId="8">#REF!</definedName>
    <definedName name="_16720DLC47C5EAF" localSheetId="9">#REF!</definedName>
    <definedName name="_16720DLC47C5EAF" localSheetId="10">#REF!</definedName>
    <definedName name="_16720DLC47C5EAF" localSheetId="13">#REF!</definedName>
    <definedName name="_16720DLC47C5EAF">#REF!</definedName>
    <definedName name="_16721DLC47C5EAF" localSheetId="8">#REF!</definedName>
    <definedName name="_16721DLC47C5EAF" localSheetId="9">#REF!</definedName>
    <definedName name="_16721DLC47C5EAF" localSheetId="10">#REF!</definedName>
    <definedName name="_16721DLC47C5EAF" localSheetId="13">#REF!</definedName>
    <definedName name="_16721DLC47C5EAF">#REF!</definedName>
    <definedName name="_16722DLC47C5EAF" localSheetId="8">#REF!</definedName>
    <definedName name="_16722DLC47C5EAF" localSheetId="9">#REF!</definedName>
    <definedName name="_16722DLC47C5EAF" localSheetId="10">#REF!</definedName>
    <definedName name="_16722DLC47C5EAF" localSheetId="13">#REF!</definedName>
    <definedName name="_16722DLC47C5EAF">#REF!</definedName>
    <definedName name="_16723DLC47C5EAF" localSheetId="8">#REF!</definedName>
    <definedName name="_16723DLC47C5EAF" localSheetId="9">#REF!</definedName>
    <definedName name="_16723DLC47C5EAF" localSheetId="10">#REF!</definedName>
    <definedName name="_16723DLC47C5EAF" localSheetId="13">#REF!</definedName>
    <definedName name="_16723DLC47C5EAF">#REF!</definedName>
    <definedName name="_16724DLC47C5EAF" localSheetId="8">#REF!</definedName>
    <definedName name="_16724DLC47C5EAF" localSheetId="9">#REF!</definedName>
    <definedName name="_16724DLC47C5EAF" localSheetId="10">#REF!</definedName>
    <definedName name="_16724DLC47C5EAF" localSheetId="13">#REF!</definedName>
    <definedName name="_16724DLC47C5EAF">#REF!</definedName>
    <definedName name="_16725DLC47C5EAF" localSheetId="8">#REF!</definedName>
    <definedName name="_16725DLC47C5EAF" localSheetId="9">#REF!</definedName>
    <definedName name="_16725DLC47C5EAF" localSheetId="10">#REF!</definedName>
    <definedName name="_16725DLC47C5EAF" localSheetId="13">#REF!</definedName>
    <definedName name="_16725DLC47C5EAF">#REF!</definedName>
    <definedName name="_16726DLC47C5EAF" localSheetId="8">#REF!</definedName>
    <definedName name="_16726DLC47C5EAF" localSheetId="9">#REF!</definedName>
    <definedName name="_16726DLC47C5EAF" localSheetId="10">#REF!</definedName>
    <definedName name="_16726DLC47C5EAF" localSheetId="13">#REF!</definedName>
    <definedName name="_16726DLC47C5EAF">#REF!</definedName>
    <definedName name="_16727DLC47C5EAF" localSheetId="8">#REF!</definedName>
    <definedName name="_16727DLC47C5EAF" localSheetId="9">#REF!</definedName>
    <definedName name="_16727DLC47C5EAF" localSheetId="10">#REF!</definedName>
    <definedName name="_16727DLC47C5EAF" localSheetId="13">#REF!</definedName>
    <definedName name="_16727DLC47C5EAF">#REF!</definedName>
    <definedName name="_16728DLC47C5EAF" localSheetId="8">#REF!</definedName>
    <definedName name="_16728DLC47C5EAF" localSheetId="9">#REF!</definedName>
    <definedName name="_16728DLC47C5EAF" localSheetId="10">#REF!</definedName>
    <definedName name="_16728DLC47C5EAF" localSheetId="13">#REF!</definedName>
    <definedName name="_16728DLC47C5EAF">#REF!</definedName>
    <definedName name="_16729DLC47C5EAF" localSheetId="8">#REF!</definedName>
    <definedName name="_16729DLC47C5EAF" localSheetId="9">#REF!</definedName>
    <definedName name="_16729DLC47C5EAF" localSheetId="10">#REF!</definedName>
    <definedName name="_16729DLC47C5EAF" localSheetId="13">#REF!</definedName>
    <definedName name="_16729DLC47C5EAF">#REF!</definedName>
    <definedName name="_1672DL61003406" localSheetId="8">#REF!</definedName>
    <definedName name="_1672DL61003406" localSheetId="9">#REF!</definedName>
    <definedName name="_1672DL61003406" localSheetId="10">#REF!</definedName>
    <definedName name="_1672DL61003406" localSheetId="13">#REF!</definedName>
    <definedName name="_1672DL61003406">#REF!</definedName>
    <definedName name="_16730DLC47C5EAF" localSheetId="8">#REF!</definedName>
    <definedName name="_16730DLC47C5EAF" localSheetId="9">#REF!</definedName>
    <definedName name="_16730DLC47C5EAF" localSheetId="10">#REF!</definedName>
    <definedName name="_16730DLC47C5EAF" localSheetId="13">#REF!</definedName>
    <definedName name="_16730DLC47C5EAF">#REF!</definedName>
    <definedName name="_16731DLC47CE15E" localSheetId="8">#REF!</definedName>
    <definedName name="_16731DLC47CE15E" localSheetId="9">#REF!</definedName>
    <definedName name="_16731DLC47CE15E" localSheetId="10">#REF!</definedName>
    <definedName name="_16731DLC47CE15E" localSheetId="13">#REF!</definedName>
    <definedName name="_16731DLC47CE15E">#REF!</definedName>
    <definedName name="_16732DLC47CE15E" localSheetId="8">#REF!</definedName>
    <definedName name="_16732DLC47CE15E" localSheetId="9">#REF!</definedName>
    <definedName name="_16732DLC47CE15E" localSheetId="10">#REF!</definedName>
    <definedName name="_16732DLC47CE15E" localSheetId="13">#REF!</definedName>
    <definedName name="_16732DLC47CE15E">#REF!</definedName>
    <definedName name="_16733DLC47CE15E" localSheetId="8">#REF!</definedName>
    <definedName name="_16733DLC47CE15E" localSheetId="9">#REF!</definedName>
    <definedName name="_16733DLC47CE15E" localSheetId="10">#REF!</definedName>
    <definedName name="_16733DLC47CE15E" localSheetId="13">#REF!</definedName>
    <definedName name="_16733DLC47CE15E">#REF!</definedName>
    <definedName name="_16734DLC47CE15E" localSheetId="8">#REF!</definedName>
    <definedName name="_16734DLC47CE15E" localSheetId="9">#REF!</definedName>
    <definedName name="_16734DLC47CE15E" localSheetId="10">#REF!</definedName>
    <definedName name="_16734DLC47CE15E" localSheetId="13">#REF!</definedName>
    <definedName name="_16734DLC47CE15E">#REF!</definedName>
    <definedName name="_16735DLC47CE15E" localSheetId="8">#REF!</definedName>
    <definedName name="_16735DLC47CE15E" localSheetId="9">#REF!</definedName>
    <definedName name="_16735DLC47CE15E" localSheetId="10">#REF!</definedName>
    <definedName name="_16735DLC47CE15E" localSheetId="13">#REF!</definedName>
    <definedName name="_16735DLC47CE15E">#REF!</definedName>
    <definedName name="_16736DLC47CE15E" localSheetId="8">#REF!</definedName>
    <definedName name="_16736DLC47CE15E" localSheetId="9">#REF!</definedName>
    <definedName name="_16736DLC47CE15E" localSheetId="10">#REF!</definedName>
    <definedName name="_16736DLC47CE15E" localSheetId="13">#REF!</definedName>
    <definedName name="_16736DLC47CE15E">#REF!</definedName>
    <definedName name="_16737DLC47CE15E" localSheetId="8">#REF!</definedName>
    <definedName name="_16737DLC47CE15E" localSheetId="9">#REF!</definedName>
    <definedName name="_16737DLC47CE15E" localSheetId="10">#REF!</definedName>
    <definedName name="_16737DLC47CE15E" localSheetId="13">#REF!</definedName>
    <definedName name="_16737DLC47CE15E">#REF!</definedName>
    <definedName name="_16738DLC47CE15E" localSheetId="8">#REF!</definedName>
    <definedName name="_16738DLC47CE15E" localSheetId="9">#REF!</definedName>
    <definedName name="_16738DLC47CE15E" localSheetId="10">#REF!</definedName>
    <definedName name="_16738DLC47CE15E" localSheetId="13">#REF!</definedName>
    <definedName name="_16738DLC47CE15E">#REF!</definedName>
    <definedName name="_16739DLC47CE15E" localSheetId="8">#REF!</definedName>
    <definedName name="_16739DLC47CE15E" localSheetId="9">#REF!</definedName>
    <definedName name="_16739DLC47CE15E" localSheetId="10">#REF!</definedName>
    <definedName name="_16739DLC47CE15E" localSheetId="13">#REF!</definedName>
    <definedName name="_16739DLC47CE15E">#REF!</definedName>
    <definedName name="_1673DL61003406" localSheetId="8">#REF!</definedName>
    <definedName name="_1673DL61003406" localSheetId="9">#REF!</definedName>
    <definedName name="_1673DL61003406" localSheetId="10">#REF!</definedName>
    <definedName name="_1673DL61003406" localSheetId="13">#REF!</definedName>
    <definedName name="_1673DL61003406">#REF!</definedName>
    <definedName name="_16740DLC47CE15E" localSheetId="8">#REF!</definedName>
    <definedName name="_16740DLC47CE15E" localSheetId="9">#REF!</definedName>
    <definedName name="_16740DLC47CE15E" localSheetId="10">#REF!</definedName>
    <definedName name="_16740DLC47CE15E" localSheetId="13">#REF!</definedName>
    <definedName name="_16740DLC47CE15E">#REF!</definedName>
    <definedName name="_16741DLC47CE15E" localSheetId="8">#REF!</definedName>
    <definedName name="_16741DLC47CE15E" localSheetId="9">#REF!</definedName>
    <definedName name="_16741DLC47CE15E" localSheetId="10">#REF!</definedName>
    <definedName name="_16741DLC47CE15E" localSheetId="13">#REF!</definedName>
    <definedName name="_16741DLC47CE15E">#REF!</definedName>
    <definedName name="_16742DLC47CE15E" localSheetId="8">#REF!</definedName>
    <definedName name="_16742DLC47CE15E" localSheetId="9">#REF!</definedName>
    <definedName name="_16742DLC47CE15E" localSheetId="10">#REF!</definedName>
    <definedName name="_16742DLC47CE15E" localSheetId="13">#REF!</definedName>
    <definedName name="_16742DLC47CE15E">#REF!</definedName>
    <definedName name="_16743DLC47CE15E" localSheetId="8">#REF!</definedName>
    <definedName name="_16743DLC47CE15E" localSheetId="9">#REF!</definedName>
    <definedName name="_16743DLC47CE15E" localSheetId="10">#REF!</definedName>
    <definedName name="_16743DLC47CE15E" localSheetId="13">#REF!</definedName>
    <definedName name="_16743DLC47CE15E">#REF!</definedName>
    <definedName name="_16744DLC47CE15E" localSheetId="8">#REF!</definedName>
    <definedName name="_16744DLC47CE15E" localSheetId="9">#REF!</definedName>
    <definedName name="_16744DLC47CE15E" localSheetId="10">#REF!</definedName>
    <definedName name="_16744DLC47CE15E" localSheetId="13">#REF!</definedName>
    <definedName name="_16744DLC47CE15E">#REF!</definedName>
    <definedName name="_16745DLC47CE15E" localSheetId="8">#REF!</definedName>
    <definedName name="_16745DLC47CE15E" localSheetId="9">#REF!</definedName>
    <definedName name="_16745DLC47CE15E" localSheetId="10">#REF!</definedName>
    <definedName name="_16745DLC47CE15E" localSheetId="13">#REF!</definedName>
    <definedName name="_16745DLC47CE15E">#REF!</definedName>
    <definedName name="_16746DLC47CE15E" localSheetId="8">#REF!</definedName>
    <definedName name="_16746DLC47CE15E" localSheetId="9">#REF!</definedName>
    <definedName name="_16746DLC47CE15E" localSheetId="10">#REF!</definedName>
    <definedName name="_16746DLC47CE15E" localSheetId="13">#REF!</definedName>
    <definedName name="_16746DLC47CE15E">#REF!</definedName>
    <definedName name="_16747DLC47CE15E" localSheetId="8">#REF!</definedName>
    <definedName name="_16747DLC47CE15E" localSheetId="9">#REF!</definedName>
    <definedName name="_16747DLC47CE15E" localSheetId="10">#REF!</definedName>
    <definedName name="_16747DLC47CE15E" localSheetId="13">#REF!</definedName>
    <definedName name="_16747DLC47CE15E">#REF!</definedName>
    <definedName name="_16748DLC47CE15E" localSheetId="8">#REF!</definedName>
    <definedName name="_16748DLC47CE15E" localSheetId="9">#REF!</definedName>
    <definedName name="_16748DLC47CE15E" localSheetId="10">#REF!</definedName>
    <definedName name="_16748DLC47CE15E" localSheetId="13">#REF!</definedName>
    <definedName name="_16748DLC47CE15E">#REF!</definedName>
    <definedName name="_16749DLC47CE15E" localSheetId="8">#REF!</definedName>
    <definedName name="_16749DLC47CE15E" localSheetId="9">#REF!</definedName>
    <definedName name="_16749DLC47CE15E" localSheetId="10">#REF!</definedName>
    <definedName name="_16749DLC47CE15E" localSheetId="13">#REF!</definedName>
    <definedName name="_16749DLC47CE15E">#REF!</definedName>
    <definedName name="_1674DL61003406" localSheetId="8">#REF!</definedName>
    <definedName name="_1674DL61003406" localSheetId="9">#REF!</definedName>
    <definedName name="_1674DL61003406" localSheetId="10">#REF!</definedName>
    <definedName name="_1674DL61003406" localSheetId="13">#REF!</definedName>
    <definedName name="_1674DL61003406">#REF!</definedName>
    <definedName name="_16750DLC47CE15E" localSheetId="8">#REF!</definedName>
    <definedName name="_16750DLC47CE15E" localSheetId="9">#REF!</definedName>
    <definedName name="_16750DLC47CE15E" localSheetId="10">#REF!</definedName>
    <definedName name="_16750DLC47CE15E" localSheetId="13">#REF!</definedName>
    <definedName name="_16750DLC47CE15E">#REF!</definedName>
    <definedName name="_16751DLC47CE15E" localSheetId="8">#REF!</definedName>
    <definedName name="_16751DLC47CE15E" localSheetId="9">#REF!</definedName>
    <definedName name="_16751DLC47CE15E" localSheetId="10">#REF!</definedName>
    <definedName name="_16751DLC47CE15E" localSheetId="13">#REF!</definedName>
    <definedName name="_16751DLC47CE15E">#REF!</definedName>
    <definedName name="_16752DLC47CE15E" localSheetId="8">#REF!</definedName>
    <definedName name="_16752DLC47CE15E" localSheetId="9">#REF!</definedName>
    <definedName name="_16752DLC47CE15E" localSheetId="10">#REF!</definedName>
    <definedName name="_16752DLC47CE15E" localSheetId="13">#REF!</definedName>
    <definedName name="_16752DLC47CE15E">#REF!</definedName>
    <definedName name="_16753DLC47CE15E" localSheetId="8">#REF!</definedName>
    <definedName name="_16753DLC47CE15E" localSheetId="9">#REF!</definedName>
    <definedName name="_16753DLC47CE15E" localSheetId="10">#REF!</definedName>
    <definedName name="_16753DLC47CE15E" localSheetId="13">#REF!</definedName>
    <definedName name="_16753DLC47CE15E">#REF!</definedName>
    <definedName name="_16754DLC47CE15E" localSheetId="8">#REF!</definedName>
    <definedName name="_16754DLC47CE15E" localSheetId="9">#REF!</definedName>
    <definedName name="_16754DLC47CE15E" localSheetId="10">#REF!</definedName>
    <definedName name="_16754DLC47CE15E" localSheetId="13">#REF!</definedName>
    <definedName name="_16754DLC47CE15E">#REF!</definedName>
    <definedName name="_16755DLC47CE15E" localSheetId="8">#REF!</definedName>
    <definedName name="_16755DLC47CE15E" localSheetId="9">#REF!</definedName>
    <definedName name="_16755DLC47CE15E" localSheetId="10">#REF!</definedName>
    <definedName name="_16755DLC47CE15E" localSheetId="13">#REF!</definedName>
    <definedName name="_16755DLC47CE15E">#REF!</definedName>
    <definedName name="_16756DLC47CE15E" localSheetId="8">#REF!</definedName>
    <definedName name="_16756DLC47CE15E" localSheetId="9">#REF!</definedName>
    <definedName name="_16756DLC47CE15E" localSheetId="10">#REF!</definedName>
    <definedName name="_16756DLC47CE15E" localSheetId="13">#REF!</definedName>
    <definedName name="_16756DLC47CE15E">#REF!</definedName>
    <definedName name="_16757DLC47CE15E" localSheetId="8">#REF!</definedName>
    <definedName name="_16757DLC47CE15E" localSheetId="9">#REF!</definedName>
    <definedName name="_16757DLC47CE15E" localSheetId="10">#REF!</definedName>
    <definedName name="_16757DLC47CE15E" localSheetId="13">#REF!</definedName>
    <definedName name="_16757DLC47CE15E">#REF!</definedName>
    <definedName name="_16758DLC47CE15E" localSheetId="8">#REF!</definedName>
    <definedName name="_16758DLC47CE15E" localSheetId="9">#REF!</definedName>
    <definedName name="_16758DLC47CE15E" localSheetId="10">#REF!</definedName>
    <definedName name="_16758DLC47CE15E" localSheetId="13">#REF!</definedName>
    <definedName name="_16758DLC47CE15E">#REF!</definedName>
    <definedName name="_16759DLC47CE15E" localSheetId="8">#REF!</definedName>
    <definedName name="_16759DLC47CE15E" localSheetId="9">#REF!</definedName>
    <definedName name="_16759DLC47CE15E" localSheetId="10">#REF!</definedName>
    <definedName name="_16759DLC47CE15E" localSheetId="13">#REF!</definedName>
    <definedName name="_16759DLC47CE15E">#REF!</definedName>
    <definedName name="_1675DL61003406" localSheetId="8">#REF!</definedName>
    <definedName name="_1675DL61003406" localSheetId="9">#REF!</definedName>
    <definedName name="_1675DL61003406" localSheetId="10">#REF!</definedName>
    <definedName name="_1675DL61003406" localSheetId="13">#REF!</definedName>
    <definedName name="_1675DL61003406">#REF!</definedName>
    <definedName name="_16760DLC47CE15E" localSheetId="8">#REF!</definedName>
    <definedName name="_16760DLC47CE15E" localSheetId="9">#REF!</definedName>
    <definedName name="_16760DLC47CE15E" localSheetId="10">#REF!</definedName>
    <definedName name="_16760DLC47CE15E" localSheetId="13">#REF!</definedName>
    <definedName name="_16760DLC47CE15E">#REF!</definedName>
    <definedName name="_16761DLC47CE15E" localSheetId="8">#REF!</definedName>
    <definedName name="_16761DLC47CE15E" localSheetId="9">#REF!</definedName>
    <definedName name="_16761DLC47CE15E" localSheetId="10">#REF!</definedName>
    <definedName name="_16761DLC47CE15E" localSheetId="13">#REF!</definedName>
    <definedName name="_16761DLC47CE15E">#REF!</definedName>
    <definedName name="_16762DLC47CE15E" localSheetId="8">#REF!</definedName>
    <definedName name="_16762DLC47CE15E" localSheetId="9">#REF!</definedName>
    <definedName name="_16762DLC47CE15E" localSheetId="10">#REF!</definedName>
    <definedName name="_16762DLC47CE15E" localSheetId="13">#REF!</definedName>
    <definedName name="_16762DLC47CE15E">#REF!</definedName>
    <definedName name="_16763DLC47CE15E" localSheetId="8">#REF!</definedName>
    <definedName name="_16763DLC47CE15E" localSheetId="9">#REF!</definedName>
    <definedName name="_16763DLC47CE15E" localSheetId="10">#REF!</definedName>
    <definedName name="_16763DLC47CE15E" localSheetId="13">#REF!</definedName>
    <definedName name="_16763DLC47CE15E">#REF!</definedName>
    <definedName name="_16764DLC47CE15E" localSheetId="8">#REF!</definedName>
    <definedName name="_16764DLC47CE15E" localSheetId="9">#REF!</definedName>
    <definedName name="_16764DLC47CE15E" localSheetId="10">#REF!</definedName>
    <definedName name="_16764DLC47CE15E" localSheetId="13">#REF!</definedName>
    <definedName name="_16764DLC47CE15E">#REF!</definedName>
    <definedName name="_16765DLC47CE15E" localSheetId="8">#REF!</definedName>
    <definedName name="_16765DLC47CE15E" localSheetId="9">#REF!</definedName>
    <definedName name="_16765DLC47CE15E" localSheetId="10">#REF!</definedName>
    <definedName name="_16765DLC47CE15E" localSheetId="13">#REF!</definedName>
    <definedName name="_16765DLC47CE15E">#REF!</definedName>
    <definedName name="_16766DLC47D5EAF" localSheetId="8">#REF!</definedName>
    <definedName name="_16766DLC47D5EAF" localSheetId="9">#REF!</definedName>
    <definedName name="_16766DLC47D5EAF" localSheetId="10">#REF!</definedName>
    <definedName name="_16766DLC47D5EAF" localSheetId="13">#REF!</definedName>
    <definedName name="_16766DLC47D5EAF">#REF!</definedName>
    <definedName name="_16767DLC47D5EAF" localSheetId="8">#REF!</definedName>
    <definedName name="_16767DLC47D5EAF" localSheetId="9">#REF!</definedName>
    <definedName name="_16767DLC47D5EAF" localSheetId="10">#REF!</definedName>
    <definedName name="_16767DLC47D5EAF" localSheetId="13">#REF!</definedName>
    <definedName name="_16767DLC47D5EAF">#REF!</definedName>
    <definedName name="_16768DLC47D5EAF" localSheetId="8">#REF!</definedName>
    <definedName name="_16768DLC47D5EAF" localSheetId="9">#REF!</definedName>
    <definedName name="_16768DLC47D5EAF" localSheetId="10">#REF!</definedName>
    <definedName name="_16768DLC47D5EAF" localSheetId="13">#REF!</definedName>
    <definedName name="_16768DLC47D5EAF">#REF!</definedName>
    <definedName name="_16769DLC47D5EAF" localSheetId="8">#REF!</definedName>
    <definedName name="_16769DLC47D5EAF" localSheetId="9">#REF!</definedName>
    <definedName name="_16769DLC47D5EAF" localSheetId="10">#REF!</definedName>
    <definedName name="_16769DLC47D5EAF" localSheetId="13">#REF!</definedName>
    <definedName name="_16769DLC47D5EAF">#REF!</definedName>
    <definedName name="_1676DL61003406" localSheetId="8">#REF!</definedName>
    <definedName name="_1676DL61003406" localSheetId="9">#REF!</definedName>
    <definedName name="_1676DL61003406" localSheetId="10">#REF!</definedName>
    <definedName name="_1676DL61003406" localSheetId="13">#REF!</definedName>
    <definedName name="_1676DL61003406">#REF!</definedName>
    <definedName name="_16770DLC47D5EAF" localSheetId="8">#REF!</definedName>
    <definedName name="_16770DLC47D5EAF" localSheetId="9">#REF!</definedName>
    <definedName name="_16770DLC47D5EAF" localSheetId="10">#REF!</definedName>
    <definedName name="_16770DLC47D5EAF" localSheetId="13">#REF!</definedName>
    <definedName name="_16770DLC47D5EAF">#REF!</definedName>
    <definedName name="_16771DLC47D5EAF" localSheetId="8">#REF!</definedName>
    <definedName name="_16771DLC47D5EAF" localSheetId="9">#REF!</definedName>
    <definedName name="_16771DLC47D5EAF" localSheetId="10">#REF!</definedName>
    <definedName name="_16771DLC47D5EAF" localSheetId="13">#REF!</definedName>
    <definedName name="_16771DLC47D5EAF">#REF!</definedName>
    <definedName name="_16772DLC47D5EAF" localSheetId="8">#REF!</definedName>
    <definedName name="_16772DLC47D5EAF" localSheetId="9">#REF!</definedName>
    <definedName name="_16772DLC47D5EAF" localSheetId="10">#REF!</definedName>
    <definedName name="_16772DLC47D5EAF" localSheetId="13">#REF!</definedName>
    <definedName name="_16772DLC47D5EAF">#REF!</definedName>
    <definedName name="_16773DLC47D5EAF" localSheetId="8">#REF!</definedName>
    <definedName name="_16773DLC47D5EAF" localSheetId="9">#REF!</definedName>
    <definedName name="_16773DLC47D5EAF" localSheetId="10">#REF!</definedName>
    <definedName name="_16773DLC47D5EAF" localSheetId="13">#REF!</definedName>
    <definedName name="_16773DLC47D5EAF">#REF!</definedName>
    <definedName name="_16774DLC47D5EAF" localSheetId="8">#REF!</definedName>
    <definedName name="_16774DLC47D5EAF" localSheetId="9">#REF!</definedName>
    <definedName name="_16774DLC47D5EAF" localSheetId="10">#REF!</definedName>
    <definedName name="_16774DLC47D5EAF" localSheetId="13">#REF!</definedName>
    <definedName name="_16774DLC47D5EAF">#REF!</definedName>
    <definedName name="_16775DLC47D5EAF" localSheetId="8">#REF!</definedName>
    <definedName name="_16775DLC47D5EAF" localSheetId="9">#REF!</definedName>
    <definedName name="_16775DLC47D5EAF" localSheetId="10">#REF!</definedName>
    <definedName name="_16775DLC47D5EAF" localSheetId="13">#REF!</definedName>
    <definedName name="_16775DLC47D5EAF">#REF!</definedName>
    <definedName name="_16776DLC47D5EAF" localSheetId="8">#REF!</definedName>
    <definedName name="_16776DLC47D5EAF" localSheetId="9">#REF!</definedName>
    <definedName name="_16776DLC47D5EAF" localSheetId="10">#REF!</definedName>
    <definedName name="_16776DLC47D5EAF" localSheetId="13">#REF!</definedName>
    <definedName name="_16776DLC47D5EAF">#REF!</definedName>
    <definedName name="_16777DLC47D5EAF" localSheetId="8">#REF!</definedName>
    <definedName name="_16777DLC47D5EAF" localSheetId="9">#REF!</definedName>
    <definedName name="_16777DLC47D5EAF" localSheetId="10">#REF!</definedName>
    <definedName name="_16777DLC47D5EAF" localSheetId="13">#REF!</definedName>
    <definedName name="_16777DLC47D5EAF">#REF!</definedName>
    <definedName name="_16778DLC47D5EAF" localSheetId="8">#REF!</definedName>
    <definedName name="_16778DLC47D5EAF" localSheetId="9">#REF!</definedName>
    <definedName name="_16778DLC47D5EAF" localSheetId="10">#REF!</definedName>
    <definedName name="_16778DLC47D5EAF" localSheetId="13">#REF!</definedName>
    <definedName name="_16778DLC47D5EAF">#REF!</definedName>
    <definedName name="_16779DLC47D5EAF" localSheetId="8">#REF!</definedName>
    <definedName name="_16779DLC47D5EAF" localSheetId="9">#REF!</definedName>
    <definedName name="_16779DLC47D5EAF" localSheetId="10">#REF!</definedName>
    <definedName name="_16779DLC47D5EAF" localSheetId="13">#REF!</definedName>
    <definedName name="_16779DLC47D5EAF">#REF!</definedName>
    <definedName name="_1677DL61003406" localSheetId="8">#REF!</definedName>
    <definedName name="_1677DL61003406" localSheetId="9">#REF!</definedName>
    <definedName name="_1677DL61003406" localSheetId="10">#REF!</definedName>
    <definedName name="_1677DL61003406" localSheetId="13">#REF!</definedName>
    <definedName name="_1677DL61003406">#REF!</definedName>
    <definedName name="_16780DLC47D5EAF" localSheetId="8">#REF!</definedName>
    <definedName name="_16780DLC47D5EAF" localSheetId="9">#REF!</definedName>
    <definedName name="_16780DLC47D5EAF" localSheetId="10">#REF!</definedName>
    <definedName name="_16780DLC47D5EAF" localSheetId="13">#REF!</definedName>
    <definedName name="_16780DLC47D5EAF">#REF!</definedName>
    <definedName name="_16781DLC47D5EAF" localSheetId="8">#REF!</definedName>
    <definedName name="_16781DLC47D5EAF" localSheetId="9">#REF!</definedName>
    <definedName name="_16781DLC47D5EAF" localSheetId="10">#REF!</definedName>
    <definedName name="_16781DLC47D5EAF" localSheetId="13">#REF!</definedName>
    <definedName name="_16781DLC47D5EAF">#REF!</definedName>
    <definedName name="_16782DLC47D5EAF" localSheetId="8">#REF!</definedName>
    <definedName name="_16782DLC47D5EAF" localSheetId="9">#REF!</definedName>
    <definedName name="_16782DLC47D5EAF" localSheetId="10">#REF!</definedName>
    <definedName name="_16782DLC47D5EAF" localSheetId="13">#REF!</definedName>
    <definedName name="_16782DLC47D5EAF">#REF!</definedName>
    <definedName name="_16783DLC47D5EAF" localSheetId="8">#REF!</definedName>
    <definedName name="_16783DLC47D5EAF" localSheetId="9">#REF!</definedName>
    <definedName name="_16783DLC47D5EAF" localSheetId="10">#REF!</definedName>
    <definedName name="_16783DLC47D5EAF" localSheetId="13">#REF!</definedName>
    <definedName name="_16783DLC47D5EAF">#REF!</definedName>
    <definedName name="_16784DLC47D5EAF" localSheetId="8">#REF!</definedName>
    <definedName name="_16784DLC47D5EAF" localSheetId="9">#REF!</definedName>
    <definedName name="_16784DLC47D5EAF" localSheetId="10">#REF!</definedName>
    <definedName name="_16784DLC47D5EAF" localSheetId="13">#REF!</definedName>
    <definedName name="_16784DLC47D5EAF">#REF!</definedName>
    <definedName name="_16785DLC47D5EAF" localSheetId="8">#REF!</definedName>
    <definedName name="_16785DLC47D5EAF" localSheetId="9">#REF!</definedName>
    <definedName name="_16785DLC47D5EAF" localSheetId="10">#REF!</definedName>
    <definedName name="_16785DLC47D5EAF" localSheetId="13">#REF!</definedName>
    <definedName name="_16785DLC47D5EAF">#REF!</definedName>
    <definedName name="_16786DLC47D5EAF" localSheetId="8">#REF!</definedName>
    <definedName name="_16786DLC47D5EAF" localSheetId="9">#REF!</definedName>
    <definedName name="_16786DLC47D5EAF" localSheetId="10">#REF!</definedName>
    <definedName name="_16786DLC47D5EAF" localSheetId="13">#REF!</definedName>
    <definedName name="_16786DLC47D5EAF">#REF!</definedName>
    <definedName name="_16787DLC47D5EAF" localSheetId="8">#REF!</definedName>
    <definedName name="_16787DLC47D5EAF" localSheetId="9">#REF!</definedName>
    <definedName name="_16787DLC47D5EAF" localSheetId="10">#REF!</definedName>
    <definedName name="_16787DLC47D5EAF" localSheetId="13">#REF!</definedName>
    <definedName name="_16787DLC47D5EAF">#REF!</definedName>
    <definedName name="_16788DLC47D5EAF" localSheetId="8">#REF!</definedName>
    <definedName name="_16788DLC47D5EAF" localSheetId="9">#REF!</definedName>
    <definedName name="_16788DLC47D5EAF" localSheetId="10">#REF!</definedName>
    <definedName name="_16788DLC47D5EAF" localSheetId="13">#REF!</definedName>
    <definedName name="_16788DLC47D5EAF">#REF!</definedName>
    <definedName name="_16789DLC47D5EAF" localSheetId="8">#REF!</definedName>
    <definedName name="_16789DLC47D5EAF" localSheetId="9">#REF!</definedName>
    <definedName name="_16789DLC47D5EAF" localSheetId="10">#REF!</definedName>
    <definedName name="_16789DLC47D5EAF" localSheetId="13">#REF!</definedName>
    <definedName name="_16789DLC47D5EAF">#REF!</definedName>
    <definedName name="_1678DL61003406" localSheetId="8">#REF!</definedName>
    <definedName name="_1678DL61003406" localSheetId="9">#REF!</definedName>
    <definedName name="_1678DL61003406" localSheetId="10">#REF!</definedName>
    <definedName name="_1678DL61003406" localSheetId="13">#REF!</definedName>
    <definedName name="_1678DL61003406">#REF!</definedName>
    <definedName name="_16790DLC47D5EAF" localSheetId="8">#REF!</definedName>
    <definedName name="_16790DLC47D5EAF" localSheetId="9">#REF!</definedName>
    <definedName name="_16790DLC47D5EAF" localSheetId="10">#REF!</definedName>
    <definedName name="_16790DLC47D5EAF" localSheetId="13">#REF!</definedName>
    <definedName name="_16790DLC47D5EAF">#REF!</definedName>
    <definedName name="_16791DLC47D5EAF" localSheetId="8">#REF!</definedName>
    <definedName name="_16791DLC47D5EAF" localSheetId="9">#REF!</definedName>
    <definedName name="_16791DLC47D5EAF" localSheetId="10">#REF!</definedName>
    <definedName name="_16791DLC47D5EAF" localSheetId="13">#REF!</definedName>
    <definedName name="_16791DLC47D5EAF">#REF!</definedName>
    <definedName name="_16792DLC47D5EAF" localSheetId="8">#REF!</definedName>
    <definedName name="_16792DLC47D5EAF" localSheetId="9">#REF!</definedName>
    <definedName name="_16792DLC47D5EAF" localSheetId="10">#REF!</definedName>
    <definedName name="_16792DLC47D5EAF" localSheetId="13">#REF!</definedName>
    <definedName name="_16792DLC47D5EAF">#REF!</definedName>
    <definedName name="_16793DLC47D5EAF" localSheetId="8">#REF!</definedName>
    <definedName name="_16793DLC47D5EAF" localSheetId="9">#REF!</definedName>
    <definedName name="_16793DLC47D5EAF" localSheetId="10">#REF!</definedName>
    <definedName name="_16793DLC47D5EAF" localSheetId="13">#REF!</definedName>
    <definedName name="_16793DLC47D5EAF">#REF!</definedName>
    <definedName name="_16794DLC47D5EAF" localSheetId="8">#REF!</definedName>
    <definedName name="_16794DLC47D5EAF" localSheetId="9">#REF!</definedName>
    <definedName name="_16794DLC47D5EAF" localSheetId="10">#REF!</definedName>
    <definedName name="_16794DLC47D5EAF" localSheetId="13">#REF!</definedName>
    <definedName name="_16794DLC47D5EAF">#REF!</definedName>
    <definedName name="_16795DLC47D5EAF" localSheetId="8">#REF!</definedName>
    <definedName name="_16795DLC47D5EAF" localSheetId="9">#REF!</definedName>
    <definedName name="_16795DLC47D5EAF" localSheetId="10">#REF!</definedName>
    <definedName name="_16795DLC47D5EAF" localSheetId="13">#REF!</definedName>
    <definedName name="_16795DLC47D5EAF">#REF!</definedName>
    <definedName name="_16796DLC47D5EAF" localSheetId="8">#REF!</definedName>
    <definedName name="_16796DLC47D5EAF" localSheetId="9">#REF!</definedName>
    <definedName name="_16796DLC47D5EAF" localSheetId="10">#REF!</definedName>
    <definedName name="_16796DLC47D5EAF" localSheetId="13">#REF!</definedName>
    <definedName name="_16796DLC47D5EAF">#REF!</definedName>
    <definedName name="_16797DLC47D5EAF" localSheetId="8">#REF!</definedName>
    <definedName name="_16797DLC47D5EAF" localSheetId="9">#REF!</definedName>
    <definedName name="_16797DLC47D5EAF" localSheetId="10">#REF!</definedName>
    <definedName name="_16797DLC47D5EAF" localSheetId="13">#REF!</definedName>
    <definedName name="_16797DLC47D5EAF">#REF!</definedName>
    <definedName name="_16798DLC47D5EAF" localSheetId="8">#REF!</definedName>
    <definedName name="_16798DLC47D5EAF" localSheetId="9">#REF!</definedName>
    <definedName name="_16798DLC47D5EAF" localSheetId="10">#REF!</definedName>
    <definedName name="_16798DLC47D5EAF" localSheetId="13">#REF!</definedName>
    <definedName name="_16798DLC47D5EAF">#REF!</definedName>
    <definedName name="_16799DLC47D5EAF" localSheetId="8">#REF!</definedName>
    <definedName name="_16799DLC47D5EAF" localSheetId="9">#REF!</definedName>
    <definedName name="_16799DLC47D5EAF" localSheetId="10">#REF!</definedName>
    <definedName name="_16799DLC47D5EAF" localSheetId="13">#REF!</definedName>
    <definedName name="_16799DLC47D5EAF">#REF!</definedName>
    <definedName name="_1679DL61003406" localSheetId="8">#REF!</definedName>
    <definedName name="_1679DL61003406" localSheetId="9">#REF!</definedName>
    <definedName name="_1679DL61003406" localSheetId="10">#REF!</definedName>
    <definedName name="_1679DL61003406" localSheetId="13">#REF!</definedName>
    <definedName name="_1679DL61003406">#REF!</definedName>
    <definedName name="_167DL607530B2" localSheetId="8">#REF!</definedName>
    <definedName name="_167DL607530B2" localSheetId="9">#REF!</definedName>
    <definedName name="_167DL607530B2" localSheetId="10">#REF!</definedName>
    <definedName name="_167DL607530B2" localSheetId="13">#REF!</definedName>
    <definedName name="_167DL607530B2">#REF!</definedName>
    <definedName name="_167DL618F3778" localSheetId="8">#REF!</definedName>
    <definedName name="_167DL618F3778" localSheetId="9">#REF!</definedName>
    <definedName name="_167DL618F3778" localSheetId="10">#REF!</definedName>
    <definedName name="_167DL618F3778" localSheetId="13">#REF!</definedName>
    <definedName name="_167DL618F3778">#REF!</definedName>
    <definedName name="_16800DLC47D5EAF" localSheetId="8">#REF!</definedName>
    <definedName name="_16800DLC47D5EAF" localSheetId="9">#REF!</definedName>
    <definedName name="_16800DLC47D5EAF" localSheetId="10">#REF!</definedName>
    <definedName name="_16800DLC47D5EAF" localSheetId="13">#REF!</definedName>
    <definedName name="_16800DLC47D5EAF">#REF!</definedName>
    <definedName name="_16801DLC47DE15E" localSheetId="8">#REF!</definedName>
    <definedName name="_16801DLC47DE15E" localSheetId="9">#REF!</definedName>
    <definedName name="_16801DLC47DE15E" localSheetId="10">#REF!</definedName>
    <definedName name="_16801DLC47DE15E" localSheetId="13">#REF!</definedName>
    <definedName name="_16801DLC47DE15E">#REF!</definedName>
    <definedName name="_16802DLC47DE15E" localSheetId="8">#REF!</definedName>
    <definedName name="_16802DLC47DE15E" localSheetId="9">#REF!</definedName>
    <definedName name="_16802DLC47DE15E" localSheetId="10">#REF!</definedName>
    <definedName name="_16802DLC47DE15E" localSheetId="13">#REF!</definedName>
    <definedName name="_16802DLC47DE15E">#REF!</definedName>
    <definedName name="_16803DLC47DE15E" localSheetId="8">#REF!</definedName>
    <definedName name="_16803DLC47DE15E" localSheetId="9">#REF!</definedName>
    <definedName name="_16803DLC47DE15E" localSheetId="10">#REF!</definedName>
    <definedName name="_16803DLC47DE15E" localSheetId="13">#REF!</definedName>
    <definedName name="_16803DLC47DE15E">#REF!</definedName>
    <definedName name="_16804DLC47DE15E" localSheetId="8">#REF!</definedName>
    <definedName name="_16804DLC47DE15E" localSheetId="9">#REF!</definedName>
    <definedName name="_16804DLC47DE15E" localSheetId="10">#REF!</definedName>
    <definedName name="_16804DLC47DE15E" localSheetId="13">#REF!</definedName>
    <definedName name="_16804DLC47DE15E">#REF!</definedName>
    <definedName name="_16805DLC47DE15E" localSheetId="8">#REF!</definedName>
    <definedName name="_16805DLC47DE15E" localSheetId="9">#REF!</definedName>
    <definedName name="_16805DLC47DE15E" localSheetId="10">#REF!</definedName>
    <definedName name="_16805DLC47DE15E" localSheetId="13">#REF!</definedName>
    <definedName name="_16805DLC47DE15E">#REF!</definedName>
    <definedName name="_16806DLC47DE15E" localSheetId="8">#REF!</definedName>
    <definedName name="_16806DLC47DE15E" localSheetId="9">#REF!</definedName>
    <definedName name="_16806DLC47DE15E" localSheetId="10">#REF!</definedName>
    <definedName name="_16806DLC47DE15E" localSheetId="13">#REF!</definedName>
    <definedName name="_16806DLC47DE15E">#REF!</definedName>
    <definedName name="_16807DLC47DE15E" localSheetId="8">#REF!</definedName>
    <definedName name="_16807DLC47DE15E" localSheetId="9">#REF!</definedName>
    <definedName name="_16807DLC47DE15E" localSheetId="10">#REF!</definedName>
    <definedName name="_16807DLC47DE15E" localSheetId="13">#REF!</definedName>
    <definedName name="_16807DLC47DE15E">#REF!</definedName>
    <definedName name="_16808DLC47DE15E" localSheetId="8">#REF!</definedName>
    <definedName name="_16808DLC47DE15E" localSheetId="9">#REF!</definedName>
    <definedName name="_16808DLC47DE15E" localSheetId="10">#REF!</definedName>
    <definedName name="_16808DLC47DE15E" localSheetId="13">#REF!</definedName>
    <definedName name="_16808DLC47DE15E">#REF!</definedName>
    <definedName name="_16809DLC47DE15E" localSheetId="8">#REF!</definedName>
    <definedName name="_16809DLC47DE15E" localSheetId="9">#REF!</definedName>
    <definedName name="_16809DLC47DE15E" localSheetId="10">#REF!</definedName>
    <definedName name="_16809DLC47DE15E" localSheetId="13">#REF!</definedName>
    <definedName name="_16809DLC47DE15E">#REF!</definedName>
    <definedName name="_1680DL61003406" localSheetId="8">#REF!</definedName>
    <definedName name="_1680DL61003406" localSheetId="9">#REF!</definedName>
    <definedName name="_1680DL61003406" localSheetId="10">#REF!</definedName>
    <definedName name="_1680DL61003406" localSheetId="13">#REF!</definedName>
    <definedName name="_1680DL61003406">#REF!</definedName>
    <definedName name="_16810DLC47DE15E" localSheetId="8">#REF!</definedName>
    <definedName name="_16810DLC47DE15E" localSheetId="9">#REF!</definedName>
    <definedName name="_16810DLC47DE15E" localSheetId="10">#REF!</definedName>
    <definedName name="_16810DLC47DE15E" localSheetId="13">#REF!</definedName>
    <definedName name="_16810DLC47DE15E">#REF!</definedName>
    <definedName name="_16811DLC47DE15E" localSheetId="8">#REF!</definedName>
    <definedName name="_16811DLC47DE15E" localSheetId="9">#REF!</definedName>
    <definedName name="_16811DLC47DE15E" localSheetId="10">#REF!</definedName>
    <definedName name="_16811DLC47DE15E" localSheetId="13">#REF!</definedName>
    <definedName name="_16811DLC47DE15E">#REF!</definedName>
    <definedName name="_16812DLC47DE15E" localSheetId="8">#REF!</definedName>
    <definedName name="_16812DLC47DE15E" localSheetId="9">#REF!</definedName>
    <definedName name="_16812DLC47DE15E" localSheetId="10">#REF!</definedName>
    <definedName name="_16812DLC47DE15E" localSheetId="13">#REF!</definedName>
    <definedName name="_16812DLC47DE15E">#REF!</definedName>
    <definedName name="_16813DLC47DE15E" localSheetId="8">#REF!</definedName>
    <definedName name="_16813DLC47DE15E" localSheetId="9">#REF!</definedName>
    <definedName name="_16813DLC47DE15E" localSheetId="10">#REF!</definedName>
    <definedName name="_16813DLC47DE15E" localSheetId="13">#REF!</definedName>
    <definedName name="_16813DLC47DE15E">#REF!</definedName>
    <definedName name="_16814DLC47DE15E" localSheetId="8">#REF!</definedName>
    <definedName name="_16814DLC47DE15E" localSheetId="9">#REF!</definedName>
    <definedName name="_16814DLC47DE15E" localSheetId="10">#REF!</definedName>
    <definedName name="_16814DLC47DE15E" localSheetId="13">#REF!</definedName>
    <definedName name="_16814DLC47DE15E">#REF!</definedName>
    <definedName name="_16815DLC47DE15E" localSheetId="8">#REF!</definedName>
    <definedName name="_16815DLC47DE15E" localSheetId="9">#REF!</definedName>
    <definedName name="_16815DLC47DE15E" localSheetId="10">#REF!</definedName>
    <definedName name="_16815DLC47DE15E" localSheetId="13">#REF!</definedName>
    <definedName name="_16815DLC47DE15E">#REF!</definedName>
    <definedName name="_16816DLC47DE15E" localSheetId="8">#REF!</definedName>
    <definedName name="_16816DLC47DE15E" localSheetId="9">#REF!</definedName>
    <definedName name="_16816DLC47DE15E" localSheetId="10">#REF!</definedName>
    <definedName name="_16816DLC47DE15E" localSheetId="13">#REF!</definedName>
    <definedName name="_16816DLC47DE15E">#REF!</definedName>
    <definedName name="_16817DLC47DE15E" localSheetId="8">#REF!</definedName>
    <definedName name="_16817DLC47DE15E" localSheetId="9">#REF!</definedName>
    <definedName name="_16817DLC47DE15E" localSheetId="10">#REF!</definedName>
    <definedName name="_16817DLC47DE15E" localSheetId="13">#REF!</definedName>
    <definedName name="_16817DLC47DE15E">#REF!</definedName>
    <definedName name="_16818DLC47DE15E" localSheetId="8">#REF!</definedName>
    <definedName name="_16818DLC47DE15E" localSheetId="9">#REF!</definedName>
    <definedName name="_16818DLC47DE15E" localSheetId="10">#REF!</definedName>
    <definedName name="_16818DLC47DE15E" localSheetId="13">#REF!</definedName>
    <definedName name="_16818DLC47DE15E">#REF!</definedName>
    <definedName name="_16819DLC47DE15E" localSheetId="8">#REF!</definedName>
    <definedName name="_16819DLC47DE15E" localSheetId="9">#REF!</definedName>
    <definedName name="_16819DLC47DE15E" localSheetId="10">#REF!</definedName>
    <definedName name="_16819DLC47DE15E" localSheetId="13">#REF!</definedName>
    <definedName name="_16819DLC47DE15E">#REF!</definedName>
    <definedName name="_1681DL6101340C" localSheetId="8">#REF!</definedName>
    <definedName name="_1681DL6101340C" localSheetId="9">#REF!</definedName>
    <definedName name="_1681DL6101340C" localSheetId="10">#REF!</definedName>
    <definedName name="_1681DL6101340C" localSheetId="13">#REF!</definedName>
    <definedName name="_1681DL6101340C">#REF!</definedName>
    <definedName name="_16820DLC47DE15E" localSheetId="8">#REF!</definedName>
    <definedName name="_16820DLC47DE15E" localSheetId="9">#REF!</definedName>
    <definedName name="_16820DLC47DE15E" localSheetId="10">#REF!</definedName>
    <definedName name="_16820DLC47DE15E" localSheetId="13">#REF!</definedName>
    <definedName name="_16820DLC47DE15E">#REF!</definedName>
    <definedName name="_16821DLC47DE15E" localSheetId="8">#REF!</definedName>
    <definedName name="_16821DLC47DE15E" localSheetId="9">#REF!</definedName>
    <definedName name="_16821DLC47DE15E" localSheetId="10">#REF!</definedName>
    <definedName name="_16821DLC47DE15E" localSheetId="13">#REF!</definedName>
    <definedName name="_16821DLC47DE15E">#REF!</definedName>
    <definedName name="_16822DLC47DE15E" localSheetId="8">#REF!</definedName>
    <definedName name="_16822DLC47DE15E" localSheetId="9">#REF!</definedName>
    <definedName name="_16822DLC47DE15E" localSheetId="10">#REF!</definedName>
    <definedName name="_16822DLC47DE15E" localSheetId="13">#REF!</definedName>
    <definedName name="_16822DLC47DE15E">#REF!</definedName>
    <definedName name="_16823DLC47DE15E" localSheetId="8">#REF!</definedName>
    <definedName name="_16823DLC47DE15E" localSheetId="9">#REF!</definedName>
    <definedName name="_16823DLC47DE15E" localSheetId="10">#REF!</definedName>
    <definedName name="_16823DLC47DE15E" localSheetId="13">#REF!</definedName>
    <definedName name="_16823DLC47DE15E">#REF!</definedName>
    <definedName name="_16824DLC47DE15E" localSheetId="8">#REF!</definedName>
    <definedName name="_16824DLC47DE15E" localSheetId="9">#REF!</definedName>
    <definedName name="_16824DLC47DE15E" localSheetId="10">#REF!</definedName>
    <definedName name="_16824DLC47DE15E" localSheetId="13">#REF!</definedName>
    <definedName name="_16824DLC47DE15E">#REF!</definedName>
    <definedName name="_16825DLC47DE15E" localSheetId="8">#REF!</definedName>
    <definedName name="_16825DLC47DE15E" localSheetId="9">#REF!</definedName>
    <definedName name="_16825DLC47DE15E" localSheetId="10">#REF!</definedName>
    <definedName name="_16825DLC47DE15E" localSheetId="13">#REF!</definedName>
    <definedName name="_16825DLC47DE15E">#REF!</definedName>
    <definedName name="_16826DLC47DE15E" localSheetId="8">#REF!</definedName>
    <definedName name="_16826DLC47DE15E" localSheetId="9">#REF!</definedName>
    <definedName name="_16826DLC47DE15E" localSheetId="10">#REF!</definedName>
    <definedName name="_16826DLC47DE15E" localSheetId="13">#REF!</definedName>
    <definedName name="_16826DLC47DE15E">#REF!</definedName>
    <definedName name="_16827DLC47DE15E" localSheetId="8">#REF!</definedName>
    <definedName name="_16827DLC47DE15E" localSheetId="9">#REF!</definedName>
    <definedName name="_16827DLC47DE15E" localSheetId="10">#REF!</definedName>
    <definedName name="_16827DLC47DE15E" localSheetId="13">#REF!</definedName>
    <definedName name="_16827DLC47DE15E">#REF!</definedName>
    <definedName name="_16828DLC47DE15E" localSheetId="8">#REF!</definedName>
    <definedName name="_16828DLC47DE15E" localSheetId="9">#REF!</definedName>
    <definedName name="_16828DLC47DE15E" localSheetId="10">#REF!</definedName>
    <definedName name="_16828DLC47DE15E" localSheetId="13">#REF!</definedName>
    <definedName name="_16828DLC47DE15E">#REF!</definedName>
    <definedName name="_16829DLC47DE15E" localSheetId="8">#REF!</definedName>
    <definedName name="_16829DLC47DE15E" localSheetId="9">#REF!</definedName>
    <definedName name="_16829DLC47DE15E" localSheetId="10">#REF!</definedName>
    <definedName name="_16829DLC47DE15E" localSheetId="13">#REF!</definedName>
    <definedName name="_16829DLC47DE15E">#REF!</definedName>
    <definedName name="_1682DL6101340C" localSheetId="8">#REF!</definedName>
    <definedName name="_1682DL6101340C" localSheetId="9">#REF!</definedName>
    <definedName name="_1682DL6101340C" localSheetId="10">#REF!</definedName>
    <definedName name="_1682DL6101340C" localSheetId="13">#REF!</definedName>
    <definedName name="_1682DL6101340C">#REF!</definedName>
    <definedName name="_16830DLC47DE15E" localSheetId="8">#REF!</definedName>
    <definedName name="_16830DLC47DE15E" localSheetId="9">#REF!</definedName>
    <definedName name="_16830DLC47DE15E" localSheetId="10">#REF!</definedName>
    <definedName name="_16830DLC47DE15E" localSheetId="13">#REF!</definedName>
    <definedName name="_16830DLC47DE15E">#REF!</definedName>
    <definedName name="_16831DLC47DE15E" localSheetId="8">#REF!</definedName>
    <definedName name="_16831DLC47DE15E" localSheetId="9">#REF!</definedName>
    <definedName name="_16831DLC47DE15E" localSheetId="10">#REF!</definedName>
    <definedName name="_16831DLC47DE15E" localSheetId="13">#REF!</definedName>
    <definedName name="_16831DLC47DE15E">#REF!</definedName>
    <definedName name="_16832DLC47DE15E" localSheetId="8">#REF!</definedName>
    <definedName name="_16832DLC47DE15E" localSheetId="9">#REF!</definedName>
    <definedName name="_16832DLC47DE15E" localSheetId="10">#REF!</definedName>
    <definedName name="_16832DLC47DE15E" localSheetId="13">#REF!</definedName>
    <definedName name="_16832DLC47DE15E">#REF!</definedName>
    <definedName name="_16833DLC47DE15E" localSheetId="8">#REF!</definedName>
    <definedName name="_16833DLC47DE15E" localSheetId="9">#REF!</definedName>
    <definedName name="_16833DLC47DE15E" localSheetId="10">#REF!</definedName>
    <definedName name="_16833DLC47DE15E" localSheetId="13">#REF!</definedName>
    <definedName name="_16833DLC47DE15E">#REF!</definedName>
    <definedName name="_16834DLC47DE15E" localSheetId="8">#REF!</definedName>
    <definedName name="_16834DLC47DE15E" localSheetId="9">#REF!</definedName>
    <definedName name="_16834DLC47DE15E" localSheetId="10">#REF!</definedName>
    <definedName name="_16834DLC47DE15E" localSheetId="13">#REF!</definedName>
    <definedName name="_16834DLC47DE15E">#REF!</definedName>
    <definedName name="_16835DLC47DE15E" localSheetId="8">#REF!</definedName>
    <definedName name="_16835DLC47DE15E" localSheetId="9">#REF!</definedName>
    <definedName name="_16835DLC47DE15E" localSheetId="10">#REF!</definedName>
    <definedName name="_16835DLC47DE15E" localSheetId="13">#REF!</definedName>
    <definedName name="_16835DLC47DE15E">#REF!</definedName>
    <definedName name="_16836DLC47E5EAF" localSheetId="8">#REF!</definedName>
    <definedName name="_16836DLC47E5EAF" localSheetId="9">#REF!</definedName>
    <definedName name="_16836DLC47E5EAF" localSheetId="10">#REF!</definedName>
    <definedName name="_16836DLC47E5EAF" localSheetId="13">#REF!</definedName>
    <definedName name="_16836DLC47E5EAF">#REF!</definedName>
    <definedName name="_16837DLC47E5EAF" localSheetId="8">#REF!</definedName>
    <definedName name="_16837DLC47E5EAF" localSheetId="9">#REF!</definedName>
    <definedName name="_16837DLC47E5EAF" localSheetId="10">#REF!</definedName>
    <definedName name="_16837DLC47E5EAF" localSheetId="13">#REF!</definedName>
    <definedName name="_16837DLC47E5EAF">#REF!</definedName>
    <definedName name="_16838DLC47E5EAF" localSheetId="8">#REF!</definedName>
    <definedName name="_16838DLC47E5EAF" localSheetId="9">#REF!</definedName>
    <definedName name="_16838DLC47E5EAF" localSheetId="10">#REF!</definedName>
    <definedName name="_16838DLC47E5EAF" localSheetId="13">#REF!</definedName>
    <definedName name="_16838DLC47E5EAF">#REF!</definedName>
    <definedName name="_16839DLC47E5EAF" localSheetId="8">#REF!</definedName>
    <definedName name="_16839DLC47E5EAF" localSheetId="9">#REF!</definedName>
    <definedName name="_16839DLC47E5EAF" localSheetId="10">#REF!</definedName>
    <definedName name="_16839DLC47E5EAF" localSheetId="13">#REF!</definedName>
    <definedName name="_16839DLC47E5EAF">#REF!</definedName>
    <definedName name="_1683DL6101340C" localSheetId="8">#REF!</definedName>
    <definedName name="_1683DL6101340C" localSheetId="9">#REF!</definedName>
    <definedName name="_1683DL6101340C" localSheetId="10">#REF!</definedName>
    <definedName name="_1683DL6101340C" localSheetId="13">#REF!</definedName>
    <definedName name="_1683DL6101340C">#REF!</definedName>
    <definedName name="_16840DLC47E5EAF" localSheetId="8">#REF!</definedName>
    <definedName name="_16840DLC47E5EAF" localSheetId="9">#REF!</definedName>
    <definedName name="_16840DLC47E5EAF" localSheetId="10">#REF!</definedName>
    <definedName name="_16840DLC47E5EAF" localSheetId="13">#REF!</definedName>
    <definedName name="_16840DLC47E5EAF">#REF!</definedName>
    <definedName name="_16841DLC47E5EAF" localSheetId="8">#REF!</definedName>
    <definedName name="_16841DLC47E5EAF" localSheetId="9">#REF!</definedName>
    <definedName name="_16841DLC47E5EAF" localSheetId="10">#REF!</definedName>
    <definedName name="_16841DLC47E5EAF" localSheetId="13">#REF!</definedName>
    <definedName name="_16841DLC47E5EAF">#REF!</definedName>
    <definedName name="_16842DLC47E5EAF" localSheetId="8">#REF!</definedName>
    <definedName name="_16842DLC47E5EAF" localSheetId="9">#REF!</definedName>
    <definedName name="_16842DLC47E5EAF" localSheetId="10">#REF!</definedName>
    <definedName name="_16842DLC47E5EAF" localSheetId="13">#REF!</definedName>
    <definedName name="_16842DLC47E5EAF">#REF!</definedName>
    <definedName name="_16843DLC47E5EAF" localSheetId="8">#REF!</definedName>
    <definedName name="_16843DLC47E5EAF" localSheetId="9">#REF!</definedName>
    <definedName name="_16843DLC47E5EAF" localSheetId="10">#REF!</definedName>
    <definedName name="_16843DLC47E5EAF" localSheetId="13">#REF!</definedName>
    <definedName name="_16843DLC47E5EAF">#REF!</definedName>
    <definedName name="_16844DLC47E5EAF" localSheetId="8">#REF!</definedName>
    <definedName name="_16844DLC47E5EAF" localSheetId="9">#REF!</definedName>
    <definedName name="_16844DLC47E5EAF" localSheetId="10">#REF!</definedName>
    <definedName name="_16844DLC47E5EAF" localSheetId="13">#REF!</definedName>
    <definedName name="_16844DLC47E5EAF">#REF!</definedName>
    <definedName name="_16845DLC47E5EAF" localSheetId="8">#REF!</definedName>
    <definedName name="_16845DLC47E5EAF" localSheetId="9">#REF!</definedName>
    <definedName name="_16845DLC47E5EAF" localSheetId="10">#REF!</definedName>
    <definedName name="_16845DLC47E5EAF" localSheetId="13">#REF!</definedName>
    <definedName name="_16845DLC47E5EAF">#REF!</definedName>
    <definedName name="_16846DLC47E5EAF" localSheetId="8">#REF!</definedName>
    <definedName name="_16846DLC47E5EAF" localSheetId="9">#REF!</definedName>
    <definedName name="_16846DLC47E5EAF" localSheetId="10">#REF!</definedName>
    <definedName name="_16846DLC47E5EAF" localSheetId="13">#REF!</definedName>
    <definedName name="_16846DLC47E5EAF">#REF!</definedName>
    <definedName name="_16847DLC47E5EAF" localSheetId="8">#REF!</definedName>
    <definedName name="_16847DLC47E5EAF" localSheetId="9">#REF!</definedName>
    <definedName name="_16847DLC47E5EAF" localSheetId="10">#REF!</definedName>
    <definedName name="_16847DLC47E5EAF" localSheetId="13">#REF!</definedName>
    <definedName name="_16847DLC47E5EAF">#REF!</definedName>
    <definedName name="_16848DLC47E5EAF" localSheetId="8">#REF!</definedName>
    <definedName name="_16848DLC47E5EAF" localSheetId="9">#REF!</definedName>
    <definedName name="_16848DLC47E5EAF" localSheetId="10">#REF!</definedName>
    <definedName name="_16848DLC47E5EAF" localSheetId="13">#REF!</definedName>
    <definedName name="_16848DLC47E5EAF">#REF!</definedName>
    <definedName name="_16849DLC47E5EAF" localSheetId="8">#REF!</definedName>
    <definedName name="_16849DLC47E5EAF" localSheetId="9">#REF!</definedName>
    <definedName name="_16849DLC47E5EAF" localSheetId="10">#REF!</definedName>
    <definedName name="_16849DLC47E5EAF" localSheetId="13">#REF!</definedName>
    <definedName name="_16849DLC47E5EAF">#REF!</definedName>
    <definedName name="_1684DL6101340C" localSheetId="8">#REF!</definedName>
    <definedName name="_1684DL6101340C" localSheetId="9">#REF!</definedName>
    <definedName name="_1684DL6101340C" localSheetId="10">#REF!</definedName>
    <definedName name="_1684DL6101340C" localSheetId="13">#REF!</definedName>
    <definedName name="_1684DL6101340C">#REF!</definedName>
    <definedName name="_16850DLC47E5EAF" localSheetId="8">#REF!</definedName>
    <definedName name="_16850DLC47E5EAF" localSheetId="9">#REF!</definedName>
    <definedName name="_16850DLC47E5EAF" localSheetId="10">#REF!</definedName>
    <definedName name="_16850DLC47E5EAF" localSheetId="13">#REF!</definedName>
    <definedName name="_16850DLC47E5EAF">#REF!</definedName>
    <definedName name="_16851DLC47E5EAF" localSheetId="8">#REF!</definedName>
    <definedName name="_16851DLC47E5EAF" localSheetId="9">#REF!</definedName>
    <definedName name="_16851DLC47E5EAF" localSheetId="10">#REF!</definedName>
    <definedName name="_16851DLC47E5EAF" localSheetId="13">#REF!</definedName>
    <definedName name="_16851DLC47E5EAF">#REF!</definedName>
    <definedName name="_16852DLC47E5EAF" localSheetId="8">#REF!</definedName>
    <definedName name="_16852DLC47E5EAF" localSheetId="9">#REF!</definedName>
    <definedName name="_16852DLC47E5EAF" localSheetId="10">#REF!</definedName>
    <definedName name="_16852DLC47E5EAF" localSheetId="13">#REF!</definedName>
    <definedName name="_16852DLC47E5EAF">#REF!</definedName>
    <definedName name="_16853DLC47E5EAF" localSheetId="8">#REF!</definedName>
    <definedName name="_16853DLC47E5EAF" localSheetId="9">#REF!</definedName>
    <definedName name="_16853DLC47E5EAF" localSheetId="10">#REF!</definedName>
    <definedName name="_16853DLC47E5EAF" localSheetId="13">#REF!</definedName>
    <definedName name="_16853DLC47E5EAF">#REF!</definedName>
    <definedName name="_16854DLC47E5EAF" localSheetId="8">#REF!</definedName>
    <definedName name="_16854DLC47E5EAF" localSheetId="9">#REF!</definedName>
    <definedName name="_16854DLC47E5EAF" localSheetId="10">#REF!</definedName>
    <definedName name="_16854DLC47E5EAF" localSheetId="13">#REF!</definedName>
    <definedName name="_16854DLC47E5EAF">#REF!</definedName>
    <definedName name="_16855DLC47E5EAF" localSheetId="8">#REF!</definedName>
    <definedName name="_16855DLC47E5EAF" localSheetId="9">#REF!</definedName>
    <definedName name="_16855DLC47E5EAF" localSheetId="10">#REF!</definedName>
    <definedName name="_16855DLC47E5EAF" localSheetId="13">#REF!</definedName>
    <definedName name="_16855DLC47E5EAF">#REF!</definedName>
    <definedName name="_16856DLC47E5EAF" localSheetId="8">#REF!</definedName>
    <definedName name="_16856DLC47E5EAF" localSheetId="9">#REF!</definedName>
    <definedName name="_16856DLC47E5EAF" localSheetId="10">#REF!</definedName>
    <definedName name="_16856DLC47E5EAF" localSheetId="13">#REF!</definedName>
    <definedName name="_16856DLC47E5EAF">#REF!</definedName>
    <definedName name="_16857DLC47E5EAF" localSheetId="8">#REF!</definedName>
    <definedName name="_16857DLC47E5EAF" localSheetId="9">#REF!</definedName>
    <definedName name="_16857DLC47E5EAF" localSheetId="10">#REF!</definedName>
    <definedName name="_16857DLC47E5EAF" localSheetId="13">#REF!</definedName>
    <definedName name="_16857DLC47E5EAF">#REF!</definedName>
    <definedName name="_16858DLC47E5EAF" localSheetId="8">#REF!</definedName>
    <definedName name="_16858DLC47E5EAF" localSheetId="9">#REF!</definedName>
    <definedName name="_16858DLC47E5EAF" localSheetId="10">#REF!</definedName>
    <definedName name="_16858DLC47E5EAF" localSheetId="13">#REF!</definedName>
    <definedName name="_16858DLC47E5EAF">#REF!</definedName>
    <definedName name="_16859DLC47E5EAF" localSheetId="8">#REF!</definedName>
    <definedName name="_16859DLC47E5EAF" localSheetId="9">#REF!</definedName>
    <definedName name="_16859DLC47E5EAF" localSheetId="10">#REF!</definedName>
    <definedName name="_16859DLC47E5EAF" localSheetId="13">#REF!</definedName>
    <definedName name="_16859DLC47E5EAF">#REF!</definedName>
    <definedName name="_1685DL6101340C" localSheetId="8">#REF!</definedName>
    <definedName name="_1685DL6101340C" localSheetId="9">#REF!</definedName>
    <definedName name="_1685DL6101340C" localSheetId="10">#REF!</definedName>
    <definedName name="_1685DL6101340C" localSheetId="13">#REF!</definedName>
    <definedName name="_1685DL6101340C">#REF!</definedName>
    <definedName name="_16860DLC47E5EAF" localSheetId="8">#REF!</definedName>
    <definedName name="_16860DLC47E5EAF" localSheetId="9">#REF!</definedName>
    <definedName name="_16860DLC47E5EAF" localSheetId="10">#REF!</definedName>
    <definedName name="_16860DLC47E5EAF" localSheetId="13">#REF!</definedName>
    <definedName name="_16860DLC47E5EAF">#REF!</definedName>
    <definedName name="_16861DLC47E5EAF" localSheetId="8">#REF!</definedName>
    <definedName name="_16861DLC47E5EAF" localSheetId="9">#REF!</definedName>
    <definedName name="_16861DLC47E5EAF" localSheetId="10">#REF!</definedName>
    <definedName name="_16861DLC47E5EAF" localSheetId="13">#REF!</definedName>
    <definedName name="_16861DLC47E5EAF">#REF!</definedName>
    <definedName name="_16862DLC47E5EAF" localSheetId="8">#REF!</definedName>
    <definedName name="_16862DLC47E5EAF" localSheetId="9">#REF!</definedName>
    <definedName name="_16862DLC47E5EAF" localSheetId="10">#REF!</definedName>
    <definedName name="_16862DLC47E5EAF" localSheetId="13">#REF!</definedName>
    <definedName name="_16862DLC47E5EAF">#REF!</definedName>
    <definedName name="_16863DLC47E5EAF" localSheetId="8">#REF!</definedName>
    <definedName name="_16863DLC47E5EAF" localSheetId="9">#REF!</definedName>
    <definedName name="_16863DLC47E5EAF" localSheetId="10">#REF!</definedName>
    <definedName name="_16863DLC47E5EAF" localSheetId="13">#REF!</definedName>
    <definedName name="_16863DLC47E5EAF">#REF!</definedName>
    <definedName name="_16864DLC47E5EAF" localSheetId="8">#REF!</definedName>
    <definedName name="_16864DLC47E5EAF" localSheetId="9">#REF!</definedName>
    <definedName name="_16864DLC47E5EAF" localSheetId="10">#REF!</definedName>
    <definedName name="_16864DLC47E5EAF" localSheetId="13">#REF!</definedName>
    <definedName name="_16864DLC47E5EAF">#REF!</definedName>
    <definedName name="_16865DLC47E5EAF" localSheetId="8">#REF!</definedName>
    <definedName name="_16865DLC47E5EAF" localSheetId="9">#REF!</definedName>
    <definedName name="_16865DLC47E5EAF" localSheetId="10">#REF!</definedName>
    <definedName name="_16865DLC47E5EAF" localSheetId="13">#REF!</definedName>
    <definedName name="_16865DLC47E5EAF">#REF!</definedName>
    <definedName name="_16866DLC47E5EAF" localSheetId="8">#REF!</definedName>
    <definedName name="_16866DLC47E5EAF" localSheetId="9">#REF!</definedName>
    <definedName name="_16866DLC47E5EAF" localSheetId="10">#REF!</definedName>
    <definedName name="_16866DLC47E5EAF" localSheetId="13">#REF!</definedName>
    <definedName name="_16866DLC47E5EAF">#REF!</definedName>
    <definedName name="_16867DLC47E5EAF" localSheetId="8">#REF!</definedName>
    <definedName name="_16867DLC47E5EAF" localSheetId="9">#REF!</definedName>
    <definedName name="_16867DLC47E5EAF" localSheetId="10">#REF!</definedName>
    <definedName name="_16867DLC47E5EAF" localSheetId="13">#REF!</definedName>
    <definedName name="_16867DLC47E5EAF">#REF!</definedName>
    <definedName name="_16868DLC47E5EAF" localSheetId="8">#REF!</definedName>
    <definedName name="_16868DLC47E5EAF" localSheetId="9">#REF!</definedName>
    <definedName name="_16868DLC47E5EAF" localSheetId="10">#REF!</definedName>
    <definedName name="_16868DLC47E5EAF" localSheetId="13">#REF!</definedName>
    <definedName name="_16868DLC47E5EAF">#REF!</definedName>
    <definedName name="_16869DLC47E5EAF" localSheetId="8">#REF!</definedName>
    <definedName name="_16869DLC47E5EAF" localSheetId="9">#REF!</definedName>
    <definedName name="_16869DLC47E5EAF" localSheetId="10">#REF!</definedName>
    <definedName name="_16869DLC47E5EAF" localSheetId="13">#REF!</definedName>
    <definedName name="_16869DLC47E5EAF">#REF!</definedName>
    <definedName name="_1686DL6101340C" localSheetId="8">#REF!</definedName>
    <definedName name="_1686DL6101340C" localSheetId="9">#REF!</definedName>
    <definedName name="_1686DL6101340C" localSheetId="10">#REF!</definedName>
    <definedName name="_1686DL6101340C" localSheetId="13">#REF!</definedName>
    <definedName name="_1686DL6101340C">#REF!</definedName>
    <definedName name="_16870DLC47E5EAF" localSheetId="8">#REF!</definedName>
    <definedName name="_16870DLC47E5EAF" localSheetId="9">#REF!</definedName>
    <definedName name="_16870DLC47E5EAF" localSheetId="10">#REF!</definedName>
    <definedName name="_16870DLC47E5EAF" localSheetId="13">#REF!</definedName>
    <definedName name="_16870DLC47E5EAF">#REF!</definedName>
    <definedName name="_16871DLC47EE15E" localSheetId="8">#REF!</definedName>
    <definedName name="_16871DLC47EE15E" localSheetId="9">#REF!</definedName>
    <definedName name="_16871DLC47EE15E" localSheetId="10">#REF!</definedName>
    <definedName name="_16871DLC47EE15E" localSheetId="13">#REF!</definedName>
    <definedName name="_16871DLC47EE15E">#REF!</definedName>
    <definedName name="_16872DLC47EE15E" localSheetId="8">#REF!</definedName>
    <definedName name="_16872DLC47EE15E" localSheetId="9">#REF!</definedName>
    <definedName name="_16872DLC47EE15E" localSheetId="10">#REF!</definedName>
    <definedName name="_16872DLC47EE15E" localSheetId="13">#REF!</definedName>
    <definedName name="_16872DLC47EE15E">#REF!</definedName>
    <definedName name="_16873DLC47EE15E" localSheetId="8">#REF!</definedName>
    <definedName name="_16873DLC47EE15E" localSheetId="9">#REF!</definedName>
    <definedName name="_16873DLC47EE15E" localSheetId="10">#REF!</definedName>
    <definedName name="_16873DLC47EE15E" localSheetId="13">#REF!</definedName>
    <definedName name="_16873DLC47EE15E">#REF!</definedName>
    <definedName name="_16874DLC47EE15E" localSheetId="8">#REF!</definedName>
    <definedName name="_16874DLC47EE15E" localSheetId="9">#REF!</definedName>
    <definedName name="_16874DLC47EE15E" localSheetId="10">#REF!</definedName>
    <definedName name="_16874DLC47EE15E" localSheetId="13">#REF!</definedName>
    <definedName name="_16874DLC47EE15E">#REF!</definedName>
    <definedName name="_16875DLC47EE15E" localSheetId="8">#REF!</definedName>
    <definedName name="_16875DLC47EE15E" localSheetId="9">#REF!</definedName>
    <definedName name="_16875DLC47EE15E" localSheetId="10">#REF!</definedName>
    <definedName name="_16875DLC47EE15E" localSheetId="13">#REF!</definedName>
    <definedName name="_16875DLC47EE15E">#REF!</definedName>
    <definedName name="_16876DLC47EE15E" localSheetId="8">#REF!</definedName>
    <definedName name="_16876DLC47EE15E" localSheetId="9">#REF!</definedName>
    <definedName name="_16876DLC47EE15E" localSheetId="10">#REF!</definedName>
    <definedName name="_16876DLC47EE15E" localSheetId="13">#REF!</definedName>
    <definedName name="_16876DLC47EE15E">#REF!</definedName>
    <definedName name="_16877DLC47EE15E" localSheetId="8">#REF!</definedName>
    <definedName name="_16877DLC47EE15E" localSheetId="9">#REF!</definedName>
    <definedName name="_16877DLC47EE15E" localSheetId="10">#REF!</definedName>
    <definedName name="_16877DLC47EE15E" localSheetId="13">#REF!</definedName>
    <definedName name="_16877DLC47EE15E">#REF!</definedName>
    <definedName name="_16878DLC47EE15E" localSheetId="8">#REF!</definedName>
    <definedName name="_16878DLC47EE15E" localSheetId="9">#REF!</definedName>
    <definedName name="_16878DLC47EE15E" localSheetId="10">#REF!</definedName>
    <definedName name="_16878DLC47EE15E" localSheetId="13">#REF!</definedName>
    <definedName name="_16878DLC47EE15E">#REF!</definedName>
    <definedName name="_16879DLC47EE15E" localSheetId="8">#REF!</definedName>
    <definedName name="_16879DLC47EE15E" localSheetId="9">#REF!</definedName>
    <definedName name="_16879DLC47EE15E" localSheetId="10">#REF!</definedName>
    <definedName name="_16879DLC47EE15E" localSheetId="13">#REF!</definedName>
    <definedName name="_16879DLC47EE15E">#REF!</definedName>
    <definedName name="_1687DL6101340C" localSheetId="8">#REF!</definedName>
    <definedName name="_1687DL6101340C" localSheetId="9">#REF!</definedName>
    <definedName name="_1687DL6101340C" localSheetId="10">#REF!</definedName>
    <definedName name="_1687DL6101340C" localSheetId="13">#REF!</definedName>
    <definedName name="_1687DL6101340C">#REF!</definedName>
    <definedName name="_16880DLC47EE15E" localSheetId="8">#REF!</definedName>
    <definedName name="_16880DLC47EE15E" localSheetId="9">#REF!</definedName>
    <definedName name="_16880DLC47EE15E" localSheetId="10">#REF!</definedName>
    <definedName name="_16880DLC47EE15E" localSheetId="13">#REF!</definedName>
    <definedName name="_16880DLC47EE15E">#REF!</definedName>
    <definedName name="_16881DLC47EE15E" localSheetId="8">#REF!</definedName>
    <definedName name="_16881DLC47EE15E" localSheetId="9">#REF!</definedName>
    <definedName name="_16881DLC47EE15E" localSheetId="10">#REF!</definedName>
    <definedName name="_16881DLC47EE15E" localSheetId="13">#REF!</definedName>
    <definedName name="_16881DLC47EE15E">#REF!</definedName>
    <definedName name="_16882DLC47EE15E" localSheetId="8">#REF!</definedName>
    <definedName name="_16882DLC47EE15E" localSheetId="9">#REF!</definedName>
    <definedName name="_16882DLC47EE15E" localSheetId="10">#REF!</definedName>
    <definedName name="_16882DLC47EE15E" localSheetId="13">#REF!</definedName>
    <definedName name="_16882DLC47EE15E">#REF!</definedName>
    <definedName name="_16883DLC47EE15E" localSheetId="8">#REF!</definedName>
    <definedName name="_16883DLC47EE15E" localSheetId="9">#REF!</definedName>
    <definedName name="_16883DLC47EE15E" localSheetId="10">#REF!</definedName>
    <definedName name="_16883DLC47EE15E" localSheetId="13">#REF!</definedName>
    <definedName name="_16883DLC47EE15E">#REF!</definedName>
    <definedName name="_16884DLC47EE15E" localSheetId="8">#REF!</definedName>
    <definedName name="_16884DLC47EE15E" localSheetId="9">#REF!</definedName>
    <definedName name="_16884DLC47EE15E" localSheetId="10">#REF!</definedName>
    <definedName name="_16884DLC47EE15E" localSheetId="13">#REF!</definedName>
    <definedName name="_16884DLC47EE15E">#REF!</definedName>
    <definedName name="_16885DLC47EE15E" localSheetId="8">#REF!</definedName>
    <definedName name="_16885DLC47EE15E" localSheetId="9">#REF!</definedName>
    <definedName name="_16885DLC47EE15E" localSheetId="10">#REF!</definedName>
    <definedName name="_16885DLC47EE15E" localSheetId="13">#REF!</definedName>
    <definedName name="_16885DLC47EE15E">#REF!</definedName>
    <definedName name="_16886DLC47EE15E" localSheetId="8">#REF!</definedName>
    <definedName name="_16886DLC47EE15E" localSheetId="9">#REF!</definedName>
    <definedName name="_16886DLC47EE15E" localSheetId="10">#REF!</definedName>
    <definedName name="_16886DLC47EE15E" localSheetId="13">#REF!</definedName>
    <definedName name="_16886DLC47EE15E">#REF!</definedName>
    <definedName name="_16887DLC47EE15E" localSheetId="8">#REF!</definedName>
    <definedName name="_16887DLC47EE15E" localSheetId="9">#REF!</definedName>
    <definedName name="_16887DLC47EE15E" localSheetId="10">#REF!</definedName>
    <definedName name="_16887DLC47EE15E" localSheetId="13">#REF!</definedName>
    <definedName name="_16887DLC47EE15E">#REF!</definedName>
    <definedName name="_16888DLC47EE15E" localSheetId="8">#REF!</definedName>
    <definedName name="_16888DLC47EE15E" localSheetId="9">#REF!</definedName>
    <definedName name="_16888DLC47EE15E" localSheetId="10">#REF!</definedName>
    <definedName name="_16888DLC47EE15E" localSheetId="13">#REF!</definedName>
    <definedName name="_16888DLC47EE15E">#REF!</definedName>
    <definedName name="_16889DLC47EE15E" localSheetId="8">#REF!</definedName>
    <definedName name="_16889DLC47EE15E" localSheetId="9">#REF!</definedName>
    <definedName name="_16889DLC47EE15E" localSheetId="10">#REF!</definedName>
    <definedName name="_16889DLC47EE15E" localSheetId="13">#REF!</definedName>
    <definedName name="_16889DLC47EE15E">#REF!</definedName>
    <definedName name="_1688DL6101340C" localSheetId="8">#REF!</definedName>
    <definedName name="_1688DL6101340C" localSheetId="9">#REF!</definedName>
    <definedName name="_1688DL6101340C" localSheetId="10">#REF!</definedName>
    <definedName name="_1688DL6101340C" localSheetId="13">#REF!</definedName>
    <definedName name="_1688DL6101340C">#REF!</definedName>
    <definedName name="_16890DLC47EE15E" localSheetId="8">#REF!</definedName>
    <definedName name="_16890DLC47EE15E" localSheetId="9">#REF!</definedName>
    <definedName name="_16890DLC47EE15E" localSheetId="10">#REF!</definedName>
    <definedName name="_16890DLC47EE15E" localSheetId="13">#REF!</definedName>
    <definedName name="_16890DLC47EE15E">#REF!</definedName>
    <definedName name="_16891DLC47EE15E" localSheetId="8">#REF!</definedName>
    <definedName name="_16891DLC47EE15E" localSheetId="9">#REF!</definedName>
    <definedName name="_16891DLC47EE15E" localSheetId="10">#REF!</definedName>
    <definedName name="_16891DLC47EE15E" localSheetId="13">#REF!</definedName>
    <definedName name="_16891DLC47EE15E">#REF!</definedName>
    <definedName name="_16892DLC47EE15E" localSheetId="8">#REF!</definedName>
    <definedName name="_16892DLC47EE15E" localSheetId="9">#REF!</definedName>
    <definedName name="_16892DLC47EE15E" localSheetId="10">#REF!</definedName>
    <definedName name="_16892DLC47EE15E" localSheetId="13">#REF!</definedName>
    <definedName name="_16892DLC47EE15E">#REF!</definedName>
    <definedName name="_16893DLC47EE15E" localSheetId="8">#REF!</definedName>
    <definedName name="_16893DLC47EE15E" localSheetId="9">#REF!</definedName>
    <definedName name="_16893DLC47EE15E" localSheetId="10">#REF!</definedName>
    <definedName name="_16893DLC47EE15E" localSheetId="13">#REF!</definedName>
    <definedName name="_16893DLC47EE15E">#REF!</definedName>
    <definedName name="_16894DLC47EE15E" localSheetId="8">#REF!</definedName>
    <definedName name="_16894DLC47EE15E" localSheetId="9">#REF!</definedName>
    <definedName name="_16894DLC47EE15E" localSheetId="10">#REF!</definedName>
    <definedName name="_16894DLC47EE15E" localSheetId="13">#REF!</definedName>
    <definedName name="_16894DLC47EE15E">#REF!</definedName>
    <definedName name="_16895DLC47EE15E" localSheetId="8">#REF!</definedName>
    <definedName name="_16895DLC47EE15E" localSheetId="9">#REF!</definedName>
    <definedName name="_16895DLC47EE15E" localSheetId="10">#REF!</definedName>
    <definedName name="_16895DLC47EE15E" localSheetId="13">#REF!</definedName>
    <definedName name="_16895DLC47EE15E">#REF!</definedName>
    <definedName name="_16896DLC47EE15E" localSheetId="8">#REF!</definedName>
    <definedName name="_16896DLC47EE15E" localSheetId="9">#REF!</definedName>
    <definedName name="_16896DLC47EE15E" localSheetId="10">#REF!</definedName>
    <definedName name="_16896DLC47EE15E" localSheetId="13">#REF!</definedName>
    <definedName name="_16896DLC47EE15E">#REF!</definedName>
    <definedName name="_16897DLC47EE15E" localSheetId="8">#REF!</definedName>
    <definedName name="_16897DLC47EE15E" localSheetId="9">#REF!</definedName>
    <definedName name="_16897DLC47EE15E" localSheetId="10">#REF!</definedName>
    <definedName name="_16897DLC47EE15E" localSheetId="13">#REF!</definedName>
    <definedName name="_16897DLC47EE15E">#REF!</definedName>
    <definedName name="_16898DLC47EE15E" localSheetId="8">#REF!</definedName>
    <definedName name="_16898DLC47EE15E" localSheetId="9">#REF!</definedName>
    <definedName name="_16898DLC47EE15E" localSheetId="10">#REF!</definedName>
    <definedName name="_16898DLC47EE15E" localSheetId="13">#REF!</definedName>
    <definedName name="_16898DLC47EE15E">#REF!</definedName>
    <definedName name="_16899DLC47EE15E" localSheetId="8">#REF!</definedName>
    <definedName name="_16899DLC47EE15E" localSheetId="9">#REF!</definedName>
    <definedName name="_16899DLC47EE15E" localSheetId="10">#REF!</definedName>
    <definedName name="_16899DLC47EE15E" localSheetId="13">#REF!</definedName>
    <definedName name="_16899DLC47EE15E">#REF!</definedName>
    <definedName name="_1689DL6101340C" localSheetId="8">#REF!</definedName>
    <definedName name="_1689DL6101340C" localSheetId="9">#REF!</definedName>
    <definedName name="_1689DL6101340C" localSheetId="10">#REF!</definedName>
    <definedName name="_1689DL6101340C" localSheetId="13">#REF!</definedName>
    <definedName name="_1689DL6101340C">#REF!</definedName>
    <definedName name="_168DL607530B2" localSheetId="8">#REF!</definedName>
    <definedName name="_168DL607530B2" localSheetId="9">#REF!</definedName>
    <definedName name="_168DL607530B2" localSheetId="10">#REF!</definedName>
    <definedName name="_168DL607530B2" localSheetId="13">#REF!</definedName>
    <definedName name="_168DL607530B2">#REF!</definedName>
    <definedName name="_168DL61903781" localSheetId="8">#REF!</definedName>
    <definedName name="_168DL61903781" localSheetId="9">#REF!</definedName>
    <definedName name="_168DL61903781" localSheetId="10">#REF!</definedName>
    <definedName name="_168DL61903781" localSheetId="13">#REF!</definedName>
    <definedName name="_168DL61903781">#REF!</definedName>
    <definedName name="_16900DLC47EE15E" localSheetId="8">#REF!</definedName>
    <definedName name="_16900DLC47EE15E" localSheetId="9">#REF!</definedName>
    <definedName name="_16900DLC47EE15E" localSheetId="10">#REF!</definedName>
    <definedName name="_16900DLC47EE15E" localSheetId="13">#REF!</definedName>
    <definedName name="_16900DLC47EE15E">#REF!</definedName>
    <definedName name="_16901DLC47EE15E" localSheetId="8">#REF!</definedName>
    <definedName name="_16901DLC47EE15E" localSheetId="9">#REF!</definedName>
    <definedName name="_16901DLC47EE15E" localSheetId="10">#REF!</definedName>
    <definedName name="_16901DLC47EE15E" localSheetId="13">#REF!</definedName>
    <definedName name="_16901DLC47EE15E">#REF!</definedName>
    <definedName name="_16902DLC47EE15E" localSheetId="8">#REF!</definedName>
    <definedName name="_16902DLC47EE15E" localSheetId="9">#REF!</definedName>
    <definedName name="_16902DLC47EE15E" localSheetId="10">#REF!</definedName>
    <definedName name="_16902DLC47EE15E" localSheetId="13">#REF!</definedName>
    <definedName name="_16902DLC47EE15E">#REF!</definedName>
    <definedName name="_16903DLC47EE15E" localSheetId="8">#REF!</definedName>
    <definedName name="_16903DLC47EE15E" localSheetId="9">#REF!</definedName>
    <definedName name="_16903DLC47EE15E" localSheetId="10">#REF!</definedName>
    <definedName name="_16903DLC47EE15E" localSheetId="13">#REF!</definedName>
    <definedName name="_16903DLC47EE15E">#REF!</definedName>
    <definedName name="_16904DLC47EE15E" localSheetId="8">#REF!</definedName>
    <definedName name="_16904DLC47EE15E" localSheetId="9">#REF!</definedName>
    <definedName name="_16904DLC47EE15E" localSheetId="10">#REF!</definedName>
    <definedName name="_16904DLC47EE15E" localSheetId="13">#REF!</definedName>
    <definedName name="_16904DLC47EE15E">#REF!</definedName>
    <definedName name="_16905DLC47EE15E" localSheetId="8">#REF!</definedName>
    <definedName name="_16905DLC47EE15E" localSheetId="9">#REF!</definedName>
    <definedName name="_16905DLC47EE15E" localSheetId="10">#REF!</definedName>
    <definedName name="_16905DLC47EE15E" localSheetId="13">#REF!</definedName>
    <definedName name="_16905DLC47EE15E">#REF!</definedName>
    <definedName name="_16906DLC47F5EAF" localSheetId="8">#REF!</definedName>
    <definedName name="_16906DLC47F5EAF" localSheetId="9">#REF!</definedName>
    <definedName name="_16906DLC47F5EAF" localSheetId="10">#REF!</definedName>
    <definedName name="_16906DLC47F5EAF" localSheetId="13">#REF!</definedName>
    <definedName name="_16906DLC47F5EAF">#REF!</definedName>
    <definedName name="_16907DLC47F5EAF" localSheetId="8">#REF!</definedName>
    <definedName name="_16907DLC47F5EAF" localSheetId="9">#REF!</definedName>
    <definedName name="_16907DLC47F5EAF" localSheetId="10">#REF!</definedName>
    <definedName name="_16907DLC47F5EAF" localSheetId="13">#REF!</definedName>
    <definedName name="_16907DLC47F5EAF">#REF!</definedName>
    <definedName name="_16908DLC47F5EAF" localSheetId="8">#REF!</definedName>
    <definedName name="_16908DLC47F5EAF" localSheetId="9">#REF!</definedName>
    <definedName name="_16908DLC47F5EAF" localSheetId="10">#REF!</definedName>
    <definedName name="_16908DLC47F5EAF" localSheetId="13">#REF!</definedName>
    <definedName name="_16908DLC47F5EAF">#REF!</definedName>
    <definedName name="_16909DLC47F5EAF" localSheetId="8">#REF!</definedName>
    <definedName name="_16909DLC47F5EAF" localSheetId="9">#REF!</definedName>
    <definedName name="_16909DLC47F5EAF" localSheetId="10">#REF!</definedName>
    <definedName name="_16909DLC47F5EAF" localSheetId="13">#REF!</definedName>
    <definedName name="_16909DLC47F5EAF">#REF!</definedName>
    <definedName name="_1690DL6101340C" localSheetId="8">#REF!</definedName>
    <definedName name="_1690DL6101340C" localSheetId="9">#REF!</definedName>
    <definedName name="_1690DL6101340C" localSheetId="10">#REF!</definedName>
    <definedName name="_1690DL6101340C" localSheetId="13">#REF!</definedName>
    <definedName name="_1690DL6101340C">#REF!</definedName>
    <definedName name="_16910DLC47F5EAF" localSheetId="8">#REF!</definedName>
    <definedName name="_16910DLC47F5EAF" localSheetId="9">#REF!</definedName>
    <definedName name="_16910DLC47F5EAF" localSheetId="10">#REF!</definedName>
    <definedName name="_16910DLC47F5EAF" localSheetId="13">#REF!</definedName>
    <definedName name="_16910DLC47F5EAF">#REF!</definedName>
    <definedName name="_16911DLC47F5EAF" localSheetId="8">#REF!</definedName>
    <definedName name="_16911DLC47F5EAF" localSheetId="9">#REF!</definedName>
    <definedName name="_16911DLC47F5EAF" localSheetId="10">#REF!</definedName>
    <definedName name="_16911DLC47F5EAF" localSheetId="13">#REF!</definedName>
    <definedName name="_16911DLC47F5EAF">#REF!</definedName>
    <definedName name="_16912DLC47F5EAF" localSheetId="8">#REF!</definedName>
    <definedName name="_16912DLC47F5EAF" localSheetId="9">#REF!</definedName>
    <definedName name="_16912DLC47F5EAF" localSheetId="10">#REF!</definedName>
    <definedName name="_16912DLC47F5EAF" localSheetId="13">#REF!</definedName>
    <definedName name="_16912DLC47F5EAF">#REF!</definedName>
    <definedName name="_16913DLC47F5EAF" localSheetId="8">#REF!</definedName>
    <definedName name="_16913DLC47F5EAF" localSheetId="9">#REF!</definedName>
    <definedName name="_16913DLC47F5EAF" localSheetId="10">#REF!</definedName>
    <definedName name="_16913DLC47F5EAF" localSheetId="13">#REF!</definedName>
    <definedName name="_16913DLC47F5EAF">#REF!</definedName>
    <definedName name="_16914DLC47F5EAF" localSheetId="8">#REF!</definedName>
    <definedName name="_16914DLC47F5EAF" localSheetId="9">#REF!</definedName>
    <definedName name="_16914DLC47F5EAF" localSheetId="10">#REF!</definedName>
    <definedName name="_16914DLC47F5EAF" localSheetId="13">#REF!</definedName>
    <definedName name="_16914DLC47F5EAF">#REF!</definedName>
    <definedName name="_16915DLC47F5EAF" localSheetId="8">#REF!</definedName>
    <definedName name="_16915DLC47F5EAF" localSheetId="9">#REF!</definedName>
    <definedName name="_16915DLC47F5EAF" localSheetId="10">#REF!</definedName>
    <definedName name="_16915DLC47F5EAF" localSheetId="13">#REF!</definedName>
    <definedName name="_16915DLC47F5EAF">#REF!</definedName>
    <definedName name="_16916DLC47F5EAF" localSheetId="8">#REF!</definedName>
    <definedName name="_16916DLC47F5EAF" localSheetId="9">#REF!</definedName>
    <definedName name="_16916DLC47F5EAF" localSheetId="10">#REF!</definedName>
    <definedName name="_16916DLC47F5EAF" localSheetId="13">#REF!</definedName>
    <definedName name="_16916DLC47F5EAF">#REF!</definedName>
    <definedName name="_16917DLC47F5EAF" localSheetId="8">#REF!</definedName>
    <definedName name="_16917DLC47F5EAF" localSheetId="9">#REF!</definedName>
    <definedName name="_16917DLC47F5EAF" localSheetId="10">#REF!</definedName>
    <definedName name="_16917DLC47F5EAF" localSheetId="13">#REF!</definedName>
    <definedName name="_16917DLC47F5EAF">#REF!</definedName>
    <definedName name="_16918DLC47F5EAF" localSheetId="8">#REF!</definedName>
    <definedName name="_16918DLC47F5EAF" localSheetId="9">#REF!</definedName>
    <definedName name="_16918DLC47F5EAF" localSheetId="10">#REF!</definedName>
    <definedName name="_16918DLC47F5EAF" localSheetId="13">#REF!</definedName>
    <definedName name="_16918DLC47F5EAF">#REF!</definedName>
    <definedName name="_16919DLC47F5EAF" localSheetId="8">#REF!</definedName>
    <definedName name="_16919DLC47F5EAF" localSheetId="9">#REF!</definedName>
    <definedName name="_16919DLC47F5EAF" localSheetId="10">#REF!</definedName>
    <definedName name="_16919DLC47F5EAF" localSheetId="13">#REF!</definedName>
    <definedName name="_16919DLC47F5EAF">#REF!</definedName>
    <definedName name="_1691DL6101340C" localSheetId="8">#REF!</definedName>
    <definedName name="_1691DL6101340C" localSheetId="9">#REF!</definedName>
    <definedName name="_1691DL6101340C" localSheetId="10">#REF!</definedName>
    <definedName name="_1691DL6101340C" localSheetId="13">#REF!</definedName>
    <definedName name="_1691DL6101340C">#REF!</definedName>
    <definedName name="_16920DLC47F5EAF" localSheetId="8">#REF!</definedName>
    <definedName name="_16920DLC47F5EAF" localSheetId="9">#REF!</definedName>
    <definedName name="_16920DLC47F5EAF" localSheetId="10">#REF!</definedName>
    <definedName name="_16920DLC47F5EAF" localSheetId="13">#REF!</definedName>
    <definedName name="_16920DLC47F5EAF">#REF!</definedName>
    <definedName name="_16921DLC47F5EAF" localSheetId="8">#REF!</definedName>
    <definedName name="_16921DLC47F5EAF" localSheetId="9">#REF!</definedName>
    <definedName name="_16921DLC47F5EAF" localSheetId="10">#REF!</definedName>
    <definedName name="_16921DLC47F5EAF" localSheetId="13">#REF!</definedName>
    <definedName name="_16921DLC47F5EAF">#REF!</definedName>
    <definedName name="_16922DLC47F5EAF" localSheetId="8">#REF!</definedName>
    <definedName name="_16922DLC47F5EAF" localSheetId="9">#REF!</definedName>
    <definedName name="_16922DLC47F5EAF" localSheetId="10">#REF!</definedName>
    <definedName name="_16922DLC47F5EAF" localSheetId="13">#REF!</definedName>
    <definedName name="_16922DLC47F5EAF">#REF!</definedName>
    <definedName name="_16923DLC47F5EAF" localSheetId="8">#REF!</definedName>
    <definedName name="_16923DLC47F5EAF" localSheetId="9">#REF!</definedName>
    <definedName name="_16923DLC47F5EAF" localSheetId="10">#REF!</definedName>
    <definedName name="_16923DLC47F5EAF" localSheetId="13">#REF!</definedName>
    <definedName name="_16923DLC47F5EAF">#REF!</definedName>
    <definedName name="_16924DLC47F5EAF" localSheetId="8">#REF!</definedName>
    <definedName name="_16924DLC47F5EAF" localSheetId="9">#REF!</definedName>
    <definedName name="_16924DLC47F5EAF" localSheetId="10">#REF!</definedName>
    <definedName name="_16924DLC47F5EAF" localSheetId="13">#REF!</definedName>
    <definedName name="_16924DLC47F5EAF">#REF!</definedName>
    <definedName name="_16925DLC47F5EAF" localSheetId="8">#REF!</definedName>
    <definedName name="_16925DLC47F5EAF" localSheetId="9">#REF!</definedName>
    <definedName name="_16925DLC47F5EAF" localSheetId="10">#REF!</definedName>
    <definedName name="_16925DLC47F5EAF" localSheetId="13">#REF!</definedName>
    <definedName name="_16925DLC47F5EAF">#REF!</definedName>
    <definedName name="_16926DLC47F5EAF" localSheetId="8">#REF!</definedName>
    <definedName name="_16926DLC47F5EAF" localSheetId="9">#REF!</definedName>
    <definedName name="_16926DLC47F5EAF" localSheetId="10">#REF!</definedName>
    <definedName name="_16926DLC47F5EAF" localSheetId="13">#REF!</definedName>
    <definedName name="_16926DLC47F5EAF">#REF!</definedName>
    <definedName name="_16927DLC47F5EAF" localSheetId="8">#REF!</definedName>
    <definedName name="_16927DLC47F5EAF" localSheetId="9">#REF!</definedName>
    <definedName name="_16927DLC47F5EAF" localSheetId="10">#REF!</definedName>
    <definedName name="_16927DLC47F5EAF" localSheetId="13">#REF!</definedName>
    <definedName name="_16927DLC47F5EAF">#REF!</definedName>
    <definedName name="_16928DLC47F5EAF" localSheetId="8">#REF!</definedName>
    <definedName name="_16928DLC47F5EAF" localSheetId="9">#REF!</definedName>
    <definedName name="_16928DLC47F5EAF" localSheetId="10">#REF!</definedName>
    <definedName name="_16928DLC47F5EAF" localSheetId="13">#REF!</definedName>
    <definedName name="_16928DLC47F5EAF">#REF!</definedName>
    <definedName name="_16929DLC47F5EAF" localSheetId="8">#REF!</definedName>
    <definedName name="_16929DLC47F5EAF" localSheetId="9">#REF!</definedName>
    <definedName name="_16929DLC47F5EAF" localSheetId="10">#REF!</definedName>
    <definedName name="_16929DLC47F5EAF" localSheetId="13">#REF!</definedName>
    <definedName name="_16929DLC47F5EAF">#REF!</definedName>
    <definedName name="_1692DL6101340C" localSheetId="8">#REF!</definedName>
    <definedName name="_1692DL6101340C" localSheetId="9">#REF!</definedName>
    <definedName name="_1692DL6101340C" localSheetId="10">#REF!</definedName>
    <definedName name="_1692DL6101340C" localSheetId="13">#REF!</definedName>
    <definedName name="_1692DL6101340C">#REF!</definedName>
    <definedName name="_16930DLC47F5EAF" localSheetId="8">#REF!</definedName>
    <definedName name="_16930DLC47F5EAF" localSheetId="9">#REF!</definedName>
    <definedName name="_16930DLC47F5EAF" localSheetId="10">#REF!</definedName>
    <definedName name="_16930DLC47F5EAF" localSheetId="13">#REF!</definedName>
    <definedName name="_16930DLC47F5EAF">#REF!</definedName>
    <definedName name="_16931DLC47F5EAF" localSheetId="8">#REF!</definedName>
    <definedName name="_16931DLC47F5EAF" localSheetId="9">#REF!</definedName>
    <definedName name="_16931DLC47F5EAF" localSheetId="10">#REF!</definedName>
    <definedName name="_16931DLC47F5EAF" localSheetId="13">#REF!</definedName>
    <definedName name="_16931DLC47F5EAF">#REF!</definedName>
    <definedName name="_16932DLC47F5EAF" localSheetId="8">#REF!</definedName>
    <definedName name="_16932DLC47F5EAF" localSheetId="9">#REF!</definedName>
    <definedName name="_16932DLC47F5EAF" localSheetId="10">#REF!</definedName>
    <definedName name="_16932DLC47F5EAF" localSheetId="13">#REF!</definedName>
    <definedName name="_16932DLC47F5EAF">#REF!</definedName>
    <definedName name="_16933DLC47F5EAF" localSheetId="8">#REF!</definedName>
    <definedName name="_16933DLC47F5EAF" localSheetId="9">#REF!</definedName>
    <definedName name="_16933DLC47F5EAF" localSheetId="10">#REF!</definedName>
    <definedName name="_16933DLC47F5EAF" localSheetId="13">#REF!</definedName>
    <definedName name="_16933DLC47F5EAF">#REF!</definedName>
    <definedName name="_16934DLC47F5EAF" localSheetId="8">#REF!</definedName>
    <definedName name="_16934DLC47F5EAF" localSheetId="9">#REF!</definedName>
    <definedName name="_16934DLC47F5EAF" localSheetId="10">#REF!</definedName>
    <definedName name="_16934DLC47F5EAF" localSheetId="13">#REF!</definedName>
    <definedName name="_16934DLC47F5EAF">#REF!</definedName>
    <definedName name="_16935DLC47F5EAF" localSheetId="8">#REF!</definedName>
    <definedName name="_16935DLC47F5EAF" localSheetId="9">#REF!</definedName>
    <definedName name="_16935DLC47F5EAF" localSheetId="10">#REF!</definedName>
    <definedName name="_16935DLC47F5EAF" localSheetId="13">#REF!</definedName>
    <definedName name="_16935DLC47F5EAF">#REF!</definedName>
    <definedName name="_16936DLC47F5EAF" localSheetId="8">#REF!</definedName>
    <definedName name="_16936DLC47F5EAF" localSheetId="9">#REF!</definedName>
    <definedName name="_16936DLC47F5EAF" localSheetId="10">#REF!</definedName>
    <definedName name="_16936DLC47F5EAF" localSheetId="13">#REF!</definedName>
    <definedName name="_16936DLC47F5EAF">#REF!</definedName>
    <definedName name="_16937DLC47F5EAF" localSheetId="8">#REF!</definedName>
    <definedName name="_16937DLC47F5EAF" localSheetId="9">#REF!</definedName>
    <definedName name="_16937DLC47F5EAF" localSheetId="10">#REF!</definedName>
    <definedName name="_16937DLC47F5EAF" localSheetId="13">#REF!</definedName>
    <definedName name="_16937DLC47F5EAF">#REF!</definedName>
    <definedName name="_16938DLC47F5EAF" localSheetId="8">#REF!</definedName>
    <definedName name="_16938DLC47F5EAF" localSheetId="9">#REF!</definedName>
    <definedName name="_16938DLC47F5EAF" localSheetId="10">#REF!</definedName>
    <definedName name="_16938DLC47F5EAF" localSheetId="13">#REF!</definedName>
    <definedName name="_16938DLC47F5EAF">#REF!</definedName>
    <definedName name="_16939DLC47F5EAF" localSheetId="8">#REF!</definedName>
    <definedName name="_16939DLC47F5EAF" localSheetId="9">#REF!</definedName>
    <definedName name="_16939DLC47F5EAF" localSheetId="10">#REF!</definedName>
    <definedName name="_16939DLC47F5EAF" localSheetId="13">#REF!</definedName>
    <definedName name="_16939DLC47F5EAF">#REF!</definedName>
    <definedName name="_1693DL6101340C" localSheetId="8">#REF!</definedName>
    <definedName name="_1693DL6101340C" localSheetId="9">#REF!</definedName>
    <definedName name="_1693DL6101340C" localSheetId="10">#REF!</definedName>
    <definedName name="_1693DL6101340C" localSheetId="13">#REF!</definedName>
    <definedName name="_1693DL6101340C">#REF!</definedName>
    <definedName name="_16940DLC47F5EAF" localSheetId="8">#REF!</definedName>
    <definedName name="_16940DLC47F5EAF" localSheetId="9">#REF!</definedName>
    <definedName name="_16940DLC47F5EAF" localSheetId="10">#REF!</definedName>
    <definedName name="_16940DLC47F5EAF" localSheetId="13">#REF!</definedName>
    <definedName name="_16940DLC47F5EAF">#REF!</definedName>
    <definedName name="_16941DLC47FE15E" localSheetId="8">#REF!</definedName>
    <definedName name="_16941DLC47FE15E" localSheetId="9">#REF!</definedName>
    <definedName name="_16941DLC47FE15E" localSheetId="10">#REF!</definedName>
    <definedName name="_16941DLC47FE15E" localSheetId="13">#REF!</definedName>
    <definedName name="_16941DLC47FE15E">#REF!</definedName>
    <definedName name="_16942DLC47FE15E" localSheetId="8">#REF!</definedName>
    <definedName name="_16942DLC47FE15E" localSheetId="9">#REF!</definedName>
    <definedName name="_16942DLC47FE15E" localSheetId="10">#REF!</definedName>
    <definedName name="_16942DLC47FE15E" localSheetId="13">#REF!</definedName>
    <definedName name="_16942DLC47FE15E">#REF!</definedName>
    <definedName name="_16943DLC47FE15E" localSheetId="8">#REF!</definedName>
    <definedName name="_16943DLC47FE15E" localSheetId="9">#REF!</definedName>
    <definedName name="_16943DLC47FE15E" localSheetId="10">#REF!</definedName>
    <definedName name="_16943DLC47FE15E" localSheetId="13">#REF!</definedName>
    <definedName name="_16943DLC47FE15E">#REF!</definedName>
    <definedName name="_16944DLC47FE15E" localSheetId="8">#REF!</definedName>
    <definedName name="_16944DLC47FE15E" localSheetId="9">#REF!</definedName>
    <definedName name="_16944DLC47FE15E" localSheetId="10">#REF!</definedName>
    <definedName name="_16944DLC47FE15E" localSheetId="13">#REF!</definedName>
    <definedName name="_16944DLC47FE15E">#REF!</definedName>
    <definedName name="_16945DLC47FE15E" localSheetId="8">#REF!</definedName>
    <definedName name="_16945DLC47FE15E" localSheetId="9">#REF!</definedName>
    <definedName name="_16945DLC47FE15E" localSheetId="10">#REF!</definedName>
    <definedName name="_16945DLC47FE15E" localSheetId="13">#REF!</definedName>
    <definedName name="_16945DLC47FE15E">#REF!</definedName>
    <definedName name="_16946DLC47FE15E" localSheetId="8">#REF!</definedName>
    <definedName name="_16946DLC47FE15E" localSheetId="9">#REF!</definedName>
    <definedName name="_16946DLC47FE15E" localSheetId="10">#REF!</definedName>
    <definedName name="_16946DLC47FE15E" localSheetId="13">#REF!</definedName>
    <definedName name="_16946DLC47FE15E">#REF!</definedName>
    <definedName name="_16947DLC47FE15E" localSheetId="8">#REF!</definedName>
    <definedName name="_16947DLC47FE15E" localSheetId="9">#REF!</definedName>
    <definedName name="_16947DLC47FE15E" localSheetId="10">#REF!</definedName>
    <definedName name="_16947DLC47FE15E" localSheetId="13">#REF!</definedName>
    <definedName name="_16947DLC47FE15E">#REF!</definedName>
    <definedName name="_16948DLC47FE15E" localSheetId="8">#REF!</definedName>
    <definedName name="_16948DLC47FE15E" localSheetId="9">#REF!</definedName>
    <definedName name="_16948DLC47FE15E" localSheetId="10">#REF!</definedName>
    <definedName name="_16948DLC47FE15E" localSheetId="13">#REF!</definedName>
    <definedName name="_16948DLC47FE15E">#REF!</definedName>
    <definedName name="_16949DLC47FE15E" localSheetId="8">#REF!</definedName>
    <definedName name="_16949DLC47FE15E" localSheetId="9">#REF!</definedName>
    <definedName name="_16949DLC47FE15E" localSheetId="10">#REF!</definedName>
    <definedName name="_16949DLC47FE15E" localSheetId="13">#REF!</definedName>
    <definedName name="_16949DLC47FE15E">#REF!</definedName>
    <definedName name="_1694DL6101340C" localSheetId="8">#REF!</definedName>
    <definedName name="_1694DL6101340C" localSheetId="9">#REF!</definedName>
    <definedName name="_1694DL6101340C" localSheetId="10">#REF!</definedName>
    <definedName name="_1694DL6101340C" localSheetId="13">#REF!</definedName>
    <definedName name="_1694DL6101340C">#REF!</definedName>
    <definedName name="_16950DLC47FE15E" localSheetId="8">#REF!</definedName>
    <definedName name="_16950DLC47FE15E" localSheetId="9">#REF!</definedName>
    <definedName name="_16950DLC47FE15E" localSheetId="10">#REF!</definedName>
    <definedName name="_16950DLC47FE15E" localSheetId="13">#REF!</definedName>
    <definedName name="_16950DLC47FE15E">#REF!</definedName>
    <definedName name="_16951DLC47FE15E" localSheetId="8">#REF!</definedName>
    <definedName name="_16951DLC47FE15E" localSheetId="9">#REF!</definedName>
    <definedName name="_16951DLC47FE15E" localSheetId="10">#REF!</definedName>
    <definedName name="_16951DLC47FE15E" localSheetId="13">#REF!</definedName>
    <definedName name="_16951DLC47FE15E">#REF!</definedName>
    <definedName name="_16952DLC47FE15E" localSheetId="8">#REF!</definedName>
    <definedName name="_16952DLC47FE15E" localSheetId="9">#REF!</definedName>
    <definedName name="_16952DLC47FE15E" localSheetId="10">#REF!</definedName>
    <definedName name="_16952DLC47FE15E" localSheetId="13">#REF!</definedName>
    <definedName name="_16952DLC47FE15E">#REF!</definedName>
    <definedName name="_16953DLC47FE15E" localSheetId="8">#REF!</definedName>
    <definedName name="_16953DLC47FE15E" localSheetId="9">#REF!</definedName>
    <definedName name="_16953DLC47FE15E" localSheetId="10">#REF!</definedName>
    <definedName name="_16953DLC47FE15E" localSheetId="13">#REF!</definedName>
    <definedName name="_16953DLC47FE15E">#REF!</definedName>
    <definedName name="_16954DLC47FE15E" localSheetId="8">#REF!</definedName>
    <definedName name="_16954DLC47FE15E" localSheetId="9">#REF!</definedName>
    <definedName name="_16954DLC47FE15E" localSheetId="10">#REF!</definedName>
    <definedName name="_16954DLC47FE15E" localSheetId="13">#REF!</definedName>
    <definedName name="_16954DLC47FE15E">#REF!</definedName>
    <definedName name="_16955DLC47FE15E" localSheetId="8">#REF!</definedName>
    <definedName name="_16955DLC47FE15E" localSheetId="9">#REF!</definedName>
    <definedName name="_16955DLC47FE15E" localSheetId="10">#REF!</definedName>
    <definedName name="_16955DLC47FE15E" localSheetId="13">#REF!</definedName>
    <definedName name="_16955DLC47FE15E">#REF!</definedName>
    <definedName name="_16956DLC47FE15E" localSheetId="8">#REF!</definedName>
    <definedName name="_16956DLC47FE15E" localSheetId="9">#REF!</definedName>
    <definedName name="_16956DLC47FE15E" localSheetId="10">#REF!</definedName>
    <definedName name="_16956DLC47FE15E" localSheetId="13">#REF!</definedName>
    <definedName name="_16956DLC47FE15E">#REF!</definedName>
    <definedName name="_16957DLC47FE15E" localSheetId="8">#REF!</definedName>
    <definedName name="_16957DLC47FE15E" localSheetId="9">#REF!</definedName>
    <definedName name="_16957DLC47FE15E" localSheetId="10">#REF!</definedName>
    <definedName name="_16957DLC47FE15E" localSheetId="13">#REF!</definedName>
    <definedName name="_16957DLC47FE15E">#REF!</definedName>
    <definedName name="_16958DLC47FE15E" localSheetId="8">#REF!</definedName>
    <definedName name="_16958DLC47FE15E" localSheetId="9">#REF!</definedName>
    <definedName name="_16958DLC47FE15E" localSheetId="10">#REF!</definedName>
    <definedName name="_16958DLC47FE15E" localSheetId="13">#REF!</definedName>
    <definedName name="_16958DLC47FE15E">#REF!</definedName>
    <definedName name="_16959DLC47FE15E" localSheetId="8">#REF!</definedName>
    <definedName name="_16959DLC47FE15E" localSheetId="9">#REF!</definedName>
    <definedName name="_16959DLC47FE15E" localSheetId="10">#REF!</definedName>
    <definedName name="_16959DLC47FE15E" localSheetId="13">#REF!</definedName>
    <definedName name="_16959DLC47FE15E">#REF!</definedName>
    <definedName name="_1695DL6101340C" localSheetId="8">#REF!</definedName>
    <definedName name="_1695DL6101340C" localSheetId="9">#REF!</definedName>
    <definedName name="_1695DL6101340C" localSheetId="10">#REF!</definedName>
    <definedName name="_1695DL6101340C" localSheetId="13">#REF!</definedName>
    <definedName name="_1695DL6101340C">#REF!</definedName>
    <definedName name="_16960DLC47FE15E" localSheetId="8">#REF!</definedName>
    <definedName name="_16960DLC47FE15E" localSheetId="9">#REF!</definedName>
    <definedName name="_16960DLC47FE15E" localSheetId="10">#REF!</definedName>
    <definedName name="_16960DLC47FE15E" localSheetId="13">#REF!</definedName>
    <definedName name="_16960DLC47FE15E">#REF!</definedName>
    <definedName name="_16961DLC47FE15E" localSheetId="8">#REF!</definedName>
    <definedName name="_16961DLC47FE15E" localSheetId="9">#REF!</definedName>
    <definedName name="_16961DLC47FE15E" localSheetId="10">#REF!</definedName>
    <definedName name="_16961DLC47FE15E" localSheetId="13">#REF!</definedName>
    <definedName name="_16961DLC47FE15E">#REF!</definedName>
    <definedName name="_16962DLC47FE15E" localSheetId="8">#REF!</definedName>
    <definedName name="_16962DLC47FE15E" localSheetId="9">#REF!</definedName>
    <definedName name="_16962DLC47FE15E" localSheetId="10">#REF!</definedName>
    <definedName name="_16962DLC47FE15E" localSheetId="13">#REF!</definedName>
    <definedName name="_16962DLC47FE15E">#REF!</definedName>
    <definedName name="_16963DLC47FE15E" localSheetId="8">#REF!</definedName>
    <definedName name="_16963DLC47FE15E" localSheetId="9">#REF!</definedName>
    <definedName name="_16963DLC47FE15E" localSheetId="10">#REF!</definedName>
    <definedName name="_16963DLC47FE15E" localSheetId="13">#REF!</definedName>
    <definedName name="_16963DLC47FE15E">#REF!</definedName>
    <definedName name="_16964DLC47FE15E" localSheetId="8">#REF!</definedName>
    <definedName name="_16964DLC47FE15E" localSheetId="9">#REF!</definedName>
    <definedName name="_16964DLC47FE15E" localSheetId="10">#REF!</definedName>
    <definedName name="_16964DLC47FE15E" localSheetId="13">#REF!</definedName>
    <definedName name="_16964DLC47FE15E">#REF!</definedName>
    <definedName name="_16965DLC47FE15E" localSheetId="8">#REF!</definedName>
    <definedName name="_16965DLC47FE15E" localSheetId="9">#REF!</definedName>
    <definedName name="_16965DLC47FE15E" localSheetId="10">#REF!</definedName>
    <definedName name="_16965DLC47FE15E" localSheetId="13">#REF!</definedName>
    <definedName name="_16965DLC47FE15E">#REF!</definedName>
    <definedName name="_16966DLC47FE15E" localSheetId="8">#REF!</definedName>
    <definedName name="_16966DLC47FE15E" localSheetId="9">#REF!</definedName>
    <definedName name="_16966DLC47FE15E" localSheetId="10">#REF!</definedName>
    <definedName name="_16966DLC47FE15E" localSheetId="13">#REF!</definedName>
    <definedName name="_16966DLC47FE15E">#REF!</definedName>
    <definedName name="_16967DLC47FE15E" localSheetId="8">#REF!</definedName>
    <definedName name="_16967DLC47FE15E" localSheetId="9">#REF!</definedName>
    <definedName name="_16967DLC47FE15E" localSheetId="10">#REF!</definedName>
    <definedName name="_16967DLC47FE15E" localSheetId="13">#REF!</definedName>
    <definedName name="_16967DLC47FE15E">#REF!</definedName>
    <definedName name="_16968DLC47FE15E" localSheetId="8">#REF!</definedName>
    <definedName name="_16968DLC47FE15E" localSheetId="9">#REF!</definedName>
    <definedName name="_16968DLC47FE15E" localSheetId="10">#REF!</definedName>
    <definedName name="_16968DLC47FE15E" localSheetId="13">#REF!</definedName>
    <definedName name="_16968DLC47FE15E">#REF!</definedName>
    <definedName name="_16969DLC47FE15E" localSheetId="8">#REF!</definedName>
    <definedName name="_16969DLC47FE15E" localSheetId="9">#REF!</definedName>
    <definedName name="_16969DLC47FE15E" localSheetId="10">#REF!</definedName>
    <definedName name="_16969DLC47FE15E" localSheetId="13">#REF!</definedName>
    <definedName name="_16969DLC47FE15E">#REF!</definedName>
    <definedName name="_1696DL6101340C" localSheetId="8">#REF!</definedName>
    <definedName name="_1696DL6101340C" localSheetId="9">#REF!</definedName>
    <definedName name="_1696DL6101340C" localSheetId="10">#REF!</definedName>
    <definedName name="_1696DL6101340C" localSheetId="13">#REF!</definedName>
    <definedName name="_1696DL6101340C">#REF!</definedName>
    <definedName name="_16970DLC47FE15E" localSheetId="8">#REF!</definedName>
    <definedName name="_16970DLC47FE15E" localSheetId="9">#REF!</definedName>
    <definedName name="_16970DLC47FE15E" localSheetId="10">#REF!</definedName>
    <definedName name="_16970DLC47FE15E" localSheetId="13">#REF!</definedName>
    <definedName name="_16970DLC47FE15E">#REF!</definedName>
    <definedName name="_16971DLC47FE15E" localSheetId="8">#REF!</definedName>
    <definedName name="_16971DLC47FE15E" localSheetId="9">#REF!</definedName>
    <definedName name="_16971DLC47FE15E" localSheetId="10">#REF!</definedName>
    <definedName name="_16971DLC47FE15E" localSheetId="13">#REF!</definedName>
    <definedName name="_16971DLC47FE15E">#REF!</definedName>
    <definedName name="_16972DLC47FE15E" localSheetId="8">#REF!</definedName>
    <definedName name="_16972DLC47FE15E" localSheetId="9">#REF!</definedName>
    <definedName name="_16972DLC47FE15E" localSheetId="10">#REF!</definedName>
    <definedName name="_16972DLC47FE15E" localSheetId="13">#REF!</definedName>
    <definedName name="_16972DLC47FE15E">#REF!</definedName>
    <definedName name="_16973DLC47FE15E" localSheetId="8">#REF!</definedName>
    <definedName name="_16973DLC47FE15E" localSheetId="9">#REF!</definedName>
    <definedName name="_16973DLC47FE15E" localSheetId="10">#REF!</definedName>
    <definedName name="_16973DLC47FE15E" localSheetId="13">#REF!</definedName>
    <definedName name="_16973DLC47FE15E">#REF!</definedName>
    <definedName name="_16974DLC47FE15E" localSheetId="8">#REF!</definedName>
    <definedName name="_16974DLC47FE15E" localSheetId="9">#REF!</definedName>
    <definedName name="_16974DLC47FE15E" localSheetId="10">#REF!</definedName>
    <definedName name="_16974DLC47FE15E" localSheetId="13">#REF!</definedName>
    <definedName name="_16974DLC47FE15E">#REF!</definedName>
    <definedName name="_16975DLC47FE15E" localSheetId="8">#REF!</definedName>
    <definedName name="_16975DLC47FE15E" localSheetId="9">#REF!</definedName>
    <definedName name="_16975DLC47FE15E" localSheetId="10">#REF!</definedName>
    <definedName name="_16975DLC47FE15E" localSheetId="13">#REF!</definedName>
    <definedName name="_16975DLC47FE15E">#REF!</definedName>
    <definedName name="_16976DLC4805EAF" localSheetId="8">#REF!</definedName>
    <definedName name="_16976DLC4805EAF" localSheetId="9">#REF!</definedName>
    <definedName name="_16976DLC4805EAF" localSheetId="10">#REF!</definedName>
    <definedName name="_16976DLC4805EAF" localSheetId="13">#REF!</definedName>
    <definedName name="_16976DLC4805EAF">#REF!</definedName>
    <definedName name="_16977DLC4805EAF" localSheetId="8">#REF!</definedName>
    <definedName name="_16977DLC4805EAF" localSheetId="9">#REF!</definedName>
    <definedName name="_16977DLC4805EAF" localSheetId="10">#REF!</definedName>
    <definedName name="_16977DLC4805EAF" localSheetId="13">#REF!</definedName>
    <definedName name="_16977DLC4805EAF">#REF!</definedName>
    <definedName name="_16978DLC4805EAF" localSheetId="8">#REF!</definedName>
    <definedName name="_16978DLC4805EAF" localSheetId="9">#REF!</definedName>
    <definedName name="_16978DLC4805EAF" localSheetId="10">#REF!</definedName>
    <definedName name="_16978DLC4805EAF" localSheetId="13">#REF!</definedName>
    <definedName name="_16978DLC4805EAF">#REF!</definedName>
    <definedName name="_16979DLC4805EAF" localSheetId="8">#REF!</definedName>
    <definedName name="_16979DLC4805EAF" localSheetId="9">#REF!</definedName>
    <definedName name="_16979DLC4805EAF" localSheetId="10">#REF!</definedName>
    <definedName name="_16979DLC4805EAF" localSheetId="13">#REF!</definedName>
    <definedName name="_16979DLC4805EAF">#REF!</definedName>
    <definedName name="_1697DL6101340C" localSheetId="8">#REF!</definedName>
    <definedName name="_1697DL6101340C" localSheetId="9">#REF!</definedName>
    <definedName name="_1697DL6101340C" localSheetId="10">#REF!</definedName>
    <definedName name="_1697DL6101340C" localSheetId="13">#REF!</definedName>
    <definedName name="_1697DL6101340C">#REF!</definedName>
    <definedName name="_16980DLC4805EAF" localSheetId="8">#REF!</definedName>
    <definedName name="_16980DLC4805EAF" localSheetId="9">#REF!</definedName>
    <definedName name="_16980DLC4805EAF" localSheetId="10">#REF!</definedName>
    <definedName name="_16980DLC4805EAF" localSheetId="13">#REF!</definedName>
    <definedName name="_16980DLC4805EAF">#REF!</definedName>
    <definedName name="_16981DLC4805EAF" localSheetId="8">#REF!</definedName>
    <definedName name="_16981DLC4805EAF" localSheetId="9">#REF!</definedName>
    <definedName name="_16981DLC4805EAF" localSheetId="10">#REF!</definedName>
    <definedName name="_16981DLC4805EAF" localSheetId="13">#REF!</definedName>
    <definedName name="_16981DLC4805EAF">#REF!</definedName>
    <definedName name="_16982DLC4805EAF" localSheetId="8">#REF!</definedName>
    <definedName name="_16982DLC4805EAF" localSheetId="9">#REF!</definedName>
    <definedName name="_16982DLC4805EAF" localSheetId="10">#REF!</definedName>
    <definedName name="_16982DLC4805EAF" localSheetId="13">#REF!</definedName>
    <definedName name="_16982DLC4805EAF">#REF!</definedName>
    <definedName name="_16983DLC4805EAF" localSheetId="8">#REF!</definedName>
    <definedName name="_16983DLC4805EAF" localSheetId="9">#REF!</definedName>
    <definedName name="_16983DLC4805EAF" localSheetId="10">#REF!</definedName>
    <definedName name="_16983DLC4805EAF" localSheetId="13">#REF!</definedName>
    <definedName name="_16983DLC4805EAF">#REF!</definedName>
    <definedName name="_16984DLC4805EAF" localSheetId="8">#REF!</definedName>
    <definedName name="_16984DLC4805EAF" localSheetId="9">#REF!</definedName>
    <definedName name="_16984DLC4805EAF" localSheetId="10">#REF!</definedName>
    <definedName name="_16984DLC4805EAF" localSheetId="13">#REF!</definedName>
    <definedName name="_16984DLC4805EAF">#REF!</definedName>
    <definedName name="_16985DLC4805EAF" localSheetId="8">#REF!</definedName>
    <definedName name="_16985DLC4805EAF" localSheetId="9">#REF!</definedName>
    <definedName name="_16985DLC4805EAF" localSheetId="10">#REF!</definedName>
    <definedName name="_16985DLC4805EAF" localSheetId="13">#REF!</definedName>
    <definedName name="_16985DLC4805EAF">#REF!</definedName>
    <definedName name="_16986DLC4805EAF" localSheetId="8">#REF!</definedName>
    <definedName name="_16986DLC4805EAF" localSheetId="9">#REF!</definedName>
    <definedName name="_16986DLC4805EAF" localSheetId="10">#REF!</definedName>
    <definedName name="_16986DLC4805EAF" localSheetId="13">#REF!</definedName>
    <definedName name="_16986DLC4805EAF">#REF!</definedName>
    <definedName name="_16987DLC4805EAF" localSheetId="8">#REF!</definedName>
    <definedName name="_16987DLC4805EAF" localSheetId="9">#REF!</definedName>
    <definedName name="_16987DLC4805EAF" localSheetId="10">#REF!</definedName>
    <definedName name="_16987DLC4805EAF" localSheetId="13">#REF!</definedName>
    <definedName name="_16987DLC4805EAF">#REF!</definedName>
    <definedName name="_16988DLC4805EAF" localSheetId="8">#REF!</definedName>
    <definedName name="_16988DLC4805EAF" localSheetId="9">#REF!</definedName>
    <definedName name="_16988DLC4805EAF" localSheetId="10">#REF!</definedName>
    <definedName name="_16988DLC4805EAF" localSheetId="13">#REF!</definedName>
    <definedName name="_16988DLC4805EAF">#REF!</definedName>
    <definedName name="_16989DLC4805EAF" localSheetId="8">#REF!</definedName>
    <definedName name="_16989DLC4805EAF" localSheetId="9">#REF!</definedName>
    <definedName name="_16989DLC4805EAF" localSheetId="10">#REF!</definedName>
    <definedName name="_16989DLC4805EAF" localSheetId="13">#REF!</definedName>
    <definedName name="_16989DLC4805EAF">#REF!</definedName>
    <definedName name="_1698DL6101340C" localSheetId="8">#REF!</definedName>
    <definedName name="_1698DL6101340C" localSheetId="9">#REF!</definedName>
    <definedName name="_1698DL6101340C" localSheetId="10">#REF!</definedName>
    <definedName name="_1698DL6101340C" localSheetId="13">#REF!</definedName>
    <definedName name="_1698DL6101340C">#REF!</definedName>
    <definedName name="_16990DLC4805EAF" localSheetId="8">#REF!</definedName>
    <definedName name="_16990DLC4805EAF" localSheetId="9">#REF!</definedName>
    <definedName name="_16990DLC4805EAF" localSheetId="10">#REF!</definedName>
    <definedName name="_16990DLC4805EAF" localSheetId="13">#REF!</definedName>
    <definedName name="_16990DLC4805EAF">#REF!</definedName>
    <definedName name="_16991DLC4805EAF" localSheetId="8">#REF!</definedName>
    <definedName name="_16991DLC4805EAF" localSheetId="9">#REF!</definedName>
    <definedName name="_16991DLC4805EAF" localSheetId="10">#REF!</definedName>
    <definedName name="_16991DLC4805EAF" localSheetId="13">#REF!</definedName>
    <definedName name="_16991DLC4805EAF">#REF!</definedName>
    <definedName name="_16992DLC4805EAF" localSheetId="8">#REF!</definedName>
    <definedName name="_16992DLC4805EAF" localSheetId="9">#REF!</definedName>
    <definedName name="_16992DLC4805EAF" localSheetId="10">#REF!</definedName>
    <definedName name="_16992DLC4805EAF" localSheetId="13">#REF!</definedName>
    <definedName name="_16992DLC4805EAF">#REF!</definedName>
    <definedName name="_16993DLC4805EAF" localSheetId="8">#REF!</definedName>
    <definedName name="_16993DLC4805EAF" localSheetId="9">#REF!</definedName>
    <definedName name="_16993DLC4805EAF" localSheetId="10">#REF!</definedName>
    <definedName name="_16993DLC4805EAF" localSheetId="13">#REF!</definedName>
    <definedName name="_16993DLC4805EAF">#REF!</definedName>
    <definedName name="_16994DLC4805EAF" localSheetId="8">#REF!</definedName>
    <definedName name="_16994DLC4805EAF" localSheetId="9">#REF!</definedName>
    <definedName name="_16994DLC4805EAF" localSheetId="10">#REF!</definedName>
    <definedName name="_16994DLC4805EAF" localSheetId="13">#REF!</definedName>
    <definedName name="_16994DLC4805EAF">#REF!</definedName>
    <definedName name="_16995DLC4805EAF" localSheetId="8">#REF!</definedName>
    <definedName name="_16995DLC4805EAF" localSheetId="9">#REF!</definedName>
    <definedName name="_16995DLC4805EAF" localSheetId="10">#REF!</definedName>
    <definedName name="_16995DLC4805EAF" localSheetId="13">#REF!</definedName>
    <definedName name="_16995DLC4805EAF">#REF!</definedName>
    <definedName name="_16996DLC4805EAF" localSheetId="8">#REF!</definedName>
    <definedName name="_16996DLC4805EAF" localSheetId="9">#REF!</definedName>
    <definedName name="_16996DLC4805EAF" localSheetId="10">#REF!</definedName>
    <definedName name="_16996DLC4805EAF" localSheetId="13">#REF!</definedName>
    <definedName name="_16996DLC4805EAF">#REF!</definedName>
    <definedName name="_16997DLC4805EAF" localSheetId="8">#REF!</definedName>
    <definedName name="_16997DLC4805EAF" localSheetId="9">#REF!</definedName>
    <definedName name="_16997DLC4805EAF" localSheetId="10">#REF!</definedName>
    <definedName name="_16997DLC4805EAF" localSheetId="13">#REF!</definedName>
    <definedName name="_16997DLC4805EAF">#REF!</definedName>
    <definedName name="_16998DLC4805EAF" localSheetId="8">#REF!</definedName>
    <definedName name="_16998DLC4805EAF" localSheetId="9">#REF!</definedName>
    <definedName name="_16998DLC4805EAF" localSheetId="10">#REF!</definedName>
    <definedName name="_16998DLC4805EAF" localSheetId="13">#REF!</definedName>
    <definedName name="_16998DLC4805EAF">#REF!</definedName>
    <definedName name="_16999DLC4805EAF" localSheetId="8">#REF!</definedName>
    <definedName name="_16999DLC4805EAF" localSheetId="9">#REF!</definedName>
    <definedName name="_16999DLC4805EAF" localSheetId="10">#REF!</definedName>
    <definedName name="_16999DLC4805EAF" localSheetId="13">#REF!</definedName>
    <definedName name="_16999DLC4805EAF">#REF!</definedName>
    <definedName name="_1699DL6101340C" localSheetId="8">#REF!</definedName>
    <definedName name="_1699DL6101340C" localSheetId="9">#REF!</definedName>
    <definedName name="_1699DL6101340C" localSheetId="10">#REF!</definedName>
    <definedName name="_1699DL6101340C" localSheetId="13">#REF!</definedName>
    <definedName name="_1699DL6101340C">#REF!</definedName>
    <definedName name="_169DL607530B2" localSheetId="8">#REF!</definedName>
    <definedName name="_169DL607530B2" localSheetId="9">#REF!</definedName>
    <definedName name="_169DL607530B2" localSheetId="10">#REF!</definedName>
    <definedName name="_169DL607530B2" localSheetId="13">#REF!</definedName>
    <definedName name="_169DL607530B2">#REF!</definedName>
    <definedName name="_169DL61913789" localSheetId="8">#REF!</definedName>
    <definedName name="_169DL61913789" localSheetId="9">#REF!</definedName>
    <definedName name="_169DL61913789" localSheetId="10">#REF!</definedName>
    <definedName name="_169DL61913789" localSheetId="13">#REF!</definedName>
    <definedName name="_169DL61913789">#REF!</definedName>
    <definedName name="_16AL639B3E5C" localSheetId="8">#REF!</definedName>
    <definedName name="_16AL639B3E5C" localSheetId="9">#REF!</definedName>
    <definedName name="_16AL639B3E5C" localSheetId="10">#REF!</definedName>
    <definedName name="_16AL639B3E5C" localSheetId="13">#REF!</definedName>
    <definedName name="_16AL639B3E5C">#REF!</definedName>
    <definedName name="_16DL60D432F5" localSheetId="8">#REF!</definedName>
    <definedName name="_16DL60D432F5" localSheetId="9">#REF!</definedName>
    <definedName name="_16DL60D432F5" localSheetId="10">#REF!</definedName>
    <definedName name="_16DL60D432F5" localSheetId="13">#REF!</definedName>
    <definedName name="_16DL60D432F5">#REF!</definedName>
    <definedName name="_17000DLC4805EAF" localSheetId="8">#REF!</definedName>
    <definedName name="_17000DLC4805EAF" localSheetId="9">#REF!</definedName>
    <definedName name="_17000DLC4805EAF" localSheetId="10">#REF!</definedName>
    <definedName name="_17000DLC4805EAF" localSheetId="13">#REF!</definedName>
    <definedName name="_17000DLC4805EAF">#REF!</definedName>
    <definedName name="_17001DLC4805EAF" localSheetId="8">#REF!</definedName>
    <definedName name="_17001DLC4805EAF" localSheetId="9">#REF!</definedName>
    <definedName name="_17001DLC4805EAF" localSheetId="10">#REF!</definedName>
    <definedName name="_17001DLC4805EAF" localSheetId="13">#REF!</definedName>
    <definedName name="_17001DLC4805EAF">#REF!</definedName>
    <definedName name="_17002DLC4805EAF" localSheetId="8">#REF!</definedName>
    <definedName name="_17002DLC4805EAF" localSheetId="9">#REF!</definedName>
    <definedName name="_17002DLC4805EAF" localSheetId="10">#REF!</definedName>
    <definedName name="_17002DLC4805EAF" localSheetId="13">#REF!</definedName>
    <definedName name="_17002DLC4805EAF">#REF!</definedName>
    <definedName name="_17003DLC4805EAF" localSheetId="8">#REF!</definedName>
    <definedName name="_17003DLC4805EAF" localSheetId="9">#REF!</definedName>
    <definedName name="_17003DLC4805EAF" localSheetId="10">#REF!</definedName>
    <definedName name="_17003DLC4805EAF" localSheetId="13">#REF!</definedName>
    <definedName name="_17003DLC4805EAF">#REF!</definedName>
    <definedName name="_17004DLC4805EAF" localSheetId="8">#REF!</definedName>
    <definedName name="_17004DLC4805EAF" localSheetId="9">#REF!</definedName>
    <definedName name="_17004DLC4805EAF" localSheetId="10">#REF!</definedName>
    <definedName name="_17004DLC4805EAF" localSheetId="13">#REF!</definedName>
    <definedName name="_17004DLC4805EAF">#REF!</definedName>
    <definedName name="_17005DLC4805EAF" localSheetId="8">#REF!</definedName>
    <definedName name="_17005DLC4805EAF" localSheetId="9">#REF!</definedName>
    <definedName name="_17005DLC4805EAF" localSheetId="10">#REF!</definedName>
    <definedName name="_17005DLC4805EAF" localSheetId="13">#REF!</definedName>
    <definedName name="_17005DLC4805EAF">#REF!</definedName>
    <definedName name="_17006DLC4805EAF" localSheetId="8">#REF!</definedName>
    <definedName name="_17006DLC4805EAF" localSheetId="9">#REF!</definedName>
    <definedName name="_17006DLC4805EAF" localSheetId="10">#REF!</definedName>
    <definedName name="_17006DLC4805EAF" localSheetId="13">#REF!</definedName>
    <definedName name="_17006DLC4805EAF">#REF!</definedName>
    <definedName name="_17007DLC4805EAF" localSheetId="8">#REF!</definedName>
    <definedName name="_17007DLC4805EAF" localSheetId="9">#REF!</definedName>
    <definedName name="_17007DLC4805EAF" localSheetId="10">#REF!</definedName>
    <definedName name="_17007DLC4805EAF" localSheetId="13">#REF!</definedName>
    <definedName name="_17007DLC4805EAF">#REF!</definedName>
    <definedName name="_17008DLC4805EAF" localSheetId="8">#REF!</definedName>
    <definedName name="_17008DLC4805EAF" localSheetId="9">#REF!</definedName>
    <definedName name="_17008DLC4805EAF" localSheetId="10">#REF!</definedName>
    <definedName name="_17008DLC4805EAF" localSheetId="13">#REF!</definedName>
    <definedName name="_17008DLC4805EAF">#REF!</definedName>
    <definedName name="_17009DLC4805EAF" localSheetId="8">#REF!</definedName>
    <definedName name="_17009DLC4805EAF" localSheetId="9">#REF!</definedName>
    <definedName name="_17009DLC4805EAF" localSheetId="10">#REF!</definedName>
    <definedName name="_17009DLC4805EAF" localSheetId="13">#REF!</definedName>
    <definedName name="_17009DLC4805EAF">#REF!</definedName>
    <definedName name="_1700DL6101340C" localSheetId="8">#REF!</definedName>
    <definedName name="_1700DL6101340C" localSheetId="9">#REF!</definedName>
    <definedName name="_1700DL6101340C" localSheetId="10">#REF!</definedName>
    <definedName name="_1700DL6101340C" localSheetId="13">#REF!</definedName>
    <definedName name="_1700DL6101340C">#REF!</definedName>
    <definedName name="_17010DLC4805EAF" localSheetId="8">#REF!</definedName>
    <definedName name="_17010DLC4805EAF" localSheetId="9">#REF!</definedName>
    <definedName name="_17010DLC4805EAF" localSheetId="10">#REF!</definedName>
    <definedName name="_17010DLC4805EAF" localSheetId="13">#REF!</definedName>
    <definedName name="_17010DLC4805EAF">#REF!</definedName>
    <definedName name="_17011DLC480E15E" localSheetId="8">#REF!</definedName>
    <definedName name="_17011DLC480E15E" localSheetId="9">#REF!</definedName>
    <definedName name="_17011DLC480E15E" localSheetId="10">#REF!</definedName>
    <definedName name="_17011DLC480E15E" localSheetId="13">#REF!</definedName>
    <definedName name="_17011DLC480E15E">#REF!</definedName>
    <definedName name="_17012DLC480E15E" localSheetId="8">#REF!</definedName>
    <definedName name="_17012DLC480E15E" localSheetId="9">#REF!</definedName>
    <definedName name="_17012DLC480E15E" localSheetId="10">#REF!</definedName>
    <definedName name="_17012DLC480E15E" localSheetId="13">#REF!</definedName>
    <definedName name="_17012DLC480E15E">#REF!</definedName>
    <definedName name="_17013DLC480E15E" localSheetId="8">#REF!</definedName>
    <definedName name="_17013DLC480E15E" localSheetId="9">#REF!</definedName>
    <definedName name="_17013DLC480E15E" localSheetId="10">#REF!</definedName>
    <definedName name="_17013DLC480E15E" localSheetId="13">#REF!</definedName>
    <definedName name="_17013DLC480E15E">#REF!</definedName>
    <definedName name="_17014DLC480E15E" localSheetId="8">#REF!</definedName>
    <definedName name="_17014DLC480E15E" localSheetId="9">#REF!</definedName>
    <definedName name="_17014DLC480E15E" localSheetId="10">#REF!</definedName>
    <definedName name="_17014DLC480E15E" localSheetId="13">#REF!</definedName>
    <definedName name="_17014DLC480E15E">#REF!</definedName>
    <definedName name="_17015DLC480E15E" localSheetId="8">#REF!</definedName>
    <definedName name="_17015DLC480E15E" localSheetId="9">#REF!</definedName>
    <definedName name="_17015DLC480E15E" localSheetId="10">#REF!</definedName>
    <definedName name="_17015DLC480E15E" localSheetId="13">#REF!</definedName>
    <definedName name="_17015DLC480E15E">#REF!</definedName>
    <definedName name="_17016DLC480E15E" localSheetId="8">#REF!</definedName>
    <definedName name="_17016DLC480E15E" localSheetId="9">#REF!</definedName>
    <definedName name="_17016DLC480E15E" localSheetId="10">#REF!</definedName>
    <definedName name="_17016DLC480E15E" localSheetId="13">#REF!</definedName>
    <definedName name="_17016DLC480E15E">#REF!</definedName>
    <definedName name="_17017DLC480E15E" localSheetId="8">#REF!</definedName>
    <definedName name="_17017DLC480E15E" localSheetId="9">#REF!</definedName>
    <definedName name="_17017DLC480E15E" localSheetId="10">#REF!</definedName>
    <definedName name="_17017DLC480E15E" localSheetId="13">#REF!</definedName>
    <definedName name="_17017DLC480E15E">#REF!</definedName>
    <definedName name="_17018DLC480E15E" localSheetId="8">#REF!</definedName>
    <definedName name="_17018DLC480E15E" localSheetId="9">#REF!</definedName>
    <definedName name="_17018DLC480E15E" localSheetId="10">#REF!</definedName>
    <definedName name="_17018DLC480E15E" localSheetId="13">#REF!</definedName>
    <definedName name="_17018DLC480E15E">#REF!</definedName>
    <definedName name="_17019DLC480E15E" localSheetId="8">#REF!</definedName>
    <definedName name="_17019DLC480E15E" localSheetId="9">#REF!</definedName>
    <definedName name="_17019DLC480E15E" localSheetId="10">#REF!</definedName>
    <definedName name="_17019DLC480E15E" localSheetId="13">#REF!</definedName>
    <definedName name="_17019DLC480E15E">#REF!</definedName>
    <definedName name="_1701DL6101340C" localSheetId="8">#REF!</definedName>
    <definedName name="_1701DL6101340C" localSheetId="9">#REF!</definedName>
    <definedName name="_1701DL6101340C" localSheetId="10">#REF!</definedName>
    <definedName name="_1701DL6101340C" localSheetId="13">#REF!</definedName>
    <definedName name="_1701DL6101340C">#REF!</definedName>
    <definedName name="_17020DLC480E15E" localSheetId="8">#REF!</definedName>
    <definedName name="_17020DLC480E15E" localSheetId="9">#REF!</definedName>
    <definedName name="_17020DLC480E15E" localSheetId="10">#REF!</definedName>
    <definedName name="_17020DLC480E15E" localSheetId="13">#REF!</definedName>
    <definedName name="_17020DLC480E15E">#REF!</definedName>
    <definedName name="_17021DLC480E15E" localSheetId="8">#REF!</definedName>
    <definedName name="_17021DLC480E15E" localSheetId="9">#REF!</definedName>
    <definedName name="_17021DLC480E15E" localSheetId="10">#REF!</definedName>
    <definedName name="_17021DLC480E15E" localSheetId="13">#REF!</definedName>
    <definedName name="_17021DLC480E15E">#REF!</definedName>
    <definedName name="_17022DLC480E15E" localSheetId="8">#REF!</definedName>
    <definedName name="_17022DLC480E15E" localSheetId="9">#REF!</definedName>
    <definedName name="_17022DLC480E15E" localSheetId="10">#REF!</definedName>
    <definedName name="_17022DLC480E15E" localSheetId="13">#REF!</definedName>
    <definedName name="_17022DLC480E15E">#REF!</definedName>
    <definedName name="_17023DLC480E15E" localSheetId="8">#REF!</definedName>
    <definedName name="_17023DLC480E15E" localSheetId="9">#REF!</definedName>
    <definedName name="_17023DLC480E15E" localSheetId="10">#REF!</definedName>
    <definedName name="_17023DLC480E15E" localSheetId="13">#REF!</definedName>
    <definedName name="_17023DLC480E15E">#REF!</definedName>
    <definedName name="_17024DLC480E15E" localSheetId="8">#REF!</definedName>
    <definedName name="_17024DLC480E15E" localSheetId="9">#REF!</definedName>
    <definedName name="_17024DLC480E15E" localSheetId="10">#REF!</definedName>
    <definedName name="_17024DLC480E15E" localSheetId="13">#REF!</definedName>
    <definedName name="_17024DLC480E15E">#REF!</definedName>
    <definedName name="_17025DLC480E15E" localSheetId="8">#REF!</definedName>
    <definedName name="_17025DLC480E15E" localSheetId="9">#REF!</definedName>
    <definedName name="_17025DLC480E15E" localSheetId="10">#REF!</definedName>
    <definedName name="_17025DLC480E15E" localSheetId="13">#REF!</definedName>
    <definedName name="_17025DLC480E15E">#REF!</definedName>
    <definedName name="_17026DLC480E15E" localSheetId="8">#REF!</definedName>
    <definedName name="_17026DLC480E15E" localSheetId="9">#REF!</definedName>
    <definedName name="_17026DLC480E15E" localSheetId="10">#REF!</definedName>
    <definedName name="_17026DLC480E15E" localSheetId="13">#REF!</definedName>
    <definedName name="_17026DLC480E15E">#REF!</definedName>
    <definedName name="_17027DLC480E15E" localSheetId="8">#REF!</definedName>
    <definedName name="_17027DLC480E15E" localSheetId="9">#REF!</definedName>
    <definedName name="_17027DLC480E15E" localSheetId="10">#REF!</definedName>
    <definedName name="_17027DLC480E15E" localSheetId="13">#REF!</definedName>
    <definedName name="_17027DLC480E15E">#REF!</definedName>
    <definedName name="_17028DLC480E15E" localSheetId="8">#REF!</definedName>
    <definedName name="_17028DLC480E15E" localSheetId="9">#REF!</definedName>
    <definedName name="_17028DLC480E15E" localSheetId="10">#REF!</definedName>
    <definedName name="_17028DLC480E15E" localSheetId="13">#REF!</definedName>
    <definedName name="_17028DLC480E15E">#REF!</definedName>
    <definedName name="_17029DLC480E15E" localSheetId="8">#REF!</definedName>
    <definedName name="_17029DLC480E15E" localSheetId="9">#REF!</definedName>
    <definedName name="_17029DLC480E15E" localSheetId="10">#REF!</definedName>
    <definedName name="_17029DLC480E15E" localSheetId="13">#REF!</definedName>
    <definedName name="_17029DLC480E15E">#REF!</definedName>
    <definedName name="_1702DL6101340C" localSheetId="8">#REF!</definedName>
    <definedName name="_1702DL6101340C" localSheetId="9">#REF!</definedName>
    <definedName name="_1702DL6101340C" localSheetId="10">#REF!</definedName>
    <definedName name="_1702DL6101340C" localSheetId="13">#REF!</definedName>
    <definedName name="_1702DL6101340C">#REF!</definedName>
    <definedName name="_17030DLC480E15E" localSheetId="8">#REF!</definedName>
    <definedName name="_17030DLC480E15E" localSheetId="9">#REF!</definedName>
    <definedName name="_17030DLC480E15E" localSheetId="10">#REF!</definedName>
    <definedName name="_17030DLC480E15E" localSheetId="13">#REF!</definedName>
    <definedName name="_17030DLC480E15E">#REF!</definedName>
    <definedName name="_17031DLC480E15E" localSheetId="8">#REF!</definedName>
    <definedName name="_17031DLC480E15E" localSheetId="9">#REF!</definedName>
    <definedName name="_17031DLC480E15E" localSheetId="10">#REF!</definedName>
    <definedName name="_17031DLC480E15E" localSheetId="13">#REF!</definedName>
    <definedName name="_17031DLC480E15E">#REF!</definedName>
    <definedName name="_17032DLC480E15E" localSheetId="8">#REF!</definedName>
    <definedName name="_17032DLC480E15E" localSheetId="9">#REF!</definedName>
    <definedName name="_17032DLC480E15E" localSheetId="10">#REF!</definedName>
    <definedName name="_17032DLC480E15E" localSheetId="13">#REF!</definedName>
    <definedName name="_17032DLC480E15E">#REF!</definedName>
    <definedName name="_17033DLC480E15E" localSheetId="8">#REF!</definedName>
    <definedName name="_17033DLC480E15E" localSheetId="9">#REF!</definedName>
    <definedName name="_17033DLC480E15E" localSheetId="10">#REF!</definedName>
    <definedName name="_17033DLC480E15E" localSheetId="13">#REF!</definedName>
    <definedName name="_17033DLC480E15E">#REF!</definedName>
    <definedName name="_17034DLC480E15E" localSheetId="8">#REF!</definedName>
    <definedName name="_17034DLC480E15E" localSheetId="9">#REF!</definedName>
    <definedName name="_17034DLC480E15E" localSheetId="10">#REF!</definedName>
    <definedName name="_17034DLC480E15E" localSheetId="13">#REF!</definedName>
    <definedName name="_17034DLC480E15E">#REF!</definedName>
    <definedName name="_17035DLC480E15E" localSheetId="8">#REF!</definedName>
    <definedName name="_17035DLC480E15E" localSheetId="9">#REF!</definedName>
    <definedName name="_17035DLC480E15E" localSheetId="10">#REF!</definedName>
    <definedName name="_17035DLC480E15E" localSheetId="13">#REF!</definedName>
    <definedName name="_17035DLC480E15E">#REF!</definedName>
    <definedName name="_17036DLC480E15E" localSheetId="8">#REF!</definedName>
    <definedName name="_17036DLC480E15E" localSheetId="9">#REF!</definedName>
    <definedName name="_17036DLC480E15E" localSheetId="10">#REF!</definedName>
    <definedName name="_17036DLC480E15E" localSheetId="13">#REF!</definedName>
    <definedName name="_17036DLC480E15E">#REF!</definedName>
    <definedName name="_17037DLC480E15E" localSheetId="8">#REF!</definedName>
    <definedName name="_17037DLC480E15E" localSheetId="9">#REF!</definedName>
    <definedName name="_17037DLC480E15E" localSheetId="10">#REF!</definedName>
    <definedName name="_17037DLC480E15E" localSheetId="13">#REF!</definedName>
    <definedName name="_17037DLC480E15E">#REF!</definedName>
    <definedName name="_17038DLC480E15E" localSheetId="8">#REF!</definedName>
    <definedName name="_17038DLC480E15E" localSheetId="9">#REF!</definedName>
    <definedName name="_17038DLC480E15E" localSheetId="10">#REF!</definedName>
    <definedName name="_17038DLC480E15E" localSheetId="13">#REF!</definedName>
    <definedName name="_17038DLC480E15E">#REF!</definedName>
    <definedName name="_17039DLC480E15E" localSheetId="8">#REF!</definedName>
    <definedName name="_17039DLC480E15E" localSheetId="9">#REF!</definedName>
    <definedName name="_17039DLC480E15E" localSheetId="10">#REF!</definedName>
    <definedName name="_17039DLC480E15E" localSheetId="13">#REF!</definedName>
    <definedName name="_17039DLC480E15E">#REF!</definedName>
    <definedName name="_1703DL6101340C" localSheetId="8">#REF!</definedName>
    <definedName name="_1703DL6101340C" localSheetId="9">#REF!</definedName>
    <definedName name="_1703DL6101340C" localSheetId="10">#REF!</definedName>
    <definedName name="_1703DL6101340C" localSheetId="13">#REF!</definedName>
    <definedName name="_1703DL6101340C">#REF!</definedName>
    <definedName name="_17040DLC480E15E" localSheetId="8">#REF!</definedName>
    <definedName name="_17040DLC480E15E" localSheetId="9">#REF!</definedName>
    <definedName name="_17040DLC480E15E" localSheetId="10">#REF!</definedName>
    <definedName name="_17040DLC480E15E" localSheetId="13">#REF!</definedName>
    <definedName name="_17040DLC480E15E">#REF!</definedName>
    <definedName name="_17041DLC480E15E" localSheetId="8">#REF!</definedName>
    <definedName name="_17041DLC480E15E" localSheetId="9">#REF!</definedName>
    <definedName name="_17041DLC480E15E" localSheetId="10">#REF!</definedName>
    <definedName name="_17041DLC480E15E" localSheetId="13">#REF!</definedName>
    <definedName name="_17041DLC480E15E">#REF!</definedName>
    <definedName name="_17042DLC480E15E" localSheetId="8">#REF!</definedName>
    <definedName name="_17042DLC480E15E" localSheetId="9">#REF!</definedName>
    <definedName name="_17042DLC480E15E" localSheetId="10">#REF!</definedName>
    <definedName name="_17042DLC480E15E" localSheetId="13">#REF!</definedName>
    <definedName name="_17042DLC480E15E">#REF!</definedName>
    <definedName name="_17043DLC480E15E" localSheetId="8">#REF!</definedName>
    <definedName name="_17043DLC480E15E" localSheetId="9">#REF!</definedName>
    <definedName name="_17043DLC480E15E" localSheetId="10">#REF!</definedName>
    <definedName name="_17043DLC480E15E" localSheetId="13">#REF!</definedName>
    <definedName name="_17043DLC480E15E">#REF!</definedName>
    <definedName name="_17044DLC480E15E" localSheetId="8">#REF!</definedName>
    <definedName name="_17044DLC480E15E" localSheetId="9">#REF!</definedName>
    <definedName name="_17044DLC480E15E" localSheetId="10">#REF!</definedName>
    <definedName name="_17044DLC480E15E" localSheetId="13">#REF!</definedName>
    <definedName name="_17044DLC480E15E">#REF!</definedName>
    <definedName name="_17045DLC480E15E" localSheetId="8">#REF!</definedName>
    <definedName name="_17045DLC480E15E" localSheetId="9">#REF!</definedName>
    <definedName name="_17045DLC480E15E" localSheetId="10">#REF!</definedName>
    <definedName name="_17045DLC480E15E" localSheetId="13">#REF!</definedName>
    <definedName name="_17045DLC480E15E">#REF!</definedName>
    <definedName name="_17046DLC4815EB0" localSheetId="8">#REF!</definedName>
    <definedName name="_17046DLC4815EB0" localSheetId="9">#REF!</definedName>
    <definedName name="_17046DLC4815EB0" localSheetId="10">#REF!</definedName>
    <definedName name="_17046DLC4815EB0" localSheetId="13">#REF!</definedName>
    <definedName name="_17046DLC4815EB0">#REF!</definedName>
    <definedName name="_17047DLC4815EB0" localSheetId="8">#REF!</definedName>
    <definedName name="_17047DLC4815EB0" localSheetId="9">#REF!</definedName>
    <definedName name="_17047DLC4815EB0" localSheetId="10">#REF!</definedName>
    <definedName name="_17047DLC4815EB0" localSheetId="13">#REF!</definedName>
    <definedName name="_17047DLC4815EB0">#REF!</definedName>
    <definedName name="_17048DLC4815EB0" localSheetId="8">#REF!</definedName>
    <definedName name="_17048DLC4815EB0" localSheetId="9">#REF!</definedName>
    <definedName name="_17048DLC4815EB0" localSheetId="10">#REF!</definedName>
    <definedName name="_17048DLC4815EB0" localSheetId="13">#REF!</definedName>
    <definedName name="_17048DLC4815EB0">#REF!</definedName>
    <definedName name="_17049DLC4815EB0" localSheetId="8">#REF!</definedName>
    <definedName name="_17049DLC4815EB0" localSheetId="9">#REF!</definedName>
    <definedName name="_17049DLC4815EB0" localSheetId="10">#REF!</definedName>
    <definedName name="_17049DLC4815EB0" localSheetId="13">#REF!</definedName>
    <definedName name="_17049DLC4815EB0">#REF!</definedName>
    <definedName name="_1704DL6101340C" localSheetId="8">#REF!</definedName>
    <definedName name="_1704DL6101340C" localSheetId="9">#REF!</definedName>
    <definedName name="_1704DL6101340C" localSheetId="10">#REF!</definedName>
    <definedName name="_1704DL6101340C" localSheetId="13">#REF!</definedName>
    <definedName name="_1704DL6101340C">#REF!</definedName>
    <definedName name="_17050DLC4815EB0" localSheetId="8">#REF!</definedName>
    <definedName name="_17050DLC4815EB0" localSheetId="9">#REF!</definedName>
    <definedName name="_17050DLC4815EB0" localSheetId="10">#REF!</definedName>
    <definedName name="_17050DLC4815EB0" localSheetId="13">#REF!</definedName>
    <definedName name="_17050DLC4815EB0">#REF!</definedName>
    <definedName name="_17051DLC4815EB0" localSheetId="8">#REF!</definedName>
    <definedName name="_17051DLC4815EB0" localSheetId="9">#REF!</definedName>
    <definedName name="_17051DLC4815EB0" localSheetId="10">#REF!</definedName>
    <definedName name="_17051DLC4815EB0" localSheetId="13">#REF!</definedName>
    <definedName name="_17051DLC4815EB0">#REF!</definedName>
    <definedName name="_17052DLC4815EB0" localSheetId="8">#REF!</definedName>
    <definedName name="_17052DLC4815EB0" localSheetId="9">#REF!</definedName>
    <definedName name="_17052DLC4815EB0" localSheetId="10">#REF!</definedName>
    <definedName name="_17052DLC4815EB0" localSheetId="13">#REF!</definedName>
    <definedName name="_17052DLC4815EB0">#REF!</definedName>
    <definedName name="_17053DLC4815EB0" localSheetId="8">#REF!</definedName>
    <definedName name="_17053DLC4815EB0" localSheetId="9">#REF!</definedName>
    <definedName name="_17053DLC4815EB0" localSheetId="10">#REF!</definedName>
    <definedName name="_17053DLC4815EB0" localSheetId="13">#REF!</definedName>
    <definedName name="_17053DLC4815EB0">#REF!</definedName>
    <definedName name="_17054DLC4815EB0" localSheetId="8">#REF!</definedName>
    <definedName name="_17054DLC4815EB0" localSheetId="9">#REF!</definedName>
    <definedName name="_17054DLC4815EB0" localSheetId="10">#REF!</definedName>
    <definedName name="_17054DLC4815EB0" localSheetId="13">#REF!</definedName>
    <definedName name="_17054DLC4815EB0">#REF!</definedName>
    <definedName name="_17055DLC4815EB0" localSheetId="8">#REF!</definedName>
    <definedName name="_17055DLC4815EB0" localSheetId="9">#REF!</definedName>
    <definedName name="_17055DLC4815EB0" localSheetId="10">#REF!</definedName>
    <definedName name="_17055DLC4815EB0" localSheetId="13">#REF!</definedName>
    <definedName name="_17055DLC4815EB0">#REF!</definedName>
    <definedName name="_17056DLC4815EB0" localSheetId="8">#REF!</definedName>
    <definedName name="_17056DLC4815EB0" localSheetId="9">#REF!</definedName>
    <definedName name="_17056DLC4815EB0" localSheetId="10">#REF!</definedName>
    <definedName name="_17056DLC4815EB0" localSheetId="13">#REF!</definedName>
    <definedName name="_17056DLC4815EB0">#REF!</definedName>
    <definedName name="_17057DLC4815EB0" localSheetId="8">#REF!</definedName>
    <definedName name="_17057DLC4815EB0" localSheetId="9">#REF!</definedName>
    <definedName name="_17057DLC4815EB0" localSheetId="10">#REF!</definedName>
    <definedName name="_17057DLC4815EB0" localSheetId="13">#REF!</definedName>
    <definedName name="_17057DLC4815EB0">#REF!</definedName>
    <definedName name="_17058DLC4815EB0" localSheetId="8">#REF!</definedName>
    <definedName name="_17058DLC4815EB0" localSheetId="9">#REF!</definedName>
    <definedName name="_17058DLC4815EB0" localSheetId="10">#REF!</definedName>
    <definedName name="_17058DLC4815EB0" localSheetId="13">#REF!</definedName>
    <definedName name="_17058DLC4815EB0">#REF!</definedName>
    <definedName name="_17059DLC4815EB0" localSheetId="8">#REF!</definedName>
    <definedName name="_17059DLC4815EB0" localSheetId="9">#REF!</definedName>
    <definedName name="_17059DLC4815EB0" localSheetId="10">#REF!</definedName>
    <definedName name="_17059DLC4815EB0" localSheetId="13">#REF!</definedName>
    <definedName name="_17059DLC4815EB0">#REF!</definedName>
    <definedName name="_1705DL6101340C" localSheetId="8">#REF!</definedName>
    <definedName name="_1705DL6101340C" localSheetId="9">#REF!</definedName>
    <definedName name="_1705DL6101340C" localSheetId="10">#REF!</definedName>
    <definedName name="_1705DL6101340C" localSheetId="13">#REF!</definedName>
    <definedName name="_1705DL6101340C">#REF!</definedName>
    <definedName name="_17060DLC4815EB0" localSheetId="8">#REF!</definedName>
    <definedName name="_17060DLC4815EB0" localSheetId="9">#REF!</definedName>
    <definedName name="_17060DLC4815EB0" localSheetId="10">#REF!</definedName>
    <definedName name="_17060DLC4815EB0" localSheetId="13">#REF!</definedName>
    <definedName name="_17060DLC4815EB0">#REF!</definedName>
    <definedName name="_17061DLC4815EB0" localSheetId="8">#REF!</definedName>
    <definedName name="_17061DLC4815EB0" localSheetId="9">#REF!</definedName>
    <definedName name="_17061DLC4815EB0" localSheetId="10">#REF!</definedName>
    <definedName name="_17061DLC4815EB0" localSheetId="13">#REF!</definedName>
    <definedName name="_17061DLC4815EB0">#REF!</definedName>
    <definedName name="_17062DLC4815EB0" localSheetId="8">#REF!</definedName>
    <definedName name="_17062DLC4815EB0" localSheetId="9">#REF!</definedName>
    <definedName name="_17062DLC4815EB0" localSheetId="10">#REF!</definedName>
    <definedName name="_17062DLC4815EB0" localSheetId="13">#REF!</definedName>
    <definedName name="_17062DLC4815EB0">#REF!</definedName>
    <definedName name="_17063DLC4815EB0" localSheetId="8">#REF!</definedName>
    <definedName name="_17063DLC4815EB0" localSheetId="9">#REF!</definedName>
    <definedName name="_17063DLC4815EB0" localSheetId="10">#REF!</definedName>
    <definedName name="_17063DLC4815EB0" localSheetId="13">#REF!</definedName>
    <definedName name="_17063DLC4815EB0">#REF!</definedName>
    <definedName name="_17064DLC4815EB0" localSheetId="8">#REF!</definedName>
    <definedName name="_17064DLC4815EB0" localSheetId="9">#REF!</definedName>
    <definedName name="_17064DLC4815EB0" localSheetId="10">#REF!</definedName>
    <definedName name="_17064DLC4815EB0" localSheetId="13">#REF!</definedName>
    <definedName name="_17064DLC4815EB0">#REF!</definedName>
    <definedName name="_17065DLC4815EB0" localSheetId="8">#REF!</definedName>
    <definedName name="_17065DLC4815EB0" localSheetId="9">#REF!</definedName>
    <definedName name="_17065DLC4815EB0" localSheetId="10">#REF!</definedName>
    <definedName name="_17065DLC4815EB0" localSheetId="13">#REF!</definedName>
    <definedName name="_17065DLC4815EB0">#REF!</definedName>
    <definedName name="_17066DLC4815EB0" localSheetId="8">#REF!</definedName>
    <definedName name="_17066DLC4815EB0" localSheetId="9">#REF!</definedName>
    <definedName name="_17066DLC4815EB0" localSheetId="10">#REF!</definedName>
    <definedName name="_17066DLC4815EB0" localSheetId="13">#REF!</definedName>
    <definedName name="_17066DLC4815EB0">#REF!</definedName>
    <definedName name="_17067DLC4815EB0" localSheetId="8">#REF!</definedName>
    <definedName name="_17067DLC4815EB0" localSheetId="9">#REF!</definedName>
    <definedName name="_17067DLC4815EB0" localSheetId="10">#REF!</definedName>
    <definedName name="_17067DLC4815EB0" localSheetId="13">#REF!</definedName>
    <definedName name="_17067DLC4815EB0">#REF!</definedName>
    <definedName name="_17068DLC4815EB0" localSheetId="8">#REF!</definedName>
    <definedName name="_17068DLC4815EB0" localSheetId="9">#REF!</definedName>
    <definedName name="_17068DLC4815EB0" localSheetId="10">#REF!</definedName>
    <definedName name="_17068DLC4815EB0" localSheetId="13">#REF!</definedName>
    <definedName name="_17068DLC4815EB0">#REF!</definedName>
    <definedName name="_17069DLC4815EB0" localSheetId="8">#REF!</definedName>
    <definedName name="_17069DLC4815EB0" localSheetId="9">#REF!</definedName>
    <definedName name="_17069DLC4815EB0" localSheetId="10">#REF!</definedName>
    <definedName name="_17069DLC4815EB0" localSheetId="13">#REF!</definedName>
    <definedName name="_17069DLC4815EB0">#REF!</definedName>
    <definedName name="_1706DL6101340C" localSheetId="8">#REF!</definedName>
    <definedName name="_1706DL6101340C" localSheetId="9">#REF!</definedName>
    <definedName name="_1706DL6101340C" localSheetId="10">#REF!</definedName>
    <definedName name="_1706DL6101340C" localSheetId="13">#REF!</definedName>
    <definedName name="_1706DL6101340C">#REF!</definedName>
    <definedName name="_17070DLC4815EB0" localSheetId="8">#REF!</definedName>
    <definedName name="_17070DLC4815EB0" localSheetId="9">#REF!</definedName>
    <definedName name="_17070DLC4815EB0" localSheetId="10">#REF!</definedName>
    <definedName name="_17070DLC4815EB0" localSheetId="13">#REF!</definedName>
    <definedName name="_17070DLC4815EB0">#REF!</definedName>
    <definedName name="_17071DLC4815EB0" localSheetId="8">#REF!</definedName>
    <definedName name="_17071DLC4815EB0" localSheetId="9">#REF!</definedName>
    <definedName name="_17071DLC4815EB0" localSheetId="10">#REF!</definedName>
    <definedName name="_17071DLC4815EB0" localSheetId="13">#REF!</definedName>
    <definedName name="_17071DLC4815EB0">#REF!</definedName>
    <definedName name="_17072DLC4815EB0" localSheetId="8">#REF!</definedName>
    <definedName name="_17072DLC4815EB0" localSheetId="9">#REF!</definedName>
    <definedName name="_17072DLC4815EB0" localSheetId="10">#REF!</definedName>
    <definedName name="_17072DLC4815EB0" localSheetId="13">#REF!</definedName>
    <definedName name="_17072DLC4815EB0">#REF!</definedName>
    <definedName name="_17073DLC4815EB0" localSheetId="8">#REF!</definedName>
    <definedName name="_17073DLC4815EB0" localSheetId="9">#REF!</definedName>
    <definedName name="_17073DLC4815EB0" localSheetId="10">#REF!</definedName>
    <definedName name="_17073DLC4815EB0" localSheetId="13">#REF!</definedName>
    <definedName name="_17073DLC4815EB0">#REF!</definedName>
    <definedName name="_17074DLC4815EB0" localSheetId="8">#REF!</definedName>
    <definedName name="_17074DLC4815EB0" localSheetId="9">#REF!</definedName>
    <definedName name="_17074DLC4815EB0" localSheetId="10">#REF!</definedName>
    <definedName name="_17074DLC4815EB0" localSheetId="13">#REF!</definedName>
    <definedName name="_17074DLC4815EB0">#REF!</definedName>
    <definedName name="_17075DLC4815EB0" localSheetId="8">#REF!</definedName>
    <definedName name="_17075DLC4815EB0" localSheetId="9">#REF!</definedName>
    <definedName name="_17075DLC4815EB0" localSheetId="10">#REF!</definedName>
    <definedName name="_17075DLC4815EB0" localSheetId="13">#REF!</definedName>
    <definedName name="_17075DLC4815EB0">#REF!</definedName>
    <definedName name="_17076DLC4815EB0" localSheetId="8">#REF!</definedName>
    <definedName name="_17076DLC4815EB0" localSheetId="9">#REF!</definedName>
    <definedName name="_17076DLC4815EB0" localSheetId="10">#REF!</definedName>
    <definedName name="_17076DLC4815EB0" localSheetId="13">#REF!</definedName>
    <definedName name="_17076DLC4815EB0">#REF!</definedName>
    <definedName name="_17077DLC4815EB0" localSheetId="8">#REF!</definedName>
    <definedName name="_17077DLC4815EB0" localSheetId="9">#REF!</definedName>
    <definedName name="_17077DLC4815EB0" localSheetId="10">#REF!</definedName>
    <definedName name="_17077DLC4815EB0" localSheetId="13">#REF!</definedName>
    <definedName name="_17077DLC4815EB0">#REF!</definedName>
    <definedName name="_17078DLC4815EB0" localSheetId="8">#REF!</definedName>
    <definedName name="_17078DLC4815EB0" localSheetId="9">#REF!</definedName>
    <definedName name="_17078DLC4815EB0" localSheetId="10">#REF!</definedName>
    <definedName name="_17078DLC4815EB0" localSheetId="13">#REF!</definedName>
    <definedName name="_17078DLC4815EB0">#REF!</definedName>
    <definedName name="_17079DLC4815EB0" localSheetId="8">#REF!</definedName>
    <definedName name="_17079DLC4815EB0" localSheetId="9">#REF!</definedName>
    <definedName name="_17079DLC4815EB0" localSheetId="10">#REF!</definedName>
    <definedName name="_17079DLC4815EB0" localSheetId="13">#REF!</definedName>
    <definedName name="_17079DLC4815EB0">#REF!</definedName>
    <definedName name="_1707DL6101340C" localSheetId="8">#REF!</definedName>
    <definedName name="_1707DL6101340C" localSheetId="9">#REF!</definedName>
    <definedName name="_1707DL6101340C" localSheetId="10">#REF!</definedName>
    <definedName name="_1707DL6101340C" localSheetId="13">#REF!</definedName>
    <definedName name="_1707DL6101340C">#REF!</definedName>
    <definedName name="_17080DLC4815EB0" localSheetId="8">#REF!</definedName>
    <definedName name="_17080DLC4815EB0" localSheetId="9">#REF!</definedName>
    <definedName name="_17080DLC4815EB0" localSheetId="10">#REF!</definedName>
    <definedName name="_17080DLC4815EB0" localSheetId="13">#REF!</definedName>
    <definedName name="_17080DLC4815EB0">#REF!</definedName>
    <definedName name="_17081DLC481E15E" localSheetId="8">#REF!</definedName>
    <definedName name="_17081DLC481E15E" localSheetId="9">#REF!</definedName>
    <definedName name="_17081DLC481E15E" localSheetId="10">#REF!</definedName>
    <definedName name="_17081DLC481E15E" localSheetId="13">#REF!</definedName>
    <definedName name="_17081DLC481E15E">#REF!</definedName>
    <definedName name="_17082DLC481E15E" localSheetId="8">#REF!</definedName>
    <definedName name="_17082DLC481E15E" localSheetId="9">#REF!</definedName>
    <definedName name="_17082DLC481E15E" localSheetId="10">#REF!</definedName>
    <definedName name="_17082DLC481E15E" localSheetId="13">#REF!</definedName>
    <definedName name="_17082DLC481E15E">#REF!</definedName>
    <definedName name="_17083DLC481E15E" localSheetId="8">#REF!</definedName>
    <definedName name="_17083DLC481E15E" localSheetId="9">#REF!</definedName>
    <definedName name="_17083DLC481E15E" localSheetId="10">#REF!</definedName>
    <definedName name="_17083DLC481E15E" localSheetId="13">#REF!</definedName>
    <definedName name="_17083DLC481E15E">#REF!</definedName>
    <definedName name="_17084DLC481E15E" localSheetId="8">#REF!</definedName>
    <definedName name="_17084DLC481E15E" localSheetId="9">#REF!</definedName>
    <definedName name="_17084DLC481E15E" localSheetId="10">#REF!</definedName>
    <definedName name="_17084DLC481E15E" localSheetId="13">#REF!</definedName>
    <definedName name="_17084DLC481E15E">#REF!</definedName>
    <definedName name="_17085DLC481E15E" localSheetId="8">#REF!</definedName>
    <definedName name="_17085DLC481E15E" localSheetId="9">#REF!</definedName>
    <definedName name="_17085DLC481E15E" localSheetId="10">#REF!</definedName>
    <definedName name="_17085DLC481E15E" localSheetId="13">#REF!</definedName>
    <definedName name="_17085DLC481E15E">#REF!</definedName>
    <definedName name="_17086DLC481E15E" localSheetId="8">#REF!</definedName>
    <definedName name="_17086DLC481E15E" localSheetId="9">#REF!</definedName>
    <definedName name="_17086DLC481E15E" localSheetId="10">#REF!</definedName>
    <definedName name="_17086DLC481E15E" localSheetId="13">#REF!</definedName>
    <definedName name="_17086DLC481E15E">#REF!</definedName>
    <definedName name="_17087DLC481E15E" localSheetId="8">#REF!</definedName>
    <definedName name="_17087DLC481E15E" localSheetId="9">#REF!</definedName>
    <definedName name="_17087DLC481E15E" localSheetId="10">#REF!</definedName>
    <definedName name="_17087DLC481E15E" localSheetId="13">#REF!</definedName>
    <definedName name="_17087DLC481E15E">#REF!</definedName>
    <definedName name="_17088DLC481E15E" localSheetId="8">#REF!</definedName>
    <definedName name="_17088DLC481E15E" localSheetId="9">#REF!</definedName>
    <definedName name="_17088DLC481E15E" localSheetId="10">#REF!</definedName>
    <definedName name="_17088DLC481E15E" localSheetId="13">#REF!</definedName>
    <definedName name="_17088DLC481E15E">#REF!</definedName>
    <definedName name="_17089DLC481E15E" localSheetId="8">#REF!</definedName>
    <definedName name="_17089DLC481E15E" localSheetId="9">#REF!</definedName>
    <definedName name="_17089DLC481E15E" localSheetId="10">#REF!</definedName>
    <definedName name="_17089DLC481E15E" localSheetId="13">#REF!</definedName>
    <definedName name="_17089DLC481E15E">#REF!</definedName>
    <definedName name="_1708DL6101340C" localSheetId="8">#REF!</definedName>
    <definedName name="_1708DL6101340C" localSheetId="9">#REF!</definedName>
    <definedName name="_1708DL6101340C" localSheetId="10">#REF!</definedName>
    <definedName name="_1708DL6101340C" localSheetId="13">#REF!</definedName>
    <definedName name="_1708DL6101340C">#REF!</definedName>
    <definedName name="_17090DLC481E15E" localSheetId="8">#REF!</definedName>
    <definedName name="_17090DLC481E15E" localSheetId="9">#REF!</definedName>
    <definedName name="_17090DLC481E15E" localSheetId="10">#REF!</definedName>
    <definedName name="_17090DLC481E15E" localSheetId="13">#REF!</definedName>
    <definedName name="_17090DLC481E15E">#REF!</definedName>
    <definedName name="_17091DLC481E15E" localSheetId="8">#REF!</definedName>
    <definedName name="_17091DLC481E15E" localSheetId="9">#REF!</definedName>
    <definedName name="_17091DLC481E15E" localSheetId="10">#REF!</definedName>
    <definedName name="_17091DLC481E15E" localSheetId="13">#REF!</definedName>
    <definedName name="_17091DLC481E15E">#REF!</definedName>
    <definedName name="_17092DLC481E15E" localSheetId="8">#REF!</definedName>
    <definedName name="_17092DLC481E15E" localSheetId="9">#REF!</definedName>
    <definedName name="_17092DLC481E15E" localSheetId="10">#REF!</definedName>
    <definedName name="_17092DLC481E15E" localSheetId="13">#REF!</definedName>
    <definedName name="_17092DLC481E15E">#REF!</definedName>
    <definedName name="_17093DLC481E15E" localSheetId="8">#REF!</definedName>
    <definedName name="_17093DLC481E15E" localSheetId="9">#REF!</definedName>
    <definedName name="_17093DLC481E15E" localSheetId="10">#REF!</definedName>
    <definedName name="_17093DLC481E15E" localSheetId="13">#REF!</definedName>
    <definedName name="_17093DLC481E15E">#REF!</definedName>
    <definedName name="_17094DLC481E15E" localSheetId="8">#REF!</definedName>
    <definedName name="_17094DLC481E15E" localSheetId="9">#REF!</definedName>
    <definedName name="_17094DLC481E15E" localSheetId="10">#REF!</definedName>
    <definedName name="_17094DLC481E15E" localSheetId="13">#REF!</definedName>
    <definedName name="_17094DLC481E15E">#REF!</definedName>
    <definedName name="_17095DLC481E15E" localSheetId="8">#REF!</definedName>
    <definedName name="_17095DLC481E15E" localSheetId="9">#REF!</definedName>
    <definedName name="_17095DLC481E15E" localSheetId="10">#REF!</definedName>
    <definedName name="_17095DLC481E15E" localSheetId="13">#REF!</definedName>
    <definedName name="_17095DLC481E15E">#REF!</definedName>
    <definedName name="_17096DLC481E15E" localSheetId="8">#REF!</definedName>
    <definedName name="_17096DLC481E15E" localSheetId="9">#REF!</definedName>
    <definedName name="_17096DLC481E15E" localSheetId="10">#REF!</definedName>
    <definedName name="_17096DLC481E15E" localSheetId="13">#REF!</definedName>
    <definedName name="_17096DLC481E15E">#REF!</definedName>
    <definedName name="_17097DLC481E15E" localSheetId="8">#REF!</definedName>
    <definedName name="_17097DLC481E15E" localSheetId="9">#REF!</definedName>
    <definedName name="_17097DLC481E15E" localSheetId="10">#REF!</definedName>
    <definedName name="_17097DLC481E15E" localSheetId="13">#REF!</definedName>
    <definedName name="_17097DLC481E15E">#REF!</definedName>
    <definedName name="_17098DLC481E15E" localSheetId="8">#REF!</definedName>
    <definedName name="_17098DLC481E15E" localSheetId="9">#REF!</definedName>
    <definedName name="_17098DLC481E15E" localSheetId="10">#REF!</definedName>
    <definedName name="_17098DLC481E15E" localSheetId="13">#REF!</definedName>
    <definedName name="_17098DLC481E15E">#REF!</definedName>
    <definedName name="_17099DLC481E15E" localSheetId="8">#REF!</definedName>
    <definedName name="_17099DLC481E15E" localSheetId="9">#REF!</definedName>
    <definedName name="_17099DLC481E15E" localSheetId="10">#REF!</definedName>
    <definedName name="_17099DLC481E15E" localSheetId="13">#REF!</definedName>
    <definedName name="_17099DLC481E15E">#REF!</definedName>
    <definedName name="_1709DL6101340C" localSheetId="8">#REF!</definedName>
    <definedName name="_1709DL6101340C" localSheetId="9">#REF!</definedName>
    <definedName name="_1709DL6101340C" localSheetId="10">#REF!</definedName>
    <definedName name="_1709DL6101340C" localSheetId="13">#REF!</definedName>
    <definedName name="_1709DL6101340C">#REF!</definedName>
    <definedName name="_170DL607530B2" localSheetId="8">#REF!</definedName>
    <definedName name="_170DL607530B2" localSheetId="9">#REF!</definedName>
    <definedName name="_170DL607530B2" localSheetId="10">#REF!</definedName>
    <definedName name="_170DL607530B2" localSheetId="13">#REF!</definedName>
    <definedName name="_170DL607530B2">#REF!</definedName>
    <definedName name="_170DL61923790" localSheetId="8">#REF!</definedName>
    <definedName name="_170DL61923790" localSheetId="9">#REF!</definedName>
    <definedName name="_170DL61923790" localSheetId="10">#REF!</definedName>
    <definedName name="_170DL61923790" localSheetId="13">#REF!</definedName>
    <definedName name="_170DL61923790">#REF!</definedName>
    <definedName name="_17100DLC481E15E" localSheetId="8">#REF!</definedName>
    <definedName name="_17100DLC481E15E" localSheetId="9">#REF!</definedName>
    <definedName name="_17100DLC481E15E" localSheetId="10">#REF!</definedName>
    <definedName name="_17100DLC481E15E" localSheetId="13">#REF!</definedName>
    <definedName name="_17100DLC481E15E">#REF!</definedName>
    <definedName name="_17101DLC481E15E" localSheetId="8">#REF!</definedName>
    <definedName name="_17101DLC481E15E" localSheetId="9">#REF!</definedName>
    <definedName name="_17101DLC481E15E" localSheetId="10">#REF!</definedName>
    <definedName name="_17101DLC481E15E" localSheetId="13">#REF!</definedName>
    <definedName name="_17101DLC481E15E">#REF!</definedName>
    <definedName name="_17102DLC481E15E" localSheetId="8">#REF!</definedName>
    <definedName name="_17102DLC481E15E" localSheetId="9">#REF!</definedName>
    <definedName name="_17102DLC481E15E" localSheetId="10">#REF!</definedName>
    <definedName name="_17102DLC481E15E" localSheetId="13">#REF!</definedName>
    <definedName name="_17102DLC481E15E">#REF!</definedName>
    <definedName name="_17103DLC481E15E" localSheetId="8">#REF!</definedName>
    <definedName name="_17103DLC481E15E" localSheetId="9">#REF!</definedName>
    <definedName name="_17103DLC481E15E" localSheetId="10">#REF!</definedName>
    <definedName name="_17103DLC481E15E" localSheetId="13">#REF!</definedName>
    <definedName name="_17103DLC481E15E">#REF!</definedName>
    <definedName name="_17104DLC481E15E" localSheetId="8">#REF!</definedName>
    <definedName name="_17104DLC481E15E" localSheetId="9">#REF!</definedName>
    <definedName name="_17104DLC481E15E" localSheetId="10">#REF!</definedName>
    <definedName name="_17104DLC481E15E" localSheetId="13">#REF!</definedName>
    <definedName name="_17104DLC481E15E">#REF!</definedName>
    <definedName name="_17105DLC481E15E" localSheetId="8">#REF!</definedName>
    <definedName name="_17105DLC481E15E" localSheetId="9">#REF!</definedName>
    <definedName name="_17105DLC481E15E" localSheetId="10">#REF!</definedName>
    <definedName name="_17105DLC481E15E" localSheetId="13">#REF!</definedName>
    <definedName name="_17105DLC481E15E">#REF!</definedName>
    <definedName name="_17106DLC481E15E" localSheetId="8">#REF!</definedName>
    <definedName name="_17106DLC481E15E" localSheetId="9">#REF!</definedName>
    <definedName name="_17106DLC481E15E" localSheetId="10">#REF!</definedName>
    <definedName name="_17106DLC481E15E" localSheetId="13">#REF!</definedName>
    <definedName name="_17106DLC481E15E">#REF!</definedName>
    <definedName name="_17107DLC481E15E" localSheetId="8">#REF!</definedName>
    <definedName name="_17107DLC481E15E" localSheetId="9">#REF!</definedName>
    <definedName name="_17107DLC481E15E" localSheetId="10">#REF!</definedName>
    <definedName name="_17107DLC481E15E" localSheetId="13">#REF!</definedName>
    <definedName name="_17107DLC481E15E">#REF!</definedName>
    <definedName name="_17108DLC481E15E" localSheetId="8">#REF!</definedName>
    <definedName name="_17108DLC481E15E" localSheetId="9">#REF!</definedName>
    <definedName name="_17108DLC481E15E" localSheetId="10">#REF!</definedName>
    <definedName name="_17108DLC481E15E" localSheetId="13">#REF!</definedName>
    <definedName name="_17108DLC481E15E">#REF!</definedName>
    <definedName name="_17109DLC481E15E" localSheetId="8">#REF!</definedName>
    <definedName name="_17109DLC481E15E" localSheetId="9">#REF!</definedName>
    <definedName name="_17109DLC481E15E" localSheetId="10">#REF!</definedName>
    <definedName name="_17109DLC481E15E" localSheetId="13">#REF!</definedName>
    <definedName name="_17109DLC481E15E">#REF!</definedName>
    <definedName name="_1710DL6101340C" localSheetId="8">#REF!</definedName>
    <definedName name="_1710DL6101340C" localSheetId="9">#REF!</definedName>
    <definedName name="_1710DL6101340C" localSheetId="10">#REF!</definedName>
    <definedName name="_1710DL6101340C" localSheetId="13">#REF!</definedName>
    <definedName name="_1710DL6101340C">#REF!</definedName>
    <definedName name="_17110DLC481E15E" localSheetId="8">#REF!</definedName>
    <definedName name="_17110DLC481E15E" localSheetId="9">#REF!</definedName>
    <definedName name="_17110DLC481E15E" localSheetId="10">#REF!</definedName>
    <definedName name="_17110DLC481E15E" localSheetId="13">#REF!</definedName>
    <definedName name="_17110DLC481E15E">#REF!</definedName>
    <definedName name="_17111DLC481E15E" localSheetId="8">#REF!</definedName>
    <definedName name="_17111DLC481E15E" localSheetId="9">#REF!</definedName>
    <definedName name="_17111DLC481E15E" localSheetId="10">#REF!</definedName>
    <definedName name="_17111DLC481E15E" localSheetId="13">#REF!</definedName>
    <definedName name="_17111DLC481E15E">#REF!</definedName>
    <definedName name="_17112DLC481E15E" localSheetId="8">#REF!</definedName>
    <definedName name="_17112DLC481E15E" localSheetId="9">#REF!</definedName>
    <definedName name="_17112DLC481E15E" localSheetId="10">#REF!</definedName>
    <definedName name="_17112DLC481E15E" localSheetId="13">#REF!</definedName>
    <definedName name="_17112DLC481E15E">#REF!</definedName>
    <definedName name="_17113DLC481E15E" localSheetId="8">#REF!</definedName>
    <definedName name="_17113DLC481E15E" localSheetId="9">#REF!</definedName>
    <definedName name="_17113DLC481E15E" localSheetId="10">#REF!</definedName>
    <definedName name="_17113DLC481E15E" localSheetId="13">#REF!</definedName>
    <definedName name="_17113DLC481E15E">#REF!</definedName>
    <definedName name="_17114DLC481E15E" localSheetId="8">#REF!</definedName>
    <definedName name="_17114DLC481E15E" localSheetId="9">#REF!</definedName>
    <definedName name="_17114DLC481E15E" localSheetId="10">#REF!</definedName>
    <definedName name="_17114DLC481E15E" localSheetId="13">#REF!</definedName>
    <definedName name="_17114DLC481E15E">#REF!</definedName>
    <definedName name="_17115DLC481E15E" localSheetId="8">#REF!</definedName>
    <definedName name="_17115DLC481E15E" localSheetId="9">#REF!</definedName>
    <definedName name="_17115DLC481E15E" localSheetId="10">#REF!</definedName>
    <definedName name="_17115DLC481E15E" localSheetId="13">#REF!</definedName>
    <definedName name="_17115DLC481E15E">#REF!</definedName>
    <definedName name="_17116DLC4825EB0" localSheetId="8">#REF!</definedName>
    <definedName name="_17116DLC4825EB0" localSheetId="9">#REF!</definedName>
    <definedName name="_17116DLC4825EB0" localSheetId="10">#REF!</definedName>
    <definedName name="_17116DLC4825EB0" localSheetId="13">#REF!</definedName>
    <definedName name="_17116DLC4825EB0">#REF!</definedName>
    <definedName name="_17117DLC4825EB0" localSheetId="8">#REF!</definedName>
    <definedName name="_17117DLC4825EB0" localSheetId="9">#REF!</definedName>
    <definedName name="_17117DLC4825EB0" localSheetId="10">#REF!</definedName>
    <definedName name="_17117DLC4825EB0" localSheetId="13">#REF!</definedName>
    <definedName name="_17117DLC4825EB0">#REF!</definedName>
    <definedName name="_17118DLC4825EB0" localSheetId="8">#REF!</definedName>
    <definedName name="_17118DLC4825EB0" localSheetId="9">#REF!</definedName>
    <definedName name="_17118DLC4825EB0" localSheetId="10">#REF!</definedName>
    <definedName name="_17118DLC4825EB0" localSheetId="13">#REF!</definedName>
    <definedName name="_17118DLC4825EB0">#REF!</definedName>
    <definedName name="_17119DLC4825EB0" localSheetId="8">#REF!</definedName>
    <definedName name="_17119DLC4825EB0" localSheetId="9">#REF!</definedName>
    <definedName name="_17119DLC4825EB0" localSheetId="10">#REF!</definedName>
    <definedName name="_17119DLC4825EB0" localSheetId="13">#REF!</definedName>
    <definedName name="_17119DLC4825EB0">#REF!</definedName>
    <definedName name="_1711DL6101340C" localSheetId="8">#REF!</definedName>
    <definedName name="_1711DL6101340C" localSheetId="9">#REF!</definedName>
    <definedName name="_1711DL6101340C" localSheetId="10">#REF!</definedName>
    <definedName name="_1711DL6101340C" localSheetId="13">#REF!</definedName>
    <definedName name="_1711DL6101340C">#REF!</definedName>
    <definedName name="_17120DLC4825EB0" localSheetId="8">#REF!</definedName>
    <definedName name="_17120DLC4825EB0" localSheetId="9">#REF!</definedName>
    <definedName name="_17120DLC4825EB0" localSheetId="10">#REF!</definedName>
    <definedName name="_17120DLC4825EB0" localSheetId="13">#REF!</definedName>
    <definedName name="_17120DLC4825EB0">#REF!</definedName>
    <definedName name="_17121DLC4825EB0" localSheetId="8">#REF!</definedName>
    <definedName name="_17121DLC4825EB0" localSheetId="9">#REF!</definedName>
    <definedName name="_17121DLC4825EB0" localSheetId="10">#REF!</definedName>
    <definedName name="_17121DLC4825EB0" localSheetId="13">#REF!</definedName>
    <definedName name="_17121DLC4825EB0">#REF!</definedName>
    <definedName name="_17122DLC4825EB0" localSheetId="8">#REF!</definedName>
    <definedName name="_17122DLC4825EB0" localSheetId="9">#REF!</definedName>
    <definedName name="_17122DLC4825EB0" localSheetId="10">#REF!</definedName>
    <definedName name="_17122DLC4825EB0" localSheetId="13">#REF!</definedName>
    <definedName name="_17122DLC4825EB0">#REF!</definedName>
    <definedName name="_17123DLC4825EB0" localSheetId="8">#REF!</definedName>
    <definedName name="_17123DLC4825EB0" localSheetId="9">#REF!</definedName>
    <definedName name="_17123DLC4825EB0" localSheetId="10">#REF!</definedName>
    <definedName name="_17123DLC4825EB0" localSheetId="13">#REF!</definedName>
    <definedName name="_17123DLC4825EB0">#REF!</definedName>
    <definedName name="_17124DLC4825EB0" localSheetId="8">#REF!</definedName>
    <definedName name="_17124DLC4825EB0" localSheetId="9">#REF!</definedName>
    <definedName name="_17124DLC4825EB0" localSheetId="10">#REF!</definedName>
    <definedName name="_17124DLC4825EB0" localSheetId="13">#REF!</definedName>
    <definedName name="_17124DLC4825EB0">#REF!</definedName>
    <definedName name="_17125DLC4825EB0" localSheetId="8">#REF!</definedName>
    <definedName name="_17125DLC4825EB0" localSheetId="9">#REF!</definedName>
    <definedName name="_17125DLC4825EB0" localSheetId="10">#REF!</definedName>
    <definedName name="_17125DLC4825EB0" localSheetId="13">#REF!</definedName>
    <definedName name="_17125DLC4825EB0">#REF!</definedName>
    <definedName name="_17126DLC4825EB0" localSheetId="8">#REF!</definedName>
    <definedName name="_17126DLC4825EB0" localSheetId="9">#REF!</definedName>
    <definedName name="_17126DLC4825EB0" localSheetId="10">#REF!</definedName>
    <definedName name="_17126DLC4825EB0" localSheetId="13">#REF!</definedName>
    <definedName name="_17126DLC4825EB0">#REF!</definedName>
    <definedName name="_17127DLC4825EB0" localSheetId="8">#REF!</definedName>
    <definedName name="_17127DLC4825EB0" localSheetId="9">#REF!</definedName>
    <definedName name="_17127DLC4825EB0" localSheetId="10">#REF!</definedName>
    <definedName name="_17127DLC4825EB0" localSheetId="13">#REF!</definedName>
    <definedName name="_17127DLC4825EB0">#REF!</definedName>
    <definedName name="_17128DLC4825EB0" localSheetId="8">#REF!</definedName>
    <definedName name="_17128DLC4825EB0" localSheetId="9">#REF!</definedName>
    <definedName name="_17128DLC4825EB0" localSheetId="10">#REF!</definedName>
    <definedName name="_17128DLC4825EB0" localSheetId="13">#REF!</definedName>
    <definedName name="_17128DLC4825EB0">#REF!</definedName>
    <definedName name="_17129DLC4825EB0" localSheetId="8">#REF!</definedName>
    <definedName name="_17129DLC4825EB0" localSheetId="9">#REF!</definedName>
    <definedName name="_17129DLC4825EB0" localSheetId="10">#REF!</definedName>
    <definedName name="_17129DLC4825EB0" localSheetId="13">#REF!</definedName>
    <definedName name="_17129DLC4825EB0">#REF!</definedName>
    <definedName name="_1712DL6101340C" localSheetId="8">#REF!</definedName>
    <definedName name="_1712DL6101340C" localSheetId="9">#REF!</definedName>
    <definedName name="_1712DL6101340C" localSheetId="10">#REF!</definedName>
    <definedName name="_1712DL6101340C" localSheetId="13">#REF!</definedName>
    <definedName name="_1712DL6101340C">#REF!</definedName>
    <definedName name="_17130DLC4825EB0" localSheetId="8">#REF!</definedName>
    <definedName name="_17130DLC4825EB0" localSheetId="9">#REF!</definedName>
    <definedName name="_17130DLC4825EB0" localSheetId="10">#REF!</definedName>
    <definedName name="_17130DLC4825EB0" localSheetId="13">#REF!</definedName>
    <definedName name="_17130DLC4825EB0">#REF!</definedName>
    <definedName name="_17131DLC4825EB0" localSheetId="8">#REF!</definedName>
    <definedName name="_17131DLC4825EB0" localSheetId="9">#REF!</definedName>
    <definedName name="_17131DLC4825EB0" localSheetId="10">#REF!</definedName>
    <definedName name="_17131DLC4825EB0" localSheetId="13">#REF!</definedName>
    <definedName name="_17131DLC4825EB0">#REF!</definedName>
    <definedName name="_17132DLC4825EB0" localSheetId="8">#REF!</definedName>
    <definedName name="_17132DLC4825EB0" localSheetId="9">#REF!</definedName>
    <definedName name="_17132DLC4825EB0" localSheetId="10">#REF!</definedName>
    <definedName name="_17132DLC4825EB0" localSheetId="13">#REF!</definedName>
    <definedName name="_17132DLC4825EB0">#REF!</definedName>
    <definedName name="_17133DLC4825EB0" localSheetId="8">#REF!</definedName>
    <definedName name="_17133DLC4825EB0" localSheetId="9">#REF!</definedName>
    <definedName name="_17133DLC4825EB0" localSheetId="10">#REF!</definedName>
    <definedName name="_17133DLC4825EB0" localSheetId="13">#REF!</definedName>
    <definedName name="_17133DLC4825EB0">#REF!</definedName>
    <definedName name="_17134DLC4825EB0" localSheetId="8">#REF!</definedName>
    <definedName name="_17134DLC4825EB0" localSheetId="9">#REF!</definedName>
    <definedName name="_17134DLC4825EB0" localSheetId="10">#REF!</definedName>
    <definedName name="_17134DLC4825EB0" localSheetId="13">#REF!</definedName>
    <definedName name="_17134DLC4825EB0">#REF!</definedName>
    <definedName name="_17135DLC4825EB0" localSheetId="8">#REF!</definedName>
    <definedName name="_17135DLC4825EB0" localSheetId="9">#REF!</definedName>
    <definedName name="_17135DLC4825EB0" localSheetId="10">#REF!</definedName>
    <definedName name="_17135DLC4825EB0" localSheetId="13">#REF!</definedName>
    <definedName name="_17135DLC4825EB0">#REF!</definedName>
    <definedName name="_17136DLC4825EB0" localSheetId="8">#REF!</definedName>
    <definedName name="_17136DLC4825EB0" localSheetId="9">#REF!</definedName>
    <definedName name="_17136DLC4825EB0" localSheetId="10">#REF!</definedName>
    <definedName name="_17136DLC4825EB0" localSheetId="13">#REF!</definedName>
    <definedName name="_17136DLC4825EB0">#REF!</definedName>
    <definedName name="_17137DLC4825EB0" localSheetId="8">#REF!</definedName>
    <definedName name="_17137DLC4825EB0" localSheetId="9">#REF!</definedName>
    <definedName name="_17137DLC4825EB0" localSheetId="10">#REF!</definedName>
    <definedName name="_17137DLC4825EB0" localSheetId="13">#REF!</definedName>
    <definedName name="_17137DLC4825EB0">#REF!</definedName>
    <definedName name="_17138DLC4825EB0" localSheetId="8">#REF!</definedName>
    <definedName name="_17138DLC4825EB0" localSheetId="9">#REF!</definedName>
    <definedName name="_17138DLC4825EB0" localSheetId="10">#REF!</definedName>
    <definedName name="_17138DLC4825EB0" localSheetId="13">#REF!</definedName>
    <definedName name="_17138DLC4825EB0">#REF!</definedName>
    <definedName name="_17139DLC4825EB0" localSheetId="8">#REF!</definedName>
    <definedName name="_17139DLC4825EB0" localSheetId="9">#REF!</definedName>
    <definedName name="_17139DLC4825EB0" localSheetId="10">#REF!</definedName>
    <definedName name="_17139DLC4825EB0" localSheetId="13">#REF!</definedName>
    <definedName name="_17139DLC4825EB0">#REF!</definedName>
    <definedName name="_1713DL6101340C" localSheetId="8">#REF!</definedName>
    <definedName name="_1713DL6101340C" localSheetId="9">#REF!</definedName>
    <definedName name="_1713DL6101340C" localSheetId="10">#REF!</definedName>
    <definedName name="_1713DL6101340C" localSheetId="13">#REF!</definedName>
    <definedName name="_1713DL6101340C">#REF!</definedName>
    <definedName name="_17140DLC4825EB0" localSheetId="8">#REF!</definedName>
    <definedName name="_17140DLC4825EB0" localSheetId="9">#REF!</definedName>
    <definedName name="_17140DLC4825EB0" localSheetId="10">#REF!</definedName>
    <definedName name="_17140DLC4825EB0" localSheetId="13">#REF!</definedName>
    <definedName name="_17140DLC4825EB0">#REF!</definedName>
    <definedName name="_17141DLC4825EB0" localSheetId="8">#REF!</definedName>
    <definedName name="_17141DLC4825EB0" localSheetId="9">#REF!</definedName>
    <definedName name="_17141DLC4825EB0" localSheetId="10">#REF!</definedName>
    <definedName name="_17141DLC4825EB0" localSheetId="13">#REF!</definedName>
    <definedName name="_17141DLC4825EB0">#REF!</definedName>
    <definedName name="_17142DLC4825EB0" localSheetId="8">#REF!</definedName>
    <definedName name="_17142DLC4825EB0" localSheetId="9">#REF!</definedName>
    <definedName name="_17142DLC4825EB0" localSheetId="10">#REF!</definedName>
    <definedName name="_17142DLC4825EB0" localSheetId="13">#REF!</definedName>
    <definedName name="_17142DLC4825EB0">#REF!</definedName>
    <definedName name="_17143DLC4825EB0" localSheetId="8">#REF!</definedName>
    <definedName name="_17143DLC4825EB0" localSheetId="9">#REF!</definedName>
    <definedName name="_17143DLC4825EB0" localSheetId="10">#REF!</definedName>
    <definedName name="_17143DLC4825EB0" localSheetId="13">#REF!</definedName>
    <definedName name="_17143DLC4825EB0">#REF!</definedName>
    <definedName name="_17144DLC4825EB0" localSheetId="8">#REF!</definedName>
    <definedName name="_17144DLC4825EB0" localSheetId="9">#REF!</definedName>
    <definedName name="_17144DLC4825EB0" localSheetId="10">#REF!</definedName>
    <definedName name="_17144DLC4825EB0" localSheetId="13">#REF!</definedName>
    <definedName name="_17144DLC4825EB0">#REF!</definedName>
    <definedName name="_17145DLC4825EB0" localSheetId="8">#REF!</definedName>
    <definedName name="_17145DLC4825EB0" localSheetId="9">#REF!</definedName>
    <definedName name="_17145DLC4825EB0" localSheetId="10">#REF!</definedName>
    <definedName name="_17145DLC4825EB0" localSheetId="13">#REF!</definedName>
    <definedName name="_17145DLC4825EB0">#REF!</definedName>
    <definedName name="_17146DLC4825EB0" localSheetId="8">#REF!</definedName>
    <definedName name="_17146DLC4825EB0" localSheetId="9">#REF!</definedName>
    <definedName name="_17146DLC4825EB0" localSheetId="10">#REF!</definedName>
    <definedName name="_17146DLC4825EB0" localSheetId="13">#REF!</definedName>
    <definedName name="_17146DLC4825EB0">#REF!</definedName>
    <definedName name="_17147DLC4825EB0" localSheetId="8">#REF!</definedName>
    <definedName name="_17147DLC4825EB0" localSheetId="9">#REF!</definedName>
    <definedName name="_17147DLC4825EB0" localSheetId="10">#REF!</definedName>
    <definedName name="_17147DLC4825EB0" localSheetId="13">#REF!</definedName>
    <definedName name="_17147DLC4825EB0">#REF!</definedName>
    <definedName name="_17148DLC4825EB0" localSheetId="8">#REF!</definedName>
    <definedName name="_17148DLC4825EB0" localSheetId="9">#REF!</definedName>
    <definedName name="_17148DLC4825EB0" localSheetId="10">#REF!</definedName>
    <definedName name="_17148DLC4825EB0" localSheetId="13">#REF!</definedName>
    <definedName name="_17148DLC4825EB0">#REF!</definedName>
    <definedName name="_17149DLC4825EB0" localSheetId="8">#REF!</definedName>
    <definedName name="_17149DLC4825EB0" localSheetId="9">#REF!</definedName>
    <definedName name="_17149DLC4825EB0" localSheetId="10">#REF!</definedName>
    <definedName name="_17149DLC4825EB0" localSheetId="13">#REF!</definedName>
    <definedName name="_17149DLC4825EB0">#REF!</definedName>
    <definedName name="_1714DL6101340C" localSheetId="8">#REF!</definedName>
    <definedName name="_1714DL6101340C" localSheetId="9">#REF!</definedName>
    <definedName name="_1714DL6101340C" localSheetId="10">#REF!</definedName>
    <definedName name="_1714DL6101340C" localSheetId="13">#REF!</definedName>
    <definedName name="_1714DL6101340C">#REF!</definedName>
    <definedName name="_17150DLC4825EB0" localSheetId="8">#REF!</definedName>
    <definedName name="_17150DLC4825EB0" localSheetId="9">#REF!</definedName>
    <definedName name="_17150DLC4825EB0" localSheetId="10">#REF!</definedName>
    <definedName name="_17150DLC4825EB0" localSheetId="13">#REF!</definedName>
    <definedName name="_17150DLC4825EB0">#REF!</definedName>
    <definedName name="_17151DLC482E15E" localSheetId="8">#REF!</definedName>
    <definedName name="_17151DLC482E15E" localSheetId="9">#REF!</definedName>
    <definedName name="_17151DLC482E15E" localSheetId="10">#REF!</definedName>
    <definedName name="_17151DLC482E15E" localSheetId="13">#REF!</definedName>
    <definedName name="_17151DLC482E15E">#REF!</definedName>
    <definedName name="_17152DLC482E15E" localSheetId="8">#REF!</definedName>
    <definedName name="_17152DLC482E15E" localSheetId="9">#REF!</definedName>
    <definedName name="_17152DLC482E15E" localSheetId="10">#REF!</definedName>
    <definedName name="_17152DLC482E15E" localSheetId="13">#REF!</definedName>
    <definedName name="_17152DLC482E15E">#REF!</definedName>
    <definedName name="_17153DLC482E15E" localSheetId="8">#REF!</definedName>
    <definedName name="_17153DLC482E15E" localSheetId="9">#REF!</definedName>
    <definedName name="_17153DLC482E15E" localSheetId="10">#REF!</definedName>
    <definedName name="_17153DLC482E15E" localSheetId="13">#REF!</definedName>
    <definedName name="_17153DLC482E15E">#REF!</definedName>
    <definedName name="_17154DLC482E15E" localSheetId="8">#REF!</definedName>
    <definedName name="_17154DLC482E15E" localSheetId="9">#REF!</definedName>
    <definedName name="_17154DLC482E15E" localSheetId="10">#REF!</definedName>
    <definedName name="_17154DLC482E15E" localSheetId="13">#REF!</definedName>
    <definedName name="_17154DLC482E15E">#REF!</definedName>
    <definedName name="_17155DLC482E15E" localSheetId="8">#REF!</definedName>
    <definedName name="_17155DLC482E15E" localSheetId="9">#REF!</definedName>
    <definedName name="_17155DLC482E15E" localSheetId="10">#REF!</definedName>
    <definedName name="_17155DLC482E15E" localSheetId="13">#REF!</definedName>
    <definedName name="_17155DLC482E15E">#REF!</definedName>
    <definedName name="_17156DLC482E15E" localSheetId="8">#REF!</definedName>
    <definedName name="_17156DLC482E15E" localSheetId="9">#REF!</definedName>
    <definedName name="_17156DLC482E15E" localSheetId="10">#REF!</definedName>
    <definedName name="_17156DLC482E15E" localSheetId="13">#REF!</definedName>
    <definedName name="_17156DLC482E15E">#REF!</definedName>
    <definedName name="_17157DLC482E15E" localSheetId="8">#REF!</definedName>
    <definedName name="_17157DLC482E15E" localSheetId="9">#REF!</definedName>
    <definedName name="_17157DLC482E15E" localSheetId="10">#REF!</definedName>
    <definedName name="_17157DLC482E15E" localSheetId="13">#REF!</definedName>
    <definedName name="_17157DLC482E15E">#REF!</definedName>
    <definedName name="_17158DLC482E15E" localSheetId="8">#REF!</definedName>
    <definedName name="_17158DLC482E15E" localSheetId="9">#REF!</definedName>
    <definedName name="_17158DLC482E15E" localSheetId="10">#REF!</definedName>
    <definedName name="_17158DLC482E15E" localSheetId="13">#REF!</definedName>
    <definedName name="_17158DLC482E15E">#REF!</definedName>
    <definedName name="_17159DLC482E15E" localSheetId="8">#REF!</definedName>
    <definedName name="_17159DLC482E15E" localSheetId="9">#REF!</definedName>
    <definedName name="_17159DLC482E15E" localSheetId="10">#REF!</definedName>
    <definedName name="_17159DLC482E15E" localSheetId="13">#REF!</definedName>
    <definedName name="_17159DLC482E15E">#REF!</definedName>
    <definedName name="_1715DL6101340C" localSheetId="8">#REF!</definedName>
    <definedName name="_1715DL6101340C" localSheetId="9">#REF!</definedName>
    <definedName name="_1715DL6101340C" localSheetId="10">#REF!</definedName>
    <definedName name="_1715DL6101340C" localSheetId="13">#REF!</definedName>
    <definedName name="_1715DL6101340C">#REF!</definedName>
    <definedName name="_17160DLC482E15E" localSheetId="8">#REF!</definedName>
    <definedName name="_17160DLC482E15E" localSheetId="9">#REF!</definedName>
    <definedName name="_17160DLC482E15E" localSheetId="10">#REF!</definedName>
    <definedName name="_17160DLC482E15E" localSheetId="13">#REF!</definedName>
    <definedName name="_17160DLC482E15E">#REF!</definedName>
    <definedName name="_17161DLC482E15E" localSheetId="8">#REF!</definedName>
    <definedName name="_17161DLC482E15E" localSheetId="9">#REF!</definedName>
    <definedName name="_17161DLC482E15E" localSheetId="10">#REF!</definedName>
    <definedName name="_17161DLC482E15E" localSheetId="13">#REF!</definedName>
    <definedName name="_17161DLC482E15E">#REF!</definedName>
    <definedName name="_17162DLC482E15E" localSheetId="8">#REF!</definedName>
    <definedName name="_17162DLC482E15E" localSheetId="9">#REF!</definedName>
    <definedName name="_17162DLC482E15E" localSheetId="10">#REF!</definedName>
    <definedName name="_17162DLC482E15E" localSheetId="13">#REF!</definedName>
    <definedName name="_17162DLC482E15E">#REF!</definedName>
    <definedName name="_17163DLC482E15E" localSheetId="8">#REF!</definedName>
    <definedName name="_17163DLC482E15E" localSheetId="9">#REF!</definedName>
    <definedName name="_17163DLC482E15E" localSheetId="10">#REF!</definedName>
    <definedName name="_17163DLC482E15E" localSheetId="13">#REF!</definedName>
    <definedName name="_17163DLC482E15E">#REF!</definedName>
    <definedName name="_17164DLC482E15E" localSheetId="8">#REF!</definedName>
    <definedName name="_17164DLC482E15E" localSheetId="9">#REF!</definedName>
    <definedName name="_17164DLC482E15E" localSheetId="10">#REF!</definedName>
    <definedName name="_17164DLC482E15E" localSheetId="13">#REF!</definedName>
    <definedName name="_17164DLC482E15E">#REF!</definedName>
    <definedName name="_17165DLC482E15E" localSheetId="8">#REF!</definedName>
    <definedName name="_17165DLC482E15E" localSheetId="9">#REF!</definedName>
    <definedName name="_17165DLC482E15E" localSheetId="10">#REF!</definedName>
    <definedName name="_17165DLC482E15E" localSheetId="13">#REF!</definedName>
    <definedName name="_17165DLC482E15E">#REF!</definedName>
    <definedName name="_17166DLC482E15E" localSheetId="8">#REF!</definedName>
    <definedName name="_17166DLC482E15E" localSheetId="9">#REF!</definedName>
    <definedName name="_17166DLC482E15E" localSheetId="10">#REF!</definedName>
    <definedName name="_17166DLC482E15E" localSheetId="13">#REF!</definedName>
    <definedName name="_17166DLC482E15E">#REF!</definedName>
    <definedName name="_17167DLC482E15E" localSheetId="8">#REF!</definedName>
    <definedName name="_17167DLC482E15E" localSheetId="9">#REF!</definedName>
    <definedName name="_17167DLC482E15E" localSheetId="10">#REF!</definedName>
    <definedName name="_17167DLC482E15E" localSheetId="13">#REF!</definedName>
    <definedName name="_17167DLC482E15E">#REF!</definedName>
    <definedName name="_17168DLC482E15E" localSheetId="8">#REF!</definedName>
    <definedName name="_17168DLC482E15E" localSheetId="9">#REF!</definedName>
    <definedName name="_17168DLC482E15E" localSheetId="10">#REF!</definedName>
    <definedName name="_17168DLC482E15E" localSheetId="13">#REF!</definedName>
    <definedName name="_17168DLC482E15E">#REF!</definedName>
    <definedName name="_17169DLC482E15E" localSheetId="8">#REF!</definedName>
    <definedName name="_17169DLC482E15E" localSheetId="9">#REF!</definedName>
    <definedName name="_17169DLC482E15E" localSheetId="10">#REF!</definedName>
    <definedName name="_17169DLC482E15E" localSheetId="13">#REF!</definedName>
    <definedName name="_17169DLC482E15E">#REF!</definedName>
    <definedName name="_1716DL61023411" localSheetId="8">#REF!</definedName>
    <definedName name="_1716DL61023411" localSheetId="9">#REF!</definedName>
    <definedName name="_1716DL61023411" localSheetId="10">#REF!</definedName>
    <definedName name="_1716DL61023411" localSheetId="13">#REF!</definedName>
    <definedName name="_1716DL61023411">#REF!</definedName>
    <definedName name="_17170DLC482E15E" localSheetId="8">#REF!</definedName>
    <definedName name="_17170DLC482E15E" localSheetId="9">#REF!</definedName>
    <definedName name="_17170DLC482E15E" localSheetId="10">#REF!</definedName>
    <definedName name="_17170DLC482E15E" localSheetId="13">#REF!</definedName>
    <definedName name="_17170DLC482E15E">#REF!</definedName>
    <definedName name="_17171DLC482E15E" localSheetId="8">#REF!</definedName>
    <definedName name="_17171DLC482E15E" localSheetId="9">#REF!</definedName>
    <definedName name="_17171DLC482E15E" localSheetId="10">#REF!</definedName>
    <definedName name="_17171DLC482E15E" localSheetId="13">#REF!</definedName>
    <definedName name="_17171DLC482E15E">#REF!</definedName>
    <definedName name="_17172DLC482E15E" localSheetId="8">#REF!</definedName>
    <definedName name="_17172DLC482E15E" localSheetId="9">#REF!</definedName>
    <definedName name="_17172DLC482E15E" localSheetId="10">#REF!</definedName>
    <definedName name="_17172DLC482E15E" localSheetId="13">#REF!</definedName>
    <definedName name="_17172DLC482E15E">#REF!</definedName>
    <definedName name="_17173DLC482E15E" localSheetId="8">#REF!</definedName>
    <definedName name="_17173DLC482E15E" localSheetId="9">#REF!</definedName>
    <definedName name="_17173DLC482E15E" localSheetId="10">#REF!</definedName>
    <definedName name="_17173DLC482E15E" localSheetId="13">#REF!</definedName>
    <definedName name="_17173DLC482E15E">#REF!</definedName>
    <definedName name="_17174DLC482E15E" localSheetId="8">#REF!</definedName>
    <definedName name="_17174DLC482E15E" localSheetId="9">#REF!</definedName>
    <definedName name="_17174DLC482E15E" localSheetId="10">#REF!</definedName>
    <definedName name="_17174DLC482E15E" localSheetId="13">#REF!</definedName>
    <definedName name="_17174DLC482E15E">#REF!</definedName>
    <definedName name="_17175DLC482E15E" localSheetId="8">#REF!</definedName>
    <definedName name="_17175DLC482E15E" localSheetId="9">#REF!</definedName>
    <definedName name="_17175DLC482E15E" localSheetId="10">#REF!</definedName>
    <definedName name="_17175DLC482E15E" localSheetId="13">#REF!</definedName>
    <definedName name="_17175DLC482E15E">#REF!</definedName>
    <definedName name="_17176DLC482E15E" localSheetId="8">#REF!</definedName>
    <definedName name="_17176DLC482E15E" localSheetId="9">#REF!</definedName>
    <definedName name="_17176DLC482E15E" localSheetId="10">#REF!</definedName>
    <definedName name="_17176DLC482E15E" localSheetId="13">#REF!</definedName>
    <definedName name="_17176DLC482E15E">#REF!</definedName>
    <definedName name="_17177DLC482E15E" localSheetId="8">#REF!</definedName>
    <definedName name="_17177DLC482E15E" localSheetId="9">#REF!</definedName>
    <definedName name="_17177DLC482E15E" localSheetId="10">#REF!</definedName>
    <definedName name="_17177DLC482E15E" localSheetId="13">#REF!</definedName>
    <definedName name="_17177DLC482E15E">#REF!</definedName>
    <definedName name="_17178DLC482E15E" localSheetId="8">#REF!</definedName>
    <definedName name="_17178DLC482E15E" localSheetId="9">#REF!</definedName>
    <definedName name="_17178DLC482E15E" localSheetId="10">#REF!</definedName>
    <definedName name="_17178DLC482E15E" localSheetId="13">#REF!</definedName>
    <definedName name="_17178DLC482E15E">#REF!</definedName>
    <definedName name="_17179DLC482E15E" localSheetId="8">#REF!</definedName>
    <definedName name="_17179DLC482E15E" localSheetId="9">#REF!</definedName>
    <definedName name="_17179DLC482E15E" localSheetId="10">#REF!</definedName>
    <definedName name="_17179DLC482E15E" localSheetId="13">#REF!</definedName>
    <definedName name="_17179DLC482E15E">#REF!</definedName>
    <definedName name="_1717DL61023411" localSheetId="8">#REF!</definedName>
    <definedName name="_1717DL61023411" localSheetId="9">#REF!</definedName>
    <definedName name="_1717DL61023411" localSheetId="10">#REF!</definedName>
    <definedName name="_1717DL61023411" localSheetId="13">#REF!</definedName>
    <definedName name="_1717DL61023411">#REF!</definedName>
    <definedName name="_17180DLC482E15E" localSheetId="8">#REF!</definedName>
    <definedName name="_17180DLC482E15E" localSheetId="9">#REF!</definedName>
    <definedName name="_17180DLC482E15E" localSheetId="10">#REF!</definedName>
    <definedName name="_17180DLC482E15E" localSheetId="13">#REF!</definedName>
    <definedName name="_17180DLC482E15E">#REF!</definedName>
    <definedName name="_17181DLC482E15E" localSheetId="8">#REF!</definedName>
    <definedName name="_17181DLC482E15E" localSheetId="9">#REF!</definedName>
    <definedName name="_17181DLC482E15E" localSheetId="10">#REF!</definedName>
    <definedName name="_17181DLC482E15E" localSheetId="13">#REF!</definedName>
    <definedName name="_17181DLC482E15E">#REF!</definedName>
    <definedName name="_17182DLC482E15E" localSheetId="8">#REF!</definedName>
    <definedName name="_17182DLC482E15E" localSheetId="9">#REF!</definedName>
    <definedName name="_17182DLC482E15E" localSheetId="10">#REF!</definedName>
    <definedName name="_17182DLC482E15E" localSheetId="13">#REF!</definedName>
    <definedName name="_17182DLC482E15E">#REF!</definedName>
    <definedName name="_17183DLC482E15E" localSheetId="8">#REF!</definedName>
    <definedName name="_17183DLC482E15E" localSheetId="9">#REF!</definedName>
    <definedName name="_17183DLC482E15E" localSheetId="10">#REF!</definedName>
    <definedName name="_17183DLC482E15E" localSheetId="13">#REF!</definedName>
    <definedName name="_17183DLC482E15E">#REF!</definedName>
    <definedName name="_17184DLC482E15E" localSheetId="8">#REF!</definedName>
    <definedName name="_17184DLC482E15E" localSheetId="9">#REF!</definedName>
    <definedName name="_17184DLC482E15E" localSheetId="10">#REF!</definedName>
    <definedName name="_17184DLC482E15E" localSheetId="13">#REF!</definedName>
    <definedName name="_17184DLC482E15E">#REF!</definedName>
    <definedName name="_17185DLC482E15E" localSheetId="8">#REF!</definedName>
    <definedName name="_17185DLC482E15E" localSheetId="9">#REF!</definedName>
    <definedName name="_17185DLC482E15E" localSheetId="10">#REF!</definedName>
    <definedName name="_17185DLC482E15E" localSheetId="13">#REF!</definedName>
    <definedName name="_17185DLC482E15E">#REF!</definedName>
    <definedName name="_17186DLC4836064" localSheetId="8">#REF!</definedName>
    <definedName name="_17186DLC4836064" localSheetId="9">#REF!</definedName>
    <definedName name="_17186DLC4836064" localSheetId="10">#REF!</definedName>
    <definedName name="_17186DLC4836064" localSheetId="13">#REF!</definedName>
    <definedName name="_17186DLC4836064">#REF!</definedName>
    <definedName name="_17187DLC4836064" localSheetId="8">#REF!</definedName>
    <definedName name="_17187DLC4836064" localSheetId="9">#REF!</definedName>
    <definedName name="_17187DLC4836064" localSheetId="10">#REF!</definedName>
    <definedName name="_17187DLC4836064" localSheetId="13">#REF!</definedName>
    <definedName name="_17187DLC4836064">#REF!</definedName>
    <definedName name="_17188DLC4836064" localSheetId="8">#REF!</definedName>
    <definedName name="_17188DLC4836064" localSheetId="9">#REF!</definedName>
    <definedName name="_17188DLC4836064" localSheetId="10">#REF!</definedName>
    <definedName name="_17188DLC4836064" localSheetId="13">#REF!</definedName>
    <definedName name="_17188DLC4836064">#REF!</definedName>
    <definedName name="_17189DLC4836064" localSheetId="8">#REF!</definedName>
    <definedName name="_17189DLC4836064" localSheetId="9">#REF!</definedName>
    <definedName name="_17189DLC4836064" localSheetId="10">#REF!</definedName>
    <definedName name="_17189DLC4836064" localSheetId="13">#REF!</definedName>
    <definedName name="_17189DLC4836064">#REF!</definedName>
    <definedName name="_1718DL61023411" localSheetId="8">#REF!</definedName>
    <definedName name="_1718DL61023411" localSheetId="9">#REF!</definedName>
    <definedName name="_1718DL61023411" localSheetId="10">#REF!</definedName>
    <definedName name="_1718DL61023411" localSheetId="13">#REF!</definedName>
    <definedName name="_1718DL61023411">#REF!</definedName>
    <definedName name="_17190DLC4836064" localSheetId="8">#REF!</definedName>
    <definedName name="_17190DLC4836064" localSheetId="9">#REF!</definedName>
    <definedName name="_17190DLC4836064" localSheetId="10">#REF!</definedName>
    <definedName name="_17190DLC4836064" localSheetId="13">#REF!</definedName>
    <definedName name="_17190DLC4836064">#REF!</definedName>
    <definedName name="_17191DLC4836064" localSheetId="8">#REF!</definedName>
    <definedName name="_17191DLC4836064" localSheetId="9">#REF!</definedName>
    <definedName name="_17191DLC4836064" localSheetId="10">#REF!</definedName>
    <definedName name="_17191DLC4836064" localSheetId="13">#REF!</definedName>
    <definedName name="_17191DLC4836064">#REF!</definedName>
    <definedName name="_17192DLC4836064" localSheetId="8">#REF!</definedName>
    <definedName name="_17192DLC4836064" localSheetId="9">#REF!</definedName>
    <definedName name="_17192DLC4836064" localSheetId="10">#REF!</definedName>
    <definedName name="_17192DLC4836064" localSheetId="13">#REF!</definedName>
    <definedName name="_17192DLC4836064">#REF!</definedName>
    <definedName name="_17193DLC4836064" localSheetId="8">#REF!</definedName>
    <definedName name="_17193DLC4836064" localSheetId="9">#REF!</definedName>
    <definedName name="_17193DLC4836064" localSheetId="10">#REF!</definedName>
    <definedName name="_17193DLC4836064" localSheetId="13">#REF!</definedName>
    <definedName name="_17193DLC4836064">#REF!</definedName>
    <definedName name="_17194DLC4836064" localSheetId="8">#REF!</definedName>
    <definedName name="_17194DLC4836064" localSheetId="9">#REF!</definedName>
    <definedName name="_17194DLC4836064" localSheetId="10">#REF!</definedName>
    <definedName name="_17194DLC4836064" localSheetId="13">#REF!</definedName>
    <definedName name="_17194DLC4836064">#REF!</definedName>
    <definedName name="_17195DLC4836064" localSheetId="8">#REF!</definedName>
    <definedName name="_17195DLC4836064" localSheetId="9">#REF!</definedName>
    <definedName name="_17195DLC4836064" localSheetId="10">#REF!</definedName>
    <definedName name="_17195DLC4836064" localSheetId="13">#REF!</definedName>
    <definedName name="_17195DLC4836064">#REF!</definedName>
    <definedName name="_17196DLC4836064" localSheetId="8">#REF!</definedName>
    <definedName name="_17196DLC4836064" localSheetId="9">#REF!</definedName>
    <definedName name="_17196DLC4836064" localSheetId="10">#REF!</definedName>
    <definedName name="_17196DLC4836064" localSheetId="13">#REF!</definedName>
    <definedName name="_17196DLC4836064">#REF!</definedName>
    <definedName name="_17197DLC4836064" localSheetId="8">#REF!</definedName>
    <definedName name="_17197DLC4836064" localSheetId="9">#REF!</definedName>
    <definedName name="_17197DLC4836064" localSheetId="10">#REF!</definedName>
    <definedName name="_17197DLC4836064" localSheetId="13">#REF!</definedName>
    <definedName name="_17197DLC4836064">#REF!</definedName>
    <definedName name="_17198DLC4836064" localSheetId="8">#REF!</definedName>
    <definedName name="_17198DLC4836064" localSheetId="9">#REF!</definedName>
    <definedName name="_17198DLC4836064" localSheetId="10">#REF!</definedName>
    <definedName name="_17198DLC4836064" localSheetId="13">#REF!</definedName>
    <definedName name="_17198DLC4836064">#REF!</definedName>
    <definedName name="_17199DLC4836064" localSheetId="8">#REF!</definedName>
    <definedName name="_17199DLC4836064" localSheetId="9">#REF!</definedName>
    <definedName name="_17199DLC4836064" localSheetId="10">#REF!</definedName>
    <definedName name="_17199DLC4836064" localSheetId="13">#REF!</definedName>
    <definedName name="_17199DLC4836064">#REF!</definedName>
    <definedName name="_1719DL61023411" localSheetId="8">#REF!</definedName>
    <definedName name="_1719DL61023411" localSheetId="9">#REF!</definedName>
    <definedName name="_1719DL61023411" localSheetId="10">#REF!</definedName>
    <definedName name="_1719DL61023411" localSheetId="13">#REF!</definedName>
    <definedName name="_1719DL61023411">#REF!</definedName>
    <definedName name="_171DL607530B2" localSheetId="8">#REF!</definedName>
    <definedName name="_171DL607530B2" localSheetId="9">#REF!</definedName>
    <definedName name="_171DL607530B2" localSheetId="10">#REF!</definedName>
    <definedName name="_171DL607530B2" localSheetId="13">#REF!</definedName>
    <definedName name="_171DL607530B2">#REF!</definedName>
    <definedName name="_171DL61933797" localSheetId="8">#REF!</definedName>
    <definedName name="_171DL61933797" localSheetId="9">#REF!</definedName>
    <definedName name="_171DL61933797" localSheetId="10">#REF!</definedName>
    <definedName name="_171DL61933797" localSheetId="13">#REF!</definedName>
    <definedName name="_171DL61933797">#REF!</definedName>
    <definedName name="_17200DLC4836064" localSheetId="8">#REF!</definedName>
    <definedName name="_17200DLC4836064" localSheetId="9">#REF!</definedName>
    <definedName name="_17200DLC4836064" localSheetId="10">#REF!</definedName>
    <definedName name="_17200DLC4836064" localSheetId="13">#REF!</definedName>
    <definedName name="_17200DLC4836064">#REF!</definedName>
    <definedName name="_17201DLC4836064" localSheetId="8">#REF!</definedName>
    <definedName name="_17201DLC4836064" localSheetId="9">#REF!</definedName>
    <definedName name="_17201DLC4836064" localSheetId="10">#REF!</definedName>
    <definedName name="_17201DLC4836064" localSheetId="13">#REF!</definedName>
    <definedName name="_17201DLC4836064">#REF!</definedName>
    <definedName name="_17202DLC4836064" localSheetId="8">#REF!</definedName>
    <definedName name="_17202DLC4836064" localSheetId="9">#REF!</definedName>
    <definedName name="_17202DLC4836064" localSheetId="10">#REF!</definedName>
    <definedName name="_17202DLC4836064" localSheetId="13">#REF!</definedName>
    <definedName name="_17202DLC4836064">#REF!</definedName>
    <definedName name="_17203DLC4836064" localSheetId="8">#REF!</definedName>
    <definedName name="_17203DLC4836064" localSheetId="9">#REF!</definedName>
    <definedName name="_17203DLC4836064" localSheetId="10">#REF!</definedName>
    <definedName name="_17203DLC4836064" localSheetId="13">#REF!</definedName>
    <definedName name="_17203DLC4836064">#REF!</definedName>
    <definedName name="_17204DLC4836064" localSheetId="8">#REF!</definedName>
    <definedName name="_17204DLC4836064" localSheetId="9">#REF!</definedName>
    <definedName name="_17204DLC4836064" localSheetId="10">#REF!</definedName>
    <definedName name="_17204DLC4836064" localSheetId="13">#REF!</definedName>
    <definedName name="_17204DLC4836064">#REF!</definedName>
    <definedName name="_17205DLC4836064" localSheetId="8">#REF!</definedName>
    <definedName name="_17205DLC4836064" localSheetId="9">#REF!</definedName>
    <definedName name="_17205DLC4836064" localSheetId="10">#REF!</definedName>
    <definedName name="_17205DLC4836064" localSheetId="13">#REF!</definedName>
    <definedName name="_17205DLC4836064">#REF!</definedName>
    <definedName name="_17206DLC4836064" localSheetId="8">#REF!</definedName>
    <definedName name="_17206DLC4836064" localSheetId="9">#REF!</definedName>
    <definedName name="_17206DLC4836064" localSheetId="10">#REF!</definedName>
    <definedName name="_17206DLC4836064" localSheetId="13">#REF!</definedName>
    <definedName name="_17206DLC4836064">#REF!</definedName>
    <definedName name="_17207DLC4836064" localSheetId="8">#REF!</definedName>
    <definedName name="_17207DLC4836064" localSheetId="9">#REF!</definedName>
    <definedName name="_17207DLC4836064" localSheetId="10">#REF!</definedName>
    <definedName name="_17207DLC4836064" localSheetId="13">#REF!</definedName>
    <definedName name="_17207DLC4836064">#REF!</definedName>
    <definedName name="_17208DLC4836064" localSheetId="8">#REF!</definedName>
    <definedName name="_17208DLC4836064" localSheetId="9">#REF!</definedName>
    <definedName name="_17208DLC4836064" localSheetId="10">#REF!</definedName>
    <definedName name="_17208DLC4836064" localSheetId="13">#REF!</definedName>
    <definedName name="_17208DLC4836064">#REF!</definedName>
    <definedName name="_17209DLC4836064" localSheetId="8">#REF!</definedName>
    <definedName name="_17209DLC4836064" localSheetId="9">#REF!</definedName>
    <definedName name="_17209DLC4836064" localSheetId="10">#REF!</definedName>
    <definedName name="_17209DLC4836064" localSheetId="13">#REF!</definedName>
    <definedName name="_17209DLC4836064">#REF!</definedName>
    <definedName name="_1720DL61023411" localSheetId="8">#REF!</definedName>
    <definedName name="_1720DL61023411" localSheetId="9">#REF!</definedName>
    <definedName name="_1720DL61023411" localSheetId="10">#REF!</definedName>
    <definedName name="_1720DL61023411" localSheetId="13">#REF!</definedName>
    <definedName name="_1720DL61023411">#REF!</definedName>
    <definedName name="_17210DLC4836064" localSheetId="8">#REF!</definedName>
    <definedName name="_17210DLC4836064" localSheetId="9">#REF!</definedName>
    <definedName name="_17210DLC4836064" localSheetId="10">#REF!</definedName>
    <definedName name="_17210DLC4836064" localSheetId="13">#REF!</definedName>
    <definedName name="_17210DLC4836064">#REF!</definedName>
    <definedName name="_17211DLC4836064" localSheetId="8">#REF!</definedName>
    <definedName name="_17211DLC4836064" localSheetId="9">#REF!</definedName>
    <definedName name="_17211DLC4836064" localSheetId="10">#REF!</definedName>
    <definedName name="_17211DLC4836064" localSheetId="13">#REF!</definedName>
    <definedName name="_17211DLC4836064">#REF!</definedName>
    <definedName name="_17212DLC4836064" localSheetId="8">#REF!</definedName>
    <definedName name="_17212DLC4836064" localSheetId="9">#REF!</definedName>
    <definedName name="_17212DLC4836064" localSheetId="10">#REF!</definedName>
    <definedName name="_17212DLC4836064" localSheetId="13">#REF!</definedName>
    <definedName name="_17212DLC4836064">#REF!</definedName>
    <definedName name="_17213DLC4836064" localSheetId="8">#REF!</definedName>
    <definedName name="_17213DLC4836064" localSheetId="9">#REF!</definedName>
    <definedName name="_17213DLC4836064" localSheetId="10">#REF!</definedName>
    <definedName name="_17213DLC4836064" localSheetId="13">#REF!</definedName>
    <definedName name="_17213DLC4836064">#REF!</definedName>
    <definedName name="_17214DLC4836064" localSheetId="8">#REF!</definedName>
    <definedName name="_17214DLC4836064" localSheetId="9">#REF!</definedName>
    <definedName name="_17214DLC4836064" localSheetId="10">#REF!</definedName>
    <definedName name="_17214DLC4836064" localSheetId="13">#REF!</definedName>
    <definedName name="_17214DLC4836064">#REF!</definedName>
    <definedName name="_17215DLC4836064" localSheetId="8">#REF!</definedName>
    <definedName name="_17215DLC4836064" localSheetId="9">#REF!</definedName>
    <definedName name="_17215DLC4836064" localSheetId="10">#REF!</definedName>
    <definedName name="_17215DLC4836064" localSheetId="13">#REF!</definedName>
    <definedName name="_17215DLC4836064">#REF!</definedName>
    <definedName name="_17216DLC4836064" localSheetId="8">#REF!</definedName>
    <definedName name="_17216DLC4836064" localSheetId="9">#REF!</definedName>
    <definedName name="_17216DLC4836064" localSheetId="10">#REF!</definedName>
    <definedName name="_17216DLC4836064" localSheetId="13">#REF!</definedName>
    <definedName name="_17216DLC4836064">#REF!</definedName>
    <definedName name="_17217DLC4836064" localSheetId="8">#REF!</definedName>
    <definedName name="_17217DLC4836064" localSheetId="9">#REF!</definedName>
    <definedName name="_17217DLC4836064" localSheetId="10">#REF!</definedName>
    <definedName name="_17217DLC4836064" localSheetId="13">#REF!</definedName>
    <definedName name="_17217DLC4836064">#REF!</definedName>
    <definedName name="_17218DLC4836064" localSheetId="8">#REF!</definedName>
    <definedName name="_17218DLC4836064" localSheetId="9">#REF!</definedName>
    <definedName name="_17218DLC4836064" localSheetId="10">#REF!</definedName>
    <definedName name="_17218DLC4836064" localSheetId="13">#REF!</definedName>
    <definedName name="_17218DLC4836064">#REF!</definedName>
    <definedName name="_17219DLC4836064" localSheetId="8">#REF!</definedName>
    <definedName name="_17219DLC4836064" localSheetId="9">#REF!</definedName>
    <definedName name="_17219DLC4836064" localSheetId="10">#REF!</definedName>
    <definedName name="_17219DLC4836064" localSheetId="13">#REF!</definedName>
    <definedName name="_17219DLC4836064">#REF!</definedName>
    <definedName name="_1721DL61023411" localSheetId="8">#REF!</definedName>
    <definedName name="_1721DL61023411" localSheetId="9">#REF!</definedName>
    <definedName name="_1721DL61023411" localSheetId="10">#REF!</definedName>
    <definedName name="_1721DL61023411" localSheetId="13">#REF!</definedName>
    <definedName name="_1721DL61023411">#REF!</definedName>
    <definedName name="_17220DLC4836064" localSheetId="8">#REF!</definedName>
    <definedName name="_17220DLC4836064" localSheetId="9">#REF!</definedName>
    <definedName name="_17220DLC4836064" localSheetId="10">#REF!</definedName>
    <definedName name="_17220DLC4836064" localSheetId="13">#REF!</definedName>
    <definedName name="_17220DLC4836064">#REF!</definedName>
    <definedName name="_17221DLC483E15E" localSheetId="8">#REF!</definedName>
    <definedName name="_17221DLC483E15E" localSheetId="9">#REF!</definedName>
    <definedName name="_17221DLC483E15E" localSheetId="10">#REF!</definedName>
    <definedName name="_17221DLC483E15E" localSheetId="13">#REF!</definedName>
    <definedName name="_17221DLC483E15E">#REF!</definedName>
    <definedName name="_17222DLC483E15E" localSheetId="8">#REF!</definedName>
    <definedName name="_17222DLC483E15E" localSheetId="9">#REF!</definedName>
    <definedName name="_17222DLC483E15E" localSheetId="10">#REF!</definedName>
    <definedName name="_17222DLC483E15E" localSheetId="13">#REF!</definedName>
    <definedName name="_17222DLC483E15E">#REF!</definedName>
    <definedName name="_17223DLC483E15E" localSheetId="8">#REF!</definedName>
    <definedName name="_17223DLC483E15E" localSheetId="9">#REF!</definedName>
    <definedName name="_17223DLC483E15E" localSheetId="10">#REF!</definedName>
    <definedName name="_17223DLC483E15E" localSheetId="13">#REF!</definedName>
    <definedName name="_17223DLC483E15E">#REF!</definedName>
    <definedName name="_17224DLC483E15E" localSheetId="8">#REF!</definedName>
    <definedName name="_17224DLC483E15E" localSheetId="9">#REF!</definedName>
    <definedName name="_17224DLC483E15E" localSheetId="10">#REF!</definedName>
    <definedName name="_17224DLC483E15E" localSheetId="13">#REF!</definedName>
    <definedName name="_17224DLC483E15E">#REF!</definedName>
    <definedName name="_17225DLC483E15E" localSheetId="8">#REF!</definedName>
    <definedName name="_17225DLC483E15E" localSheetId="9">#REF!</definedName>
    <definedName name="_17225DLC483E15E" localSheetId="10">#REF!</definedName>
    <definedName name="_17225DLC483E15E" localSheetId="13">#REF!</definedName>
    <definedName name="_17225DLC483E15E">#REF!</definedName>
    <definedName name="_17226DLC483E15E" localSheetId="8">#REF!</definedName>
    <definedName name="_17226DLC483E15E" localSheetId="9">#REF!</definedName>
    <definedName name="_17226DLC483E15E" localSheetId="10">#REF!</definedName>
    <definedName name="_17226DLC483E15E" localSheetId="13">#REF!</definedName>
    <definedName name="_17226DLC483E15E">#REF!</definedName>
    <definedName name="_17227DLC483E15E" localSheetId="8">#REF!</definedName>
    <definedName name="_17227DLC483E15E" localSheetId="9">#REF!</definedName>
    <definedName name="_17227DLC483E15E" localSheetId="10">#REF!</definedName>
    <definedName name="_17227DLC483E15E" localSheetId="13">#REF!</definedName>
    <definedName name="_17227DLC483E15E">#REF!</definedName>
    <definedName name="_17228DLC483E15E" localSheetId="8">#REF!</definedName>
    <definedName name="_17228DLC483E15E" localSheetId="9">#REF!</definedName>
    <definedName name="_17228DLC483E15E" localSheetId="10">#REF!</definedName>
    <definedName name="_17228DLC483E15E" localSheetId="13">#REF!</definedName>
    <definedName name="_17228DLC483E15E">#REF!</definedName>
    <definedName name="_17229DLC483E15E" localSheetId="8">#REF!</definedName>
    <definedName name="_17229DLC483E15E" localSheetId="9">#REF!</definedName>
    <definedName name="_17229DLC483E15E" localSheetId="10">#REF!</definedName>
    <definedName name="_17229DLC483E15E" localSheetId="13">#REF!</definedName>
    <definedName name="_17229DLC483E15E">#REF!</definedName>
    <definedName name="_1722DL61023411" localSheetId="8">#REF!</definedName>
    <definedName name="_1722DL61023411" localSheetId="9">#REF!</definedName>
    <definedName name="_1722DL61023411" localSheetId="10">#REF!</definedName>
    <definedName name="_1722DL61023411" localSheetId="13">#REF!</definedName>
    <definedName name="_1722DL61023411">#REF!</definedName>
    <definedName name="_17230DLC483E15E" localSheetId="8">#REF!</definedName>
    <definedName name="_17230DLC483E15E" localSheetId="9">#REF!</definedName>
    <definedName name="_17230DLC483E15E" localSheetId="10">#REF!</definedName>
    <definedName name="_17230DLC483E15E" localSheetId="13">#REF!</definedName>
    <definedName name="_17230DLC483E15E">#REF!</definedName>
    <definedName name="_17231DLC483E15E" localSheetId="8">#REF!</definedName>
    <definedName name="_17231DLC483E15E" localSheetId="9">#REF!</definedName>
    <definedName name="_17231DLC483E15E" localSheetId="10">#REF!</definedName>
    <definedName name="_17231DLC483E15E" localSheetId="13">#REF!</definedName>
    <definedName name="_17231DLC483E15E">#REF!</definedName>
    <definedName name="_17232DLC483E15E" localSheetId="8">#REF!</definedName>
    <definedName name="_17232DLC483E15E" localSheetId="9">#REF!</definedName>
    <definedName name="_17232DLC483E15E" localSheetId="10">#REF!</definedName>
    <definedName name="_17232DLC483E15E" localSheetId="13">#REF!</definedName>
    <definedName name="_17232DLC483E15E">#REF!</definedName>
    <definedName name="_17233DLC483E15E" localSheetId="8">#REF!</definedName>
    <definedName name="_17233DLC483E15E" localSheetId="9">#REF!</definedName>
    <definedName name="_17233DLC483E15E" localSheetId="10">#REF!</definedName>
    <definedName name="_17233DLC483E15E" localSheetId="13">#REF!</definedName>
    <definedName name="_17233DLC483E15E">#REF!</definedName>
    <definedName name="_17234DLC483E15E" localSheetId="8">#REF!</definedName>
    <definedName name="_17234DLC483E15E" localSheetId="9">#REF!</definedName>
    <definedName name="_17234DLC483E15E" localSheetId="10">#REF!</definedName>
    <definedName name="_17234DLC483E15E" localSheetId="13">#REF!</definedName>
    <definedName name="_17234DLC483E15E">#REF!</definedName>
    <definedName name="_17235DLC483E15E" localSheetId="8">#REF!</definedName>
    <definedName name="_17235DLC483E15E" localSheetId="9">#REF!</definedName>
    <definedName name="_17235DLC483E15E" localSheetId="10">#REF!</definedName>
    <definedName name="_17235DLC483E15E" localSheetId="13">#REF!</definedName>
    <definedName name="_17235DLC483E15E">#REF!</definedName>
    <definedName name="_17236DLC483E15E" localSheetId="8">#REF!</definedName>
    <definedName name="_17236DLC483E15E" localSheetId="9">#REF!</definedName>
    <definedName name="_17236DLC483E15E" localSheetId="10">#REF!</definedName>
    <definedName name="_17236DLC483E15E" localSheetId="13">#REF!</definedName>
    <definedName name="_17236DLC483E15E">#REF!</definedName>
    <definedName name="_17237DLC483E15E" localSheetId="8">#REF!</definedName>
    <definedName name="_17237DLC483E15E" localSheetId="9">#REF!</definedName>
    <definedName name="_17237DLC483E15E" localSheetId="10">#REF!</definedName>
    <definedName name="_17237DLC483E15E" localSheetId="13">#REF!</definedName>
    <definedName name="_17237DLC483E15E">#REF!</definedName>
    <definedName name="_17238DLC483E15E" localSheetId="8">#REF!</definedName>
    <definedName name="_17238DLC483E15E" localSheetId="9">#REF!</definedName>
    <definedName name="_17238DLC483E15E" localSheetId="10">#REF!</definedName>
    <definedName name="_17238DLC483E15E" localSheetId="13">#REF!</definedName>
    <definedName name="_17238DLC483E15E">#REF!</definedName>
    <definedName name="_17239DLC483E15E" localSheetId="8">#REF!</definedName>
    <definedName name="_17239DLC483E15E" localSheetId="9">#REF!</definedName>
    <definedName name="_17239DLC483E15E" localSheetId="10">#REF!</definedName>
    <definedName name="_17239DLC483E15E" localSheetId="13">#REF!</definedName>
    <definedName name="_17239DLC483E15E">#REF!</definedName>
    <definedName name="_1723DL61023411" localSheetId="8">#REF!</definedName>
    <definedName name="_1723DL61023411" localSheetId="9">#REF!</definedName>
    <definedName name="_1723DL61023411" localSheetId="10">#REF!</definedName>
    <definedName name="_1723DL61023411" localSheetId="13">#REF!</definedName>
    <definedName name="_1723DL61023411">#REF!</definedName>
    <definedName name="_17240DLC483E15E" localSheetId="8">#REF!</definedName>
    <definedName name="_17240DLC483E15E" localSheetId="9">#REF!</definedName>
    <definedName name="_17240DLC483E15E" localSheetId="10">#REF!</definedName>
    <definedName name="_17240DLC483E15E" localSheetId="13">#REF!</definedName>
    <definedName name="_17240DLC483E15E">#REF!</definedName>
    <definedName name="_17241DLC483E15E" localSheetId="8">#REF!</definedName>
    <definedName name="_17241DLC483E15E" localSheetId="9">#REF!</definedName>
    <definedName name="_17241DLC483E15E" localSheetId="10">#REF!</definedName>
    <definedName name="_17241DLC483E15E" localSheetId="13">#REF!</definedName>
    <definedName name="_17241DLC483E15E">#REF!</definedName>
    <definedName name="_17242DLC483E15E" localSheetId="8">#REF!</definedName>
    <definedName name="_17242DLC483E15E" localSheetId="9">#REF!</definedName>
    <definedName name="_17242DLC483E15E" localSheetId="10">#REF!</definedName>
    <definedName name="_17242DLC483E15E" localSheetId="13">#REF!</definedName>
    <definedName name="_17242DLC483E15E">#REF!</definedName>
    <definedName name="_17243DLC483E15E" localSheetId="8">#REF!</definedName>
    <definedName name="_17243DLC483E15E" localSheetId="9">#REF!</definedName>
    <definedName name="_17243DLC483E15E" localSheetId="10">#REF!</definedName>
    <definedName name="_17243DLC483E15E" localSheetId="13">#REF!</definedName>
    <definedName name="_17243DLC483E15E">#REF!</definedName>
    <definedName name="_17244DLC483E15E" localSheetId="8">#REF!</definedName>
    <definedName name="_17244DLC483E15E" localSheetId="9">#REF!</definedName>
    <definedName name="_17244DLC483E15E" localSheetId="10">#REF!</definedName>
    <definedName name="_17244DLC483E15E" localSheetId="13">#REF!</definedName>
    <definedName name="_17244DLC483E15E">#REF!</definedName>
    <definedName name="_17245DLC483E15E" localSheetId="8">#REF!</definedName>
    <definedName name="_17245DLC483E15E" localSheetId="9">#REF!</definedName>
    <definedName name="_17245DLC483E15E" localSheetId="10">#REF!</definedName>
    <definedName name="_17245DLC483E15E" localSheetId="13">#REF!</definedName>
    <definedName name="_17245DLC483E15E">#REF!</definedName>
    <definedName name="_17246DLC483E15E" localSheetId="8">#REF!</definedName>
    <definedName name="_17246DLC483E15E" localSheetId="9">#REF!</definedName>
    <definedName name="_17246DLC483E15E" localSheetId="10">#REF!</definedName>
    <definedName name="_17246DLC483E15E" localSheetId="13">#REF!</definedName>
    <definedName name="_17246DLC483E15E">#REF!</definedName>
    <definedName name="_17247DLC483E15E" localSheetId="8">#REF!</definedName>
    <definedName name="_17247DLC483E15E" localSheetId="9">#REF!</definedName>
    <definedName name="_17247DLC483E15E" localSheetId="10">#REF!</definedName>
    <definedName name="_17247DLC483E15E" localSheetId="13">#REF!</definedName>
    <definedName name="_17247DLC483E15E">#REF!</definedName>
    <definedName name="_17248DLC483E15E" localSheetId="8">#REF!</definedName>
    <definedName name="_17248DLC483E15E" localSheetId="9">#REF!</definedName>
    <definedName name="_17248DLC483E15E" localSheetId="10">#REF!</definedName>
    <definedName name="_17248DLC483E15E" localSheetId="13">#REF!</definedName>
    <definedName name="_17248DLC483E15E">#REF!</definedName>
    <definedName name="_17249DLC483E15E" localSheetId="8">#REF!</definedName>
    <definedName name="_17249DLC483E15E" localSheetId="9">#REF!</definedName>
    <definedName name="_17249DLC483E15E" localSheetId="10">#REF!</definedName>
    <definedName name="_17249DLC483E15E" localSheetId="13">#REF!</definedName>
    <definedName name="_17249DLC483E15E">#REF!</definedName>
    <definedName name="_1724DL61023411" localSheetId="8">#REF!</definedName>
    <definedName name="_1724DL61023411" localSheetId="9">#REF!</definedName>
    <definedName name="_1724DL61023411" localSheetId="10">#REF!</definedName>
    <definedName name="_1724DL61023411" localSheetId="13">#REF!</definedName>
    <definedName name="_1724DL61023411">#REF!</definedName>
    <definedName name="_17250DLC483E15E" localSheetId="8">#REF!</definedName>
    <definedName name="_17250DLC483E15E" localSheetId="9">#REF!</definedName>
    <definedName name="_17250DLC483E15E" localSheetId="10">#REF!</definedName>
    <definedName name="_17250DLC483E15E" localSheetId="13">#REF!</definedName>
    <definedName name="_17250DLC483E15E">#REF!</definedName>
    <definedName name="_17251DLC483E15E" localSheetId="8">#REF!</definedName>
    <definedName name="_17251DLC483E15E" localSheetId="9">#REF!</definedName>
    <definedName name="_17251DLC483E15E" localSheetId="10">#REF!</definedName>
    <definedName name="_17251DLC483E15E" localSheetId="13">#REF!</definedName>
    <definedName name="_17251DLC483E15E">#REF!</definedName>
    <definedName name="_17252DLC483E15E" localSheetId="8">#REF!</definedName>
    <definedName name="_17252DLC483E15E" localSheetId="9">#REF!</definedName>
    <definedName name="_17252DLC483E15E" localSheetId="10">#REF!</definedName>
    <definedName name="_17252DLC483E15E" localSheetId="13">#REF!</definedName>
    <definedName name="_17252DLC483E15E">#REF!</definedName>
    <definedName name="_17253DLC483E15E" localSheetId="8">#REF!</definedName>
    <definedName name="_17253DLC483E15E" localSheetId="9">#REF!</definedName>
    <definedName name="_17253DLC483E15E" localSheetId="10">#REF!</definedName>
    <definedName name="_17253DLC483E15E" localSheetId="13">#REF!</definedName>
    <definedName name="_17253DLC483E15E">#REF!</definedName>
    <definedName name="_17254DLC483E15E" localSheetId="8">#REF!</definedName>
    <definedName name="_17254DLC483E15E" localSheetId="9">#REF!</definedName>
    <definedName name="_17254DLC483E15E" localSheetId="10">#REF!</definedName>
    <definedName name="_17254DLC483E15E" localSheetId="13">#REF!</definedName>
    <definedName name="_17254DLC483E15E">#REF!</definedName>
    <definedName name="_17255DLC483E15E" localSheetId="8">#REF!</definedName>
    <definedName name="_17255DLC483E15E" localSheetId="9">#REF!</definedName>
    <definedName name="_17255DLC483E15E" localSheetId="10">#REF!</definedName>
    <definedName name="_17255DLC483E15E" localSheetId="13">#REF!</definedName>
    <definedName name="_17255DLC483E15E">#REF!</definedName>
    <definedName name="_17256DLC4846064" localSheetId="8">#REF!</definedName>
    <definedName name="_17256DLC4846064" localSheetId="9">#REF!</definedName>
    <definedName name="_17256DLC4846064" localSheetId="10">#REF!</definedName>
    <definedName name="_17256DLC4846064" localSheetId="13">#REF!</definedName>
    <definedName name="_17256DLC4846064">#REF!</definedName>
    <definedName name="_17257DLC4846064" localSheetId="8">#REF!</definedName>
    <definedName name="_17257DLC4846064" localSheetId="9">#REF!</definedName>
    <definedName name="_17257DLC4846064" localSheetId="10">#REF!</definedName>
    <definedName name="_17257DLC4846064" localSheetId="13">#REF!</definedName>
    <definedName name="_17257DLC4846064">#REF!</definedName>
    <definedName name="_17258DLC4846064" localSheetId="8">#REF!</definedName>
    <definedName name="_17258DLC4846064" localSheetId="9">#REF!</definedName>
    <definedName name="_17258DLC4846064" localSheetId="10">#REF!</definedName>
    <definedName name="_17258DLC4846064" localSheetId="13">#REF!</definedName>
    <definedName name="_17258DLC4846064">#REF!</definedName>
    <definedName name="_17259DLC4846064" localSheetId="8">#REF!</definedName>
    <definedName name="_17259DLC4846064" localSheetId="9">#REF!</definedName>
    <definedName name="_17259DLC4846064" localSheetId="10">#REF!</definedName>
    <definedName name="_17259DLC4846064" localSheetId="13">#REF!</definedName>
    <definedName name="_17259DLC4846064">#REF!</definedName>
    <definedName name="_1725DL61023411" localSheetId="8">#REF!</definedName>
    <definedName name="_1725DL61023411" localSheetId="9">#REF!</definedName>
    <definedName name="_1725DL61023411" localSheetId="10">#REF!</definedName>
    <definedName name="_1725DL61023411" localSheetId="13">#REF!</definedName>
    <definedName name="_1725DL61023411">#REF!</definedName>
    <definedName name="_17260DLC4846064" localSheetId="8">#REF!</definedName>
    <definedName name="_17260DLC4846064" localSheetId="9">#REF!</definedName>
    <definedName name="_17260DLC4846064" localSheetId="10">#REF!</definedName>
    <definedName name="_17260DLC4846064" localSheetId="13">#REF!</definedName>
    <definedName name="_17260DLC4846064">#REF!</definedName>
    <definedName name="_17261DLC4846064" localSheetId="8">#REF!</definedName>
    <definedName name="_17261DLC4846064" localSheetId="9">#REF!</definedName>
    <definedName name="_17261DLC4846064" localSheetId="10">#REF!</definedName>
    <definedName name="_17261DLC4846064" localSheetId="13">#REF!</definedName>
    <definedName name="_17261DLC4846064">#REF!</definedName>
    <definedName name="_17262DLC4846064" localSheetId="8">#REF!</definedName>
    <definedName name="_17262DLC4846064" localSheetId="9">#REF!</definedName>
    <definedName name="_17262DLC4846064" localSheetId="10">#REF!</definedName>
    <definedName name="_17262DLC4846064" localSheetId="13">#REF!</definedName>
    <definedName name="_17262DLC4846064">#REF!</definedName>
    <definedName name="_17263DLC4846064" localSheetId="8">#REF!</definedName>
    <definedName name="_17263DLC4846064" localSheetId="9">#REF!</definedName>
    <definedName name="_17263DLC4846064" localSheetId="10">#REF!</definedName>
    <definedName name="_17263DLC4846064" localSheetId="13">#REF!</definedName>
    <definedName name="_17263DLC4846064">#REF!</definedName>
    <definedName name="_17264DLC4846064" localSheetId="8">#REF!</definedName>
    <definedName name="_17264DLC4846064" localSheetId="9">#REF!</definedName>
    <definedName name="_17264DLC4846064" localSheetId="10">#REF!</definedName>
    <definedName name="_17264DLC4846064" localSheetId="13">#REF!</definedName>
    <definedName name="_17264DLC4846064">#REF!</definedName>
    <definedName name="_17265DLC4846064" localSheetId="8">#REF!</definedName>
    <definedName name="_17265DLC4846064" localSheetId="9">#REF!</definedName>
    <definedName name="_17265DLC4846064" localSheetId="10">#REF!</definedName>
    <definedName name="_17265DLC4846064" localSheetId="13">#REF!</definedName>
    <definedName name="_17265DLC4846064">#REF!</definedName>
    <definedName name="_17266DLC4846064" localSheetId="8">#REF!</definedName>
    <definedName name="_17266DLC4846064" localSheetId="9">#REF!</definedName>
    <definedName name="_17266DLC4846064" localSheetId="10">#REF!</definedName>
    <definedName name="_17266DLC4846064" localSheetId="13">#REF!</definedName>
    <definedName name="_17266DLC4846064">#REF!</definedName>
    <definedName name="_17267DLC4846064" localSheetId="8">#REF!</definedName>
    <definedName name="_17267DLC4846064" localSheetId="9">#REF!</definedName>
    <definedName name="_17267DLC4846064" localSheetId="10">#REF!</definedName>
    <definedName name="_17267DLC4846064" localSheetId="13">#REF!</definedName>
    <definedName name="_17267DLC4846064">#REF!</definedName>
    <definedName name="_17268DLC4846064" localSheetId="8">#REF!</definedName>
    <definedName name="_17268DLC4846064" localSheetId="9">#REF!</definedName>
    <definedName name="_17268DLC4846064" localSheetId="10">#REF!</definedName>
    <definedName name="_17268DLC4846064" localSheetId="13">#REF!</definedName>
    <definedName name="_17268DLC4846064">#REF!</definedName>
    <definedName name="_17269DLC4846064" localSheetId="8">#REF!</definedName>
    <definedName name="_17269DLC4846064" localSheetId="9">#REF!</definedName>
    <definedName name="_17269DLC4846064" localSheetId="10">#REF!</definedName>
    <definedName name="_17269DLC4846064" localSheetId="13">#REF!</definedName>
    <definedName name="_17269DLC4846064">#REF!</definedName>
    <definedName name="_1726DL61023411" localSheetId="8">#REF!</definedName>
    <definedName name="_1726DL61023411" localSheetId="9">#REF!</definedName>
    <definedName name="_1726DL61023411" localSheetId="10">#REF!</definedName>
    <definedName name="_1726DL61023411" localSheetId="13">#REF!</definedName>
    <definedName name="_1726DL61023411">#REF!</definedName>
    <definedName name="_17270DLC4846064" localSheetId="8">#REF!</definedName>
    <definedName name="_17270DLC4846064" localSheetId="9">#REF!</definedName>
    <definedName name="_17270DLC4846064" localSheetId="10">#REF!</definedName>
    <definedName name="_17270DLC4846064" localSheetId="13">#REF!</definedName>
    <definedName name="_17270DLC4846064">#REF!</definedName>
    <definedName name="_17271DLC4846064" localSheetId="8">#REF!</definedName>
    <definedName name="_17271DLC4846064" localSheetId="9">#REF!</definedName>
    <definedName name="_17271DLC4846064" localSheetId="10">#REF!</definedName>
    <definedName name="_17271DLC4846064" localSheetId="13">#REF!</definedName>
    <definedName name="_17271DLC4846064">#REF!</definedName>
    <definedName name="_17272DLC4846064" localSheetId="8">#REF!</definedName>
    <definedName name="_17272DLC4846064" localSheetId="9">#REF!</definedName>
    <definedName name="_17272DLC4846064" localSheetId="10">#REF!</definedName>
    <definedName name="_17272DLC4846064" localSheetId="13">#REF!</definedName>
    <definedName name="_17272DLC4846064">#REF!</definedName>
    <definedName name="_17273DLC4846064" localSheetId="8">#REF!</definedName>
    <definedName name="_17273DLC4846064" localSheetId="9">#REF!</definedName>
    <definedName name="_17273DLC4846064" localSheetId="10">#REF!</definedName>
    <definedName name="_17273DLC4846064" localSheetId="13">#REF!</definedName>
    <definedName name="_17273DLC4846064">#REF!</definedName>
    <definedName name="_17274DLC4846064" localSheetId="8">#REF!</definedName>
    <definedName name="_17274DLC4846064" localSheetId="9">#REF!</definedName>
    <definedName name="_17274DLC4846064" localSheetId="10">#REF!</definedName>
    <definedName name="_17274DLC4846064" localSheetId="13">#REF!</definedName>
    <definedName name="_17274DLC4846064">#REF!</definedName>
    <definedName name="_17275DLC4846064" localSheetId="8">#REF!</definedName>
    <definedName name="_17275DLC4846064" localSheetId="9">#REF!</definedName>
    <definedName name="_17275DLC4846064" localSheetId="10">#REF!</definedName>
    <definedName name="_17275DLC4846064" localSheetId="13">#REF!</definedName>
    <definedName name="_17275DLC4846064">#REF!</definedName>
    <definedName name="_17276DLC4846064" localSheetId="8">#REF!</definedName>
    <definedName name="_17276DLC4846064" localSheetId="9">#REF!</definedName>
    <definedName name="_17276DLC4846064" localSheetId="10">#REF!</definedName>
    <definedName name="_17276DLC4846064" localSheetId="13">#REF!</definedName>
    <definedName name="_17276DLC4846064">#REF!</definedName>
    <definedName name="_17277DLC4846064" localSheetId="8">#REF!</definedName>
    <definedName name="_17277DLC4846064" localSheetId="9">#REF!</definedName>
    <definedName name="_17277DLC4846064" localSheetId="10">#REF!</definedName>
    <definedName name="_17277DLC4846064" localSheetId="13">#REF!</definedName>
    <definedName name="_17277DLC4846064">#REF!</definedName>
    <definedName name="_17278DLC4846064" localSheetId="8">#REF!</definedName>
    <definedName name="_17278DLC4846064" localSheetId="9">#REF!</definedName>
    <definedName name="_17278DLC4846064" localSheetId="10">#REF!</definedName>
    <definedName name="_17278DLC4846064" localSheetId="13">#REF!</definedName>
    <definedName name="_17278DLC4846064">#REF!</definedName>
    <definedName name="_17279DLC4846064" localSheetId="8">#REF!</definedName>
    <definedName name="_17279DLC4846064" localSheetId="9">#REF!</definedName>
    <definedName name="_17279DLC4846064" localSheetId="10">#REF!</definedName>
    <definedName name="_17279DLC4846064" localSheetId="13">#REF!</definedName>
    <definedName name="_17279DLC4846064">#REF!</definedName>
    <definedName name="_1727DL61023411" localSheetId="8">#REF!</definedName>
    <definedName name="_1727DL61023411" localSheetId="9">#REF!</definedName>
    <definedName name="_1727DL61023411" localSheetId="10">#REF!</definedName>
    <definedName name="_1727DL61023411" localSheetId="13">#REF!</definedName>
    <definedName name="_1727DL61023411">#REF!</definedName>
    <definedName name="_17280DLC4846064" localSheetId="8">#REF!</definedName>
    <definedName name="_17280DLC4846064" localSheetId="9">#REF!</definedName>
    <definedName name="_17280DLC4846064" localSheetId="10">#REF!</definedName>
    <definedName name="_17280DLC4846064" localSheetId="13">#REF!</definedName>
    <definedName name="_17280DLC4846064">#REF!</definedName>
    <definedName name="_17281DLC4846064" localSheetId="8">#REF!</definedName>
    <definedName name="_17281DLC4846064" localSheetId="9">#REF!</definedName>
    <definedName name="_17281DLC4846064" localSheetId="10">#REF!</definedName>
    <definedName name="_17281DLC4846064" localSheetId="13">#REF!</definedName>
    <definedName name="_17281DLC4846064">#REF!</definedName>
    <definedName name="_17282DLC4846064" localSheetId="8">#REF!</definedName>
    <definedName name="_17282DLC4846064" localSheetId="9">#REF!</definedName>
    <definedName name="_17282DLC4846064" localSheetId="10">#REF!</definedName>
    <definedName name="_17282DLC4846064" localSheetId="13">#REF!</definedName>
    <definedName name="_17282DLC4846064">#REF!</definedName>
    <definedName name="_17283DLC4846064" localSheetId="8">#REF!</definedName>
    <definedName name="_17283DLC4846064" localSheetId="9">#REF!</definedName>
    <definedName name="_17283DLC4846064" localSheetId="10">#REF!</definedName>
    <definedName name="_17283DLC4846064" localSheetId="13">#REF!</definedName>
    <definedName name="_17283DLC4846064">#REF!</definedName>
    <definedName name="_17284DLC4846064" localSheetId="8">#REF!</definedName>
    <definedName name="_17284DLC4846064" localSheetId="9">#REF!</definedName>
    <definedName name="_17284DLC4846064" localSheetId="10">#REF!</definedName>
    <definedName name="_17284DLC4846064" localSheetId="13">#REF!</definedName>
    <definedName name="_17284DLC4846064">#REF!</definedName>
    <definedName name="_17285DLC4846064" localSheetId="8">#REF!</definedName>
    <definedName name="_17285DLC4846064" localSheetId="9">#REF!</definedName>
    <definedName name="_17285DLC4846064" localSheetId="10">#REF!</definedName>
    <definedName name="_17285DLC4846064" localSheetId="13">#REF!</definedName>
    <definedName name="_17285DLC4846064">#REF!</definedName>
    <definedName name="_17286DLC4846064" localSheetId="8">#REF!</definedName>
    <definedName name="_17286DLC4846064" localSheetId="9">#REF!</definedName>
    <definedName name="_17286DLC4846064" localSheetId="10">#REF!</definedName>
    <definedName name="_17286DLC4846064" localSheetId="13">#REF!</definedName>
    <definedName name="_17286DLC4846064">#REF!</definedName>
    <definedName name="_17287DLC4846064" localSheetId="8">#REF!</definedName>
    <definedName name="_17287DLC4846064" localSheetId="9">#REF!</definedName>
    <definedName name="_17287DLC4846064" localSheetId="10">#REF!</definedName>
    <definedName name="_17287DLC4846064" localSheetId="13">#REF!</definedName>
    <definedName name="_17287DLC4846064">#REF!</definedName>
    <definedName name="_17288DLC4846064" localSheetId="8">#REF!</definedName>
    <definedName name="_17288DLC4846064" localSheetId="9">#REF!</definedName>
    <definedName name="_17288DLC4846064" localSheetId="10">#REF!</definedName>
    <definedName name="_17288DLC4846064" localSheetId="13">#REF!</definedName>
    <definedName name="_17288DLC4846064">#REF!</definedName>
    <definedName name="_17289DLC4846064" localSheetId="8">#REF!</definedName>
    <definedName name="_17289DLC4846064" localSheetId="9">#REF!</definedName>
    <definedName name="_17289DLC4846064" localSheetId="10">#REF!</definedName>
    <definedName name="_17289DLC4846064" localSheetId="13">#REF!</definedName>
    <definedName name="_17289DLC4846064">#REF!</definedName>
    <definedName name="_1728DL61023411" localSheetId="8">#REF!</definedName>
    <definedName name="_1728DL61023411" localSheetId="9">#REF!</definedName>
    <definedName name="_1728DL61023411" localSheetId="10">#REF!</definedName>
    <definedName name="_1728DL61023411" localSheetId="13">#REF!</definedName>
    <definedName name="_1728DL61023411">#REF!</definedName>
    <definedName name="_17290DLC4846064" localSheetId="8">#REF!</definedName>
    <definedName name="_17290DLC4846064" localSheetId="9">#REF!</definedName>
    <definedName name="_17290DLC4846064" localSheetId="10">#REF!</definedName>
    <definedName name="_17290DLC4846064" localSheetId="13">#REF!</definedName>
    <definedName name="_17290DLC4846064">#REF!</definedName>
    <definedName name="_17291DLC484E15E" localSheetId="8">#REF!</definedName>
    <definedName name="_17291DLC484E15E" localSheetId="9">#REF!</definedName>
    <definedName name="_17291DLC484E15E" localSheetId="10">#REF!</definedName>
    <definedName name="_17291DLC484E15E" localSheetId="13">#REF!</definedName>
    <definedName name="_17291DLC484E15E">#REF!</definedName>
    <definedName name="_17292DLC484E15E" localSheetId="8">#REF!</definedName>
    <definedName name="_17292DLC484E15E" localSheetId="9">#REF!</definedName>
    <definedName name="_17292DLC484E15E" localSheetId="10">#REF!</definedName>
    <definedName name="_17292DLC484E15E" localSheetId="13">#REF!</definedName>
    <definedName name="_17292DLC484E15E">#REF!</definedName>
    <definedName name="_17293DLC484E15E" localSheetId="8">#REF!</definedName>
    <definedName name="_17293DLC484E15E" localSheetId="9">#REF!</definedName>
    <definedName name="_17293DLC484E15E" localSheetId="10">#REF!</definedName>
    <definedName name="_17293DLC484E15E" localSheetId="13">#REF!</definedName>
    <definedName name="_17293DLC484E15E">#REF!</definedName>
    <definedName name="_17294DLC484E15E" localSheetId="8">#REF!</definedName>
    <definedName name="_17294DLC484E15E" localSheetId="9">#REF!</definedName>
    <definedName name="_17294DLC484E15E" localSheetId="10">#REF!</definedName>
    <definedName name="_17294DLC484E15E" localSheetId="13">#REF!</definedName>
    <definedName name="_17294DLC484E15E">#REF!</definedName>
    <definedName name="_17295DLC484E15E" localSheetId="8">#REF!</definedName>
    <definedName name="_17295DLC484E15E" localSheetId="9">#REF!</definedName>
    <definedName name="_17295DLC484E15E" localSheetId="10">#REF!</definedName>
    <definedName name="_17295DLC484E15E" localSheetId="13">#REF!</definedName>
    <definedName name="_17295DLC484E15E">#REF!</definedName>
    <definedName name="_17296DLC484E15E" localSheetId="8">#REF!</definedName>
    <definedName name="_17296DLC484E15E" localSheetId="9">#REF!</definedName>
    <definedName name="_17296DLC484E15E" localSheetId="10">#REF!</definedName>
    <definedName name="_17296DLC484E15E" localSheetId="13">#REF!</definedName>
    <definedName name="_17296DLC484E15E">#REF!</definedName>
    <definedName name="_17297DLC484E15E" localSheetId="8">#REF!</definedName>
    <definedName name="_17297DLC484E15E" localSheetId="9">#REF!</definedName>
    <definedName name="_17297DLC484E15E" localSheetId="10">#REF!</definedName>
    <definedName name="_17297DLC484E15E" localSheetId="13">#REF!</definedName>
    <definedName name="_17297DLC484E15E">#REF!</definedName>
    <definedName name="_17298DLC484E15E" localSheetId="8">#REF!</definedName>
    <definedName name="_17298DLC484E15E" localSheetId="9">#REF!</definedName>
    <definedName name="_17298DLC484E15E" localSheetId="10">#REF!</definedName>
    <definedName name="_17298DLC484E15E" localSheetId="13">#REF!</definedName>
    <definedName name="_17298DLC484E15E">#REF!</definedName>
    <definedName name="_17299DLC484E15E" localSheetId="8">#REF!</definedName>
    <definedName name="_17299DLC484E15E" localSheetId="9">#REF!</definedName>
    <definedName name="_17299DLC484E15E" localSheetId="10">#REF!</definedName>
    <definedName name="_17299DLC484E15E" localSheetId="13">#REF!</definedName>
    <definedName name="_17299DLC484E15E">#REF!</definedName>
    <definedName name="_1729DL61023411" localSheetId="8">#REF!</definedName>
    <definedName name="_1729DL61023411" localSheetId="9">#REF!</definedName>
    <definedName name="_1729DL61023411" localSheetId="10">#REF!</definedName>
    <definedName name="_1729DL61023411" localSheetId="13">#REF!</definedName>
    <definedName name="_1729DL61023411">#REF!</definedName>
    <definedName name="_172DL607530B2" localSheetId="8">#REF!</definedName>
    <definedName name="_172DL607530B2" localSheetId="9">#REF!</definedName>
    <definedName name="_172DL607530B2" localSheetId="10">#REF!</definedName>
    <definedName name="_172DL607530B2" localSheetId="13">#REF!</definedName>
    <definedName name="_172DL607530B2">#REF!</definedName>
    <definedName name="_172DL619437A0" localSheetId="8">#REF!</definedName>
    <definedName name="_172DL619437A0" localSheetId="9">#REF!</definedName>
    <definedName name="_172DL619437A0" localSheetId="10">#REF!</definedName>
    <definedName name="_172DL619437A0" localSheetId="13">#REF!</definedName>
    <definedName name="_172DL619437A0">#REF!</definedName>
    <definedName name="_17300DLC484E15E" localSheetId="8">#REF!</definedName>
    <definedName name="_17300DLC484E15E" localSheetId="9">#REF!</definedName>
    <definedName name="_17300DLC484E15E" localSheetId="10">#REF!</definedName>
    <definedName name="_17300DLC484E15E" localSheetId="13">#REF!</definedName>
    <definedName name="_17300DLC484E15E">#REF!</definedName>
    <definedName name="_17301DLC484E15E" localSheetId="8">#REF!</definedName>
    <definedName name="_17301DLC484E15E" localSheetId="9">#REF!</definedName>
    <definedName name="_17301DLC484E15E" localSheetId="10">#REF!</definedName>
    <definedName name="_17301DLC484E15E" localSheetId="13">#REF!</definedName>
    <definedName name="_17301DLC484E15E">#REF!</definedName>
    <definedName name="_17302DLC484E15E" localSheetId="8">#REF!</definedName>
    <definedName name="_17302DLC484E15E" localSheetId="9">#REF!</definedName>
    <definedName name="_17302DLC484E15E" localSheetId="10">#REF!</definedName>
    <definedName name="_17302DLC484E15E" localSheetId="13">#REF!</definedName>
    <definedName name="_17302DLC484E15E">#REF!</definedName>
    <definedName name="_17303DLC484E15E" localSheetId="8">#REF!</definedName>
    <definedName name="_17303DLC484E15E" localSheetId="9">#REF!</definedName>
    <definedName name="_17303DLC484E15E" localSheetId="10">#REF!</definedName>
    <definedName name="_17303DLC484E15E" localSheetId="13">#REF!</definedName>
    <definedName name="_17303DLC484E15E">#REF!</definedName>
    <definedName name="_17304DLC484E15E" localSheetId="8">#REF!</definedName>
    <definedName name="_17304DLC484E15E" localSheetId="9">#REF!</definedName>
    <definedName name="_17304DLC484E15E" localSheetId="10">#REF!</definedName>
    <definedName name="_17304DLC484E15E" localSheetId="13">#REF!</definedName>
    <definedName name="_17304DLC484E15E">#REF!</definedName>
    <definedName name="_17305DLC484E15E" localSheetId="8">#REF!</definedName>
    <definedName name="_17305DLC484E15E" localSheetId="9">#REF!</definedName>
    <definedName name="_17305DLC484E15E" localSheetId="10">#REF!</definedName>
    <definedName name="_17305DLC484E15E" localSheetId="13">#REF!</definedName>
    <definedName name="_17305DLC484E15E">#REF!</definedName>
    <definedName name="_17306DLC484E15E" localSheetId="8">#REF!</definedName>
    <definedName name="_17306DLC484E15E" localSheetId="9">#REF!</definedName>
    <definedName name="_17306DLC484E15E" localSheetId="10">#REF!</definedName>
    <definedName name="_17306DLC484E15E" localSheetId="13">#REF!</definedName>
    <definedName name="_17306DLC484E15E">#REF!</definedName>
    <definedName name="_17307DLC484E15E" localSheetId="8">#REF!</definedName>
    <definedName name="_17307DLC484E15E" localSheetId="9">#REF!</definedName>
    <definedName name="_17307DLC484E15E" localSheetId="10">#REF!</definedName>
    <definedName name="_17307DLC484E15E" localSheetId="13">#REF!</definedName>
    <definedName name="_17307DLC484E15E">#REF!</definedName>
    <definedName name="_17308DLC484E15E" localSheetId="8">#REF!</definedName>
    <definedName name="_17308DLC484E15E" localSheetId="9">#REF!</definedName>
    <definedName name="_17308DLC484E15E" localSheetId="10">#REF!</definedName>
    <definedName name="_17308DLC484E15E" localSheetId="13">#REF!</definedName>
    <definedName name="_17308DLC484E15E">#REF!</definedName>
    <definedName name="_17309DLC484E15E" localSheetId="8">#REF!</definedName>
    <definedName name="_17309DLC484E15E" localSheetId="9">#REF!</definedName>
    <definedName name="_17309DLC484E15E" localSheetId="10">#REF!</definedName>
    <definedName name="_17309DLC484E15E" localSheetId="13">#REF!</definedName>
    <definedName name="_17309DLC484E15E">#REF!</definedName>
    <definedName name="_1730DL61023411" localSheetId="8">#REF!</definedName>
    <definedName name="_1730DL61023411" localSheetId="9">#REF!</definedName>
    <definedName name="_1730DL61023411" localSheetId="10">#REF!</definedName>
    <definedName name="_1730DL61023411" localSheetId="13">#REF!</definedName>
    <definedName name="_1730DL61023411">#REF!</definedName>
    <definedName name="_17310DLC484E15E" localSheetId="8">#REF!</definedName>
    <definedName name="_17310DLC484E15E" localSheetId="9">#REF!</definedName>
    <definedName name="_17310DLC484E15E" localSheetId="10">#REF!</definedName>
    <definedName name="_17310DLC484E15E" localSheetId="13">#REF!</definedName>
    <definedName name="_17310DLC484E15E">#REF!</definedName>
    <definedName name="_17311DLC484E15E" localSheetId="8">#REF!</definedName>
    <definedName name="_17311DLC484E15E" localSheetId="9">#REF!</definedName>
    <definedName name="_17311DLC484E15E" localSheetId="10">#REF!</definedName>
    <definedName name="_17311DLC484E15E" localSheetId="13">#REF!</definedName>
    <definedName name="_17311DLC484E15E">#REF!</definedName>
    <definedName name="_17312DLC484E15E" localSheetId="8">#REF!</definedName>
    <definedName name="_17312DLC484E15E" localSheetId="9">#REF!</definedName>
    <definedName name="_17312DLC484E15E" localSheetId="10">#REF!</definedName>
    <definedName name="_17312DLC484E15E" localSheetId="13">#REF!</definedName>
    <definedName name="_17312DLC484E15E">#REF!</definedName>
    <definedName name="_17313DLC484E15E" localSheetId="8">#REF!</definedName>
    <definedName name="_17313DLC484E15E" localSheetId="9">#REF!</definedName>
    <definedName name="_17313DLC484E15E" localSheetId="10">#REF!</definedName>
    <definedName name="_17313DLC484E15E" localSheetId="13">#REF!</definedName>
    <definedName name="_17313DLC484E15E">#REF!</definedName>
    <definedName name="_17314DLC484E15E" localSheetId="8">#REF!</definedName>
    <definedName name="_17314DLC484E15E" localSheetId="9">#REF!</definedName>
    <definedName name="_17314DLC484E15E" localSheetId="10">#REF!</definedName>
    <definedName name="_17314DLC484E15E" localSheetId="13">#REF!</definedName>
    <definedName name="_17314DLC484E15E">#REF!</definedName>
    <definedName name="_17315DLC484E15E" localSheetId="8">#REF!</definedName>
    <definedName name="_17315DLC484E15E" localSheetId="9">#REF!</definedName>
    <definedName name="_17315DLC484E15E" localSheetId="10">#REF!</definedName>
    <definedName name="_17315DLC484E15E" localSheetId="13">#REF!</definedName>
    <definedName name="_17315DLC484E15E">#REF!</definedName>
    <definedName name="_17316DLC484E15E" localSheetId="8">#REF!</definedName>
    <definedName name="_17316DLC484E15E" localSheetId="9">#REF!</definedName>
    <definedName name="_17316DLC484E15E" localSheetId="10">#REF!</definedName>
    <definedName name="_17316DLC484E15E" localSheetId="13">#REF!</definedName>
    <definedName name="_17316DLC484E15E">#REF!</definedName>
    <definedName name="_17317DLC484E15E" localSheetId="8">#REF!</definedName>
    <definedName name="_17317DLC484E15E" localSheetId="9">#REF!</definedName>
    <definedName name="_17317DLC484E15E" localSheetId="10">#REF!</definedName>
    <definedName name="_17317DLC484E15E" localSheetId="13">#REF!</definedName>
    <definedName name="_17317DLC484E15E">#REF!</definedName>
    <definedName name="_17318DLC484E15E" localSheetId="8">#REF!</definedName>
    <definedName name="_17318DLC484E15E" localSheetId="9">#REF!</definedName>
    <definedName name="_17318DLC484E15E" localSheetId="10">#REF!</definedName>
    <definedName name="_17318DLC484E15E" localSheetId="13">#REF!</definedName>
    <definedName name="_17318DLC484E15E">#REF!</definedName>
    <definedName name="_17319DLC484E15E" localSheetId="8">#REF!</definedName>
    <definedName name="_17319DLC484E15E" localSheetId="9">#REF!</definedName>
    <definedName name="_17319DLC484E15E" localSheetId="10">#REF!</definedName>
    <definedName name="_17319DLC484E15E" localSheetId="13">#REF!</definedName>
    <definedName name="_17319DLC484E15E">#REF!</definedName>
    <definedName name="_1731DL61023411" localSheetId="8">#REF!</definedName>
    <definedName name="_1731DL61023411" localSheetId="9">#REF!</definedName>
    <definedName name="_1731DL61023411" localSheetId="10">#REF!</definedName>
    <definedName name="_1731DL61023411" localSheetId="13">#REF!</definedName>
    <definedName name="_1731DL61023411">#REF!</definedName>
    <definedName name="_17320DLC484E15E" localSheetId="8">#REF!</definedName>
    <definedName name="_17320DLC484E15E" localSheetId="9">#REF!</definedName>
    <definedName name="_17320DLC484E15E" localSheetId="10">#REF!</definedName>
    <definedName name="_17320DLC484E15E" localSheetId="13">#REF!</definedName>
    <definedName name="_17320DLC484E15E">#REF!</definedName>
    <definedName name="_17321DLC484E15E" localSheetId="8">#REF!</definedName>
    <definedName name="_17321DLC484E15E" localSheetId="9">#REF!</definedName>
    <definedName name="_17321DLC484E15E" localSheetId="10">#REF!</definedName>
    <definedName name="_17321DLC484E15E" localSheetId="13">#REF!</definedName>
    <definedName name="_17321DLC484E15E">#REF!</definedName>
    <definedName name="_17322DLC484E15E" localSheetId="8">#REF!</definedName>
    <definedName name="_17322DLC484E15E" localSheetId="9">#REF!</definedName>
    <definedName name="_17322DLC484E15E" localSheetId="10">#REF!</definedName>
    <definedName name="_17322DLC484E15E" localSheetId="13">#REF!</definedName>
    <definedName name="_17322DLC484E15E">#REF!</definedName>
    <definedName name="_17323DLC484E15E" localSheetId="8">#REF!</definedName>
    <definedName name="_17323DLC484E15E" localSheetId="9">#REF!</definedName>
    <definedName name="_17323DLC484E15E" localSheetId="10">#REF!</definedName>
    <definedName name="_17323DLC484E15E" localSheetId="13">#REF!</definedName>
    <definedName name="_17323DLC484E15E">#REF!</definedName>
    <definedName name="_17324DLC484E15E" localSheetId="8">#REF!</definedName>
    <definedName name="_17324DLC484E15E" localSheetId="9">#REF!</definedName>
    <definedName name="_17324DLC484E15E" localSheetId="10">#REF!</definedName>
    <definedName name="_17324DLC484E15E" localSheetId="13">#REF!</definedName>
    <definedName name="_17324DLC484E15E">#REF!</definedName>
    <definedName name="_17325DLC484E15E" localSheetId="8">#REF!</definedName>
    <definedName name="_17325DLC484E15E" localSheetId="9">#REF!</definedName>
    <definedName name="_17325DLC484E15E" localSheetId="10">#REF!</definedName>
    <definedName name="_17325DLC484E15E" localSheetId="13">#REF!</definedName>
    <definedName name="_17325DLC484E15E">#REF!</definedName>
    <definedName name="_17326DLC4856064" localSheetId="8">#REF!</definedName>
    <definedName name="_17326DLC4856064" localSheetId="9">#REF!</definedName>
    <definedName name="_17326DLC4856064" localSheetId="10">#REF!</definedName>
    <definedName name="_17326DLC4856064" localSheetId="13">#REF!</definedName>
    <definedName name="_17326DLC4856064">#REF!</definedName>
    <definedName name="_17327DLC4856064" localSheetId="8">#REF!</definedName>
    <definedName name="_17327DLC4856064" localSheetId="9">#REF!</definedName>
    <definedName name="_17327DLC4856064" localSheetId="10">#REF!</definedName>
    <definedName name="_17327DLC4856064" localSheetId="13">#REF!</definedName>
    <definedName name="_17327DLC4856064">#REF!</definedName>
    <definedName name="_17328DLC4856064" localSheetId="8">#REF!</definedName>
    <definedName name="_17328DLC4856064" localSheetId="9">#REF!</definedName>
    <definedName name="_17328DLC4856064" localSheetId="10">#REF!</definedName>
    <definedName name="_17328DLC4856064" localSheetId="13">#REF!</definedName>
    <definedName name="_17328DLC4856064">#REF!</definedName>
    <definedName name="_17329DLC4856064" localSheetId="8">#REF!</definedName>
    <definedName name="_17329DLC4856064" localSheetId="9">#REF!</definedName>
    <definedName name="_17329DLC4856064" localSheetId="10">#REF!</definedName>
    <definedName name="_17329DLC4856064" localSheetId="13">#REF!</definedName>
    <definedName name="_17329DLC4856064">#REF!</definedName>
    <definedName name="_1732DL61023411" localSheetId="8">#REF!</definedName>
    <definedName name="_1732DL61023411" localSheetId="9">#REF!</definedName>
    <definedName name="_1732DL61023411" localSheetId="10">#REF!</definedName>
    <definedName name="_1732DL61023411" localSheetId="13">#REF!</definedName>
    <definedName name="_1732DL61023411">#REF!</definedName>
    <definedName name="_17330DLC4856064" localSheetId="8">#REF!</definedName>
    <definedName name="_17330DLC4856064" localSheetId="9">#REF!</definedName>
    <definedName name="_17330DLC4856064" localSheetId="10">#REF!</definedName>
    <definedName name="_17330DLC4856064" localSheetId="13">#REF!</definedName>
    <definedName name="_17330DLC4856064">#REF!</definedName>
    <definedName name="_17331DLC4856064" localSheetId="8">#REF!</definedName>
    <definedName name="_17331DLC4856064" localSheetId="9">#REF!</definedName>
    <definedName name="_17331DLC4856064" localSheetId="10">#REF!</definedName>
    <definedName name="_17331DLC4856064" localSheetId="13">#REF!</definedName>
    <definedName name="_17331DLC4856064">#REF!</definedName>
    <definedName name="_17332DLC4856064" localSheetId="8">#REF!</definedName>
    <definedName name="_17332DLC4856064" localSheetId="9">#REF!</definedName>
    <definedName name="_17332DLC4856064" localSheetId="10">#REF!</definedName>
    <definedName name="_17332DLC4856064" localSheetId="13">#REF!</definedName>
    <definedName name="_17332DLC4856064">#REF!</definedName>
    <definedName name="_17333DLC4856064" localSheetId="8">#REF!</definedName>
    <definedName name="_17333DLC4856064" localSheetId="9">#REF!</definedName>
    <definedName name="_17333DLC4856064" localSheetId="10">#REF!</definedName>
    <definedName name="_17333DLC4856064" localSheetId="13">#REF!</definedName>
    <definedName name="_17333DLC4856064">#REF!</definedName>
    <definedName name="_17334DLC4856064" localSheetId="8">#REF!</definedName>
    <definedName name="_17334DLC4856064" localSheetId="9">#REF!</definedName>
    <definedName name="_17334DLC4856064" localSheetId="10">#REF!</definedName>
    <definedName name="_17334DLC4856064" localSheetId="13">#REF!</definedName>
    <definedName name="_17334DLC4856064">#REF!</definedName>
    <definedName name="_17335DLC4856064" localSheetId="8">#REF!</definedName>
    <definedName name="_17335DLC4856064" localSheetId="9">#REF!</definedName>
    <definedName name="_17335DLC4856064" localSheetId="10">#REF!</definedName>
    <definedName name="_17335DLC4856064" localSheetId="13">#REF!</definedName>
    <definedName name="_17335DLC4856064">#REF!</definedName>
    <definedName name="_17336DLC4856064" localSheetId="8">#REF!</definedName>
    <definedName name="_17336DLC4856064" localSheetId="9">#REF!</definedName>
    <definedName name="_17336DLC4856064" localSheetId="10">#REF!</definedName>
    <definedName name="_17336DLC4856064" localSheetId="13">#REF!</definedName>
    <definedName name="_17336DLC4856064">#REF!</definedName>
    <definedName name="_17337DLC4856064" localSheetId="8">#REF!</definedName>
    <definedName name="_17337DLC4856064" localSheetId="9">#REF!</definedName>
    <definedName name="_17337DLC4856064" localSheetId="10">#REF!</definedName>
    <definedName name="_17337DLC4856064" localSheetId="13">#REF!</definedName>
    <definedName name="_17337DLC4856064">#REF!</definedName>
    <definedName name="_17338DLC4856064" localSheetId="8">#REF!</definedName>
    <definedName name="_17338DLC4856064" localSheetId="9">#REF!</definedName>
    <definedName name="_17338DLC4856064" localSheetId="10">#REF!</definedName>
    <definedName name="_17338DLC4856064" localSheetId="13">#REF!</definedName>
    <definedName name="_17338DLC4856064">#REF!</definedName>
    <definedName name="_17339DLC4856064" localSheetId="8">#REF!</definedName>
    <definedName name="_17339DLC4856064" localSheetId="9">#REF!</definedName>
    <definedName name="_17339DLC4856064" localSheetId="10">#REF!</definedName>
    <definedName name="_17339DLC4856064" localSheetId="13">#REF!</definedName>
    <definedName name="_17339DLC4856064">#REF!</definedName>
    <definedName name="_1733DL61023411" localSheetId="8">#REF!</definedName>
    <definedName name="_1733DL61023411" localSheetId="9">#REF!</definedName>
    <definedName name="_1733DL61023411" localSheetId="10">#REF!</definedName>
    <definedName name="_1733DL61023411" localSheetId="13">#REF!</definedName>
    <definedName name="_1733DL61023411">#REF!</definedName>
    <definedName name="_17340DLC4856064" localSheetId="8">#REF!</definedName>
    <definedName name="_17340DLC4856064" localSheetId="9">#REF!</definedName>
    <definedName name="_17340DLC4856064" localSheetId="10">#REF!</definedName>
    <definedName name="_17340DLC4856064" localSheetId="13">#REF!</definedName>
    <definedName name="_17340DLC4856064">#REF!</definedName>
    <definedName name="_17341DLC4856064" localSheetId="8">#REF!</definedName>
    <definedName name="_17341DLC4856064" localSheetId="9">#REF!</definedName>
    <definedName name="_17341DLC4856064" localSheetId="10">#REF!</definedName>
    <definedName name="_17341DLC4856064" localSheetId="13">#REF!</definedName>
    <definedName name="_17341DLC4856064">#REF!</definedName>
    <definedName name="_17342DLC4856064" localSheetId="8">#REF!</definedName>
    <definedName name="_17342DLC4856064" localSheetId="9">#REF!</definedName>
    <definedName name="_17342DLC4856064" localSheetId="10">#REF!</definedName>
    <definedName name="_17342DLC4856064" localSheetId="13">#REF!</definedName>
    <definedName name="_17342DLC4856064">#REF!</definedName>
    <definedName name="_17343DLC4856064" localSheetId="8">#REF!</definedName>
    <definedName name="_17343DLC4856064" localSheetId="9">#REF!</definedName>
    <definedName name="_17343DLC4856064" localSheetId="10">#REF!</definedName>
    <definedName name="_17343DLC4856064" localSheetId="13">#REF!</definedName>
    <definedName name="_17343DLC4856064">#REF!</definedName>
    <definedName name="_17344DLC4856064" localSheetId="8">#REF!</definedName>
    <definedName name="_17344DLC4856064" localSheetId="9">#REF!</definedName>
    <definedName name="_17344DLC4856064" localSheetId="10">#REF!</definedName>
    <definedName name="_17344DLC4856064" localSheetId="13">#REF!</definedName>
    <definedName name="_17344DLC4856064">#REF!</definedName>
    <definedName name="_17345DLC4856064" localSheetId="8">#REF!</definedName>
    <definedName name="_17345DLC4856064" localSheetId="9">#REF!</definedName>
    <definedName name="_17345DLC4856064" localSheetId="10">#REF!</definedName>
    <definedName name="_17345DLC4856064" localSheetId="13">#REF!</definedName>
    <definedName name="_17345DLC4856064">#REF!</definedName>
    <definedName name="_17346DLC4856064" localSheetId="8">#REF!</definedName>
    <definedName name="_17346DLC4856064" localSheetId="9">#REF!</definedName>
    <definedName name="_17346DLC4856064" localSheetId="10">#REF!</definedName>
    <definedName name="_17346DLC4856064" localSheetId="13">#REF!</definedName>
    <definedName name="_17346DLC4856064">#REF!</definedName>
    <definedName name="_17347DLC4856064" localSheetId="8">#REF!</definedName>
    <definedName name="_17347DLC4856064" localSheetId="9">#REF!</definedName>
    <definedName name="_17347DLC4856064" localSheetId="10">#REF!</definedName>
    <definedName name="_17347DLC4856064" localSheetId="13">#REF!</definedName>
    <definedName name="_17347DLC4856064">#REF!</definedName>
    <definedName name="_17348DLC4856064" localSheetId="8">#REF!</definedName>
    <definedName name="_17348DLC4856064" localSheetId="9">#REF!</definedName>
    <definedName name="_17348DLC4856064" localSheetId="10">#REF!</definedName>
    <definedName name="_17348DLC4856064" localSheetId="13">#REF!</definedName>
    <definedName name="_17348DLC4856064">#REF!</definedName>
    <definedName name="_17349DLC4856064" localSheetId="8">#REF!</definedName>
    <definedName name="_17349DLC4856064" localSheetId="9">#REF!</definedName>
    <definedName name="_17349DLC4856064" localSheetId="10">#REF!</definedName>
    <definedName name="_17349DLC4856064" localSheetId="13">#REF!</definedName>
    <definedName name="_17349DLC4856064">#REF!</definedName>
    <definedName name="_1734DL61023411" localSheetId="8">#REF!</definedName>
    <definedName name="_1734DL61023411" localSheetId="9">#REF!</definedName>
    <definedName name="_1734DL61023411" localSheetId="10">#REF!</definedName>
    <definedName name="_1734DL61023411" localSheetId="13">#REF!</definedName>
    <definedName name="_1734DL61023411">#REF!</definedName>
    <definedName name="_17350DLC4856064" localSheetId="8">#REF!</definedName>
    <definedName name="_17350DLC4856064" localSheetId="9">#REF!</definedName>
    <definedName name="_17350DLC4856064" localSheetId="10">#REF!</definedName>
    <definedName name="_17350DLC4856064" localSheetId="13">#REF!</definedName>
    <definedName name="_17350DLC4856064">#REF!</definedName>
    <definedName name="_17351DLC4856064" localSheetId="8">#REF!</definedName>
    <definedName name="_17351DLC4856064" localSheetId="9">#REF!</definedName>
    <definedName name="_17351DLC4856064" localSheetId="10">#REF!</definedName>
    <definedName name="_17351DLC4856064" localSheetId="13">#REF!</definedName>
    <definedName name="_17351DLC4856064">#REF!</definedName>
    <definedName name="_17352DLC4856064" localSheetId="8">#REF!</definedName>
    <definedName name="_17352DLC4856064" localSheetId="9">#REF!</definedName>
    <definedName name="_17352DLC4856064" localSheetId="10">#REF!</definedName>
    <definedName name="_17352DLC4856064" localSheetId="13">#REF!</definedName>
    <definedName name="_17352DLC4856064">#REF!</definedName>
    <definedName name="_17353DLC4856064" localSheetId="8">#REF!</definedName>
    <definedName name="_17353DLC4856064" localSheetId="9">#REF!</definedName>
    <definedName name="_17353DLC4856064" localSheetId="10">#REF!</definedName>
    <definedName name="_17353DLC4856064" localSheetId="13">#REF!</definedName>
    <definedName name="_17353DLC4856064">#REF!</definedName>
    <definedName name="_17354DLC4856064" localSheetId="8">#REF!</definedName>
    <definedName name="_17354DLC4856064" localSheetId="9">#REF!</definedName>
    <definedName name="_17354DLC4856064" localSheetId="10">#REF!</definedName>
    <definedName name="_17354DLC4856064" localSheetId="13">#REF!</definedName>
    <definedName name="_17354DLC4856064">#REF!</definedName>
    <definedName name="_17355DLC4856064" localSheetId="8">#REF!</definedName>
    <definedName name="_17355DLC4856064" localSheetId="9">#REF!</definedName>
    <definedName name="_17355DLC4856064" localSheetId="10">#REF!</definedName>
    <definedName name="_17355DLC4856064" localSheetId="13">#REF!</definedName>
    <definedName name="_17355DLC4856064">#REF!</definedName>
    <definedName name="_17356DLC4856064" localSheetId="8">#REF!</definedName>
    <definedName name="_17356DLC4856064" localSheetId="9">#REF!</definedName>
    <definedName name="_17356DLC4856064" localSheetId="10">#REF!</definedName>
    <definedName name="_17356DLC4856064" localSheetId="13">#REF!</definedName>
    <definedName name="_17356DLC4856064">#REF!</definedName>
    <definedName name="_17357DLC4856064" localSheetId="8">#REF!</definedName>
    <definedName name="_17357DLC4856064" localSheetId="9">#REF!</definedName>
    <definedName name="_17357DLC4856064" localSheetId="10">#REF!</definedName>
    <definedName name="_17357DLC4856064" localSheetId="13">#REF!</definedName>
    <definedName name="_17357DLC4856064">#REF!</definedName>
    <definedName name="_17358DLC4856064" localSheetId="8">#REF!</definedName>
    <definedName name="_17358DLC4856064" localSheetId="9">#REF!</definedName>
    <definedName name="_17358DLC4856064" localSheetId="10">#REF!</definedName>
    <definedName name="_17358DLC4856064" localSheetId="13">#REF!</definedName>
    <definedName name="_17358DLC4856064">#REF!</definedName>
    <definedName name="_17359DLC4856064" localSheetId="8">#REF!</definedName>
    <definedName name="_17359DLC4856064" localSheetId="9">#REF!</definedName>
    <definedName name="_17359DLC4856064" localSheetId="10">#REF!</definedName>
    <definedName name="_17359DLC4856064" localSheetId="13">#REF!</definedName>
    <definedName name="_17359DLC4856064">#REF!</definedName>
    <definedName name="_1735DL61023411" localSheetId="8">#REF!</definedName>
    <definedName name="_1735DL61023411" localSheetId="9">#REF!</definedName>
    <definedName name="_1735DL61023411" localSheetId="10">#REF!</definedName>
    <definedName name="_1735DL61023411" localSheetId="13">#REF!</definedName>
    <definedName name="_1735DL61023411">#REF!</definedName>
    <definedName name="_17360DLC4856064" localSheetId="8">#REF!</definedName>
    <definedName name="_17360DLC4856064" localSheetId="9">#REF!</definedName>
    <definedName name="_17360DLC4856064" localSheetId="10">#REF!</definedName>
    <definedName name="_17360DLC4856064" localSheetId="13">#REF!</definedName>
    <definedName name="_17360DLC4856064">#REF!</definedName>
    <definedName name="_17361DLC485E15E" localSheetId="8">#REF!</definedName>
    <definedName name="_17361DLC485E15E" localSheetId="9">#REF!</definedName>
    <definedName name="_17361DLC485E15E" localSheetId="10">#REF!</definedName>
    <definedName name="_17361DLC485E15E" localSheetId="13">#REF!</definedName>
    <definedName name="_17361DLC485E15E">#REF!</definedName>
    <definedName name="_17362DLC485E15E" localSheetId="8">#REF!</definedName>
    <definedName name="_17362DLC485E15E" localSheetId="9">#REF!</definedName>
    <definedName name="_17362DLC485E15E" localSheetId="10">#REF!</definedName>
    <definedName name="_17362DLC485E15E" localSheetId="13">#REF!</definedName>
    <definedName name="_17362DLC485E15E">#REF!</definedName>
    <definedName name="_17363DLC485E15E" localSheetId="8">#REF!</definedName>
    <definedName name="_17363DLC485E15E" localSheetId="9">#REF!</definedName>
    <definedName name="_17363DLC485E15E" localSheetId="10">#REF!</definedName>
    <definedName name="_17363DLC485E15E" localSheetId="13">#REF!</definedName>
    <definedName name="_17363DLC485E15E">#REF!</definedName>
    <definedName name="_17364DLC485E15E" localSheetId="8">#REF!</definedName>
    <definedName name="_17364DLC485E15E" localSheetId="9">#REF!</definedName>
    <definedName name="_17364DLC485E15E" localSheetId="10">#REF!</definedName>
    <definedName name="_17364DLC485E15E" localSheetId="13">#REF!</definedName>
    <definedName name="_17364DLC485E15E">#REF!</definedName>
    <definedName name="_17365DLC485E15E" localSheetId="8">#REF!</definedName>
    <definedName name="_17365DLC485E15E" localSheetId="9">#REF!</definedName>
    <definedName name="_17365DLC485E15E" localSheetId="10">#REF!</definedName>
    <definedName name="_17365DLC485E15E" localSheetId="13">#REF!</definedName>
    <definedName name="_17365DLC485E15E">#REF!</definedName>
    <definedName name="_17366DLC485E15E" localSheetId="8">#REF!</definedName>
    <definedName name="_17366DLC485E15E" localSheetId="9">#REF!</definedName>
    <definedName name="_17366DLC485E15E" localSheetId="10">#REF!</definedName>
    <definedName name="_17366DLC485E15E" localSheetId="13">#REF!</definedName>
    <definedName name="_17366DLC485E15E">#REF!</definedName>
    <definedName name="_17367DLC485E15E" localSheetId="8">#REF!</definedName>
    <definedName name="_17367DLC485E15E" localSheetId="9">#REF!</definedName>
    <definedName name="_17367DLC485E15E" localSheetId="10">#REF!</definedName>
    <definedName name="_17367DLC485E15E" localSheetId="13">#REF!</definedName>
    <definedName name="_17367DLC485E15E">#REF!</definedName>
    <definedName name="_17368DLC485E15E" localSheetId="8">#REF!</definedName>
    <definedName name="_17368DLC485E15E" localSheetId="9">#REF!</definedName>
    <definedName name="_17368DLC485E15E" localSheetId="10">#REF!</definedName>
    <definedName name="_17368DLC485E15E" localSheetId="13">#REF!</definedName>
    <definedName name="_17368DLC485E15E">#REF!</definedName>
    <definedName name="_17369DLC485E15E" localSheetId="8">#REF!</definedName>
    <definedName name="_17369DLC485E15E" localSheetId="9">#REF!</definedName>
    <definedName name="_17369DLC485E15E" localSheetId="10">#REF!</definedName>
    <definedName name="_17369DLC485E15E" localSheetId="13">#REF!</definedName>
    <definedName name="_17369DLC485E15E">#REF!</definedName>
    <definedName name="_1736DL61023411" localSheetId="8">#REF!</definedName>
    <definedName name="_1736DL61023411" localSheetId="9">#REF!</definedName>
    <definedName name="_1736DL61023411" localSheetId="10">#REF!</definedName>
    <definedName name="_1736DL61023411" localSheetId="13">#REF!</definedName>
    <definedName name="_1736DL61023411">#REF!</definedName>
    <definedName name="_17370DLC485E15E" localSheetId="8">#REF!</definedName>
    <definedName name="_17370DLC485E15E" localSheetId="9">#REF!</definedName>
    <definedName name="_17370DLC485E15E" localSheetId="10">#REF!</definedName>
    <definedName name="_17370DLC485E15E" localSheetId="13">#REF!</definedName>
    <definedName name="_17370DLC485E15E">#REF!</definedName>
    <definedName name="_17371DLC485E15E" localSheetId="8">#REF!</definedName>
    <definedName name="_17371DLC485E15E" localSheetId="9">#REF!</definedName>
    <definedName name="_17371DLC485E15E" localSheetId="10">#REF!</definedName>
    <definedName name="_17371DLC485E15E" localSheetId="13">#REF!</definedName>
    <definedName name="_17371DLC485E15E">#REF!</definedName>
    <definedName name="_17372DLC485E15E" localSheetId="8">#REF!</definedName>
    <definedName name="_17372DLC485E15E" localSheetId="9">#REF!</definedName>
    <definedName name="_17372DLC485E15E" localSheetId="10">#REF!</definedName>
    <definedName name="_17372DLC485E15E" localSheetId="13">#REF!</definedName>
    <definedName name="_17372DLC485E15E">#REF!</definedName>
    <definedName name="_17373DLC485E15E" localSheetId="8">#REF!</definedName>
    <definedName name="_17373DLC485E15E" localSheetId="9">#REF!</definedName>
    <definedName name="_17373DLC485E15E" localSheetId="10">#REF!</definedName>
    <definedName name="_17373DLC485E15E" localSheetId="13">#REF!</definedName>
    <definedName name="_17373DLC485E15E">#REF!</definedName>
    <definedName name="_17374DLC485E15E" localSheetId="8">#REF!</definedName>
    <definedName name="_17374DLC485E15E" localSheetId="9">#REF!</definedName>
    <definedName name="_17374DLC485E15E" localSheetId="10">#REF!</definedName>
    <definedName name="_17374DLC485E15E" localSheetId="13">#REF!</definedName>
    <definedName name="_17374DLC485E15E">#REF!</definedName>
    <definedName name="_17375DLC485E15E" localSheetId="8">#REF!</definedName>
    <definedName name="_17375DLC485E15E" localSheetId="9">#REF!</definedName>
    <definedName name="_17375DLC485E15E" localSheetId="10">#REF!</definedName>
    <definedName name="_17375DLC485E15E" localSheetId="13">#REF!</definedName>
    <definedName name="_17375DLC485E15E">#REF!</definedName>
    <definedName name="_17376DLC485E15E" localSheetId="8">#REF!</definedName>
    <definedName name="_17376DLC485E15E" localSheetId="9">#REF!</definedName>
    <definedName name="_17376DLC485E15E" localSheetId="10">#REF!</definedName>
    <definedName name="_17376DLC485E15E" localSheetId="13">#REF!</definedName>
    <definedName name="_17376DLC485E15E">#REF!</definedName>
    <definedName name="_17377DLC485E15E" localSheetId="8">#REF!</definedName>
    <definedName name="_17377DLC485E15E" localSheetId="9">#REF!</definedName>
    <definedName name="_17377DLC485E15E" localSheetId="10">#REF!</definedName>
    <definedName name="_17377DLC485E15E" localSheetId="13">#REF!</definedName>
    <definedName name="_17377DLC485E15E">#REF!</definedName>
    <definedName name="_17378DLC485E15E" localSheetId="8">#REF!</definedName>
    <definedName name="_17378DLC485E15E" localSheetId="9">#REF!</definedName>
    <definedName name="_17378DLC485E15E" localSheetId="10">#REF!</definedName>
    <definedName name="_17378DLC485E15E" localSheetId="13">#REF!</definedName>
    <definedName name="_17378DLC485E15E">#REF!</definedName>
    <definedName name="_17379DLC485E15E" localSheetId="8">#REF!</definedName>
    <definedName name="_17379DLC485E15E" localSheetId="9">#REF!</definedName>
    <definedName name="_17379DLC485E15E" localSheetId="10">#REF!</definedName>
    <definedName name="_17379DLC485E15E" localSheetId="13">#REF!</definedName>
    <definedName name="_17379DLC485E15E">#REF!</definedName>
    <definedName name="_1737DL61023411" localSheetId="8">#REF!</definedName>
    <definedName name="_1737DL61023411" localSheetId="9">#REF!</definedName>
    <definedName name="_1737DL61023411" localSheetId="10">#REF!</definedName>
    <definedName name="_1737DL61023411" localSheetId="13">#REF!</definedName>
    <definedName name="_1737DL61023411">#REF!</definedName>
    <definedName name="_17380DLC485E15E" localSheetId="8">#REF!</definedName>
    <definedName name="_17380DLC485E15E" localSheetId="9">#REF!</definedName>
    <definedName name="_17380DLC485E15E" localSheetId="10">#REF!</definedName>
    <definedName name="_17380DLC485E15E" localSheetId="13">#REF!</definedName>
    <definedName name="_17380DLC485E15E">#REF!</definedName>
    <definedName name="_17381DLC485E15E" localSheetId="8">#REF!</definedName>
    <definedName name="_17381DLC485E15E" localSheetId="9">#REF!</definedName>
    <definedName name="_17381DLC485E15E" localSheetId="10">#REF!</definedName>
    <definedName name="_17381DLC485E15E" localSheetId="13">#REF!</definedName>
    <definedName name="_17381DLC485E15E">#REF!</definedName>
    <definedName name="_17382DLC485E15E" localSheetId="8">#REF!</definedName>
    <definedName name="_17382DLC485E15E" localSheetId="9">#REF!</definedName>
    <definedName name="_17382DLC485E15E" localSheetId="10">#REF!</definedName>
    <definedName name="_17382DLC485E15E" localSheetId="13">#REF!</definedName>
    <definedName name="_17382DLC485E15E">#REF!</definedName>
    <definedName name="_17383DLC485E15E" localSheetId="8">#REF!</definedName>
    <definedName name="_17383DLC485E15E" localSheetId="9">#REF!</definedName>
    <definedName name="_17383DLC485E15E" localSheetId="10">#REF!</definedName>
    <definedName name="_17383DLC485E15E" localSheetId="13">#REF!</definedName>
    <definedName name="_17383DLC485E15E">#REF!</definedName>
    <definedName name="_17384DLC485E15E" localSheetId="8">#REF!</definedName>
    <definedName name="_17384DLC485E15E" localSheetId="9">#REF!</definedName>
    <definedName name="_17384DLC485E15E" localSheetId="10">#REF!</definedName>
    <definedName name="_17384DLC485E15E" localSheetId="13">#REF!</definedName>
    <definedName name="_17384DLC485E15E">#REF!</definedName>
    <definedName name="_17385DLC485E15E" localSheetId="8">#REF!</definedName>
    <definedName name="_17385DLC485E15E" localSheetId="9">#REF!</definedName>
    <definedName name="_17385DLC485E15E" localSheetId="10">#REF!</definedName>
    <definedName name="_17385DLC485E15E" localSheetId="13">#REF!</definedName>
    <definedName name="_17385DLC485E15E">#REF!</definedName>
    <definedName name="_17386DLC485E15E" localSheetId="8">#REF!</definedName>
    <definedName name="_17386DLC485E15E" localSheetId="9">#REF!</definedName>
    <definedName name="_17386DLC485E15E" localSheetId="10">#REF!</definedName>
    <definedName name="_17386DLC485E15E" localSheetId="13">#REF!</definedName>
    <definedName name="_17386DLC485E15E">#REF!</definedName>
    <definedName name="_17387DLC485E15E" localSheetId="8">#REF!</definedName>
    <definedName name="_17387DLC485E15E" localSheetId="9">#REF!</definedName>
    <definedName name="_17387DLC485E15E" localSheetId="10">#REF!</definedName>
    <definedName name="_17387DLC485E15E" localSheetId="13">#REF!</definedName>
    <definedName name="_17387DLC485E15E">#REF!</definedName>
    <definedName name="_17388DLC485E15E" localSheetId="8">#REF!</definedName>
    <definedName name="_17388DLC485E15E" localSheetId="9">#REF!</definedName>
    <definedName name="_17388DLC485E15E" localSheetId="10">#REF!</definedName>
    <definedName name="_17388DLC485E15E" localSheetId="13">#REF!</definedName>
    <definedName name="_17388DLC485E15E">#REF!</definedName>
    <definedName name="_17389DLC485E15E" localSheetId="8">#REF!</definedName>
    <definedName name="_17389DLC485E15E" localSheetId="9">#REF!</definedName>
    <definedName name="_17389DLC485E15E" localSheetId="10">#REF!</definedName>
    <definedName name="_17389DLC485E15E" localSheetId="13">#REF!</definedName>
    <definedName name="_17389DLC485E15E">#REF!</definedName>
    <definedName name="_1738DL61023411" localSheetId="8">#REF!</definedName>
    <definedName name="_1738DL61023411" localSheetId="9">#REF!</definedName>
    <definedName name="_1738DL61023411" localSheetId="10">#REF!</definedName>
    <definedName name="_1738DL61023411" localSheetId="13">#REF!</definedName>
    <definedName name="_1738DL61023411">#REF!</definedName>
    <definedName name="_17390DLC485E15E" localSheetId="8">#REF!</definedName>
    <definedName name="_17390DLC485E15E" localSheetId="9">#REF!</definedName>
    <definedName name="_17390DLC485E15E" localSheetId="10">#REF!</definedName>
    <definedName name="_17390DLC485E15E" localSheetId="13">#REF!</definedName>
    <definedName name="_17390DLC485E15E">#REF!</definedName>
    <definedName name="_17391DLC485E15E" localSheetId="8">#REF!</definedName>
    <definedName name="_17391DLC485E15E" localSheetId="9">#REF!</definedName>
    <definedName name="_17391DLC485E15E" localSheetId="10">#REF!</definedName>
    <definedName name="_17391DLC485E15E" localSheetId="13">#REF!</definedName>
    <definedName name="_17391DLC485E15E">#REF!</definedName>
    <definedName name="_17392DLC485E15E" localSheetId="8">#REF!</definedName>
    <definedName name="_17392DLC485E15E" localSheetId="9">#REF!</definedName>
    <definedName name="_17392DLC485E15E" localSheetId="10">#REF!</definedName>
    <definedName name="_17392DLC485E15E" localSheetId="13">#REF!</definedName>
    <definedName name="_17392DLC485E15E">#REF!</definedName>
    <definedName name="_17393DLC485E15E" localSheetId="8">#REF!</definedName>
    <definedName name="_17393DLC485E15E" localSheetId="9">#REF!</definedName>
    <definedName name="_17393DLC485E15E" localSheetId="10">#REF!</definedName>
    <definedName name="_17393DLC485E15E" localSheetId="13">#REF!</definedName>
    <definedName name="_17393DLC485E15E">#REF!</definedName>
    <definedName name="_17394DLC485E15E" localSheetId="8">#REF!</definedName>
    <definedName name="_17394DLC485E15E" localSheetId="9">#REF!</definedName>
    <definedName name="_17394DLC485E15E" localSheetId="10">#REF!</definedName>
    <definedName name="_17394DLC485E15E" localSheetId="13">#REF!</definedName>
    <definedName name="_17394DLC485E15E">#REF!</definedName>
    <definedName name="_17395DLC485E15E" localSheetId="8">#REF!</definedName>
    <definedName name="_17395DLC485E15E" localSheetId="9">#REF!</definedName>
    <definedName name="_17395DLC485E15E" localSheetId="10">#REF!</definedName>
    <definedName name="_17395DLC485E15E" localSheetId="13">#REF!</definedName>
    <definedName name="_17395DLC485E15E">#REF!</definedName>
    <definedName name="_17396DLC4866064" localSheetId="8">#REF!</definedName>
    <definedName name="_17396DLC4866064" localSheetId="9">#REF!</definedName>
    <definedName name="_17396DLC4866064" localSheetId="10">#REF!</definedName>
    <definedName name="_17396DLC4866064" localSheetId="13">#REF!</definedName>
    <definedName name="_17396DLC4866064">#REF!</definedName>
    <definedName name="_17397DLC4866064" localSheetId="8">#REF!</definedName>
    <definedName name="_17397DLC4866064" localSheetId="9">#REF!</definedName>
    <definedName name="_17397DLC4866064" localSheetId="10">#REF!</definedName>
    <definedName name="_17397DLC4866064" localSheetId="13">#REF!</definedName>
    <definedName name="_17397DLC4866064">#REF!</definedName>
    <definedName name="_17398DLC4866064" localSheetId="8">#REF!</definedName>
    <definedName name="_17398DLC4866064" localSheetId="9">#REF!</definedName>
    <definedName name="_17398DLC4866064" localSheetId="10">#REF!</definedName>
    <definedName name="_17398DLC4866064" localSheetId="13">#REF!</definedName>
    <definedName name="_17398DLC4866064">#REF!</definedName>
    <definedName name="_17399DLC4866064" localSheetId="8">#REF!</definedName>
    <definedName name="_17399DLC4866064" localSheetId="9">#REF!</definedName>
    <definedName name="_17399DLC4866064" localSheetId="10">#REF!</definedName>
    <definedName name="_17399DLC4866064" localSheetId="13">#REF!</definedName>
    <definedName name="_17399DLC4866064">#REF!</definedName>
    <definedName name="_1739DL61023411" localSheetId="8">#REF!</definedName>
    <definedName name="_1739DL61023411" localSheetId="9">#REF!</definedName>
    <definedName name="_1739DL61023411" localSheetId="10">#REF!</definedName>
    <definedName name="_1739DL61023411" localSheetId="13">#REF!</definedName>
    <definedName name="_1739DL61023411">#REF!</definedName>
    <definedName name="_173DL607530B2" localSheetId="8">#REF!</definedName>
    <definedName name="_173DL607530B2" localSheetId="9">#REF!</definedName>
    <definedName name="_173DL607530B2" localSheetId="10">#REF!</definedName>
    <definedName name="_173DL607530B2" localSheetId="13">#REF!</definedName>
    <definedName name="_173DL607530B2">#REF!</definedName>
    <definedName name="_173DL619537A6" localSheetId="8">#REF!</definedName>
    <definedName name="_173DL619537A6" localSheetId="9">#REF!</definedName>
    <definedName name="_173DL619537A6" localSheetId="10">#REF!</definedName>
    <definedName name="_173DL619537A6" localSheetId="13">#REF!</definedName>
    <definedName name="_173DL619537A6">#REF!</definedName>
    <definedName name="_17400DLC4866064" localSheetId="8">#REF!</definedName>
    <definedName name="_17400DLC4866064" localSheetId="9">#REF!</definedName>
    <definedName name="_17400DLC4866064" localSheetId="10">#REF!</definedName>
    <definedName name="_17400DLC4866064" localSheetId="13">#REF!</definedName>
    <definedName name="_17400DLC4866064">#REF!</definedName>
    <definedName name="_17401DLC4866064" localSheetId="8">#REF!</definedName>
    <definedName name="_17401DLC4866064" localSheetId="9">#REF!</definedName>
    <definedName name="_17401DLC4866064" localSheetId="10">#REF!</definedName>
    <definedName name="_17401DLC4866064" localSheetId="13">#REF!</definedName>
    <definedName name="_17401DLC4866064">#REF!</definedName>
    <definedName name="_17402DLC4866064" localSheetId="8">#REF!</definedName>
    <definedName name="_17402DLC4866064" localSheetId="9">#REF!</definedName>
    <definedName name="_17402DLC4866064" localSheetId="10">#REF!</definedName>
    <definedName name="_17402DLC4866064" localSheetId="13">#REF!</definedName>
    <definedName name="_17402DLC4866064">#REF!</definedName>
    <definedName name="_17403DLC4866064" localSheetId="8">#REF!</definedName>
    <definedName name="_17403DLC4866064" localSheetId="9">#REF!</definedName>
    <definedName name="_17403DLC4866064" localSheetId="10">#REF!</definedName>
    <definedName name="_17403DLC4866064" localSheetId="13">#REF!</definedName>
    <definedName name="_17403DLC4866064">#REF!</definedName>
    <definedName name="_17404DLC4866064" localSheetId="8">#REF!</definedName>
    <definedName name="_17404DLC4866064" localSheetId="9">#REF!</definedName>
    <definedName name="_17404DLC4866064" localSheetId="10">#REF!</definedName>
    <definedName name="_17404DLC4866064" localSheetId="13">#REF!</definedName>
    <definedName name="_17404DLC4866064">#REF!</definedName>
    <definedName name="_17405DLC4866064" localSheetId="8">#REF!</definedName>
    <definedName name="_17405DLC4866064" localSheetId="9">#REF!</definedName>
    <definedName name="_17405DLC4866064" localSheetId="10">#REF!</definedName>
    <definedName name="_17405DLC4866064" localSheetId="13">#REF!</definedName>
    <definedName name="_17405DLC4866064">#REF!</definedName>
    <definedName name="_17406DLC4866064" localSheetId="8">#REF!</definedName>
    <definedName name="_17406DLC4866064" localSheetId="9">#REF!</definedName>
    <definedName name="_17406DLC4866064" localSheetId="10">#REF!</definedName>
    <definedName name="_17406DLC4866064" localSheetId="13">#REF!</definedName>
    <definedName name="_17406DLC4866064">#REF!</definedName>
    <definedName name="_17407DLC4866064" localSheetId="8">#REF!</definedName>
    <definedName name="_17407DLC4866064" localSheetId="9">#REF!</definedName>
    <definedName name="_17407DLC4866064" localSheetId="10">#REF!</definedName>
    <definedName name="_17407DLC4866064" localSheetId="13">#REF!</definedName>
    <definedName name="_17407DLC4866064">#REF!</definedName>
    <definedName name="_17408DLC4866064" localSheetId="8">#REF!</definedName>
    <definedName name="_17408DLC4866064" localSheetId="9">#REF!</definedName>
    <definedName name="_17408DLC4866064" localSheetId="10">#REF!</definedName>
    <definedName name="_17408DLC4866064" localSheetId="13">#REF!</definedName>
    <definedName name="_17408DLC4866064">#REF!</definedName>
    <definedName name="_17409DLC4866064" localSheetId="8">#REF!</definedName>
    <definedName name="_17409DLC4866064" localSheetId="9">#REF!</definedName>
    <definedName name="_17409DLC4866064" localSheetId="10">#REF!</definedName>
    <definedName name="_17409DLC4866064" localSheetId="13">#REF!</definedName>
    <definedName name="_17409DLC4866064">#REF!</definedName>
    <definedName name="_1740DL61023411" localSheetId="8">#REF!</definedName>
    <definedName name="_1740DL61023411" localSheetId="9">#REF!</definedName>
    <definedName name="_1740DL61023411" localSheetId="10">#REF!</definedName>
    <definedName name="_1740DL61023411" localSheetId="13">#REF!</definedName>
    <definedName name="_1740DL61023411">#REF!</definedName>
    <definedName name="_17410DLC4866064" localSheetId="8">#REF!</definedName>
    <definedName name="_17410DLC4866064" localSheetId="9">#REF!</definedName>
    <definedName name="_17410DLC4866064" localSheetId="10">#REF!</definedName>
    <definedName name="_17410DLC4866064" localSheetId="13">#REF!</definedName>
    <definedName name="_17410DLC4866064">#REF!</definedName>
    <definedName name="_17411DLC4866064" localSheetId="8">#REF!</definedName>
    <definedName name="_17411DLC4866064" localSheetId="9">#REF!</definedName>
    <definedName name="_17411DLC4866064" localSheetId="10">#REF!</definedName>
    <definedName name="_17411DLC4866064" localSheetId="13">#REF!</definedName>
    <definedName name="_17411DLC4866064">#REF!</definedName>
    <definedName name="_17412DLC4866064" localSheetId="8">#REF!</definedName>
    <definedName name="_17412DLC4866064" localSheetId="9">#REF!</definedName>
    <definedName name="_17412DLC4866064" localSheetId="10">#REF!</definedName>
    <definedName name="_17412DLC4866064" localSheetId="13">#REF!</definedName>
    <definedName name="_17412DLC4866064">#REF!</definedName>
    <definedName name="_17413DLC4866064" localSheetId="8">#REF!</definedName>
    <definedName name="_17413DLC4866064" localSheetId="9">#REF!</definedName>
    <definedName name="_17413DLC4866064" localSheetId="10">#REF!</definedName>
    <definedName name="_17413DLC4866064" localSheetId="13">#REF!</definedName>
    <definedName name="_17413DLC4866064">#REF!</definedName>
    <definedName name="_17414DLC4866064" localSheetId="8">#REF!</definedName>
    <definedName name="_17414DLC4866064" localSheetId="9">#REF!</definedName>
    <definedName name="_17414DLC4866064" localSheetId="10">#REF!</definedName>
    <definedName name="_17414DLC4866064" localSheetId="13">#REF!</definedName>
    <definedName name="_17414DLC4866064">#REF!</definedName>
    <definedName name="_17415DLC4866064" localSheetId="8">#REF!</definedName>
    <definedName name="_17415DLC4866064" localSheetId="9">#REF!</definedName>
    <definedName name="_17415DLC4866064" localSheetId="10">#REF!</definedName>
    <definedName name="_17415DLC4866064" localSheetId="13">#REF!</definedName>
    <definedName name="_17415DLC4866064">#REF!</definedName>
    <definedName name="_17416DLC4866064" localSheetId="8">#REF!</definedName>
    <definedName name="_17416DLC4866064" localSheetId="9">#REF!</definedName>
    <definedName name="_17416DLC4866064" localSheetId="10">#REF!</definedName>
    <definedName name="_17416DLC4866064" localSheetId="13">#REF!</definedName>
    <definedName name="_17416DLC4866064">#REF!</definedName>
    <definedName name="_17417DLC4866064" localSheetId="8">#REF!</definedName>
    <definedName name="_17417DLC4866064" localSheetId="9">#REF!</definedName>
    <definedName name="_17417DLC4866064" localSheetId="10">#REF!</definedName>
    <definedName name="_17417DLC4866064" localSheetId="13">#REF!</definedName>
    <definedName name="_17417DLC4866064">#REF!</definedName>
    <definedName name="_17418DLC4866064" localSheetId="8">#REF!</definedName>
    <definedName name="_17418DLC4866064" localSheetId="9">#REF!</definedName>
    <definedName name="_17418DLC4866064" localSheetId="10">#REF!</definedName>
    <definedName name="_17418DLC4866064" localSheetId="13">#REF!</definedName>
    <definedName name="_17418DLC4866064">#REF!</definedName>
    <definedName name="_17419DLC4866064" localSheetId="8">#REF!</definedName>
    <definedName name="_17419DLC4866064" localSheetId="9">#REF!</definedName>
    <definedName name="_17419DLC4866064" localSheetId="10">#REF!</definedName>
    <definedName name="_17419DLC4866064" localSheetId="13">#REF!</definedName>
    <definedName name="_17419DLC4866064">#REF!</definedName>
    <definedName name="_1741DL61023411" localSheetId="8">#REF!</definedName>
    <definedName name="_1741DL61023411" localSheetId="9">#REF!</definedName>
    <definedName name="_1741DL61023411" localSheetId="10">#REF!</definedName>
    <definedName name="_1741DL61023411" localSheetId="13">#REF!</definedName>
    <definedName name="_1741DL61023411">#REF!</definedName>
    <definedName name="_17420DLC4866064" localSheetId="8">#REF!</definedName>
    <definedName name="_17420DLC4866064" localSheetId="9">#REF!</definedName>
    <definedName name="_17420DLC4866064" localSheetId="10">#REF!</definedName>
    <definedName name="_17420DLC4866064" localSheetId="13">#REF!</definedName>
    <definedName name="_17420DLC4866064">#REF!</definedName>
    <definedName name="_17421DLC4866064" localSheetId="8">#REF!</definedName>
    <definedName name="_17421DLC4866064" localSheetId="9">#REF!</definedName>
    <definedName name="_17421DLC4866064" localSheetId="10">#REF!</definedName>
    <definedName name="_17421DLC4866064" localSheetId="13">#REF!</definedName>
    <definedName name="_17421DLC4866064">#REF!</definedName>
    <definedName name="_17422DLC4866064" localSheetId="8">#REF!</definedName>
    <definedName name="_17422DLC4866064" localSheetId="9">#REF!</definedName>
    <definedName name="_17422DLC4866064" localSheetId="10">#REF!</definedName>
    <definedName name="_17422DLC4866064" localSheetId="13">#REF!</definedName>
    <definedName name="_17422DLC4866064">#REF!</definedName>
    <definedName name="_17423DLC4866064" localSheetId="8">#REF!</definedName>
    <definedName name="_17423DLC4866064" localSheetId="9">#REF!</definedName>
    <definedName name="_17423DLC4866064" localSheetId="10">#REF!</definedName>
    <definedName name="_17423DLC4866064" localSheetId="13">#REF!</definedName>
    <definedName name="_17423DLC4866064">#REF!</definedName>
    <definedName name="_17424DLC4866064" localSheetId="8">#REF!</definedName>
    <definedName name="_17424DLC4866064" localSheetId="9">#REF!</definedName>
    <definedName name="_17424DLC4866064" localSheetId="10">#REF!</definedName>
    <definedName name="_17424DLC4866064" localSheetId="13">#REF!</definedName>
    <definedName name="_17424DLC4866064">#REF!</definedName>
    <definedName name="_17425DLC4866064" localSheetId="8">#REF!</definedName>
    <definedName name="_17425DLC4866064" localSheetId="9">#REF!</definedName>
    <definedName name="_17425DLC4866064" localSheetId="10">#REF!</definedName>
    <definedName name="_17425DLC4866064" localSheetId="13">#REF!</definedName>
    <definedName name="_17425DLC4866064">#REF!</definedName>
    <definedName name="_17426DLC4866064" localSheetId="8">#REF!</definedName>
    <definedName name="_17426DLC4866064" localSheetId="9">#REF!</definedName>
    <definedName name="_17426DLC4866064" localSheetId="10">#REF!</definedName>
    <definedName name="_17426DLC4866064" localSheetId="13">#REF!</definedName>
    <definedName name="_17426DLC4866064">#REF!</definedName>
    <definedName name="_17427DLC4866064" localSheetId="8">#REF!</definedName>
    <definedName name="_17427DLC4866064" localSheetId="9">#REF!</definedName>
    <definedName name="_17427DLC4866064" localSheetId="10">#REF!</definedName>
    <definedName name="_17427DLC4866064" localSheetId="13">#REF!</definedName>
    <definedName name="_17427DLC4866064">#REF!</definedName>
    <definedName name="_17428DLC4866064" localSheetId="8">#REF!</definedName>
    <definedName name="_17428DLC4866064" localSheetId="9">#REF!</definedName>
    <definedName name="_17428DLC4866064" localSheetId="10">#REF!</definedName>
    <definedName name="_17428DLC4866064" localSheetId="13">#REF!</definedName>
    <definedName name="_17428DLC4866064">#REF!</definedName>
    <definedName name="_17429DLC4866064" localSheetId="8">#REF!</definedName>
    <definedName name="_17429DLC4866064" localSheetId="9">#REF!</definedName>
    <definedName name="_17429DLC4866064" localSheetId="10">#REF!</definedName>
    <definedName name="_17429DLC4866064" localSheetId="13">#REF!</definedName>
    <definedName name="_17429DLC4866064">#REF!</definedName>
    <definedName name="_1742DL61023411" localSheetId="8">#REF!</definedName>
    <definedName name="_1742DL61023411" localSheetId="9">#REF!</definedName>
    <definedName name="_1742DL61023411" localSheetId="10">#REF!</definedName>
    <definedName name="_1742DL61023411" localSheetId="13">#REF!</definedName>
    <definedName name="_1742DL61023411">#REF!</definedName>
    <definedName name="_17430DLC4866064" localSheetId="8">#REF!</definedName>
    <definedName name="_17430DLC4866064" localSheetId="9">#REF!</definedName>
    <definedName name="_17430DLC4866064" localSheetId="10">#REF!</definedName>
    <definedName name="_17430DLC4866064" localSheetId="13">#REF!</definedName>
    <definedName name="_17430DLC4866064">#REF!</definedName>
    <definedName name="_17431DLC486E15E" localSheetId="8">#REF!</definedName>
    <definedName name="_17431DLC486E15E" localSheetId="9">#REF!</definedName>
    <definedName name="_17431DLC486E15E" localSheetId="10">#REF!</definedName>
    <definedName name="_17431DLC486E15E" localSheetId="13">#REF!</definedName>
    <definedName name="_17431DLC486E15E">#REF!</definedName>
    <definedName name="_17432DLC486E15E" localSheetId="8">#REF!</definedName>
    <definedName name="_17432DLC486E15E" localSheetId="9">#REF!</definedName>
    <definedName name="_17432DLC486E15E" localSheetId="10">#REF!</definedName>
    <definedName name="_17432DLC486E15E" localSheetId="13">#REF!</definedName>
    <definedName name="_17432DLC486E15E">#REF!</definedName>
    <definedName name="_17433DLC486E15E" localSheetId="8">#REF!</definedName>
    <definedName name="_17433DLC486E15E" localSheetId="9">#REF!</definedName>
    <definedName name="_17433DLC486E15E" localSheetId="10">#REF!</definedName>
    <definedName name="_17433DLC486E15E" localSheetId="13">#REF!</definedName>
    <definedName name="_17433DLC486E15E">#REF!</definedName>
    <definedName name="_17434DLC486E15E" localSheetId="8">#REF!</definedName>
    <definedName name="_17434DLC486E15E" localSheetId="9">#REF!</definedName>
    <definedName name="_17434DLC486E15E" localSheetId="10">#REF!</definedName>
    <definedName name="_17434DLC486E15E" localSheetId="13">#REF!</definedName>
    <definedName name="_17434DLC486E15E">#REF!</definedName>
    <definedName name="_17435DLC486E15E" localSheetId="8">#REF!</definedName>
    <definedName name="_17435DLC486E15E" localSheetId="9">#REF!</definedName>
    <definedName name="_17435DLC486E15E" localSheetId="10">#REF!</definedName>
    <definedName name="_17435DLC486E15E" localSheetId="13">#REF!</definedName>
    <definedName name="_17435DLC486E15E">#REF!</definedName>
    <definedName name="_17436DLC486E15E" localSheetId="8">#REF!</definedName>
    <definedName name="_17436DLC486E15E" localSheetId="9">#REF!</definedName>
    <definedName name="_17436DLC486E15E" localSheetId="10">#REF!</definedName>
    <definedName name="_17436DLC486E15E" localSheetId="13">#REF!</definedName>
    <definedName name="_17436DLC486E15E">#REF!</definedName>
    <definedName name="_17437DLC486E15E" localSheetId="8">#REF!</definedName>
    <definedName name="_17437DLC486E15E" localSheetId="9">#REF!</definedName>
    <definedName name="_17437DLC486E15E" localSheetId="10">#REF!</definedName>
    <definedName name="_17437DLC486E15E" localSheetId="13">#REF!</definedName>
    <definedName name="_17437DLC486E15E">#REF!</definedName>
    <definedName name="_17438DLC486E15E" localSheetId="8">#REF!</definedName>
    <definedName name="_17438DLC486E15E" localSheetId="9">#REF!</definedName>
    <definedName name="_17438DLC486E15E" localSheetId="10">#REF!</definedName>
    <definedName name="_17438DLC486E15E" localSheetId="13">#REF!</definedName>
    <definedName name="_17438DLC486E15E">#REF!</definedName>
    <definedName name="_17439DLC486E15E" localSheetId="8">#REF!</definedName>
    <definedName name="_17439DLC486E15E" localSheetId="9">#REF!</definedName>
    <definedName name="_17439DLC486E15E" localSheetId="10">#REF!</definedName>
    <definedName name="_17439DLC486E15E" localSheetId="13">#REF!</definedName>
    <definedName name="_17439DLC486E15E">#REF!</definedName>
    <definedName name="_1743DL61023411" localSheetId="8">#REF!</definedName>
    <definedName name="_1743DL61023411" localSheetId="9">#REF!</definedName>
    <definedName name="_1743DL61023411" localSheetId="10">#REF!</definedName>
    <definedName name="_1743DL61023411" localSheetId="13">#REF!</definedName>
    <definedName name="_1743DL61023411">#REF!</definedName>
    <definedName name="_17440DLC486E15E" localSheetId="8">#REF!</definedName>
    <definedName name="_17440DLC486E15E" localSheetId="9">#REF!</definedName>
    <definedName name="_17440DLC486E15E" localSheetId="10">#REF!</definedName>
    <definedName name="_17440DLC486E15E" localSheetId="13">#REF!</definedName>
    <definedName name="_17440DLC486E15E">#REF!</definedName>
    <definedName name="_17441DLC486E15E" localSheetId="8">#REF!</definedName>
    <definedName name="_17441DLC486E15E" localSheetId="9">#REF!</definedName>
    <definedName name="_17441DLC486E15E" localSheetId="10">#REF!</definedName>
    <definedName name="_17441DLC486E15E" localSheetId="13">#REF!</definedName>
    <definedName name="_17441DLC486E15E">#REF!</definedName>
    <definedName name="_17442DLC486E15E" localSheetId="8">#REF!</definedName>
    <definedName name="_17442DLC486E15E" localSheetId="9">#REF!</definedName>
    <definedName name="_17442DLC486E15E" localSheetId="10">#REF!</definedName>
    <definedName name="_17442DLC486E15E" localSheetId="13">#REF!</definedName>
    <definedName name="_17442DLC486E15E">#REF!</definedName>
    <definedName name="_17443DLC486E15E" localSheetId="8">#REF!</definedName>
    <definedName name="_17443DLC486E15E" localSheetId="9">#REF!</definedName>
    <definedName name="_17443DLC486E15E" localSheetId="10">#REF!</definedName>
    <definedName name="_17443DLC486E15E" localSheetId="13">#REF!</definedName>
    <definedName name="_17443DLC486E15E">#REF!</definedName>
    <definedName name="_17444DLC486E15E" localSheetId="8">#REF!</definedName>
    <definedName name="_17444DLC486E15E" localSheetId="9">#REF!</definedName>
    <definedName name="_17444DLC486E15E" localSheetId="10">#REF!</definedName>
    <definedName name="_17444DLC486E15E" localSheetId="13">#REF!</definedName>
    <definedName name="_17444DLC486E15E">#REF!</definedName>
    <definedName name="_17445DLC486E15E" localSheetId="8">#REF!</definedName>
    <definedName name="_17445DLC486E15E" localSheetId="9">#REF!</definedName>
    <definedName name="_17445DLC486E15E" localSheetId="10">#REF!</definedName>
    <definedName name="_17445DLC486E15E" localSheetId="13">#REF!</definedName>
    <definedName name="_17445DLC486E15E">#REF!</definedName>
    <definedName name="_17446DLC486E15E" localSheetId="8">#REF!</definedName>
    <definedName name="_17446DLC486E15E" localSheetId="9">#REF!</definedName>
    <definedName name="_17446DLC486E15E" localSheetId="10">#REF!</definedName>
    <definedName name="_17446DLC486E15E" localSheetId="13">#REF!</definedName>
    <definedName name="_17446DLC486E15E">#REF!</definedName>
    <definedName name="_17447DLC486E15E" localSheetId="8">#REF!</definedName>
    <definedName name="_17447DLC486E15E" localSheetId="9">#REF!</definedName>
    <definedName name="_17447DLC486E15E" localSheetId="10">#REF!</definedName>
    <definedName name="_17447DLC486E15E" localSheetId="13">#REF!</definedName>
    <definedName name="_17447DLC486E15E">#REF!</definedName>
    <definedName name="_17448DLC486E15E" localSheetId="8">#REF!</definedName>
    <definedName name="_17448DLC486E15E" localSheetId="9">#REF!</definedName>
    <definedName name="_17448DLC486E15E" localSheetId="10">#REF!</definedName>
    <definedName name="_17448DLC486E15E" localSheetId="13">#REF!</definedName>
    <definedName name="_17448DLC486E15E">#REF!</definedName>
    <definedName name="_17449DLC486E15E" localSheetId="8">#REF!</definedName>
    <definedName name="_17449DLC486E15E" localSheetId="9">#REF!</definedName>
    <definedName name="_17449DLC486E15E" localSheetId="10">#REF!</definedName>
    <definedName name="_17449DLC486E15E" localSheetId="13">#REF!</definedName>
    <definedName name="_17449DLC486E15E">#REF!</definedName>
    <definedName name="_1744DL61023411" localSheetId="8">#REF!</definedName>
    <definedName name="_1744DL61023411" localSheetId="9">#REF!</definedName>
    <definedName name="_1744DL61023411" localSheetId="10">#REF!</definedName>
    <definedName name="_1744DL61023411" localSheetId="13">#REF!</definedName>
    <definedName name="_1744DL61023411">#REF!</definedName>
    <definedName name="_17450DLC486E15E" localSheetId="8">#REF!</definedName>
    <definedName name="_17450DLC486E15E" localSheetId="9">#REF!</definedName>
    <definedName name="_17450DLC486E15E" localSheetId="10">#REF!</definedName>
    <definedName name="_17450DLC486E15E" localSheetId="13">#REF!</definedName>
    <definedName name="_17450DLC486E15E">#REF!</definedName>
    <definedName name="_17451DLC486E15E" localSheetId="8">#REF!</definedName>
    <definedName name="_17451DLC486E15E" localSheetId="9">#REF!</definedName>
    <definedName name="_17451DLC486E15E" localSheetId="10">#REF!</definedName>
    <definedName name="_17451DLC486E15E" localSheetId="13">#REF!</definedName>
    <definedName name="_17451DLC486E15E">#REF!</definedName>
    <definedName name="_17452DLC486E15E" localSheetId="8">#REF!</definedName>
    <definedName name="_17452DLC486E15E" localSheetId="9">#REF!</definedName>
    <definedName name="_17452DLC486E15E" localSheetId="10">#REF!</definedName>
    <definedName name="_17452DLC486E15E" localSheetId="13">#REF!</definedName>
    <definedName name="_17452DLC486E15E">#REF!</definedName>
    <definedName name="_17453DLC486E15E" localSheetId="8">#REF!</definedName>
    <definedName name="_17453DLC486E15E" localSheetId="9">#REF!</definedName>
    <definedName name="_17453DLC486E15E" localSheetId="10">#REF!</definedName>
    <definedName name="_17453DLC486E15E" localSheetId="13">#REF!</definedName>
    <definedName name="_17453DLC486E15E">#REF!</definedName>
    <definedName name="_17454DLC486E15E" localSheetId="8">#REF!</definedName>
    <definedName name="_17454DLC486E15E" localSheetId="9">#REF!</definedName>
    <definedName name="_17454DLC486E15E" localSheetId="10">#REF!</definedName>
    <definedName name="_17454DLC486E15E" localSheetId="13">#REF!</definedName>
    <definedName name="_17454DLC486E15E">#REF!</definedName>
    <definedName name="_17455DLC486E15E" localSheetId="8">#REF!</definedName>
    <definedName name="_17455DLC486E15E" localSheetId="9">#REF!</definedName>
    <definedName name="_17455DLC486E15E" localSheetId="10">#REF!</definedName>
    <definedName name="_17455DLC486E15E" localSheetId="13">#REF!</definedName>
    <definedName name="_17455DLC486E15E">#REF!</definedName>
    <definedName name="_17456DLC486E15E" localSheetId="8">#REF!</definedName>
    <definedName name="_17456DLC486E15E" localSheetId="9">#REF!</definedName>
    <definedName name="_17456DLC486E15E" localSheetId="10">#REF!</definedName>
    <definedName name="_17456DLC486E15E" localSheetId="13">#REF!</definedName>
    <definedName name="_17456DLC486E15E">#REF!</definedName>
    <definedName name="_17457DLC486E15E" localSheetId="8">#REF!</definedName>
    <definedName name="_17457DLC486E15E" localSheetId="9">#REF!</definedName>
    <definedName name="_17457DLC486E15E" localSheetId="10">#REF!</definedName>
    <definedName name="_17457DLC486E15E" localSheetId="13">#REF!</definedName>
    <definedName name="_17457DLC486E15E">#REF!</definedName>
    <definedName name="_17458DLC486E15E" localSheetId="8">#REF!</definedName>
    <definedName name="_17458DLC486E15E" localSheetId="9">#REF!</definedName>
    <definedName name="_17458DLC486E15E" localSheetId="10">#REF!</definedName>
    <definedName name="_17458DLC486E15E" localSheetId="13">#REF!</definedName>
    <definedName name="_17458DLC486E15E">#REF!</definedName>
    <definedName name="_17459DLC486E15E" localSheetId="8">#REF!</definedName>
    <definedName name="_17459DLC486E15E" localSheetId="9">#REF!</definedName>
    <definedName name="_17459DLC486E15E" localSheetId="10">#REF!</definedName>
    <definedName name="_17459DLC486E15E" localSheetId="13">#REF!</definedName>
    <definedName name="_17459DLC486E15E">#REF!</definedName>
    <definedName name="_1745DL61023411" localSheetId="8">#REF!</definedName>
    <definedName name="_1745DL61023411" localSheetId="9">#REF!</definedName>
    <definedName name="_1745DL61023411" localSheetId="10">#REF!</definedName>
    <definedName name="_1745DL61023411" localSheetId="13">#REF!</definedName>
    <definedName name="_1745DL61023411">#REF!</definedName>
    <definedName name="_17460DLC486E15E" localSheetId="8">#REF!</definedName>
    <definedName name="_17460DLC486E15E" localSheetId="9">#REF!</definedName>
    <definedName name="_17460DLC486E15E" localSheetId="10">#REF!</definedName>
    <definedName name="_17460DLC486E15E" localSheetId="13">#REF!</definedName>
    <definedName name="_17460DLC486E15E">#REF!</definedName>
    <definedName name="_17461DLC486E15E" localSheetId="8">#REF!</definedName>
    <definedName name="_17461DLC486E15E" localSheetId="9">#REF!</definedName>
    <definedName name="_17461DLC486E15E" localSheetId="10">#REF!</definedName>
    <definedName name="_17461DLC486E15E" localSheetId="13">#REF!</definedName>
    <definedName name="_17461DLC486E15E">#REF!</definedName>
    <definedName name="_17462DLC486E15E" localSheetId="8">#REF!</definedName>
    <definedName name="_17462DLC486E15E" localSheetId="9">#REF!</definedName>
    <definedName name="_17462DLC486E15E" localSheetId="10">#REF!</definedName>
    <definedName name="_17462DLC486E15E" localSheetId="13">#REF!</definedName>
    <definedName name="_17462DLC486E15E">#REF!</definedName>
    <definedName name="_17463DLC486E15E" localSheetId="8">#REF!</definedName>
    <definedName name="_17463DLC486E15E" localSheetId="9">#REF!</definedName>
    <definedName name="_17463DLC486E15E" localSheetId="10">#REF!</definedName>
    <definedName name="_17463DLC486E15E" localSheetId="13">#REF!</definedName>
    <definedName name="_17463DLC486E15E">#REF!</definedName>
    <definedName name="_17464DLC486E15E" localSheetId="8">#REF!</definedName>
    <definedName name="_17464DLC486E15E" localSheetId="9">#REF!</definedName>
    <definedName name="_17464DLC486E15E" localSheetId="10">#REF!</definedName>
    <definedName name="_17464DLC486E15E" localSheetId="13">#REF!</definedName>
    <definedName name="_17464DLC486E15E">#REF!</definedName>
    <definedName name="_17465DLC486E15E" localSheetId="8">#REF!</definedName>
    <definedName name="_17465DLC486E15E" localSheetId="9">#REF!</definedName>
    <definedName name="_17465DLC486E15E" localSheetId="10">#REF!</definedName>
    <definedName name="_17465DLC486E15E" localSheetId="13">#REF!</definedName>
    <definedName name="_17465DLC486E15E">#REF!</definedName>
    <definedName name="_17466DLC4876064" localSheetId="8">#REF!</definedName>
    <definedName name="_17466DLC4876064" localSheetId="9">#REF!</definedName>
    <definedName name="_17466DLC4876064" localSheetId="10">#REF!</definedName>
    <definedName name="_17466DLC4876064" localSheetId="13">#REF!</definedName>
    <definedName name="_17466DLC4876064">#REF!</definedName>
    <definedName name="_17467DLC4876064" localSheetId="8">#REF!</definedName>
    <definedName name="_17467DLC4876064" localSheetId="9">#REF!</definedName>
    <definedName name="_17467DLC4876064" localSheetId="10">#REF!</definedName>
    <definedName name="_17467DLC4876064" localSheetId="13">#REF!</definedName>
    <definedName name="_17467DLC4876064">#REF!</definedName>
    <definedName name="_17468DLC4876064" localSheetId="8">#REF!</definedName>
    <definedName name="_17468DLC4876064" localSheetId="9">#REF!</definedName>
    <definedName name="_17468DLC4876064" localSheetId="10">#REF!</definedName>
    <definedName name="_17468DLC4876064" localSheetId="13">#REF!</definedName>
    <definedName name="_17468DLC4876064">#REF!</definedName>
    <definedName name="_17469DLC4876064" localSheetId="8">#REF!</definedName>
    <definedName name="_17469DLC4876064" localSheetId="9">#REF!</definedName>
    <definedName name="_17469DLC4876064" localSheetId="10">#REF!</definedName>
    <definedName name="_17469DLC4876064" localSheetId="13">#REF!</definedName>
    <definedName name="_17469DLC4876064">#REF!</definedName>
    <definedName name="_1746DL61023411" localSheetId="8">#REF!</definedName>
    <definedName name="_1746DL61023411" localSheetId="9">#REF!</definedName>
    <definedName name="_1746DL61023411" localSheetId="10">#REF!</definedName>
    <definedName name="_1746DL61023411" localSheetId="13">#REF!</definedName>
    <definedName name="_1746DL61023411">#REF!</definedName>
    <definedName name="_17470DLC4876064" localSheetId="8">#REF!</definedName>
    <definedName name="_17470DLC4876064" localSheetId="9">#REF!</definedName>
    <definedName name="_17470DLC4876064" localSheetId="10">#REF!</definedName>
    <definedName name="_17470DLC4876064" localSheetId="13">#REF!</definedName>
    <definedName name="_17470DLC4876064">#REF!</definedName>
    <definedName name="_17471DLC4876064" localSheetId="8">#REF!</definedName>
    <definedName name="_17471DLC4876064" localSheetId="9">#REF!</definedName>
    <definedName name="_17471DLC4876064" localSheetId="10">#REF!</definedName>
    <definedName name="_17471DLC4876064" localSheetId="13">#REF!</definedName>
    <definedName name="_17471DLC4876064">#REF!</definedName>
    <definedName name="_17472DLC4876064" localSheetId="8">#REF!</definedName>
    <definedName name="_17472DLC4876064" localSheetId="9">#REF!</definedName>
    <definedName name="_17472DLC4876064" localSheetId="10">#REF!</definedName>
    <definedName name="_17472DLC4876064" localSheetId="13">#REF!</definedName>
    <definedName name="_17472DLC4876064">#REF!</definedName>
    <definedName name="_17473DLC4876064" localSheetId="8">#REF!</definedName>
    <definedName name="_17473DLC4876064" localSheetId="9">#REF!</definedName>
    <definedName name="_17473DLC4876064" localSheetId="10">#REF!</definedName>
    <definedName name="_17473DLC4876064" localSheetId="13">#REF!</definedName>
    <definedName name="_17473DLC4876064">#REF!</definedName>
    <definedName name="_17474DLC4876064" localSheetId="8">#REF!</definedName>
    <definedName name="_17474DLC4876064" localSheetId="9">#REF!</definedName>
    <definedName name="_17474DLC4876064" localSheetId="10">#REF!</definedName>
    <definedName name="_17474DLC4876064" localSheetId="13">#REF!</definedName>
    <definedName name="_17474DLC4876064">#REF!</definedName>
    <definedName name="_17475DLC4876064" localSheetId="8">#REF!</definedName>
    <definedName name="_17475DLC4876064" localSheetId="9">#REF!</definedName>
    <definedName name="_17475DLC4876064" localSheetId="10">#REF!</definedName>
    <definedName name="_17475DLC4876064" localSheetId="13">#REF!</definedName>
    <definedName name="_17475DLC4876064">#REF!</definedName>
    <definedName name="_17476DLC4876064" localSheetId="8">#REF!</definedName>
    <definedName name="_17476DLC4876064" localSheetId="9">#REF!</definedName>
    <definedName name="_17476DLC4876064" localSheetId="10">#REF!</definedName>
    <definedName name="_17476DLC4876064" localSheetId="13">#REF!</definedName>
    <definedName name="_17476DLC4876064">#REF!</definedName>
    <definedName name="_17477DLC4876064" localSheetId="8">#REF!</definedName>
    <definedName name="_17477DLC4876064" localSheetId="9">#REF!</definedName>
    <definedName name="_17477DLC4876064" localSheetId="10">#REF!</definedName>
    <definedName name="_17477DLC4876064" localSheetId="13">#REF!</definedName>
    <definedName name="_17477DLC4876064">#REF!</definedName>
    <definedName name="_17478DLC4876064" localSheetId="8">#REF!</definedName>
    <definedName name="_17478DLC4876064" localSheetId="9">#REF!</definedName>
    <definedName name="_17478DLC4876064" localSheetId="10">#REF!</definedName>
    <definedName name="_17478DLC4876064" localSheetId="13">#REF!</definedName>
    <definedName name="_17478DLC4876064">#REF!</definedName>
    <definedName name="_17479DLC4876064" localSheetId="8">#REF!</definedName>
    <definedName name="_17479DLC4876064" localSheetId="9">#REF!</definedName>
    <definedName name="_17479DLC4876064" localSheetId="10">#REF!</definedName>
    <definedName name="_17479DLC4876064" localSheetId="13">#REF!</definedName>
    <definedName name="_17479DLC4876064">#REF!</definedName>
    <definedName name="_1747DL61023411" localSheetId="8">#REF!</definedName>
    <definedName name="_1747DL61023411" localSheetId="9">#REF!</definedName>
    <definedName name="_1747DL61023411" localSheetId="10">#REF!</definedName>
    <definedName name="_1747DL61023411" localSheetId="13">#REF!</definedName>
    <definedName name="_1747DL61023411">#REF!</definedName>
    <definedName name="_17480DLC4876064" localSheetId="8">#REF!</definedName>
    <definedName name="_17480DLC4876064" localSheetId="9">#REF!</definedName>
    <definedName name="_17480DLC4876064" localSheetId="10">#REF!</definedName>
    <definedName name="_17480DLC4876064" localSheetId="13">#REF!</definedName>
    <definedName name="_17480DLC4876064">#REF!</definedName>
    <definedName name="_17481DLC4876064" localSheetId="8">#REF!</definedName>
    <definedName name="_17481DLC4876064" localSheetId="9">#REF!</definedName>
    <definedName name="_17481DLC4876064" localSheetId="10">#REF!</definedName>
    <definedName name="_17481DLC4876064" localSheetId="13">#REF!</definedName>
    <definedName name="_17481DLC4876064">#REF!</definedName>
    <definedName name="_17482DLC4876064" localSheetId="8">#REF!</definedName>
    <definedName name="_17482DLC4876064" localSheetId="9">#REF!</definedName>
    <definedName name="_17482DLC4876064" localSheetId="10">#REF!</definedName>
    <definedName name="_17482DLC4876064" localSheetId="13">#REF!</definedName>
    <definedName name="_17482DLC4876064">#REF!</definedName>
    <definedName name="_17483DLC4876064" localSheetId="8">#REF!</definedName>
    <definedName name="_17483DLC4876064" localSheetId="9">#REF!</definedName>
    <definedName name="_17483DLC4876064" localSheetId="10">#REF!</definedName>
    <definedName name="_17483DLC4876064" localSheetId="13">#REF!</definedName>
    <definedName name="_17483DLC4876064">#REF!</definedName>
    <definedName name="_17484DLC4876064" localSheetId="8">#REF!</definedName>
    <definedName name="_17484DLC4876064" localSheetId="9">#REF!</definedName>
    <definedName name="_17484DLC4876064" localSheetId="10">#REF!</definedName>
    <definedName name="_17484DLC4876064" localSheetId="13">#REF!</definedName>
    <definedName name="_17484DLC4876064">#REF!</definedName>
    <definedName name="_17485DLC4876064" localSheetId="8">#REF!</definedName>
    <definedName name="_17485DLC4876064" localSheetId="9">#REF!</definedName>
    <definedName name="_17485DLC4876064" localSheetId="10">#REF!</definedName>
    <definedName name="_17485DLC4876064" localSheetId="13">#REF!</definedName>
    <definedName name="_17485DLC4876064">#REF!</definedName>
    <definedName name="_17486DLC4876064" localSheetId="8">#REF!</definedName>
    <definedName name="_17486DLC4876064" localSheetId="9">#REF!</definedName>
    <definedName name="_17486DLC4876064" localSheetId="10">#REF!</definedName>
    <definedName name="_17486DLC4876064" localSheetId="13">#REF!</definedName>
    <definedName name="_17486DLC4876064">#REF!</definedName>
    <definedName name="_17487DLC4876064" localSheetId="8">#REF!</definedName>
    <definedName name="_17487DLC4876064" localSheetId="9">#REF!</definedName>
    <definedName name="_17487DLC4876064" localSheetId="10">#REF!</definedName>
    <definedName name="_17487DLC4876064" localSheetId="13">#REF!</definedName>
    <definedName name="_17487DLC4876064">#REF!</definedName>
    <definedName name="_17488DLC4876064" localSheetId="8">#REF!</definedName>
    <definedName name="_17488DLC4876064" localSheetId="9">#REF!</definedName>
    <definedName name="_17488DLC4876064" localSheetId="10">#REF!</definedName>
    <definedName name="_17488DLC4876064" localSheetId="13">#REF!</definedName>
    <definedName name="_17488DLC4876064">#REF!</definedName>
    <definedName name="_17489DLC4876064" localSheetId="8">#REF!</definedName>
    <definedName name="_17489DLC4876064" localSheetId="9">#REF!</definedName>
    <definedName name="_17489DLC4876064" localSheetId="10">#REF!</definedName>
    <definedName name="_17489DLC4876064" localSheetId="13">#REF!</definedName>
    <definedName name="_17489DLC4876064">#REF!</definedName>
    <definedName name="_1748DL61023411" localSheetId="8">#REF!</definedName>
    <definedName name="_1748DL61023411" localSheetId="9">#REF!</definedName>
    <definedName name="_1748DL61023411" localSheetId="10">#REF!</definedName>
    <definedName name="_1748DL61023411" localSheetId="13">#REF!</definedName>
    <definedName name="_1748DL61023411">#REF!</definedName>
    <definedName name="_17490DLC4876064" localSheetId="8">#REF!</definedName>
    <definedName name="_17490DLC4876064" localSheetId="9">#REF!</definedName>
    <definedName name="_17490DLC4876064" localSheetId="10">#REF!</definedName>
    <definedName name="_17490DLC4876064" localSheetId="13">#REF!</definedName>
    <definedName name="_17490DLC4876064">#REF!</definedName>
    <definedName name="_17491DLC4876064" localSheetId="8">#REF!</definedName>
    <definedName name="_17491DLC4876064" localSheetId="9">#REF!</definedName>
    <definedName name="_17491DLC4876064" localSheetId="10">#REF!</definedName>
    <definedName name="_17491DLC4876064" localSheetId="13">#REF!</definedName>
    <definedName name="_17491DLC4876064">#REF!</definedName>
    <definedName name="_17492DLC4876064" localSheetId="8">#REF!</definedName>
    <definedName name="_17492DLC4876064" localSheetId="9">#REF!</definedName>
    <definedName name="_17492DLC4876064" localSheetId="10">#REF!</definedName>
    <definedName name="_17492DLC4876064" localSheetId="13">#REF!</definedName>
    <definedName name="_17492DLC4876064">#REF!</definedName>
    <definedName name="_17493DLC4876064" localSheetId="8">#REF!</definedName>
    <definedName name="_17493DLC4876064" localSheetId="9">#REF!</definedName>
    <definedName name="_17493DLC4876064" localSheetId="10">#REF!</definedName>
    <definedName name="_17493DLC4876064" localSheetId="13">#REF!</definedName>
    <definedName name="_17493DLC4876064">#REF!</definedName>
    <definedName name="_17494DLC4876064" localSheetId="8">#REF!</definedName>
    <definedName name="_17494DLC4876064" localSheetId="9">#REF!</definedName>
    <definedName name="_17494DLC4876064" localSheetId="10">#REF!</definedName>
    <definedName name="_17494DLC4876064" localSheetId="13">#REF!</definedName>
    <definedName name="_17494DLC4876064">#REF!</definedName>
    <definedName name="_17495DLC4876064" localSheetId="8">#REF!</definedName>
    <definedName name="_17495DLC4876064" localSheetId="9">#REF!</definedName>
    <definedName name="_17495DLC4876064" localSheetId="10">#REF!</definedName>
    <definedName name="_17495DLC4876064" localSheetId="13">#REF!</definedName>
    <definedName name="_17495DLC4876064">#REF!</definedName>
    <definedName name="_17496DLC4876064" localSheetId="8">#REF!</definedName>
    <definedName name="_17496DLC4876064" localSheetId="9">#REF!</definedName>
    <definedName name="_17496DLC4876064" localSheetId="10">#REF!</definedName>
    <definedName name="_17496DLC4876064" localSheetId="13">#REF!</definedName>
    <definedName name="_17496DLC4876064">#REF!</definedName>
    <definedName name="_17497DLC4876064" localSheetId="8">#REF!</definedName>
    <definedName name="_17497DLC4876064" localSheetId="9">#REF!</definedName>
    <definedName name="_17497DLC4876064" localSheetId="10">#REF!</definedName>
    <definedName name="_17497DLC4876064" localSheetId="13">#REF!</definedName>
    <definedName name="_17497DLC4876064">#REF!</definedName>
    <definedName name="_17498DLC4876064" localSheetId="8">#REF!</definedName>
    <definedName name="_17498DLC4876064" localSheetId="9">#REF!</definedName>
    <definedName name="_17498DLC4876064" localSheetId="10">#REF!</definedName>
    <definedName name="_17498DLC4876064" localSheetId="13">#REF!</definedName>
    <definedName name="_17498DLC4876064">#REF!</definedName>
    <definedName name="_17499DLC4876064" localSheetId="8">#REF!</definedName>
    <definedName name="_17499DLC4876064" localSheetId="9">#REF!</definedName>
    <definedName name="_17499DLC4876064" localSheetId="10">#REF!</definedName>
    <definedName name="_17499DLC4876064" localSheetId="13">#REF!</definedName>
    <definedName name="_17499DLC4876064">#REF!</definedName>
    <definedName name="_1749DL61023411" localSheetId="8">#REF!</definedName>
    <definedName name="_1749DL61023411" localSheetId="9">#REF!</definedName>
    <definedName name="_1749DL61023411" localSheetId="10">#REF!</definedName>
    <definedName name="_1749DL61023411" localSheetId="13">#REF!</definedName>
    <definedName name="_1749DL61023411">#REF!</definedName>
    <definedName name="_174DL607530B2" localSheetId="8">#REF!</definedName>
    <definedName name="_174DL607530B2" localSheetId="9">#REF!</definedName>
    <definedName name="_174DL607530B2" localSheetId="10">#REF!</definedName>
    <definedName name="_174DL607530B2" localSheetId="13">#REF!</definedName>
    <definedName name="_174DL607530B2">#REF!</definedName>
    <definedName name="_174DL619637AB" localSheetId="8">#REF!</definedName>
    <definedName name="_174DL619637AB" localSheetId="9">#REF!</definedName>
    <definedName name="_174DL619637AB" localSheetId="10">#REF!</definedName>
    <definedName name="_174DL619637AB" localSheetId="13">#REF!</definedName>
    <definedName name="_174DL619637AB">#REF!</definedName>
    <definedName name="_17500DLC4876064" localSheetId="8">#REF!</definedName>
    <definedName name="_17500DLC4876064" localSheetId="9">#REF!</definedName>
    <definedName name="_17500DLC4876064" localSheetId="10">#REF!</definedName>
    <definedName name="_17500DLC4876064" localSheetId="13">#REF!</definedName>
    <definedName name="_17500DLC4876064">#REF!</definedName>
    <definedName name="_17501DLC487E15E" localSheetId="8">#REF!</definedName>
    <definedName name="_17501DLC487E15E" localSheetId="9">#REF!</definedName>
    <definedName name="_17501DLC487E15E" localSheetId="10">#REF!</definedName>
    <definedName name="_17501DLC487E15E" localSheetId="13">#REF!</definedName>
    <definedName name="_17501DLC487E15E">#REF!</definedName>
    <definedName name="_17502DLC487E15E" localSheetId="8">#REF!</definedName>
    <definedName name="_17502DLC487E15E" localSheetId="9">#REF!</definedName>
    <definedName name="_17502DLC487E15E" localSheetId="10">#REF!</definedName>
    <definedName name="_17502DLC487E15E" localSheetId="13">#REF!</definedName>
    <definedName name="_17502DLC487E15E">#REF!</definedName>
    <definedName name="_17503DLC487E15E" localSheetId="8">#REF!</definedName>
    <definedName name="_17503DLC487E15E" localSheetId="9">#REF!</definedName>
    <definedName name="_17503DLC487E15E" localSheetId="10">#REF!</definedName>
    <definedName name="_17503DLC487E15E" localSheetId="13">#REF!</definedName>
    <definedName name="_17503DLC487E15E">#REF!</definedName>
    <definedName name="_17504DLC487E15E" localSheetId="8">#REF!</definedName>
    <definedName name="_17504DLC487E15E" localSheetId="9">#REF!</definedName>
    <definedName name="_17504DLC487E15E" localSheetId="10">#REF!</definedName>
    <definedName name="_17504DLC487E15E" localSheetId="13">#REF!</definedName>
    <definedName name="_17504DLC487E15E">#REF!</definedName>
    <definedName name="_17505DLC487E15E" localSheetId="8">#REF!</definedName>
    <definedName name="_17505DLC487E15E" localSheetId="9">#REF!</definedName>
    <definedName name="_17505DLC487E15E" localSheetId="10">#REF!</definedName>
    <definedName name="_17505DLC487E15E" localSheetId="13">#REF!</definedName>
    <definedName name="_17505DLC487E15E">#REF!</definedName>
    <definedName name="_17506DLC487E15E" localSheetId="8">#REF!</definedName>
    <definedName name="_17506DLC487E15E" localSheetId="9">#REF!</definedName>
    <definedName name="_17506DLC487E15E" localSheetId="10">#REF!</definedName>
    <definedName name="_17506DLC487E15E" localSheetId="13">#REF!</definedName>
    <definedName name="_17506DLC487E15E">#REF!</definedName>
    <definedName name="_17507DLC487E15E" localSheetId="8">#REF!</definedName>
    <definedName name="_17507DLC487E15E" localSheetId="9">#REF!</definedName>
    <definedName name="_17507DLC487E15E" localSheetId="10">#REF!</definedName>
    <definedName name="_17507DLC487E15E" localSheetId="13">#REF!</definedName>
    <definedName name="_17507DLC487E15E">#REF!</definedName>
    <definedName name="_17508DLC487E15E" localSheetId="8">#REF!</definedName>
    <definedName name="_17508DLC487E15E" localSheetId="9">#REF!</definedName>
    <definedName name="_17508DLC487E15E" localSheetId="10">#REF!</definedName>
    <definedName name="_17508DLC487E15E" localSheetId="13">#REF!</definedName>
    <definedName name="_17508DLC487E15E">#REF!</definedName>
    <definedName name="_17509DLC487E15E" localSheetId="8">#REF!</definedName>
    <definedName name="_17509DLC487E15E" localSheetId="9">#REF!</definedName>
    <definedName name="_17509DLC487E15E" localSheetId="10">#REF!</definedName>
    <definedName name="_17509DLC487E15E" localSheetId="13">#REF!</definedName>
    <definedName name="_17509DLC487E15E">#REF!</definedName>
    <definedName name="_1750DL61023411" localSheetId="8">#REF!</definedName>
    <definedName name="_1750DL61023411" localSheetId="9">#REF!</definedName>
    <definedName name="_1750DL61023411" localSheetId="10">#REF!</definedName>
    <definedName name="_1750DL61023411" localSheetId="13">#REF!</definedName>
    <definedName name="_1750DL61023411">#REF!</definedName>
    <definedName name="_17510DLC487E15E" localSheetId="8">#REF!</definedName>
    <definedName name="_17510DLC487E15E" localSheetId="9">#REF!</definedName>
    <definedName name="_17510DLC487E15E" localSheetId="10">#REF!</definedName>
    <definedName name="_17510DLC487E15E" localSheetId="13">#REF!</definedName>
    <definedName name="_17510DLC487E15E">#REF!</definedName>
    <definedName name="_17511DLC487E15E" localSheetId="8">#REF!</definedName>
    <definedName name="_17511DLC487E15E" localSheetId="9">#REF!</definedName>
    <definedName name="_17511DLC487E15E" localSheetId="10">#REF!</definedName>
    <definedName name="_17511DLC487E15E" localSheetId="13">#REF!</definedName>
    <definedName name="_17511DLC487E15E">#REF!</definedName>
    <definedName name="_17512DLC487E15E" localSheetId="8">#REF!</definedName>
    <definedName name="_17512DLC487E15E" localSheetId="9">#REF!</definedName>
    <definedName name="_17512DLC487E15E" localSheetId="10">#REF!</definedName>
    <definedName name="_17512DLC487E15E" localSheetId="13">#REF!</definedName>
    <definedName name="_17512DLC487E15E">#REF!</definedName>
    <definedName name="_17513DLC487E15E" localSheetId="8">#REF!</definedName>
    <definedName name="_17513DLC487E15E" localSheetId="9">#REF!</definedName>
    <definedName name="_17513DLC487E15E" localSheetId="10">#REF!</definedName>
    <definedName name="_17513DLC487E15E" localSheetId="13">#REF!</definedName>
    <definedName name="_17513DLC487E15E">#REF!</definedName>
    <definedName name="_17514DLC487E15E" localSheetId="8">#REF!</definedName>
    <definedName name="_17514DLC487E15E" localSheetId="9">#REF!</definedName>
    <definedName name="_17514DLC487E15E" localSheetId="10">#REF!</definedName>
    <definedName name="_17514DLC487E15E" localSheetId="13">#REF!</definedName>
    <definedName name="_17514DLC487E15E">#REF!</definedName>
    <definedName name="_17515DLC487E15E" localSheetId="8">#REF!</definedName>
    <definedName name="_17515DLC487E15E" localSheetId="9">#REF!</definedName>
    <definedName name="_17515DLC487E15E" localSheetId="10">#REF!</definedName>
    <definedName name="_17515DLC487E15E" localSheetId="13">#REF!</definedName>
    <definedName name="_17515DLC487E15E">#REF!</definedName>
    <definedName name="_17516DLC487E15E" localSheetId="8">#REF!</definedName>
    <definedName name="_17516DLC487E15E" localSheetId="9">#REF!</definedName>
    <definedName name="_17516DLC487E15E" localSheetId="10">#REF!</definedName>
    <definedName name="_17516DLC487E15E" localSheetId="13">#REF!</definedName>
    <definedName name="_17516DLC487E15E">#REF!</definedName>
    <definedName name="_17517DLC487E15E" localSheetId="8">#REF!</definedName>
    <definedName name="_17517DLC487E15E" localSheetId="9">#REF!</definedName>
    <definedName name="_17517DLC487E15E" localSheetId="10">#REF!</definedName>
    <definedName name="_17517DLC487E15E" localSheetId="13">#REF!</definedName>
    <definedName name="_17517DLC487E15E">#REF!</definedName>
    <definedName name="_17518DLC487E15E" localSheetId="8">#REF!</definedName>
    <definedName name="_17518DLC487E15E" localSheetId="9">#REF!</definedName>
    <definedName name="_17518DLC487E15E" localSheetId="10">#REF!</definedName>
    <definedName name="_17518DLC487E15E" localSheetId="13">#REF!</definedName>
    <definedName name="_17518DLC487E15E">#REF!</definedName>
    <definedName name="_17519DLC487E15E" localSheetId="8">#REF!</definedName>
    <definedName name="_17519DLC487E15E" localSheetId="9">#REF!</definedName>
    <definedName name="_17519DLC487E15E" localSheetId="10">#REF!</definedName>
    <definedName name="_17519DLC487E15E" localSheetId="13">#REF!</definedName>
    <definedName name="_17519DLC487E15E">#REF!</definedName>
    <definedName name="_1751DL61033417" localSheetId="8">#REF!</definedName>
    <definedName name="_1751DL61033417" localSheetId="9">#REF!</definedName>
    <definedName name="_1751DL61033417" localSheetId="10">#REF!</definedName>
    <definedName name="_1751DL61033417" localSheetId="13">#REF!</definedName>
    <definedName name="_1751DL61033417">#REF!</definedName>
    <definedName name="_17520DLC487E15E" localSheetId="8">#REF!</definedName>
    <definedName name="_17520DLC487E15E" localSheetId="9">#REF!</definedName>
    <definedName name="_17520DLC487E15E" localSheetId="10">#REF!</definedName>
    <definedName name="_17520DLC487E15E" localSheetId="13">#REF!</definedName>
    <definedName name="_17520DLC487E15E">#REF!</definedName>
    <definedName name="_17521DLC487E15E" localSheetId="8">#REF!</definedName>
    <definedName name="_17521DLC487E15E" localSheetId="9">#REF!</definedName>
    <definedName name="_17521DLC487E15E" localSheetId="10">#REF!</definedName>
    <definedName name="_17521DLC487E15E" localSheetId="13">#REF!</definedName>
    <definedName name="_17521DLC487E15E">#REF!</definedName>
    <definedName name="_17522DLC487E15E" localSheetId="8">#REF!</definedName>
    <definedName name="_17522DLC487E15E" localSheetId="9">#REF!</definedName>
    <definedName name="_17522DLC487E15E" localSheetId="10">#REF!</definedName>
    <definedName name="_17522DLC487E15E" localSheetId="13">#REF!</definedName>
    <definedName name="_17522DLC487E15E">#REF!</definedName>
    <definedName name="_17523DLC487E15E" localSheetId="8">#REF!</definedName>
    <definedName name="_17523DLC487E15E" localSheetId="9">#REF!</definedName>
    <definedName name="_17523DLC487E15E" localSheetId="10">#REF!</definedName>
    <definedName name="_17523DLC487E15E" localSheetId="13">#REF!</definedName>
    <definedName name="_17523DLC487E15E">#REF!</definedName>
    <definedName name="_17524DLC487E15E" localSheetId="8">#REF!</definedName>
    <definedName name="_17524DLC487E15E" localSheetId="9">#REF!</definedName>
    <definedName name="_17524DLC487E15E" localSheetId="10">#REF!</definedName>
    <definedName name="_17524DLC487E15E" localSheetId="13">#REF!</definedName>
    <definedName name="_17524DLC487E15E">#REF!</definedName>
    <definedName name="_17525DLC487E15E" localSheetId="8">#REF!</definedName>
    <definedName name="_17525DLC487E15E" localSheetId="9">#REF!</definedName>
    <definedName name="_17525DLC487E15E" localSheetId="10">#REF!</definedName>
    <definedName name="_17525DLC487E15E" localSheetId="13">#REF!</definedName>
    <definedName name="_17525DLC487E15E">#REF!</definedName>
    <definedName name="_17526DLC487E15E" localSheetId="8">#REF!</definedName>
    <definedName name="_17526DLC487E15E" localSheetId="9">#REF!</definedName>
    <definedName name="_17526DLC487E15E" localSheetId="10">#REF!</definedName>
    <definedName name="_17526DLC487E15E" localSheetId="13">#REF!</definedName>
    <definedName name="_17526DLC487E15E">#REF!</definedName>
    <definedName name="_17527DLC487E15E" localSheetId="8">#REF!</definedName>
    <definedName name="_17527DLC487E15E" localSheetId="9">#REF!</definedName>
    <definedName name="_17527DLC487E15E" localSheetId="10">#REF!</definedName>
    <definedName name="_17527DLC487E15E" localSheetId="13">#REF!</definedName>
    <definedName name="_17527DLC487E15E">#REF!</definedName>
    <definedName name="_17528DLC487E15E" localSheetId="8">#REF!</definedName>
    <definedName name="_17528DLC487E15E" localSheetId="9">#REF!</definedName>
    <definedName name="_17528DLC487E15E" localSheetId="10">#REF!</definedName>
    <definedName name="_17528DLC487E15E" localSheetId="13">#REF!</definedName>
    <definedName name="_17528DLC487E15E">#REF!</definedName>
    <definedName name="_17529DLC487E15E" localSheetId="8">#REF!</definedName>
    <definedName name="_17529DLC487E15E" localSheetId="9">#REF!</definedName>
    <definedName name="_17529DLC487E15E" localSheetId="10">#REF!</definedName>
    <definedName name="_17529DLC487E15E" localSheetId="13">#REF!</definedName>
    <definedName name="_17529DLC487E15E">#REF!</definedName>
    <definedName name="_1752DL61033417" localSheetId="8">#REF!</definedName>
    <definedName name="_1752DL61033417" localSheetId="9">#REF!</definedName>
    <definedName name="_1752DL61033417" localSheetId="10">#REF!</definedName>
    <definedName name="_1752DL61033417" localSheetId="13">#REF!</definedName>
    <definedName name="_1752DL61033417">#REF!</definedName>
    <definedName name="_17530DLC487E15E" localSheetId="8">#REF!</definedName>
    <definedName name="_17530DLC487E15E" localSheetId="9">#REF!</definedName>
    <definedName name="_17530DLC487E15E" localSheetId="10">#REF!</definedName>
    <definedName name="_17530DLC487E15E" localSheetId="13">#REF!</definedName>
    <definedName name="_17530DLC487E15E">#REF!</definedName>
    <definedName name="_17531DLC487E15E" localSheetId="8">#REF!</definedName>
    <definedName name="_17531DLC487E15E" localSheetId="9">#REF!</definedName>
    <definedName name="_17531DLC487E15E" localSheetId="10">#REF!</definedName>
    <definedName name="_17531DLC487E15E" localSheetId="13">#REF!</definedName>
    <definedName name="_17531DLC487E15E">#REF!</definedName>
    <definedName name="_17532DLC487E15E" localSheetId="8">#REF!</definedName>
    <definedName name="_17532DLC487E15E" localSheetId="9">#REF!</definedName>
    <definedName name="_17532DLC487E15E" localSheetId="10">#REF!</definedName>
    <definedName name="_17532DLC487E15E" localSheetId="13">#REF!</definedName>
    <definedName name="_17532DLC487E15E">#REF!</definedName>
    <definedName name="_17533DLC487E15E" localSheetId="8">#REF!</definedName>
    <definedName name="_17533DLC487E15E" localSheetId="9">#REF!</definedName>
    <definedName name="_17533DLC487E15E" localSheetId="10">#REF!</definedName>
    <definedName name="_17533DLC487E15E" localSheetId="13">#REF!</definedName>
    <definedName name="_17533DLC487E15E">#REF!</definedName>
    <definedName name="_17534DLC487E15E" localSheetId="8">#REF!</definedName>
    <definedName name="_17534DLC487E15E" localSheetId="9">#REF!</definedName>
    <definedName name="_17534DLC487E15E" localSheetId="10">#REF!</definedName>
    <definedName name="_17534DLC487E15E" localSheetId="13">#REF!</definedName>
    <definedName name="_17534DLC487E15E">#REF!</definedName>
    <definedName name="_17535DLC487E15E" localSheetId="8">#REF!</definedName>
    <definedName name="_17535DLC487E15E" localSheetId="9">#REF!</definedName>
    <definedName name="_17535DLC487E15E" localSheetId="10">#REF!</definedName>
    <definedName name="_17535DLC487E15E" localSheetId="13">#REF!</definedName>
    <definedName name="_17535DLC487E15E">#REF!</definedName>
    <definedName name="_17536DLC4886064" localSheetId="8">#REF!</definedName>
    <definedName name="_17536DLC4886064" localSheetId="9">#REF!</definedName>
    <definedName name="_17536DLC4886064" localSheetId="10">#REF!</definedName>
    <definedName name="_17536DLC4886064" localSheetId="13">#REF!</definedName>
    <definedName name="_17536DLC4886064">#REF!</definedName>
    <definedName name="_17537DLC4886064" localSheetId="8">#REF!</definedName>
    <definedName name="_17537DLC4886064" localSheetId="9">#REF!</definedName>
    <definedName name="_17537DLC4886064" localSheetId="10">#REF!</definedName>
    <definedName name="_17537DLC4886064" localSheetId="13">#REF!</definedName>
    <definedName name="_17537DLC4886064">#REF!</definedName>
    <definedName name="_17538DLC4886064" localSheetId="8">#REF!</definedName>
    <definedName name="_17538DLC4886064" localSheetId="9">#REF!</definedName>
    <definedName name="_17538DLC4886064" localSheetId="10">#REF!</definedName>
    <definedName name="_17538DLC4886064" localSheetId="13">#REF!</definedName>
    <definedName name="_17538DLC4886064">#REF!</definedName>
    <definedName name="_17539DLC4886064" localSheetId="8">#REF!</definedName>
    <definedName name="_17539DLC4886064" localSheetId="9">#REF!</definedName>
    <definedName name="_17539DLC4886064" localSheetId="10">#REF!</definedName>
    <definedName name="_17539DLC4886064" localSheetId="13">#REF!</definedName>
    <definedName name="_17539DLC4886064">#REF!</definedName>
    <definedName name="_1753DL61033417" localSheetId="8">#REF!</definedName>
    <definedName name="_1753DL61033417" localSheetId="9">#REF!</definedName>
    <definedName name="_1753DL61033417" localSheetId="10">#REF!</definedName>
    <definedName name="_1753DL61033417" localSheetId="13">#REF!</definedName>
    <definedName name="_1753DL61033417">#REF!</definedName>
    <definedName name="_17540DLC4886064" localSheetId="8">#REF!</definedName>
    <definedName name="_17540DLC4886064" localSheetId="9">#REF!</definedName>
    <definedName name="_17540DLC4886064" localSheetId="10">#REF!</definedName>
    <definedName name="_17540DLC4886064" localSheetId="13">#REF!</definedName>
    <definedName name="_17540DLC4886064">#REF!</definedName>
    <definedName name="_17541DLC4886064" localSheetId="8">#REF!</definedName>
    <definedName name="_17541DLC4886064" localSheetId="9">#REF!</definedName>
    <definedName name="_17541DLC4886064" localSheetId="10">#REF!</definedName>
    <definedName name="_17541DLC4886064" localSheetId="13">#REF!</definedName>
    <definedName name="_17541DLC4886064">#REF!</definedName>
    <definedName name="_17542DLC4886064" localSheetId="8">#REF!</definedName>
    <definedName name="_17542DLC4886064" localSheetId="9">#REF!</definedName>
    <definedName name="_17542DLC4886064" localSheetId="10">#REF!</definedName>
    <definedName name="_17542DLC4886064" localSheetId="13">#REF!</definedName>
    <definedName name="_17542DLC4886064">#REF!</definedName>
    <definedName name="_17543DLC4886064" localSheetId="8">#REF!</definedName>
    <definedName name="_17543DLC4886064" localSheetId="9">#REF!</definedName>
    <definedName name="_17543DLC4886064" localSheetId="10">#REF!</definedName>
    <definedName name="_17543DLC4886064" localSheetId="13">#REF!</definedName>
    <definedName name="_17543DLC4886064">#REF!</definedName>
    <definedName name="_17544DLC4886064" localSheetId="8">#REF!</definedName>
    <definedName name="_17544DLC4886064" localSheetId="9">#REF!</definedName>
    <definedName name="_17544DLC4886064" localSheetId="10">#REF!</definedName>
    <definedName name="_17544DLC4886064" localSheetId="13">#REF!</definedName>
    <definedName name="_17544DLC4886064">#REF!</definedName>
    <definedName name="_17545DLC4886064" localSheetId="8">#REF!</definedName>
    <definedName name="_17545DLC4886064" localSheetId="9">#REF!</definedName>
    <definedName name="_17545DLC4886064" localSheetId="10">#REF!</definedName>
    <definedName name="_17545DLC4886064" localSheetId="13">#REF!</definedName>
    <definedName name="_17545DLC4886064">#REF!</definedName>
    <definedName name="_17546DLC4886064" localSheetId="8">#REF!</definedName>
    <definedName name="_17546DLC4886064" localSheetId="9">#REF!</definedName>
    <definedName name="_17546DLC4886064" localSheetId="10">#REF!</definedName>
    <definedName name="_17546DLC4886064" localSheetId="13">#REF!</definedName>
    <definedName name="_17546DLC4886064">#REF!</definedName>
    <definedName name="_17547DLC4886064" localSheetId="8">#REF!</definedName>
    <definedName name="_17547DLC4886064" localSheetId="9">#REF!</definedName>
    <definedName name="_17547DLC4886064" localSheetId="10">#REF!</definedName>
    <definedName name="_17547DLC4886064" localSheetId="13">#REF!</definedName>
    <definedName name="_17547DLC4886064">#REF!</definedName>
    <definedName name="_17548DLC4886064" localSheetId="8">#REF!</definedName>
    <definedName name="_17548DLC4886064" localSheetId="9">#REF!</definedName>
    <definedName name="_17548DLC4886064" localSheetId="10">#REF!</definedName>
    <definedName name="_17548DLC4886064" localSheetId="13">#REF!</definedName>
    <definedName name="_17548DLC4886064">#REF!</definedName>
    <definedName name="_17549DLC4886064" localSheetId="8">#REF!</definedName>
    <definedName name="_17549DLC4886064" localSheetId="9">#REF!</definedName>
    <definedName name="_17549DLC4886064" localSheetId="10">#REF!</definedName>
    <definedName name="_17549DLC4886064" localSheetId="13">#REF!</definedName>
    <definedName name="_17549DLC4886064">#REF!</definedName>
    <definedName name="_1754DL61033417" localSheetId="8">#REF!</definedName>
    <definedName name="_1754DL61033417" localSheetId="9">#REF!</definedName>
    <definedName name="_1754DL61033417" localSheetId="10">#REF!</definedName>
    <definedName name="_1754DL61033417" localSheetId="13">#REF!</definedName>
    <definedName name="_1754DL61033417">#REF!</definedName>
    <definedName name="_17550DLC4886064" localSheetId="8">#REF!</definedName>
    <definedName name="_17550DLC4886064" localSheetId="9">#REF!</definedName>
    <definedName name="_17550DLC4886064" localSheetId="10">#REF!</definedName>
    <definedName name="_17550DLC4886064" localSheetId="13">#REF!</definedName>
    <definedName name="_17550DLC4886064">#REF!</definedName>
    <definedName name="_17551DLC4886064" localSheetId="8">#REF!</definedName>
    <definedName name="_17551DLC4886064" localSheetId="9">#REF!</definedName>
    <definedName name="_17551DLC4886064" localSheetId="10">#REF!</definedName>
    <definedName name="_17551DLC4886064" localSheetId="13">#REF!</definedName>
    <definedName name="_17551DLC4886064">#REF!</definedName>
    <definedName name="_17552DLC4886064" localSheetId="8">#REF!</definedName>
    <definedName name="_17552DLC4886064" localSheetId="9">#REF!</definedName>
    <definedName name="_17552DLC4886064" localSheetId="10">#REF!</definedName>
    <definedName name="_17552DLC4886064" localSheetId="13">#REF!</definedName>
    <definedName name="_17552DLC4886064">#REF!</definedName>
    <definedName name="_17553DLC4886064" localSheetId="8">#REF!</definedName>
    <definedName name="_17553DLC4886064" localSheetId="9">#REF!</definedName>
    <definedName name="_17553DLC4886064" localSheetId="10">#REF!</definedName>
    <definedName name="_17553DLC4886064" localSheetId="13">#REF!</definedName>
    <definedName name="_17553DLC4886064">#REF!</definedName>
    <definedName name="_17554DLC4886064" localSheetId="8">#REF!</definedName>
    <definedName name="_17554DLC4886064" localSheetId="9">#REF!</definedName>
    <definedName name="_17554DLC4886064" localSheetId="10">#REF!</definedName>
    <definedName name="_17554DLC4886064" localSheetId="13">#REF!</definedName>
    <definedName name="_17554DLC4886064">#REF!</definedName>
    <definedName name="_17555DLC4886064" localSheetId="8">#REF!</definedName>
    <definedName name="_17555DLC4886064" localSheetId="9">#REF!</definedName>
    <definedName name="_17555DLC4886064" localSheetId="10">#REF!</definedName>
    <definedName name="_17555DLC4886064" localSheetId="13">#REF!</definedName>
    <definedName name="_17555DLC4886064">#REF!</definedName>
    <definedName name="_17556DLC4886064" localSheetId="8">#REF!</definedName>
    <definedName name="_17556DLC4886064" localSheetId="9">#REF!</definedName>
    <definedName name="_17556DLC4886064" localSheetId="10">#REF!</definedName>
    <definedName name="_17556DLC4886064" localSheetId="13">#REF!</definedName>
    <definedName name="_17556DLC4886064">#REF!</definedName>
    <definedName name="_17557DLC4886064" localSheetId="8">#REF!</definedName>
    <definedName name="_17557DLC4886064" localSheetId="9">#REF!</definedName>
    <definedName name="_17557DLC4886064" localSheetId="10">#REF!</definedName>
    <definedName name="_17557DLC4886064" localSheetId="13">#REF!</definedName>
    <definedName name="_17557DLC4886064">#REF!</definedName>
    <definedName name="_17558DLC4886064" localSheetId="8">#REF!</definedName>
    <definedName name="_17558DLC4886064" localSheetId="9">#REF!</definedName>
    <definedName name="_17558DLC4886064" localSheetId="10">#REF!</definedName>
    <definedName name="_17558DLC4886064" localSheetId="13">#REF!</definedName>
    <definedName name="_17558DLC4886064">#REF!</definedName>
    <definedName name="_17559DLC4886064" localSheetId="8">#REF!</definedName>
    <definedName name="_17559DLC4886064" localSheetId="9">#REF!</definedName>
    <definedName name="_17559DLC4886064" localSheetId="10">#REF!</definedName>
    <definedName name="_17559DLC4886064" localSheetId="13">#REF!</definedName>
    <definedName name="_17559DLC4886064">#REF!</definedName>
    <definedName name="_1755DL61033417" localSheetId="8">#REF!</definedName>
    <definedName name="_1755DL61033417" localSheetId="9">#REF!</definedName>
    <definedName name="_1755DL61033417" localSheetId="10">#REF!</definedName>
    <definedName name="_1755DL61033417" localSheetId="13">#REF!</definedName>
    <definedName name="_1755DL61033417">#REF!</definedName>
    <definedName name="_17560DLC4886064" localSheetId="8">#REF!</definedName>
    <definedName name="_17560DLC4886064" localSheetId="9">#REF!</definedName>
    <definedName name="_17560DLC4886064" localSheetId="10">#REF!</definedName>
    <definedName name="_17560DLC4886064" localSheetId="13">#REF!</definedName>
    <definedName name="_17560DLC4886064">#REF!</definedName>
    <definedName name="_17561DLC4886064" localSheetId="8">#REF!</definedName>
    <definedName name="_17561DLC4886064" localSheetId="9">#REF!</definedName>
    <definedName name="_17561DLC4886064" localSheetId="10">#REF!</definedName>
    <definedName name="_17561DLC4886064" localSheetId="13">#REF!</definedName>
    <definedName name="_17561DLC4886064">#REF!</definedName>
    <definedName name="_17562DLC4886064" localSheetId="8">#REF!</definedName>
    <definedName name="_17562DLC4886064" localSheetId="9">#REF!</definedName>
    <definedName name="_17562DLC4886064" localSheetId="10">#REF!</definedName>
    <definedName name="_17562DLC4886064" localSheetId="13">#REF!</definedName>
    <definedName name="_17562DLC4886064">#REF!</definedName>
    <definedName name="_17563DLC4886064" localSheetId="8">#REF!</definedName>
    <definedName name="_17563DLC4886064" localSheetId="9">#REF!</definedName>
    <definedName name="_17563DLC4886064" localSheetId="10">#REF!</definedName>
    <definedName name="_17563DLC4886064" localSheetId="13">#REF!</definedName>
    <definedName name="_17563DLC4886064">#REF!</definedName>
    <definedName name="_17564DLC4886064" localSheetId="8">#REF!</definedName>
    <definedName name="_17564DLC4886064" localSheetId="9">#REF!</definedName>
    <definedName name="_17564DLC4886064" localSheetId="10">#REF!</definedName>
    <definedName name="_17564DLC4886064" localSheetId="13">#REF!</definedName>
    <definedName name="_17564DLC4886064">#REF!</definedName>
    <definedName name="_17565DLC4886064" localSheetId="8">#REF!</definedName>
    <definedName name="_17565DLC4886064" localSheetId="9">#REF!</definedName>
    <definedName name="_17565DLC4886064" localSheetId="10">#REF!</definedName>
    <definedName name="_17565DLC4886064" localSheetId="13">#REF!</definedName>
    <definedName name="_17565DLC4886064">#REF!</definedName>
    <definedName name="_17566DLC4886064" localSheetId="8">#REF!</definedName>
    <definedName name="_17566DLC4886064" localSheetId="9">#REF!</definedName>
    <definedName name="_17566DLC4886064" localSheetId="10">#REF!</definedName>
    <definedName name="_17566DLC4886064" localSheetId="13">#REF!</definedName>
    <definedName name="_17566DLC4886064">#REF!</definedName>
    <definedName name="_17567DLC4886064" localSheetId="8">#REF!</definedName>
    <definedName name="_17567DLC4886064" localSheetId="9">#REF!</definedName>
    <definedName name="_17567DLC4886064" localSheetId="10">#REF!</definedName>
    <definedName name="_17567DLC4886064" localSheetId="13">#REF!</definedName>
    <definedName name="_17567DLC4886064">#REF!</definedName>
    <definedName name="_17568DLC4886064" localSheetId="8">#REF!</definedName>
    <definedName name="_17568DLC4886064" localSheetId="9">#REF!</definedName>
    <definedName name="_17568DLC4886064" localSheetId="10">#REF!</definedName>
    <definedName name="_17568DLC4886064" localSheetId="13">#REF!</definedName>
    <definedName name="_17568DLC4886064">#REF!</definedName>
    <definedName name="_17569DLC4886064" localSheetId="8">#REF!</definedName>
    <definedName name="_17569DLC4886064" localSheetId="9">#REF!</definedName>
    <definedName name="_17569DLC4886064" localSheetId="10">#REF!</definedName>
    <definedName name="_17569DLC4886064" localSheetId="13">#REF!</definedName>
    <definedName name="_17569DLC4886064">#REF!</definedName>
    <definedName name="_1756DL61033417" localSheetId="8">#REF!</definedName>
    <definedName name="_1756DL61033417" localSheetId="9">#REF!</definedName>
    <definedName name="_1756DL61033417" localSheetId="10">#REF!</definedName>
    <definedName name="_1756DL61033417" localSheetId="13">#REF!</definedName>
    <definedName name="_1756DL61033417">#REF!</definedName>
    <definedName name="_17570DLC4886064" localSheetId="8">#REF!</definedName>
    <definedName name="_17570DLC4886064" localSheetId="9">#REF!</definedName>
    <definedName name="_17570DLC4886064" localSheetId="10">#REF!</definedName>
    <definedName name="_17570DLC4886064" localSheetId="13">#REF!</definedName>
    <definedName name="_17570DLC4886064">#REF!</definedName>
    <definedName name="_17571DLC488E15E" localSheetId="8">#REF!</definedName>
    <definedName name="_17571DLC488E15E" localSheetId="9">#REF!</definedName>
    <definedName name="_17571DLC488E15E" localSheetId="10">#REF!</definedName>
    <definedName name="_17571DLC488E15E" localSheetId="13">#REF!</definedName>
    <definedName name="_17571DLC488E15E">#REF!</definedName>
    <definedName name="_17572DLC488E15E" localSheetId="8">#REF!</definedName>
    <definedName name="_17572DLC488E15E" localSheetId="9">#REF!</definedName>
    <definedName name="_17572DLC488E15E" localSheetId="10">#REF!</definedName>
    <definedName name="_17572DLC488E15E" localSheetId="13">#REF!</definedName>
    <definedName name="_17572DLC488E15E">#REF!</definedName>
    <definedName name="_17573DLC488E15E" localSheetId="8">#REF!</definedName>
    <definedName name="_17573DLC488E15E" localSheetId="9">#REF!</definedName>
    <definedName name="_17573DLC488E15E" localSheetId="10">#REF!</definedName>
    <definedName name="_17573DLC488E15E" localSheetId="13">#REF!</definedName>
    <definedName name="_17573DLC488E15E">#REF!</definedName>
    <definedName name="_17574DLC488E15E" localSheetId="8">#REF!</definedName>
    <definedName name="_17574DLC488E15E" localSheetId="9">#REF!</definedName>
    <definedName name="_17574DLC488E15E" localSheetId="10">#REF!</definedName>
    <definedName name="_17574DLC488E15E" localSheetId="13">#REF!</definedName>
    <definedName name="_17574DLC488E15E">#REF!</definedName>
    <definedName name="_17575DLC488E15E" localSheetId="8">#REF!</definedName>
    <definedName name="_17575DLC488E15E" localSheetId="9">#REF!</definedName>
    <definedName name="_17575DLC488E15E" localSheetId="10">#REF!</definedName>
    <definedName name="_17575DLC488E15E" localSheetId="13">#REF!</definedName>
    <definedName name="_17575DLC488E15E">#REF!</definedName>
    <definedName name="_17576DLC488E15E" localSheetId="8">#REF!</definedName>
    <definedName name="_17576DLC488E15E" localSheetId="9">#REF!</definedName>
    <definedName name="_17576DLC488E15E" localSheetId="10">#REF!</definedName>
    <definedName name="_17576DLC488E15E" localSheetId="13">#REF!</definedName>
    <definedName name="_17576DLC488E15E">#REF!</definedName>
    <definedName name="_17577DLC488E15E" localSheetId="8">#REF!</definedName>
    <definedName name="_17577DLC488E15E" localSheetId="9">#REF!</definedName>
    <definedName name="_17577DLC488E15E" localSheetId="10">#REF!</definedName>
    <definedName name="_17577DLC488E15E" localSheetId="13">#REF!</definedName>
    <definedName name="_17577DLC488E15E">#REF!</definedName>
    <definedName name="_17578DLC488E15E" localSheetId="8">#REF!</definedName>
    <definedName name="_17578DLC488E15E" localSheetId="9">#REF!</definedName>
    <definedName name="_17578DLC488E15E" localSheetId="10">#REF!</definedName>
    <definedName name="_17578DLC488E15E" localSheetId="13">#REF!</definedName>
    <definedName name="_17578DLC488E15E">#REF!</definedName>
    <definedName name="_17579DLC488E15E" localSheetId="8">#REF!</definedName>
    <definedName name="_17579DLC488E15E" localSheetId="9">#REF!</definedName>
    <definedName name="_17579DLC488E15E" localSheetId="10">#REF!</definedName>
    <definedName name="_17579DLC488E15E" localSheetId="13">#REF!</definedName>
    <definedName name="_17579DLC488E15E">#REF!</definedName>
    <definedName name="_1757DL61033417" localSheetId="8">#REF!</definedName>
    <definedName name="_1757DL61033417" localSheetId="9">#REF!</definedName>
    <definedName name="_1757DL61033417" localSheetId="10">#REF!</definedName>
    <definedName name="_1757DL61033417" localSheetId="13">#REF!</definedName>
    <definedName name="_1757DL61033417">#REF!</definedName>
    <definedName name="_17580DLC488E15E" localSheetId="8">#REF!</definedName>
    <definedName name="_17580DLC488E15E" localSheetId="9">#REF!</definedName>
    <definedName name="_17580DLC488E15E" localSheetId="10">#REF!</definedName>
    <definedName name="_17580DLC488E15E" localSheetId="13">#REF!</definedName>
    <definedName name="_17580DLC488E15E">#REF!</definedName>
    <definedName name="_17581DLC488E15E" localSheetId="8">#REF!</definedName>
    <definedName name="_17581DLC488E15E" localSheetId="9">#REF!</definedName>
    <definedName name="_17581DLC488E15E" localSheetId="10">#REF!</definedName>
    <definedName name="_17581DLC488E15E" localSheetId="13">#REF!</definedName>
    <definedName name="_17581DLC488E15E">#REF!</definedName>
    <definedName name="_17582DLC488E15E" localSheetId="8">#REF!</definedName>
    <definedName name="_17582DLC488E15E" localSheetId="9">#REF!</definedName>
    <definedName name="_17582DLC488E15E" localSheetId="10">#REF!</definedName>
    <definedName name="_17582DLC488E15E" localSheetId="13">#REF!</definedName>
    <definedName name="_17582DLC488E15E">#REF!</definedName>
    <definedName name="_17583DLC488E15E" localSheetId="8">#REF!</definedName>
    <definedName name="_17583DLC488E15E" localSheetId="9">#REF!</definedName>
    <definedName name="_17583DLC488E15E" localSheetId="10">#REF!</definedName>
    <definedName name="_17583DLC488E15E" localSheetId="13">#REF!</definedName>
    <definedName name="_17583DLC488E15E">#REF!</definedName>
    <definedName name="_17584DLC488E15E" localSheetId="8">#REF!</definedName>
    <definedName name="_17584DLC488E15E" localSheetId="9">#REF!</definedName>
    <definedName name="_17584DLC488E15E" localSheetId="10">#REF!</definedName>
    <definedName name="_17584DLC488E15E" localSheetId="13">#REF!</definedName>
    <definedName name="_17584DLC488E15E">#REF!</definedName>
    <definedName name="_17585DLC488E15E" localSheetId="8">#REF!</definedName>
    <definedName name="_17585DLC488E15E" localSheetId="9">#REF!</definedName>
    <definedName name="_17585DLC488E15E" localSheetId="10">#REF!</definedName>
    <definedName name="_17585DLC488E15E" localSheetId="13">#REF!</definedName>
    <definedName name="_17585DLC488E15E">#REF!</definedName>
    <definedName name="_17586DLC488E15E" localSheetId="8">#REF!</definedName>
    <definedName name="_17586DLC488E15E" localSheetId="9">#REF!</definedName>
    <definedName name="_17586DLC488E15E" localSheetId="10">#REF!</definedName>
    <definedName name="_17586DLC488E15E" localSheetId="13">#REF!</definedName>
    <definedName name="_17586DLC488E15E">#REF!</definedName>
    <definedName name="_17587DLC488E15E" localSheetId="8">#REF!</definedName>
    <definedName name="_17587DLC488E15E" localSheetId="9">#REF!</definedName>
    <definedName name="_17587DLC488E15E" localSheetId="10">#REF!</definedName>
    <definedName name="_17587DLC488E15E" localSheetId="13">#REF!</definedName>
    <definedName name="_17587DLC488E15E">#REF!</definedName>
    <definedName name="_17588DLC488E15E" localSheetId="8">#REF!</definedName>
    <definedName name="_17588DLC488E15E" localSheetId="9">#REF!</definedName>
    <definedName name="_17588DLC488E15E" localSheetId="10">#REF!</definedName>
    <definedName name="_17588DLC488E15E" localSheetId="13">#REF!</definedName>
    <definedName name="_17588DLC488E15E">#REF!</definedName>
    <definedName name="_17589DLC488E15E" localSheetId="8">#REF!</definedName>
    <definedName name="_17589DLC488E15E" localSheetId="9">#REF!</definedName>
    <definedName name="_17589DLC488E15E" localSheetId="10">#REF!</definedName>
    <definedName name="_17589DLC488E15E" localSheetId="13">#REF!</definedName>
    <definedName name="_17589DLC488E15E">#REF!</definedName>
    <definedName name="_1758DL61033417" localSheetId="8">#REF!</definedName>
    <definedName name="_1758DL61033417" localSheetId="9">#REF!</definedName>
    <definedName name="_1758DL61033417" localSheetId="10">#REF!</definedName>
    <definedName name="_1758DL61033417" localSheetId="13">#REF!</definedName>
    <definedName name="_1758DL61033417">#REF!</definedName>
    <definedName name="_17590DLC488E15E" localSheetId="8">#REF!</definedName>
    <definedName name="_17590DLC488E15E" localSheetId="9">#REF!</definedName>
    <definedName name="_17590DLC488E15E" localSheetId="10">#REF!</definedName>
    <definedName name="_17590DLC488E15E" localSheetId="13">#REF!</definedName>
    <definedName name="_17590DLC488E15E">#REF!</definedName>
    <definedName name="_17591DLC488E15E" localSheetId="8">#REF!</definedName>
    <definedName name="_17591DLC488E15E" localSheetId="9">#REF!</definedName>
    <definedName name="_17591DLC488E15E" localSheetId="10">#REF!</definedName>
    <definedName name="_17591DLC488E15E" localSheetId="13">#REF!</definedName>
    <definedName name="_17591DLC488E15E">#REF!</definedName>
    <definedName name="_17592DLC488E15E" localSheetId="8">#REF!</definedName>
    <definedName name="_17592DLC488E15E" localSheetId="9">#REF!</definedName>
    <definedName name="_17592DLC488E15E" localSheetId="10">#REF!</definedName>
    <definedName name="_17592DLC488E15E" localSheetId="13">#REF!</definedName>
    <definedName name="_17592DLC488E15E">#REF!</definedName>
    <definedName name="_17593DLC488E15E" localSheetId="8">#REF!</definedName>
    <definedName name="_17593DLC488E15E" localSheetId="9">#REF!</definedName>
    <definedName name="_17593DLC488E15E" localSheetId="10">#REF!</definedName>
    <definedName name="_17593DLC488E15E" localSheetId="13">#REF!</definedName>
    <definedName name="_17593DLC488E15E">#REF!</definedName>
    <definedName name="_17594DLC488E15E" localSheetId="8">#REF!</definedName>
    <definedName name="_17594DLC488E15E" localSheetId="9">#REF!</definedName>
    <definedName name="_17594DLC488E15E" localSheetId="10">#REF!</definedName>
    <definedName name="_17594DLC488E15E" localSheetId="13">#REF!</definedName>
    <definedName name="_17594DLC488E15E">#REF!</definedName>
    <definedName name="_17595DLC488E15E" localSheetId="8">#REF!</definedName>
    <definedName name="_17595DLC488E15E" localSheetId="9">#REF!</definedName>
    <definedName name="_17595DLC488E15E" localSheetId="10">#REF!</definedName>
    <definedName name="_17595DLC488E15E" localSheetId="13">#REF!</definedName>
    <definedName name="_17595DLC488E15E">#REF!</definedName>
    <definedName name="_17596DLC488E15E" localSheetId="8">#REF!</definedName>
    <definedName name="_17596DLC488E15E" localSheetId="9">#REF!</definedName>
    <definedName name="_17596DLC488E15E" localSheetId="10">#REF!</definedName>
    <definedName name="_17596DLC488E15E" localSheetId="13">#REF!</definedName>
    <definedName name="_17596DLC488E15E">#REF!</definedName>
    <definedName name="_17597DLC488E15E" localSheetId="8">#REF!</definedName>
    <definedName name="_17597DLC488E15E" localSheetId="9">#REF!</definedName>
    <definedName name="_17597DLC488E15E" localSheetId="10">#REF!</definedName>
    <definedName name="_17597DLC488E15E" localSheetId="13">#REF!</definedName>
    <definedName name="_17597DLC488E15E">#REF!</definedName>
    <definedName name="_17598DLC488E15E" localSheetId="8">#REF!</definedName>
    <definedName name="_17598DLC488E15E" localSheetId="9">#REF!</definedName>
    <definedName name="_17598DLC488E15E" localSheetId="10">#REF!</definedName>
    <definedName name="_17598DLC488E15E" localSheetId="13">#REF!</definedName>
    <definedName name="_17598DLC488E15E">#REF!</definedName>
    <definedName name="_17599DLC488E15E" localSheetId="8">#REF!</definedName>
    <definedName name="_17599DLC488E15E" localSheetId="9">#REF!</definedName>
    <definedName name="_17599DLC488E15E" localSheetId="10">#REF!</definedName>
    <definedName name="_17599DLC488E15E" localSheetId="13">#REF!</definedName>
    <definedName name="_17599DLC488E15E">#REF!</definedName>
    <definedName name="_1759DL61033417" localSheetId="8">#REF!</definedName>
    <definedName name="_1759DL61033417" localSheetId="9">#REF!</definedName>
    <definedName name="_1759DL61033417" localSheetId="10">#REF!</definedName>
    <definedName name="_1759DL61033417" localSheetId="13">#REF!</definedName>
    <definedName name="_1759DL61033417">#REF!</definedName>
    <definedName name="_175DL607530B2" localSheetId="8">#REF!</definedName>
    <definedName name="_175DL607530B2" localSheetId="9">#REF!</definedName>
    <definedName name="_175DL607530B2" localSheetId="10">#REF!</definedName>
    <definedName name="_175DL607530B2" localSheetId="13">#REF!</definedName>
    <definedName name="_175DL607530B2">#REF!</definedName>
    <definedName name="_175DL619737B2" localSheetId="8">#REF!</definedName>
    <definedName name="_175DL619737B2" localSheetId="9">#REF!</definedName>
    <definedName name="_175DL619737B2" localSheetId="10">#REF!</definedName>
    <definedName name="_175DL619737B2" localSheetId="13">#REF!</definedName>
    <definedName name="_175DL619737B2">#REF!</definedName>
    <definedName name="_17600DLC488E15E" localSheetId="8">#REF!</definedName>
    <definedName name="_17600DLC488E15E" localSheetId="9">#REF!</definedName>
    <definedName name="_17600DLC488E15E" localSheetId="10">#REF!</definedName>
    <definedName name="_17600DLC488E15E" localSheetId="13">#REF!</definedName>
    <definedName name="_17600DLC488E15E">#REF!</definedName>
    <definedName name="_17601DLC488E15E" localSheetId="8">#REF!</definedName>
    <definedName name="_17601DLC488E15E" localSheetId="9">#REF!</definedName>
    <definedName name="_17601DLC488E15E" localSheetId="10">#REF!</definedName>
    <definedName name="_17601DLC488E15E" localSheetId="13">#REF!</definedName>
    <definedName name="_17601DLC488E15E">#REF!</definedName>
    <definedName name="_17602DLC488E15E" localSheetId="8">#REF!</definedName>
    <definedName name="_17602DLC488E15E" localSheetId="9">#REF!</definedName>
    <definedName name="_17602DLC488E15E" localSheetId="10">#REF!</definedName>
    <definedName name="_17602DLC488E15E" localSheetId="13">#REF!</definedName>
    <definedName name="_17602DLC488E15E">#REF!</definedName>
    <definedName name="_17603DLC488E15E" localSheetId="8">#REF!</definedName>
    <definedName name="_17603DLC488E15E" localSheetId="9">#REF!</definedName>
    <definedName name="_17603DLC488E15E" localSheetId="10">#REF!</definedName>
    <definedName name="_17603DLC488E15E" localSheetId="13">#REF!</definedName>
    <definedName name="_17603DLC488E15E">#REF!</definedName>
    <definedName name="_17604DLC488E15E" localSheetId="8">#REF!</definedName>
    <definedName name="_17604DLC488E15E" localSheetId="9">#REF!</definedName>
    <definedName name="_17604DLC488E15E" localSheetId="10">#REF!</definedName>
    <definedName name="_17604DLC488E15E" localSheetId="13">#REF!</definedName>
    <definedName name="_17604DLC488E15E">#REF!</definedName>
    <definedName name="_17605DLC488E15E" localSheetId="8">#REF!</definedName>
    <definedName name="_17605DLC488E15E" localSheetId="9">#REF!</definedName>
    <definedName name="_17605DLC488E15E" localSheetId="10">#REF!</definedName>
    <definedName name="_17605DLC488E15E" localSheetId="13">#REF!</definedName>
    <definedName name="_17605DLC488E15E">#REF!</definedName>
    <definedName name="_17606DLC4896064" localSheetId="8">#REF!</definedName>
    <definedName name="_17606DLC4896064" localSheetId="9">#REF!</definedName>
    <definedName name="_17606DLC4896064" localSheetId="10">#REF!</definedName>
    <definedName name="_17606DLC4896064" localSheetId="13">#REF!</definedName>
    <definedName name="_17606DLC4896064">#REF!</definedName>
    <definedName name="_17607DLC4896064" localSheetId="8">#REF!</definedName>
    <definedName name="_17607DLC4896064" localSheetId="9">#REF!</definedName>
    <definedName name="_17607DLC4896064" localSheetId="10">#REF!</definedName>
    <definedName name="_17607DLC4896064" localSheetId="13">#REF!</definedName>
    <definedName name="_17607DLC4896064">#REF!</definedName>
    <definedName name="_17608DLC4896064" localSheetId="8">#REF!</definedName>
    <definedName name="_17608DLC4896064" localSheetId="9">#REF!</definedName>
    <definedName name="_17608DLC4896064" localSheetId="10">#REF!</definedName>
    <definedName name="_17608DLC4896064" localSheetId="13">#REF!</definedName>
    <definedName name="_17608DLC4896064">#REF!</definedName>
    <definedName name="_17609DLC4896064" localSheetId="8">#REF!</definedName>
    <definedName name="_17609DLC4896064" localSheetId="9">#REF!</definedName>
    <definedName name="_17609DLC4896064" localSheetId="10">#REF!</definedName>
    <definedName name="_17609DLC4896064" localSheetId="13">#REF!</definedName>
    <definedName name="_17609DLC4896064">#REF!</definedName>
    <definedName name="_1760DL61033417" localSheetId="8">#REF!</definedName>
    <definedName name="_1760DL61033417" localSheetId="9">#REF!</definedName>
    <definedName name="_1760DL61033417" localSheetId="10">#REF!</definedName>
    <definedName name="_1760DL61033417" localSheetId="13">#REF!</definedName>
    <definedName name="_1760DL61033417">#REF!</definedName>
    <definedName name="_17610DLC4896064" localSheetId="8">#REF!</definedName>
    <definedName name="_17610DLC4896064" localSheetId="9">#REF!</definedName>
    <definedName name="_17610DLC4896064" localSheetId="10">#REF!</definedName>
    <definedName name="_17610DLC4896064" localSheetId="13">#REF!</definedName>
    <definedName name="_17610DLC4896064">#REF!</definedName>
    <definedName name="_17611DLC4896064" localSheetId="8">#REF!</definedName>
    <definedName name="_17611DLC4896064" localSheetId="9">#REF!</definedName>
    <definedName name="_17611DLC4896064" localSheetId="10">#REF!</definedName>
    <definedName name="_17611DLC4896064" localSheetId="13">#REF!</definedName>
    <definedName name="_17611DLC4896064">#REF!</definedName>
    <definedName name="_17612DLC4896064" localSheetId="8">#REF!</definedName>
    <definedName name="_17612DLC4896064" localSheetId="9">#REF!</definedName>
    <definedName name="_17612DLC4896064" localSheetId="10">#REF!</definedName>
    <definedName name="_17612DLC4896064" localSheetId="13">#REF!</definedName>
    <definedName name="_17612DLC4896064">#REF!</definedName>
    <definedName name="_17613DLC4896064" localSheetId="8">#REF!</definedName>
    <definedName name="_17613DLC4896064" localSheetId="9">#REF!</definedName>
    <definedName name="_17613DLC4896064" localSheetId="10">#REF!</definedName>
    <definedName name="_17613DLC4896064" localSheetId="13">#REF!</definedName>
    <definedName name="_17613DLC4896064">#REF!</definedName>
    <definedName name="_17614DLC4896064" localSheetId="8">#REF!</definedName>
    <definedName name="_17614DLC4896064" localSheetId="9">#REF!</definedName>
    <definedName name="_17614DLC4896064" localSheetId="10">#REF!</definedName>
    <definedName name="_17614DLC4896064" localSheetId="13">#REF!</definedName>
    <definedName name="_17614DLC4896064">#REF!</definedName>
    <definedName name="_17615DLC4896064" localSheetId="8">#REF!</definedName>
    <definedName name="_17615DLC4896064" localSheetId="9">#REF!</definedName>
    <definedName name="_17615DLC4896064" localSheetId="10">#REF!</definedName>
    <definedName name="_17615DLC4896064" localSheetId="13">#REF!</definedName>
    <definedName name="_17615DLC4896064">#REF!</definedName>
    <definedName name="_17616DLC4896064" localSheetId="8">#REF!</definedName>
    <definedName name="_17616DLC4896064" localSheetId="9">#REF!</definedName>
    <definedName name="_17616DLC4896064" localSheetId="10">#REF!</definedName>
    <definedName name="_17616DLC4896064" localSheetId="13">#REF!</definedName>
    <definedName name="_17616DLC4896064">#REF!</definedName>
    <definedName name="_17617DLC4896064" localSheetId="8">#REF!</definedName>
    <definedName name="_17617DLC4896064" localSheetId="9">#REF!</definedName>
    <definedName name="_17617DLC4896064" localSheetId="10">#REF!</definedName>
    <definedName name="_17617DLC4896064" localSheetId="13">#REF!</definedName>
    <definedName name="_17617DLC4896064">#REF!</definedName>
    <definedName name="_17618DLC4896064" localSheetId="8">#REF!</definedName>
    <definedName name="_17618DLC4896064" localSheetId="9">#REF!</definedName>
    <definedName name="_17618DLC4896064" localSheetId="10">#REF!</definedName>
    <definedName name="_17618DLC4896064" localSheetId="13">#REF!</definedName>
    <definedName name="_17618DLC4896064">#REF!</definedName>
    <definedName name="_17619DLC4896064" localSheetId="8">#REF!</definedName>
    <definedName name="_17619DLC4896064" localSheetId="9">#REF!</definedName>
    <definedName name="_17619DLC4896064" localSheetId="10">#REF!</definedName>
    <definedName name="_17619DLC4896064" localSheetId="13">#REF!</definedName>
    <definedName name="_17619DLC4896064">#REF!</definedName>
    <definedName name="_1761DL61033417" localSheetId="8">#REF!</definedName>
    <definedName name="_1761DL61033417" localSheetId="9">#REF!</definedName>
    <definedName name="_1761DL61033417" localSheetId="10">#REF!</definedName>
    <definedName name="_1761DL61033417" localSheetId="13">#REF!</definedName>
    <definedName name="_1761DL61033417">#REF!</definedName>
    <definedName name="_17620DLC4896064" localSheetId="8">#REF!</definedName>
    <definedName name="_17620DLC4896064" localSheetId="9">#REF!</definedName>
    <definedName name="_17620DLC4896064" localSheetId="10">#REF!</definedName>
    <definedName name="_17620DLC4896064" localSheetId="13">#REF!</definedName>
    <definedName name="_17620DLC4896064">#REF!</definedName>
    <definedName name="_17621DLC4896064" localSheetId="8">#REF!</definedName>
    <definedName name="_17621DLC4896064" localSheetId="9">#REF!</definedName>
    <definedName name="_17621DLC4896064" localSheetId="10">#REF!</definedName>
    <definedName name="_17621DLC4896064" localSheetId="13">#REF!</definedName>
    <definedName name="_17621DLC4896064">#REF!</definedName>
    <definedName name="_17622DLC4896064" localSheetId="8">#REF!</definedName>
    <definedName name="_17622DLC4896064" localSheetId="9">#REF!</definedName>
    <definedName name="_17622DLC4896064" localSheetId="10">#REF!</definedName>
    <definedName name="_17622DLC4896064" localSheetId="13">#REF!</definedName>
    <definedName name="_17622DLC4896064">#REF!</definedName>
    <definedName name="_17623DLC4896064" localSheetId="8">#REF!</definedName>
    <definedName name="_17623DLC4896064" localSheetId="9">#REF!</definedName>
    <definedName name="_17623DLC4896064" localSheetId="10">#REF!</definedName>
    <definedName name="_17623DLC4896064" localSheetId="13">#REF!</definedName>
    <definedName name="_17623DLC4896064">#REF!</definedName>
    <definedName name="_17624DLC4896064" localSheetId="8">#REF!</definedName>
    <definedName name="_17624DLC4896064" localSheetId="9">#REF!</definedName>
    <definedName name="_17624DLC4896064" localSheetId="10">#REF!</definedName>
    <definedName name="_17624DLC4896064" localSheetId="13">#REF!</definedName>
    <definedName name="_17624DLC4896064">#REF!</definedName>
    <definedName name="_17625DLC4896064" localSheetId="8">#REF!</definedName>
    <definedName name="_17625DLC4896064" localSheetId="9">#REF!</definedName>
    <definedName name="_17625DLC4896064" localSheetId="10">#REF!</definedName>
    <definedName name="_17625DLC4896064" localSheetId="13">#REF!</definedName>
    <definedName name="_17625DLC4896064">#REF!</definedName>
    <definedName name="_17626DLC4896064" localSheetId="8">#REF!</definedName>
    <definedName name="_17626DLC4896064" localSheetId="9">#REF!</definedName>
    <definedName name="_17626DLC4896064" localSheetId="10">#REF!</definedName>
    <definedName name="_17626DLC4896064" localSheetId="13">#REF!</definedName>
    <definedName name="_17626DLC4896064">#REF!</definedName>
    <definedName name="_17627DLC4896064" localSheetId="8">#REF!</definedName>
    <definedName name="_17627DLC4896064" localSheetId="9">#REF!</definedName>
    <definedName name="_17627DLC4896064" localSheetId="10">#REF!</definedName>
    <definedName name="_17627DLC4896064" localSheetId="13">#REF!</definedName>
    <definedName name="_17627DLC4896064">#REF!</definedName>
    <definedName name="_17628DLC4896064" localSheetId="8">#REF!</definedName>
    <definedName name="_17628DLC4896064" localSheetId="9">#REF!</definedName>
    <definedName name="_17628DLC4896064" localSheetId="10">#REF!</definedName>
    <definedName name="_17628DLC4896064" localSheetId="13">#REF!</definedName>
    <definedName name="_17628DLC4896064">#REF!</definedName>
    <definedName name="_17629DLC4896064" localSheetId="8">#REF!</definedName>
    <definedName name="_17629DLC4896064" localSheetId="9">#REF!</definedName>
    <definedName name="_17629DLC4896064" localSheetId="10">#REF!</definedName>
    <definedName name="_17629DLC4896064" localSheetId="13">#REF!</definedName>
    <definedName name="_17629DLC4896064">#REF!</definedName>
    <definedName name="_1762DL61033417" localSheetId="8">#REF!</definedName>
    <definedName name="_1762DL61033417" localSheetId="9">#REF!</definedName>
    <definedName name="_1762DL61033417" localSheetId="10">#REF!</definedName>
    <definedName name="_1762DL61033417" localSheetId="13">#REF!</definedName>
    <definedName name="_1762DL61033417">#REF!</definedName>
    <definedName name="_17630DLC4896064" localSheetId="8">#REF!</definedName>
    <definedName name="_17630DLC4896064" localSheetId="9">#REF!</definedName>
    <definedName name="_17630DLC4896064" localSheetId="10">#REF!</definedName>
    <definedName name="_17630DLC4896064" localSheetId="13">#REF!</definedName>
    <definedName name="_17630DLC4896064">#REF!</definedName>
    <definedName name="_17631DLC4896064" localSheetId="8">#REF!</definedName>
    <definedName name="_17631DLC4896064" localSheetId="9">#REF!</definedName>
    <definedName name="_17631DLC4896064" localSheetId="10">#REF!</definedName>
    <definedName name="_17631DLC4896064" localSheetId="13">#REF!</definedName>
    <definedName name="_17631DLC4896064">#REF!</definedName>
    <definedName name="_17632DLC4896064" localSheetId="8">#REF!</definedName>
    <definedName name="_17632DLC4896064" localSheetId="9">#REF!</definedName>
    <definedName name="_17632DLC4896064" localSheetId="10">#REF!</definedName>
    <definedName name="_17632DLC4896064" localSheetId="13">#REF!</definedName>
    <definedName name="_17632DLC4896064">#REF!</definedName>
    <definedName name="_17633DLC4896064" localSheetId="8">#REF!</definedName>
    <definedName name="_17633DLC4896064" localSheetId="9">#REF!</definedName>
    <definedName name="_17633DLC4896064" localSheetId="10">#REF!</definedName>
    <definedName name="_17633DLC4896064" localSheetId="13">#REF!</definedName>
    <definedName name="_17633DLC4896064">#REF!</definedName>
    <definedName name="_17634DLC4896064" localSheetId="8">#REF!</definedName>
    <definedName name="_17634DLC4896064" localSheetId="9">#REF!</definedName>
    <definedName name="_17634DLC4896064" localSheetId="10">#REF!</definedName>
    <definedName name="_17634DLC4896064" localSheetId="13">#REF!</definedName>
    <definedName name="_17634DLC4896064">#REF!</definedName>
    <definedName name="_17635DLC4896064" localSheetId="8">#REF!</definedName>
    <definedName name="_17635DLC4896064" localSheetId="9">#REF!</definedName>
    <definedName name="_17635DLC4896064" localSheetId="10">#REF!</definedName>
    <definedName name="_17635DLC4896064" localSheetId="13">#REF!</definedName>
    <definedName name="_17635DLC4896064">#REF!</definedName>
    <definedName name="_17636DLC4896064" localSheetId="8">#REF!</definedName>
    <definedName name="_17636DLC4896064" localSheetId="9">#REF!</definedName>
    <definedName name="_17636DLC4896064" localSheetId="10">#REF!</definedName>
    <definedName name="_17636DLC4896064" localSheetId="13">#REF!</definedName>
    <definedName name="_17636DLC4896064">#REF!</definedName>
    <definedName name="_17637DLC4896064" localSheetId="8">#REF!</definedName>
    <definedName name="_17637DLC4896064" localSheetId="9">#REF!</definedName>
    <definedName name="_17637DLC4896064" localSheetId="10">#REF!</definedName>
    <definedName name="_17637DLC4896064" localSheetId="13">#REF!</definedName>
    <definedName name="_17637DLC4896064">#REF!</definedName>
    <definedName name="_17638DLC4896064" localSheetId="8">#REF!</definedName>
    <definedName name="_17638DLC4896064" localSheetId="9">#REF!</definedName>
    <definedName name="_17638DLC4896064" localSheetId="10">#REF!</definedName>
    <definedName name="_17638DLC4896064" localSheetId="13">#REF!</definedName>
    <definedName name="_17638DLC4896064">#REF!</definedName>
    <definedName name="_17639DLC4896064" localSheetId="8">#REF!</definedName>
    <definedName name="_17639DLC4896064" localSheetId="9">#REF!</definedName>
    <definedName name="_17639DLC4896064" localSheetId="10">#REF!</definedName>
    <definedName name="_17639DLC4896064" localSheetId="13">#REF!</definedName>
    <definedName name="_17639DLC4896064">#REF!</definedName>
    <definedName name="_1763DL61033417" localSheetId="8">#REF!</definedName>
    <definedName name="_1763DL61033417" localSheetId="9">#REF!</definedName>
    <definedName name="_1763DL61033417" localSheetId="10">#REF!</definedName>
    <definedName name="_1763DL61033417" localSheetId="13">#REF!</definedName>
    <definedName name="_1763DL61033417">#REF!</definedName>
    <definedName name="_17640DLC4896064" localSheetId="8">#REF!</definedName>
    <definedName name="_17640DLC4896064" localSheetId="9">#REF!</definedName>
    <definedName name="_17640DLC4896064" localSheetId="10">#REF!</definedName>
    <definedName name="_17640DLC4896064" localSheetId="13">#REF!</definedName>
    <definedName name="_17640DLC4896064">#REF!</definedName>
    <definedName name="_17641DLC489E15E" localSheetId="8">#REF!</definedName>
    <definedName name="_17641DLC489E15E" localSheetId="9">#REF!</definedName>
    <definedName name="_17641DLC489E15E" localSheetId="10">#REF!</definedName>
    <definedName name="_17641DLC489E15E" localSheetId="13">#REF!</definedName>
    <definedName name="_17641DLC489E15E">#REF!</definedName>
    <definedName name="_17642DLC489E15E" localSheetId="8">#REF!</definedName>
    <definedName name="_17642DLC489E15E" localSheetId="9">#REF!</definedName>
    <definedName name="_17642DLC489E15E" localSheetId="10">#REF!</definedName>
    <definedName name="_17642DLC489E15E" localSheetId="13">#REF!</definedName>
    <definedName name="_17642DLC489E15E">#REF!</definedName>
    <definedName name="_17643DLC489E15E" localSheetId="8">#REF!</definedName>
    <definedName name="_17643DLC489E15E" localSheetId="9">#REF!</definedName>
    <definedName name="_17643DLC489E15E" localSheetId="10">#REF!</definedName>
    <definedName name="_17643DLC489E15E" localSheetId="13">#REF!</definedName>
    <definedName name="_17643DLC489E15E">#REF!</definedName>
    <definedName name="_17644DLC489E15E" localSheetId="8">#REF!</definedName>
    <definedName name="_17644DLC489E15E" localSheetId="9">#REF!</definedName>
    <definedName name="_17644DLC489E15E" localSheetId="10">#REF!</definedName>
    <definedName name="_17644DLC489E15E" localSheetId="13">#REF!</definedName>
    <definedName name="_17644DLC489E15E">#REF!</definedName>
    <definedName name="_17645DLC489E15E" localSheetId="8">#REF!</definedName>
    <definedName name="_17645DLC489E15E" localSheetId="9">#REF!</definedName>
    <definedName name="_17645DLC489E15E" localSheetId="10">#REF!</definedName>
    <definedName name="_17645DLC489E15E" localSheetId="13">#REF!</definedName>
    <definedName name="_17645DLC489E15E">#REF!</definedName>
    <definedName name="_17646DLC489E15E" localSheetId="8">#REF!</definedName>
    <definedName name="_17646DLC489E15E" localSheetId="9">#REF!</definedName>
    <definedName name="_17646DLC489E15E" localSheetId="10">#REF!</definedName>
    <definedName name="_17646DLC489E15E" localSheetId="13">#REF!</definedName>
    <definedName name="_17646DLC489E15E">#REF!</definedName>
    <definedName name="_17647DLC489E15E" localSheetId="8">#REF!</definedName>
    <definedName name="_17647DLC489E15E" localSheetId="9">#REF!</definedName>
    <definedName name="_17647DLC489E15E" localSheetId="10">#REF!</definedName>
    <definedName name="_17647DLC489E15E" localSheetId="13">#REF!</definedName>
    <definedName name="_17647DLC489E15E">#REF!</definedName>
    <definedName name="_17648DLC489E15E" localSheetId="8">#REF!</definedName>
    <definedName name="_17648DLC489E15E" localSheetId="9">#REF!</definedName>
    <definedName name="_17648DLC489E15E" localSheetId="10">#REF!</definedName>
    <definedName name="_17648DLC489E15E" localSheetId="13">#REF!</definedName>
    <definedName name="_17648DLC489E15E">#REF!</definedName>
    <definedName name="_17649DLC489E15E" localSheetId="8">#REF!</definedName>
    <definedName name="_17649DLC489E15E" localSheetId="9">#REF!</definedName>
    <definedName name="_17649DLC489E15E" localSheetId="10">#REF!</definedName>
    <definedName name="_17649DLC489E15E" localSheetId="13">#REF!</definedName>
    <definedName name="_17649DLC489E15E">#REF!</definedName>
    <definedName name="_1764DL61033417" localSheetId="8">#REF!</definedName>
    <definedName name="_1764DL61033417" localSheetId="9">#REF!</definedName>
    <definedName name="_1764DL61033417" localSheetId="10">#REF!</definedName>
    <definedName name="_1764DL61033417" localSheetId="13">#REF!</definedName>
    <definedName name="_1764DL61033417">#REF!</definedName>
    <definedName name="_17650DLC489E15E" localSheetId="8">#REF!</definedName>
    <definedName name="_17650DLC489E15E" localSheetId="9">#REF!</definedName>
    <definedName name="_17650DLC489E15E" localSheetId="10">#REF!</definedName>
    <definedName name="_17650DLC489E15E" localSheetId="13">#REF!</definedName>
    <definedName name="_17650DLC489E15E">#REF!</definedName>
    <definedName name="_17651DLC489E15E" localSheetId="8">#REF!</definedName>
    <definedName name="_17651DLC489E15E" localSheetId="9">#REF!</definedName>
    <definedName name="_17651DLC489E15E" localSheetId="10">#REF!</definedName>
    <definedName name="_17651DLC489E15E" localSheetId="13">#REF!</definedName>
    <definedName name="_17651DLC489E15E">#REF!</definedName>
    <definedName name="_17652DLC489E15E" localSheetId="8">#REF!</definedName>
    <definedName name="_17652DLC489E15E" localSheetId="9">#REF!</definedName>
    <definedName name="_17652DLC489E15E" localSheetId="10">#REF!</definedName>
    <definedName name="_17652DLC489E15E" localSheetId="13">#REF!</definedName>
    <definedName name="_17652DLC489E15E">#REF!</definedName>
    <definedName name="_17653DLC489E15E" localSheetId="8">#REF!</definedName>
    <definedName name="_17653DLC489E15E" localSheetId="9">#REF!</definedName>
    <definedName name="_17653DLC489E15E" localSheetId="10">#REF!</definedName>
    <definedName name="_17653DLC489E15E" localSheetId="13">#REF!</definedName>
    <definedName name="_17653DLC489E15E">#REF!</definedName>
    <definedName name="_17654DLC489E15E" localSheetId="8">#REF!</definedName>
    <definedName name="_17654DLC489E15E" localSheetId="9">#REF!</definedName>
    <definedName name="_17654DLC489E15E" localSheetId="10">#REF!</definedName>
    <definedName name="_17654DLC489E15E" localSheetId="13">#REF!</definedName>
    <definedName name="_17654DLC489E15E">#REF!</definedName>
    <definedName name="_17655DLC489E15E" localSheetId="8">#REF!</definedName>
    <definedName name="_17655DLC489E15E" localSheetId="9">#REF!</definedName>
    <definedName name="_17655DLC489E15E" localSheetId="10">#REF!</definedName>
    <definedName name="_17655DLC489E15E" localSheetId="13">#REF!</definedName>
    <definedName name="_17655DLC489E15E">#REF!</definedName>
    <definedName name="_17656DLC489E15E" localSheetId="8">#REF!</definedName>
    <definedName name="_17656DLC489E15E" localSheetId="9">#REF!</definedName>
    <definedName name="_17656DLC489E15E" localSheetId="10">#REF!</definedName>
    <definedName name="_17656DLC489E15E" localSheetId="13">#REF!</definedName>
    <definedName name="_17656DLC489E15E">#REF!</definedName>
    <definedName name="_17657DLC489E15E" localSheetId="8">#REF!</definedName>
    <definedName name="_17657DLC489E15E" localSheetId="9">#REF!</definedName>
    <definedName name="_17657DLC489E15E" localSheetId="10">#REF!</definedName>
    <definedName name="_17657DLC489E15E" localSheetId="13">#REF!</definedName>
    <definedName name="_17657DLC489E15E">#REF!</definedName>
    <definedName name="_17658DLC489E15E" localSheetId="8">#REF!</definedName>
    <definedName name="_17658DLC489E15E" localSheetId="9">#REF!</definedName>
    <definedName name="_17658DLC489E15E" localSheetId="10">#REF!</definedName>
    <definedName name="_17658DLC489E15E" localSheetId="13">#REF!</definedName>
    <definedName name="_17658DLC489E15E">#REF!</definedName>
    <definedName name="_17659DLC489E15E" localSheetId="8">#REF!</definedName>
    <definedName name="_17659DLC489E15E" localSheetId="9">#REF!</definedName>
    <definedName name="_17659DLC489E15E" localSheetId="10">#REF!</definedName>
    <definedName name="_17659DLC489E15E" localSheetId="13">#REF!</definedName>
    <definedName name="_17659DLC489E15E">#REF!</definedName>
    <definedName name="_1765DL61033417" localSheetId="8">#REF!</definedName>
    <definedName name="_1765DL61033417" localSheetId="9">#REF!</definedName>
    <definedName name="_1765DL61033417" localSheetId="10">#REF!</definedName>
    <definedName name="_1765DL61033417" localSheetId="13">#REF!</definedName>
    <definedName name="_1765DL61033417">#REF!</definedName>
    <definedName name="_17660DLC489E15E" localSheetId="8">#REF!</definedName>
    <definedName name="_17660DLC489E15E" localSheetId="9">#REF!</definedName>
    <definedName name="_17660DLC489E15E" localSheetId="10">#REF!</definedName>
    <definedName name="_17660DLC489E15E" localSheetId="13">#REF!</definedName>
    <definedName name="_17660DLC489E15E">#REF!</definedName>
    <definedName name="_17661DLC489E15E" localSheetId="8">#REF!</definedName>
    <definedName name="_17661DLC489E15E" localSheetId="9">#REF!</definedName>
    <definedName name="_17661DLC489E15E" localSheetId="10">#REF!</definedName>
    <definedName name="_17661DLC489E15E" localSheetId="13">#REF!</definedName>
    <definedName name="_17661DLC489E15E">#REF!</definedName>
    <definedName name="_17662DLC489E15E" localSheetId="8">#REF!</definedName>
    <definedName name="_17662DLC489E15E" localSheetId="9">#REF!</definedName>
    <definedName name="_17662DLC489E15E" localSheetId="10">#REF!</definedName>
    <definedName name="_17662DLC489E15E" localSheetId="13">#REF!</definedName>
    <definedName name="_17662DLC489E15E">#REF!</definedName>
    <definedName name="_17663DLC489E15E" localSheetId="8">#REF!</definedName>
    <definedName name="_17663DLC489E15E" localSheetId="9">#REF!</definedName>
    <definedName name="_17663DLC489E15E" localSheetId="10">#REF!</definedName>
    <definedName name="_17663DLC489E15E" localSheetId="13">#REF!</definedName>
    <definedName name="_17663DLC489E15E">#REF!</definedName>
    <definedName name="_17664DLC489E15E" localSheetId="8">#REF!</definedName>
    <definedName name="_17664DLC489E15E" localSheetId="9">#REF!</definedName>
    <definedName name="_17664DLC489E15E" localSheetId="10">#REF!</definedName>
    <definedName name="_17664DLC489E15E" localSheetId="13">#REF!</definedName>
    <definedName name="_17664DLC489E15E">#REF!</definedName>
    <definedName name="_17665DLC489E15E" localSheetId="8">#REF!</definedName>
    <definedName name="_17665DLC489E15E" localSheetId="9">#REF!</definedName>
    <definedName name="_17665DLC489E15E" localSheetId="10">#REF!</definedName>
    <definedName name="_17665DLC489E15E" localSheetId="13">#REF!</definedName>
    <definedName name="_17665DLC489E15E">#REF!</definedName>
    <definedName name="_17666DLC489E15E" localSheetId="8">#REF!</definedName>
    <definedName name="_17666DLC489E15E" localSheetId="9">#REF!</definedName>
    <definedName name="_17666DLC489E15E" localSheetId="10">#REF!</definedName>
    <definedName name="_17666DLC489E15E" localSheetId="13">#REF!</definedName>
    <definedName name="_17666DLC489E15E">#REF!</definedName>
    <definedName name="_17667DLC489E15E" localSheetId="8">#REF!</definedName>
    <definedName name="_17667DLC489E15E" localSheetId="9">#REF!</definedName>
    <definedName name="_17667DLC489E15E" localSheetId="10">#REF!</definedName>
    <definedName name="_17667DLC489E15E" localSheetId="13">#REF!</definedName>
    <definedName name="_17667DLC489E15E">#REF!</definedName>
    <definedName name="_17668DLC489E15E" localSheetId="8">#REF!</definedName>
    <definedName name="_17668DLC489E15E" localSheetId="9">#REF!</definedName>
    <definedName name="_17668DLC489E15E" localSheetId="10">#REF!</definedName>
    <definedName name="_17668DLC489E15E" localSheetId="13">#REF!</definedName>
    <definedName name="_17668DLC489E15E">#REF!</definedName>
    <definedName name="_17669DLC489E15E" localSheetId="8">#REF!</definedName>
    <definedName name="_17669DLC489E15E" localSheetId="9">#REF!</definedName>
    <definedName name="_17669DLC489E15E" localSheetId="10">#REF!</definedName>
    <definedName name="_17669DLC489E15E" localSheetId="13">#REF!</definedName>
    <definedName name="_17669DLC489E15E">#REF!</definedName>
    <definedName name="_1766DL61033417" localSheetId="8">#REF!</definedName>
    <definedName name="_1766DL61033417" localSheetId="9">#REF!</definedName>
    <definedName name="_1766DL61033417" localSheetId="10">#REF!</definedName>
    <definedName name="_1766DL61033417" localSheetId="13">#REF!</definedName>
    <definedName name="_1766DL61033417">#REF!</definedName>
    <definedName name="_17670DLC489E15E" localSheetId="8">#REF!</definedName>
    <definedName name="_17670DLC489E15E" localSheetId="9">#REF!</definedName>
    <definedName name="_17670DLC489E15E" localSheetId="10">#REF!</definedName>
    <definedName name="_17670DLC489E15E" localSheetId="13">#REF!</definedName>
    <definedName name="_17670DLC489E15E">#REF!</definedName>
    <definedName name="_17671DLC489E15E" localSheetId="8">#REF!</definedName>
    <definedName name="_17671DLC489E15E" localSheetId="9">#REF!</definedName>
    <definedName name="_17671DLC489E15E" localSheetId="10">#REF!</definedName>
    <definedName name="_17671DLC489E15E" localSheetId="13">#REF!</definedName>
    <definedName name="_17671DLC489E15E">#REF!</definedName>
    <definedName name="_17672DLC489E15E" localSheetId="8">#REF!</definedName>
    <definedName name="_17672DLC489E15E" localSheetId="9">#REF!</definedName>
    <definedName name="_17672DLC489E15E" localSheetId="10">#REF!</definedName>
    <definedName name="_17672DLC489E15E" localSheetId="13">#REF!</definedName>
    <definedName name="_17672DLC489E15E">#REF!</definedName>
    <definedName name="_17673DLC489E15E" localSheetId="8">#REF!</definedName>
    <definedName name="_17673DLC489E15E" localSheetId="9">#REF!</definedName>
    <definedName name="_17673DLC489E15E" localSheetId="10">#REF!</definedName>
    <definedName name="_17673DLC489E15E" localSheetId="13">#REF!</definedName>
    <definedName name="_17673DLC489E15E">#REF!</definedName>
    <definedName name="_17674DLC489E15E" localSheetId="8">#REF!</definedName>
    <definedName name="_17674DLC489E15E" localSheetId="9">#REF!</definedName>
    <definedName name="_17674DLC489E15E" localSheetId="10">#REF!</definedName>
    <definedName name="_17674DLC489E15E" localSheetId="13">#REF!</definedName>
    <definedName name="_17674DLC489E15E">#REF!</definedName>
    <definedName name="_17675DLC489E15E" localSheetId="8">#REF!</definedName>
    <definedName name="_17675DLC489E15E" localSheetId="9">#REF!</definedName>
    <definedName name="_17675DLC489E15E" localSheetId="10">#REF!</definedName>
    <definedName name="_17675DLC489E15E" localSheetId="13">#REF!</definedName>
    <definedName name="_17675DLC489E15E">#REF!</definedName>
    <definedName name="_17676DLC48A6065" localSheetId="8">#REF!</definedName>
    <definedName name="_17676DLC48A6065" localSheetId="9">#REF!</definedName>
    <definedName name="_17676DLC48A6065" localSheetId="10">#REF!</definedName>
    <definedName name="_17676DLC48A6065" localSheetId="13">#REF!</definedName>
    <definedName name="_17676DLC48A6065">#REF!</definedName>
    <definedName name="_17677DLC48A6065" localSheetId="8">#REF!</definedName>
    <definedName name="_17677DLC48A6065" localSheetId="9">#REF!</definedName>
    <definedName name="_17677DLC48A6065" localSheetId="10">#REF!</definedName>
    <definedName name="_17677DLC48A6065" localSheetId="13">#REF!</definedName>
    <definedName name="_17677DLC48A6065">#REF!</definedName>
    <definedName name="_17678DLC48A6065" localSheetId="8">#REF!</definedName>
    <definedName name="_17678DLC48A6065" localSheetId="9">#REF!</definedName>
    <definedName name="_17678DLC48A6065" localSheetId="10">#REF!</definedName>
    <definedName name="_17678DLC48A6065" localSheetId="13">#REF!</definedName>
    <definedName name="_17678DLC48A6065">#REF!</definedName>
    <definedName name="_17679DLC48A6065" localSheetId="8">#REF!</definedName>
    <definedName name="_17679DLC48A6065" localSheetId="9">#REF!</definedName>
    <definedName name="_17679DLC48A6065" localSheetId="10">#REF!</definedName>
    <definedName name="_17679DLC48A6065" localSheetId="13">#REF!</definedName>
    <definedName name="_17679DLC48A6065">#REF!</definedName>
    <definedName name="_1767DL61033417" localSheetId="8">#REF!</definedName>
    <definedName name="_1767DL61033417" localSheetId="9">#REF!</definedName>
    <definedName name="_1767DL61033417" localSheetId="10">#REF!</definedName>
    <definedName name="_1767DL61033417" localSheetId="13">#REF!</definedName>
    <definedName name="_1767DL61033417">#REF!</definedName>
    <definedName name="_17680DLC48A6065" localSheetId="8">#REF!</definedName>
    <definedName name="_17680DLC48A6065" localSheetId="9">#REF!</definedName>
    <definedName name="_17680DLC48A6065" localSheetId="10">#REF!</definedName>
    <definedName name="_17680DLC48A6065" localSheetId="13">#REF!</definedName>
    <definedName name="_17680DLC48A6065">#REF!</definedName>
    <definedName name="_17681DLC48A6065" localSheetId="8">#REF!</definedName>
    <definedName name="_17681DLC48A6065" localSheetId="9">#REF!</definedName>
    <definedName name="_17681DLC48A6065" localSheetId="10">#REF!</definedName>
    <definedName name="_17681DLC48A6065" localSheetId="13">#REF!</definedName>
    <definedName name="_17681DLC48A6065">#REF!</definedName>
    <definedName name="_17682DLC48A6065" localSheetId="8">#REF!</definedName>
    <definedName name="_17682DLC48A6065" localSheetId="9">#REF!</definedName>
    <definedName name="_17682DLC48A6065" localSheetId="10">#REF!</definedName>
    <definedName name="_17682DLC48A6065" localSheetId="13">#REF!</definedName>
    <definedName name="_17682DLC48A6065">#REF!</definedName>
    <definedName name="_17683DLC48A6065" localSheetId="8">#REF!</definedName>
    <definedName name="_17683DLC48A6065" localSheetId="9">#REF!</definedName>
    <definedName name="_17683DLC48A6065" localSheetId="10">#REF!</definedName>
    <definedName name="_17683DLC48A6065" localSheetId="13">#REF!</definedName>
    <definedName name="_17683DLC48A6065">#REF!</definedName>
    <definedName name="_17684DLC48A6065" localSheetId="8">#REF!</definedName>
    <definedName name="_17684DLC48A6065" localSheetId="9">#REF!</definedName>
    <definedName name="_17684DLC48A6065" localSheetId="10">#REF!</definedName>
    <definedName name="_17684DLC48A6065" localSheetId="13">#REF!</definedName>
    <definedName name="_17684DLC48A6065">#REF!</definedName>
    <definedName name="_17685DLC48A6065" localSheetId="8">#REF!</definedName>
    <definedName name="_17685DLC48A6065" localSheetId="9">#REF!</definedName>
    <definedName name="_17685DLC48A6065" localSheetId="10">#REF!</definedName>
    <definedName name="_17685DLC48A6065" localSheetId="13">#REF!</definedName>
    <definedName name="_17685DLC48A6065">#REF!</definedName>
    <definedName name="_17686DLC48A6065" localSheetId="8">#REF!</definedName>
    <definedName name="_17686DLC48A6065" localSheetId="9">#REF!</definedName>
    <definedName name="_17686DLC48A6065" localSheetId="10">#REF!</definedName>
    <definedName name="_17686DLC48A6065" localSheetId="13">#REF!</definedName>
    <definedName name="_17686DLC48A6065">#REF!</definedName>
    <definedName name="_17687DLC48A6065" localSheetId="8">#REF!</definedName>
    <definedName name="_17687DLC48A6065" localSheetId="9">#REF!</definedName>
    <definedName name="_17687DLC48A6065" localSheetId="10">#REF!</definedName>
    <definedName name="_17687DLC48A6065" localSheetId="13">#REF!</definedName>
    <definedName name="_17687DLC48A6065">#REF!</definedName>
    <definedName name="_17688DLC48A6065" localSheetId="8">#REF!</definedName>
    <definedName name="_17688DLC48A6065" localSheetId="9">#REF!</definedName>
    <definedName name="_17688DLC48A6065" localSheetId="10">#REF!</definedName>
    <definedName name="_17688DLC48A6065" localSheetId="13">#REF!</definedName>
    <definedName name="_17688DLC48A6065">#REF!</definedName>
    <definedName name="_17689DLC48A6065" localSheetId="8">#REF!</definedName>
    <definedName name="_17689DLC48A6065" localSheetId="9">#REF!</definedName>
    <definedName name="_17689DLC48A6065" localSheetId="10">#REF!</definedName>
    <definedName name="_17689DLC48A6065" localSheetId="13">#REF!</definedName>
    <definedName name="_17689DLC48A6065">#REF!</definedName>
    <definedName name="_1768DL61033417" localSheetId="8">#REF!</definedName>
    <definedName name="_1768DL61033417" localSheetId="9">#REF!</definedName>
    <definedName name="_1768DL61033417" localSheetId="10">#REF!</definedName>
    <definedName name="_1768DL61033417" localSheetId="13">#REF!</definedName>
    <definedName name="_1768DL61033417">#REF!</definedName>
    <definedName name="_17690DLC48A6065" localSheetId="8">#REF!</definedName>
    <definedName name="_17690DLC48A6065" localSheetId="9">#REF!</definedName>
    <definedName name="_17690DLC48A6065" localSheetId="10">#REF!</definedName>
    <definedName name="_17690DLC48A6065" localSheetId="13">#REF!</definedName>
    <definedName name="_17690DLC48A6065">#REF!</definedName>
    <definedName name="_17691DLC48A6065" localSheetId="8">#REF!</definedName>
    <definedName name="_17691DLC48A6065" localSheetId="9">#REF!</definedName>
    <definedName name="_17691DLC48A6065" localSheetId="10">#REF!</definedName>
    <definedName name="_17691DLC48A6065" localSheetId="13">#REF!</definedName>
    <definedName name="_17691DLC48A6065">#REF!</definedName>
    <definedName name="_17692DLC48A6065" localSheetId="8">#REF!</definedName>
    <definedName name="_17692DLC48A6065" localSheetId="9">#REF!</definedName>
    <definedName name="_17692DLC48A6065" localSheetId="10">#REF!</definedName>
    <definedName name="_17692DLC48A6065" localSheetId="13">#REF!</definedName>
    <definedName name="_17692DLC48A6065">#REF!</definedName>
    <definedName name="_17693DLC48A6065" localSheetId="8">#REF!</definedName>
    <definedName name="_17693DLC48A6065" localSheetId="9">#REF!</definedName>
    <definedName name="_17693DLC48A6065" localSheetId="10">#REF!</definedName>
    <definedName name="_17693DLC48A6065" localSheetId="13">#REF!</definedName>
    <definedName name="_17693DLC48A6065">#REF!</definedName>
    <definedName name="_17694DLC48A6065" localSheetId="8">#REF!</definedName>
    <definedName name="_17694DLC48A6065" localSheetId="9">#REF!</definedName>
    <definedName name="_17694DLC48A6065" localSheetId="10">#REF!</definedName>
    <definedName name="_17694DLC48A6065" localSheetId="13">#REF!</definedName>
    <definedName name="_17694DLC48A6065">#REF!</definedName>
    <definedName name="_17695DLC48A6065" localSheetId="8">#REF!</definedName>
    <definedName name="_17695DLC48A6065" localSheetId="9">#REF!</definedName>
    <definedName name="_17695DLC48A6065" localSheetId="10">#REF!</definedName>
    <definedName name="_17695DLC48A6065" localSheetId="13">#REF!</definedName>
    <definedName name="_17695DLC48A6065">#REF!</definedName>
    <definedName name="_17696DLC48A6065" localSheetId="8">#REF!</definedName>
    <definedName name="_17696DLC48A6065" localSheetId="9">#REF!</definedName>
    <definedName name="_17696DLC48A6065" localSheetId="10">#REF!</definedName>
    <definedName name="_17696DLC48A6065" localSheetId="13">#REF!</definedName>
    <definedName name="_17696DLC48A6065">#REF!</definedName>
    <definedName name="_17697DLC48A6065" localSheetId="8">#REF!</definedName>
    <definedName name="_17697DLC48A6065" localSheetId="9">#REF!</definedName>
    <definedName name="_17697DLC48A6065" localSheetId="10">#REF!</definedName>
    <definedName name="_17697DLC48A6065" localSheetId="13">#REF!</definedName>
    <definedName name="_17697DLC48A6065">#REF!</definedName>
    <definedName name="_17698DLC48A6065" localSheetId="8">#REF!</definedName>
    <definedName name="_17698DLC48A6065" localSheetId="9">#REF!</definedName>
    <definedName name="_17698DLC48A6065" localSheetId="10">#REF!</definedName>
    <definedName name="_17698DLC48A6065" localSheetId="13">#REF!</definedName>
    <definedName name="_17698DLC48A6065">#REF!</definedName>
    <definedName name="_17699DLC48A6065" localSheetId="8">#REF!</definedName>
    <definedName name="_17699DLC48A6065" localSheetId="9">#REF!</definedName>
    <definedName name="_17699DLC48A6065" localSheetId="10">#REF!</definedName>
    <definedName name="_17699DLC48A6065" localSheetId="13">#REF!</definedName>
    <definedName name="_17699DLC48A6065">#REF!</definedName>
    <definedName name="_1769DL61033417" localSheetId="8">#REF!</definedName>
    <definedName name="_1769DL61033417" localSheetId="9">#REF!</definedName>
    <definedName name="_1769DL61033417" localSheetId="10">#REF!</definedName>
    <definedName name="_1769DL61033417" localSheetId="13">#REF!</definedName>
    <definedName name="_1769DL61033417">#REF!</definedName>
    <definedName name="_176DL607630BB" localSheetId="8">#REF!</definedName>
    <definedName name="_176DL607630BB" localSheetId="9">#REF!</definedName>
    <definedName name="_176DL607630BB" localSheetId="10">#REF!</definedName>
    <definedName name="_176DL607630BB" localSheetId="13">#REF!</definedName>
    <definedName name="_176DL607630BB">#REF!</definedName>
    <definedName name="_176DL619837B9" localSheetId="8">#REF!</definedName>
    <definedName name="_176DL619837B9" localSheetId="9">#REF!</definedName>
    <definedName name="_176DL619837B9" localSheetId="10">#REF!</definedName>
    <definedName name="_176DL619837B9" localSheetId="13">#REF!</definedName>
    <definedName name="_176DL619837B9">#REF!</definedName>
    <definedName name="_17700DLC48A6065" localSheetId="8">#REF!</definedName>
    <definedName name="_17700DLC48A6065" localSheetId="9">#REF!</definedName>
    <definedName name="_17700DLC48A6065" localSheetId="10">#REF!</definedName>
    <definedName name="_17700DLC48A6065" localSheetId="13">#REF!</definedName>
    <definedName name="_17700DLC48A6065">#REF!</definedName>
    <definedName name="_17701DLC48A6065" localSheetId="8">#REF!</definedName>
    <definedName name="_17701DLC48A6065" localSheetId="9">#REF!</definedName>
    <definedName name="_17701DLC48A6065" localSheetId="10">#REF!</definedName>
    <definedName name="_17701DLC48A6065" localSheetId="13">#REF!</definedName>
    <definedName name="_17701DLC48A6065">#REF!</definedName>
    <definedName name="_17702DLC48A6065" localSheetId="8">#REF!</definedName>
    <definedName name="_17702DLC48A6065" localSheetId="9">#REF!</definedName>
    <definedName name="_17702DLC48A6065" localSheetId="10">#REF!</definedName>
    <definedName name="_17702DLC48A6065" localSheetId="13">#REF!</definedName>
    <definedName name="_17702DLC48A6065">#REF!</definedName>
    <definedName name="_17703DLC48A6065" localSheetId="8">#REF!</definedName>
    <definedName name="_17703DLC48A6065" localSheetId="9">#REF!</definedName>
    <definedName name="_17703DLC48A6065" localSheetId="10">#REF!</definedName>
    <definedName name="_17703DLC48A6065" localSheetId="13">#REF!</definedName>
    <definedName name="_17703DLC48A6065">#REF!</definedName>
    <definedName name="_17704DLC48A6065" localSheetId="8">#REF!</definedName>
    <definedName name="_17704DLC48A6065" localSheetId="9">#REF!</definedName>
    <definedName name="_17704DLC48A6065" localSheetId="10">#REF!</definedName>
    <definedName name="_17704DLC48A6065" localSheetId="13">#REF!</definedName>
    <definedName name="_17704DLC48A6065">#REF!</definedName>
    <definedName name="_17705DLC48A6065" localSheetId="8">#REF!</definedName>
    <definedName name="_17705DLC48A6065" localSheetId="9">#REF!</definedName>
    <definedName name="_17705DLC48A6065" localSheetId="10">#REF!</definedName>
    <definedName name="_17705DLC48A6065" localSheetId="13">#REF!</definedName>
    <definedName name="_17705DLC48A6065">#REF!</definedName>
    <definedName name="_17706DLC48A6065" localSheetId="8">#REF!</definedName>
    <definedName name="_17706DLC48A6065" localSheetId="9">#REF!</definedName>
    <definedName name="_17706DLC48A6065" localSheetId="10">#REF!</definedName>
    <definedName name="_17706DLC48A6065" localSheetId="13">#REF!</definedName>
    <definedName name="_17706DLC48A6065">#REF!</definedName>
    <definedName name="_17707DLC48A6065" localSheetId="8">#REF!</definedName>
    <definedName name="_17707DLC48A6065" localSheetId="9">#REF!</definedName>
    <definedName name="_17707DLC48A6065" localSheetId="10">#REF!</definedName>
    <definedName name="_17707DLC48A6065" localSheetId="13">#REF!</definedName>
    <definedName name="_17707DLC48A6065">#REF!</definedName>
    <definedName name="_17708DLC48A6065" localSheetId="8">#REF!</definedName>
    <definedName name="_17708DLC48A6065" localSheetId="9">#REF!</definedName>
    <definedName name="_17708DLC48A6065" localSheetId="10">#REF!</definedName>
    <definedName name="_17708DLC48A6065" localSheetId="13">#REF!</definedName>
    <definedName name="_17708DLC48A6065">#REF!</definedName>
    <definedName name="_17709DLC48A6065" localSheetId="8">#REF!</definedName>
    <definedName name="_17709DLC48A6065" localSheetId="9">#REF!</definedName>
    <definedName name="_17709DLC48A6065" localSheetId="10">#REF!</definedName>
    <definedName name="_17709DLC48A6065" localSheetId="13">#REF!</definedName>
    <definedName name="_17709DLC48A6065">#REF!</definedName>
    <definedName name="_1770DL61033417" localSheetId="8">#REF!</definedName>
    <definedName name="_1770DL61033417" localSheetId="9">#REF!</definedName>
    <definedName name="_1770DL61033417" localSheetId="10">#REF!</definedName>
    <definedName name="_1770DL61033417" localSheetId="13">#REF!</definedName>
    <definedName name="_1770DL61033417">#REF!</definedName>
    <definedName name="_17710DLC48A6065" localSheetId="8">#REF!</definedName>
    <definedName name="_17710DLC48A6065" localSheetId="9">#REF!</definedName>
    <definedName name="_17710DLC48A6065" localSheetId="10">#REF!</definedName>
    <definedName name="_17710DLC48A6065" localSheetId="13">#REF!</definedName>
    <definedName name="_17710DLC48A6065">#REF!</definedName>
    <definedName name="_17711DLC48AE15E" localSheetId="8">#REF!</definedName>
    <definedName name="_17711DLC48AE15E" localSheetId="9">#REF!</definedName>
    <definedName name="_17711DLC48AE15E" localSheetId="10">#REF!</definedName>
    <definedName name="_17711DLC48AE15E" localSheetId="13">#REF!</definedName>
    <definedName name="_17711DLC48AE15E">#REF!</definedName>
    <definedName name="_17712DLC48AE15E" localSheetId="8">#REF!</definedName>
    <definedName name="_17712DLC48AE15E" localSheetId="9">#REF!</definedName>
    <definedName name="_17712DLC48AE15E" localSheetId="10">#REF!</definedName>
    <definedName name="_17712DLC48AE15E" localSheetId="13">#REF!</definedName>
    <definedName name="_17712DLC48AE15E">#REF!</definedName>
    <definedName name="_17713DLC48AE15E" localSheetId="8">#REF!</definedName>
    <definedName name="_17713DLC48AE15E" localSheetId="9">#REF!</definedName>
    <definedName name="_17713DLC48AE15E" localSheetId="10">#REF!</definedName>
    <definedName name="_17713DLC48AE15E" localSheetId="13">#REF!</definedName>
    <definedName name="_17713DLC48AE15E">#REF!</definedName>
    <definedName name="_17714DLC48AE15E" localSheetId="8">#REF!</definedName>
    <definedName name="_17714DLC48AE15E" localSheetId="9">#REF!</definedName>
    <definedName name="_17714DLC48AE15E" localSheetId="10">#REF!</definedName>
    <definedName name="_17714DLC48AE15E" localSheetId="13">#REF!</definedName>
    <definedName name="_17714DLC48AE15E">#REF!</definedName>
    <definedName name="_17715DLC48AE15E" localSheetId="8">#REF!</definedName>
    <definedName name="_17715DLC48AE15E" localSheetId="9">#REF!</definedName>
    <definedName name="_17715DLC48AE15E" localSheetId="10">#REF!</definedName>
    <definedName name="_17715DLC48AE15E" localSheetId="13">#REF!</definedName>
    <definedName name="_17715DLC48AE15E">#REF!</definedName>
    <definedName name="_17716DLC48AE15E" localSheetId="8">#REF!</definedName>
    <definedName name="_17716DLC48AE15E" localSheetId="9">#REF!</definedName>
    <definedName name="_17716DLC48AE15E" localSheetId="10">#REF!</definedName>
    <definedName name="_17716DLC48AE15E" localSheetId="13">#REF!</definedName>
    <definedName name="_17716DLC48AE15E">#REF!</definedName>
    <definedName name="_17717DLC48AE15E" localSheetId="8">#REF!</definedName>
    <definedName name="_17717DLC48AE15E" localSheetId="9">#REF!</definedName>
    <definedName name="_17717DLC48AE15E" localSheetId="10">#REF!</definedName>
    <definedName name="_17717DLC48AE15E" localSheetId="13">#REF!</definedName>
    <definedName name="_17717DLC48AE15E">#REF!</definedName>
    <definedName name="_17718DLC48AE15E" localSheetId="8">#REF!</definedName>
    <definedName name="_17718DLC48AE15E" localSheetId="9">#REF!</definedName>
    <definedName name="_17718DLC48AE15E" localSheetId="10">#REF!</definedName>
    <definedName name="_17718DLC48AE15E" localSheetId="13">#REF!</definedName>
    <definedName name="_17718DLC48AE15E">#REF!</definedName>
    <definedName name="_17719DLC48AE15E" localSheetId="8">#REF!</definedName>
    <definedName name="_17719DLC48AE15E" localSheetId="9">#REF!</definedName>
    <definedName name="_17719DLC48AE15E" localSheetId="10">#REF!</definedName>
    <definedName name="_17719DLC48AE15E" localSheetId="13">#REF!</definedName>
    <definedName name="_17719DLC48AE15E">#REF!</definedName>
    <definedName name="_1771DL61033417" localSheetId="8">#REF!</definedName>
    <definedName name="_1771DL61033417" localSheetId="9">#REF!</definedName>
    <definedName name="_1771DL61033417" localSheetId="10">#REF!</definedName>
    <definedName name="_1771DL61033417" localSheetId="13">#REF!</definedName>
    <definedName name="_1771DL61033417">#REF!</definedName>
    <definedName name="_17720DLC48AE15E" localSheetId="8">#REF!</definedName>
    <definedName name="_17720DLC48AE15E" localSheetId="9">#REF!</definedName>
    <definedName name="_17720DLC48AE15E" localSheetId="10">#REF!</definedName>
    <definedName name="_17720DLC48AE15E" localSheetId="13">#REF!</definedName>
    <definedName name="_17720DLC48AE15E">#REF!</definedName>
    <definedName name="_17721DLC48AE15E" localSheetId="8">#REF!</definedName>
    <definedName name="_17721DLC48AE15E" localSheetId="9">#REF!</definedName>
    <definedName name="_17721DLC48AE15E" localSheetId="10">#REF!</definedName>
    <definedName name="_17721DLC48AE15E" localSheetId="13">#REF!</definedName>
    <definedName name="_17721DLC48AE15E">#REF!</definedName>
    <definedName name="_17722DLC48AE15E" localSheetId="8">#REF!</definedName>
    <definedName name="_17722DLC48AE15E" localSheetId="9">#REF!</definedName>
    <definedName name="_17722DLC48AE15E" localSheetId="10">#REF!</definedName>
    <definedName name="_17722DLC48AE15E" localSheetId="13">#REF!</definedName>
    <definedName name="_17722DLC48AE15E">#REF!</definedName>
    <definedName name="_17723DLC48AE15E" localSheetId="8">#REF!</definedName>
    <definedName name="_17723DLC48AE15E" localSheetId="9">#REF!</definedName>
    <definedName name="_17723DLC48AE15E" localSheetId="10">#REF!</definedName>
    <definedName name="_17723DLC48AE15E" localSheetId="13">#REF!</definedName>
    <definedName name="_17723DLC48AE15E">#REF!</definedName>
    <definedName name="_17724DLC48AE15E" localSheetId="8">#REF!</definedName>
    <definedName name="_17724DLC48AE15E" localSheetId="9">#REF!</definedName>
    <definedName name="_17724DLC48AE15E" localSheetId="10">#REF!</definedName>
    <definedName name="_17724DLC48AE15E" localSheetId="13">#REF!</definedName>
    <definedName name="_17724DLC48AE15E">#REF!</definedName>
    <definedName name="_17725DLC48AE15E" localSheetId="8">#REF!</definedName>
    <definedName name="_17725DLC48AE15E" localSheetId="9">#REF!</definedName>
    <definedName name="_17725DLC48AE15E" localSheetId="10">#REF!</definedName>
    <definedName name="_17725DLC48AE15E" localSheetId="13">#REF!</definedName>
    <definedName name="_17725DLC48AE15E">#REF!</definedName>
    <definedName name="_17726DLC48AE15E" localSheetId="8">#REF!</definedName>
    <definedName name="_17726DLC48AE15E" localSheetId="9">#REF!</definedName>
    <definedName name="_17726DLC48AE15E" localSheetId="10">#REF!</definedName>
    <definedName name="_17726DLC48AE15E" localSheetId="13">#REF!</definedName>
    <definedName name="_17726DLC48AE15E">#REF!</definedName>
    <definedName name="_17727DLC48AE15E" localSheetId="8">#REF!</definedName>
    <definedName name="_17727DLC48AE15E" localSheetId="9">#REF!</definedName>
    <definedName name="_17727DLC48AE15E" localSheetId="10">#REF!</definedName>
    <definedName name="_17727DLC48AE15E" localSheetId="13">#REF!</definedName>
    <definedName name="_17727DLC48AE15E">#REF!</definedName>
    <definedName name="_17728DLC48AE15E" localSheetId="8">#REF!</definedName>
    <definedName name="_17728DLC48AE15E" localSheetId="9">#REF!</definedName>
    <definedName name="_17728DLC48AE15E" localSheetId="10">#REF!</definedName>
    <definedName name="_17728DLC48AE15E" localSheetId="13">#REF!</definedName>
    <definedName name="_17728DLC48AE15E">#REF!</definedName>
    <definedName name="_17729DLC48AE15E" localSheetId="8">#REF!</definedName>
    <definedName name="_17729DLC48AE15E" localSheetId="9">#REF!</definedName>
    <definedName name="_17729DLC48AE15E" localSheetId="10">#REF!</definedName>
    <definedName name="_17729DLC48AE15E" localSheetId="13">#REF!</definedName>
    <definedName name="_17729DLC48AE15E">#REF!</definedName>
    <definedName name="_1772DL61033417" localSheetId="8">#REF!</definedName>
    <definedName name="_1772DL61033417" localSheetId="9">#REF!</definedName>
    <definedName name="_1772DL61033417" localSheetId="10">#REF!</definedName>
    <definedName name="_1772DL61033417" localSheetId="13">#REF!</definedName>
    <definedName name="_1772DL61033417">#REF!</definedName>
    <definedName name="_17730DLC48AE15E" localSheetId="8">#REF!</definedName>
    <definedName name="_17730DLC48AE15E" localSheetId="9">#REF!</definedName>
    <definedName name="_17730DLC48AE15E" localSheetId="10">#REF!</definedName>
    <definedName name="_17730DLC48AE15E" localSheetId="13">#REF!</definedName>
    <definedName name="_17730DLC48AE15E">#REF!</definedName>
    <definedName name="_17731DLC48AE15E" localSheetId="8">#REF!</definedName>
    <definedName name="_17731DLC48AE15E" localSheetId="9">#REF!</definedName>
    <definedName name="_17731DLC48AE15E" localSheetId="10">#REF!</definedName>
    <definedName name="_17731DLC48AE15E" localSheetId="13">#REF!</definedName>
    <definedName name="_17731DLC48AE15E">#REF!</definedName>
    <definedName name="_17732DLC48AE15E" localSheetId="8">#REF!</definedName>
    <definedName name="_17732DLC48AE15E" localSheetId="9">#REF!</definedName>
    <definedName name="_17732DLC48AE15E" localSheetId="10">#REF!</definedName>
    <definedName name="_17732DLC48AE15E" localSheetId="13">#REF!</definedName>
    <definedName name="_17732DLC48AE15E">#REF!</definedName>
    <definedName name="_17733DLC48AE15E" localSheetId="8">#REF!</definedName>
    <definedName name="_17733DLC48AE15E" localSheetId="9">#REF!</definedName>
    <definedName name="_17733DLC48AE15E" localSheetId="10">#REF!</definedName>
    <definedName name="_17733DLC48AE15E" localSheetId="13">#REF!</definedName>
    <definedName name="_17733DLC48AE15E">#REF!</definedName>
    <definedName name="_17734DLC48AE15E" localSheetId="8">#REF!</definedName>
    <definedName name="_17734DLC48AE15E" localSheetId="9">#REF!</definedName>
    <definedName name="_17734DLC48AE15E" localSheetId="10">#REF!</definedName>
    <definedName name="_17734DLC48AE15E" localSheetId="13">#REF!</definedName>
    <definedName name="_17734DLC48AE15E">#REF!</definedName>
    <definedName name="_17735DLC48AE15E" localSheetId="8">#REF!</definedName>
    <definedName name="_17735DLC48AE15E" localSheetId="9">#REF!</definedName>
    <definedName name="_17735DLC48AE15E" localSheetId="10">#REF!</definedName>
    <definedName name="_17735DLC48AE15E" localSheetId="13">#REF!</definedName>
    <definedName name="_17735DLC48AE15E">#REF!</definedName>
    <definedName name="_17736DLC48AE15E" localSheetId="8">#REF!</definedName>
    <definedName name="_17736DLC48AE15E" localSheetId="9">#REF!</definedName>
    <definedName name="_17736DLC48AE15E" localSheetId="10">#REF!</definedName>
    <definedName name="_17736DLC48AE15E" localSheetId="13">#REF!</definedName>
    <definedName name="_17736DLC48AE15E">#REF!</definedName>
    <definedName name="_17737DLC48AE15E" localSheetId="8">#REF!</definedName>
    <definedName name="_17737DLC48AE15E" localSheetId="9">#REF!</definedName>
    <definedName name="_17737DLC48AE15E" localSheetId="10">#REF!</definedName>
    <definedName name="_17737DLC48AE15E" localSheetId="13">#REF!</definedName>
    <definedName name="_17737DLC48AE15E">#REF!</definedName>
    <definedName name="_17738DLC48AE15E" localSheetId="8">#REF!</definedName>
    <definedName name="_17738DLC48AE15E" localSheetId="9">#REF!</definedName>
    <definedName name="_17738DLC48AE15E" localSheetId="10">#REF!</definedName>
    <definedName name="_17738DLC48AE15E" localSheetId="13">#REF!</definedName>
    <definedName name="_17738DLC48AE15E">#REF!</definedName>
    <definedName name="_17739DLC48AE15E" localSheetId="8">#REF!</definedName>
    <definedName name="_17739DLC48AE15E" localSheetId="9">#REF!</definedName>
    <definedName name="_17739DLC48AE15E" localSheetId="10">#REF!</definedName>
    <definedName name="_17739DLC48AE15E" localSheetId="13">#REF!</definedName>
    <definedName name="_17739DLC48AE15E">#REF!</definedName>
    <definedName name="_1773DL61033417" localSheetId="8">#REF!</definedName>
    <definedName name="_1773DL61033417" localSheetId="9">#REF!</definedName>
    <definedName name="_1773DL61033417" localSheetId="10">#REF!</definedName>
    <definedName name="_1773DL61033417" localSheetId="13">#REF!</definedName>
    <definedName name="_1773DL61033417">#REF!</definedName>
    <definedName name="_17740DLC48AE15E" localSheetId="8">#REF!</definedName>
    <definedName name="_17740DLC48AE15E" localSheetId="9">#REF!</definedName>
    <definedName name="_17740DLC48AE15E" localSheetId="10">#REF!</definedName>
    <definedName name="_17740DLC48AE15E" localSheetId="13">#REF!</definedName>
    <definedName name="_17740DLC48AE15E">#REF!</definedName>
    <definedName name="_17741DLC48AE15E" localSheetId="8">#REF!</definedName>
    <definedName name="_17741DLC48AE15E" localSheetId="9">#REF!</definedName>
    <definedName name="_17741DLC48AE15E" localSheetId="10">#REF!</definedName>
    <definedName name="_17741DLC48AE15E" localSheetId="13">#REF!</definedName>
    <definedName name="_17741DLC48AE15E">#REF!</definedName>
    <definedName name="_17742DLC48AE15E" localSheetId="8">#REF!</definedName>
    <definedName name="_17742DLC48AE15E" localSheetId="9">#REF!</definedName>
    <definedName name="_17742DLC48AE15E" localSheetId="10">#REF!</definedName>
    <definedName name="_17742DLC48AE15E" localSheetId="13">#REF!</definedName>
    <definedName name="_17742DLC48AE15E">#REF!</definedName>
    <definedName name="_17743DLC48AE15E" localSheetId="8">#REF!</definedName>
    <definedName name="_17743DLC48AE15E" localSheetId="9">#REF!</definedName>
    <definedName name="_17743DLC48AE15E" localSheetId="10">#REF!</definedName>
    <definedName name="_17743DLC48AE15E" localSheetId="13">#REF!</definedName>
    <definedName name="_17743DLC48AE15E">#REF!</definedName>
    <definedName name="_17744DLC48AE15E" localSheetId="8">#REF!</definedName>
    <definedName name="_17744DLC48AE15E" localSheetId="9">#REF!</definedName>
    <definedName name="_17744DLC48AE15E" localSheetId="10">#REF!</definedName>
    <definedName name="_17744DLC48AE15E" localSheetId="13">#REF!</definedName>
    <definedName name="_17744DLC48AE15E">#REF!</definedName>
    <definedName name="_17745DLC48AE15E" localSheetId="8">#REF!</definedName>
    <definedName name="_17745DLC48AE15E" localSheetId="9">#REF!</definedName>
    <definedName name="_17745DLC48AE15E" localSheetId="10">#REF!</definedName>
    <definedName name="_17745DLC48AE15E" localSheetId="13">#REF!</definedName>
    <definedName name="_17745DLC48AE15E">#REF!</definedName>
    <definedName name="_17746DLC48B6065" localSheetId="8">#REF!</definedName>
    <definedName name="_17746DLC48B6065" localSheetId="9">#REF!</definedName>
    <definedName name="_17746DLC48B6065" localSheetId="10">#REF!</definedName>
    <definedName name="_17746DLC48B6065" localSheetId="13">#REF!</definedName>
    <definedName name="_17746DLC48B6065">#REF!</definedName>
    <definedName name="_17747DLC48B6065" localSheetId="8">#REF!</definedName>
    <definedName name="_17747DLC48B6065" localSheetId="9">#REF!</definedName>
    <definedName name="_17747DLC48B6065" localSheetId="10">#REF!</definedName>
    <definedName name="_17747DLC48B6065" localSheetId="13">#REF!</definedName>
    <definedName name="_17747DLC48B6065">#REF!</definedName>
    <definedName name="_17748DLC48B6065" localSheetId="8">#REF!</definedName>
    <definedName name="_17748DLC48B6065" localSheetId="9">#REF!</definedName>
    <definedName name="_17748DLC48B6065" localSheetId="10">#REF!</definedName>
    <definedName name="_17748DLC48B6065" localSheetId="13">#REF!</definedName>
    <definedName name="_17748DLC48B6065">#REF!</definedName>
    <definedName name="_17749DLC48B6065" localSheetId="8">#REF!</definedName>
    <definedName name="_17749DLC48B6065" localSheetId="9">#REF!</definedName>
    <definedName name="_17749DLC48B6065" localSheetId="10">#REF!</definedName>
    <definedName name="_17749DLC48B6065" localSheetId="13">#REF!</definedName>
    <definedName name="_17749DLC48B6065">#REF!</definedName>
    <definedName name="_1774DL61033417" localSheetId="8">#REF!</definedName>
    <definedName name="_1774DL61033417" localSheetId="9">#REF!</definedName>
    <definedName name="_1774DL61033417" localSheetId="10">#REF!</definedName>
    <definedName name="_1774DL61033417" localSheetId="13">#REF!</definedName>
    <definedName name="_1774DL61033417">#REF!</definedName>
    <definedName name="_17750DLC48B6065" localSheetId="8">#REF!</definedName>
    <definedName name="_17750DLC48B6065" localSheetId="9">#REF!</definedName>
    <definedName name="_17750DLC48B6065" localSheetId="10">#REF!</definedName>
    <definedName name="_17750DLC48B6065" localSheetId="13">#REF!</definedName>
    <definedName name="_17750DLC48B6065">#REF!</definedName>
    <definedName name="_17751DLC48B6065" localSheetId="8">#REF!</definedName>
    <definedName name="_17751DLC48B6065" localSheetId="9">#REF!</definedName>
    <definedName name="_17751DLC48B6065" localSheetId="10">#REF!</definedName>
    <definedName name="_17751DLC48B6065" localSheetId="13">#REF!</definedName>
    <definedName name="_17751DLC48B6065">#REF!</definedName>
    <definedName name="_17752DLC48B6065" localSheetId="8">#REF!</definedName>
    <definedName name="_17752DLC48B6065" localSheetId="9">#REF!</definedName>
    <definedName name="_17752DLC48B6065" localSheetId="10">#REF!</definedName>
    <definedName name="_17752DLC48B6065" localSheetId="13">#REF!</definedName>
    <definedName name="_17752DLC48B6065">#REF!</definedName>
    <definedName name="_17753DLC48B6065" localSheetId="8">#REF!</definedName>
    <definedName name="_17753DLC48B6065" localSheetId="9">#REF!</definedName>
    <definedName name="_17753DLC48B6065" localSheetId="10">#REF!</definedName>
    <definedName name="_17753DLC48B6065" localSheetId="13">#REF!</definedName>
    <definedName name="_17753DLC48B6065">#REF!</definedName>
    <definedName name="_17754DLC48B6065" localSheetId="8">#REF!</definedName>
    <definedName name="_17754DLC48B6065" localSheetId="9">#REF!</definedName>
    <definedName name="_17754DLC48B6065" localSheetId="10">#REF!</definedName>
    <definedName name="_17754DLC48B6065" localSheetId="13">#REF!</definedName>
    <definedName name="_17754DLC48B6065">#REF!</definedName>
    <definedName name="_17755DLC48B6065" localSheetId="8">#REF!</definedName>
    <definedName name="_17755DLC48B6065" localSheetId="9">#REF!</definedName>
    <definedName name="_17755DLC48B6065" localSheetId="10">#REF!</definedName>
    <definedName name="_17755DLC48B6065" localSheetId="13">#REF!</definedName>
    <definedName name="_17755DLC48B6065">#REF!</definedName>
    <definedName name="_17756DLC48B6065" localSheetId="8">#REF!</definedName>
    <definedName name="_17756DLC48B6065" localSheetId="9">#REF!</definedName>
    <definedName name="_17756DLC48B6065" localSheetId="10">#REF!</definedName>
    <definedName name="_17756DLC48B6065" localSheetId="13">#REF!</definedName>
    <definedName name="_17756DLC48B6065">#REF!</definedName>
    <definedName name="_17757DLC48B6065" localSheetId="8">#REF!</definedName>
    <definedName name="_17757DLC48B6065" localSheetId="9">#REF!</definedName>
    <definedName name="_17757DLC48B6065" localSheetId="10">#REF!</definedName>
    <definedName name="_17757DLC48B6065" localSheetId="13">#REF!</definedName>
    <definedName name="_17757DLC48B6065">#REF!</definedName>
    <definedName name="_17758DLC48B6065" localSheetId="8">#REF!</definedName>
    <definedName name="_17758DLC48B6065" localSheetId="9">#REF!</definedName>
    <definedName name="_17758DLC48B6065" localSheetId="10">#REF!</definedName>
    <definedName name="_17758DLC48B6065" localSheetId="13">#REF!</definedName>
    <definedName name="_17758DLC48B6065">#REF!</definedName>
    <definedName name="_17759DLC48B6065" localSheetId="8">#REF!</definedName>
    <definedName name="_17759DLC48B6065" localSheetId="9">#REF!</definedName>
    <definedName name="_17759DLC48B6065" localSheetId="10">#REF!</definedName>
    <definedName name="_17759DLC48B6065" localSheetId="13">#REF!</definedName>
    <definedName name="_17759DLC48B6065">#REF!</definedName>
    <definedName name="_1775DL61033417" localSheetId="8">#REF!</definedName>
    <definedName name="_1775DL61033417" localSheetId="9">#REF!</definedName>
    <definedName name="_1775DL61033417" localSheetId="10">#REF!</definedName>
    <definedName name="_1775DL61033417" localSheetId="13">#REF!</definedName>
    <definedName name="_1775DL61033417">#REF!</definedName>
    <definedName name="_17760DLC48B6065" localSheetId="8">#REF!</definedName>
    <definedName name="_17760DLC48B6065" localSheetId="9">#REF!</definedName>
    <definedName name="_17760DLC48B6065" localSheetId="10">#REF!</definedName>
    <definedName name="_17760DLC48B6065" localSheetId="13">#REF!</definedName>
    <definedName name="_17760DLC48B6065">#REF!</definedName>
    <definedName name="_17761DLC48B6065" localSheetId="8">#REF!</definedName>
    <definedName name="_17761DLC48B6065" localSheetId="9">#REF!</definedName>
    <definedName name="_17761DLC48B6065" localSheetId="10">#REF!</definedName>
    <definedName name="_17761DLC48B6065" localSheetId="13">#REF!</definedName>
    <definedName name="_17761DLC48B6065">#REF!</definedName>
    <definedName name="_17762DLC48B6065" localSheetId="8">#REF!</definedName>
    <definedName name="_17762DLC48B6065" localSheetId="9">#REF!</definedName>
    <definedName name="_17762DLC48B6065" localSheetId="10">#REF!</definedName>
    <definedName name="_17762DLC48B6065" localSheetId="13">#REF!</definedName>
    <definedName name="_17762DLC48B6065">#REF!</definedName>
    <definedName name="_17763DLC48B6065" localSheetId="8">#REF!</definedName>
    <definedName name="_17763DLC48B6065" localSheetId="9">#REF!</definedName>
    <definedName name="_17763DLC48B6065" localSheetId="10">#REF!</definedName>
    <definedName name="_17763DLC48B6065" localSheetId="13">#REF!</definedName>
    <definedName name="_17763DLC48B6065">#REF!</definedName>
    <definedName name="_17764DLC48B6065" localSheetId="8">#REF!</definedName>
    <definedName name="_17764DLC48B6065" localSheetId="9">#REF!</definedName>
    <definedName name="_17764DLC48B6065" localSheetId="10">#REF!</definedName>
    <definedName name="_17764DLC48B6065" localSheetId="13">#REF!</definedName>
    <definedName name="_17764DLC48B6065">#REF!</definedName>
    <definedName name="_17765DLC48B6065" localSheetId="8">#REF!</definedName>
    <definedName name="_17765DLC48B6065" localSheetId="9">#REF!</definedName>
    <definedName name="_17765DLC48B6065" localSheetId="10">#REF!</definedName>
    <definedName name="_17765DLC48B6065" localSheetId="13">#REF!</definedName>
    <definedName name="_17765DLC48B6065">#REF!</definedName>
    <definedName name="_17766DLC48B6065" localSheetId="8">#REF!</definedName>
    <definedName name="_17766DLC48B6065" localSheetId="9">#REF!</definedName>
    <definedName name="_17766DLC48B6065" localSheetId="10">#REF!</definedName>
    <definedName name="_17766DLC48B6065" localSheetId="13">#REF!</definedName>
    <definedName name="_17766DLC48B6065">#REF!</definedName>
    <definedName name="_17767DLC48B6065" localSheetId="8">#REF!</definedName>
    <definedName name="_17767DLC48B6065" localSheetId="9">#REF!</definedName>
    <definedName name="_17767DLC48B6065" localSheetId="10">#REF!</definedName>
    <definedName name="_17767DLC48B6065" localSheetId="13">#REF!</definedName>
    <definedName name="_17767DLC48B6065">#REF!</definedName>
    <definedName name="_17768DLC48B6065" localSheetId="8">#REF!</definedName>
    <definedName name="_17768DLC48B6065" localSheetId="9">#REF!</definedName>
    <definedName name="_17768DLC48B6065" localSheetId="10">#REF!</definedName>
    <definedName name="_17768DLC48B6065" localSheetId="13">#REF!</definedName>
    <definedName name="_17768DLC48B6065">#REF!</definedName>
    <definedName name="_17769DLC48B6065" localSheetId="8">#REF!</definedName>
    <definedName name="_17769DLC48B6065" localSheetId="9">#REF!</definedName>
    <definedName name="_17769DLC48B6065" localSheetId="10">#REF!</definedName>
    <definedName name="_17769DLC48B6065" localSheetId="13">#REF!</definedName>
    <definedName name="_17769DLC48B6065">#REF!</definedName>
    <definedName name="_1776DL61033417" localSheetId="8">#REF!</definedName>
    <definedName name="_1776DL61033417" localSheetId="9">#REF!</definedName>
    <definedName name="_1776DL61033417" localSheetId="10">#REF!</definedName>
    <definedName name="_1776DL61033417" localSheetId="13">#REF!</definedName>
    <definedName name="_1776DL61033417">#REF!</definedName>
    <definedName name="_17770DLC48B6065" localSheetId="8">#REF!</definedName>
    <definedName name="_17770DLC48B6065" localSheetId="9">#REF!</definedName>
    <definedName name="_17770DLC48B6065" localSheetId="10">#REF!</definedName>
    <definedName name="_17770DLC48B6065" localSheetId="13">#REF!</definedName>
    <definedName name="_17770DLC48B6065">#REF!</definedName>
    <definedName name="_17771DLC48B6065" localSheetId="8">#REF!</definedName>
    <definedName name="_17771DLC48B6065" localSheetId="9">#REF!</definedName>
    <definedName name="_17771DLC48B6065" localSheetId="10">#REF!</definedName>
    <definedName name="_17771DLC48B6065" localSheetId="13">#REF!</definedName>
    <definedName name="_17771DLC48B6065">#REF!</definedName>
    <definedName name="_17772DLC48B6065" localSheetId="8">#REF!</definedName>
    <definedName name="_17772DLC48B6065" localSheetId="9">#REF!</definedName>
    <definedName name="_17772DLC48B6065" localSheetId="10">#REF!</definedName>
    <definedName name="_17772DLC48B6065" localSheetId="13">#REF!</definedName>
    <definedName name="_17772DLC48B6065">#REF!</definedName>
    <definedName name="_17773DLC48B6065" localSheetId="8">#REF!</definedName>
    <definedName name="_17773DLC48B6065" localSheetId="9">#REF!</definedName>
    <definedName name="_17773DLC48B6065" localSheetId="10">#REF!</definedName>
    <definedName name="_17773DLC48B6065" localSheetId="13">#REF!</definedName>
    <definedName name="_17773DLC48B6065">#REF!</definedName>
    <definedName name="_17774DLC48B6065" localSheetId="8">#REF!</definedName>
    <definedName name="_17774DLC48B6065" localSheetId="9">#REF!</definedName>
    <definedName name="_17774DLC48B6065" localSheetId="10">#REF!</definedName>
    <definedName name="_17774DLC48B6065" localSheetId="13">#REF!</definedName>
    <definedName name="_17774DLC48B6065">#REF!</definedName>
    <definedName name="_17775DLC48B6065" localSheetId="8">#REF!</definedName>
    <definedName name="_17775DLC48B6065" localSheetId="9">#REF!</definedName>
    <definedName name="_17775DLC48B6065" localSheetId="10">#REF!</definedName>
    <definedName name="_17775DLC48B6065" localSheetId="13">#REF!</definedName>
    <definedName name="_17775DLC48B6065">#REF!</definedName>
    <definedName name="_17776DLC48B6065" localSheetId="8">#REF!</definedName>
    <definedName name="_17776DLC48B6065" localSheetId="9">#REF!</definedName>
    <definedName name="_17776DLC48B6065" localSheetId="10">#REF!</definedName>
    <definedName name="_17776DLC48B6065" localSheetId="13">#REF!</definedName>
    <definedName name="_17776DLC48B6065">#REF!</definedName>
    <definedName name="_17777DLC48B6065" localSheetId="8">#REF!</definedName>
    <definedName name="_17777DLC48B6065" localSheetId="9">#REF!</definedName>
    <definedName name="_17777DLC48B6065" localSheetId="10">#REF!</definedName>
    <definedName name="_17777DLC48B6065" localSheetId="13">#REF!</definedName>
    <definedName name="_17777DLC48B6065">#REF!</definedName>
    <definedName name="_17778DLC48B6065" localSheetId="8">#REF!</definedName>
    <definedName name="_17778DLC48B6065" localSheetId="9">#REF!</definedName>
    <definedName name="_17778DLC48B6065" localSheetId="10">#REF!</definedName>
    <definedName name="_17778DLC48B6065" localSheetId="13">#REF!</definedName>
    <definedName name="_17778DLC48B6065">#REF!</definedName>
    <definedName name="_17779DLC48B6065" localSheetId="8">#REF!</definedName>
    <definedName name="_17779DLC48B6065" localSheetId="9">#REF!</definedName>
    <definedName name="_17779DLC48B6065" localSheetId="10">#REF!</definedName>
    <definedName name="_17779DLC48B6065" localSheetId="13">#REF!</definedName>
    <definedName name="_17779DLC48B6065">#REF!</definedName>
    <definedName name="_1777DL61033417" localSheetId="8">#REF!</definedName>
    <definedName name="_1777DL61033417" localSheetId="9">#REF!</definedName>
    <definedName name="_1777DL61033417" localSheetId="10">#REF!</definedName>
    <definedName name="_1777DL61033417" localSheetId="13">#REF!</definedName>
    <definedName name="_1777DL61033417">#REF!</definedName>
    <definedName name="_17780DLC48B6065" localSheetId="8">#REF!</definedName>
    <definedName name="_17780DLC48B6065" localSheetId="9">#REF!</definedName>
    <definedName name="_17780DLC48B6065" localSheetId="10">#REF!</definedName>
    <definedName name="_17780DLC48B6065" localSheetId="13">#REF!</definedName>
    <definedName name="_17780DLC48B6065">#REF!</definedName>
    <definedName name="_17781DLC48BE15E" localSheetId="8">#REF!</definedName>
    <definedName name="_17781DLC48BE15E" localSheetId="9">#REF!</definedName>
    <definedName name="_17781DLC48BE15E" localSheetId="10">#REF!</definedName>
    <definedName name="_17781DLC48BE15E" localSheetId="13">#REF!</definedName>
    <definedName name="_17781DLC48BE15E">#REF!</definedName>
    <definedName name="_17782DLC48BE15E" localSheetId="8">#REF!</definedName>
    <definedName name="_17782DLC48BE15E" localSheetId="9">#REF!</definedName>
    <definedName name="_17782DLC48BE15E" localSheetId="10">#REF!</definedName>
    <definedName name="_17782DLC48BE15E" localSheetId="13">#REF!</definedName>
    <definedName name="_17782DLC48BE15E">#REF!</definedName>
    <definedName name="_17783DLC48BE15E" localSheetId="8">#REF!</definedName>
    <definedName name="_17783DLC48BE15E" localSheetId="9">#REF!</definedName>
    <definedName name="_17783DLC48BE15E" localSheetId="10">#REF!</definedName>
    <definedName name="_17783DLC48BE15E" localSheetId="13">#REF!</definedName>
    <definedName name="_17783DLC48BE15E">#REF!</definedName>
    <definedName name="_17784DLC48BE15E" localSheetId="8">#REF!</definedName>
    <definedName name="_17784DLC48BE15E" localSheetId="9">#REF!</definedName>
    <definedName name="_17784DLC48BE15E" localSheetId="10">#REF!</definedName>
    <definedName name="_17784DLC48BE15E" localSheetId="13">#REF!</definedName>
    <definedName name="_17784DLC48BE15E">#REF!</definedName>
    <definedName name="_17785DLC48BE15E" localSheetId="8">#REF!</definedName>
    <definedName name="_17785DLC48BE15E" localSheetId="9">#REF!</definedName>
    <definedName name="_17785DLC48BE15E" localSheetId="10">#REF!</definedName>
    <definedName name="_17785DLC48BE15E" localSheetId="13">#REF!</definedName>
    <definedName name="_17785DLC48BE15E">#REF!</definedName>
    <definedName name="_17786DLC48BE15E" localSheetId="8">#REF!</definedName>
    <definedName name="_17786DLC48BE15E" localSheetId="9">#REF!</definedName>
    <definedName name="_17786DLC48BE15E" localSheetId="10">#REF!</definedName>
    <definedName name="_17786DLC48BE15E" localSheetId="13">#REF!</definedName>
    <definedName name="_17786DLC48BE15E">#REF!</definedName>
    <definedName name="_17787DLC48BE15E" localSheetId="8">#REF!</definedName>
    <definedName name="_17787DLC48BE15E" localSheetId="9">#REF!</definedName>
    <definedName name="_17787DLC48BE15E" localSheetId="10">#REF!</definedName>
    <definedName name="_17787DLC48BE15E" localSheetId="13">#REF!</definedName>
    <definedName name="_17787DLC48BE15E">#REF!</definedName>
    <definedName name="_17788DLC48BE15E" localSheetId="8">#REF!</definedName>
    <definedName name="_17788DLC48BE15E" localSheetId="9">#REF!</definedName>
    <definedName name="_17788DLC48BE15E" localSheetId="10">#REF!</definedName>
    <definedName name="_17788DLC48BE15E" localSheetId="13">#REF!</definedName>
    <definedName name="_17788DLC48BE15E">#REF!</definedName>
    <definedName name="_17789DLC48BE15E" localSheetId="8">#REF!</definedName>
    <definedName name="_17789DLC48BE15E" localSheetId="9">#REF!</definedName>
    <definedName name="_17789DLC48BE15E" localSheetId="10">#REF!</definedName>
    <definedName name="_17789DLC48BE15E" localSheetId="13">#REF!</definedName>
    <definedName name="_17789DLC48BE15E">#REF!</definedName>
    <definedName name="_1778DL61033417" localSheetId="8">#REF!</definedName>
    <definedName name="_1778DL61033417" localSheetId="9">#REF!</definedName>
    <definedName name="_1778DL61033417" localSheetId="10">#REF!</definedName>
    <definedName name="_1778DL61033417" localSheetId="13">#REF!</definedName>
    <definedName name="_1778DL61033417">#REF!</definedName>
    <definedName name="_17790DLC48BE15E" localSheetId="8">#REF!</definedName>
    <definedName name="_17790DLC48BE15E" localSheetId="9">#REF!</definedName>
    <definedName name="_17790DLC48BE15E" localSheetId="10">#REF!</definedName>
    <definedName name="_17790DLC48BE15E" localSheetId="13">#REF!</definedName>
    <definedName name="_17790DLC48BE15E">#REF!</definedName>
    <definedName name="_17791DLC48BE15E" localSheetId="8">#REF!</definedName>
    <definedName name="_17791DLC48BE15E" localSheetId="9">#REF!</definedName>
    <definedName name="_17791DLC48BE15E" localSheetId="10">#REF!</definedName>
    <definedName name="_17791DLC48BE15E" localSheetId="13">#REF!</definedName>
    <definedName name="_17791DLC48BE15E">#REF!</definedName>
    <definedName name="_17792DLC48BE15E" localSheetId="8">#REF!</definedName>
    <definedName name="_17792DLC48BE15E" localSheetId="9">#REF!</definedName>
    <definedName name="_17792DLC48BE15E" localSheetId="10">#REF!</definedName>
    <definedName name="_17792DLC48BE15E" localSheetId="13">#REF!</definedName>
    <definedName name="_17792DLC48BE15E">#REF!</definedName>
    <definedName name="_17793DLC48BE15E" localSheetId="8">#REF!</definedName>
    <definedName name="_17793DLC48BE15E" localSheetId="9">#REF!</definedName>
    <definedName name="_17793DLC48BE15E" localSheetId="10">#REF!</definedName>
    <definedName name="_17793DLC48BE15E" localSheetId="13">#REF!</definedName>
    <definedName name="_17793DLC48BE15E">#REF!</definedName>
    <definedName name="_17794DLC48BE15E" localSheetId="8">#REF!</definedName>
    <definedName name="_17794DLC48BE15E" localSheetId="9">#REF!</definedName>
    <definedName name="_17794DLC48BE15E" localSheetId="10">#REF!</definedName>
    <definedName name="_17794DLC48BE15E" localSheetId="13">#REF!</definedName>
    <definedName name="_17794DLC48BE15E">#REF!</definedName>
    <definedName name="_17795DLC48BE15E" localSheetId="8">#REF!</definedName>
    <definedName name="_17795DLC48BE15E" localSheetId="9">#REF!</definedName>
    <definedName name="_17795DLC48BE15E" localSheetId="10">#REF!</definedName>
    <definedName name="_17795DLC48BE15E" localSheetId="13">#REF!</definedName>
    <definedName name="_17795DLC48BE15E">#REF!</definedName>
    <definedName name="_17796DLC48BE15E" localSheetId="8">#REF!</definedName>
    <definedName name="_17796DLC48BE15E" localSheetId="9">#REF!</definedName>
    <definedName name="_17796DLC48BE15E" localSheetId="10">#REF!</definedName>
    <definedName name="_17796DLC48BE15E" localSheetId="13">#REF!</definedName>
    <definedName name="_17796DLC48BE15E">#REF!</definedName>
    <definedName name="_17797DLC48BE15E" localSheetId="8">#REF!</definedName>
    <definedName name="_17797DLC48BE15E" localSheetId="9">#REF!</definedName>
    <definedName name="_17797DLC48BE15E" localSheetId="10">#REF!</definedName>
    <definedName name="_17797DLC48BE15E" localSheetId="13">#REF!</definedName>
    <definedName name="_17797DLC48BE15E">#REF!</definedName>
    <definedName name="_17798DLC48BE15E" localSheetId="8">#REF!</definedName>
    <definedName name="_17798DLC48BE15E" localSheetId="9">#REF!</definedName>
    <definedName name="_17798DLC48BE15E" localSheetId="10">#REF!</definedName>
    <definedName name="_17798DLC48BE15E" localSheetId="13">#REF!</definedName>
    <definedName name="_17798DLC48BE15E">#REF!</definedName>
    <definedName name="_17799DLC48BE15E" localSheetId="8">#REF!</definedName>
    <definedName name="_17799DLC48BE15E" localSheetId="9">#REF!</definedName>
    <definedName name="_17799DLC48BE15E" localSheetId="10">#REF!</definedName>
    <definedName name="_17799DLC48BE15E" localSheetId="13">#REF!</definedName>
    <definedName name="_17799DLC48BE15E">#REF!</definedName>
    <definedName name="_1779DL61033417" localSheetId="8">#REF!</definedName>
    <definedName name="_1779DL61033417" localSheetId="9">#REF!</definedName>
    <definedName name="_1779DL61033417" localSheetId="10">#REF!</definedName>
    <definedName name="_1779DL61033417" localSheetId="13">#REF!</definedName>
    <definedName name="_1779DL61033417">#REF!</definedName>
    <definedName name="_177DL607630BB" localSheetId="8">#REF!</definedName>
    <definedName name="_177DL607630BB" localSheetId="9">#REF!</definedName>
    <definedName name="_177DL607630BB" localSheetId="10">#REF!</definedName>
    <definedName name="_177DL607630BB" localSheetId="13">#REF!</definedName>
    <definedName name="_177DL607630BB">#REF!</definedName>
    <definedName name="_177DL619937BF" localSheetId="8">#REF!</definedName>
    <definedName name="_177DL619937BF" localSheetId="9">#REF!</definedName>
    <definedName name="_177DL619937BF" localSheetId="10">#REF!</definedName>
    <definedName name="_177DL619937BF" localSheetId="13">#REF!</definedName>
    <definedName name="_177DL619937BF">#REF!</definedName>
    <definedName name="_17800DLC48BE15E" localSheetId="8">#REF!</definedName>
    <definedName name="_17800DLC48BE15E" localSheetId="9">#REF!</definedName>
    <definedName name="_17800DLC48BE15E" localSheetId="10">#REF!</definedName>
    <definedName name="_17800DLC48BE15E" localSheetId="13">#REF!</definedName>
    <definedName name="_17800DLC48BE15E">#REF!</definedName>
    <definedName name="_17801DLC48BE15E" localSheetId="8">#REF!</definedName>
    <definedName name="_17801DLC48BE15E" localSheetId="9">#REF!</definedName>
    <definedName name="_17801DLC48BE15E" localSheetId="10">#REF!</definedName>
    <definedName name="_17801DLC48BE15E" localSheetId="13">#REF!</definedName>
    <definedName name="_17801DLC48BE15E">#REF!</definedName>
    <definedName name="_17802DLC48BE15E" localSheetId="8">#REF!</definedName>
    <definedName name="_17802DLC48BE15E" localSheetId="9">#REF!</definedName>
    <definedName name="_17802DLC48BE15E" localSheetId="10">#REF!</definedName>
    <definedName name="_17802DLC48BE15E" localSheetId="13">#REF!</definedName>
    <definedName name="_17802DLC48BE15E">#REF!</definedName>
    <definedName name="_17803DLC48BE15E" localSheetId="8">#REF!</definedName>
    <definedName name="_17803DLC48BE15E" localSheetId="9">#REF!</definedName>
    <definedName name="_17803DLC48BE15E" localSheetId="10">#REF!</definedName>
    <definedName name="_17803DLC48BE15E" localSheetId="13">#REF!</definedName>
    <definedName name="_17803DLC48BE15E">#REF!</definedName>
    <definedName name="_17804DLC48BE15E" localSheetId="8">#REF!</definedName>
    <definedName name="_17804DLC48BE15E" localSheetId="9">#REF!</definedName>
    <definedName name="_17804DLC48BE15E" localSheetId="10">#REF!</definedName>
    <definedName name="_17804DLC48BE15E" localSheetId="13">#REF!</definedName>
    <definedName name="_17804DLC48BE15E">#REF!</definedName>
    <definedName name="_17805DLC48BE15E" localSheetId="8">#REF!</definedName>
    <definedName name="_17805DLC48BE15E" localSheetId="9">#REF!</definedName>
    <definedName name="_17805DLC48BE15E" localSheetId="10">#REF!</definedName>
    <definedName name="_17805DLC48BE15E" localSheetId="13">#REF!</definedName>
    <definedName name="_17805DLC48BE15E">#REF!</definedName>
    <definedName name="_17806DLC48BE15E" localSheetId="8">#REF!</definedName>
    <definedName name="_17806DLC48BE15E" localSheetId="9">#REF!</definedName>
    <definedName name="_17806DLC48BE15E" localSheetId="10">#REF!</definedName>
    <definedName name="_17806DLC48BE15E" localSheetId="13">#REF!</definedName>
    <definedName name="_17806DLC48BE15E">#REF!</definedName>
    <definedName name="_17807DLC48BE15E" localSheetId="8">#REF!</definedName>
    <definedName name="_17807DLC48BE15E" localSheetId="9">#REF!</definedName>
    <definedName name="_17807DLC48BE15E" localSheetId="10">#REF!</definedName>
    <definedName name="_17807DLC48BE15E" localSheetId="13">#REF!</definedName>
    <definedName name="_17807DLC48BE15E">#REF!</definedName>
    <definedName name="_17808DLC48BE15E" localSheetId="8">#REF!</definedName>
    <definedName name="_17808DLC48BE15E" localSheetId="9">#REF!</definedName>
    <definedName name="_17808DLC48BE15E" localSheetId="10">#REF!</definedName>
    <definedName name="_17808DLC48BE15E" localSheetId="13">#REF!</definedName>
    <definedName name="_17808DLC48BE15E">#REF!</definedName>
    <definedName name="_17809DLC48BE15E" localSheetId="8">#REF!</definedName>
    <definedName name="_17809DLC48BE15E" localSheetId="9">#REF!</definedName>
    <definedName name="_17809DLC48BE15E" localSheetId="10">#REF!</definedName>
    <definedName name="_17809DLC48BE15E" localSheetId="13">#REF!</definedName>
    <definedName name="_17809DLC48BE15E">#REF!</definedName>
    <definedName name="_1780DL61033417" localSheetId="8">#REF!</definedName>
    <definedName name="_1780DL61033417" localSheetId="9">#REF!</definedName>
    <definedName name="_1780DL61033417" localSheetId="10">#REF!</definedName>
    <definedName name="_1780DL61033417" localSheetId="13">#REF!</definedName>
    <definedName name="_1780DL61033417">#REF!</definedName>
    <definedName name="_17810DLC48BE15E" localSheetId="8">#REF!</definedName>
    <definedName name="_17810DLC48BE15E" localSheetId="9">#REF!</definedName>
    <definedName name="_17810DLC48BE15E" localSheetId="10">#REF!</definedName>
    <definedName name="_17810DLC48BE15E" localSheetId="13">#REF!</definedName>
    <definedName name="_17810DLC48BE15E">#REF!</definedName>
    <definedName name="_17811DLC48BE15E" localSheetId="8">#REF!</definedName>
    <definedName name="_17811DLC48BE15E" localSheetId="9">#REF!</definedName>
    <definedName name="_17811DLC48BE15E" localSheetId="10">#REF!</definedName>
    <definedName name="_17811DLC48BE15E" localSheetId="13">#REF!</definedName>
    <definedName name="_17811DLC48BE15E">#REF!</definedName>
    <definedName name="_17812DLC48BE15E" localSheetId="8">#REF!</definedName>
    <definedName name="_17812DLC48BE15E" localSheetId="9">#REF!</definedName>
    <definedName name="_17812DLC48BE15E" localSheetId="10">#REF!</definedName>
    <definedName name="_17812DLC48BE15E" localSheetId="13">#REF!</definedName>
    <definedName name="_17812DLC48BE15E">#REF!</definedName>
    <definedName name="_17813DLC48BE15E" localSheetId="8">#REF!</definedName>
    <definedName name="_17813DLC48BE15E" localSheetId="9">#REF!</definedName>
    <definedName name="_17813DLC48BE15E" localSheetId="10">#REF!</definedName>
    <definedName name="_17813DLC48BE15E" localSheetId="13">#REF!</definedName>
    <definedName name="_17813DLC48BE15E">#REF!</definedName>
    <definedName name="_17814DLC48BE15E" localSheetId="8">#REF!</definedName>
    <definedName name="_17814DLC48BE15E" localSheetId="9">#REF!</definedName>
    <definedName name="_17814DLC48BE15E" localSheetId="10">#REF!</definedName>
    <definedName name="_17814DLC48BE15E" localSheetId="13">#REF!</definedName>
    <definedName name="_17814DLC48BE15E">#REF!</definedName>
    <definedName name="_17815DLC48BE15E" localSheetId="8">#REF!</definedName>
    <definedName name="_17815DLC48BE15E" localSheetId="9">#REF!</definedName>
    <definedName name="_17815DLC48BE15E" localSheetId="10">#REF!</definedName>
    <definedName name="_17815DLC48BE15E" localSheetId="13">#REF!</definedName>
    <definedName name="_17815DLC48BE15E">#REF!</definedName>
    <definedName name="_17816DLC48C6065" localSheetId="8">#REF!</definedName>
    <definedName name="_17816DLC48C6065" localSheetId="9">#REF!</definedName>
    <definedName name="_17816DLC48C6065" localSheetId="10">#REF!</definedName>
    <definedName name="_17816DLC48C6065" localSheetId="13">#REF!</definedName>
    <definedName name="_17816DLC48C6065">#REF!</definedName>
    <definedName name="_17817DLC48C6065" localSheetId="8">#REF!</definedName>
    <definedName name="_17817DLC48C6065" localSheetId="9">#REF!</definedName>
    <definedName name="_17817DLC48C6065" localSheetId="10">#REF!</definedName>
    <definedName name="_17817DLC48C6065" localSheetId="13">#REF!</definedName>
    <definedName name="_17817DLC48C6065">#REF!</definedName>
    <definedName name="_17818DLC48C6065" localSheetId="8">#REF!</definedName>
    <definedName name="_17818DLC48C6065" localSheetId="9">#REF!</definedName>
    <definedName name="_17818DLC48C6065" localSheetId="10">#REF!</definedName>
    <definedName name="_17818DLC48C6065" localSheetId="13">#REF!</definedName>
    <definedName name="_17818DLC48C6065">#REF!</definedName>
    <definedName name="_17819DLC48C6065" localSheetId="8">#REF!</definedName>
    <definedName name="_17819DLC48C6065" localSheetId="9">#REF!</definedName>
    <definedName name="_17819DLC48C6065" localSheetId="10">#REF!</definedName>
    <definedName name="_17819DLC48C6065" localSheetId="13">#REF!</definedName>
    <definedName name="_17819DLC48C6065">#REF!</definedName>
    <definedName name="_1781DL61033417" localSheetId="8">#REF!</definedName>
    <definedName name="_1781DL61033417" localSheetId="9">#REF!</definedName>
    <definedName name="_1781DL61033417" localSheetId="10">#REF!</definedName>
    <definedName name="_1781DL61033417" localSheetId="13">#REF!</definedName>
    <definedName name="_1781DL61033417">#REF!</definedName>
    <definedName name="_17820DLC48C6065" localSheetId="8">#REF!</definedName>
    <definedName name="_17820DLC48C6065" localSheetId="9">#REF!</definedName>
    <definedName name="_17820DLC48C6065" localSheetId="10">#REF!</definedName>
    <definedName name="_17820DLC48C6065" localSheetId="13">#REF!</definedName>
    <definedName name="_17820DLC48C6065">#REF!</definedName>
    <definedName name="_17821DLC48C6065" localSheetId="8">#REF!</definedName>
    <definedName name="_17821DLC48C6065" localSheetId="9">#REF!</definedName>
    <definedName name="_17821DLC48C6065" localSheetId="10">#REF!</definedName>
    <definedName name="_17821DLC48C6065" localSheetId="13">#REF!</definedName>
    <definedName name="_17821DLC48C6065">#REF!</definedName>
    <definedName name="_17822DLC48C6065" localSheetId="8">#REF!</definedName>
    <definedName name="_17822DLC48C6065" localSheetId="9">#REF!</definedName>
    <definedName name="_17822DLC48C6065" localSheetId="10">#REF!</definedName>
    <definedName name="_17822DLC48C6065" localSheetId="13">#REF!</definedName>
    <definedName name="_17822DLC48C6065">#REF!</definedName>
    <definedName name="_17823DLC48C6065" localSheetId="8">#REF!</definedName>
    <definedName name="_17823DLC48C6065" localSheetId="9">#REF!</definedName>
    <definedName name="_17823DLC48C6065" localSheetId="10">#REF!</definedName>
    <definedName name="_17823DLC48C6065" localSheetId="13">#REF!</definedName>
    <definedName name="_17823DLC48C6065">#REF!</definedName>
    <definedName name="_17824DLC48C6065" localSheetId="8">#REF!</definedName>
    <definedName name="_17824DLC48C6065" localSheetId="9">#REF!</definedName>
    <definedName name="_17824DLC48C6065" localSheetId="10">#REF!</definedName>
    <definedName name="_17824DLC48C6065" localSheetId="13">#REF!</definedName>
    <definedName name="_17824DLC48C6065">#REF!</definedName>
    <definedName name="_17825DLC48C6065" localSheetId="8">#REF!</definedName>
    <definedName name="_17825DLC48C6065" localSheetId="9">#REF!</definedName>
    <definedName name="_17825DLC48C6065" localSheetId="10">#REF!</definedName>
    <definedName name="_17825DLC48C6065" localSheetId="13">#REF!</definedName>
    <definedName name="_17825DLC48C6065">#REF!</definedName>
    <definedName name="_17826DLC48C6065" localSheetId="8">#REF!</definedName>
    <definedName name="_17826DLC48C6065" localSheetId="9">#REF!</definedName>
    <definedName name="_17826DLC48C6065" localSheetId="10">#REF!</definedName>
    <definedName name="_17826DLC48C6065" localSheetId="13">#REF!</definedName>
    <definedName name="_17826DLC48C6065">#REF!</definedName>
    <definedName name="_17827DLC48C6065" localSheetId="8">#REF!</definedName>
    <definedName name="_17827DLC48C6065" localSheetId="9">#REF!</definedName>
    <definedName name="_17827DLC48C6065" localSheetId="10">#REF!</definedName>
    <definedName name="_17827DLC48C6065" localSheetId="13">#REF!</definedName>
    <definedName name="_17827DLC48C6065">#REF!</definedName>
    <definedName name="_17828DLC48C6065" localSheetId="8">#REF!</definedName>
    <definedName name="_17828DLC48C6065" localSheetId="9">#REF!</definedName>
    <definedName name="_17828DLC48C6065" localSheetId="10">#REF!</definedName>
    <definedName name="_17828DLC48C6065" localSheetId="13">#REF!</definedName>
    <definedName name="_17828DLC48C6065">#REF!</definedName>
    <definedName name="_17829DLC48C6065" localSheetId="8">#REF!</definedName>
    <definedName name="_17829DLC48C6065" localSheetId="9">#REF!</definedName>
    <definedName name="_17829DLC48C6065" localSheetId="10">#REF!</definedName>
    <definedName name="_17829DLC48C6065" localSheetId="13">#REF!</definedName>
    <definedName name="_17829DLC48C6065">#REF!</definedName>
    <definedName name="_1782DL61033417" localSheetId="8">#REF!</definedName>
    <definedName name="_1782DL61033417" localSheetId="9">#REF!</definedName>
    <definedName name="_1782DL61033417" localSheetId="10">#REF!</definedName>
    <definedName name="_1782DL61033417" localSheetId="13">#REF!</definedName>
    <definedName name="_1782DL61033417">#REF!</definedName>
    <definedName name="_17830DLC48C6065" localSheetId="8">#REF!</definedName>
    <definedName name="_17830DLC48C6065" localSheetId="9">#REF!</definedName>
    <definedName name="_17830DLC48C6065" localSheetId="10">#REF!</definedName>
    <definedName name="_17830DLC48C6065" localSheetId="13">#REF!</definedName>
    <definedName name="_17830DLC48C6065">#REF!</definedName>
    <definedName name="_17831DLC48C6065" localSheetId="8">#REF!</definedName>
    <definedName name="_17831DLC48C6065" localSheetId="9">#REF!</definedName>
    <definedName name="_17831DLC48C6065" localSheetId="10">#REF!</definedName>
    <definedName name="_17831DLC48C6065" localSheetId="13">#REF!</definedName>
    <definedName name="_17831DLC48C6065">#REF!</definedName>
    <definedName name="_17832DLC48C6065" localSheetId="8">#REF!</definedName>
    <definedName name="_17832DLC48C6065" localSheetId="9">#REF!</definedName>
    <definedName name="_17832DLC48C6065" localSheetId="10">#REF!</definedName>
    <definedName name="_17832DLC48C6065" localSheetId="13">#REF!</definedName>
    <definedName name="_17832DLC48C6065">#REF!</definedName>
    <definedName name="_17833DLC48C6065" localSheetId="8">#REF!</definedName>
    <definedName name="_17833DLC48C6065" localSheetId="9">#REF!</definedName>
    <definedName name="_17833DLC48C6065" localSheetId="10">#REF!</definedName>
    <definedName name="_17833DLC48C6065" localSheetId="13">#REF!</definedName>
    <definedName name="_17833DLC48C6065">#REF!</definedName>
    <definedName name="_17834DLC48C6065" localSheetId="8">#REF!</definedName>
    <definedName name="_17834DLC48C6065" localSheetId="9">#REF!</definedName>
    <definedName name="_17834DLC48C6065" localSheetId="10">#REF!</definedName>
    <definedName name="_17834DLC48C6065" localSheetId="13">#REF!</definedName>
    <definedName name="_17834DLC48C6065">#REF!</definedName>
    <definedName name="_17835DLC48C6065" localSheetId="8">#REF!</definedName>
    <definedName name="_17835DLC48C6065" localSheetId="9">#REF!</definedName>
    <definedName name="_17835DLC48C6065" localSheetId="10">#REF!</definedName>
    <definedName name="_17835DLC48C6065" localSheetId="13">#REF!</definedName>
    <definedName name="_17835DLC48C6065">#REF!</definedName>
    <definedName name="_17836DLC48C6065" localSheetId="8">#REF!</definedName>
    <definedName name="_17836DLC48C6065" localSheetId="9">#REF!</definedName>
    <definedName name="_17836DLC48C6065" localSheetId="10">#REF!</definedName>
    <definedName name="_17836DLC48C6065" localSheetId="13">#REF!</definedName>
    <definedName name="_17836DLC48C6065">#REF!</definedName>
    <definedName name="_17837DLC48C6065" localSheetId="8">#REF!</definedName>
    <definedName name="_17837DLC48C6065" localSheetId="9">#REF!</definedName>
    <definedName name="_17837DLC48C6065" localSheetId="10">#REF!</definedName>
    <definedName name="_17837DLC48C6065" localSheetId="13">#REF!</definedName>
    <definedName name="_17837DLC48C6065">#REF!</definedName>
    <definedName name="_17838DLC48C6065" localSheetId="8">#REF!</definedName>
    <definedName name="_17838DLC48C6065" localSheetId="9">#REF!</definedName>
    <definedName name="_17838DLC48C6065" localSheetId="10">#REF!</definedName>
    <definedName name="_17838DLC48C6065" localSheetId="13">#REF!</definedName>
    <definedName name="_17838DLC48C6065">#REF!</definedName>
    <definedName name="_17839DLC48C6065" localSheetId="8">#REF!</definedName>
    <definedName name="_17839DLC48C6065" localSheetId="9">#REF!</definedName>
    <definedName name="_17839DLC48C6065" localSheetId="10">#REF!</definedName>
    <definedName name="_17839DLC48C6065" localSheetId="13">#REF!</definedName>
    <definedName name="_17839DLC48C6065">#REF!</definedName>
    <definedName name="_1783DL61033417" localSheetId="8">#REF!</definedName>
    <definedName name="_1783DL61033417" localSheetId="9">#REF!</definedName>
    <definedName name="_1783DL61033417" localSheetId="10">#REF!</definedName>
    <definedName name="_1783DL61033417" localSheetId="13">#REF!</definedName>
    <definedName name="_1783DL61033417">#REF!</definedName>
    <definedName name="_17840DLC48C6065" localSheetId="8">#REF!</definedName>
    <definedName name="_17840DLC48C6065" localSheetId="9">#REF!</definedName>
    <definedName name="_17840DLC48C6065" localSheetId="10">#REF!</definedName>
    <definedName name="_17840DLC48C6065" localSheetId="13">#REF!</definedName>
    <definedName name="_17840DLC48C6065">#REF!</definedName>
    <definedName name="_17841DLC48C6065" localSheetId="8">#REF!</definedName>
    <definedName name="_17841DLC48C6065" localSheetId="9">#REF!</definedName>
    <definedName name="_17841DLC48C6065" localSheetId="10">#REF!</definedName>
    <definedName name="_17841DLC48C6065" localSheetId="13">#REF!</definedName>
    <definedName name="_17841DLC48C6065">#REF!</definedName>
    <definedName name="_17842DLC48C6065" localSheetId="8">#REF!</definedName>
    <definedName name="_17842DLC48C6065" localSheetId="9">#REF!</definedName>
    <definedName name="_17842DLC48C6065" localSheetId="10">#REF!</definedName>
    <definedName name="_17842DLC48C6065" localSheetId="13">#REF!</definedName>
    <definedName name="_17842DLC48C6065">#REF!</definedName>
    <definedName name="_17843DLC48C6065" localSheetId="8">#REF!</definedName>
    <definedName name="_17843DLC48C6065" localSheetId="9">#REF!</definedName>
    <definedName name="_17843DLC48C6065" localSheetId="10">#REF!</definedName>
    <definedName name="_17843DLC48C6065" localSheetId="13">#REF!</definedName>
    <definedName name="_17843DLC48C6065">#REF!</definedName>
    <definedName name="_17844DLC48C6065" localSheetId="8">#REF!</definedName>
    <definedName name="_17844DLC48C6065" localSheetId="9">#REF!</definedName>
    <definedName name="_17844DLC48C6065" localSheetId="10">#REF!</definedName>
    <definedName name="_17844DLC48C6065" localSheetId="13">#REF!</definedName>
    <definedName name="_17844DLC48C6065">#REF!</definedName>
    <definedName name="_17845DLC48C6065" localSheetId="8">#REF!</definedName>
    <definedName name="_17845DLC48C6065" localSheetId="9">#REF!</definedName>
    <definedName name="_17845DLC48C6065" localSheetId="10">#REF!</definedName>
    <definedName name="_17845DLC48C6065" localSheetId="13">#REF!</definedName>
    <definedName name="_17845DLC48C6065">#REF!</definedName>
    <definedName name="_17846DLC48C6065" localSheetId="8">#REF!</definedName>
    <definedName name="_17846DLC48C6065" localSheetId="9">#REF!</definedName>
    <definedName name="_17846DLC48C6065" localSheetId="10">#REF!</definedName>
    <definedName name="_17846DLC48C6065" localSheetId="13">#REF!</definedName>
    <definedName name="_17846DLC48C6065">#REF!</definedName>
    <definedName name="_17847DLC48C6065" localSheetId="8">#REF!</definedName>
    <definedName name="_17847DLC48C6065" localSheetId="9">#REF!</definedName>
    <definedName name="_17847DLC48C6065" localSheetId="10">#REF!</definedName>
    <definedName name="_17847DLC48C6065" localSheetId="13">#REF!</definedName>
    <definedName name="_17847DLC48C6065">#REF!</definedName>
    <definedName name="_17848DLC48C6065" localSheetId="8">#REF!</definedName>
    <definedName name="_17848DLC48C6065" localSheetId="9">#REF!</definedName>
    <definedName name="_17848DLC48C6065" localSheetId="10">#REF!</definedName>
    <definedName name="_17848DLC48C6065" localSheetId="13">#REF!</definedName>
    <definedName name="_17848DLC48C6065">#REF!</definedName>
    <definedName name="_17849DLC48C6065" localSheetId="8">#REF!</definedName>
    <definedName name="_17849DLC48C6065" localSheetId="9">#REF!</definedName>
    <definedName name="_17849DLC48C6065" localSheetId="10">#REF!</definedName>
    <definedName name="_17849DLC48C6065" localSheetId="13">#REF!</definedName>
    <definedName name="_17849DLC48C6065">#REF!</definedName>
    <definedName name="_1784DL61033417" localSheetId="8">#REF!</definedName>
    <definedName name="_1784DL61033417" localSheetId="9">#REF!</definedName>
    <definedName name="_1784DL61033417" localSheetId="10">#REF!</definedName>
    <definedName name="_1784DL61033417" localSheetId="13">#REF!</definedName>
    <definedName name="_1784DL61033417">#REF!</definedName>
    <definedName name="_17850DLC48C6065" localSheetId="8">#REF!</definedName>
    <definedName name="_17850DLC48C6065" localSheetId="9">#REF!</definedName>
    <definedName name="_17850DLC48C6065" localSheetId="10">#REF!</definedName>
    <definedName name="_17850DLC48C6065" localSheetId="13">#REF!</definedName>
    <definedName name="_17850DLC48C6065">#REF!</definedName>
    <definedName name="_17851DLC48CE15E" localSheetId="8">#REF!</definedName>
    <definedName name="_17851DLC48CE15E" localSheetId="9">#REF!</definedName>
    <definedName name="_17851DLC48CE15E" localSheetId="10">#REF!</definedName>
    <definedName name="_17851DLC48CE15E" localSheetId="13">#REF!</definedName>
    <definedName name="_17851DLC48CE15E">#REF!</definedName>
    <definedName name="_17852DLC48CE15E" localSheetId="8">#REF!</definedName>
    <definedName name="_17852DLC48CE15E" localSheetId="9">#REF!</definedName>
    <definedName name="_17852DLC48CE15E" localSheetId="10">#REF!</definedName>
    <definedName name="_17852DLC48CE15E" localSheetId="13">#REF!</definedName>
    <definedName name="_17852DLC48CE15E">#REF!</definedName>
    <definedName name="_17853DLC48CE15E" localSheetId="8">#REF!</definedName>
    <definedName name="_17853DLC48CE15E" localSheetId="9">#REF!</definedName>
    <definedName name="_17853DLC48CE15E" localSheetId="10">#REF!</definedName>
    <definedName name="_17853DLC48CE15E" localSheetId="13">#REF!</definedName>
    <definedName name="_17853DLC48CE15E">#REF!</definedName>
    <definedName name="_17854DLC48CE15E" localSheetId="8">#REF!</definedName>
    <definedName name="_17854DLC48CE15E" localSheetId="9">#REF!</definedName>
    <definedName name="_17854DLC48CE15E" localSheetId="10">#REF!</definedName>
    <definedName name="_17854DLC48CE15E" localSheetId="13">#REF!</definedName>
    <definedName name="_17854DLC48CE15E">#REF!</definedName>
    <definedName name="_17855DLC48CE15E" localSheetId="8">#REF!</definedName>
    <definedName name="_17855DLC48CE15E" localSheetId="9">#REF!</definedName>
    <definedName name="_17855DLC48CE15E" localSheetId="10">#REF!</definedName>
    <definedName name="_17855DLC48CE15E" localSheetId="13">#REF!</definedName>
    <definedName name="_17855DLC48CE15E">#REF!</definedName>
    <definedName name="_17856DLC48CE15E" localSheetId="8">#REF!</definedName>
    <definedName name="_17856DLC48CE15E" localSheetId="9">#REF!</definedName>
    <definedName name="_17856DLC48CE15E" localSheetId="10">#REF!</definedName>
    <definedName name="_17856DLC48CE15E" localSheetId="13">#REF!</definedName>
    <definedName name="_17856DLC48CE15E">#REF!</definedName>
    <definedName name="_17857DLC48CE15E" localSheetId="8">#REF!</definedName>
    <definedName name="_17857DLC48CE15E" localSheetId="9">#REF!</definedName>
    <definedName name="_17857DLC48CE15E" localSheetId="10">#REF!</definedName>
    <definedName name="_17857DLC48CE15E" localSheetId="13">#REF!</definedName>
    <definedName name="_17857DLC48CE15E">#REF!</definedName>
    <definedName name="_17858DLC48CE15E" localSheetId="8">#REF!</definedName>
    <definedName name="_17858DLC48CE15E" localSheetId="9">#REF!</definedName>
    <definedName name="_17858DLC48CE15E" localSheetId="10">#REF!</definedName>
    <definedName name="_17858DLC48CE15E" localSheetId="13">#REF!</definedName>
    <definedName name="_17858DLC48CE15E">#REF!</definedName>
    <definedName name="_17859DLC48CE15E" localSheetId="8">#REF!</definedName>
    <definedName name="_17859DLC48CE15E" localSheetId="9">#REF!</definedName>
    <definedName name="_17859DLC48CE15E" localSheetId="10">#REF!</definedName>
    <definedName name="_17859DLC48CE15E" localSheetId="13">#REF!</definedName>
    <definedName name="_17859DLC48CE15E">#REF!</definedName>
    <definedName name="_1785DL61033417" localSheetId="8">#REF!</definedName>
    <definedName name="_1785DL61033417" localSheetId="9">#REF!</definedName>
    <definedName name="_1785DL61033417" localSheetId="10">#REF!</definedName>
    <definedName name="_1785DL61033417" localSheetId="13">#REF!</definedName>
    <definedName name="_1785DL61033417">#REF!</definedName>
    <definedName name="_17860DLC48CE15E" localSheetId="8">#REF!</definedName>
    <definedName name="_17860DLC48CE15E" localSheetId="9">#REF!</definedName>
    <definedName name="_17860DLC48CE15E" localSheetId="10">#REF!</definedName>
    <definedName name="_17860DLC48CE15E" localSheetId="13">#REF!</definedName>
    <definedName name="_17860DLC48CE15E">#REF!</definedName>
    <definedName name="_17861DLC48CE15E" localSheetId="8">#REF!</definedName>
    <definedName name="_17861DLC48CE15E" localSheetId="9">#REF!</definedName>
    <definedName name="_17861DLC48CE15E" localSheetId="10">#REF!</definedName>
    <definedName name="_17861DLC48CE15E" localSheetId="13">#REF!</definedName>
    <definedName name="_17861DLC48CE15E">#REF!</definedName>
    <definedName name="_17862DLC48CE15E" localSheetId="8">#REF!</definedName>
    <definedName name="_17862DLC48CE15E" localSheetId="9">#REF!</definedName>
    <definedName name="_17862DLC48CE15E" localSheetId="10">#REF!</definedName>
    <definedName name="_17862DLC48CE15E" localSheetId="13">#REF!</definedName>
    <definedName name="_17862DLC48CE15E">#REF!</definedName>
    <definedName name="_17863DLC48CE15E" localSheetId="8">#REF!</definedName>
    <definedName name="_17863DLC48CE15E" localSheetId="9">#REF!</definedName>
    <definedName name="_17863DLC48CE15E" localSheetId="10">#REF!</definedName>
    <definedName name="_17863DLC48CE15E" localSheetId="13">#REF!</definedName>
    <definedName name="_17863DLC48CE15E">#REF!</definedName>
    <definedName name="_17864DLC48CE15E" localSheetId="8">#REF!</definedName>
    <definedName name="_17864DLC48CE15E" localSheetId="9">#REF!</definedName>
    <definedName name="_17864DLC48CE15E" localSheetId="10">#REF!</definedName>
    <definedName name="_17864DLC48CE15E" localSheetId="13">#REF!</definedName>
    <definedName name="_17864DLC48CE15E">#REF!</definedName>
    <definedName name="_17865DLC48CE15E" localSheetId="8">#REF!</definedName>
    <definedName name="_17865DLC48CE15E" localSheetId="9">#REF!</definedName>
    <definedName name="_17865DLC48CE15E" localSheetId="10">#REF!</definedName>
    <definedName name="_17865DLC48CE15E" localSheetId="13">#REF!</definedName>
    <definedName name="_17865DLC48CE15E">#REF!</definedName>
    <definedName name="_17866DLC48CE15E" localSheetId="8">#REF!</definedName>
    <definedName name="_17866DLC48CE15E" localSheetId="9">#REF!</definedName>
    <definedName name="_17866DLC48CE15E" localSheetId="10">#REF!</definedName>
    <definedName name="_17866DLC48CE15E" localSheetId="13">#REF!</definedName>
    <definedName name="_17866DLC48CE15E">#REF!</definedName>
    <definedName name="_17867DLC48CE15E" localSheetId="8">#REF!</definedName>
    <definedName name="_17867DLC48CE15E" localSheetId="9">#REF!</definedName>
    <definedName name="_17867DLC48CE15E" localSheetId="10">#REF!</definedName>
    <definedName name="_17867DLC48CE15E" localSheetId="13">#REF!</definedName>
    <definedName name="_17867DLC48CE15E">#REF!</definedName>
    <definedName name="_17868DLC48CE15E" localSheetId="8">#REF!</definedName>
    <definedName name="_17868DLC48CE15E" localSheetId="9">#REF!</definedName>
    <definedName name="_17868DLC48CE15E" localSheetId="10">#REF!</definedName>
    <definedName name="_17868DLC48CE15E" localSheetId="13">#REF!</definedName>
    <definedName name="_17868DLC48CE15E">#REF!</definedName>
    <definedName name="_17869DLC48CE15E" localSheetId="8">#REF!</definedName>
    <definedName name="_17869DLC48CE15E" localSheetId="9">#REF!</definedName>
    <definedName name="_17869DLC48CE15E" localSheetId="10">#REF!</definedName>
    <definedName name="_17869DLC48CE15E" localSheetId="13">#REF!</definedName>
    <definedName name="_17869DLC48CE15E">#REF!</definedName>
    <definedName name="_1786DL6104341E" localSheetId="8">#REF!</definedName>
    <definedName name="_1786DL6104341E" localSheetId="9">#REF!</definedName>
    <definedName name="_1786DL6104341E" localSheetId="10">#REF!</definedName>
    <definedName name="_1786DL6104341E" localSheetId="13">#REF!</definedName>
    <definedName name="_1786DL6104341E">#REF!</definedName>
    <definedName name="_17870DLC48CE15E" localSheetId="8">#REF!</definedName>
    <definedName name="_17870DLC48CE15E" localSheetId="9">#REF!</definedName>
    <definedName name="_17870DLC48CE15E" localSheetId="10">#REF!</definedName>
    <definedName name="_17870DLC48CE15E" localSheetId="13">#REF!</definedName>
    <definedName name="_17870DLC48CE15E">#REF!</definedName>
    <definedName name="_17871DLC48CE15E" localSheetId="8">#REF!</definedName>
    <definedName name="_17871DLC48CE15E" localSheetId="9">#REF!</definedName>
    <definedName name="_17871DLC48CE15E" localSheetId="10">#REF!</definedName>
    <definedName name="_17871DLC48CE15E" localSheetId="13">#REF!</definedName>
    <definedName name="_17871DLC48CE15E">#REF!</definedName>
    <definedName name="_17872DLC48CE15E" localSheetId="8">#REF!</definedName>
    <definedName name="_17872DLC48CE15E" localSheetId="9">#REF!</definedName>
    <definedName name="_17872DLC48CE15E" localSheetId="10">#REF!</definedName>
    <definedName name="_17872DLC48CE15E" localSheetId="13">#REF!</definedName>
    <definedName name="_17872DLC48CE15E">#REF!</definedName>
    <definedName name="_17873DLC48CE15E" localSheetId="8">#REF!</definedName>
    <definedName name="_17873DLC48CE15E" localSheetId="9">#REF!</definedName>
    <definedName name="_17873DLC48CE15E" localSheetId="10">#REF!</definedName>
    <definedName name="_17873DLC48CE15E" localSheetId="13">#REF!</definedName>
    <definedName name="_17873DLC48CE15E">#REF!</definedName>
    <definedName name="_17874DLC48CE15E" localSheetId="8">#REF!</definedName>
    <definedName name="_17874DLC48CE15E" localSheetId="9">#REF!</definedName>
    <definedName name="_17874DLC48CE15E" localSheetId="10">#REF!</definedName>
    <definedName name="_17874DLC48CE15E" localSheetId="13">#REF!</definedName>
    <definedName name="_17874DLC48CE15E">#REF!</definedName>
    <definedName name="_17875DLC48CE15E" localSheetId="8">#REF!</definedName>
    <definedName name="_17875DLC48CE15E" localSheetId="9">#REF!</definedName>
    <definedName name="_17875DLC48CE15E" localSheetId="10">#REF!</definedName>
    <definedName name="_17875DLC48CE15E" localSheetId="13">#REF!</definedName>
    <definedName name="_17875DLC48CE15E">#REF!</definedName>
    <definedName name="_17876DLC48CE15E" localSheetId="8">#REF!</definedName>
    <definedName name="_17876DLC48CE15E" localSheetId="9">#REF!</definedName>
    <definedName name="_17876DLC48CE15E" localSheetId="10">#REF!</definedName>
    <definedName name="_17876DLC48CE15E" localSheetId="13">#REF!</definedName>
    <definedName name="_17876DLC48CE15E">#REF!</definedName>
    <definedName name="_17877DLC48CE15E" localSheetId="8">#REF!</definedName>
    <definedName name="_17877DLC48CE15E" localSheetId="9">#REF!</definedName>
    <definedName name="_17877DLC48CE15E" localSheetId="10">#REF!</definedName>
    <definedName name="_17877DLC48CE15E" localSheetId="13">#REF!</definedName>
    <definedName name="_17877DLC48CE15E">#REF!</definedName>
    <definedName name="_17878DLC48CE15E" localSheetId="8">#REF!</definedName>
    <definedName name="_17878DLC48CE15E" localSheetId="9">#REF!</definedName>
    <definedName name="_17878DLC48CE15E" localSheetId="10">#REF!</definedName>
    <definedName name="_17878DLC48CE15E" localSheetId="13">#REF!</definedName>
    <definedName name="_17878DLC48CE15E">#REF!</definedName>
    <definedName name="_17879DLC48CE15E" localSheetId="8">#REF!</definedName>
    <definedName name="_17879DLC48CE15E" localSheetId="9">#REF!</definedName>
    <definedName name="_17879DLC48CE15E" localSheetId="10">#REF!</definedName>
    <definedName name="_17879DLC48CE15E" localSheetId="13">#REF!</definedName>
    <definedName name="_17879DLC48CE15E">#REF!</definedName>
    <definedName name="_1787DL6104341E" localSheetId="8">#REF!</definedName>
    <definedName name="_1787DL6104341E" localSheetId="9">#REF!</definedName>
    <definedName name="_1787DL6104341E" localSheetId="10">#REF!</definedName>
    <definedName name="_1787DL6104341E" localSheetId="13">#REF!</definedName>
    <definedName name="_1787DL6104341E">#REF!</definedName>
    <definedName name="_17880DLC48CE15E" localSheetId="8">#REF!</definedName>
    <definedName name="_17880DLC48CE15E" localSheetId="9">#REF!</definedName>
    <definedName name="_17880DLC48CE15E" localSheetId="10">#REF!</definedName>
    <definedName name="_17880DLC48CE15E" localSheetId="13">#REF!</definedName>
    <definedName name="_17880DLC48CE15E">#REF!</definedName>
    <definedName name="_17881DLC48CE15E" localSheetId="8">#REF!</definedName>
    <definedName name="_17881DLC48CE15E" localSheetId="9">#REF!</definedName>
    <definedName name="_17881DLC48CE15E" localSheetId="10">#REF!</definedName>
    <definedName name="_17881DLC48CE15E" localSheetId="13">#REF!</definedName>
    <definedName name="_17881DLC48CE15E">#REF!</definedName>
    <definedName name="_17882DLC48CE15E" localSheetId="8">#REF!</definedName>
    <definedName name="_17882DLC48CE15E" localSheetId="9">#REF!</definedName>
    <definedName name="_17882DLC48CE15E" localSheetId="10">#REF!</definedName>
    <definedName name="_17882DLC48CE15E" localSheetId="13">#REF!</definedName>
    <definedName name="_17882DLC48CE15E">#REF!</definedName>
    <definedName name="_17883DLC48CE15E" localSheetId="8">#REF!</definedName>
    <definedName name="_17883DLC48CE15E" localSheetId="9">#REF!</definedName>
    <definedName name="_17883DLC48CE15E" localSheetId="10">#REF!</definedName>
    <definedName name="_17883DLC48CE15E" localSheetId="13">#REF!</definedName>
    <definedName name="_17883DLC48CE15E">#REF!</definedName>
    <definedName name="_17884DLC48CE15E" localSheetId="8">#REF!</definedName>
    <definedName name="_17884DLC48CE15E" localSheetId="9">#REF!</definedName>
    <definedName name="_17884DLC48CE15E" localSheetId="10">#REF!</definedName>
    <definedName name="_17884DLC48CE15E" localSheetId="13">#REF!</definedName>
    <definedName name="_17884DLC48CE15E">#REF!</definedName>
    <definedName name="_17885DLC48CE15E" localSheetId="8">#REF!</definedName>
    <definedName name="_17885DLC48CE15E" localSheetId="9">#REF!</definedName>
    <definedName name="_17885DLC48CE15E" localSheetId="10">#REF!</definedName>
    <definedName name="_17885DLC48CE15E" localSheetId="13">#REF!</definedName>
    <definedName name="_17885DLC48CE15E">#REF!</definedName>
    <definedName name="_17886DLC48D6065" localSheetId="8">#REF!</definedName>
    <definedName name="_17886DLC48D6065" localSheetId="9">#REF!</definedName>
    <definedName name="_17886DLC48D6065" localSheetId="10">#REF!</definedName>
    <definedName name="_17886DLC48D6065" localSheetId="13">#REF!</definedName>
    <definedName name="_17886DLC48D6065">#REF!</definedName>
    <definedName name="_17887DLC48D6065" localSheetId="8">#REF!</definedName>
    <definedName name="_17887DLC48D6065" localSheetId="9">#REF!</definedName>
    <definedName name="_17887DLC48D6065" localSheetId="10">#REF!</definedName>
    <definedName name="_17887DLC48D6065" localSheetId="13">#REF!</definedName>
    <definedName name="_17887DLC48D6065">#REF!</definedName>
    <definedName name="_17888DLC48D6065" localSheetId="8">#REF!</definedName>
    <definedName name="_17888DLC48D6065" localSheetId="9">#REF!</definedName>
    <definedName name="_17888DLC48D6065" localSheetId="10">#REF!</definedName>
    <definedName name="_17888DLC48D6065" localSheetId="13">#REF!</definedName>
    <definedName name="_17888DLC48D6065">#REF!</definedName>
    <definedName name="_17889DLC48D6065" localSheetId="8">#REF!</definedName>
    <definedName name="_17889DLC48D6065" localSheetId="9">#REF!</definedName>
    <definedName name="_17889DLC48D6065" localSheetId="10">#REF!</definedName>
    <definedName name="_17889DLC48D6065" localSheetId="13">#REF!</definedName>
    <definedName name="_17889DLC48D6065">#REF!</definedName>
    <definedName name="_1788DL6104341E" localSheetId="8">#REF!</definedName>
    <definedName name="_1788DL6104341E" localSheetId="9">#REF!</definedName>
    <definedName name="_1788DL6104341E" localSheetId="10">#REF!</definedName>
    <definedName name="_1788DL6104341E" localSheetId="13">#REF!</definedName>
    <definedName name="_1788DL6104341E">#REF!</definedName>
    <definedName name="_17890DLC48D6065" localSheetId="8">#REF!</definedName>
    <definedName name="_17890DLC48D6065" localSheetId="9">#REF!</definedName>
    <definedName name="_17890DLC48D6065" localSheetId="10">#REF!</definedName>
    <definedName name="_17890DLC48D6065" localSheetId="13">#REF!</definedName>
    <definedName name="_17890DLC48D6065">#REF!</definedName>
    <definedName name="_17891DLC48D6065" localSheetId="8">#REF!</definedName>
    <definedName name="_17891DLC48D6065" localSheetId="9">#REF!</definedName>
    <definedName name="_17891DLC48D6065" localSheetId="10">#REF!</definedName>
    <definedName name="_17891DLC48D6065" localSheetId="13">#REF!</definedName>
    <definedName name="_17891DLC48D6065">#REF!</definedName>
    <definedName name="_17892DLC48D6065" localSheetId="8">#REF!</definedName>
    <definedName name="_17892DLC48D6065" localSheetId="9">#REF!</definedName>
    <definedName name="_17892DLC48D6065" localSheetId="10">#REF!</definedName>
    <definedName name="_17892DLC48D6065" localSheetId="13">#REF!</definedName>
    <definedName name="_17892DLC48D6065">#REF!</definedName>
    <definedName name="_17893DLC48D6065" localSheetId="8">#REF!</definedName>
    <definedName name="_17893DLC48D6065" localSheetId="9">#REF!</definedName>
    <definedName name="_17893DLC48D6065" localSheetId="10">#REF!</definedName>
    <definedName name="_17893DLC48D6065" localSheetId="13">#REF!</definedName>
    <definedName name="_17893DLC48D6065">#REF!</definedName>
    <definedName name="_17894DLC48D6065" localSheetId="8">#REF!</definedName>
    <definedName name="_17894DLC48D6065" localSheetId="9">#REF!</definedName>
    <definedName name="_17894DLC48D6065" localSheetId="10">#REF!</definedName>
    <definedName name="_17894DLC48D6065" localSheetId="13">#REF!</definedName>
    <definedName name="_17894DLC48D6065">#REF!</definedName>
    <definedName name="_17895DLC48D6065" localSheetId="8">#REF!</definedName>
    <definedName name="_17895DLC48D6065" localSheetId="9">#REF!</definedName>
    <definedName name="_17895DLC48D6065" localSheetId="10">#REF!</definedName>
    <definedName name="_17895DLC48D6065" localSheetId="13">#REF!</definedName>
    <definedName name="_17895DLC48D6065">#REF!</definedName>
    <definedName name="_17896DLC48D6065" localSheetId="8">#REF!</definedName>
    <definedName name="_17896DLC48D6065" localSheetId="9">#REF!</definedName>
    <definedName name="_17896DLC48D6065" localSheetId="10">#REF!</definedName>
    <definedName name="_17896DLC48D6065" localSheetId="13">#REF!</definedName>
    <definedName name="_17896DLC48D6065">#REF!</definedName>
    <definedName name="_17897DLC48D6065" localSheetId="8">#REF!</definedName>
    <definedName name="_17897DLC48D6065" localSheetId="9">#REF!</definedName>
    <definedName name="_17897DLC48D6065" localSheetId="10">#REF!</definedName>
    <definedName name="_17897DLC48D6065" localSheetId="13">#REF!</definedName>
    <definedName name="_17897DLC48D6065">#REF!</definedName>
    <definedName name="_17898DLC48D6065" localSheetId="8">#REF!</definedName>
    <definedName name="_17898DLC48D6065" localSheetId="9">#REF!</definedName>
    <definedName name="_17898DLC48D6065" localSheetId="10">#REF!</definedName>
    <definedName name="_17898DLC48D6065" localSheetId="13">#REF!</definedName>
    <definedName name="_17898DLC48D6065">#REF!</definedName>
    <definedName name="_17899DLC48D6065" localSheetId="8">#REF!</definedName>
    <definedName name="_17899DLC48D6065" localSheetId="9">#REF!</definedName>
    <definedName name="_17899DLC48D6065" localSheetId="10">#REF!</definedName>
    <definedName name="_17899DLC48D6065" localSheetId="13">#REF!</definedName>
    <definedName name="_17899DLC48D6065">#REF!</definedName>
    <definedName name="_1789DL6104341E" localSheetId="8">#REF!</definedName>
    <definedName name="_1789DL6104341E" localSheetId="9">#REF!</definedName>
    <definedName name="_1789DL6104341E" localSheetId="10">#REF!</definedName>
    <definedName name="_1789DL6104341E" localSheetId="13">#REF!</definedName>
    <definedName name="_1789DL6104341E">#REF!</definedName>
    <definedName name="_178DL607630BB" localSheetId="8">#REF!</definedName>
    <definedName name="_178DL607630BB" localSheetId="9">#REF!</definedName>
    <definedName name="_178DL607630BB" localSheetId="10">#REF!</definedName>
    <definedName name="_178DL607630BB" localSheetId="13">#REF!</definedName>
    <definedName name="_178DL607630BB">#REF!</definedName>
    <definedName name="_178DL619A37C5" localSheetId="8">#REF!</definedName>
    <definedName name="_178DL619A37C5" localSheetId="9">#REF!</definedName>
    <definedName name="_178DL619A37C5" localSheetId="10">#REF!</definedName>
    <definedName name="_178DL619A37C5" localSheetId="13">#REF!</definedName>
    <definedName name="_178DL619A37C5">#REF!</definedName>
    <definedName name="_17900DLC48D6065" localSheetId="8">#REF!</definedName>
    <definedName name="_17900DLC48D6065" localSheetId="9">#REF!</definedName>
    <definedName name="_17900DLC48D6065" localSheetId="10">#REF!</definedName>
    <definedName name="_17900DLC48D6065" localSheetId="13">#REF!</definedName>
    <definedName name="_17900DLC48D6065">#REF!</definedName>
    <definedName name="_17901DLC48D6065" localSheetId="8">#REF!</definedName>
    <definedName name="_17901DLC48D6065" localSheetId="9">#REF!</definedName>
    <definedName name="_17901DLC48D6065" localSheetId="10">#REF!</definedName>
    <definedName name="_17901DLC48D6065" localSheetId="13">#REF!</definedName>
    <definedName name="_17901DLC48D6065">#REF!</definedName>
    <definedName name="_17902DLC48D6065" localSheetId="8">#REF!</definedName>
    <definedName name="_17902DLC48D6065" localSheetId="9">#REF!</definedName>
    <definedName name="_17902DLC48D6065" localSheetId="10">#REF!</definedName>
    <definedName name="_17902DLC48D6065" localSheetId="13">#REF!</definedName>
    <definedName name="_17902DLC48D6065">#REF!</definedName>
    <definedName name="_17903DLC48D6065" localSheetId="8">#REF!</definedName>
    <definedName name="_17903DLC48D6065" localSheetId="9">#REF!</definedName>
    <definedName name="_17903DLC48D6065" localSheetId="10">#REF!</definedName>
    <definedName name="_17903DLC48D6065" localSheetId="13">#REF!</definedName>
    <definedName name="_17903DLC48D6065">#REF!</definedName>
    <definedName name="_17904DLC48D6065" localSheetId="8">#REF!</definedName>
    <definedName name="_17904DLC48D6065" localSheetId="9">#REF!</definedName>
    <definedName name="_17904DLC48D6065" localSheetId="10">#REF!</definedName>
    <definedName name="_17904DLC48D6065" localSheetId="13">#REF!</definedName>
    <definedName name="_17904DLC48D6065">#REF!</definedName>
    <definedName name="_17905DLC48D6065" localSheetId="8">#REF!</definedName>
    <definedName name="_17905DLC48D6065" localSheetId="9">#REF!</definedName>
    <definedName name="_17905DLC48D6065" localSheetId="10">#REF!</definedName>
    <definedName name="_17905DLC48D6065" localSheetId="13">#REF!</definedName>
    <definedName name="_17905DLC48D6065">#REF!</definedName>
    <definedName name="_17906DLC48D6065" localSheetId="8">#REF!</definedName>
    <definedName name="_17906DLC48D6065" localSheetId="9">#REF!</definedName>
    <definedName name="_17906DLC48D6065" localSheetId="10">#REF!</definedName>
    <definedName name="_17906DLC48D6065" localSheetId="13">#REF!</definedName>
    <definedName name="_17906DLC48D6065">#REF!</definedName>
    <definedName name="_17907DLC48D6065" localSheetId="8">#REF!</definedName>
    <definedName name="_17907DLC48D6065" localSheetId="9">#REF!</definedName>
    <definedName name="_17907DLC48D6065" localSheetId="10">#REF!</definedName>
    <definedName name="_17907DLC48D6065" localSheetId="13">#REF!</definedName>
    <definedName name="_17907DLC48D6065">#REF!</definedName>
    <definedName name="_17908DLC48D6065" localSheetId="8">#REF!</definedName>
    <definedName name="_17908DLC48D6065" localSheetId="9">#REF!</definedName>
    <definedName name="_17908DLC48D6065" localSheetId="10">#REF!</definedName>
    <definedName name="_17908DLC48D6065" localSheetId="13">#REF!</definedName>
    <definedName name="_17908DLC48D6065">#REF!</definedName>
    <definedName name="_17909DLC48D6065" localSheetId="8">#REF!</definedName>
    <definedName name="_17909DLC48D6065" localSheetId="9">#REF!</definedName>
    <definedName name="_17909DLC48D6065" localSheetId="10">#REF!</definedName>
    <definedName name="_17909DLC48D6065" localSheetId="13">#REF!</definedName>
    <definedName name="_17909DLC48D6065">#REF!</definedName>
    <definedName name="_1790DL6104341E" localSheetId="8">#REF!</definedName>
    <definedName name="_1790DL6104341E" localSheetId="9">#REF!</definedName>
    <definedName name="_1790DL6104341E" localSheetId="10">#REF!</definedName>
    <definedName name="_1790DL6104341E" localSheetId="13">#REF!</definedName>
    <definedName name="_1790DL6104341E">#REF!</definedName>
    <definedName name="_17910DLC48D6065" localSheetId="8">#REF!</definedName>
    <definedName name="_17910DLC48D6065" localSheetId="9">#REF!</definedName>
    <definedName name="_17910DLC48D6065" localSheetId="10">#REF!</definedName>
    <definedName name="_17910DLC48D6065" localSheetId="13">#REF!</definedName>
    <definedName name="_17910DLC48D6065">#REF!</definedName>
    <definedName name="_17911DLC48D6065" localSheetId="8">#REF!</definedName>
    <definedName name="_17911DLC48D6065" localSheetId="9">#REF!</definedName>
    <definedName name="_17911DLC48D6065" localSheetId="10">#REF!</definedName>
    <definedName name="_17911DLC48D6065" localSheetId="13">#REF!</definedName>
    <definedName name="_17911DLC48D6065">#REF!</definedName>
    <definedName name="_17912DLC48D6065" localSheetId="8">#REF!</definedName>
    <definedName name="_17912DLC48D6065" localSheetId="9">#REF!</definedName>
    <definedName name="_17912DLC48D6065" localSheetId="10">#REF!</definedName>
    <definedName name="_17912DLC48D6065" localSheetId="13">#REF!</definedName>
    <definedName name="_17912DLC48D6065">#REF!</definedName>
    <definedName name="_17913DLC48D6065" localSheetId="8">#REF!</definedName>
    <definedName name="_17913DLC48D6065" localSheetId="9">#REF!</definedName>
    <definedName name="_17913DLC48D6065" localSheetId="10">#REF!</definedName>
    <definedName name="_17913DLC48D6065" localSheetId="13">#REF!</definedName>
    <definedName name="_17913DLC48D6065">#REF!</definedName>
    <definedName name="_17914DLC48D6065" localSheetId="8">#REF!</definedName>
    <definedName name="_17914DLC48D6065" localSheetId="9">#REF!</definedName>
    <definedName name="_17914DLC48D6065" localSheetId="10">#REF!</definedName>
    <definedName name="_17914DLC48D6065" localSheetId="13">#REF!</definedName>
    <definedName name="_17914DLC48D6065">#REF!</definedName>
    <definedName name="_17915DLC48D6065" localSheetId="8">#REF!</definedName>
    <definedName name="_17915DLC48D6065" localSheetId="9">#REF!</definedName>
    <definedName name="_17915DLC48D6065" localSheetId="10">#REF!</definedName>
    <definedName name="_17915DLC48D6065" localSheetId="13">#REF!</definedName>
    <definedName name="_17915DLC48D6065">#REF!</definedName>
    <definedName name="_17916DLC48D6065" localSheetId="8">#REF!</definedName>
    <definedName name="_17916DLC48D6065" localSheetId="9">#REF!</definedName>
    <definedName name="_17916DLC48D6065" localSheetId="10">#REF!</definedName>
    <definedName name="_17916DLC48D6065" localSheetId="13">#REF!</definedName>
    <definedName name="_17916DLC48D6065">#REF!</definedName>
    <definedName name="_17917DLC48D6065" localSheetId="8">#REF!</definedName>
    <definedName name="_17917DLC48D6065" localSheetId="9">#REF!</definedName>
    <definedName name="_17917DLC48D6065" localSheetId="10">#REF!</definedName>
    <definedName name="_17917DLC48D6065" localSheetId="13">#REF!</definedName>
    <definedName name="_17917DLC48D6065">#REF!</definedName>
    <definedName name="_17918DLC48D6065" localSheetId="8">#REF!</definedName>
    <definedName name="_17918DLC48D6065" localSheetId="9">#REF!</definedName>
    <definedName name="_17918DLC48D6065" localSheetId="10">#REF!</definedName>
    <definedName name="_17918DLC48D6065" localSheetId="13">#REF!</definedName>
    <definedName name="_17918DLC48D6065">#REF!</definedName>
    <definedName name="_17919DLC48D6065" localSheetId="8">#REF!</definedName>
    <definedName name="_17919DLC48D6065" localSheetId="9">#REF!</definedName>
    <definedName name="_17919DLC48D6065" localSheetId="10">#REF!</definedName>
    <definedName name="_17919DLC48D6065" localSheetId="13">#REF!</definedName>
    <definedName name="_17919DLC48D6065">#REF!</definedName>
    <definedName name="_1791DL6104341E" localSheetId="8">#REF!</definedName>
    <definedName name="_1791DL6104341E" localSheetId="9">#REF!</definedName>
    <definedName name="_1791DL6104341E" localSheetId="10">#REF!</definedName>
    <definedName name="_1791DL6104341E" localSheetId="13">#REF!</definedName>
    <definedName name="_1791DL6104341E">#REF!</definedName>
    <definedName name="_17920DLC48D6065" localSheetId="8">#REF!</definedName>
    <definedName name="_17920DLC48D6065" localSheetId="9">#REF!</definedName>
    <definedName name="_17920DLC48D6065" localSheetId="10">#REF!</definedName>
    <definedName name="_17920DLC48D6065" localSheetId="13">#REF!</definedName>
    <definedName name="_17920DLC48D6065">#REF!</definedName>
    <definedName name="_17921DLC48DE15E" localSheetId="8">#REF!</definedName>
    <definedName name="_17921DLC48DE15E" localSheetId="9">#REF!</definedName>
    <definedName name="_17921DLC48DE15E" localSheetId="10">#REF!</definedName>
    <definedName name="_17921DLC48DE15E" localSheetId="13">#REF!</definedName>
    <definedName name="_17921DLC48DE15E">#REF!</definedName>
    <definedName name="_17922DLC48DE15E" localSheetId="8">#REF!</definedName>
    <definedName name="_17922DLC48DE15E" localSheetId="9">#REF!</definedName>
    <definedName name="_17922DLC48DE15E" localSheetId="10">#REF!</definedName>
    <definedName name="_17922DLC48DE15E" localSheetId="13">#REF!</definedName>
    <definedName name="_17922DLC48DE15E">#REF!</definedName>
    <definedName name="_17923DLC48DE15E" localSheetId="8">#REF!</definedName>
    <definedName name="_17923DLC48DE15E" localSheetId="9">#REF!</definedName>
    <definedName name="_17923DLC48DE15E" localSheetId="10">#REF!</definedName>
    <definedName name="_17923DLC48DE15E" localSheetId="13">#REF!</definedName>
    <definedName name="_17923DLC48DE15E">#REF!</definedName>
    <definedName name="_17924DLC48DE15E" localSheetId="8">#REF!</definedName>
    <definedName name="_17924DLC48DE15E" localSheetId="9">#REF!</definedName>
    <definedName name="_17924DLC48DE15E" localSheetId="10">#REF!</definedName>
    <definedName name="_17924DLC48DE15E" localSheetId="13">#REF!</definedName>
    <definedName name="_17924DLC48DE15E">#REF!</definedName>
    <definedName name="_17925DLC48DE15E" localSheetId="8">#REF!</definedName>
    <definedName name="_17925DLC48DE15E" localSheetId="9">#REF!</definedName>
    <definedName name="_17925DLC48DE15E" localSheetId="10">#REF!</definedName>
    <definedName name="_17925DLC48DE15E" localSheetId="13">#REF!</definedName>
    <definedName name="_17925DLC48DE15E">#REF!</definedName>
    <definedName name="_17926DLC48DE15E" localSheetId="8">#REF!</definedName>
    <definedName name="_17926DLC48DE15E" localSheetId="9">#REF!</definedName>
    <definedName name="_17926DLC48DE15E" localSheetId="10">#REF!</definedName>
    <definedName name="_17926DLC48DE15E" localSheetId="13">#REF!</definedName>
    <definedName name="_17926DLC48DE15E">#REF!</definedName>
    <definedName name="_17927DLC48DE15E" localSheetId="8">#REF!</definedName>
    <definedName name="_17927DLC48DE15E" localSheetId="9">#REF!</definedName>
    <definedName name="_17927DLC48DE15E" localSheetId="10">#REF!</definedName>
    <definedName name="_17927DLC48DE15E" localSheetId="13">#REF!</definedName>
    <definedName name="_17927DLC48DE15E">#REF!</definedName>
    <definedName name="_17928DLC48DE15E" localSheetId="8">#REF!</definedName>
    <definedName name="_17928DLC48DE15E" localSheetId="9">#REF!</definedName>
    <definedName name="_17928DLC48DE15E" localSheetId="10">#REF!</definedName>
    <definedName name="_17928DLC48DE15E" localSheetId="13">#REF!</definedName>
    <definedName name="_17928DLC48DE15E">#REF!</definedName>
    <definedName name="_17929DLC48DE15E" localSheetId="8">#REF!</definedName>
    <definedName name="_17929DLC48DE15E" localSheetId="9">#REF!</definedName>
    <definedName name="_17929DLC48DE15E" localSheetId="10">#REF!</definedName>
    <definedName name="_17929DLC48DE15E" localSheetId="13">#REF!</definedName>
    <definedName name="_17929DLC48DE15E">#REF!</definedName>
    <definedName name="_1792DL6104341E" localSheetId="8">#REF!</definedName>
    <definedName name="_1792DL6104341E" localSheetId="9">#REF!</definedName>
    <definedName name="_1792DL6104341E" localSheetId="10">#REF!</definedName>
    <definedName name="_1792DL6104341E" localSheetId="13">#REF!</definedName>
    <definedName name="_1792DL6104341E">#REF!</definedName>
    <definedName name="_17930DLC48DE15E" localSheetId="8">#REF!</definedName>
    <definedName name="_17930DLC48DE15E" localSheetId="9">#REF!</definedName>
    <definedName name="_17930DLC48DE15E" localSheetId="10">#REF!</definedName>
    <definedName name="_17930DLC48DE15E" localSheetId="13">#REF!</definedName>
    <definedName name="_17930DLC48DE15E">#REF!</definedName>
    <definedName name="_17931DLC48DE15E" localSheetId="8">#REF!</definedName>
    <definedName name="_17931DLC48DE15E" localSheetId="9">#REF!</definedName>
    <definedName name="_17931DLC48DE15E" localSheetId="10">#REF!</definedName>
    <definedName name="_17931DLC48DE15E" localSheetId="13">#REF!</definedName>
    <definedName name="_17931DLC48DE15E">#REF!</definedName>
    <definedName name="_17932DLC48DE15E" localSheetId="8">#REF!</definedName>
    <definedName name="_17932DLC48DE15E" localSheetId="9">#REF!</definedName>
    <definedName name="_17932DLC48DE15E" localSheetId="10">#REF!</definedName>
    <definedName name="_17932DLC48DE15E" localSheetId="13">#REF!</definedName>
    <definedName name="_17932DLC48DE15E">#REF!</definedName>
    <definedName name="_17933DLC48DE15E" localSheetId="8">#REF!</definedName>
    <definedName name="_17933DLC48DE15E" localSheetId="9">#REF!</definedName>
    <definedName name="_17933DLC48DE15E" localSheetId="10">#REF!</definedName>
    <definedName name="_17933DLC48DE15E" localSheetId="13">#REF!</definedName>
    <definedName name="_17933DLC48DE15E">#REF!</definedName>
    <definedName name="_17934DLC48DE15E" localSheetId="8">#REF!</definedName>
    <definedName name="_17934DLC48DE15E" localSheetId="9">#REF!</definedName>
    <definedName name="_17934DLC48DE15E" localSheetId="10">#REF!</definedName>
    <definedName name="_17934DLC48DE15E" localSheetId="13">#REF!</definedName>
    <definedName name="_17934DLC48DE15E">#REF!</definedName>
    <definedName name="_17935DLC48DE15E" localSheetId="8">#REF!</definedName>
    <definedName name="_17935DLC48DE15E" localSheetId="9">#REF!</definedName>
    <definedName name="_17935DLC48DE15E" localSheetId="10">#REF!</definedName>
    <definedName name="_17935DLC48DE15E" localSheetId="13">#REF!</definedName>
    <definedName name="_17935DLC48DE15E">#REF!</definedName>
    <definedName name="_17936DLC48DE15E" localSheetId="8">#REF!</definedName>
    <definedName name="_17936DLC48DE15E" localSheetId="9">#REF!</definedName>
    <definedName name="_17936DLC48DE15E" localSheetId="10">#REF!</definedName>
    <definedName name="_17936DLC48DE15E" localSheetId="13">#REF!</definedName>
    <definedName name="_17936DLC48DE15E">#REF!</definedName>
    <definedName name="_17937DLC48DE15E" localSheetId="8">#REF!</definedName>
    <definedName name="_17937DLC48DE15E" localSheetId="9">#REF!</definedName>
    <definedName name="_17937DLC48DE15E" localSheetId="10">#REF!</definedName>
    <definedName name="_17937DLC48DE15E" localSheetId="13">#REF!</definedName>
    <definedName name="_17937DLC48DE15E">#REF!</definedName>
    <definedName name="_17938DLC48DE15E" localSheetId="8">#REF!</definedName>
    <definedName name="_17938DLC48DE15E" localSheetId="9">#REF!</definedName>
    <definedName name="_17938DLC48DE15E" localSheetId="10">#REF!</definedName>
    <definedName name="_17938DLC48DE15E" localSheetId="13">#REF!</definedName>
    <definedName name="_17938DLC48DE15E">#REF!</definedName>
    <definedName name="_17939DLC48DE15E" localSheetId="8">#REF!</definedName>
    <definedName name="_17939DLC48DE15E" localSheetId="9">#REF!</definedName>
    <definedName name="_17939DLC48DE15E" localSheetId="10">#REF!</definedName>
    <definedName name="_17939DLC48DE15E" localSheetId="13">#REF!</definedName>
    <definedName name="_17939DLC48DE15E">#REF!</definedName>
    <definedName name="_1793DL6104341E" localSheetId="8">#REF!</definedName>
    <definedName name="_1793DL6104341E" localSheetId="9">#REF!</definedName>
    <definedName name="_1793DL6104341E" localSheetId="10">#REF!</definedName>
    <definedName name="_1793DL6104341E" localSheetId="13">#REF!</definedName>
    <definedName name="_1793DL6104341E">#REF!</definedName>
    <definedName name="_17940DLC48DE15E" localSheetId="8">#REF!</definedName>
    <definedName name="_17940DLC48DE15E" localSheetId="9">#REF!</definedName>
    <definedName name="_17940DLC48DE15E" localSheetId="10">#REF!</definedName>
    <definedName name="_17940DLC48DE15E" localSheetId="13">#REF!</definedName>
    <definedName name="_17940DLC48DE15E">#REF!</definedName>
    <definedName name="_17941DLC48DE15E" localSheetId="8">#REF!</definedName>
    <definedName name="_17941DLC48DE15E" localSheetId="9">#REF!</definedName>
    <definedName name="_17941DLC48DE15E" localSheetId="10">#REF!</definedName>
    <definedName name="_17941DLC48DE15E" localSheetId="13">#REF!</definedName>
    <definedName name="_17941DLC48DE15E">#REF!</definedName>
    <definedName name="_17942DLC48DE15E" localSheetId="8">#REF!</definedName>
    <definedName name="_17942DLC48DE15E" localSheetId="9">#REF!</definedName>
    <definedName name="_17942DLC48DE15E" localSheetId="10">#REF!</definedName>
    <definedName name="_17942DLC48DE15E" localSheetId="13">#REF!</definedName>
    <definedName name="_17942DLC48DE15E">#REF!</definedName>
    <definedName name="_17943DLC48DE15E" localSheetId="8">#REF!</definedName>
    <definedName name="_17943DLC48DE15E" localSheetId="9">#REF!</definedName>
    <definedName name="_17943DLC48DE15E" localSheetId="10">#REF!</definedName>
    <definedName name="_17943DLC48DE15E" localSheetId="13">#REF!</definedName>
    <definedName name="_17943DLC48DE15E">#REF!</definedName>
    <definedName name="_17944DLC48DE15E" localSheetId="8">#REF!</definedName>
    <definedName name="_17944DLC48DE15E" localSheetId="9">#REF!</definedName>
    <definedName name="_17944DLC48DE15E" localSheetId="10">#REF!</definedName>
    <definedName name="_17944DLC48DE15E" localSheetId="13">#REF!</definedName>
    <definedName name="_17944DLC48DE15E">#REF!</definedName>
    <definedName name="_17945DLC48DE15E" localSheetId="8">#REF!</definedName>
    <definedName name="_17945DLC48DE15E" localSheetId="9">#REF!</definedName>
    <definedName name="_17945DLC48DE15E" localSheetId="10">#REF!</definedName>
    <definedName name="_17945DLC48DE15E" localSheetId="13">#REF!</definedName>
    <definedName name="_17945DLC48DE15E">#REF!</definedName>
    <definedName name="_17946DLC48DE15E" localSheetId="8">#REF!</definedName>
    <definedName name="_17946DLC48DE15E" localSheetId="9">#REF!</definedName>
    <definedName name="_17946DLC48DE15E" localSheetId="10">#REF!</definedName>
    <definedName name="_17946DLC48DE15E" localSheetId="13">#REF!</definedName>
    <definedName name="_17946DLC48DE15E">#REF!</definedName>
    <definedName name="_17947DLC48DE15E" localSheetId="8">#REF!</definedName>
    <definedName name="_17947DLC48DE15E" localSheetId="9">#REF!</definedName>
    <definedName name="_17947DLC48DE15E" localSheetId="10">#REF!</definedName>
    <definedName name="_17947DLC48DE15E" localSheetId="13">#REF!</definedName>
    <definedName name="_17947DLC48DE15E">#REF!</definedName>
    <definedName name="_17948DLC48DE15E" localSheetId="8">#REF!</definedName>
    <definedName name="_17948DLC48DE15E" localSheetId="9">#REF!</definedName>
    <definedName name="_17948DLC48DE15E" localSheetId="10">#REF!</definedName>
    <definedName name="_17948DLC48DE15E" localSheetId="13">#REF!</definedName>
    <definedName name="_17948DLC48DE15E">#REF!</definedName>
    <definedName name="_17949DLC48DE15E" localSheetId="8">#REF!</definedName>
    <definedName name="_17949DLC48DE15E" localSheetId="9">#REF!</definedName>
    <definedName name="_17949DLC48DE15E" localSheetId="10">#REF!</definedName>
    <definedName name="_17949DLC48DE15E" localSheetId="13">#REF!</definedName>
    <definedName name="_17949DLC48DE15E">#REF!</definedName>
    <definedName name="_1794DL6104341E" localSheetId="8">#REF!</definedName>
    <definedName name="_1794DL6104341E" localSheetId="9">#REF!</definedName>
    <definedName name="_1794DL6104341E" localSheetId="10">#REF!</definedName>
    <definedName name="_1794DL6104341E" localSheetId="13">#REF!</definedName>
    <definedName name="_1794DL6104341E">#REF!</definedName>
    <definedName name="_17950DLC48DE15E" localSheetId="8">#REF!</definedName>
    <definedName name="_17950DLC48DE15E" localSheetId="9">#REF!</definedName>
    <definedName name="_17950DLC48DE15E" localSheetId="10">#REF!</definedName>
    <definedName name="_17950DLC48DE15E" localSheetId="13">#REF!</definedName>
    <definedName name="_17950DLC48DE15E">#REF!</definedName>
    <definedName name="_17951DLC48DE15E" localSheetId="8">#REF!</definedName>
    <definedName name="_17951DLC48DE15E" localSheetId="9">#REF!</definedName>
    <definedName name="_17951DLC48DE15E" localSheetId="10">#REF!</definedName>
    <definedName name="_17951DLC48DE15E" localSheetId="13">#REF!</definedName>
    <definedName name="_17951DLC48DE15E">#REF!</definedName>
    <definedName name="_17952DLC48DE15E" localSheetId="8">#REF!</definedName>
    <definedName name="_17952DLC48DE15E" localSheetId="9">#REF!</definedName>
    <definedName name="_17952DLC48DE15E" localSheetId="10">#REF!</definedName>
    <definedName name="_17952DLC48DE15E" localSheetId="13">#REF!</definedName>
    <definedName name="_17952DLC48DE15E">#REF!</definedName>
    <definedName name="_17953DLC48DE15E" localSheetId="8">#REF!</definedName>
    <definedName name="_17953DLC48DE15E" localSheetId="9">#REF!</definedName>
    <definedName name="_17953DLC48DE15E" localSheetId="10">#REF!</definedName>
    <definedName name="_17953DLC48DE15E" localSheetId="13">#REF!</definedName>
    <definedName name="_17953DLC48DE15E">#REF!</definedName>
    <definedName name="_17954DLC48DE15E" localSheetId="8">#REF!</definedName>
    <definedName name="_17954DLC48DE15E" localSheetId="9">#REF!</definedName>
    <definedName name="_17954DLC48DE15E" localSheetId="10">#REF!</definedName>
    <definedName name="_17954DLC48DE15E" localSheetId="13">#REF!</definedName>
    <definedName name="_17954DLC48DE15E">#REF!</definedName>
    <definedName name="_17955DLC48DE15E" localSheetId="8">#REF!</definedName>
    <definedName name="_17955DLC48DE15E" localSheetId="9">#REF!</definedName>
    <definedName name="_17955DLC48DE15E" localSheetId="10">#REF!</definedName>
    <definedName name="_17955DLC48DE15E" localSheetId="13">#REF!</definedName>
    <definedName name="_17955DLC48DE15E">#REF!</definedName>
    <definedName name="_17956DLC48E6065" localSheetId="8">#REF!</definedName>
    <definedName name="_17956DLC48E6065" localSheetId="9">#REF!</definedName>
    <definedName name="_17956DLC48E6065" localSheetId="10">#REF!</definedName>
    <definedName name="_17956DLC48E6065" localSheetId="13">#REF!</definedName>
    <definedName name="_17956DLC48E6065">#REF!</definedName>
    <definedName name="_17957DLC48E6065" localSheetId="8">#REF!</definedName>
    <definedName name="_17957DLC48E6065" localSheetId="9">#REF!</definedName>
    <definedName name="_17957DLC48E6065" localSheetId="10">#REF!</definedName>
    <definedName name="_17957DLC48E6065" localSheetId="13">#REF!</definedName>
    <definedName name="_17957DLC48E6065">#REF!</definedName>
    <definedName name="_17958DLC48E6065" localSheetId="8">#REF!</definedName>
    <definedName name="_17958DLC48E6065" localSheetId="9">#REF!</definedName>
    <definedName name="_17958DLC48E6065" localSheetId="10">#REF!</definedName>
    <definedName name="_17958DLC48E6065" localSheetId="13">#REF!</definedName>
    <definedName name="_17958DLC48E6065">#REF!</definedName>
    <definedName name="_17959DLC48E6065" localSheetId="8">#REF!</definedName>
    <definedName name="_17959DLC48E6065" localSheetId="9">#REF!</definedName>
    <definedName name="_17959DLC48E6065" localSheetId="10">#REF!</definedName>
    <definedName name="_17959DLC48E6065" localSheetId="13">#REF!</definedName>
    <definedName name="_17959DLC48E6065">#REF!</definedName>
    <definedName name="_1795DL6104341E" localSheetId="8">#REF!</definedName>
    <definedName name="_1795DL6104341E" localSheetId="9">#REF!</definedName>
    <definedName name="_1795DL6104341E" localSheetId="10">#REF!</definedName>
    <definedName name="_1795DL6104341E" localSheetId="13">#REF!</definedName>
    <definedName name="_1795DL6104341E">#REF!</definedName>
    <definedName name="_17960DLC48E6065" localSheetId="8">#REF!</definedName>
    <definedName name="_17960DLC48E6065" localSheetId="9">#REF!</definedName>
    <definedName name="_17960DLC48E6065" localSheetId="10">#REF!</definedName>
    <definedName name="_17960DLC48E6065" localSheetId="13">#REF!</definedName>
    <definedName name="_17960DLC48E6065">#REF!</definedName>
    <definedName name="_17961DLC48E6065" localSheetId="8">#REF!</definedName>
    <definedName name="_17961DLC48E6065" localSheetId="9">#REF!</definedName>
    <definedName name="_17961DLC48E6065" localSheetId="10">#REF!</definedName>
    <definedName name="_17961DLC48E6065" localSheetId="13">#REF!</definedName>
    <definedName name="_17961DLC48E6065">#REF!</definedName>
    <definedName name="_17962DLC48E6065" localSheetId="8">#REF!</definedName>
    <definedName name="_17962DLC48E6065" localSheetId="9">#REF!</definedName>
    <definedName name="_17962DLC48E6065" localSheetId="10">#REF!</definedName>
    <definedName name="_17962DLC48E6065" localSheetId="13">#REF!</definedName>
    <definedName name="_17962DLC48E6065">#REF!</definedName>
    <definedName name="_17963DLC48E6065" localSheetId="8">#REF!</definedName>
    <definedName name="_17963DLC48E6065" localSheetId="9">#REF!</definedName>
    <definedName name="_17963DLC48E6065" localSheetId="10">#REF!</definedName>
    <definedName name="_17963DLC48E6065" localSheetId="13">#REF!</definedName>
    <definedName name="_17963DLC48E6065">#REF!</definedName>
    <definedName name="_17964DLC48E6065" localSheetId="8">#REF!</definedName>
    <definedName name="_17964DLC48E6065" localSheetId="9">#REF!</definedName>
    <definedName name="_17964DLC48E6065" localSheetId="10">#REF!</definedName>
    <definedName name="_17964DLC48E6065" localSheetId="13">#REF!</definedName>
    <definedName name="_17964DLC48E6065">#REF!</definedName>
    <definedName name="_17965DLC48E6065" localSheetId="8">#REF!</definedName>
    <definedName name="_17965DLC48E6065" localSheetId="9">#REF!</definedName>
    <definedName name="_17965DLC48E6065" localSheetId="10">#REF!</definedName>
    <definedName name="_17965DLC48E6065" localSheetId="13">#REF!</definedName>
    <definedName name="_17965DLC48E6065">#REF!</definedName>
    <definedName name="_17966DLC48E6065" localSheetId="8">#REF!</definedName>
    <definedName name="_17966DLC48E6065" localSheetId="9">#REF!</definedName>
    <definedName name="_17966DLC48E6065" localSheetId="10">#REF!</definedName>
    <definedName name="_17966DLC48E6065" localSheetId="13">#REF!</definedName>
    <definedName name="_17966DLC48E6065">#REF!</definedName>
    <definedName name="_17967DLC48E6065" localSheetId="8">#REF!</definedName>
    <definedName name="_17967DLC48E6065" localSheetId="9">#REF!</definedName>
    <definedName name="_17967DLC48E6065" localSheetId="10">#REF!</definedName>
    <definedName name="_17967DLC48E6065" localSheetId="13">#REF!</definedName>
    <definedName name="_17967DLC48E6065">#REF!</definedName>
    <definedName name="_17968DLC48E6065" localSheetId="8">#REF!</definedName>
    <definedName name="_17968DLC48E6065" localSheetId="9">#REF!</definedName>
    <definedName name="_17968DLC48E6065" localSheetId="10">#REF!</definedName>
    <definedName name="_17968DLC48E6065" localSheetId="13">#REF!</definedName>
    <definedName name="_17968DLC48E6065">#REF!</definedName>
    <definedName name="_17969DLC48E6065" localSheetId="8">#REF!</definedName>
    <definedName name="_17969DLC48E6065" localSheetId="9">#REF!</definedName>
    <definedName name="_17969DLC48E6065" localSheetId="10">#REF!</definedName>
    <definedName name="_17969DLC48E6065" localSheetId="13">#REF!</definedName>
    <definedName name="_17969DLC48E6065">#REF!</definedName>
    <definedName name="_1796DL6104341E" localSheetId="8">#REF!</definedName>
    <definedName name="_1796DL6104341E" localSheetId="9">#REF!</definedName>
    <definedName name="_1796DL6104341E" localSheetId="10">#REF!</definedName>
    <definedName name="_1796DL6104341E" localSheetId="13">#REF!</definedName>
    <definedName name="_1796DL6104341E">#REF!</definedName>
    <definedName name="_17970DLC48E6065" localSheetId="8">#REF!</definedName>
    <definedName name="_17970DLC48E6065" localSheetId="9">#REF!</definedName>
    <definedName name="_17970DLC48E6065" localSheetId="10">#REF!</definedName>
    <definedName name="_17970DLC48E6065" localSheetId="13">#REF!</definedName>
    <definedName name="_17970DLC48E6065">#REF!</definedName>
    <definedName name="_17971DLC48E6065" localSheetId="8">#REF!</definedName>
    <definedName name="_17971DLC48E6065" localSheetId="9">#REF!</definedName>
    <definedName name="_17971DLC48E6065" localSheetId="10">#REF!</definedName>
    <definedName name="_17971DLC48E6065" localSheetId="13">#REF!</definedName>
    <definedName name="_17971DLC48E6065">#REF!</definedName>
    <definedName name="_17972DLC48E6065" localSheetId="8">#REF!</definedName>
    <definedName name="_17972DLC48E6065" localSheetId="9">#REF!</definedName>
    <definedName name="_17972DLC48E6065" localSheetId="10">#REF!</definedName>
    <definedName name="_17972DLC48E6065" localSheetId="13">#REF!</definedName>
    <definedName name="_17972DLC48E6065">#REF!</definedName>
    <definedName name="_17973DLC48E6065" localSheetId="8">#REF!</definedName>
    <definedName name="_17973DLC48E6065" localSheetId="9">#REF!</definedName>
    <definedName name="_17973DLC48E6065" localSheetId="10">#REF!</definedName>
    <definedName name="_17973DLC48E6065" localSheetId="13">#REF!</definedName>
    <definedName name="_17973DLC48E6065">#REF!</definedName>
    <definedName name="_17974DLC48E6065" localSheetId="8">#REF!</definedName>
    <definedName name="_17974DLC48E6065" localSheetId="9">#REF!</definedName>
    <definedName name="_17974DLC48E6065" localSheetId="10">#REF!</definedName>
    <definedName name="_17974DLC48E6065" localSheetId="13">#REF!</definedName>
    <definedName name="_17974DLC48E6065">#REF!</definedName>
    <definedName name="_17975DLC48E6065" localSheetId="8">#REF!</definedName>
    <definedName name="_17975DLC48E6065" localSheetId="9">#REF!</definedName>
    <definedName name="_17975DLC48E6065" localSheetId="10">#REF!</definedName>
    <definedName name="_17975DLC48E6065" localSheetId="13">#REF!</definedName>
    <definedName name="_17975DLC48E6065">#REF!</definedName>
    <definedName name="_17976DLC48E6065" localSheetId="8">#REF!</definedName>
    <definedName name="_17976DLC48E6065" localSheetId="9">#REF!</definedName>
    <definedName name="_17976DLC48E6065" localSheetId="10">#REF!</definedName>
    <definedName name="_17976DLC48E6065" localSheetId="13">#REF!</definedName>
    <definedName name="_17976DLC48E6065">#REF!</definedName>
    <definedName name="_17977DLC48E6065" localSheetId="8">#REF!</definedName>
    <definedName name="_17977DLC48E6065" localSheetId="9">#REF!</definedName>
    <definedName name="_17977DLC48E6065" localSheetId="10">#REF!</definedName>
    <definedName name="_17977DLC48E6065" localSheetId="13">#REF!</definedName>
    <definedName name="_17977DLC48E6065">#REF!</definedName>
    <definedName name="_17978DLC48E6065" localSheetId="8">#REF!</definedName>
    <definedName name="_17978DLC48E6065" localSheetId="9">#REF!</definedName>
    <definedName name="_17978DLC48E6065" localSheetId="10">#REF!</definedName>
    <definedName name="_17978DLC48E6065" localSheetId="13">#REF!</definedName>
    <definedName name="_17978DLC48E6065">#REF!</definedName>
    <definedName name="_17979DLC48E6065" localSheetId="8">#REF!</definedName>
    <definedName name="_17979DLC48E6065" localSheetId="9">#REF!</definedName>
    <definedName name="_17979DLC48E6065" localSheetId="10">#REF!</definedName>
    <definedName name="_17979DLC48E6065" localSheetId="13">#REF!</definedName>
    <definedName name="_17979DLC48E6065">#REF!</definedName>
    <definedName name="_1797DL6104341E" localSheetId="8">#REF!</definedName>
    <definedName name="_1797DL6104341E" localSheetId="9">#REF!</definedName>
    <definedName name="_1797DL6104341E" localSheetId="10">#REF!</definedName>
    <definedName name="_1797DL6104341E" localSheetId="13">#REF!</definedName>
    <definedName name="_1797DL6104341E">#REF!</definedName>
    <definedName name="_17980DLC48E6065" localSheetId="8">#REF!</definedName>
    <definedName name="_17980DLC48E6065" localSheetId="9">#REF!</definedName>
    <definedName name="_17980DLC48E6065" localSheetId="10">#REF!</definedName>
    <definedName name="_17980DLC48E6065" localSheetId="13">#REF!</definedName>
    <definedName name="_17980DLC48E6065">#REF!</definedName>
    <definedName name="_17981DLC48E6065" localSheetId="8">#REF!</definedName>
    <definedName name="_17981DLC48E6065" localSheetId="9">#REF!</definedName>
    <definedName name="_17981DLC48E6065" localSheetId="10">#REF!</definedName>
    <definedName name="_17981DLC48E6065" localSheetId="13">#REF!</definedName>
    <definedName name="_17981DLC48E6065">#REF!</definedName>
    <definedName name="_17982DLC48E6065" localSheetId="8">#REF!</definedName>
    <definedName name="_17982DLC48E6065" localSheetId="9">#REF!</definedName>
    <definedName name="_17982DLC48E6065" localSheetId="10">#REF!</definedName>
    <definedName name="_17982DLC48E6065" localSheetId="13">#REF!</definedName>
    <definedName name="_17982DLC48E6065">#REF!</definedName>
    <definedName name="_17983DLC48E6065" localSheetId="8">#REF!</definedName>
    <definedName name="_17983DLC48E6065" localSheetId="9">#REF!</definedName>
    <definedName name="_17983DLC48E6065" localSheetId="10">#REF!</definedName>
    <definedName name="_17983DLC48E6065" localSheetId="13">#REF!</definedName>
    <definedName name="_17983DLC48E6065">#REF!</definedName>
    <definedName name="_17984DLC48E6065" localSheetId="8">#REF!</definedName>
    <definedName name="_17984DLC48E6065" localSheetId="9">#REF!</definedName>
    <definedName name="_17984DLC48E6065" localSheetId="10">#REF!</definedName>
    <definedName name="_17984DLC48E6065" localSheetId="13">#REF!</definedName>
    <definedName name="_17984DLC48E6065">#REF!</definedName>
    <definedName name="_17985DLC48E6065" localSheetId="8">#REF!</definedName>
    <definedName name="_17985DLC48E6065" localSheetId="9">#REF!</definedName>
    <definedName name="_17985DLC48E6065" localSheetId="10">#REF!</definedName>
    <definedName name="_17985DLC48E6065" localSheetId="13">#REF!</definedName>
    <definedName name="_17985DLC48E6065">#REF!</definedName>
    <definedName name="_17986DLC48E6065" localSheetId="8">#REF!</definedName>
    <definedName name="_17986DLC48E6065" localSheetId="9">#REF!</definedName>
    <definedName name="_17986DLC48E6065" localSheetId="10">#REF!</definedName>
    <definedName name="_17986DLC48E6065" localSheetId="13">#REF!</definedName>
    <definedName name="_17986DLC48E6065">#REF!</definedName>
    <definedName name="_17987DLC48E6065" localSheetId="8">#REF!</definedName>
    <definedName name="_17987DLC48E6065" localSheetId="9">#REF!</definedName>
    <definedName name="_17987DLC48E6065" localSheetId="10">#REF!</definedName>
    <definedName name="_17987DLC48E6065" localSheetId="13">#REF!</definedName>
    <definedName name="_17987DLC48E6065">#REF!</definedName>
    <definedName name="_17988DLC48E6065" localSheetId="8">#REF!</definedName>
    <definedName name="_17988DLC48E6065" localSheetId="9">#REF!</definedName>
    <definedName name="_17988DLC48E6065" localSheetId="10">#REF!</definedName>
    <definedName name="_17988DLC48E6065" localSheetId="13">#REF!</definedName>
    <definedName name="_17988DLC48E6065">#REF!</definedName>
    <definedName name="_17989DLC48E6065" localSheetId="8">#REF!</definedName>
    <definedName name="_17989DLC48E6065" localSheetId="9">#REF!</definedName>
    <definedName name="_17989DLC48E6065" localSheetId="10">#REF!</definedName>
    <definedName name="_17989DLC48E6065" localSheetId="13">#REF!</definedName>
    <definedName name="_17989DLC48E6065">#REF!</definedName>
    <definedName name="_1798DL6104341E" localSheetId="8">#REF!</definedName>
    <definedName name="_1798DL6104341E" localSheetId="9">#REF!</definedName>
    <definedName name="_1798DL6104341E" localSheetId="10">#REF!</definedName>
    <definedName name="_1798DL6104341E" localSheetId="13">#REF!</definedName>
    <definedName name="_1798DL6104341E">#REF!</definedName>
    <definedName name="_17990DLC48E6065" localSheetId="8">#REF!</definedName>
    <definedName name="_17990DLC48E6065" localSheetId="9">#REF!</definedName>
    <definedName name="_17990DLC48E6065" localSheetId="10">#REF!</definedName>
    <definedName name="_17990DLC48E6065" localSheetId="13">#REF!</definedName>
    <definedName name="_17990DLC48E6065">#REF!</definedName>
    <definedName name="_17991DLC48EE15E" localSheetId="8">#REF!</definedName>
    <definedName name="_17991DLC48EE15E" localSheetId="9">#REF!</definedName>
    <definedName name="_17991DLC48EE15E" localSheetId="10">#REF!</definedName>
    <definedName name="_17991DLC48EE15E" localSheetId="13">#REF!</definedName>
    <definedName name="_17991DLC48EE15E">#REF!</definedName>
    <definedName name="_17992DLC48EE15E" localSheetId="8">#REF!</definedName>
    <definedName name="_17992DLC48EE15E" localSheetId="9">#REF!</definedName>
    <definedName name="_17992DLC48EE15E" localSheetId="10">#REF!</definedName>
    <definedName name="_17992DLC48EE15E" localSheetId="13">#REF!</definedName>
    <definedName name="_17992DLC48EE15E">#REF!</definedName>
    <definedName name="_17993DLC48EE15E" localSheetId="8">#REF!</definedName>
    <definedName name="_17993DLC48EE15E" localSheetId="9">#REF!</definedName>
    <definedName name="_17993DLC48EE15E" localSheetId="10">#REF!</definedName>
    <definedName name="_17993DLC48EE15E" localSheetId="13">#REF!</definedName>
    <definedName name="_17993DLC48EE15E">#REF!</definedName>
    <definedName name="_17994DLC48EE15E" localSheetId="8">#REF!</definedName>
    <definedName name="_17994DLC48EE15E" localSheetId="9">#REF!</definedName>
    <definedName name="_17994DLC48EE15E" localSheetId="10">#REF!</definedName>
    <definedName name="_17994DLC48EE15E" localSheetId="13">#REF!</definedName>
    <definedName name="_17994DLC48EE15E">#REF!</definedName>
    <definedName name="_17995DLC48EE15E" localSheetId="8">#REF!</definedName>
    <definedName name="_17995DLC48EE15E" localSheetId="9">#REF!</definedName>
    <definedName name="_17995DLC48EE15E" localSheetId="10">#REF!</definedName>
    <definedName name="_17995DLC48EE15E" localSheetId="13">#REF!</definedName>
    <definedName name="_17995DLC48EE15E">#REF!</definedName>
    <definedName name="_17996DLC48EE15E" localSheetId="8">#REF!</definedName>
    <definedName name="_17996DLC48EE15E" localSheetId="9">#REF!</definedName>
    <definedName name="_17996DLC48EE15E" localSheetId="10">#REF!</definedName>
    <definedName name="_17996DLC48EE15E" localSheetId="13">#REF!</definedName>
    <definedName name="_17996DLC48EE15E">#REF!</definedName>
    <definedName name="_17997DLC48EE15E" localSheetId="8">#REF!</definedName>
    <definedName name="_17997DLC48EE15E" localSheetId="9">#REF!</definedName>
    <definedName name="_17997DLC48EE15E" localSheetId="10">#REF!</definedName>
    <definedName name="_17997DLC48EE15E" localSheetId="13">#REF!</definedName>
    <definedName name="_17997DLC48EE15E">#REF!</definedName>
    <definedName name="_17998DLC48EE15E" localSheetId="8">#REF!</definedName>
    <definedName name="_17998DLC48EE15E" localSheetId="9">#REF!</definedName>
    <definedName name="_17998DLC48EE15E" localSheetId="10">#REF!</definedName>
    <definedName name="_17998DLC48EE15E" localSheetId="13">#REF!</definedName>
    <definedName name="_17998DLC48EE15E">#REF!</definedName>
    <definedName name="_17999DLC48EE15E" localSheetId="8">#REF!</definedName>
    <definedName name="_17999DLC48EE15E" localSheetId="9">#REF!</definedName>
    <definedName name="_17999DLC48EE15E" localSheetId="10">#REF!</definedName>
    <definedName name="_17999DLC48EE15E" localSheetId="13">#REF!</definedName>
    <definedName name="_17999DLC48EE15E">#REF!</definedName>
    <definedName name="_1799DL6104341E" localSheetId="8">#REF!</definedName>
    <definedName name="_1799DL6104341E" localSheetId="9">#REF!</definedName>
    <definedName name="_1799DL6104341E" localSheetId="10">#REF!</definedName>
    <definedName name="_1799DL6104341E" localSheetId="13">#REF!</definedName>
    <definedName name="_1799DL6104341E">#REF!</definedName>
    <definedName name="_179DL607630BB" localSheetId="8">#REF!</definedName>
    <definedName name="_179DL607630BB" localSheetId="9">#REF!</definedName>
    <definedName name="_179DL607630BB" localSheetId="10">#REF!</definedName>
    <definedName name="_179DL607630BB" localSheetId="13">#REF!</definedName>
    <definedName name="_179DL607630BB">#REF!</definedName>
    <definedName name="_179DL619B37CB" localSheetId="8">#REF!</definedName>
    <definedName name="_179DL619B37CB" localSheetId="9">#REF!</definedName>
    <definedName name="_179DL619B37CB" localSheetId="10">#REF!</definedName>
    <definedName name="_179DL619B37CB" localSheetId="13">#REF!</definedName>
    <definedName name="_179DL619B37CB">#REF!</definedName>
    <definedName name="_17AL639B3E5C" localSheetId="8">#REF!</definedName>
    <definedName name="_17AL639B3E5C" localSheetId="9">#REF!</definedName>
    <definedName name="_17AL639B3E5C" localSheetId="10">#REF!</definedName>
    <definedName name="_17AL639B3E5C" localSheetId="13">#REF!</definedName>
    <definedName name="_17AL639B3E5C">#REF!</definedName>
    <definedName name="_17DL60D532FC" localSheetId="8">#REF!</definedName>
    <definedName name="_17DL60D532FC" localSheetId="9">#REF!</definedName>
    <definedName name="_17DL60D532FC" localSheetId="10">#REF!</definedName>
    <definedName name="_17DL60D532FC" localSheetId="13">#REF!</definedName>
    <definedName name="_17DL60D532FC">#REF!</definedName>
    <definedName name="_18000DLC48EE15E" localSheetId="8">#REF!</definedName>
    <definedName name="_18000DLC48EE15E" localSheetId="9">#REF!</definedName>
    <definedName name="_18000DLC48EE15E" localSheetId="10">#REF!</definedName>
    <definedName name="_18000DLC48EE15E" localSheetId="13">#REF!</definedName>
    <definedName name="_18000DLC48EE15E">#REF!</definedName>
    <definedName name="_18001DLC48EE15E" localSheetId="8">#REF!</definedName>
    <definedName name="_18001DLC48EE15E" localSheetId="9">#REF!</definedName>
    <definedName name="_18001DLC48EE15E" localSheetId="10">#REF!</definedName>
    <definedName name="_18001DLC48EE15E" localSheetId="13">#REF!</definedName>
    <definedName name="_18001DLC48EE15E">#REF!</definedName>
    <definedName name="_18002DLC48EE15E" localSheetId="8">#REF!</definedName>
    <definedName name="_18002DLC48EE15E" localSheetId="9">#REF!</definedName>
    <definedName name="_18002DLC48EE15E" localSheetId="10">#REF!</definedName>
    <definedName name="_18002DLC48EE15E" localSheetId="13">#REF!</definedName>
    <definedName name="_18002DLC48EE15E">#REF!</definedName>
    <definedName name="_18003DLC48EE15E" localSheetId="8">#REF!</definedName>
    <definedName name="_18003DLC48EE15E" localSheetId="9">#REF!</definedName>
    <definedName name="_18003DLC48EE15E" localSheetId="10">#REF!</definedName>
    <definedName name="_18003DLC48EE15E" localSheetId="13">#REF!</definedName>
    <definedName name="_18003DLC48EE15E">#REF!</definedName>
    <definedName name="_18004DLC48EE15E" localSheetId="8">#REF!</definedName>
    <definedName name="_18004DLC48EE15E" localSheetId="9">#REF!</definedName>
    <definedName name="_18004DLC48EE15E" localSheetId="10">#REF!</definedName>
    <definedName name="_18004DLC48EE15E" localSheetId="13">#REF!</definedName>
    <definedName name="_18004DLC48EE15E">#REF!</definedName>
    <definedName name="_18005DLC48EE15E" localSheetId="8">#REF!</definedName>
    <definedName name="_18005DLC48EE15E" localSheetId="9">#REF!</definedName>
    <definedName name="_18005DLC48EE15E" localSheetId="10">#REF!</definedName>
    <definedName name="_18005DLC48EE15E" localSheetId="13">#REF!</definedName>
    <definedName name="_18005DLC48EE15E">#REF!</definedName>
    <definedName name="_18006DLC48EE15E" localSheetId="8">#REF!</definedName>
    <definedName name="_18006DLC48EE15E" localSheetId="9">#REF!</definedName>
    <definedName name="_18006DLC48EE15E" localSheetId="10">#REF!</definedName>
    <definedName name="_18006DLC48EE15E" localSheetId="13">#REF!</definedName>
    <definedName name="_18006DLC48EE15E">#REF!</definedName>
    <definedName name="_18007DLC48EE15E" localSheetId="8">#REF!</definedName>
    <definedName name="_18007DLC48EE15E" localSheetId="9">#REF!</definedName>
    <definedName name="_18007DLC48EE15E" localSheetId="10">#REF!</definedName>
    <definedName name="_18007DLC48EE15E" localSheetId="13">#REF!</definedName>
    <definedName name="_18007DLC48EE15E">#REF!</definedName>
    <definedName name="_18008DLC48EE15E" localSheetId="8">#REF!</definedName>
    <definedName name="_18008DLC48EE15E" localSheetId="9">#REF!</definedName>
    <definedName name="_18008DLC48EE15E" localSheetId="10">#REF!</definedName>
    <definedName name="_18008DLC48EE15E" localSheetId="13">#REF!</definedName>
    <definedName name="_18008DLC48EE15E">#REF!</definedName>
    <definedName name="_18009DLC48EE15E" localSheetId="8">#REF!</definedName>
    <definedName name="_18009DLC48EE15E" localSheetId="9">#REF!</definedName>
    <definedName name="_18009DLC48EE15E" localSheetId="10">#REF!</definedName>
    <definedName name="_18009DLC48EE15E" localSheetId="13">#REF!</definedName>
    <definedName name="_18009DLC48EE15E">#REF!</definedName>
    <definedName name="_1800DL6104341E" localSheetId="8">#REF!</definedName>
    <definedName name="_1800DL6104341E" localSheetId="9">#REF!</definedName>
    <definedName name="_1800DL6104341E" localSheetId="10">#REF!</definedName>
    <definedName name="_1800DL6104341E" localSheetId="13">#REF!</definedName>
    <definedName name="_1800DL6104341E">#REF!</definedName>
    <definedName name="_18010DLC48EE15E" localSheetId="8">#REF!</definedName>
    <definedName name="_18010DLC48EE15E" localSheetId="9">#REF!</definedName>
    <definedName name="_18010DLC48EE15E" localSheetId="10">#REF!</definedName>
    <definedName name="_18010DLC48EE15E" localSheetId="13">#REF!</definedName>
    <definedName name="_18010DLC48EE15E">#REF!</definedName>
    <definedName name="_18011DLC48EE15E" localSheetId="8">#REF!</definedName>
    <definedName name="_18011DLC48EE15E" localSheetId="9">#REF!</definedName>
    <definedName name="_18011DLC48EE15E" localSheetId="10">#REF!</definedName>
    <definedName name="_18011DLC48EE15E" localSheetId="13">#REF!</definedName>
    <definedName name="_18011DLC48EE15E">#REF!</definedName>
    <definedName name="_18012DLC48EE15E" localSheetId="8">#REF!</definedName>
    <definedName name="_18012DLC48EE15E" localSheetId="9">#REF!</definedName>
    <definedName name="_18012DLC48EE15E" localSheetId="10">#REF!</definedName>
    <definedName name="_18012DLC48EE15E" localSheetId="13">#REF!</definedName>
    <definedName name="_18012DLC48EE15E">#REF!</definedName>
    <definedName name="_18013DLC48EE15E" localSheetId="8">#REF!</definedName>
    <definedName name="_18013DLC48EE15E" localSheetId="9">#REF!</definedName>
    <definedName name="_18013DLC48EE15E" localSheetId="10">#REF!</definedName>
    <definedName name="_18013DLC48EE15E" localSheetId="13">#REF!</definedName>
    <definedName name="_18013DLC48EE15E">#REF!</definedName>
    <definedName name="_18014DLC48EE15E" localSheetId="8">#REF!</definedName>
    <definedName name="_18014DLC48EE15E" localSheetId="9">#REF!</definedName>
    <definedName name="_18014DLC48EE15E" localSheetId="10">#REF!</definedName>
    <definedName name="_18014DLC48EE15E" localSheetId="13">#REF!</definedName>
    <definedName name="_18014DLC48EE15E">#REF!</definedName>
    <definedName name="_18015DLC48EE15E" localSheetId="8">#REF!</definedName>
    <definedName name="_18015DLC48EE15E" localSheetId="9">#REF!</definedName>
    <definedName name="_18015DLC48EE15E" localSheetId="10">#REF!</definedName>
    <definedName name="_18015DLC48EE15E" localSheetId="13">#REF!</definedName>
    <definedName name="_18015DLC48EE15E">#REF!</definedName>
    <definedName name="_18016DLC48EE15E" localSheetId="8">#REF!</definedName>
    <definedName name="_18016DLC48EE15E" localSheetId="9">#REF!</definedName>
    <definedName name="_18016DLC48EE15E" localSheetId="10">#REF!</definedName>
    <definedName name="_18016DLC48EE15E" localSheetId="13">#REF!</definedName>
    <definedName name="_18016DLC48EE15E">#REF!</definedName>
    <definedName name="_18017DLC48EE15E" localSheetId="8">#REF!</definedName>
    <definedName name="_18017DLC48EE15E" localSheetId="9">#REF!</definedName>
    <definedName name="_18017DLC48EE15E" localSheetId="10">#REF!</definedName>
    <definedName name="_18017DLC48EE15E" localSheetId="13">#REF!</definedName>
    <definedName name="_18017DLC48EE15E">#REF!</definedName>
    <definedName name="_18018DLC48EE15E" localSheetId="8">#REF!</definedName>
    <definedName name="_18018DLC48EE15E" localSheetId="9">#REF!</definedName>
    <definedName name="_18018DLC48EE15E" localSheetId="10">#REF!</definedName>
    <definedName name="_18018DLC48EE15E" localSheetId="13">#REF!</definedName>
    <definedName name="_18018DLC48EE15E">#REF!</definedName>
    <definedName name="_18019DLC48EE15E" localSheetId="8">#REF!</definedName>
    <definedName name="_18019DLC48EE15E" localSheetId="9">#REF!</definedName>
    <definedName name="_18019DLC48EE15E" localSheetId="10">#REF!</definedName>
    <definedName name="_18019DLC48EE15E" localSheetId="13">#REF!</definedName>
    <definedName name="_18019DLC48EE15E">#REF!</definedName>
    <definedName name="_1801DL6104341E" localSheetId="8">#REF!</definedName>
    <definedName name="_1801DL6104341E" localSheetId="9">#REF!</definedName>
    <definedName name="_1801DL6104341E" localSheetId="10">#REF!</definedName>
    <definedName name="_1801DL6104341E" localSheetId="13">#REF!</definedName>
    <definedName name="_1801DL6104341E">#REF!</definedName>
    <definedName name="_18020DLC48EE15E" localSheetId="8">#REF!</definedName>
    <definedName name="_18020DLC48EE15E" localSheetId="9">#REF!</definedName>
    <definedName name="_18020DLC48EE15E" localSheetId="10">#REF!</definedName>
    <definedName name="_18020DLC48EE15E" localSheetId="13">#REF!</definedName>
    <definedName name="_18020DLC48EE15E">#REF!</definedName>
    <definedName name="_18021DLC48EE15E" localSheetId="8">#REF!</definedName>
    <definedName name="_18021DLC48EE15E" localSheetId="9">#REF!</definedName>
    <definedName name="_18021DLC48EE15E" localSheetId="10">#REF!</definedName>
    <definedName name="_18021DLC48EE15E" localSheetId="13">#REF!</definedName>
    <definedName name="_18021DLC48EE15E">#REF!</definedName>
    <definedName name="_18022DLC48EE15E" localSheetId="8">#REF!</definedName>
    <definedName name="_18022DLC48EE15E" localSheetId="9">#REF!</definedName>
    <definedName name="_18022DLC48EE15E" localSheetId="10">#REF!</definedName>
    <definedName name="_18022DLC48EE15E" localSheetId="13">#REF!</definedName>
    <definedName name="_18022DLC48EE15E">#REF!</definedName>
    <definedName name="_18023DLC48EE15E" localSheetId="8">#REF!</definedName>
    <definedName name="_18023DLC48EE15E" localSheetId="9">#REF!</definedName>
    <definedName name="_18023DLC48EE15E" localSheetId="10">#REF!</definedName>
    <definedName name="_18023DLC48EE15E" localSheetId="13">#REF!</definedName>
    <definedName name="_18023DLC48EE15E">#REF!</definedName>
    <definedName name="_18024DLC48EE15E" localSheetId="8">#REF!</definedName>
    <definedName name="_18024DLC48EE15E" localSheetId="9">#REF!</definedName>
    <definedName name="_18024DLC48EE15E" localSheetId="10">#REF!</definedName>
    <definedName name="_18024DLC48EE15E" localSheetId="13">#REF!</definedName>
    <definedName name="_18024DLC48EE15E">#REF!</definedName>
    <definedName name="_18025DLC48EE15E" localSheetId="8">#REF!</definedName>
    <definedName name="_18025DLC48EE15E" localSheetId="9">#REF!</definedName>
    <definedName name="_18025DLC48EE15E" localSheetId="10">#REF!</definedName>
    <definedName name="_18025DLC48EE15E" localSheetId="13">#REF!</definedName>
    <definedName name="_18025DLC48EE15E">#REF!</definedName>
    <definedName name="_18026DLC48FE15E" localSheetId="8">#REF!</definedName>
    <definedName name="_18026DLC48FE15E" localSheetId="9">#REF!</definedName>
    <definedName name="_18026DLC48FE15E" localSheetId="10">#REF!</definedName>
    <definedName name="_18026DLC48FE15E" localSheetId="13">#REF!</definedName>
    <definedName name="_18026DLC48FE15E">#REF!</definedName>
    <definedName name="_18027DLC48FE15E" localSheetId="8">#REF!</definedName>
    <definedName name="_18027DLC48FE15E" localSheetId="9">#REF!</definedName>
    <definedName name="_18027DLC48FE15E" localSheetId="10">#REF!</definedName>
    <definedName name="_18027DLC48FE15E" localSheetId="13">#REF!</definedName>
    <definedName name="_18027DLC48FE15E">#REF!</definedName>
    <definedName name="_18028DLC48FE15E" localSheetId="8">#REF!</definedName>
    <definedName name="_18028DLC48FE15E" localSheetId="9">#REF!</definedName>
    <definedName name="_18028DLC48FE15E" localSheetId="10">#REF!</definedName>
    <definedName name="_18028DLC48FE15E" localSheetId="13">#REF!</definedName>
    <definedName name="_18028DLC48FE15E">#REF!</definedName>
    <definedName name="_18029DLC48FE15E" localSheetId="8">#REF!</definedName>
    <definedName name="_18029DLC48FE15E" localSheetId="9">#REF!</definedName>
    <definedName name="_18029DLC48FE15E" localSheetId="10">#REF!</definedName>
    <definedName name="_18029DLC48FE15E" localSheetId="13">#REF!</definedName>
    <definedName name="_18029DLC48FE15E">#REF!</definedName>
    <definedName name="_1802DL6104341E" localSheetId="8">#REF!</definedName>
    <definedName name="_1802DL6104341E" localSheetId="9">#REF!</definedName>
    <definedName name="_1802DL6104341E" localSheetId="10">#REF!</definedName>
    <definedName name="_1802DL6104341E" localSheetId="13">#REF!</definedName>
    <definedName name="_1802DL6104341E">#REF!</definedName>
    <definedName name="_18030DLC48FE15E" localSheetId="8">#REF!</definedName>
    <definedName name="_18030DLC48FE15E" localSheetId="9">#REF!</definedName>
    <definedName name="_18030DLC48FE15E" localSheetId="10">#REF!</definedName>
    <definedName name="_18030DLC48FE15E" localSheetId="13">#REF!</definedName>
    <definedName name="_18030DLC48FE15E">#REF!</definedName>
    <definedName name="_18031DLC48FE15E" localSheetId="8">#REF!</definedName>
    <definedName name="_18031DLC48FE15E" localSheetId="9">#REF!</definedName>
    <definedName name="_18031DLC48FE15E" localSheetId="10">#REF!</definedName>
    <definedName name="_18031DLC48FE15E" localSheetId="13">#REF!</definedName>
    <definedName name="_18031DLC48FE15E">#REF!</definedName>
    <definedName name="_18032DLC48FE15E" localSheetId="8">#REF!</definedName>
    <definedName name="_18032DLC48FE15E" localSheetId="9">#REF!</definedName>
    <definedName name="_18032DLC48FE15E" localSheetId="10">#REF!</definedName>
    <definedName name="_18032DLC48FE15E" localSheetId="13">#REF!</definedName>
    <definedName name="_18032DLC48FE15E">#REF!</definedName>
    <definedName name="_18033DLC48FE15E" localSheetId="8">#REF!</definedName>
    <definedName name="_18033DLC48FE15E" localSheetId="9">#REF!</definedName>
    <definedName name="_18033DLC48FE15E" localSheetId="10">#REF!</definedName>
    <definedName name="_18033DLC48FE15E" localSheetId="13">#REF!</definedName>
    <definedName name="_18033DLC48FE15E">#REF!</definedName>
    <definedName name="_18034DLC48FE15E" localSheetId="8">#REF!</definedName>
    <definedName name="_18034DLC48FE15E" localSheetId="9">#REF!</definedName>
    <definedName name="_18034DLC48FE15E" localSheetId="10">#REF!</definedName>
    <definedName name="_18034DLC48FE15E" localSheetId="13">#REF!</definedName>
    <definedName name="_18034DLC48FE15E">#REF!</definedName>
    <definedName name="_18035DLC48FE15E" localSheetId="8">#REF!</definedName>
    <definedName name="_18035DLC48FE15E" localSheetId="9">#REF!</definedName>
    <definedName name="_18035DLC48FE15E" localSheetId="10">#REF!</definedName>
    <definedName name="_18035DLC48FE15E" localSheetId="13">#REF!</definedName>
    <definedName name="_18035DLC48FE15E">#REF!</definedName>
    <definedName name="_18036DLC48FE15E" localSheetId="8">#REF!</definedName>
    <definedName name="_18036DLC48FE15E" localSheetId="9">#REF!</definedName>
    <definedName name="_18036DLC48FE15E" localSheetId="10">#REF!</definedName>
    <definedName name="_18036DLC48FE15E" localSheetId="13">#REF!</definedName>
    <definedName name="_18036DLC48FE15E">#REF!</definedName>
    <definedName name="_18037DLC48FE15E" localSheetId="8">#REF!</definedName>
    <definedName name="_18037DLC48FE15E" localSheetId="9">#REF!</definedName>
    <definedName name="_18037DLC48FE15E" localSheetId="10">#REF!</definedName>
    <definedName name="_18037DLC48FE15E" localSheetId="13">#REF!</definedName>
    <definedName name="_18037DLC48FE15E">#REF!</definedName>
    <definedName name="_18038DLC48FE15E" localSheetId="8">#REF!</definedName>
    <definedName name="_18038DLC48FE15E" localSheetId="9">#REF!</definedName>
    <definedName name="_18038DLC48FE15E" localSheetId="10">#REF!</definedName>
    <definedName name="_18038DLC48FE15E" localSheetId="13">#REF!</definedName>
    <definedName name="_18038DLC48FE15E">#REF!</definedName>
    <definedName name="_18039DLC48FE15E" localSheetId="8">#REF!</definedName>
    <definedName name="_18039DLC48FE15E" localSheetId="9">#REF!</definedName>
    <definedName name="_18039DLC48FE15E" localSheetId="10">#REF!</definedName>
    <definedName name="_18039DLC48FE15E" localSheetId="13">#REF!</definedName>
    <definedName name="_18039DLC48FE15E">#REF!</definedName>
    <definedName name="_1803DL6104341E" localSheetId="8">#REF!</definedName>
    <definedName name="_1803DL6104341E" localSheetId="9">#REF!</definedName>
    <definedName name="_1803DL6104341E" localSheetId="10">#REF!</definedName>
    <definedName name="_1803DL6104341E" localSheetId="13">#REF!</definedName>
    <definedName name="_1803DL6104341E">#REF!</definedName>
    <definedName name="_18040DLC48FE15E" localSheetId="8">#REF!</definedName>
    <definedName name="_18040DLC48FE15E" localSheetId="9">#REF!</definedName>
    <definedName name="_18040DLC48FE15E" localSheetId="10">#REF!</definedName>
    <definedName name="_18040DLC48FE15E" localSheetId="13">#REF!</definedName>
    <definedName name="_18040DLC48FE15E">#REF!</definedName>
    <definedName name="_18041DLC48FE15E" localSheetId="8">#REF!</definedName>
    <definedName name="_18041DLC48FE15E" localSheetId="9">#REF!</definedName>
    <definedName name="_18041DLC48FE15E" localSheetId="10">#REF!</definedName>
    <definedName name="_18041DLC48FE15E" localSheetId="13">#REF!</definedName>
    <definedName name="_18041DLC48FE15E">#REF!</definedName>
    <definedName name="_18042DLC48FE15E" localSheetId="8">#REF!</definedName>
    <definedName name="_18042DLC48FE15E" localSheetId="9">#REF!</definedName>
    <definedName name="_18042DLC48FE15E" localSheetId="10">#REF!</definedName>
    <definedName name="_18042DLC48FE15E" localSheetId="13">#REF!</definedName>
    <definedName name="_18042DLC48FE15E">#REF!</definedName>
    <definedName name="_18043DLC48FE15E" localSheetId="8">#REF!</definedName>
    <definedName name="_18043DLC48FE15E" localSheetId="9">#REF!</definedName>
    <definedName name="_18043DLC48FE15E" localSheetId="10">#REF!</definedName>
    <definedName name="_18043DLC48FE15E" localSheetId="13">#REF!</definedName>
    <definedName name="_18043DLC48FE15E">#REF!</definedName>
    <definedName name="_18044DLC48FE15E" localSheetId="8">#REF!</definedName>
    <definedName name="_18044DLC48FE15E" localSheetId="9">#REF!</definedName>
    <definedName name="_18044DLC48FE15E" localSheetId="10">#REF!</definedName>
    <definedName name="_18044DLC48FE15E" localSheetId="13">#REF!</definedName>
    <definedName name="_18044DLC48FE15E">#REF!</definedName>
    <definedName name="_18045DLC48FE15E" localSheetId="8">#REF!</definedName>
    <definedName name="_18045DLC48FE15E" localSheetId="9">#REF!</definedName>
    <definedName name="_18045DLC48FE15E" localSheetId="10">#REF!</definedName>
    <definedName name="_18045DLC48FE15E" localSheetId="13">#REF!</definedName>
    <definedName name="_18045DLC48FE15E">#REF!</definedName>
    <definedName name="_18046DLC48FE15E" localSheetId="8">#REF!</definedName>
    <definedName name="_18046DLC48FE15E" localSheetId="9">#REF!</definedName>
    <definedName name="_18046DLC48FE15E" localSheetId="10">#REF!</definedName>
    <definedName name="_18046DLC48FE15E" localSheetId="13">#REF!</definedName>
    <definedName name="_18046DLC48FE15E">#REF!</definedName>
    <definedName name="_18047DLC48FE15E" localSheetId="8">#REF!</definedName>
    <definedName name="_18047DLC48FE15E" localSheetId="9">#REF!</definedName>
    <definedName name="_18047DLC48FE15E" localSheetId="10">#REF!</definedName>
    <definedName name="_18047DLC48FE15E" localSheetId="13">#REF!</definedName>
    <definedName name="_18047DLC48FE15E">#REF!</definedName>
    <definedName name="_18048DLC48FE15E" localSheetId="8">#REF!</definedName>
    <definedName name="_18048DLC48FE15E" localSheetId="9">#REF!</definedName>
    <definedName name="_18048DLC48FE15E" localSheetId="10">#REF!</definedName>
    <definedName name="_18048DLC48FE15E" localSheetId="13">#REF!</definedName>
    <definedName name="_18048DLC48FE15E">#REF!</definedName>
    <definedName name="_18049DLC48FE15E" localSheetId="8">#REF!</definedName>
    <definedName name="_18049DLC48FE15E" localSheetId="9">#REF!</definedName>
    <definedName name="_18049DLC48FE15E" localSheetId="10">#REF!</definedName>
    <definedName name="_18049DLC48FE15E" localSheetId="13">#REF!</definedName>
    <definedName name="_18049DLC48FE15E">#REF!</definedName>
    <definedName name="_1804DL6104341E" localSheetId="8">#REF!</definedName>
    <definedName name="_1804DL6104341E" localSheetId="9">#REF!</definedName>
    <definedName name="_1804DL6104341E" localSheetId="10">#REF!</definedName>
    <definedName name="_1804DL6104341E" localSheetId="13">#REF!</definedName>
    <definedName name="_1804DL6104341E">#REF!</definedName>
    <definedName name="_18050DLC48FE15E" localSheetId="8">#REF!</definedName>
    <definedName name="_18050DLC48FE15E" localSheetId="9">#REF!</definedName>
    <definedName name="_18050DLC48FE15E" localSheetId="10">#REF!</definedName>
    <definedName name="_18050DLC48FE15E" localSheetId="13">#REF!</definedName>
    <definedName name="_18050DLC48FE15E">#REF!</definedName>
    <definedName name="_18051DLC48FE15E" localSheetId="8">#REF!</definedName>
    <definedName name="_18051DLC48FE15E" localSheetId="9">#REF!</definedName>
    <definedName name="_18051DLC48FE15E" localSheetId="10">#REF!</definedName>
    <definedName name="_18051DLC48FE15E" localSheetId="13">#REF!</definedName>
    <definedName name="_18051DLC48FE15E">#REF!</definedName>
    <definedName name="_18052DLC48FE15E" localSheetId="8">#REF!</definedName>
    <definedName name="_18052DLC48FE15E" localSheetId="9">#REF!</definedName>
    <definedName name="_18052DLC48FE15E" localSheetId="10">#REF!</definedName>
    <definedName name="_18052DLC48FE15E" localSheetId="13">#REF!</definedName>
    <definedName name="_18052DLC48FE15E">#REF!</definedName>
    <definedName name="_18053DLC48FE15E" localSheetId="8">#REF!</definedName>
    <definedName name="_18053DLC48FE15E" localSheetId="9">#REF!</definedName>
    <definedName name="_18053DLC48FE15E" localSheetId="10">#REF!</definedName>
    <definedName name="_18053DLC48FE15E" localSheetId="13">#REF!</definedName>
    <definedName name="_18053DLC48FE15E">#REF!</definedName>
    <definedName name="_18054DLC48FE15E" localSheetId="8">#REF!</definedName>
    <definedName name="_18054DLC48FE15E" localSheetId="9">#REF!</definedName>
    <definedName name="_18054DLC48FE15E" localSheetId="10">#REF!</definedName>
    <definedName name="_18054DLC48FE15E" localSheetId="13">#REF!</definedName>
    <definedName name="_18054DLC48FE15E">#REF!</definedName>
    <definedName name="_18055DLC48FE15E" localSheetId="8">#REF!</definedName>
    <definedName name="_18055DLC48FE15E" localSheetId="9">#REF!</definedName>
    <definedName name="_18055DLC48FE15E" localSheetId="10">#REF!</definedName>
    <definedName name="_18055DLC48FE15E" localSheetId="13">#REF!</definedName>
    <definedName name="_18055DLC48FE15E">#REF!</definedName>
    <definedName name="_18056DLC48FE15E" localSheetId="8">#REF!</definedName>
    <definedName name="_18056DLC48FE15E" localSheetId="9">#REF!</definedName>
    <definedName name="_18056DLC48FE15E" localSheetId="10">#REF!</definedName>
    <definedName name="_18056DLC48FE15E" localSheetId="13">#REF!</definedName>
    <definedName name="_18056DLC48FE15E">#REF!</definedName>
    <definedName name="_18057DLC48FE15E" localSheetId="8">#REF!</definedName>
    <definedName name="_18057DLC48FE15E" localSheetId="9">#REF!</definedName>
    <definedName name="_18057DLC48FE15E" localSheetId="10">#REF!</definedName>
    <definedName name="_18057DLC48FE15E" localSheetId="13">#REF!</definedName>
    <definedName name="_18057DLC48FE15E">#REF!</definedName>
    <definedName name="_18058DLC48FE15E" localSheetId="8">#REF!</definedName>
    <definedName name="_18058DLC48FE15E" localSheetId="9">#REF!</definedName>
    <definedName name="_18058DLC48FE15E" localSheetId="10">#REF!</definedName>
    <definedName name="_18058DLC48FE15E" localSheetId="13">#REF!</definedName>
    <definedName name="_18058DLC48FE15E">#REF!</definedName>
    <definedName name="_18059DLC48FE15E" localSheetId="8">#REF!</definedName>
    <definedName name="_18059DLC48FE15E" localSheetId="9">#REF!</definedName>
    <definedName name="_18059DLC48FE15E" localSheetId="10">#REF!</definedName>
    <definedName name="_18059DLC48FE15E" localSheetId="13">#REF!</definedName>
    <definedName name="_18059DLC48FE15E">#REF!</definedName>
    <definedName name="_1805DL6104341E" localSheetId="8">#REF!</definedName>
    <definedName name="_1805DL6104341E" localSheetId="9">#REF!</definedName>
    <definedName name="_1805DL6104341E" localSheetId="10">#REF!</definedName>
    <definedName name="_1805DL6104341E" localSheetId="13">#REF!</definedName>
    <definedName name="_1805DL6104341E">#REF!</definedName>
    <definedName name="_18060DLC48FE15E" localSheetId="8">#REF!</definedName>
    <definedName name="_18060DLC48FE15E" localSheetId="9">#REF!</definedName>
    <definedName name="_18060DLC48FE15E" localSheetId="10">#REF!</definedName>
    <definedName name="_18060DLC48FE15E" localSheetId="13">#REF!</definedName>
    <definedName name="_18060DLC48FE15E">#REF!</definedName>
    <definedName name="_18061DLC490E15E" localSheetId="8">#REF!</definedName>
    <definedName name="_18061DLC490E15E" localSheetId="9">#REF!</definedName>
    <definedName name="_18061DLC490E15E" localSheetId="10">#REF!</definedName>
    <definedName name="_18061DLC490E15E" localSheetId="13">#REF!</definedName>
    <definedName name="_18061DLC490E15E">#REF!</definedName>
    <definedName name="_18062DLC490E15E" localSheetId="8">#REF!</definedName>
    <definedName name="_18062DLC490E15E" localSheetId="9">#REF!</definedName>
    <definedName name="_18062DLC490E15E" localSheetId="10">#REF!</definedName>
    <definedName name="_18062DLC490E15E" localSheetId="13">#REF!</definedName>
    <definedName name="_18062DLC490E15E">#REF!</definedName>
    <definedName name="_18063DLC490E15E" localSheetId="8">#REF!</definedName>
    <definedName name="_18063DLC490E15E" localSheetId="9">#REF!</definedName>
    <definedName name="_18063DLC490E15E" localSheetId="10">#REF!</definedName>
    <definedName name="_18063DLC490E15E" localSheetId="13">#REF!</definedName>
    <definedName name="_18063DLC490E15E">#REF!</definedName>
    <definedName name="_18064DLC490E15E" localSheetId="8">#REF!</definedName>
    <definedName name="_18064DLC490E15E" localSheetId="9">#REF!</definedName>
    <definedName name="_18064DLC490E15E" localSheetId="10">#REF!</definedName>
    <definedName name="_18064DLC490E15E" localSheetId="13">#REF!</definedName>
    <definedName name="_18064DLC490E15E">#REF!</definedName>
    <definedName name="_18065DLC490E15E" localSheetId="8">#REF!</definedName>
    <definedName name="_18065DLC490E15E" localSheetId="9">#REF!</definedName>
    <definedName name="_18065DLC490E15E" localSheetId="10">#REF!</definedName>
    <definedName name="_18065DLC490E15E" localSheetId="13">#REF!</definedName>
    <definedName name="_18065DLC490E15E">#REF!</definedName>
    <definedName name="_18066DLC490E15E" localSheetId="8">#REF!</definedName>
    <definedName name="_18066DLC490E15E" localSheetId="9">#REF!</definedName>
    <definedName name="_18066DLC490E15E" localSheetId="10">#REF!</definedName>
    <definedName name="_18066DLC490E15E" localSheetId="13">#REF!</definedName>
    <definedName name="_18066DLC490E15E">#REF!</definedName>
    <definedName name="_18067DLC490E15E" localSheetId="8">#REF!</definedName>
    <definedName name="_18067DLC490E15E" localSheetId="9">#REF!</definedName>
    <definedName name="_18067DLC490E15E" localSheetId="10">#REF!</definedName>
    <definedName name="_18067DLC490E15E" localSheetId="13">#REF!</definedName>
    <definedName name="_18067DLC490E15E">#REF!</definedName>
    <definedName name="_18068DLC490E15E" localSheetId="8">#REF!</definedName>
    <definedName name="_18068DLC490E15E" localSheetId="9">#REF!</definedName>
    <definedName name="_18068DLC490E15E" localSheetId="10">#REF!</definedName>
    <definedName name="_18068DLC490E15E" localSheetId="13">#REF!</definedName>
    <definedName name="_18068DLC490E15E">#REF!</definedName>
    <definedName name="_18069DLC490E15E" localSheetId="8">#REF!</definedName>
    <definedName name="_18069DLC490E15E" localSheetId="9">#REF!</definedName>
    <definedName name="_18069DLC490E15E" localSheetId="10">#REF!</definedName>
    <definedName name="_18069DLC490E15E" localSheetId="13">#REF!</definedName>
    <definedName name="_18069DLC490E15E">#REF!</definedName>
    <definedName name="_1806DL6104341E" localSheetId="8">#REF!</definedName>
    <definedName name="_1806DL6104341E" localSheetId="9">#REF!</definedName>
    <definedName name="_1806DL6104341E" localSheetId="10">#REF!</definedName>
    <definedName name="_1806DL6104341E" localSheetId="13">#REF!</definedName>
    <definedName name="_1806DL6104341E">#REF!</definedName>
    <definedName name="_18070DLC490E15E" localSheetId="8">#REF!</definedName>
    <definedName name="_18070DLC490E15E" localSheetId="9">#REF!</definedName>
    <definedName name="_18070DLC490E15E" localSheetId="10">#REF!</definedName>
    <definedName name="_18070DLC490E15E" localSheetId="13">#REF!</definedName>
    <definedName name="_18070DLC490E15E">#REF!</definedName>
    <definedName name="_18071DLC490E15E" localSheetId="8">#REF!</definedName>
    <definedName name="_18071DLC490E15E" localSheetId="9">#REF!</definedName>
    <definedName name="_18071DLC490E15E" localSheetId="10">#REF!</definedName>
    <definedName name="_18071DLC490E15E" localSheetId="13">#REF!</definedName>
    <definedName name="_18071DLC490E15E">#REF!</definedName>
    <definedName name="_18072DLC490E15E" localSheetId="8">#REF!</definedName>
    <definedName name="_18072DLC490E15E" localSheetId="9">#REF!</definedName>
    <definedName name="_18072DLC490E15E" localSheetId="10">#REF!</definedName>
    <definedName name="_18072DLC490E15E" localSheetId="13">#REF!</definedName>
    <definedName name="_18072DLC490E15E">#REF!</definedName>
    <definedName name="_18073DLC490E15E" localSheetId="8">#REF!</definedName>
    <definedName name="_18073DLC490E15E" localSheetId="9">#REF!</definedName>
    <definedName name="_18073DLC490E15E" localSheetId="10">#REF!</definedName>
    <definedName name="_18073DLC490E15E" localSheetId="13">#REF!</definedName>
    <definedName name="_18073DLC490E15E">#REF!</definedName>
    <definedName name="_18074DLC490E15E" localSheetId="8">#REF!</definedName>
    <definedName name="_18074DLC490E15E" localSheetId="9">#REF!</definedName>
    <definedName name="_18074DLC490E15E" localSheetId="10">#REF!</definedName>
    <definedName name="_18074DLC490E15E" localSheetId="13">#REF!</definedName>
    <definedName name="_18074DLC490E15E">#REF!</definedName>
    <definedName name="_18075DLC490E15E" localSheetId="8">#REF!</definedName>
    <definedName name="_18075DLC490E15E" localSheetId="9">#REF!</definedName>
    <definedName name="_18075DLC490E15E" localSheetId="10">#REF!</definedName>
    <definedName name="_18075DLC490E15E" localSheetId="13">#REF!</definedName>
    <definedName name="_18075DLC490E15E">#REF!</definedName>
    <definedName name="_18076DLC490E15E" localSheetId="8">#REF!</definedName>
    <definedName name="_18076DLC490E15E" localSheetId="9">#REF!</definedName>
    <definedName name="_18076DLC490E15E" localSheetId="10">#REF!</definedName>
    <definedName name="_18076DLC490E15E" localSheetId="13">#REF!</definedName>
    <definedName name="_18076DLC490E15E">#REF!</definedName>
    <definedName name="_18077DLC490E15E" localSheetId="8">#REF!</definedName>
    <definedName name="_18077DLC490E15E" localSheetId="9">#REF!</definedName>
    <definedName name="_18077DLC490E15E" localSheetId="10">#REF!</definedName>
    <definedName name="_18077DLC490E15E" localSheetId="13">#REF!</definedName>
    <definedName name="_18077DLC490E15E">#REF!</definedName>
    <definedName name="_18078DLC490E15E" localSheetId="8">#REF!</definedName>
    <definedName name="_18078DLC490E15E" localSheetId="9">#REF!</definedName>
    <definedName name="_18078DLC490E15E" localSheetId="10">#REF!</definedName>
    <definedName name="_18078DLC490E15E" localSheetId="13">#REF!</definedName>
    <definedName name="_18078DLC490E15E">#REF!</definedName>
    <definedName name="_18079DLC490E15E" localSheetId="8">#REF!</definedName>
    <definedName name="_18079DLC490E15E" localSheetId="9">#REF!</definedName>
    <definedName name="_18079DLC490E15E" localSheetId="10">#REF!</definedName>
    <definedName name="_18079DLC490E15E" localSheetId="13">#REF!</definedName>
    <definedName name="_18079DLC490E15E">#REF!</definedName>
    <definedName name="_1807DL6104341E" localSheetId="8">#REF!</definedName>
    <definedName name="_1807DL6104341E" localSheetId="9">#REF!</definedName>
    <definedName name="_1807DL6104341E" localSheetId="10">#REF!</definedName>
    <definedName name="_1807DL6104341E" localSheetId="13">#REF!</definedName>
    <definedName name="_1807DL6104341E">#REF!</definedName>
    <definedName name="_18080DLC490E15E" localSheetId="8">#REF!</definedName>
    <definedName name="_18080DLC490E15E" localSheetId="9">#REF!</definedName>
    <definedName name="_18080DLC490E15E" localSheetId="10">#REF!</definedName>
    <definedName name="_18080DLC490E15E" localSheetId="13">#REF!</definedName>
    <definedName name="_18080DLC490E15E">#REF!</definedName>
    <definedName name="_18081DLC490E15E" localSheetId="8">#REF!</definedName>
    <definedName name="_18081DLC490E15E" localSheetId="9">#REF!</definedName>
    <definedName name="_18081DLC490E15E" localSheetId="10">#REF!</definedName>
    <definedName name="_18081DLC490E15E" localSheetId="13">#REF!</definedName>
    <definedName name="_18081DLC490E15E">#REF!</definedName>
    <definedName name="_18082DLC490E15E" localSheetId="8">#REF!</definedName>
    <definedName name="_18082DLC490E15E" localSheetId="9">#REF!</definedName>
    <definedName name="_18082DLC490E15E" localSheetId="10">#REF!</definedName>
    <definedName name="_18082DLC490E15E" localSheetId="13">#REF!</definedName>
    <definedName name="_18082DLC490E15E">#REF!</definedName>
    <definedName name="_18083DLC490E15E" localSheetId="8">#REF!</definedName>
    <definedName name="_18083DLC490E15E" localSheetId="9">#REF!</definedName>
    <definedName name="_18083DLC490E15E" localSheetId="10">#REF!</definedName>
    <definedName name="_18083DLC490E15E" localSheetId="13">#REF!</definedName>
    <definedName name="_18083DLC490E15E">#REF!</definedName>
    <definedName name="_18084DLC490E15E" localSheetId="8">#REF!</definedName>
    <definedName name="_18084DLC490E15E" localSheetId="9">#REF!</definedName>
    <definedName name="_18084DLC490E15E" localSheetId="10">#REF!</definedName>
    <definedName name="_18084DLC490E15E" localSheetId="13">#REF!</definedName>
    <definedName name="_18084DLC490E15E">#REF!</definedName>
    <definedName name="_18085DLC490E15E" localSheetId="8">#REF!</definedName>
    <definedName name="_18085DLC490E15E" localSheetId="9">#REF!</definedName>
    <definedName name="_18085DLC490E15E" localSheetId="10">#REF!</definedName>
    <definedName name="_18085DLC490E15E" localSheetId="13">#REF!</definedName>
    <definedName name="_18085DLC490E15E">#REF!</definedName>
    <definedName name="_18086DLC490E15E" localSheetId="8">#REF!</definedName>
    <definedName name="_18086DLC490E15E" localSheetId="9">#REF!</definedName>
    <definedName name="_18086DLC490E15E" localSheetId="10">#REF!</definedName>
    <definedName name="_18086DLC490E15E" localSheetId="13">#REF!</definedName>
    <definedName name="_18086DLC490E15E">#REF!</definedName>
    <definedName name="_18087DLC490E15E" localSheetId="8">#REF!</definedName>
    <definedName name="_18087DLC490E15E" localSheetId="9">#REF!</definedName>
    <definedName name="_18087DLC490E15E" localSheetId="10">#REF!</definedName>
    <definedName name="_18087DLC490E15E" localSheetId="13">#REF!</definedName>
    <definedName name="_18087DLC490E15E">#REF!</definedName>
    <definedName name="_18088DLC490E15E" localSheetId="8">#REF!</definedName>
    <definedName name="_18088DLC490E15E" localSheetId="9">#REF!</definedName>
    <definedName name="_18088DLC490E15E" localSheetId="10">#REF!</definedName>
    <definedName name="_18088DLC490E15E" localSheetId="13">#REF!</definedName>
    <definedName name="_18088DLC490E15E">#REF!</definedName>
    <definedName name="_18089DLC490E15E" localSheetId="8">#REF!</definedName>
    <definedName name="_18089DLC490E15E" localSheetId="9">#REF!</definedName>
    <definedName name="_18089DLC490E15E" localSheetId="10">#REF!</definedName>
    <definedName name="_18089DLC490E15E" localSheetId="13">#REF!</definedName>
    <definedName name="_18089DLC490E15E">#REF!</definedName>
    <definedName name="_1808DL6104341E" localSheetId="8">#REF!</definedName>
    <definedName name="_1808DL6104341E" localSheetId="9">#REF!</definedName>
    <definedName name="_1808DL6104341E" localSheetId="10">#REF!</definedName>
    <definedName name="_1808DL6104341E" localSheetId="13">#REF!</definedName>
    <definedName name="_1808DL6104341E">#REF!</definedName>
    <definedName name="_18090DLC490E15E" localSheetId="8">#REF!</definedName>
    <definedName name="_18090DLC490E15E" localSheetId="9">#REF!</definedName>
    <definedName name="_18090DLC490E15E" localSheetId="10">#REF!</definedName>
    <definedName name="_18090DLC490E15E" localSheetId="13">#REF!</definedName>
    <definedName name="_18090DLC490E15E">#REF!</definedName>
    <definedName name="_18091DLC490E15E" localSheetId="8">#REF!</definedName>
    <definedName name="_18091DLC490E15E" localSheetId="9">#REF!</definedName>
    <definedName name="_18091DLC490E15E" localSheetId="10">#REF!</definedName>
    <definedName name="_18091DLC490E15E" localSheetId="13">#REF!</definedName>
    <definedName name="_18091DLC490E15E">#REF!</definedName>
    <definedName name="_18092DLC490E15E" localSheetId="8">#REF!</definedName>
    <definedName name="_18092DLC490E15E" localSheetId="9">#REF!</definedName>
    <definedName name="_18092DLC490E15E" localSheetId="10">#REF!</definedName>
    <definedName name="_18092DLC490E15E" localSheetId="13">#REF!</definedName>
    <definedName name="_18092DLC490E15E">#REF!</definedName>
    <definedName name="_18093DLC490E15E" localSheetId="8">#REF!</definedName>
    <definedName name="_18093DLC490E15E" localSheetId="9">#REF!</definedName>
    <definedName name="_18093DLC490E15E" localSheetId="10">#REF!</definedName>
    <definedName name="_18093DLC490E15E" localSheetId="13">#REF!</definedName>
    <definedName name="_18093DLC490E15E">#REF!</definedName>
    <definedName name="_18094DLC490E15E" localSheetId="8">#REF!</definedName>
    <definedName name="_18094DLC490E15E" localSheetId="9">#REF!</definedName>
    <definedName name="_18094DLC490E15E" localSheetId="10">#REF!</definedName>
    <definedName name="_18094DLC490E15E" localSheetId="13">#REF!</definedName>
    <definedName name="_18094DLC490E15E">#REF!</definedName>
    <definedName name="_18095DLC490E15E" localSheetId="8">#REF!</definedName>
    <definedName name="_18095DLC490E15E" localSheetId="9">#REF!</definedName>
    <definedName name="_18095DLC490E15E" localSheetId="10">#REF!</definedName>
    <definedName name="_18095DLC490E15E" localSheetId="13">#REF!</definedName>
    <definedName name="_18095DLC490E15E">#REF!</definedName>
    <definedName name="_18096DLC491E15E" localSheetId="8">#REF!</definedName>
    <definedName name="_18096DLC491E15E" localSheetId="9">#REF!</definedName>
    <definedName name="_18096DLC491E15E" localSheetId="10">#REF!</definedName>
    <definedName name="_18096DLC491E15E" localSheetId="13">#REF!</definedName>
    <definedName name="_18096DLC491E15E">#REF!</definedName>
    <definedName name="_18097DLC491E15E" localSheetId="8">#REF!</definedName>
    <definedName name="_18097DLC491E15E" localSheetId="9">#REF!</definedName>
    <definedName name="_18097DLC491E15E" localSheetId="10">#REF!</definedName>
    <definedName name="_18097DLC491E15E" localSheetId="13">#REF!</definedName>
    <definedName name="_18097DLC491E15E">#REF!</definedName>
    <definedName name="_18098DLC491E15E" localSheetId="8">#REF!</definedName>
    <definedName name="_18098DLC491E15E" localSheetId="9">#REF!</definedName>
    <definedName name="_18098DLC491E15E" localSheetId="10">#REF!</definedName>
    <definedName name="_18098DLC491E15E" localSheetId="13">#REF!</definedName>
    <definedName name="_18098DLC491E15E">#REF!</definedName>
    <definedName name="_18099DLC491E15E" localSheetId="8">#REF!</definedName>
    <definedName name="_18099DLC491E15E" localSheetId="9">#REF!</definedName>
    <definedName name="_18099DLC491E15E" localSheetId="10">#REF!</definedName>
    <definedName name="_18099DLC491E15E" localSheetId="13">#REF!</definedName>
    <definedName name="_18099DLC491E15E">#REF!</definedName>
    <definedName name="_1809DL6104341E" localSheetId="8">#REF!</definedName>
    <definedName name="_1809DL6104341E" localSheetId="9">#REF!</definedName>
    <definedName name="_1809DL6104341E" localSheetId="10">#REF!</definedName>
    <definedName name="_1809DL6104341E" localSheetId="13">#REF!</definedName>
    <definedName name="_1809DL6104341E">#REF!</definedName>
    <definedName name="_180DL607630BB" localSheetId="8">#REF!</definedName>
    <definedName name="_180DL607630BB" localSheetId="9">#REF!</definedName>
    <definedName name="_180DL607630BB" localSheetId="10">#REF!</definedName>
    <definedName name="_180DL607630BB" localSheetId="13">#REF!</definedName>
    <definedName name="_180DL607630BB">#REF!</definedName>
    <definedName name="_180DL619C37D1" localSheetId="8">#REF!</definedName>
    <definedName name="_180DL619C37D1" localSheetId="9">#REF!</definedName>
    <definedName name="_180DL619C37D1" localSheetId="10">#REF!</definedName>
    <definedName name="_180DL619C37D1" localSheetId="13">#REF!</definedName>
    <definedName name="_180DL619C37D1">#REF!</definedName>
    <definedName name="_18100DLC491E15E" localSheetId="8">#REF!</definedName>
    <definedName name="_18100DLC491E15E" localSheetId="9">#REF!</definedName>
    <definedName name="_18100DLC491E15E" localSheetId="10">#REF!</definedName>
    <definedName name="_18100DLC491E15E" localSheetId="13">#REF!</definedName>
    <definedName name="_18100DLC491E15E">#REF!</definedName>
    <definedName name="_18101DLC491E15E" localSheetId="8">#REF!</definedName>
    <definedName name="_18101DLC491E15E" localSheetId="9">#REF!</definedName>
    <definedName name="_18101DLC491E15E" localSheetId="10">#REF!</definedName>
    <definedName name="_18101DLC491E15E" localSheetId="13">#REF!</definedName>
    <definedName name="_18101DLC491E15E">#REF!</definedName>
    <definedName name="_18102DLC491E15E" localSheetId="8">#REF!</definedName>
    <definedName name="_18102DLC491E15E" localSheetId="9">#REF!</definedName>
    <definedName name="_18102DLC491E15E" localSheetId="10">#REF!</definedName>
    <definedName name="_18102DLC491E15E" localSheetId="13">#REF!</definedName>
    <definedName name="_18102DLC491E15E">#REF!</definedName>
    <definedName name="_18103DLC491E15E" localSheetId="8">#REF!</definedName>
    <definedName name="_18103DLC491E15E" localSheetId="9">#REF!</definedName>
    <definedName name="_18103DLC491E15E" localSheetId="10">#REF!</definedName>
    <definedName name="_18103DLC491E15E" localSheetId="13">#REF!</definedName>
    <definedName name="_18103DLC491E15E">#REF!</definedName>
    <definedName name="_18104DLC491E15E" localSheetId="8">#REF!</definedName>
    <definedName name="_18104DLC491E15E" localSheetId="9">#REF!</definedName>
    <definedName name="_18104DLC491E15E" localSheetId="10">#REF!</definedName>
    <definedName name="_18104DLC491E15E" localSheetId="13">#REF!</definedName>
    <definedName name="_18104DLC491E15E">#REF!</definedName>
    <definedName name="_18105DLC491E15E" localSheetId="8">#REF!</definedName>
    <definedName name="_18105DLC491E15E" localSheetId="9">#REF!</definedName>
    <definedName name="_18105DLC491E15E" localSheetId="10">#REF!</definedName>
    <definedName name="_18105DLC491E15E" localSheetId="13">#REF!</definedName>
    <definedName name="_18105DLC491E15E">#REF!</definedName>
    <definedName name="_18106DLC491E15E" localSheetId="8">#REF!</definedName>
    <definedName name="_18106DLC491E15E" localSheetId="9">#REF!</definedName>
    <definedName name="_18106DLC491E15E" localSheetId="10">#REF!</definedName>
    <definedName name="_18106DLC491E15E" localSheetId="13">#REF!</definedName>
    <definedName name="_18106DLC491E15E">#REF!</definedName>
    <definedName name="_18107DLC491E15E" localSheetId="8">#REF!</definedName>
    <definedName name="_18107DLC491E15E" localSheetId="9">#REF!</definedName>
    <definedName name="_18107DLC491E15E" localSheetId="10">#REF!</definedName>
    <definedName name="_18107DLC491E15E" localSheetId="13">#REF!</definedName>
    <definedName name="_18107DLC491E15E">#REF!</definedName>
    <definedName name="_18108DLC491E15E" localSheetId="8">#REF!</definedName>
    <definedName name="_18108DLC491E15E" localSheetId="9">#REF!</definedName>
    <definedName name="_18108DLC491E15E" localSheetId="10">#REF!</definedName>
    <definedName name="_18108DLC491E15E" localSheetId="13">#REF!</definedName>
    <definedName name="_18108DLC491E15E">#REF!</definedName>
    <definedName name="_18109DLC491E15E" localSheetId="8">#REF!</definedName>
    <definedName name="_18109DLC491E15E" localSheetId="9">#REF!</definedName>
    <definedName name="_18109DLC491E15E" localSheetId="10">#REF!</definedName>
    <definedName name="_18109DLC491E15E" localSheetId="13">#REF!</definedName>
    <definedName name="_18109DLC491E15E">#REF!</definedName>
    <definedName name="_1810DL6104341E" localSheetId="8">#REF!</definedName>
    <definedName name="_1810DL6104341E" localSheetId="9">#REF!</definedName>
    <definedName name="_1810DL6104341E" localSheetId="10">#REF!</definedName>
    <definedName name="_1810DL6104341E" localSheetId="13">#REF!</definedName>
    <definedName name="_1810DL6104341E">#REF!</definedName>
    <definedName name="_18110DLC491E15E" localSheetId="8">#REF!</definedName>
    <definedName name="_18110DLC491E15E" localSheetId="9">#REF!</definedName>
    <definedName name="_18110DLC491E15E" localSheetId="10">#REF!</definedName>
    <definedName name="_18110DLC491E15E" localSheetId="13">#REF!</definedName>
    <definedName name="_18110DLC491E15E">#REF!</definedName>
    <definedName name="_18111DLC491E15E" localSheetId="8">#REF!</definedName>
    <definedName name="_18111DLC491E15E" localSheetId="9">#REF!</definedName>
    <definedName name="_18111DLC491E15E" localSheetId="10">#REF!</definedName>
    <definedName name="_18111DLC491E15E" localSheetId="13">#REF!</definedName>
    <definedName name="_18111DLC491E15E">#REF!</definedName>
    <definedName name="_18112DLC491E15E" localSheetId="8">#REF!</definedName>
    <definedName name="_18112DLC491E15E" localSheetId="9">#REF!</definedName>
    <definedName name="_18112DLC491E15E" localSheetId="10">#REF!</definedName>
    <definedName name="_18112DLC491E15E" localSheetId="13">#REF!</definedName>
    <definedName name="_18112DLC491E15E">#REF!</definedName>
    <definedName name="_18113DLC491E15E" localSheetId="8">#REF!</definedName>
    <definedName name="_18113DLC491E15E" localSheetId="9">#REF!</definedName>
    <definedName name="_18113DLC491E15E" localSheetId="10">#REF!</definedName>
    <definedName name="_18113DLC491E15E" localSheetId="13">#REF!</definedName>
    <definedName name="_18113DLC491E15E">#REF!</definedName>
    <definedName name="_18114DLC491E15E" localSheetId="8">#REF!</definedName>
    <definedName name="_18114DLC491E15E" localSheetId="9">#REF!</definedName>
    <definedName name="_18114DLC491E15E" localSheetId="10">#REF!</definedName>
    <definedName name="_18114DLC491E15E" localSheetId="13">#REF!</definedName>
    <definedName name="_18114DLC491E15E">#REF!</definedName>
    <definedName name="_18115DLC491E15E" localSheetId="8">#REF!</definedName>
    <definedName name="_18115DLC491E15E" localSheetId="9">#REF!</definedName>
    <definedName name="_18115DLC491E15E" localSheetId="10">#REF!</definedName>
    <definedName name="_18115DLC491E15E" localSheetId="13">#REF!</definedName>
    <definedName name="_18115DLC491E15E">#REF!</definedName>
    <definedName name="_18116DLC491E15E" localSheetId="8">#REF!</definedName>
    <definedName name="_18116DLC491E15E" localSheetId="9">#REF!</definedName>
    <definedName name="_18116DLC491E15E" localSheetId="10">#REF!</definedName>
    <definedName name="_18116DLC491E15E" localSheetId="13">#REF!</definedName>
    <definedName name="_18116DLC491E15E">#REF!</definedName>
    <definedName name="_18117DLC491E15E" localSheetId="8">#REF!</definedName>
    <definedName name="_18117DLC491E15E" localSheetId="9">#REF!</definedName>
    <definedName name="_18117DLC491E15E" localSheetId="10">#REF!</definedName>
    <definedName name="_18117DLC491E15E" localSheetId="13">#REF!</definedName>
    <definedName name="_18117DLC491E15E">#REF!</definedName>
    <definedName name="_18118DLC491E15E" localSheetId="8">#REF!</definedName>
    <definedName name="_18118DLC491E15E" localSheetId="9">#REF!</definedName>
    <definedName name="_18118DLC491E15E" localSheetId="10">#REF!</definedName>
    <definedName name="_18118DLC491E15E" localSheetId="13">#REF!</definedName>
    <definedName name="_18118DLC491E15E">#REF!</definedName>
    <definedName name="_18119DLC491E15E" localSheetId="8">#REF!</definedName>
    <definedName name="_18119DLC491E15E" localSheetId="9">#REF!</definedName>
    <definedName name="_18119DLC491E15E" localSheetId="10">#REF!</definedName>
    <definedName name="_18119DLC491E15E" localSheetId="13">#REF!</definedName>
    <definedName name="_18119DLC491E15E">#REF!</definedName>
    <definedName name="_1811DL6104341E" localSheetId="8">#REF!</definedName>
    <definedName name="_1811DL6104341E" localSheetId="9">#REF!</definedName>
    <definedName name="_1811DL6104341E" localSheetId="10">#REF!</definedName>
    <definedName name="_1811DL6104341E" localSheetId="13">#REF!</definedName>
    <definedName name="_1811DL6104341E">#REF!</definedName>
    <definedName name="_18120DLC491E15E" localSheetId="8">#REF!</definedName>
    <definedName name="_18120DLC491E15E" localSheetId="9">#REF!</definedName>
    <definedName name="_18120DLC491E15E" localSheetId="10">#REF!</definedName>
    <definedName name="_18120DLC491E15E" localSheetId="13">#REF!</definedName>
    <definedName name="_18120DLC491E15E">#REF!</definedName>
    <definedName name="_18121DLC491E15E" localSheetId="8">#REF!</definedName>
    <definedName name="_18121DLC491E15E" localSheetId="9">#REF!</definedName>
    <definedName name="_18121DLC491E15E" localSheetId="10">#REF!</definedName>
    <definedName name="_18121DLC491E15E" localSheetId="13">#REF!</definedName>
    <definedName name="_18121DLC491E15E">#REF!</definedName>
    <definedName name="_18122DLC491E15E" localSheetId="8">#REF!</definedName>
    <definedName name="_18122DLC491E15E" localSheetId="9">#REF!</definedName>
    <definedName name="_18122DLC491E15E" localSheetId="10">#REF!</definedName>
    <definedName name="_18122DLC491E15E" localSheetId="13">#REF!</definedName>
    <definedName name="_18122DLC491E15E">#REF!</definedName>
    <definedName name="_18123DLC491E15E" localSheetId="8">#REF!</definedName>
    <definedName name="_18123DLC491E15E" localSheetId="9">#REF!</definedName>
    <definedName name="_18123DLC491E15E" localSheetId="10">#REF!</definedName>
    <definedName name="_18123DLC491E15E" localSheetId="13">#REF!</definedName>
    <definedName name="_18123DLC491E15E">#REF!</definedName>
    <definedName name="_18124DLC491E15E" localSheetId="8">#REF!</definedName>
    <definedName name="_18124DLC491E15E" localSheetId="9">#REF!</definedName>
    <definedName name="_18124DLC491E15E" localSheetId="10">#REF!</definedName>
    <definedName name="_18124DLC491E15E" localSheetId="13">#REF!</definedName>
    <definedName name="_18124DLC491E15E">#REF!</definedName>
    <definedName name="_18125DLC491E15E" localSheetId="8">#REF!</definedName>
    <definedName name="_18125DLC491E15E" localSheetId="9">#REF!</definedName>
    <definedName name="_18125DLC491E15E" localSheetId="10">#REF!</definedName>
    <definedName name="_18125DLC491E15E" localSheetId="13">#REF!</definedName>
    <definedName name="_18125DLC491E15E">#REF!</definedName>
    <definedName name="_18126DLC491E15E" localSheetId="8">#REF!</definedName>
    <definedName name="_18126DLC491E15E" localSheetId="9">#REF!</definedName>
    <definedName name="_18126DLC491E15E" localSheetId="10">#REF!</definedName>
    <definedName name="_18126DLC491E15E" localSheetId="13">#REF!</definedName>
    <definedName name="_18126DLC491E15E">#REF!</definedName>
    <definedName name="_18127DLC491E15E" localSheetId="8">#REF!</definedName>
    <definedName name="_18127DLC491E15E" localSheetId="9">#REF!</definedName>
    <definedName name="_18127DLC491E15E" localSheetId="10">#REF!</definedName>
    <definedName name="_18127DLC491E15E" localSheetId="13">#REF!</definedName>
    <definedName name="_18127DLC491E15E">#REF!</definedName>
    <definedName name="_18128DLC491E15E" localSheetId="8">#REF!</definedName>
    <definedName name="_18128DLC491E15E" localSheetId="9">#REF!</definedName>
    <definedName name="_18128DLC491E15E" localSheetId="10">#REF!</definedName>
    <definedName name="_18128DLC491E15E" localSheetId="13">#REF!</definedName>
    <definedName name="_18128DLC491E15E">#REF!</definedName>
    <definedName name="_18129DLC491E15E" localSheetId="8">#REF!</definedName>
    <definedName name="_18129DLC491E15E" localSheetId="9">#REF!</definedName>
    <definedName name="_18129DLC491E15E" localSheetId="10">#REF!</definedName>
    <definedName name="_18129DLC491E15E" localSheetId="13">#REF!</definedName>
    <definedName name="_18129DLC491E15E">#REF!</definedName>
    <definedName name="_1812DL6104341E" localSheetId="8">#REF!</definedName>
    <definedName name="_1812DL6104341E" localSheetId="9">#REF!</definedName>
    <definedName name="_1812DL6104341E" localSheetId="10">#REF!</definedName>
    <definedName name="_1812DL6104341E" localSheetId="13">#REF!</definedName>
    <definedName name="_1812DL6104341E">#REF!</definedName>
    <definedName name="_18130DLC491E15E" localSheetId="8">#REF!</definedName>
    <definedName name="_18130DLC491E15E" localSheetId="9">#REF!</definedName>
    <definedName name="_18130DLC491E15E" localSheetId="10">#REF!</definedName>
    <definedName name="_18130DLC491E15E" localSheetId="13">#REF!</definedName>
    <definedName name="_18130DLC491E15E">#REF!</definedName>
    <definedName name="_18131DLC492E15F" localSheetId="8">#REF!</definedName>
    <definedName name="_18131DLC492E15F" localSheetId="9">#REF!</definedName>
    <definedName name="_18131DLC492E15F" localSheetId="10">#REF!</definedName>
    <definedName name="_18131DLC492E15F" localSheetId="13">#REF!</definedName>
    <definedName name="_18131DLC492E15F">#REF!</definedName>
    <definedName name="_18132DLC492E15F" localSheetId="8">#REF!</definedName>
    <definedName name="_18132DLC492E15F" localSheetId="9">#REF!</definedName>
    <definedName name="_18132DLC492E15F" localSheetId="10">#REF!</definedName>
    <definedName name="_18132DLC492E15F" localSheetId="13">#REF!</definedName>
    <definedName name="_18132DLC492E15F">#REF!</definedName>
    <definedName name="_18133DLC492E15F" localSheetId="8">#REF!</definedName>
    <definedName name="_18133DLC492E15F" localSheetId="9">#REF!</definedName>
    <definedName name="_18133DLC492E15F" localSheetId="10">#REF!</definedName>
    <definedName name="_18133DLC492E15F" localSheetId="13">#REF!</definedName>
    <definedName name="_18133DLC492E15F">#REF!</definedName>
    <definedName name="_18134DLC492E15F" localSheetId="8">#REF!</definedName>
    <definedName name="_18134DLC492E15F" localSheetId="9">#REF!</definedName>
    <definedName name="_18134DLC492E15F" localSheetId="10">#REF!</definedName>
    <definedName name="_18134DLC492E15F" localSheetId="13">#REF!</definedName>
    <definedName name="_18134DLC492E15F">#REF!</definedName>
    <definedName name="_18135DLC492E15F" localSheetId="8">#REF!</definedName>
    <definedName name="_18135DLC492E15F" localSheetId="9">#REF!</definedName>
    <definedName name="_18135DLC492E15F" localSheetId="10">#REF!</definedName>
    <definedName name="_18135DLC492E15F" localSheetId="13">#REF!</definedName>
    <definedName name="_18135DLC492E15F">#REF!</definedName>
    <definedName name="_18136DLC492E15F" localSheetId="8">#REF!</definedName>
    <definedName name="_18136DLC492E15F" localSheetId="9">#REF!</definedName>
    <definedName name="_18136DLC492E15F" localSheetId="10">#REF!</definedName>
    <definedName name="_18136DLC492E15F" localSheetId="13">#REF!</definedName>
    <definedName name="_18136DLC492E15F">#REF!</definedName>
    <definedName name="_18137DLC492E15F" localSheetId="8">#REF!</definedName>
    <definedName name="_18137DLC492E15F" localSheetId="9">#REF!</definedName>
    <definedName name="_18137DLC492E15F" localSheetId="10">#REF!</definedName>
    <definedName name="_18137DLC492E15F" localSheetId="13">#REF!</definedName>
    <definedName name="_18137DLC492E15F">#REF!</definedName>
    <definedName name="_18138DLC492E15F" localSheetId="8">#REF!</definedName>
    <definedName name="_18138DLC492E15F" localSheetId="9">#REF!</definedName>
    <definedName name="_18138DLC492E15F" localSheetId="10">#REF!</definedName>
    <definedName name="_18138DLC492E15F" localSheetId="13">#REF!</definedName>
    <definedName name="_18138DLC492E15F">#REF!</definedName>
    <definedName name="_18139DLC492E15F" localSheetId="8">#REF!</definedName>
    <definedName name="_18139DLC492E15F" localSheetId="9">#REF!</definedName>
    <definedName name="_18139DLC492E15F" localSheetId="10">#REF!</definedName>
    <definedName name="_18139DLC492E15F" localSheetId="13">#REF!</definedName>
    <definedName name="_18139DLC492E15F">#REF!</definedName>
    <definedName name="_1813DL6104341E" localSheetId="8">#REF!</definedName>
    <definedName name="_1813DL6104341E" localSheetId="9">#REF!</definedName>
    <definedName name="_1813DL6104341E" localSheetId="10">#REF!</definedName>
    <definedName name="_1813DL6104341E" localSheetId="13">#REF!</definedName>
    <definedName name="_1813DL6104341E">#REF!</definedName>
    <definedName name="_18140DLC492E15F" localSheetId="8">#REF!</definedName>
    <definedName name="_18140DLC492E15F" localSheetId="9">#REF!</definedName>
    <definedName name="_18140DLC492E15F" localSheetId="10">#REF!</definedName>
    <definedName name="_18140DLC492E15F" localSheetId="13">#REF!</definedName>
    <definedName name="_18140DLC492E15F">#REF!</definedName>
    <definedName name="_18141DLC492E15F" localSheetId="8">#REF!</definedName>
    <definedName name="_18141DLC492E15F" localSheetId="9">#REF!</definedName>
    <definedName name="_18141DLC492E15F" localSheetId="10">#REF!</definedName>
    <definedName name="_18141DLC492E15F" localSheetId="13">#REF!</definedName>
    <definedName name="_18141DLC492E15F">#REF!</definedName>
    <definedName name="_18142DLC492E15F" localSheetId="8">#REF!</definedName>
    <definedName name="_18142DLC492E15F" localSheetId="9">#REF!</definedName>
    <definedName name="_18142DLC492E15F" localSheetId="10">#REF!</definedName>
    <definedName name="_18142DLC492E15F" localSheetId="13">#REF!</definedName>
    <definedName name="_18142DLC492E15F">#REF!</definedName>
    <definedName name="_18143DLC492E15F" localSheetId="8">#REF!</definedName>
    <definedName name="_18143DLC492E15F" localSheetId="9">#REF!</definedName>
    <definedName name="_18143DLC492E15F" localSheetId="10">#REF!</definedName>
    <definedName name="_18143DLC492E15F" localSheetId="13">#REF!</definedName>
    <definedName name="_18143DLC492E15F">#REF!</definedName>
    <definedName name="_18144DLC492E15F" localSheetId="8">#REF!</definedName>
    <definedName name="_18144DLC492E15F" localSheetId="9">#REF!</definedName>
    <definedName name="_18144DLC492E15F" localSheetId="10">#REF!</definedName>
    <definedName name="_18144DLC492E15F" localSheetId="13">#REF!</definedName>
    <definedName name="_18144DLC492E15F">#REF!</definedName>
    <definedName name="_18145DLC492E15F" localSheetId="8">#REF!</definedName>
    <definedName name="_18145DLC492E15F" localSheetId="9">#REF!</definedName>
    <definedName name="_18145DLC492E15F" localSheetId="10">#REF!</definedName>
    <definedName name="_18145DLC492E15F" localSheetId="13">#REF!</definedName>
    <definedName name="_18145DLC492E15F">#REF!</definedName>
    <definedName name="_18146DLC492E15F" localSheetId="8">#REF!</definedName>
    <definedName name="_18146DLC492E15F" localSheetId="9">#REF!</definedName>
    <definedName name="_18146DLC492E15F" localSheetId="10">#REF!</definedName>
    <definedName name="_18146DLC492E15F" localSheetId="13">#REF!</definedName>
    <definedName name="_18146DLC492E15F">#REF!</definedName>
    <definedName name="_18147DLC492E15F" localSheetId="8">#REF!</definedName>
    <definedName name="_18147DLC492E15F" localSheetId="9">#REF!</definedName>
    <definedName name="_18147DLC492E15F" localSheetId="10">#REF!</definedName>
    <definedName name="_18147DLC492E15F" localSheetId="13">#REF!</definedName>
    <definedName name="_18147DLC492E15F">#REF!</definedName>
    <definedName name="_18148DLC492E15F" localSheetId="8">#REF!</definedName>
    <definedName name="_18148DLC492E15F" localSheetId="9">#REF!</definedName>
    <definedName name="_18148DLC492E15F" localSheetId="10">#REF!</definedName>
    <definedName name="_18148DLC492E15F" localSheetId="13">#REF!</definedName>
    <definedName name="_18148DLC492E15F">#REF!</definedName>
    <definedName name="_18149DLC492E15F" localSheetId="8">#REF!</definedName>
    <definedName name="_18149DLC492E15F" localSheetId="9">#REF!</definedName>
    <definedName name="_18149DLC492E15F" localSheetId="10">#REF!</definedName>
    <definedName name="_18149DLC492E15F" localSheetId="13">#REF!</definedName>
    <definedName name="_18149DLC492E15F">#REF!</definedName>
    <definedName name="_1814DL6104341E" localSheetId="8">#REF!</definedName>
    <definedName name="_1814DL6104341E" localSheetId="9">#REF!</definedName>
    <definedName name="_1814DL6104341E" localSheetId="10">#REF!</definedName>
    <definedName name="_1814DL6104341E" localSheetId="13">#REF!</definedName>
    <definedName name="_1814DL6104341E">#REF!</definedName>
    <definedName name="_18150DLC492E15F" localSheetId="8">#REF!</definedName>
    <definedName name="_18150DLC492E15F" localSheetId="9">#REF!</definedName>
    <definedName name="_18150DLC492E15F" localSheetId="10">#REF!</definedName>
    <definedName name="_18150DLC492E15F" localSheetId="13">#REF!</definedName>
    <definedName name="_18150DLC492E15F">#REF!</definedName>
    <definedName name="_18151DLC492E15F" localSheetId="8">#REF!</definedName>
    <definedName name="_18151DLC492E15F" localSheetId="9">#REF!</definedName>
    <definedName name="_18151DLC492E15F" localSheetId="10">#REF!</definedName>
    <definedName name="_18151DLC492E15F" localSheetId="13">#REF!</definedName>
    <definedName name="_18151DLC492E15F">#REF!</definedName>
    <definedName name="_18152DLC492E15F" localSheetId="8">#REF!</definedName>
    <definedName name="_18152DLC492E15F" localSheetId="9">#REF!</definedName>
    <definedName name="_18152DLC492E15F" localSheetId="10">#REF!</definedName>
    <definedName name="_18152DLC492E15F" localSheetId="13">#REF!</definedName>
    <definedName name="_18152DLC492E15F">#REF!</definedName>
    <definedName name="_18153DLC492E15F" localSheetId="8">#REF!</definedName>
    <definedName name="_18153DLC492E15F" localSheetId="9">#REF!</definedName>
    <definedName name="_18153DLC492E15F" localSheetId="10">#REF!</definedName>
    <definedName name="_18153DLC492E15F" localSheetId="13">#REF!</definedName>
    <definedName name="_18153DLC492E15F">#REF!</definedName>
    <definedName name="_18154DLC492E15F" localSheetId="8">#REF!</definedName>
    <definedName name="_18154DLC492E15F" localSheetId="9">#REF!</definedName>
    <definedName name="_18154DLC492E15F" localSheetId="10">#REF!</definedName>
    <definedName name="_18154DLC492E15F" localSheetId="13">#REF!</definedName>
    <definedName name="_18154DLC492E15F">#REF!</definedName>
    <definedName name="_18155DLC492E15F" localSheetId="8">#REF!</definedName>
    <definedName name="_18155DLC492E15F" localSheetId="9">#REF!</definedName>
    <definedName name="_18155DLC492E15F" localSheetId="10">#REF!</definedName>
    <definedName name="_18155DLC492E15F" localSheetId="13">#REF!</definedName>
    <definedName name="_18155DLC492E15F">#REF!</definedName>
    <definedName name="_18156DLC492E15F" localSheetId="8">#REF!</definedName>
    <definedName name="_18156DLC492E15F" localSheetId="9">#REF!</definedName>
    <definedName name="_18156DLC492E15F" localSheetId="10">#REF!</definedName>
    <definedName name="_18156DLC492E15F" localSheetId="13">#REF!</definedName>
    <definedName name="_18156DLC492E15F">#REF!</definedName>
    <definedName name="_18157DLC492E15F" localSheetId="8">#REF!</definedName>
    <definedName name="_18157DLC492E15F" localSheetId="9">#REF!</definedName>
    <definedName name="_18157DLC492E15F" localSheetId="10">#REF!</definedName>
    <definedName name="_18157DLC492E15F" localSheetId="13">#REF!</definedName>
    <definedName name="_18157DLC492E15F">#REF!</definedName>
    <definedName name="_18158DLC492E15F" localSheetId="8">#REF!</definedName>
    <definedName name="_18158DLC492E15F" localSheetId="9">#REF!</definedName>
    <definedName name="_18158DLC492E15F" localSheetId="10">#REF!</definedName>
    <definedName name="_18158DLC492E15F" localSheetId="13">#REF!</definedName>
    <definedName name="_18158DLC492E15F">#REF!</definedName>
    <definedName name="_18159DLC492E15F" localSheetId="8">#REF!</definedName>
    <definedName name="_18159DLC492E15F" localSheetId="9">#REF!</definedName>
    <definedName name="_18159DLC492E15F" localSheetId="10">#REF!</definedName>
    <definedName name="_18159DLC492E15F" localSheetId="13">#REF!</definedName>
    <definedName name="_18159DLC492E15F">#REF!</definedName>
    <definedName name="_1815DL6104341E" localSheetId="8">#REF!</definedName>
    <definedName name="_1815DL6104341E" localSheetId="9">#REF!</definedName>
    <definedName name="_1815DL6104341E" localSheetId="10">#REF!</definedName>
    <definedName name="_1815DL6104341E" localSheetId="13">#REF!</definedName>
    <definedName name="_1815DL6104341E">#REF!</definedName>
    <definedName name="_18160DLC492E15F" localSheetId="8">#REF!</definedName>
    <definedName name="_18160DLC492E15F" localSheetId="9">#REF!</definedName>
    <definedName name="_18160DLC492E15F" localSheetId="10">#REF!</definedName>
    <definedName name="_18160DLC492E15F" localSheetId="13">#REF!</definedName>
    <definedName name="_18160DLC492E15F">#REF!</definedName>
    <definedName name="_18161DLC492E15F" localSheetId="8">#REF!</definedName>
    <definedName name="_18161DLC492E15F" localSheetId="9">#REF!</definedName>
    <definedName name="_18161DLC492E15F" localSheetId="10">#REF!</definedName>
    <definedName name="_18161DLC492E15F" localSheetId="13">#REF!</definedName>
    <definedName name="_18161DLC492E15F">#REF!</definedName>
    <definedName name="_18162DLC492E15F" localSheetId="8">#REF!</definedName>
    <definedName name="_18162DLC492E15F" localSheetId="9">#REF!</definedName>
    <definedName name="_18162DLC492E15F" localSheetId="10">#REF!</definedName>
    <definedName name="_18162DLC492E15F" localSheetId="13">#REF!</definedName>
    <definedName name="_18162DLC492E15F">#REF!</definedName>
    <definedName name="_18163DLC492E15F" localSheetId="8">#REF!</definedName>
    <definedName name="_18163DLC492E15F" localSheetId="9">#REF!</definedName>
    <definedName name="_18163DLC492E15F" localSheetId="10">#REF!</definedName>
    <definedName name="_18163DLC492E15F" localSheetId="13">#REF!</definedName>
    <definedName name="_18163DLC492E15F">#REF!</definedName>
    <definedName name="_18164DLC492E15F" localSheetId="8">#REF!</definedName>
    <definedName name="_18164DLC492E15F" localSheetId="9">#REF!</definedName>
    <definedName name="_18164DLC492E15F" localSheetId="10">#REF!</definedName>
    <definedName name="_18164DLC492E15F" localSheetId="13">#REF!</definedName>
    <definedName name="_18164DLC492E15F">#REF!</definedName>
    <definedName name="_18165DLC492E15F" localSheetId="8">#REF!</definedName>
    <definedName name="_18165DLC492E15F" localSheetId="9">#REF!</definedName>
    <definedName name="_18165DLC492E15F" localSheetId="10">#REF!</definedName>
    <definedName name="_18165DLC492E15F" localSheetId="13">#REF!</definedName>
    <definedName name="_18165DLC492E15F">#REF!</definedName>
    <definedName name="_18166DLC493E15F" localSheetId="8">#REF!</definedName>
    <definedName name="_18166DLC493E15F" localSheetId="9">#REF!</definedName>
    <definedName name="_18166DLC493E15F" localSheetId="10">#REF!</definedName>
    <definedName name="_18166DLC493E15F" localSheetId="13">#REF!</definedName>
    <definedName name="_18166DLC493E15F">#REF!</definedName>
    <definedName name="_18167DLC493E15F" localSheetId="8">#REF!</definedName>
    <definedName name="_18167DLC493E15F" localSheetId="9">#REF!</definedName>
    <definedName name="_18167DLC493E15F" localSheetId="10">#REF!</definedName>
    <definedName name="_18167DLC493E15F" localSheetId="13">#REF!</definedName>
    <definedName name="_18167DLC493E15F">#REF!</definedName>
    <definedName name="_18168DLC493E15F" localSheetId="8">#REF!</definedName>
    <definedName name="_18168DLC493E15F" localSheetId="9">#REF!</definedName>
    <definedName name="_18168DLC493E15F" localSheetId="10">#REF!</definedName>
    <definedName name="_18168DLC493E15F" localSheetId="13">#REF!</definedName>
    <definedName name="_18168DLC493E15F">#REF!</definedName>
    <definedName name="_18169DLC493E15F" localSheetId="8">#REF!</definedName>
    <definedName name="_18169DLC493E15F" localSheetId="9">#REF!</definedName>
    <definedName name="_18169DLC493E15F" localSheetId="10">#REF!</definedName>
    <definedName name="_18169DLC493E15F" localSheetId="13">#REF!</definedName>
    <definedName name="_18169DLC493E15F">#REF!</definedName>
    <definedName name="_1816DL6104341E" localSheetId="8">#REF!</definedName>
    <definedName name="_1816DL6104341E" localSheetId="9">#REF!</definedName>
    <definedName name="_1816DL6104341E" localSheetId="10">#REF!</definedName>
    <definedName name="_1816DL6104341E" localSheetId="13">#REF!</definedName>
    <definedName name="_1816DL6104341E">#REF!</definedName>
    <definedName name="_18170DLC493E15F" localSheetId="8">#REF!</definedName>
    <definedName name="_18170DLC493E15F" localSheetId="9">#REF!</definedName>
    <definedName name="_18170DLC493E15F" localSheetId="10">#REF!</definedName>
    <definedName name="_18170DLC493E15F" localSheetId="13">#REF!</definedName>
    <definedName name="_18170DLC493E15F">#REF!</definedName>
    <definedName name="_18171DLC493E15F" localSheetId="8">#REF!</definedName>
    <definedName name="_18171DLC493E15F" localSheetId="9">#REF!</definedName>
    <definedName name="_18171DLC493E15F" localSheetId="10">#REF!</definedName>
    <definedName name="_18171DLC493E15F" localSheetId="13">#REF!</definedName>
    <definedName name="_18171DLC493E15F">#REF!</definedName>
    <definedName name="_18172DLC493E15F" localSheetId="8">#REF!</definedName>
    <definedName name="_18172DLC493E15F" localSheetId="9">#REF!</definedName>
    <definedName name="_18172DLC493E15F" localSheetId="10">#REF!</definedName>
    <definedName name="_18172DLC493E15F" localSheetId="13">#REF!</definedName>
    <definedName name="_18172DLC493E15F">#REF!</definedName>
    <definedName name="_18173DLC493E15F" localSheetId="8">#REF!</definedName>
    <definedName name="_18173DLC493E15F" localSheetId="9">#REF!</definedName>
    <definedName name="_18173DLC493E15F" localSheetId="10">#REF!</definedName>
    <definedName name="_18173DLC493E15F" localSheetId="13">#REF!</definedName>
    <definedName name="_18173DLC493E15F">#REF!</definedName>
    <definedName name="_18174DLC493E15F" localSheetId="8">#REF!</definedName>
    <definedName name="_18174DLC493E15F" localSheetId="9">#REF!</definedName>
    <definedName name="_18174DLC493E15F" localSheetId="10">#REF!</definedName>
    <definedName name="_18174DLC493E15F" localSheetId="13">#REF!</definedName>
    <definedName name="_18174DLC493E15F">#REF!</definedName>
    <definedName name="_18175DLC493E15F" localSheetId="8">#REF!</definedName>
    <definedName name="_18175DLC493E15F" localSheetId="9">#REF!</definedName>
    <definedName name="_18175DLC493E15F" localSheetId="10">#REF!</definedName>
    <definedName name="_18175DLC493E15F" localSheetId="13">#REF!</definedName>
    <definedName name="_18175DLC493E15F">#REF!</definedName>
    <definedName name="_18176DLC493E15F" localSheetId="8">#REF!</definedName>
    <definedName name="_18176DLC493E15F" localSheetId="9">#REF!</definedName>
    <definedName name="_18176DLC493E15F" localSheetId="10">#REF!</definedName>
    <definedName name="_18176DLC493E15F" localSheetId="13">#REF!</definedName>
    <definedName name="_18176DLC493E15F">#REF!</definedName>
    <definedName name="_18177DLC493E15F" localSheetId="8">#REF!</definedName>
    <definedName name="_18177DLC493E15F" localSheetId="9">#REF!</definedName>
    <definedName name="_18177DLC493E15F" localSheetId="10">#REF!</definedName>
    <definedName name="_18177DLC493E15F" localSheetId="13">#REF!</definedName>
    <definedName name="_18177DLC493E15F">#REF!</definedName>
    <definedName name="_18178DLC493E15F" localSheetId="8">#REF!</definedName>
    <definedName name="_18178DLC493E15F" localSheetId="9">#REF!</definedName>
    <definedName name="_18178DLC493E15F" localSheetId="10">#REF!</definedName>
    <definedName name="_18178DLC493E15F" localSheetId="13">#REF!</definedName>
    <definedName name="_18178DLC493E15F">#REF!</definedName>
    <definedName name="_18179DLC493E15F" localSheetId="8">#REF!</definedName>
    <definedName name="_18179DLC493E15F" localSheetId="9">#REF!</definedName>
    <definedName name="_18179DLC493E15F" localSheetId="10">#REF!</definedName>
    <definedName name="_18179DLC493E15F" localSheetId="13">#REF!</definedName>
    <definedName name="_18179DLC493E15F">#REF!</definedName>
    <definedName name="_1817DL6104341E" localSheetId="8">#REF!</definedName>
    <definedName name="_1817DL6104341E" localSheetId="9">#REF!</definedName>
    <definedName name="_1817DL6104341E" localSheetId="10">#REF!</definedName>
    <definedName name="_1817DL6104341E" localSheetId="13">#REF!</definedName>
    <definedName name="_1817DL6104341E">#REF!</definedName>
    <definedName name="_18180DLC493E15F" localSheetId="8">#REF!</definedName>
    <definedName name="_18180DLC493E15F" localSheetId="9">#REF!</definedName>
    <definedName name="_18180DLC493E15F" localSheetId="10">#REF!</definedName>
    <definedName name="_18180DLC493E15F" localSheetId="13">#REF!</definedName>
    <definedName name="_18180DLC493E15F">#REF!</definedName>
    <definedName name="_18181DLC493E15F" localSheetId="8">#REF!</definedName>
    <definedName name="_18181DLC493E15F" localSheetId="9">#REF!</definedName>
    <definedName name="_18181DLC493E15F" localSheetId="10">#REF!</definedName>
    <definedName name="_18181DLC493E15F" localSheetId="13">#REF!</definedName>
    <definedName name="_18181DLC493E15F">#REF!</definedName>
    <definedName name="_18182DLC493E15F" localSheetId="8">#REF!</definedName>
    <definedName name="_18182DLC493E15F" localSheetId="9">#REF!</definedName>
    <definedName name="_18182DLC493E15F" localSheetId="10">#REF!</definedName>
    <definedName name="_18182DLC493E15F" localSheetId="13">#REF!</definedName>
    <definedName name="_18182DLC493E15F">#REF!</definedName>
    <definedName name="_18183DLC493E15F" localSheetId="8">#REF!</definedName>
    <definedName name="_18183DLC493E15F" localSheetId="9">#REF!</definedName>
    <definedName name="_18183DLC493E15F" localSheetId="10">#REF!</definedName>
    <definedName name="_18183DLC493E15F" localSheetId="13">#REF!</definedName>
    <definedName name="_18183DLC493E15F">#REF!</definedName>
    <definedName name="_18184DLC493E15F" localSheetId="8">#REF!</definedName>
    <definedName name="_18184DLC493E15F" localSheetId="9">#REF!</definedName>
    <definedName name="_18184DLC493E15F" localSheetId="10">#REF!</definedName>
    <definedName name="_18184DLC493E15F" localSheetId="13">#REF!</definedName>
    <definedName name="_18184DLC493E15F">#REF!</definedName>
    <definedName name="_18185DLC493E15F" localSheetId="8">#REF!</definedName>
    <definedName name="_18185DLC493E15F" localSheetId="9">#REF!</definedName>
    <definedName name="_18185DLC493E15F" localSheetId="10">#REF!</definedName>
    <definedName name="_18185DLC493E15F" localSheetId="13">#REF!</definedName>
    <definedName name="_18185DLC493E15F">#REF!</definedName>
    <definedName name="_18186DLC493E15F" localSheetId="8">#REF!</definedName>
    <definedName name="_18186DLC493E15F" localSheetId="9">#REF!</definedName>
    <definedName name="_18186DLC493E15F" localSheetId="10">#REF!</definedName>
    <definedName name="_18186DLC493E15F" localSheetId="13">#REF!</definedName>
    <definedName name="_18186DLC493E15F">#REF!</definedName>
    <definedName name="_18187DLC493E15F" localSheetId="8">#REF!</definedName>
    <definedName name="_18187DLC493E15F" localSheetId="9">#REF!</definedName>
    <definedName name="_18187DLC493E15F" localSheetId="10">#REF!</definedName>
    <definedName name="_18187DLC493E15F" localSheetId="13">#REF!</definedName>
    <definedName name="_18187DLC493E15F">#REF!</definedName>
    <definedName name="_18188DLC493E15F" localSheetId="8">#REF!</definedName>
    <definedName name="_18188DLC493E15F" localSheetId="9">#REF!</definedName>
    <definedName name="_18188DLC493E15F" localSheetId="10">#REF!</definedName>
    <definedName name="_18188DLC493E15F" localSheetId="13">#REF!</definedName>
    <definedName name="_18188DLC493E15F">#REF!</definedName>
    <definedName name="_18189DLC493E15F" localSheetId="8">#REF!</definedName>
    <definedName name="_18189DLC493E15F" localSheetId="9">#REF!</definedName>
    <definedName name="_18189DLC493E15F" localSheetId="10">#REF!</definedName>
    <definedName name="_18189DLC493E15F" localSheetId="13">#REF!</definedName>
    <definedName name="_18189DLC493E15F">#REF!</definedName>
    <definedName name="_1818DL6104341E" localSheetId="8">#REF!</definedName>
    <definedName name="_1818DL6104341E" localSheetId="9">#REF!</definedName>
    <definedName name="_1818DL6104341E" localSheetId="10">#REF!</definedName>
    <definedName name="_1818DL6104341E" localSheetId="13">#REF!</definedName>
    <definedName name="_1818DL6104341E">#REF!</definedName>
    <definedName name="_18190DLC493E15F" localSheetId="8">#REF!</definedName>
    <definedName name="_18190DLC493E15F" localSheetId="9">#REF!</definedName>
    <definedName name="_18190DLC493E15F" localSheetId="10">#REF!</definedName>
    <definedName name="_18190DLC493E15F" localSheetId="13">#REF!</definedName>
    <definedName name="_18190DLC493E15F">#REF!</definedName>
    <definedName name="_18191DLC493E15F" localSheetId="8">#REF!</definedName>
    <definedName name="_18191DLC493E15F" localSheetId="9">#REF!</definedName>
    <definedName name="_18191DLC493E15F" localSheetId="10">#REF!</definedName>
    <definedName name="_18191DLC493E15F" localSheetId="13">#REF!</definedName>
    <definedName name="_18191DLC493E15F">#REF!</definedName>
    <definedName name="_18192DLC493E15F" localSheetId="8">#REF!</definedName>
    <definedName name="_18192DLC493E15F" localSheetId="9">#REF!</definedName>
    <definedName name="_18192DLC493E15F" localSheetId="10">#REF!</definedName>
    <definedName name="_18192DLC493E15F" localSheetId="13">#REF!</definedName>
    <definedName name="_18192DLC493E15F">#REF!</definedName>
    <definedName name="_18193DLC493E15F" localSheetId="8">#REF!</definedName>
    <definedName name="_18193DLC493E15F" localSheetId="9">#REF!</definedName>
    <definedName name="_18193DLC493E15F" localSheetId="10">#REF!</definedName>
    <definedName name="_18193DLC493E15F" localSheetId="13">#REF!</definedName>
    <definedName name="_18193DLC493E15F">#REF!</definedName>
    <definedName name="_18194DLC493E15F" localSheetId="8">#REF!</definedName>
    <definedName name="_18194DLC493E15F" localSheetId="9">#REF!</definedName>
    <definedName name="_18194DLC493E15F" localSheetId="10">#REF!</definedName>
    <definedName name="_18194DLC493E15F" localSheetId="13">#REF!</definedName>
    <definedName name="_18194DLC493E15F">#REF!</definedName>
    <definedName name="_18195DLC493E15F" localSheetId="8">#REF!</definedName>
    <definedName name="_18195DLC493E15F" localSheetId="9">#REF!</definedName>
    <definedName name="_18195DLC493E15F" localSheetId="10">#REF!</definedName>
    <definedName name="_18195DLC493E15F" localSheetId="13">#REF!</definedName>
    <definedName name="_18195DLC493E15F">#REF!</definedName>
    <definedName name="_18196DLC493E15F" localSheetId="8">#REF!</definedName>
    <definedName name="_18196DLC493E15F" localSheetId="9">#REF!</definedName>
    <definedName name="_18196DLC493E15F" localSheetId="10">#REF!</definedName>
    <definedName name="_18196DLC493E15F" localSheetId="13">#REF!</definedName>
    <definedName name="_18196DLC493E15F">#REF!</definedName>
    <definedName name="_18197DLC493E15F" localSheetId="8">#REF!</definedName>
    <definedName name="_18197DLC493E15F" localSheetId="9">#REF!</definedName>
    <definedName name="_18197DLC493E15F" localSheetId="10">#REF!</definedName>
    <definedName name="_18197DLC493E15F" localSheetId="13">#REF!</definedName>
    <definedName name="_18197DLC493E15F">#REF!</definedName>
    <definedName name="_18198DLC493E15F" localSheetId="8">#REF!</definedName>
    <definedName name="_18198DLC493E15F" localSheetId="9">#REF!</definedName>
    <definedName name="_18198DLC493E15F" localSheetId="10">#REF!</definedName>
    <definedName name="_18198DLC493E15F" localSheetId="13">#REF!</definedName>
    <definedName name="_18198DLC493E15F">#REF!</definedName>
    <definedName name="_18199DLC493E15F" localSheetId="8">#REF!</definedName>
    <definedName name="_18199DLC493E15F" localSheetId="9">#REF!</definedName>
    <definedName name="_18199DLC493E15F" localSheetId="10">#REF!</definedName>
    <definedName name="_18199DLC493E15F" localSheetId="13">#REF!</definedName>
    <definedName name="_18199DLC493E15F">#REF!</definedName>
    <definedName name="_1819DL6104341E" localSheetId="8">#REF!</definedName>
    <definedName name="_1819DL6104341E" localSheetId="9">#REF!</definedName>
    <definedName name="_1819DL6104341E" localSheetId="10">#REF!</definedName>
    <definedName name="_1819DL6104341E" localSheetId="13">#REF!</definedName>
    <definedName name="_1819DL6104341E">#REF!</definedName>
    <definedName name="_181DL607630BB" localSheetId="8">#REF!</definedName>
    <definedName name="_181DL607630BB" localSheetId="9">#REF!</definedName>
    <definedName name="_181DL607630BB" localSheetId="10">#REF!</definedName>
    <definedName name="_181DL607630BB" localSheetId="13">#REF!</definedName>
    <definedName name="_181DL607630BB">#REF!</definedName>
    <definedName name="_181DL61A93816" localSheetId="8">#REF!</definedName>
    <definedName name="_181DL61A93816" localSheetId="9">#REF!</definedName>
    <definedName name="_181DL61A93816" localSheetId="10">#REF!</definedName>
    <definedName name="_181DL61A93816" localSheetId="13">#REF!</definedName>
    <definedName name="_181DL61A93816">#REF!</definedName>
    <definedName name="_18200DLC493E15F" localSheetId="8">#REF!</definedName>
    <definedName name="_18200DLC493E15F" localSheetId="9">#REF!</definedName>
    <definedName name="_18200DLC493E15F" localSheetId="10">#REF!</definedName>
    <definedName name="_18200DLC493E15F" localSheetId="13">#REF!</definedName>
    <definedName name="_18200DLC493E15F">#REF!</definedName>
    <definedName name="_18201DLC494E15F" localSheetId="8">#REF!</definedName>
    <definedName name="_18201DLC494E15F" localSheetId="9">#REF!</definedName>
    <definedName name="_18201DLC494E15F" localSheetId="10">#REF!</definedName>
    <definedName name="_18201DLC494E15F" localSheetId="13">#REF!</definedName>
    <definedName name="_18201DLC494E15F">#REF!</definedName>
    <definedName name="_18202DLC494E15F" localSheetId="8">#REF!</definedName>
    <definedName name="_18202DLC494E15F" localSheetId="9">#REF!</definedName>
    <definedName name="_18202DLC494E15F" localSheetId="10">#REF!</definedName>
    <definedName name="_18202DLC494E15F" localSheetId="13">#REF!</definedName>
    <definedName name="_18202DLC494E15F">#REF!</definedName>
    <definedName name="_18203DLC494E15F" localSheetId="8">#REF!</definedName>
    <definedName name="_18203DLC494E15F" localSheetId="9">#REF!</definedName>
    <definedName name="_18203DLC494E15F" localSheetId="10">#REF!</definedName>
    <definedName name="_18203DLC494E15F" localSheetId="13">#REF!</definedName>
    <definedName name="_18203DLC494E15F">#REF!</definedName>
    <definedName name="_18204DLC494E15F" localSheetId="8">#REF!</definedName>
    <definedName name="_18204DLC494E15F" localSheetId="9">#REF!</definedName>
    <definedName name="_18204DLC494E15F" localSheetId="10">#REF!</definedName>
    <definedName name="_18204DLC494E15F" localSheetId="13">#REF!</definedName>
    <definedName name="_18204DLC494E15F">#REF!</definedName>
    <definedName name="_18205DLC494E15F" localSheetId="8">#REF!</definedName>
    <definedName name="_18205DLC494E15F" localSheetId="9">#REF!</definedName>
    <definedName name="_18205DLC494E15F" localSheetId="10">#REF!</definedName>
    <definedName name="_18205DLC494E15F" localSheetId="13">#REF!</definedName>
    <definedName name="_18205DLC494E15F">#REF!</definedName>
    <definedName name="_18206DLC494E15F" localSheetId="8">#REF!</definedName>
    <definedName name="_18206DLC494E15F" localSheetId="9">#REF!</definedName>
    <definedName name="_18206DLC494E15F" localSheetId="10">#REF!</definedName>
    <definedName name="_18206DLC494E15F" localSheetId="13">#REF!</definedName>
    <definedName name="_18206DLC494E15F">#REF!</definedName>
    <definedName name="_18207DLC494E15F" localSheetId="8">#REF!</definedName>
    <definedName name="_18207DLC494E15F" localSheetId="9">#REF!</definedName>
    <definedName name="_18207DLC494E15F" localSheetId="10">#REF!</definedName>
    <definedName name="_18207DLC494E15F" localSheetId="13">#REF!</definedName>
    <definedName name="_18207DLC494E15F">#REF!</definedName>
    <definedName name="_18208DLC494E15F" localSheetId="8">#REF!</definedName>
    <definedName name="_18208DLC494E15F" localSheetId="9">#REF!</definedName>
    <definedName name="_18208DLC494E15F" localSheetId="10">#REF!</definedName>
    <definedName name="_18208DLC494E15F" localSheetId="13">#REF!</definedName>
    <definedName name="_18208DLC494E15F">#REF!</definedName>
    <definedName name="_18209DLC494E15F" localSheetId="8">#REF!</definedName>
    <definedName name="_18209DLC494E15F" localSheetId="9">#REF!</definedName>
    <definedName name="_18209DLC494E15F" localSheetId="10">#REF!</definedName>
    <definedName name="_18209DLC494E15F" localSheetId="13">#REF!</definedName>
    <definedName name="_18209DLC494E15F">#REF!</definedName>
    <definedName name="_1820DL6104341E" localSheetId="8">#REF!</definedName>
    <definedName name="_1820DL6104341E" localSheetId="9">#REF!</definedName>
    <definedName name="_1820DL6104341E" localSheetId="10">#REF!</definedName>
    <definedName name="_1820DL6104341E" localSheetId="13">#REF!</definedName>
    <definedName name="_1820DL6104341E">#REF!</definedName>
    <definedName name="_18210DLC494E15F" localSheetId="8">#REF!</definedName>
    <definedName name="_18210DLC494E15F" localSheetId="9">#REF!</definedName>
    <definedName name="_18210DLC494E15F" localSheetId="10">#REF!</definedName>
    <definedName name="_18210DLC494E15F" localSheetId="13">#REF!</definedName>
    <definedName name="_18210DLC494E15F">#REF!</definedName>
    <definedName name="_18211DLC494E15F" localSheetId="8">#REF!</definedName>
    <definedName name="_18211DLC494E15F" localSheetId="9">#REF!</definedName>
    <definedName name="_18211DLC494E15F" localSheetId="10">#REF!</definedName>
    <definedName name="_18211DLC494E15F" localSheetId="13">#REF!</definedName>
    <definedName name="_18211DLC494E15F">#REF!</definedName>
    <definedName name="_18212DLC494E15F" localSheetId="8">#REF!</definedName>
    <definedName name="_18212DLC494E15F" localSheetId="9">#REF!</definedName>
    <definedName name="_18212DLC494E15F" localSheetId="10">#REF!</definedName>
    <definedName name="_18212DLC494E15F" localSheetId="13">#REF!</definedName>
    <definedName name="_18212DLC494E15F">#REF!</definedName>
    <definedName name="_18213DLC494E15F" localSheetId="8">#REF!</definedName>
    <definedName name="_18213DLC494E15F" localSheetId="9">#REF!</definedName>
    <definedName name="_18213DLC494E15F" localSheetId="10">#REF!</definedName>
    <definedName name="_18213DLC494E15F" localSheetId="13">#REF!</definedName>
    <definedName name="_18213DLC494E15F">#REF!</definedName>
    <definedName name="_18214DLC494E15F" localSheetId="8">#REF!</definedName>
    <definedName name="_18214DLC494E15F" localSheetId="9">#REF!</definedName>
    <definedName name="_18214DLC494E15F" localSheetId="10">#REF!</definedName>
    <definedName name="_18214DLC494E15F" localSheetId="13">#REF!</definedName>
    <definedName name="_18214DLC494E15F">#REF!</definedName>
    <definedName name="_18215DLC494E15F" localSheetId="8">#REF!</definedName>
    <definedName name="_18215DLC494E15F" localSheetId="9">#REF!</definedName>
    <definedName name="_18215DLC494E15F" localSheetId="10">#REF!</definedName>
    <definedName name="_18215DLC494E15F" localSheetId="13">#REF!</definedName>
    <definedName name="_18215DLC494E15F">#REF!</definedName>
    <definedName name="_18216DLC494E15F" localSheetId="8">#REF!</definedName>
    <definedName name="_18216DLC494E15F" localSheetId="9">#REF!</definedName>
    <definedName name="_18216DLC494E15F" localSheetId="10">#REF!</definedName>
    <definedName name="_18216DLC494E15F" localSheetId="13">#REF!</definedName>
    <definedName name="_18216DLC494E15F">#REF!</definedName>
    <definedName name="_18217DLC494E15F" localSheetId="8">#REF!</definedName>
    <definedName name="_18217DLC494E15F" localSheetId="9">#REF!</definedName>
    <definedName name="_18217DLC494E15F" localSheetId="10">#REF!</definedName>
    <definedName name="_18217DLC494E15F" localSheetId="13">#REF!</definedName>
    <definedName name="_18217DLC494E15F">#REF!</definedName>
    <definedName name="_18218DLC494E15F" localSheetId="8">#REF!</definedName>
    <definedName name="_18218DLC494E15F" localSheetId="9">#REF!</definedName>
    <definedName name="_18218DLC494E15F" localSheetId="10">#REF!</definedName>
    <definedName name="_18218DLC494E15F" localSheetId="13">#REF!</definedName>
    <definedName name="_18218DLC494E15F">#REF!</definedName>
    <definedName name="_18219DLC494E15F" localSheetId="8">#REF!</definedName>
    <definedName name="_18219DLC494E15F" localSheetId="9">#REF!</definedName>
    <definedName name="_18219DLC494E15F" localSheetId="10">#REF!</definedName>
    <definedName name="_18219DLC494E15F" localSheetId="13">#REF!</definedName>
    <definedName name="_18219DLC494E15F">#REF!</definedName>
    <definedName name="_1821DL61053423" localSheetId="8">#REF!</definedName>
    <definedName name="_1821DL61053423" localSheetId="9">#REF!</definedName>
    <definedName name="_1821DL61053423" localSheetId="10">#REF!</definedName>
    <definedName name="_1821DL61053423" localSheetId="13">#REF!</definedName>
    <definedName name="_1821DL61053423">#REF!</definedName>
    <definedName name="_18220DLC494E15F" localSheetId="8">#REF!</definedName>
    <definedName name="_18220DLC494E15F" localSheetId="9">#REF!</definedName>
    <definedName name="_18220DLC494E15F" localSheetId="10">#REF!</definedName>
    <definedName name="_18220DLC494E15F" localSheetId="13">#REF!</definedName>
    <definedName name="_18220DLC494E15F">#REF!</definedName>
    <definedName name="_18221DLC494E15F" localSheetId="8">#REF!</definedName>
    <definedName name="_18221DLC494E15F" localSheetId="9">#REF!</definedName>
    <definedName name="_18221DLC494E15F" localSheetId="10">#REF!</definedName>
    <definedName name="_18221DLC494E15F" localSheetId="13">#REF!</definedName>
    <definedName name="_18221DLC494E15F">#REF!</definedName>
    <definedName name="_18222DLC494E15F" localSheetId="8">#REF!</definedName>
    <definedName name="_18222DLC494E15F" localSheetId="9">#REF!</definedName>
    <definedName name="_18222DLC494E15F" localSheetId="10">#REF!</definedName>
    <definedName name="_18222DLC494E15F" localSheetId="13">#REF!</definedName>
    <definedName name="_18222DLC494E15F">#REF!</definedName>
    <definedName name="_18223DLC494E15F" localSheetId="8">#REF!</definedName>
    <definedName name="_18223DLC494E15F" localSheetId="9">#REF!</definedName>
    <definedName name="_18223DLC494E15F" localSheetId="10">#REF!</definedName>
    <definedName name="_18223DLC494E15F" localSheetId="13">#REF!</definedName>
    <definedName name="_18223DLC494E15F">#REF!</definedName>
    <definedName name="_18224DLC494E15F" localSheetId="8">#REF!</definedName>
    <definedName name="_18224DLC494E15F" localSheetId="9">#REF!</definedName>
    <definedName name="_18224DLC494E15F" localSheetId="10">#REF!</definedName>
    <definedName name="_18224DLC494E15F" localSheetId="13">#REF!</definedName>
    <definedName name="_18224DLC494E15F">#REF!</definedName>
    <definedName name="_18225DLC494E15F" localSheetId="8">#REF!</definedName>
    <definedName name="_18225DLC494E15F" localSheetId="9">#REF!</definedName>
    <definedName name="_18225DLC494E15F" localSheetId="10">#REF!</definedName>
    <definedName name="_18225DLC494E15F" localSheetId="13">#REF!</definedName>
    <definedName name="_18225DLC494E15F">#REF!</definedName>
    <definedName name="_18226DLC494E15F" localSheetId="8">#REF!</definedName>
    <definedName name="_18226DLC494E15F" localSheetId="9">#REF!</definedName>
    <definedName name="_18226DLC494E15F" localSheetId="10">#REF!</definedName>
    <definedName name="_18226DLC494E15F" localSheetId="13">#REF!</definedName>
    <definedName name="_18226DLC494E15F">#REF!</definedName>
    <definedName name="_18227DLC494E15F" localSheetId="8">#REF!</definedName>
    <definedName name="_18227DLC494E15F" localSheetId="9">#REF!</definedName>
    <definedName name="_18227DLC494E15F" localSheetId="10">#REF!</definedName>
    <definedName name="_18227DLC494E15F" localSheetId="13">#REF!</definedName>
    <definedName name="_18227DLC494E15F">#REF!</definedName>
    <definedName name="_18228DLC494E15F" localSheetId="8">#REF!</definedName>
    <definedName name="_18228DLC494E15F" localSheetId="9">#REF!</definedName>
    <definedName name="_18228DLC494E15F" localSheetId="10">#REF!</definedName>
    <definedName name="_18228DLC494E15F" localSheetId="13">#REF!</definedName>
    <definedName name="_18228DLC494E15F">#REF!</definedName>
    <definedName name="_18229DLC494E15F" localSheetId="8">#REF!</definedName>
    <definedName name="_18229DLC494E15F" localSheetId="9">#REF!</definedName>
    <definedName name="_18229DLC494E15F" localSheetId="10">#REF!</definedName>
    <definedName name="_18229DLC494E15F" localSheetId="13">#REF!</definedName>
    <definedName name="_18229DLC494E15F">#REF!</definedName>
    <definedName name="_1822DL61053423" localSheetId="8">#REF!</definedName>
    <definedName name="_1822DL61053423" localSheetId="9">#REF!</definedName>
    <definedName name="_1822DL61053423" localSheetId="10">#REF!</definedName>
    <definedName name="_1822DL61053423" localSheetId="13">#REF!</definedName>
    <definedName name="_1822DL61053423">#REF!</definedName>
    <definedName name="_18230DLC494E15F" localSheetId="8">#REF!</definedName>
    <definedName name="_18230DLC494E15F" localSheetId="9">#REF!</definedName>
    <definedName name="_18230DLC494E15F" localSheetId="10">#REF!</definedName>
    <definedName name="_18230DLC494E15F" localSheetId="13">#REF!</definedName>
    <definedName name="_18230DLC494E15F">#REF!</definedName>
    <definedName name="_18231DLC494E15F" localSheetId="8">#REF!</definedName>
    <definedName name="_18231DLC494E15F" localSheetId="9">#REF!</definedName>
    <definedName name="_18231DLC494E15F" localSheetId="10">#REF!</definedName>
    <definedName name="_18231DLC494E15F" localSheetId="13">#REF!</definedName>
    <definedName name="_18231DLC494E15F">#REF!</definedName>
    <definedName name="_18232DLC494E15F" localSheetId="8">#REF!</definedName>
    <definedName name="_18232DLC494E15F" localSheetId="9">#REF!</definedName>
    <definedName name="_18232DLC494E15F" localSheetId="10">#REF!</definedName>
    <definedName name="_18232DLC494E15F" localSheetId="13">#REF!</definedName>
    <definedName name="_18232DLC494E15F">#REF!</definedName>
    <definedName name="_18233DLC494E15F" localSheetId="8">#REF!</definedName>
    <definedName name="_18233DLC494E15F" localSheetId="9">#REF!</definedName>
    <definedName name="_18233DLC494E15F" localSheetId="10">#REF!</definedName>
    <definedName name="_18233DLC494E15F" localSheetId="13">#REF!</definedName>
    <definedName name="_18233DLC494E15F">#REF!</definedName>
    <definedName name="_18234DLC494E15F" localSheetId="8">#REF!</definedName>
    <definedName name="_18234DLC494E15F" localSheetId="9">#REF!</definedName>
    <definedName name="_18234DLC494E15F" localSheetId="10">#REF!</definedName>
    <definedName name="_18234DLC494E15F" localSheetId="13">#REF!</definedName>
    <definedName name="_18234DLC494E15F">#REF!</definedName>
    <definedName name="_18235DLC494E15F" localSheetId="8">#REF!</definedName>
    <definedName name="_18235DLC494E15F" localSheetId="9">#REF!</definedName>
    <definedName name="_18235DLC494E15F" localSheetId="10">#REF!</definedName>
    <definedName name="_18235DLC494E15F" localSheetId="13">#REF!</definedName>
    <definedName name="_18235DLC494E15F">#REF!</definedName>
    <definedName name="_18236DLC495E15F" localSheetId="8">#REF!</definedName>
    <definedName name="_18236DLC495E15F" localSheetId="9">#REF!</definedName>
    <definedName name="_18236DLC495E15F" localSheetId="10">#REF!</definedName>
    <definedName name="_18236DLC495E15F" localSheetId="13">#REF!</definedName>
    <definedName name="_18236DLC495E15F">#REF!</definedName>
    <definedName name="_18237DLC495E15F" localSheetId="8">#REF!</definedName>
    <definedName name="_18237DLC495E15F" localSheetId="9">#REF!</definedName>
    <definedName name="_18237DLC495E15F" localSheetId="10">#REF!</definedName>
    <definedName name="_18237DLC495E15F" localSheetId="13">#REF!</definedName>
    <definedName name="_18237DLC495E15F">#REF!</definedName>
    <definedName name="_18238DLC495E15F" localSheetId="8">#REF!</definedName>
    <definedName name="_18238DLC495E15F" localSheetId="9">#REF!</definedName>
    <definedName name="_18238DLC495E15F" localSheetId="10">#REF!</definedName>
    <definedName name="_18238DLC495E15F" localSheetId="13">#REF!</definedName>
    <definedName name="_18238DLC495E15F">#REF!</definedName>
    <definedName name="_18239DLC495E15F" localSheetId="8">#REF!</definedName>
    <definedName name="_18239DLC495E15F" localSheetId="9">#REF!</definedName>
    <definedName name="_18239DLC495E15F" localSheetId="10">#REF!</definedName>
    <definedName name="_18239DLC495E15F" localSheetId="13">#REF!</definedName>
    <definedName name="_18239DLC495E15F">#REF!</definedName>
    <definedName name="_1823DL61053423" localSheetId="8">#REF!</definedName>
    <definedName name="_1823DL61053423" localSheetId="9">#REF!</definedName>
    <definedName name="_1823DL61053423" localSheetId="10">#REF!</definedName>
    <definedName name="_1823DL61053423" localSheetId="13">#REF!</definedName>
    <definedName name="_1823DL61053423">#REF!</definedName>
    <definedName name="_18240DLC495E15F" localSheetId="8">#REF!</definedName>
    <definedName name="_18240DLC495E15F" localSheetId="9">#REF!</definedName>
    <definedName name="_18240DLC495E15F" localSheetId="10">#REF!</definedName>
    <definedName name="_18240DLC495E15F" localSheetId="13">#REF!</definedName>
    <definedName name="_18240DLC495E15F">#REF!</definedName>
    <definedName name="_18241DLC495E15F" localSheetId="8">#REF!</definedName>
    <definedName name="_18241DLC495E15F" localSheetId="9">#REF!</definedName>
    <definedName name="_18241DLC495E15F" localSheetId="10">#REF!</definedName>
    <definedName name="_18241DLC495E15F" localSheetId="13">#REF!</definedName>
    <definedName name="_18241DLC495E15F">#REF!</definedName>
    <definedName name="_18242DLC495E15F" localSheetId="8">#REF!</definedName>
    <definedName name="_18242DLC495E15F" localSheetId="9">#REF!</definedName>
    <definedName name="_18242DLC495E15F" localSheetId="10">#REF!</definedName>
    <definedName name="_18242DLC495E15F" localSheetId="13">#REF!</definedName>
    <definedName name="_18242DLC495E15F">#REF!</definedName>
    <definedName name="_18243DLC495E15F" localSheetId="8">#REF!</definedName>
    <definedName name="_18243DLC495E15F" localSheetId="9">#REF!</definedName>
    <definedName name="_18243DLC495E15F" localSheetId="10">#REF!</definedName>
    <definedName name="_18243DLC495E15F" localSheetId="13">#REF!</definedName>
    <definedName name="_18243DLC495E15F">#REF!</definedName>
    <definedName name="_18244DLC495E15F" localSheetId="8">#REF!</definedName>
    <definedName name="_18244DLC495E15F" localSheetId="9">#REF!</definedName>
    <definedName name="_18244DLC495E15F" localSheetId="10">#REF!</definedName>
    <definedName name="_18244DLC495E15F" localSheetId="13">#REF!</definedName>
    <definedName name="_18244DLC495E15F">#REF!</definedName>
    <definedName name="_18245DLC495E15F" localSheetId="8">#REF!</definedName>
    <definedName name="_18245DLC495E15F" localSheetId="9">#REF!</definedName>
    <definedName name="_18245DLC495E15F" localSheetId="10">#REF!</definedName>
    <definedName name="_18245DLC495E15F" localSheetId="13">#REF!</definedName>
    <definedName name="_18245DLC495E15F">#REF!</definedName>
    <definedName name="_18246DLC495E15F" localSheetId="8">#REF!</definedName>
    <definedName name="_18246DLC495E15F" localSheetId="9">#REF!</definedName>
    <definedName name="_18246DLC495E15F" localSheetId="10">#REF!</definedName>
    <definedName name="_18246DLC495E15F" localSheetId="13">#REF!</definedName>
    <definedName name="_18246DLC495E15F">#REF!</definedName>
    <definedName name="_18247DLC495E15F" localSheetId="8">#REF!</definedName>
    <definedName name="_18247DLC495E15F" localSheetId="9">#REF!</definedName>
    <definedName name="_18247DLC495E15F" localSheetId="10">#REF!</definedName>
    <definedName name="_18247DLC495E15F" localSheetId="13">#REF!</definedName>
    <definedName name="_18247DLC495E15F">#REF!</definedName>
    <definedName name="_18248DLC495E15F" localSheetId="8">#REF!</definedName>
    <definedName name="_18248DLC495E15F" localSheetId="9">#REF!</definedName>
    <definedName name="_18248DLC495E15F" localSheetId="10">#REF!</definedName>
    <definedName name="_18248DLC495E15F" localSheetId="13">#REF!</definedName>
    <definedName name="_18248DLC495E15F">#REF!</definedName>
    <definedName name="_18249DLC495E15F" localSheetId="8">#REF!</definedName>
    <definedName name="_18249DLC495E15F" localSheetId="9">#REF!</definedName>
    <definedName name="_18249DLC495E15F" localSheetId="10">#REF!</definedName>
    <definedName name="_18249DLC495E15F" localSheetId="13">#REF!</definedName>
    <definedName name="_18249DLC495E15F">#REF!</definedName>
    <definedName name="_1824DL61053423" localSheetId="8">#REF!</definedName>
    <definedName name="_1824DL61053423" localSheetId="9">#REF!</definedName>
    <definedName name="_1824DL61053423" localSheetId="10">#REF!</definedName>
    <definedName name="_1824DL61053423" localSheetId="13">#REF!</definedName>
    <definedName name="_1824DL61053423">#REF!</definedName>
    <definedName name="_18250DLC495E15F" localSheetId="8">#REF!</definedName>
    <definedName name="_18250DLC495E15F" localSheetId="9">#REF!</definedName>
    <definedName name="_18250DLC495E15F" localSheetId="10">#REF!</definedName>
    <definedName name="_18250DLC495E15F" localSheetId="13">#REF!</definedName>
    <definedName name="_18250DLC495E15F">#REF!</definedName>
    <definedName name="_18251DLC495E15F" localSheetId="8">#REF!</definedName>
    <definedName name="_18251DLC495E15F" localSheetId="9">#REF!</definedName>
    <definedName name="_18251DLC495E15F" localSheetId="10">#REF!</definedName>
    <definedName name="_18251DLC495E15F" localSheetId="13">#REF!</definedName>
    <definedName name="_18251DLC495E15F">#REF!</definedName>
    <definedName name="_18252DLC495E15F" localSheetId="8">#REF!</definedName>
    <definedName name="_18252DLC495E15F" localSheetId="9">#REF!</definedName>
    <definedName name="_18252DLC495E15F" localSheetId="10">#REF!</definedName>
    <definedName name="_18252DLC495E15F" localSheetId="13">#REF!</definedName>
    <definedName name="_18252DLC495E15F">#REF!</definedName>
    <definedName name="_18253DLC495E15F" localSheetId="8">#REF!</definedName>
    <definedName name="_18253DLC495E15F" localSheetId="9">#REF!</definedName>
    <definedName name="_18253DLC495E15F" localSheetId="10">#REF!</definedName>
    <definedName name="_18253DLC495E15F" localSheetId="13">#REF!</definedName>
    <definedName name="_18253DLC495E15F">#REF!</definedName>
    <definedName name="_18254DLC495E15F" localSheetId="8">#REF!</definedName>
    <definedName name="_18254DLC495E15F" localSheetId="9">#REF!</definedName>
    <definedName name="_18254DLC495E15F" localSheetId="10">#REF!</definedName>
    <definedName name="_18254DLC495E15F" localSheetId="13">#REF!</definedName>
    <definedName name="_18254DLC495E15F">#REF!</definedName>
    <definedName name="_18255DLC495E15F" localSheetId="8">#REF!</definedName>
    <definedName name="_18255DLC495E15F" localSheetId="9">#REF!</definedName>
    <definedName name="_18255DLC495E15F" localSheetId="10">#REF!</definedName>
    <definedName name="_18255DLC495E15F" localSheetId="13">#REF!</definedName>
    <definedName name="_18255DLC495E15F">#REF!</definedName>
    <definedName name="_18256DLC495E15F" localSheetId="8">#REF!</definedName>
    <definedName name="_18256DLC495E15F" localSheetId="9">#REF!</definedName>
    <definedName name="_18256DLC495E15F" localSheetId="10">#REF!</definedName>
    <definedName name="_18256DLC495E15F" localSheetId="13">#REF!</definedName>
    <definedName name="_18256DLC495E15F">#REF!</definedName>
    <definedName name="_18257DLC495E15F" localSheetId="8">#REF!</definedName>
    <definedName name="_18257DLC495E15F" localSheetId="9">#REF!</definedName>
    <definedName name="_18257DLC495E15F" localSheetId="10">#REF!</definedName>
    <definedName name="_18257DLC495E15F" localSheetId="13">#REF!</definedName>
    <definedName name="_18257DLC495E15F">#REF!</definedName>
    <definedName name="_18258DLC495E15F" localSheetId="8">#REF!</definedName>
    <definedName name="_18258DLC495E15F" localSheetId="9">#REF!</definedName>
    <definedName name="_18258DLC495E15F" localSheetId="10">#REF!</definedName>
    <definedName name="_18258DLC495E15F" localSheetId="13">#REF!</definedName>
    <definedName name="_18258DLC495E15F">#REF!</definedName>
    <definedName name="_18259DLC495E15F" localSheetId="8">#REF!</definedName>
    <definedName name="_18259DLC495E15F" localSheetId="9">#REF!</definedName>
    <definedName name="_18259DLC495E15F" localSheetId="10">#REF!</definedName>
    <definedName name="_18259DLC495E15F" localSheetId="13">#REF!</definedName>
    <definedName name="_18259DLC495E15F">#REF!</definedName>
    <definedName name="_1825DL61053423" localSheetId="8">#REF!</definedName>
    <definedName name="_1825DL61053423" localSheetId="9">#REF!</definedName>
    <definedName name="_1825DL61053423" localSheetId="10">#REF!</definedName>
    <definedName name="_1825DL61053423" localSheetId="13">#REF!</definedName>
    <definedName name="_1825DL61053423">#REF!</definedName>
    <definedName name="_18260DLC495E15F" localSheetId="8">#REF!</definedName>
    <definedName name="_18260DLC495E15F" localSheetId="9">#REF!</definedName>
    <definedName name="_18260DLC495E15F" localSheetId="10">#REF!</definedName>
    <definedName name="_18260DLC495E15F" localSheetId="13">#REF!</definedName>
    <definedName name="_18260DLC495E15F">#REF!</definedName>
    <definedName name="_18261DLC495E15F" localSheetId="8">#REF!</definedName>
    <definedName name="_18261DLC495E15F" localSheetId="9">#REF!</definedName>
    <definedName name="_18261DLC495E15F" localSheetId="10">#REF!</definedName>
    <definedName name="_18261DLC495E15F" localSheetId="13">#REF!</definedName>
    <definedName name="_18261DLC495E15F">#REF!</definedName>
    <definedName name="_18262DLC495E15F" localSheetId="8">#REF!</definedName>
    <definedName name="_18262DLC495E15F" localSheetId="9">#REF!</definedName>
    <definedName name="_18262DLC495E15F" localSheetId="10">#REF!</definedName>
    <definedName name="_18262DLC495E15F" localSheetId="13">#REF!</definedName>
    <definedName name="_18262DLC495E15F">#REF!</definedName>
    <definedName name="_18263DLC495E15F" localSheetId="8">#REF!</definedName>
    <definedName name="_18263DLC495E15F" localSheetId="9">#REF!</definedName>
    <definedName name="_18263DLC495E15F" localSheetId="10">#REF!</definedName>
    <definedName name="_18263DLC495E15F" localSheetId="13">#REF!</definedName>
    <definedName name="_18263DLC495E15F">#REF!</definedName>
    <definedName name="_18264DLC495E15F" localSheetId="8">#REF!</definedName>
    <definedName name="_18264DLC495E15F" localSheetId="9">#REF!</definedName>
    <definedName name="_18264DLC495E15F" localSheetId="10">#REF!</definedName>
    <definedName name="_18264DLC495E15F" localSheetId="13">#REF!</definedName>
    <definedName name="_18264DLC495E15F">#REF!</definedName>
    <definedName name="_18265DLC495E15F" localSheetId="8">#REF!</definedName>
    <definedName name="_18265DLC495E15F" localSheetId="9">#REF!</definedName>
    <definedName name="_18265DLC495E15F" localSheetId="10">#REF!</definedName>
    <definedName name="_18265DLC495E15F" localSheetId="13">#REF!</definedName>
    <definedName name="_18265DLC495E15F">#REF!</definedName>
    <definedName name="_18266DLC495E15F" localSheetId="8">#REF!</definedName>
    <definedName name="_18266DLC495E15F" localSheetId="9">#REF!</definedName>
    <definedName name="_18266DLC495E15F" localSheetId="10">#REF!</definedName>
    <definedName name="_18266DLC495E15F" localSheetId="13">#REF!</definedName>
    <definedName name="_18266DLC495E15F">#REF!</definedName>
    <definedName name="_18267DLC495E15F" localSheetId="8">#REF!</definedName>
    <definedName name="_18267DLC495E15F" localSheetId="9">#REF!</definedName>
    <definedName name="_18267DLC495E15F" localSheetId="10">#REF!</definedName>
    <definedName name="_18267DLC495E15F" localSheetId="13">#REF!</definedName>
    <definedName name="_18267DLC495E15F">#REF!</definedName>
    <definedName name="_18268DLC495E15F" localSheetId="8">#REF!</definedName>
    <definedName name="_18268DLC495E15F" localSheetId="9">#REF!</definedName>
    <definedName name="_18268DLC495E15F" localSheetId="10">#REF!</definedName>
    <definedName name="_18268DLC495E15F" localSheetId="13">#REF!</definedName>
    <definedName name="_18268DLC495E15F">#REF!</definedName>
    <definedName name="_18269DLC495E15F" localSheetId="8">#REF!</definedName>
    <definedName name="_18269DLC495E15F" localSheetId="9">#REF!</definedName>
    <definedName name="_18269DLC495E15F" localSheetId="10">#REF!</definedName>
    <definedName name="_18269DLC495E15F" localSheetId="13">#REF!</definedName>
    <definedName name="_18269DLC495E15F">#REF!</definedName>
    <definedName name="_1826DL61053423" localSheetId="8">#REF!</definedName>
    <definedName name="_1826DL61053423" localSheetId="9">#REF!</definedName>
    <definedName name="_1826DL61053423" localSheetId="10">#REF!</definedName>
    <definedName name="_1826DL61053423" localSheetId="13">#REF!</definedName>
    <definedName name="_1826DL61053423">#REF!</definedName>
    <definedName name="_18270DLC495E15F" localSheetId="8">#REF!</definedName>
    <definedName name="_18270DLC495E15F" localSheetId="9">#REF!</definedName>
    <definedName name="_18270DLC495E15F" localSheetId="10">#REF!</definedName>
    <definedName name="_18270DLC495E15F" localSheetId="13">#REF!</definedName>
    <definedName name="_18270DLC495E15F">#REF!</definedName>
    <definedName name="_18271DLC496E15F" localSheetId="8">#REF!</definedName>
    <definedName name="_18271DLC496E15F" localSheetId="9">#REF!</definedName>
    <definedName name="_18271DLC496E15F" localSheetId="10">#REF!</definedName>
    <definedName name="_18271DLC496E15F" localSheetId="13">#REF!</definedName>
    <definedName name="_18271DLC496E15F">#REF!</definedName>
    <definedName name="_18272DLC496E15F" localSheetId="8">#REF!</definedName>
    <definedName name="_18272DLC496E15F" localSheetId="9">#REF!</definedName>
    <definedName name="_18272DLC496E15F" localSheetId="10">#REF!</definedName>
    <definedName name="_18272DLC496E15F" localSheetId="13">#REF!</definedName>
    <definedName name="_18272DLC496E15F">#REF!</definedName>
    <definedName name="_18273DLC496E15F" localSheetId="8">#REF!</definedName>
    <definedName name="_18273DLC496E15F" localSheetId="9">#REF!</definedName>
    <definedName name="_18273DLC496E15F" localSheetId="10">#REF!</definedName>
    <definedName name="_18273DLC496E15F" localSheetId="13">#REF!</definedName>
    <definedName name="_18273DLC496E15F">#REF!</definedName>
    <definedName name="_18274DLC496E15F" localSheetId="8">#REF!</definedName>
    <definedName name="_18274DLC496E15F" localSheetId="9">#REF!</definedName>
    <definedName name="_18274DLC496E15F" localSheetId="10">#REF!</definedName>
    <definedName name="_18274DLC496E15F" localSheetId="13">#REF!</definedName>
    <definedName name="_18274DLC496E15F">#REF!</definedName>
    <definedName name="_18275DLC496E15F" localSheetId="8">#REF!</definedName>
    <definedName name="_18275DLC496E15F" localSheetId="9">#REF!</definedName>
    <definedName name="_18275DLC496E15F" localSheetId="10">#REF!</definedName>
    <definedName name="_18275DLC496E15F" localSheetId="13">#REF!</definedName>
    <definedName name="_18275DLC496E15F">#REF!</definedName>
    <definedName name="_18276DLC496E15F" localSheetId="8">#REF!</definedName>
    <definedName name="_18276DLC496E15F" localSheetId="9">#REF!</definedName>
    <definedName name="_18276DLC496E15F" localSheetId="10">#REF!</definedName>
    <definedName name="_18276DLC496E15F" localSheetId="13">#REF!</definedName>
    <definedName name="_18276DLC496E15F">#REF!</definedName>
    <definedName name="_18277DLC496E15F" localSheetId="8">#REF!</definedName>
    <definedName name="_18277DLC496E15F" localSheetId="9">#REF!</definedName>
    <definedName name="_18277DLC496E15F" localSheetId="10">#REF!</definedName>
    <definedName name="_18277DLC496E15F" localSheetId="13">#REF!</definedName>
    <definedName name="_18277DLC496E15F">#REF!</definedName>
    <definedName name="_18278DLC496E15F" localSheetId="8">#REF!</definedName>
    <definedName name="_18278DLC496E15F" localSheetId="9">#REF!</definedName>
    <definedName name="_18278DLC496E15F" localSheetId="10">#REF!</definedName>
    <definedName name="_18278DLC496E15F" localSheetId="13">#REF!</definedName>
    <definedName name="_18278DLC496E15F">#REF!</definedName>
    <definedName name="_18279DLC496E15F" localSheetId="8">#REF!</definedName>
    <definedName name="_18279DLC496E15F" localSheetId="9">#REF!</definedName>
    <definedName name="_18279DLC496E15F" localSheetId="10">#REF!</definedName>
    <definedName name="_18279DLC496E15F" localSheetId="13">#REF!</definedName>
    <definedName name="_18279DLC496E15F">#REF!</definedName>
    <definedName name="_1827DL61053423" localSheetId="8">#REF!</definedName>
    <definedName name="_1827DL61053423" localSheetId="9">#REF!</definedName>
    <definedName name="_1827DL61053423" localSheetId="10">#REF!</definedName>
    <definedName name="_1827DL61053423" localSheetId="13">#REF!</definedName>
    <definedName name="_1827DL61053423">#REF!</definedName>
    <definedName name="_18280DLC496E15F" localSheetId="8">#REF!</definedName>
    <definedName name="_18280DLC496E15F" localSheetId="9">#REF!</definedName>
    <definedName name="_18280DLC496E15F" localSheetId="10">#REF!</definedName>
    <definedName name="_18280DLC496E15F" localSheetId="13">#REF!</definedName>
    <definedName name="_18280DLC496E15F">#REF!</definedName>
    <definedName name="_18281DLC496E15F" localSheetId="8">#REF!</definedName>
    <definedName name="_18281DLC496E15F" localSheetId="9">#REF!</definedName>
    <definedName name="_18281DLC496E15F" localSheetId="10">#REF!</definedName>
    <definedName name="_18281DLC496E15F" localSheetId="13">#REF!</definedName>
    <definedName name="_18281DLC496E15F">#REF!</definedName>
    <definedName name="_18282DLC496E15F" localSheetId="8">#REF!</definedName>
    <definedName name="_18282DLC496E15F" localSheetId="9">#REF!</definedName>
    <definedName name="_18282DLC496E15F" localSheetId="10">#REF!</definedName>
    <definedName name="_18282DLC496E15F" localSheetId="13">#REF!</definedName>
    <definedName name="_18282DLC496E15F">#REF!</definedName>
    <definedName name="_18283DLC496E15F" localSheetId="8">#REF!</definedName>
    <definedName name="_18283DLC496E15F" localSheetId="9">#REF!</definedName>
    <definedName name="_18283DLC496E15F" localSheetId="10">#REF!</definedName>
    <definedName name="_18283DLC496E15F" localSheetId="13">#REF!</definedName>
    <definedName name="_18283DLC496E15F">#REF!</definedName>
    <definedName name="_18284DLC496E15F" localSheetId="8">#REF!</definedName>
    <definedName name="_18284DLC496E15F" localSheetId="9">#REF!</definedName>
    <definedName name="_18284DLC496E15F" localSheetId="10">#REF!</definedName>
    <definedName name="_18284DLC496E15F" localSheetId="13">#REF!</definedName>
    <definedName name="_18284DLC496E15F">#REF!</definedName>
    <definedName name="_18285DLC496E15F" localSheetId="8">#REF!</definedName>
    <definedName name="_18285DLC496E15F" localSheetId="9">#REF!</definedName>
    <definedName name="_18285DLC496E15F" localSheetId="10">#REF!</definedName>
    <definedName name="_18285DLC496E15F" localSheetId="13">#REF!</definedName>
    <definedName name="_18285DLC496E15F">#REF!</definedName>
    <definedName name="_18286DLC496E15F" localSheetId="8">#REF!</definedName>
    <definedName name="_18286DLC496E15F" localSheetId="9">#REF!</definedName>
    <definedName name="_18286DLC496E15F" localSheetId="10">#REF!</definedName>
    <definedName name="_18286DLC496E15F" localSheetId="13">#REF!</definedName>
    <definedName name="_18286DLC496E15F">#REF!</definedName>
    <definedName name="_18287DLC496E15F" localSheetId="8">#REF!</definedName>
    <definedName name="_18287DLC496E15F" localSheetId="9">#REF!</definedName>
    <definedName name="_18287DLC496E15F" localSheetId="10">#REF!</definedName>
    <definedName name="_18287DLC496E15F" localSheetId="13">#REF!</definedName>
    <definedName name="_18287DLC496E15F">#REF!</definedName>
    <definedName name="_18288DLC496E15F" localSheetId="8">#REF!</definedName>
    <definedName name="_18288DLC496E15F" localSheetId="9">#REF!</definedName>
    <definedName name="_18288DLC496E15F" localSheetId="10">#REF!</definedName>
    <definedName name="_18288DLC496E15F" localSheetId="13">#REF!</definedName>
    <definedName name="_18288DLC496E15F">#REF!</definedName>
    <definedName name="_18289DLC496E15F" localSheetId="8">#REF!</definedName>
    <definedName name="_18289DLC496E15F" localSheetId="9">#REF!</definedName>
    <definedName name="_18289DLC496E15F" localSheetId="10">#REF!</definedName>
    <definedName name="_18289DLC496E15F" localSheetId="13">#REF!</definedName>
    <definedName name="_18289DLC496E15F">#REF!</definedName>
    <definedName name="_1828DL61053423" localSheetId="8">#REF!</definedName>
    <definedName name="_1828DL61053423" localSheetId="9">#REF!</definedName>
    <definedName name="_1828DL61053423" localSheetId="10">#REF!</definedName>
    <definedName name="_1828DL61053423" localSheetId="13">#REF!</definedName>
    <definedName name="_1828DL61053423">#REF!</definedName>
    <definedName name="_18290DLC496E15F" localSheetId="8">#REF!</definedName>
    <definedName name="_18290DLC496E15F" localSheetId="9">#REF!</definedName>
    <definedName name="_18290DLC496E15F" localSheetId="10">#REF!</definedName>
    <definedName name="_18290DLC496E15F" localSheetId="13">#REF!</definedName>
    <definedName name="_18290DLC496E15F">#REF!</definedName>
    <definedName name="_18291DLC496E15F" localSheetId="8">#REF!</definedName>
    <definedName name="_18291DLC496E15F" localSheetId="9">#REF!</definedName>
    <definedName name="_18291DLC496E15F" localSheetId="10">#REF!</definedName>
    <definedName name="_18291DLC496E15F" localSheetId="13">#REF!</definedName>
    <definedName name="_18291DLC496E15F">#REF!</definedName>
    <definedName name="_18292DLC496E15F" localSheetId="8">#REF!</definedName>
    <definedName name="_18292DLC496E15F" localSheetId="9">#REF!</definedName>
    <definedName name="_18292DLC496E15F" localSheetId="10">#REF!</definedName>
    <definedName name="_18292DLC496E15F" localSheetId="13">#REF!</definedName>
    <definedName name="_18292DLC496E15F">#REF!</definedName>
    <definedName name="_18293DLC496E15F" localSheetId="8">#REF!</definedName>
    <definedName name="_18293DLC496E15F" localSheetId="9">#REF!</definedName>
    <definedName name="_18293DLC496E15F" localSheetId="10">#REF!</definedName>
    <definedName name="_18293DLC496E15F" localSheetId="13">#REF!</definedName>
    <definedName name="_18293DLC496E15F">#REF!</definedName>
    <definedName name="_18294DLC496E15F" localSheetId="8">#REF!</definedName>
    <definedName name="_18294DLC496E15F" localSheetId="9">#REF!</definedName>
    <definedName name="_18294DLC496E15F" localSheetId="10">#REF!</definedName>
    <definedName name="_18294DLC496E15F" localSheetId="13">#REF!</definedName>
    <definedName name="_18294DLC496E15F">#REF!</definedName>
    <definedName name="_18295DLC496E15F" localSheetId="8">#REF!</definedName>
    <definedName name="_18295DLC496E15F" localSheetId="9">#REF!</definedName>
    <definedName name="_18295DLC496E15F" localSheetId="10">#REF!</definedName>
    <definedName name="_18295DLC496E15F" localSheetId="13">#REF!</definedName>
    <definedName name="_18295DLC496E15F">#REF!</definedName>
    <definedName name="_18296DLC496E15F" localSheetId="8">#REF!</definedName>
    <definedName name="_18296DLC496E15F" localSheetId="9">#REF!</definedName>
    <definedName name="_18296DLC496E15F" localSheetId="10">#REF!</definedName>
    <definedName name="_18296DLC496E15F" localSheetId="13">#REF!</definedName>
    <definedName name="_18296DLC496E15F">#REF!</definedName>
    <definedName name="_18297DLC496E15F" localSheetId="8">#REF!</definedName>
    <definedName name="_18297DLC496E15F" localSheetId="9">#REF!</definedName>
    <definedName name="_18297DLC496E15F" localSheetId="10">#REF!</definedName>
    <definedName name="_18297DLC496E15F" localSheetId="13">#REF!</definedName>
    <definedName name="_18297DLC496E15F">#REF!</definedName>
    <definedName name="_18298DLC496E15F" localSheetId="8">#REF!</definedName>
    <definedName name="_18298DLC496E15F" localSheetId="9">#REF!</definedName>
    <definedName name="_18298DLC496E15F" localSheetId="10">#REF!</definedName>
    <definedName name="_18298DLC496E15F" localSheetId="13">#REF!</definedName>
    <definedName name="_18298DLC496E15F">#REF!</definedName>
    <definedName name="_18299DLC496E15F" localSheetId="8">#REF!</definedName>
    <definedName name="_18299DLC496E15F" localSheetId="9">#REF!</definedName>
    <definedName name="_18299DLC496E15F" localSheetId="10">#REF!</definedName>
    <definedName name="_18299DLC496E15F" localSheetId="13">#REF!</definedName>
    <definedName name="_18299DLC496E15F">#REF!</definedName>
    <definedName name="_1829DL61053423" localSheetId="8">#REF!</definedName>
    <definedName name="_1829DL61053423" localSheetId="9">#REF!</definedName>
    <definedName name="_1829DL61053423" localSheetId="10">#REF!</definedName>
    <definedName name="_1829DL61053423" localSheetId="13">#REF!</definedName>
    <definedName name="_1829DL61053423">#REF!</definedName>
    <definedName name="_182DL607630BB" localSheetId="8">#REF!</definedName>
    <definedName name="_182DL607630BB" localSheetId="9">#REF!</definedName>
    <definedName name="_182DL607630BB" localSheetId="10">#REF!</definedName>
    <definedName name="_182DL607630BB" localSheetId="13">#REF!</definedName>
    <definedName name="_182DL607630BB">#REF!</definedName>
    <definedName name="_182DL61AA381C" localSheetId="8">#REF!</definedName>
    <definedName name="_182DL61AA381C" localSheetId="9">#REF!</definedName>
    <definedName name="_182DL61AA381C" localSheetId="10">#REF!</definedName>
    <definedName name="_182DL61AA381C" localSheetId="13">#REF!</definedName>
    <definedName name="_182DL61AA381C">#REF!</definedName>
    <definedName name="_18300DLC496E15F" localSheetId="8">#REF!</definedName>
    <definedName name="_18300DLC496E15F" localSheetId="9">#REF!</definedName>
    <definedName name="_18300DLC496E15F" localSheetId="10">#REF!</definedName>
    <definedName name="_18300DLC496E15F" localSheetId="13">#REF!</definedName>
    <definedName name="_18300DLC496E15F">#REF!</definedName>
    <definedName name="_18301DLC496E15F" localSheetId="8">#REF!</definedName>
    <definedName name="_18301DLC496E15F" localSheetId="9">#REF!</definedName>
    <definedName name="_18301DLC496E15F" localSheetId="10">#REF!</definedName>
    <definedName name="_18301DLC496E15F" localSheetId="13">#REF!</definedName>
    <definedName name="_18301DLC496E15F">#REF!</definedName>
    <definedName name="_18302DLC496E15F" localSheetId="8">#REF!</definedName>
    <definedName name="_18302DLC496E15F" localSheetId="9">#REF!</definedName>
    <definedName name="_18302DLC496E15F" localSheetId="10">#REF!</definedName>
    <definedName name="_18302DLC496E15F" localSheetId="13">#REF!</definedName>
    <definedName name="_18302DLC496E15F">#REF!</definedName>
    <definedName name="_18303DLC496E15F" localSheetId="8">#REF!</definedName>
    <definedName name="_18303DLC496E15F" localSheetId="9">#REF!</definedName>
    <definedName name="_18303DLC496E15F" localSheetId="10">#REF!</definedName>
    <definedName name="_18303DLC496E15F" localSheetId="13">#REF!</definedName>
    <definedName name="_18303DLC496E15F">#REF!</definedName>
    <definedName name="_18304DLC496E15F" localSheetId="8">#REF!</definedName>
    <definedName name="_18304DLC496E15F" localSheetId="9">#REF!</definedName>
    <definedName name="_18304DLC496E15F" localSheetId="10">#REF!</definedName>
    <definedName name="_18304DLC496E15F" localSheetId="13">#REF!</definedName>
    <definedName name="_18304DLC496E15F">#REF!</definedName>
    <definedName name="_18305DLC496E15F" localSheetId="8">#REF!</definedName>
    <definedName name="_18305DLC496E15F" localSheetId="9">#REF!</definedName>
    <definedName name="_18305DLC496E15F" localSheetId="10">#REF!</definedName>
    <definedName name="_18305DLC496E15F" localSheetId="13">#REF!</definedName>
    <definedName name="_18305DLC496E15F">#REF!</definedName>
    <definedName name="_18306DLC497E15F" localSheetId="8">#REF!</definedName>
    <definedName name="_18306DLC497E15F" localSheetId="9">#REF!</definedName>
    <definedName name="_18306DLC497E15F" localSheetId="10">#REF!</definedName>
    <definedName name="_18306DLC497E15F" localSheetId="13">#REF!</definedName>
    <definedName name="_18306DLC497E15F">#REF!</definedName>
    <definedName name="_18307DLC497E15F" localSheetId="8">#REF!</definedName>
    <definedName name="_18307DLC497E15F" localSheetId="9">#REF!</definedName>
    <definedName name="_18307DLC497E15F" localSheetId="10">#REF!</definedName>
    <definedName name="_18307DLC497E15F" localSheetId="13">#REF!</definedName>
    <definedName name="_18307DLC497E15F">#REF!</definedName>
    <definedName name="_18308DLC497E15F" localSheetId="8">#REF!</definedName>
    <definedName name="_18308DLC497E15F" localSheetId="9">#REF!</definedName>
    <definedName name="_18308DLC497E15F" localSheetId="10">#REF!</definedName>
    <definedName name="_18308DLC497E15F" localSheetId="13">#REF!</definedName>
    <definedName name="_18308DLC497E15F">#REF!</definedName>
    <definedName name="_18309DLC497E15F" localSheetId="8">#REF!</definedName>
    <definedName name="_18309DLC497E15F" localSheetId="9">#REF!</definedName>
    <definedName name="_18309DLC497E15F" localSheetId="10">#REF!</definedName>
    <definedName name="_18309DLC497E15F" localSheetId="13">#REF!</definedName>
    <definedName name="_18309DLC497E15F">#REF!</definedName>
    <definedName name="_1830DL61053423" localSheetId="8">#REF!</definedName>
    <definedName name="_1830DL61053423" localSheetId="9">#REF!</definedName>
    <definedName name="_1830DL61053423" localSheetId="10">#REF!</definedName>
    <definedName name="_1830DL61053423" localSheetId="13">#REF!</definedName>
    <definedName name="_1830DL61053423">#REF!</definedName>
    <definedName name="_18310DLC497E15F" localSheetId="8">#REF!</definedName>
    <definedName name="_18310DLC497E15F" localSheetId="9">#REF!</definedName>
    <definedName name="_18310DLC497E15F" localSheetId="10">#REF!</definedName>
    <definedName name="_18310DLC497E15F" localSheetId="13">#REF!</definedName>
    <definedName name="_18310DLC497E15F">#REF!</definedName>
    <definedName name="_18311DLC497E15F" localSheetId="8">#REF!</definedName>
    <definedName name="_18311DLC497E15F" localSheetId="9">#REF!</definedName>
    <definedName name="_18311DLC497E15F" localSheetId="10">#REF!</definedName>
    <definedName name="_18311DLC497E15F" localSheetId="13">#REF!</definedName>
    <definedName name="_18311DLC497E15F">#REF!</definedName>
    <definedName name="_18312DLC497E15F" localSheetId="8">#REF!</definedName>
    <definedName name="_18312DLC497E15F" localSheetId="9">#REF!</definedName>
    <definedName name="_18312DLC497E15F" localSheetId="10">#REF!</definedName>
    <definedName name="_18312DLC497E15F" localSheetId="13">#REF!</definedName>
    <definedName name="_18312DLC497E15F">#REF!</definedName>
    <definedName name="_18313DLC497E15F" localSheetId="8">#REF!</definedName>
    <definedName name="_18313DLC497E15F" localSheetId="9">#REF!</definedName>
    <definedName name="_18313DLC497E15F" localSheetId="10">#REF!</definedName>
    <definedName name="_18313DLC497E15F" localSheetId="13">#REF!</definedName>
    <definedName name="_18313DLC497E15F">#REF!</definedName>
    <definedName name="_18314DLC497E15F" localSheetId="8">#REF!</definedName>
    <definedName name="_18314DLC497E15F" localSheetId="9">#REF!</definedName>
    <definedName name="_18314DLC497E15F" localSheetId="10">#REF!</definedName>
    <definedName name="_18314DLC497E15F" localSheetId="13">#REF!</definedName>
    <definedName name="_18314DLC497E15F">#REF!</definedName>
    <definedName name="_18315DLC497E15F" localSheetId="8">#REF!</definedName>
    <definedName name="_18315DLC497E15F" localSheetId="9">#REF!</definedName>
    <definedName name="_18315DLC497E15F" localSheetId="10">#REF!</definedName>
    <definedName name="_18315DLC497E15F" localSheetId="13">#REF!</definedName>
    <definedName name="_18315DLC497E15F">#REF!</definedName>
    <definedName name="_18316DLC497E15F" localSheetId="8">#REF!</definedName>
    <definedName name="_18316DLC497E15F" localSheetId="9">#REF!</definedName>
    <definedName name="_18316DLC497E15F" localSheetId="10">#REF!</definedName>
    <definedName name="_18316DLC497E15F" localSheetId="13">#REF!</definedName>
    <definedName name="_18316DLC497E15F">#REF!</definedName>
    <definedName name="_18317DLC497E15F" localSheetId="8">#REF!</definedName>
    <definedName name="_18317DLC497E15F" localSheetId="9">#REF!</definedName>
    <definedName name="_18317DLC497E15F" localSheetId="10">#REF!</definedName>
    <definedName name="_18317DLC497E15F" localSheetId="13">#REF!</definedName>
    <definedName name="_18317DLC497E15F">#REF!</definedName>
    <definedName name="_18318DLC497E15F" localSheetId="8">#REF!</definedName>
    <definedName name="_18318DLC497E15F" localSheetId="9">#REF!</definedName>
    <definedName name="_18318DLC497E15F" localSheetId="10">#REF!</definedName>
    <definedName name="_18318DLC497E15F" localSheetId="13">#REF!</definedName>
    <definedName name="_18318DLC497E15F">#REF!</definedName>
    <definedName name="_18319DLC497E15F" localSheetId="8">#REF!</definedName>
    <definedName name="_18319DLC497E15F" localSheetId="9">#REF!</definedName>
    <definedName name="_18319DLC497E15F" localSheetId="10">#REF!</definedName>
    <definedName name="_18319DLC497E15F" localSheetId="13">#REF!</definedName>
    <definedName name="_18319DLC497E15F">#REF!</definedName>
    <definedName name="_1831DL61053423" localSheetId="8">#REF!</definedName>
    <definedName name="_1831DL61053423" localSheetId="9">#REF!</definedName>
    <definedName name="_1831DL61053423" localSheetId="10">#REF!</definedName>
    <definedName name="_1831DL61053423" localSheetId="13">#REF!</definedName>
    <definedName name="_1831DL61053423">#REF!</definedName>
    <definedName name="_18320DLC497E15F" localSheetId="8">#REF!</definedName>
    <definedName name="_18320DLC497E15F" localSheetId="9">#REF!</definedName>
    <definedName name="_18320DLC497E15F" localSheetId="10">#REF!</definedName>
    <definedName name="_18320DLC497E15F" localSheetId="13">#REF!</definedName>
    <definedName name="_18320DLC497E15F">#REF!</definedName>
    <definedName name="_18321DLC497E15F" localSheetId="8">#REF!</definedName>
    <definedName name="_18321DLC497E15F" localSheetId="9">#REF!</definedName>
    <definedName name="_18321DLC497E15F" localSheetId="10">#REF!</definedName>
    <definedName name="_18321DLC497E15F" localSheetId="13">#REF!</definedName>
    <definedName name="_18321DLC497E15F">#REF!</definedName>
    <definedName name="_18322DLC497E15F" localSheetId="8">#REF!</definedName>
    <definedName name="_18322DLC497E15F" localSheetId="9">#REF!</definedName>
    <definedName name="_18322DLC497E15F" localSheetId="10">#REF!</definedName>
    <definedName name="_18322DLC497E15F" localSheetId="13">#REF!</definedName>
    <definedName name="_18322DLC497E15F">#REF!</definedName>
    <definedName name="_18323DLC497E15F" localSheetId="8">#REF!</definedName>
    <definedName name="_18323DLC497E15F" localSheetId="9">#REF!</definedName>
    <definedName name="_18323DLC497E15F" localSheetId="10">#REF!</definedName>
    <definedName name="_18323DLC497E15F" localSheetId="13">#REF!</definedName>
    <definedName name="_18323DLC497E15F">#REF!</definedName>
    <definedName name="_18324DLC497E15F" localSheetId="8">#REF!</definedName>
    <definedName name="_18324DLC497E15F" localSheetId="9">#REF!</definedName>
    <definedName name="_18324DLC497E15F" localSheetId="10">#REF!</definedName>
    <definedName name="_18324DLC497E15F" localSheetId="13">#REF!</definedName>
    <definedName name="_18324DLC497E15F">#REF!</definedName>
    <definedName name="_18325DLC497E15F" localSheetId="8">#REF!</definedName>
    <definedName name="_18325DLC497E15F" localSheetId="9">#REF!</definedName>
    <definedName name="_18325DLC497E15F" localSheetId="10">#REF!</definedName>
    <definedName name="_18325DLC497E15F" localSheetId="13">#REF!</definedName>
    <definedName name="_18325DLC497E15F">#REF!</definedName>
    <definedName name="_18326DLC497E15F" localSheetId="8">#REF!</definedName>
    <definedName name="_18326DLC497E15F" localSheetId="9">#REF!</definedName>
    <definedName name="_18326DLC497E15F" localSheetId="10">#REF!</definedName>
    <definedName name="_18326DLC497E15F" localSheetId="13">#REF!</definedName>
    <definedName name="_18326DLC497E15F">#REF!</definedName>
    <definedName name="_18327DLC497E15F" localSheetId="8">#REF!</definedName>
    <definedName name="_18327DLC497E15F" localSheetId="9">#REF!</definedName>
    <definedName name="_18327DLC497E15F" localSheetId="10">#REF!</definedName>
    <definedName name="_18327DLC497E15F" localSheetId="13">#REF!</definedName>
    <definedName name="_18327DLC497E15F">#REF!</definedName>
    <definedName name="_18328DLC497E15F" localSheetId="8">#REF!</definedName>
    <definedName name="_18328DLC497E15F" localSheetId="9">#REF!</definedName>
    <definedName name="_18328DLC497E15F" localSheetId="10">#REF!</definedName>
    <definedName name="_18328DLC497E15F" localSheetId="13">#REF!</definedName>
    <definedName name="_18328DLC497E15F">#REF!</definedName>
    <definedName name="_18329DLC497E15F" localSheetId="8">#REF!</definedName>
    <definedName name="_18329DLC497E15F" localSheetId="9">#REF!</definedName>
    <definedName name="_18329DLC497E15F" localSheetId="10">#REF!</definedName>
    <definedName name="_18329DLC497E15F" localSheetId="13">#REF!</definedName>
    <definedName name="_18329DLC497E15F">#REF!</definedName>
    <definedName name="_1832DL61053423" localSheetId="8">#REF!</definedName>
    <definedName name="_1832DL61053423" localSheetId="9">#REF!</definedName>
    <definedName name="_1832DL61053423" localSheetId="10">#REF!</definedName>
    <definedName name="_1832DL61053423" localSheetId="13">#REF!</definedName>
    <definedName name="_1832DL61053423">#REF!</definedName>
    <definedName name="_18330DLC497E15F" localSheetId="8">#REF!</definedName>
    <definedName name="_18330DLC497E15F" localSheetId="9">#REF!</definedName>
    <definedName name="_18330DLC497E15F" localSheetId="10">#REF!</definedName>
    <definedName name="_18330DLC497E15F" localSheetId="13">#REF!</definedName>
    <definedName name="_18330DLC497E15F">#REF!</definedName>
    <definedName name="_18331DLC497E15F" localSheetId="8">#REF!</definedName>
    <definedName name="_18331DLC497E15F" localSheetId="9">#REF!</definedName>
    <definedName name="_18331DLC497E15F" localSheetId="10">#REF!</definedName>
    <definedName name="_18331DLC497E15F" localSheetId="13">#REF!</definedName>
    <definedName name="_18331DLC497E15F">#REF!</definedName>
    <definedName name="_18332DLC497E15F" localSheetId="8">#REF!</definedName>
    <definedName name="_18332DLC497E15F" localSheetId="9">#REF!</definedName>
    <definedName name="_18332DLC497E15F" localSheetId="10">#REF!</definedName>
    <definedName name="_18332DLC497E15F" localSheetId="13">#REF!</definedName>
    <definedName name="_18332DLC497E15F">#REF!</definedName>
    <definedName name="_18333DLC497E15F" localSheetId="8">#REF!</definedName>
    <definedName name="_18333DLC497E15F" localSheetId="9">#REF!</definedName>
    <definedName name="_18333DLC497E15F" localSheetId="10">#REF!</definedName>
    <definedName name="_18333DLC497E15F" localSheetId="13">#REF!</definedName>
    <definedName name="_18333DLC497E15F">#REF!</definedName>
    <definedName name="_18334DLC497E15F" localSheetId="8">#REF!</definedName>
    <definedName name="_18334DLC497E15F" localSheetId="9">#REF!</definedName>
    <definedName name="_18334DLC497E15F" localSheetId="10">#REF!</definedName>
    <definedName name="_18334DLC497E15F" localSheetId="13">#REF!</definedName>
    <definedName name="_18334DLC497E15F">#REF!</definedName>
    <definedName name="_18335DLC497E15F" localSheetId="8">#REF!</definedName>
    <definedName name="_18335DLC497E15F" localSheetId="9">#REF!</definedName>
    <definedName name="_18335DLC497E15F" localSheetId="10">#REF!</definedName>
    <definedName name="_18335DLC497E15F" localSheetId="13">#REF!</definedName>
    <definedName name="_18335DLC497E15F">#REF!</definedName>
    <definedName name="_18336DLC497E15F" localSheetId="8">#REF!</definedName>
    <definedName name="_18336DLC497E15F" localSheetId="9">#REF!</definedName>
    <definedName name="_18336DLC497E15F" localSheetId="10">#REF!</definedName>
    <definedName name="_18336DLC497E15F" localSheetId="13">#REF!</definedName>
    <definedName name="_18336DLC497E15F">#REF!</definedName>
    <definedName name="_18337DLC497E15F" localSheetId="8">#REF!</definedName>
    <definedName name="_18337DLC497E15F" localSheetId="9">#REF!</definedName>
    <definedName name="_18337DLC497E15F" localSheetId="10">#REF!</definedName>
    <definedName name="_18337DLC497E15F" localSheetId="13">#REF!</definedName>
    <definedName name="_18337DLC497E15F">#REF!</definedName>
    <definedName name="_18338DLC497E15F" localSheetId="8">#REF!</definedName>
    <definedName name="_18338DLC497E15F" localSheetId="9">#REF!</definedName>
    <definedName name="_18338DLC497E15F" localSheetId="10">#REF!</definedName>
    <definedName name="_18338DLC497E15F" localSheetId="13">#REF!</definedName>
    <definedName name="_18338DLC497E15F">#REF!</definedName>
    <definedName name="_18339DLC497E15F" localSheetId="8">#REF!</definedName>
    <definedName name="_18339DLC497E15F" localSheetId="9">#REF!</definedName>
    <definedName name="_18339DLC497E15F" localSheetId="10">#REF!</definedName>
    <definedName name="_18339DLC497E15F" localSheetId="13">#REF!</definedName>
    <definedName name="_18339DLC497E15F">#REF!</definedName>
    <definedName name="_1833DL61053423" localSheetId="8">#REF!</definedName>
    <definedName name="_1833DL61053423" localSheetId="9">#REF!</definedName>
    <definedName name="_1833DL61053423" localSheetId="10">#REF!</definedName>
    <definedName name="_1833DL61053423" localSheetId="13">#REF!</definedName>
    <definedName name="_1833DL61053423">#REF!</definedName>
    <definedName name="_18340DLC497E15F" localSheetId="8">#REF!</definedName>
    <definedName name="_18340DLC497E15F" localSheetId="9">#REF!</definedName>
    <definedName name="_18340DLC497E15F" localSheetId="10">#REF!</definedName>
    <definedName name="_18340DLC497E15F" localSheetId="13">#REF!</definedName>
    <definedName name="_18340DLC497E15F">#REF!</definedName>
    <definedName name="_18341DLC498E15F" localSheetId="8">#REF!</definedName>
    <definedName name="_18341DLC498E15F" localSheetId="9">#REF!</definedName>
    <definedName name="_18341DLC498E15F" localSheetId="10">#REF!</definedName>
    <definedName name="_18341DLC498E15F" localSheetId="13">#REF!</definedName>
    <definedName name="_18341DLC498E15F">#REF!</definedName>
    <definedName name="_18342DLC498E15F" localSheetId="8">#REF!</definedName>
    <definedName name="_18342DLC498E15F" localSheetId="9">#REF!</definedName>
    <definedName name="_18342DLC498E15F" localSheetId="10">#REF!</definedName>
    <definedName name="_18342DLC498E15F" localSheetId="13">#REF!</definedName>
    <definedName name="_18342DLC498E15F">#REF!</definedName>
    <definedName name="_18343DLC498E15F" localSheetId="8">#REF!</definedName>
    <definedName name="_18343DLC498E15F" localSheetId="9">#REF!</definedName>
    <definedName name="_18343DLC498E15F" localSheetId="10">#REF!</definedName>
    <definedName name="_18343DLC498E15F" localSheetId="13">#REF!</definedName>
    <definedName name="_18343DLC498E15F">#REF!</definedName>
    <definedName name="_18344DLC498E15F" localSheetId="8">#REF!</definedName>
    <definedName name="_18344DLC498E15F" localSheetId="9">#REF!</definedName>
    <definedName name="_18344DLC498E15F" localSheetId="10">#REF!</definedName>
    <definedName name="_18344DLC498E15F" localSheetId="13">#REF!</definedName>
    <definedName name="_18344DLC498E15F">#REF!</definedName>
    <definedName name="_18345DLC498E15F" localSheetId="8">#REF!</definedName>
    <definedName name="_18345DLC498E15F" localSheetId="9">#REF!</definedName>
    <definedName name="_18345DLC498E15F" localSheetId="10">#REF!</definedName>
    <definedName name="_18345DLC498E15F" localSheetId="13">#REF!</definedName>
    <definedName name="_18345DLC498E15F">#REF!</definedName>
    <definedName name="_18346DLC498E15F" localSheetId="8">#REF!</definedName>
    <definedName name="_18346DLC498E15F" localSheetId="9">#REF!</definedName>
    <definedName name="_18346DLC498E15F" localSheetId="10">#REF!</definedName>
    <definedName name="_18346DLC498E15F" localSheetId="13">#REF!</definedName>
    <definedName name="_18346DLC498E15F">#REF!</definedName>
    <definedName name="_18347DLC498E15F" localSheetId="8">#REF!</definedName>
    <definedName name="_18347DLC498E15F" localSheetId="9">#REF!</definedName>
    <definedName name="_18347DLC498E15F" localSheetId="10">#REF!</definedName>
    <definedName name="_18347DLC498E15F" localSheetId="13">#REF!</definedName>
    <definedName name="_18347DLC498E15F">#REF!</definedName>
    <definedName name="_18348DLC498E15F" localSheetId="8">#REF!</definedName>
    <definedName name="_18348DLC498E15F" localSheetId="9">#REF!</definedName>
    <definedName name="_18348DLC498E15F" localSheetId="10">#REF!</definedName>
    <definedName name="_18348DLC498E15F" localSheetId="13">#REF!</definedName>
    <definedName name="_18348DLC498E15F">#REF!</definedName>
    <definedName name="_18349DLC498E15F" localSheetId="8">#REF!</definedName>
    <definedName name="_18349DLC498E15F" localSheetId="9">#REF!</definedName>
    <definedName name="_18349DLC498E15F" localSheetId="10">#REF!</definedName>
    <definedName name="_18349DLC498E15F" localSheetId="13">#REF!</definedName>
    <definedName name="_18349DLC498E15F">#REF!</definedName>
    <definedName name="_1834DL61053423" localSheetId="8">#REF!</definedName>
    <definedName name="_1834DL61053423" localSheetId="9">#REF!</definedName>
    <definedName name="_1834DL61053423" localSheetId="10">#REF!</definedName>
    <definedName name="_1834DL61053423" localSheetId="13">#REF!</definedName>
    <definedName name="_1834DL61053423">#REF!</definedName>
    <definedName name="_18350DLC498E15F" localSheetId="8">#REF!</definedName>
    <definedName name="_18350DLC498E15F" localSheetId="9">#REF!</definedName>
    <definedName name="_18350DLC498E15F" localSheetId="10">#REF!</definedName>
    <definedName name="_18350DLC498E15F" localSheetId="13">#REF!</definedName>
    <definedName name="_18350DLC498E15F">#REF!</definedName>
    <definedName name="_18351DLC498E15F" localSheetId="8">#REF!</definedName>
    <definedName name="_18351DLC498E15F" localSheetId="9">#REF!</definedName>
    <definedName name="_18351DLC498E15F" localSheetId="10">#REF!</definedName>
    <definedName name="_18351DLC498E15F" localSheetId="13">#REF!</definedName>
    <definedName name="_18351DLC498E15F">#REF!</definedName>
    <definedName name="_18352DLC498E15F" localSheetId="8">#REF!</definedName>
    <definedName name="_18352DLC498E15F" localSheetId="9">#REF!</definedName>
    <definedName name="_18352DLC498E15F" localSheetId="10">#REF!</definedName>
    <definedName name="_18352DLC498E15F" localSheetId="13">#REF!</definedName>
    <definedName name="_18352DLC498E15F">#REF!</definedName>
    <definedName name="_18353DLC498E15F" localSheetId="8">#REF!</definedName>
    <definedName name="_18353DLC498E15F" localSheetId="9">#REF!</definedName>
    <definedName name="_18353DLC498E15F" localSheetId="10">#REF!</definedName>
    <definedName name="_18353DLC498E15F" localSheetId="13">#REF!</definedName>
    <definedName name="_18353DLC498E15F">#REF!</definedName>
    <definedName name="_18354DLC498E15F" localSheetId="8">#REF!</definedName>
    <definedName name="_18354DLC498E15F" localSheetId="9">#REF!</definedName>
    <definedName name="_18354DLC498E15F" localSheetId="10">#REF!</definedName>
    <definedName name="_18354DLC498E15F" localSheetId="13">#REF!</definedName>
    <definedName name="_18354DLC498E15F">#REF!</definedName>
    <definedName name="_18355DLC498E15F" localSheetId="8">#REF!</definedName>
    <definedName name="_18355DLC498E15F" localSheetId="9">#REF!</definedName>
    <definedName name="_18355DLC498E15F" localSheetId="10">#REF!</definedName>
    <definedName name="_18355DLC498E15F" localSheetId="13">#REF!</definedName>
    <definedName name="_18355DLC498E15F">#REF!</definedName>
    <definedName name="_18356DLC498E15F" localSheetId="8">#REF!</definedName>
    <definedName name="_18356DLC498E15F" localSheetId="9">#REF!</definedName>
    <definedName name="_18356DLC498E15F" localSheetId="10">#REF!</definedName>
    <definedName name="_18356DLC498E15F" localSheetId="13">#REF!</definedName>
    <definedName name="_18356DLC498E15F">#REF!</definedName>
    <definedName name="_18357DLC498E15F" localSheetId="8">#REF!</definedName>
    <definedName name="_18357DLC498E15F" localSheetId="9">#REF!</definedName>
    <definedName name="_18357DLC498E15F" localSheetId="10">#REF!</definedName>
    <definedName name="_18357DLC498E15F" localSheetId="13">#REF!</definedName>
    <definedName name="_18357DLC498E15F">#REF!</definedName>
    <definedName name="_18358DLC498E15F" localSheetId="8">#REF!</definedName>
    <definedName name="_18358DLC498E15F" localSheetId="9">#REF!</definedName>
    <definedName name="_18358DLC498E15F" localSheetId="10">#REF!</definedName>
    <definedName name="_18358DLC498E15F" localSheetId="13">#REF!</definedName>
    <definedName name="_18358DLC498E15F">#REF!</definedName>
    <definedName name="_18359DLC498E15F" localSheetId="8">#REF!</definedName>
    <definedName name="_18359DLC498E15F" localSheetId="9">#REF!</definedName>
    <definedName name="_18359DLC498E15F" localSheetId="10">#REF!</definedName>
    <definedName name="_18359DLC498E15F" localSheetId="13">#REF!</definedName>
    <definedName name="_18359DLC498E15F">#REF!</definedName>
    <definedName name="_1835DL61053423" localSheetId="8">#REF!</definedName>
    <definedName name="_1835DL61053423" localSheetId="9">#REF!</definedName>
    <definedName name="_1835DL61053423" localSheetId="10">#REF!</definedName>
    <definedName name="_1835DL61053423" localSheetId="13">#REF!</definedName>
    <definedName name="_1835DL61053423">#REF!</definedName>
    <definedName name="_18360DLC498E15F" localSheetId="8">#REF!</definedName>
    <definedName name="_18360DLC498E15F" localSheetId="9">#REF!</definedName>
    <definedName name="_18360DLC498E15F" localSheetId="10">#REF!</definedName>
    <definedName name="_18360DLC498E15F" localSheetId="13">#REF!</definedName>
    <definedName name="_18360DLC498E15F">#REF!</definedName>
    <definedName name="_18361DLC498E15F" localSheetId="8">#REF!</definedName>
    <definedName name="_18361DLC498E15F" localSheetId="9">#REF!</definedName>
    <definedName name="_18361DLC498E15F" localSheetId="10">#REF!</definedName>
    <definedName name="_18361DLC498E15F" localSheetId="13">#REF!</definedName>
    <definedName name="_18361DLC498E15F">#REF!</definedName>
    <definedName name="_18362DLC498E15F" localSheetId="8">#REF!</definedName>
    <definedName name="_18362DLC498E15F" localSheetId="9">#REF!</definedName>
    <definedName name="_18362DLC498E15F" localSheetId="10">#REF!</definedName>
    <definedName name="_18362DLC498E15F" localSheetId="13">#REF!</definedName>
    <definedName name="_18362DLC498E15F">#REF!</definedName>
    <definedName name="_18363DLC498E15F" localSheetId="8">#REF!</definedName>
    <definedName name="_18363DLC498E15F" localSheetId="9">#REF!</definedName>
    <definedName name="_18363DLC498E15F" localSheetId="10">#REF!</definedName>
    <definedName name="_18363DLC498E15F" localSheetId="13">#REF!</definedName>
    <definedName name="_18363DLC498E15F">#REF!</definedName>
    <definedName name="_18364DLC498E15F" localSheetId="8">#REF!</definedName>
    <definedName name="_18364DLC498E15F" localSheetId="9">#REF!</definedName>
    <definedName name="_18364DLC498E15F" localSheetId="10">#REF!</definedName>
    <definedName name="_18364DLC498E15F" localSheetId="13">#REF!</definedName>
    <definedName name="_18364DLC498E15F">#REF!</definedName>
    <definedName name="_18365DLC498E15F" localSheetId="8">#REF!</definedName>
    <definedName name="_18365DLC498E15F" localSheetId="9">#REF!</definedName>
    <definedName name="_18365DLC498E15F" localSheetId="10">#REF!</definedName>
    <definedName name="_18365DLC498E15F" localSheetId="13">#REF!</definedName>
    <definedName name="_18365DLC498E15F">#REF!</definedName>
    <definedName name="_18366DLC498E15F" localSheetId="8">#REF!</definedName>
    <definedName name="_18366DLC498E15F" localSheetId="9">#REF!</definedName>
    <definedName name="_18366DLC498E15F" localSheetId="10">#REF!</definedName>
    <definedName name="_18366DLC498E15F" localSheetId="13">#REF!</definedName>
    <definedName name="_18366DLC498E15F">#REF!</definedName>
    <definedName name="_18367DLC498E15F" localSheetId="8">#REF!</definedName>
    <definedName name="_18367DLC498E15F" localSheetId="9">#REF!</definedName>
    <definedName name="_18367DLC498E15F" localSheetId="10">#REF!</definedName>
    <definedName name="_18367DLC498E15F" localSheetId="13">#REF!</definedName>
    <definedName name="_18367DLC498E15F">#REF!</definedName>
    <definedName name="_18368DLC498E15F" localSheetId="8">#REF!</definedName>
    <definedName name="_18368DLC498E15F" localSheetId="9">#REF!</definedName>
    <definedName name="_18368DLC498E15F" localSheetId="10">#REF!</definedName>
    <definedName name="_18368DLC498E15F" localSheetId="13">#REF!</definedName>
    <definedName name="_18368DLC498E15F">#REF!</definedName>
    <definedName name="_18369DLC498E15F" localSheetId="8">#REF!</definedName>
    <definedName name="_18369DLC498E15F" localSheetId="9">#REF!</definedName>
    <definedName name="_18369DLC498E15F" localSheetId="10">#REF!</definedName>
    <definedName name="_18369DLC498E15F" localSheetId="13">#REF!</definedName>
    <definedName name="_18369DLC498E15F">#REF!</definedName>
    <definedName name="_1836DL61053423" localSheetId="8">#REF!</definedName>
    <definedName name="_1836DL61053423" localSheetId="9">#REF!</definedName>
    <definedName name="_1836DL61053423" localSheetId="10">#REF!</definedName>
    <definedName name="_1836DL61053423" localSheetId="13">#REF!</definedName>
    <definedName name="_1836DL61053423">#REF!</definedName>
    <definedName name="_18370DLC498E15F" localSheetId="8">#REF!</definedName>
    <definedName name="_18370DLC498E15F" localSheetId="9">#REF!</definedName>
    <definedName name="_18370DLC498E15F" localSheetId="10">#REF!</definedName>
    <definedName name="_18370DLC498E15F" localSheetId="13">#REF!</definedName>
    <definedName name="_18370DLC498E15F">#REF!</definedName>
    <definedName name="_18371DLC498E15F" localSheetId="8">#REF!</definedName>
    <definedName name="_18371DLC498E15F" localSheetId="9">#REF!</definedName>
    <definedName name="_18371DLC498E15F" localSheetId="10">#REF!</definedName>
    <definedName name="_18371DLC498E15F" localSheetId="13">#REF!</definedName>
    <definedName name="_18371DLC498E15F">#REF!</definedName>
    <definedName name="_18372DLC498E15F" localSheetId="8">#REF!</definedName>
    <definedName name="_18372DLC498E15F" localSheetId="9">#REF!</definedName>
    <definedName name="_18372DLC498E15F" localSheetId="10">#REF!</definedName>
    <definedName name="_18372DLC498E15F" localSheetId="13">#REF!</definedName>
    <definedName name="_18372DLC498E15F">#REF!</definedName>
    <definedName name="_18373DLC498E15F" localSheetId="8">#REF!</definedName>
    <definedName name="_18373DLC498E15F" localSheetId="9">#REF!</definedName>
    <definedName name="_18373DLC498E15F" localSheetId="10">#REF!</definedName>
    <definedName name="_18373DLC498E15F" localSheetId="13">#REF!</definedName>
    <definedName name="_18373DLC498E15F">#REF!</definedName>
    <definedName name="_18374DLC498E15F" localSheetId="8">#REF!</definedName>
    <definedName name="_18374DLC498E15F" localSheetId="9">#REF!</definedName>
    <definedName name="_18374DLC498E15F" localSheetId="10">#REF!</definedName>
    <definedName name="_18374DLC498E15F" localSheetId="13">#REF!</definedName>
    <definedName name="_18374DLC498E15F">#REF!</definedName>
    <definedName name="_18375DLC498E15F" localSheetId="8">#REF!</definedName>
    <definedName name="_18375DLC498E15F" localSheetId="9">#REF!</definedName>
    <definedName name="_18375DLC498E15F" localSheetId="10">#REF!</definedName>
    <definedName name="_18375DLC498E15F" localSheetId="13">#REF!</definedName>
    <definedName name="_18375DLC498E15F">#REF!</definedName>
    <definedName name="_18376DLC499E15F" localSheetId="8">#REF!</definedName>
    <definedName name="_18376DLC499E15F" localSheetId="9">#REF!</definedName>
    <definedName name="_18376DLC499E15F" localSheetId="10">#REF!</definedName>
    <definedName name="_18376DLC499E15F" localSheetId="13">#REF!</definedName>
    <definedName name="_18376DLC499E15F">#REF!</definedName>
    <definedName name="_18377DLC499E15F" localSheetId="8">#REF!</definedName>
    <definedName name="_18377DLC499E15F" localSheetId="9">#REF!</definedName>
    <definedName name="_18377DLC499E15F" localSheetId="10">#REF!</definedName>
    <definedName name="_18377DLC499E15F" localSheetId="13">#REF!</definedName>
    <definedName name="_18377DLC499E15F">#REF!</definedName>
    <definedName name="_18378DLC499E15F" localSheetId="8">#REF!</definedName>
    <definedName name="_18378DLC499E15F" localSheetId="9">#REF!</definedName>
    <definedName name="_18378DLC499E15F" localSheetId="10">#REF!</definedName>
    <definedName name="_18378DLC499E15F" localSheetId="13">#REF!</definedName>
    <definedName name="_18378DLC499E15F">#REF!</definedName>
    <definedName name="_18379DLC499E15F" localSheetId="8">#REF!</definedName>
    <definedName name="_18379DLC499E15F" localSheetId="9">#REF!</definedName>
    <definedName name="_18379DLC499E15F" localSheetId="10">#REF!</definedName>
    <definedName name="_18379DLC499E15F" localSheetId="13">#REF!</definedName>
    <definedName name="_18379DLC499E15F">#REF!</definedName>
    <definedName name="_1837DL61053423" localSheetId="8">#REF!</definedName>
    <definedName name="_1837DL61053423" localSheetId="9">#REF!</definedName>
    <definedName name="_1837DL61053423" localSheetId="10">#REF!</definedName>
    <definedName name="_1837DL61053423" localSheetId="13">#REF!</definedName>
    <definedName name="_1837DL61053423">#REF!</definedName>
    <definedName name="_18380DLC499E15F" localSheetId="8">#REF!</definedName>
    <definedName name="_18380DLC499E15F" localSheetId="9">#REF!</definedName>
    <definedName name="_18380DLC499E15F" localSheetId="10">#REF!</definedName>
    <definedName name="_18380DLC499E15F" localSheetId="13">#REF!</definedName>
    <definedName name="_18380DLC499E15F">#REF!</definedName>
    <definedName name="_18381DLC499E15F" localSheetId="8">#REF!</definedName>
    <definedName name="_18381DLC499E15F" localSheetId="9">#REF!</definedName>
    <definedName name="_18381DLC499E15F" localSheetId="10">#REF!</definedName>
    <definedName name="_18381DLC499E15F" localSheetId="13">#REF!</definedName>
    <definedName name="_18381DLC499E15F">#REF!</definedName>
    <definedName name="_18382DLC499E15F" localSheetId="8">#REF!</definedName>
    <definedName name="_18382DLC499E15F" localSheetId="9">#REF!</definedName>
    <definedName name="_18382DLC499E15F" localSheetId="10">#REF!</definedName>
    <definedName name="_18382DLC499E15F" localSheetId="13">#REF!</definedName>
    <definedName name="_18382DLC499E15F">#REF!</definedName>
    <definedName name="_18383DLC499E15F" localSheetId="8">#REF!</definedName>
    <definedName name="_18383DLC499E15F" localSheetId="9">#REF!</definedName>
    <definedName name="_18383DLC499E15F" localSheetId="10">#REF!</definedName>
    <definedName name="_18383DLC499E15F" localSheetId="13">#REF!</definedName>
    <definedName name="_18383DLC499E15F">#REF!</definedName>
    <definedName name="_18384DLC499E15F" localSheetId="8">#REF!</definedName>
    <definedName name="_18384DLC499E15F" localSheetId="9">#REF!</definedName>
    <definedName name="_18384DLC499E15F" localSheetId="10">#REF!</definedName>
    <definedName name="_18384DLC499E15F" localSheetId="13">#REF!</definedName>
    <definedName name="_18384DLC499E15F">#REF!</definedName>
    <definedName name="_18385DLC499E15F" localSheetId="8">#REF!</definedName>
    <definedName name="_18385DLC499E15F" localSheetId="9">#REF!</definedName>
    <definedName name="_18385DLC499E15F" localSheetId="10">#REF!</definedName>
    <definedName name="_18385DLC499E15F" localSheetId="13">#REF!</definedName>
    <definedName name="_18385DLC499E15F">#REF!</definedName>
    <definedName name="_18386DLC499E15F" localSheetId="8">#REF!</definedName>
    <definedName name="_18386DLC499E15F" localSheetId="9">#REF!</definedName>
    <definedName name="_18386DLC499E15F" localSheetId="10">#REF!</definedName>
    <definedName name="_18386DLC499E15F" localSheetId="13">#REF!</definedName>
    <definedName name="_18386DLC499E15F">#REF!</definedName>
    <definedName name="_18387DLC499E15F" localSheetId="8">#REF!</definedName>
    <definedName name="_18387DLC499E15F" localSheetId="9">#REF!</definedName>
    <definedName name="_18387DLC499E15F" localSheetId="10">#REF!</definedName>
    <definedName name="_18387DLC499E15F" localSheetId="13">#REF!</definedName>
    <definedName name="_18387DLC499E15F">#REF!</definedName>
    <definedName name="_18388DLC499E15F" localSheetId="8">#REF!</definedName>
    <definedName name="_18388DLC499E15F" localSheetId="9">#REF!</definedName>
    <definedName name="_18388DLC499E15F" localSheetId="10">#REF!</definedName>
    <definedName name="_18388DLC499E15F" localSheetId="13">#REF!</definedName>
    <definedName name="_18388DLC499E15F">#REF!</definedName>
    <definedName name="_18389DLC499E15F" localSheetId="8">#REF!</definedName>
    <definedName name="_18389DLC499E15F" localSheetId="9">#REF!</definedName>
    <definedName name="_18389DLC499E15F" localSheetId="10">#REF!</definedName>
    <definedName name="_18389DLC499E15F" localSheetId="13">#REF!</definedName>
    <definedName name="_18389DLC499E15F">#REF!</definedName>
    <definedName name="_1838DL61053423" localSheetId="8">#REF!</definedName>
    <definedName name="_1838DL61053423" localSheetId="9">#REF!</definedName>
    <definedName name="_1838DL61053423" localSheetId="10">#REF!</definedName>
    <definedName name="_1838DL61053423" localSheetId="13">#REF!</definedName>
    <definedName name="_1838DL61053423">#REF!</definedName>
    <definedName name="_18390DLC499E15F" localSheetId="8">#REF!</definedName>
    <definedName name="_18390DLC499E15F" localSheetId="9">#REF!</definedName>
    <definedName name="_18390DLC499E15F" localSheetId="10">#REF!</definedName>
    <definedName name="_18390DLC499E15F" localSheetId="13">#REF!</definedName>
    <definedName name="_18390DLC499E15F">#REF!</definedName>
    <definedName name="_18391DLC499E15F" localSheetId="8">#REF!</definedName>
    <definedName name="_18391DLC499E15F" localSheetId="9">#REF!</definedName>
    <definedName name="_18391DLC499E15F" localSheetId="10">#REF!</definedName>
    <definedName name="_18391DLC499E15F" localSheetId="13">#REF!</definedName>
    <definedName name="_18391DLC499E15F">#REF!</definedName>
    <definedName name="_18392DLC499E15F" localSheetId="8">#REF!</definedName>
    <definedName name="_18392DLC499E15F" localSheetId="9">#REF!</definedName>
    <definedName name="_18392DLC499E15F" localSheetId="10">#REF!</definedName>
    <definedName name="_18392DLC499E15F" localSheetId="13">#REF!</definedName>
    <definedName name="_18392DLC499E15F">#REF!</definedName>
    <definedName name="_18393DLC499E15F" localSheetId="8">#REF!</definedName>
    <definedName name="_18393DLC499E15F" localSheetId="9">#REF!</definedName>
    <definedName name="_18393DLC499E15F" localSheetId="10">#REF!</definedName>
    <definedName name="_18393DLC499E15F" localSheetId="13">#REF!</definedName>
    <definedName name="_18393DLC499E15F">#REF!</definedName>
    <definedName name="_18394DLC499E15F" localSheetId="8">#REF!</definedName>
    <definedName name="_18394DLC499E15F" localSheetId="9">#REF!</definedName>
    <definedName name="_18394DLC499E15F" localSheetId="10">#REF!</definedName>
    <definedName name="_18394DLC499E15F" localSheetId="13">#REF!</definedName>
    <definedName name="_18394DLC499E15F">#REF!</definedName>
    <definedName name="_18395DLC499E15F" localSheetId="8">#REF!</definedName>
    <definedName name="_18395DLC499E15F" localSheetId="9">#REF!</definedName>
    <definedName name="_18395DLC499E15F" localSheetId="10">#REF!</definedName>
    <definedName name="_18395DLC499E15F" localSheetId="13">#REF!</definedName>
    <definedName name="_18395DLC499E15F">#REF!</definedName>
    <definedName name="_18396DLC499E15F" localSheetId="8">#REF!</definedName>
    <definedName name="_18396DLC499E15F" localSheetId="9">#REF!</definedName>
    <definedName name="_18396DLC499E15F" localSheetId="10">#REF!</definedName>
    <definedName name="_18396DLC499E15F" localSheetId="13">#REF!</definedName>
    <definedName name="_18396DLC499E15F">#REF!</definedName>
    <definedName name="_18397DLC499E15F" localSheetId="8">#REF!</definedName>
    <definedName name="_18397DLC499E15F" localSheetId="9">#REF!</definedName>
    <definedName name="_18397DLC499E15F" localSheetId="10">#REF!</definedName>
    <definedName name="_18397DLC499E15F" localSheetId="13">#REF!</definedName>
    <definedName name="_18397DLC499E15F">#REF!</definedName>
    <definedName name="_18398DLC499E15F" localSheetId="8">#REF!</definedName>
    <definedName name="_18398DLC499E15F" localSheetId="9">#REF!</definedName>
    <definedName name="_18398DLC499E15F" localSheetId="10">#REF!</definedName>
    <definedName name="_18398DLC499E15F" localSheetId="13">#REF!</definedName>
    <definedName name="_18398DLC499E15F">#REF!</definedName>
    <definedName name="_18399DLC499E15F" localSheetId="8">#REF!</definedName>
    <definedName name="_18399DLC499E15F" localSheetId="9">#REF!</definedName>
    <definedName name="_18399DLC499E15F" localSheetId="10">#REF!</definedName>
    <definedName name="_18399DLC499E15F" localSheetId="13">#REF!</definedName>
    <definedName name="_18399DLC499E15F">#REF!</definedName>
    <definedName name="_1839DL61053423" localSheetId="8">#REF!</definedName>
    <definedName name="_1839DL61053423" localSheetId="9">#REF!</definedName>
    <definedName name="_1839DL61053423" localSheetId="10">#REF!</definedName>
    <definedName name="_1839DL61053423" localSheetId="13">#REF!</definedName>
    <definedName name="_1839DL61053423">#REF!</definedName>
    <definedName name="_183DL607630BB" localSheetId="8">#REF!</definedName>
    <definedName name="_183DL607630BB" localSheetId="9">#REF!</definedName>
    <definedName name="_183DL607630BB" localSheetId="10">#REF!</definedName>
    <definedName name="_183DL607630BB" localSheetId="13">#REF!</definedName>
    <definedName name="_183DL607630BB">#REF!</definedName>
    <definedName name="_183DL61AB3822" localSheetId="8">#REF!</definedName>
    <definedName name="_183DL61AB3822" localSheetId="9">#REF!</definedName>
    <definedName name="_183DL61AB3822" localSheetId="10">#REF!</definedName>
    <definedName name="_183DL61AB3822" localSheetId="13">#REF!</definedName>
    <definedName name="_183DL61AB3822">#REF!</definedName>
    <definedName name="_18400DLC499E15F" localSheetId="8">#REF!</definedName>
    <definedName name="_18400DLC499E15F" localSheetId="9">#REF!</definedName>
    <definedName name="_18400DLC499E15F" localSheetId="10">#REF!</definedName>
    <definedName name="_18400DLC499E15F" localSheetId="13">#REF!</definedName>
    <definedName name="_18400DLC499E15F">#REF!</definedName>
    <definedName name="_18401DLC499E15F" localSheetId="8">#REF!</definedName>
    <definedName name="_18401DLC499E15F" localSheetId="9">#REF!</definedName>
    <definedName name="_18401DLC499E15F" localSheetId="10">#REF!</definedName>
    <definedName name="_18401DLC499E15F" localSheetId="13">#REF!</definedName>
    <definedName name="_18401DLC499E15F">#REF!</definedName>
    <definedName name="_18402DLC499E15F" localSheetId="8">#REF!</definedName>
    <definedName name="_18402DLC499E15F" localSheetId="9">#REF!</definedName>
    <definedName name="_18402DLC499E15F" localSheetId="10">#REF!</definedName>
    <definedName name="_18402DLC499E15F" localSheetId="13">#REF!</definedName>
    <definedName name="_18402DLC499E15F">#REF!</definedName>
    <definedName name="_18403DLC499E15F" localSheetId="8">#REF!</definedName>
    <definedName name="_18403DLC499E15F" localSheetId="9">#REF!</definedName>
    <definedName name="_18403DLC499E15F" localSheetId="10">#REF!</definedName>
    <definedName name="_18403DLC499E15F" localSheetId="13">#REF!</definedName>
    <definedName name="_18403DLC499E15F">#REF!</definedName>
    <definedName name="_18404DLC499E15F" localSheetId="8">#REF!</definedName>
    <definedName name="_18404DLC499E15F" localSheetId="9">#REF!</definedName>
    <definedName name="_18404DLC499E15F" localSheetId="10">#REF!</definedName>
    <definedName name="_18404DLC499E15F" localSheetId="13">#REF!</definedName>
    <definedName name="_18404DLC499E15F">#REF!</definedName>
    <definedName name="_18405DLC499E15F" localSheetId="8">#REF!</definedName>
    <definedName name="_18405DLC499E15F" localSheetId="9">#REF!</definedName>
    <definedName name="_18405DLC499E15F" localSheetId="10">#REF!</definedName>
    <definedName name="_18405DLC499E15F" localSheetId="13">#REF!</definedName>
    <definedName name="_18405DLC499E15F">#REF!</definedName>
    <definedName name="_18406DLC499E15F" localSheetId="8">#REF!</definedName>
    <definedName name="_18406DLC499E15F" localSheetId="9">#REF!</definedName>
    <definedName name="_18406DLC499E15F" localSheetId="10">#REF!</definedName>
    <definedName name="_18406DLC499E15F" localSheetId="13">#REF!</definedName>
    <definedName name="_18406DLC499E15F">#REF!</definedName>
    <definedName name="_18407DLC499E15F" localSheetId="8">#REF!</definedName>
    <definedName name="_18407DLC499E15F" localSheetId="9">#REF!</definedName>
    <definedName name="_18407DLC499E15F" localSheetId="10">#REF!</definedName>
    <definedName name="_18407DLC499E15F" localSheetId="13">#REF!</definedName>
    <definedName name="_18407DLC499E15F">#REF!</definedName>
    <definedName name="_18408DLC499E15F" localSheetId="8">#REF!</definedName>
    <definedName name="_18408DLC499E15F" localSheetId="9">#REF!</definedName>
    <definedName name="_18408DLC499E15F" localSheetId="10">#REF!</definedName>
    <definedName name="_18408DLC499E15F" localSheetId="13">#REF!</definedName>
    <definedName name="_18408DLC499E15F">#REF!</definedName>
    <definedName name="_18409DLC499E15F" localSheetId="8">#REF!</definedName>
    <definedName name="_18409DLC499E15F" localSheetId="9">#REF!</definedName>
    <definedName name="_18409DLC499E15F" localSheetId="10">#REF!</definedName>
    <definedName name="_18409DLC499E15F" localSheetId="13">#REF!</definedName>
    <definedName name="_18409DLC499E15F">#REF!</definedName>
    <definedName name="_1840DL61053423" localSheetId="8">#REF!</definedName>
    <definedName name="_1840DL61053423" localSheetId="9">#REF!</definedName>
    <definedName name="_1840DL61053423" localSheetId="10">#REF!</definedName>
    <definedName name="_1840DL61053423" localSheetId="13">#REF!</definedName>
    <definedName name="_1840DL61053423">#REF!</definedName>
    <definedName name="_18410DLC499E15F" localSheetId="8">#REF!</definedName>
    <definedName name="_18410DLC499E15F" localSheetId="9">#REF!</definedName>
    <definedName name="_18410DLC499E15F" localSheetId="10">#REF!</definedName>
    <definedName name="_18410DLC499E15F" localSheetId="13">#REF!</definedName>
    <definedName name="_18410DLC499E15F">#REF!</definedName>
    <definedName name="_18411DLC49AE15F" localSheetId="8">#REF!</definedName>
    <definedName name="_18411DLC49AE15F" localSheetId="9">#REF!</definedName>
    <definedName name="_18411DLC49AE15F" localSheetId="10">#REF!</definedName>
    <definedName name="_18411DLC49AE15F" localSheetId="13">#REF!</definedName>
    <definedName name="_18411DLC49AE15F">#REF!</definedName>
    <definedName name="_18412DLC49AE15F" localSheetId="8">#REF!</definedName>
    <definedName name="_18412DLC49AE15F" localSheetId="9">#REF!</definedName>
    <definedName name="_18412DLC49AE15F" localSheetId="10">#REF!</definedName>
    <definedName name="_18412DLC49AE15F" localSheetId="13">#REF!</definedName>
    <definedName name="_18412DLC49AE15F">#REF!</definedName>
    <definedName name="_18413DLC49AE15F" localSheetId="8">#REF!</definedName>
    <definedName name="_18413DLC49AE15F" localSheetId="9">#REF!</definedName>
    <definedName name="_18413DLC49AE15F" localSheetId="10">#REF!</definedName>
    <definedName name="_18413DLC49AE15F" localSheetId="13">#REF!</definedName>
    <definedName name="_18413DLC49AE15F">#REF!</definedName>
    <definedName name="_18414DLC49AE15F" localSheetId="8">#REF!</definedName>
    <definedName name="_18414DLC49AE15F" localSheetId="9">#REF!</definedName>
    <definedName name="_18414DLC49AE15F" localSheetId="10">#REF!</definedName>
    <definedName name="_18414DLC49AE15F" localSheetId="13">#REF!</definedName>
    <definedName name="_18414DLC49AE15F">#REF!</definedName>
    <definedName name="_18415DLC49AE15F" localSheetId="8">#REF!</definedName>
    <definedName name="_18415DLC49AE15F" localSheetId="9">#REF!</definedName>
    <definedName name="_18415DLC49AE15F" localSheetId="10">#REF!</definedName>
    <definedName name="_18415DLC49AE15F" localSheetId="13">#REF!</definedName>
    <definedName name="_18415DLC49AE15F">#REF!</definedName>
    <definedName name="_18416DLC49AE15F" localSheetId="8">#REF!</definedName>
    <definedName name="_18416DLC49AE15F" localSheetId="9">#REF!</definedName>
    <definedName name="_18416DLC49AE15F" localSheetId="10">#REF!</definedName>
    <definedName name="_18416DLC49AE15F" localSheetId="13">#REF!</definedName>
    <definedName name="_18416DLC49AE15F">#REF!</definedName>
    <definedName name="_18417DLC49AE15F" localSheetId="8">#REF!</definedName>
    <definedName name="_18417DLC49AE15F" localSheetId="9">#REF!</definedName>
    <definedName name="_18417DLC49AE15F" localSheetId="10">#REF!</definedName>
    <definedName name="_18417DLC49AE15F" localSheetId="13">#REF!</definedName>
    <definedName name="_18417DLC49AE15F">#REF!</definedName>
    <definedName name="_18418DLC49AE15F" localSheetId="8">#REF!</definedName>
    <definedName name="_18418DLC49AE15F" localSheetId="9">#REF!</definedName>
    <definedName name="_18418DLC49AE15F" localSheetId="10">#REF!</definedName>
    <definedName name="_18418DLC49AE15F" localSheetId="13">#REF!</definedName>
    <definedName name="_18418DLC49AE15F">#REF!</definedName>
    <definedName name="_18419DLC49AE15F" localSheetId="8">#REF!</definedName>
    <definedName name="_18419DLC49AE15F" localSheetId="9">#REF!</definedName>
    <definedName name="_18419DLC49AE15F" localSheetId="10">#REF!</definedName>
    <definedName name="_18419DLC49AE15F" localSheetId="13">#REF!</definedName>
    <definedName name="_18419DLC49AE15F">#REF!</definedName>
    <definedName name="_1841DL61053423" localSheetId="8">#REF!</definedName>
    <definedName name="_1841DL61053423" localSheetId="9">#REF!</definedName>
    <definedName name="_1841DL61053423" localSheetId="10">#REF!</definedName>
    <definedName name="_1841DL61053423" localSheetId="13">#REF!</definedName>
    <definedName name="_1841DL61053423">#REF!</definedName>
    <definedName name="_18420DLC49AE15F" localSheetId="8">#REF!</definedName>
    <definedName name="_18420DLC49AE15F" localSheetId="9">#REF!</definedName>
    <definedName name="_18420DLC49AE15F" localSheetId="10">#REF!</definedName>
    <definedName name="_18420DLC49AE15F" localSheetId="13">#REF!</definedName>
    <definedName name="_18420DLC49AE15F">#REF!</definedName>
    <definedName name="_18421DLC49AE15F" localSheetId="8">#REF!</definedName>
    <definedName name="_18421DLC49AE15F" localSheetId="9">#REF!</definedName>
    <definedName name="_18421DLC49AE15F" localSheetId="10">#REF!</definedName>
    <definedName name="_18421DLC49AE15F" localSheetId="13">#REF!</definedName>
    <definedName name="_18421DLC49AE15F">#REF!</definedName>
    <definedName name="_18422DLC49AE15F" localSheetId="8">#REF!</definedName>
    <definedName name="_18422DLC49AE15F" localSheetId="9">#REF!</definedName>
    <definedName name="_18422DLC49AE15F" localSheetId="10">#REF!</definedName>
    <definedName name="_18422DLC49AE15F" localSheetId="13">#REF!</definedName>
    <definedName name="_18422DLC49AE15F">#REF!</definedName>
    <definedName name="_18423DLC49AE15F" localSheetId="8">#REF!</definedName>
    <definedName name="_18423DLC49AE15F" localSheetId="9">#REF!</definedName>
    <definedName name="_18423DLC49AE15F" localSheetId="10">#REF!</definedName>
    <definedName name="_18423DLC49AE15F" localSheetId="13">#REF!</definedName>
    <definedName name="_18423DLC49AE15F">#REF!</definedName>
    <definedName name="_18424DLC49AE15F" localSheetId="8">#REF!</definedName>
    <definedName name="_18424DLC49AE15F" localSheetId="9">#REF!</definedName>
    <definedName name="_18424DLC49AE15F" localSheetId="10">#REF!</definedName>
    <definedName name="_18424DLC49AE15F" localSheetId="13">#REF!</definedName>
    <definedName name="_18424DLC49AE15F">#REF!</definedName>
    <definedName name="_18425DLC49AE15F" localSheetId="8">#REF!</definedName>
    <definedName name="_18425DLC49AE15F" localSheetId="9">#REF!</definedName>
    <definedName name="_18425DLC49AE15F" localSheetId="10">#REF!</definedName>
    <definedName name="_18425DLC49AE15F" localSheetId="13">#REF!</definedName>
    <definedName name="_18425DLC49AE15F">#REF!</definedName>
    <definedName name="_18426DLC49AE15F" localSheetId="8">#REF!</definedName>
    <definedName name="_18426DLC49AE15F" localSheetId="9">#REF!</definedName>
    <definedName name="_18426DLC49AE15F" localSheetId="10">#REF!</definedName>
    <definedName name="_18426DLC49AE15F" localSheetId="13">#REF!</definedName>
    <definedName name="_18426DLC49AE15F">#REF!</definedName>
    <definedName name="_18427DLC49AE15F" localSheetId="8">#REF!</definedName>
    <definedName name="_18427DLC49AE15F" localSheetId="9">#REF!</definedName>
    <definedName name="_18427DLC49AE15F" localSheetId="10">#REF!</definedName>
    <definedName name="_18427DLC49AE15F" localSheetId="13">#REF!</definedName>
    <definedName name="_18427DLC49AE15F">#REF!</definedName>
    <definedName name="_18428DLC49AE15F" localSheetId="8">#REF!</definedName>
    <definedName name="_18428DLC49AE15F" localSheetId="9">#REF!</definedName>
    <definedName name="_18428DLC49AE15F" localSheetId="10">#REF!</definedName>
    <definedName name="_18428DLC49AE15F" localSheetId="13">#REF!</definedName>
    <definedName name="_18428DLC49AE15F">#REF!</definedName>
    <definedName name="_18429DLC49AE15F" localSheetId="8">#REF!</definedName>
    <definedName name="_18429DLC49AE15F" localSheetId="9">#REF!</definedName>
    <definedName name="_18429DLC49AE15F" localSheetId="10">#REF!</definedName>
    <definedName name="_18429DLC49AE15F" localSheetId="13">#REF!</definedName>
    <definedName name="_18429DLC49AE15F">#REF!</definedName>
    <definedName name="_1842DL61053423" localSheetId="8">#REF!</definedName>
    <definedName name="_1842DL61053423" localSheetId="9">#REF!</definedName>
    <definedName name="_1842DL61053423" localSheetId="10">#REF!</definedName>
    <definedName name="_1842DL61053423" localSheetId="13">#REF!</definedName>
    <definedName name="_1842DL61053423">#REF!</definedName>
    <definedName name="_18430DLC49AE15F" localSheetId="8">#REF!</definedName>
    <definedName name="_18430DLC49AE15F" localSheetId="9">#REF!</definedName>
    <definedName name="_18430DLC49AE15F" localSheetId="10">#REF!</definedName>
    <definedName name="_18430DLC49AE15F" localSheetId="13">#REF!</definedName>
    <definedName name="_18430DLC49AE15F">#REF!</definedName>
    <definedName name="_18431DLC49AE15F" localSheetId="8">#REF!</definedName>
    <definedName name="_18431DLC49AE15F" localSheetId="9">#REF!</definedName>
    <definedName name="_18431DLC49AE15F" localSheetId="10">#REF!</definedName>
    <definedName name="_18431DLC49AE15F" localSheetId="13">#REF!</definedName>
    <definedName name="_18431DLC49AE15F">#REF!</definedName>
    <definedName name="_18432DLC49AE15F" localSheetId="8">#REF!</definedName>
    <definedName name="_18432DLC49AE15F" localSheetId="9">#REF!</definedName>
    <definedName name="_18432DLC49AE15F" localSheetId="10">#REF!</definedName>
    <definedName name="_18432DLC49AE15F" localSheetId="13">#REF!</definedName>
    <definedName name="_18432DLC49AE15F">#REF!</definedName>
    <definedName name="_18433DLC49AE15F" localSheetId="8">#REF!</definedName>
    <definedName name="_18433DLC49AE15F" localSheetId="9">#REF!</definedName>
    <definedName name="_18433DLC49AE15F" localSheetId="10">#REF!</definedName>
    <definedName name="_18433DLC49AE15F" localSheetId="13">#REF!</definedName>
    <definedName name="_18433DLC49AE15F">#REF!</definedName>
    <definedName name="_18434DLC49AE15F" localSheetId="8">#REF!</definedName>
    <definedName name="_18434DLC49AE15F" localSheetId="9">#REF!</definedName>
    <definedName name="_18434DLC49AE15F" localSheetId="10">#REF!</definedName>
    <definedName name="_18434DLC49AE15F" localSheetId="13">#REF!</definedName>
    <definedName name="_18434DLC49AE15F">#REF!</definedName>
    <definedName name="_18435DLC49AE15F" localSheetId="8">#REF!</definedName>
    <definedName name="_18435DLC49AE15F" localSheetId="9">#REF!</definedName>
    <definedName name="_18435DLC49AE15F" localSheetId="10">#REF!</definedName>
    <definedName name="_18435DLC49AE15F" localSheetId="13">#REF!</definedName>
    <definedName name="_18435DLC49AE15F">#REF!</definedName>
    <definedName name="_18436DLC49AE15F" localSheetId="8">#REF!</definedName>
    <definedName name="_18436DLC49AE15F" localSheetId="9">#REF!</definedName>
    <definedName name="_18436DLC49AE15F" localSheetId="10">#REF!</definedName>
    <definedName name="_18436DLC49AE15F" localSheetId="13">#REF!</definedName>
    <definedName name="_18436DLC49AE15F">#REF!</definedName>
    <definedName name="_18437DLC49AE15F" localSheetId="8">#REF!</definedName>
    <definedName name="_18437DLC49AE15F" localSheetId="9">#REF!</definedName>
    <definedName name="_18437DLC49AE15F" localSheetId="10">#REF!</definedName>
    <definedName name="_18437DLC49AE15F" localSheetId="13">#REF!</definedName>
    <definedName name="_18437DLC49AE15F">#REF!</definedName>
    <definedName name="_18438DLC49AE15F" localSheetId="8">#REF!</definedName>
    <definedName name="_18438DLC49AE15F" localSheetId="9">#REF!</definedName>
    <definedName name="_18438DLC49AE15F" localSheetId="10">#REF!</definedName>
    <definedName name="_18438DLC49AE15F" localSheetId="13">#REF!</definedName>
    <definedName name="_18438DLC49AE15F">#REF!</definedName>
    <definedName name="_18439DLC49AE15F" localSheetId="8">#REF!</definedName>
    <definedName name="_18439DLC49AE15F" localSheetId="9">#REF!</definedName>
    <definedName name="_18439DLC49AE15F" localSheetId="10">#REF!</definedName>
    <definedName name="_18439DLC49AE15F" localSheetId="13">#REF!</definedName>
    <definedName name="_18439DLC49AE15F">#REF!</definedName>
    <definedName name="_1843DL61053423" localSheetId="8">#REF!</definedName>
    <definedName name="_1843DL61053423" localSheetId="9">#REF!</definedName>
    <definedName name="_1843DL61053423" localSheetId="10">#REF!</definedName>
    <definedName name="_1843DL61053423" localSheetId="13">#REF!</definedName>
    <definedName name="_1843DL61053423">#REF!</definedName>
    <definedName name="_18440DLC49AE15F" localSheetId="8">#REF!</definedName>
    <definedName name="_18440DLC49AE15F" localSheetId="9">#REF!</definedName>
    <definedName name="_18440DLC49AE15F" localSheetId="10">#REF!</definedName>
    <definedName name="_18440DLC49AE15F" localSheetId="13">#REF!</definedName>
    <definedName name="_18440DLC49AE15F">#REF!</definedName>
    <definedName name="_18441DLC49AE15F" localSheetId="8">#REF!</definedName>
    <definedName name="_18441DLC49AE15F" localSheetId="9">#REF!</definedName>
    <definedName name="_18441DLC49AE15F" localSheetId="10">#REF!</definedName>
    <definedName name="_18441DLC49AE15F" localSheetId="13">#REF!</definedName>
    <definedName name="_18441DLC49AE15F">#REF!</definedName>
    <definedName name="_18442DLC49AE15F" localSheetId="8">#REF!</definedName>
    <definedName name="_18442DLC49AE15F" localSheetId="9">#REF!</definedName>
    <definedName name="_18442DLC49AE15F" localSheetId="10">#REF!</definedName>
    <definedName name="_18442DLC49AE15F" localSheetId="13">#REF!</definedName>
    <definedName name="_18442DLC49AE15F">#REF!</definedName>
    <definedName name="_18443DLC49AE15F" localSheetId="8">#REF!</definedName>
    <definedName name="_18443DLC49AE15F" localSheetId="9">#REF!</definedName>
    <definedName name="_18443DLC49AE15F" localSheetId="10">#REF!</definedName>
    <definedName name="_18443DLC49AE15F" localSheetId="13">#REF!</definedName>
    <definedName name="_18443DLC49AE15F">#REF!</definedName>
    <definedName name="_18444DLC49AE15F" localSheetId="8">#REF!</definedName>
    <definedName name="_18444DLC49AE15F" localSheetId="9">#REF!</definedName>
    <definedName name="_18444DLC49AE15F" localSheetId="10">#REF!</definedName>
    <definedName name="_18444DLC49AE15F" localSheetId="13">#REF!</definedName>
    <definedName name="_18444DLC49AE15F">#REF!</definedName>
    <definedName name="_18445DLC49AE15F" localSheetId="8">#REF!</definedName>
    <definedName name="_18445DLC49AE15F" localSheetId="9">#REF!</definedName>
    <definedName name="_18445DLC49AE15F" localSheetId="10">#REF!</definedName>
    <definedName name="_18445DLC49AE15F" localSheetId="13">#REF!</definedName>
    <definedName name="_18445DLC49AE15F">#REF!</definedName>
    <definedName name="_18446DLC49B6C5A" localSheetId="8">#REF!</definedName>
    <definedName name="_18446DLC49B6C5A" localSheetId="9">#REF!</definedName>
    <definedName name="_18446DLC49B6C5A" localSheetId="10">#REF!</definedName>
    <definedName name="_18446DLC49B6C5A" localSheetId="13">#REF!</definedName>
    <definedName name="_18446DLC49B6C5A">#REF!</definedName>
    <definedName name="_18447DLC49B6C5A" localSheetId="8">#REF!</definedName>
    <definedName name="_18447DLC49B6C5A" localSheetId="9">#REF!</definedName>
    <definedName name="_18447DLC49B6C5A" localSheetId="10">#REF!</definedName>
    <definedName name="_18447DLC49B6C5A" localSheetId="13">#REF!</definedName>
    <definedName name="_18447DLC49B6C5A">#REF!</definedName>
    <definedName name="_18448DLC49B6C5A" localSheetId="8">#REF!</definedName>
    <definedName name="_18448DLC49B6C5A" localSheetId="9">#REF!</definedName>
    <definedName name="_18448DLC49B6C5A" localSheetId="10">#REF!</definedName>
    <definedName name="_18448DLC49B6C5A" localSheetId="13">#REF!</definedName>
    <definedName name="_18448DLC49B6C5A">#REF!</definedName>
    <definedName name="_18449DLC49B6C5A" localSheetId="8">#REF!</definedName>
    <definedName name="_18449DLC49B6C5A" localSheetId="9">#REF!</definedName>
    <definedName name="_18449DLC49B6C5A" localSheetId="10">#REF!</definedName>
    <definedName name="_18449DLC49B6C5A" localSheetId="13">#REF!</definedName>
    <definedName name="_18449DLC49B6C5A">#REF!</definedName>
    <definedName name="_1844DL61053423" localSheetId="8">#REF!</definedName>
    <definedName name="_1844DL61053423" localSheetId="9">#REF!</definedName>
    <definedName name="_1844DL61053423" localSheetId="10">#REF!</definedName>
    <definedName name="_1844DL61053423" localSheetId="13">#REF!</definedName>
    <definedName name="_1844DL61053423">#REF!</definedName>
    <definedName name="_18450DLC49B6C5A" localSheetId="8">#REF!</definedName>
    <definedName name="_18450DLC49B6C5A" localSheetId="9">#REF!</definedName>
    <definedName name="_18450DLC49B6C5A" localSheetId="10">#REF!</definedName>
    <definedName name="_18450DLC49B6C5A" localSheetId="13">#REF!</definedName>
    <definedName name="_18450DLC49B6C5A">#REF!</definedName>
    <definedName name="_18451DLC49B6C5A" localSheetId="8">#REF!</definedName>
    <definedName name="_18451DLC49B6C5A" localSheetId="9">#REF!</definedName>
    <definedName name="_18451DLC49B6C5A" localSheetId="10">#REF!</definedName>
    <definedName name="_18451DLC49B6C5A" localSheetId="13">#REF!</definedName>
    <definedName name="_18451DLC49B6C5A">#REF!</definedName>
    <definedName name="_18452DLC49B6C5A" localSheetId="8">#REF!</definedName>
    <definedName name="_18452DLC49B6C5A" localSheetId="9">#REF!</definedName>
    <definedName name="_18452DLC49B6C5A" localSheetId="10">#REF!</definedName>
    <definedName name="_18452DLC49B6C5A" localSheetId="13">#REF!</definedName>
    <definedName name="_18452DLC49B6C5A">#REF!</definedName>
    <definedName name="_18453DLC49B6C5A" localSheetId="8">#REF!</definedName>
    <definedName name="_18453DLC49B6C5A" localSheetId="9">#REF!</definedName>
    <definedName name="_18453DLC49B6C5A" localSheetId="10">#REF!</definedName>
    <definedName name="_18453DLC49B6C5A" localSheetId="13">#REF!</definedName>
    <definedName name="_18453DLC49B6C5A">#REF!</definedName>
    <definedName name="_18454DLC49B6C5A" localSheetId="8">#REF!</definedName>
    <definedName name="_18454DLC49B6C5A" localSheetId="9">#REF!</definedName>
    <definedName name="_18454DLC49B6C5A" localSheetId="10">#REF!</definedName>
    <definedName name="_18454DLC49B6C5A" localSheetId="13">#REF!</definedName>
    <definedName name="_18454DLC49B6C5A">#REF!</definedName>
    <definedName name="_18455DLC49B6C5A" localSheetId="8">#REF!</definedName>
    <definedName name="_18455DLC49B6C5A" localSheetId="9">#REF!</definedName>
    <definedName name="_18455DLC49B6C5A" localSheetId="10">#REF!</definedName>
    <definedName name="_18455DLC49B6C5A" localSheetId="13">#REF!</definedName>
    <definedName name="_18455DLC49B6C5A">#REF!</definedName>
    <definedName name="_18456DLC49B6C5A" localSheetId="8">#REF!</definedName>
    <definedName name="_18456DLC49B6C5A" localSheetId="9">#REF!</definedName>
    <definedName name="_18456DLC49B6C5A" localSheetId="10">#REF!</definedName>
    <definedName name="_18456DLC49B6C5A" localSheetId="13">#REF!</definedName>
    <definedName name="_18456DLC49B6C5A">#REF!</definedName>
    <definedName name="_18457DLC49B6C5A" localSheetId="8">#REF!</definedName>
    <definedName name="_18457DLC49B6C5A" localSheetId="9">#REF!</definedName>
    <definedName name="_18457DLC49B6C5A" localSheetId="10">#REF!</definedName>
    <definedName name="_18457DLC49B6C5A" localSheetId="13">#REF!</definedName>
    <definedName name="_18457DLC49B6C5A">#REF!</definedName>
    <definedName name="_18458DLC49B6C5A" localSheetId="8">#REF!</definedName>
    <definedName name="_18458DLC49B6C5A" localSheetId="9">#REF!</definedName>
    <definedName name="_18458DLC49B6C5A" localSheetId="10">#REF!</definedName>
    <definedName name="_18458DLC49B6C5A" localSheetId="13">#REF!</definedName>
    <definedName name="_18458DLC49B6C5A">#REF!</definedName>
    <definedName name="_18459DLC49B6C5A" localSheetId="8">#REF!</definedName>
    <definedName name="_18459DLC49B6C5A" localSheetId="9">#REF!</definedName>
    <definedName name="_18459DLC49B6C5A" localSheetId="10">#REF!</definedName>
    <definedName name="_18459DLC49B6C5A" localSheetId="13">#REF!</definedName>
    <definedName name="_18459DLC49B6C5A">#REF!</definedName>
    <definedName name="_1845DL61053423" localSheetId="8">#REF!</definedName>
    <definedName name="_1845DL61053423" localSheetId="9">#REF!</definedName>
    <definedName name="_1845DL61053423" localSheetId="10">#REF!</definedName>
    <definedName name="_1845DL61053423" localSheetId="13">#REF!</definedName>
    <definedName name="_1845DL61053423">#REF!</definedName>
    <definedName name="_18460DLC49B6C5A" localSheetId="8">#REF!</definedName>
    <definedName name="_18460DLC49B6C5A" localSheetId="9">#REF!</definedName>
    <definedName name="_18460DLC49B6C5A" localSheetId="10">#REF!</definedName>
    <definedName name="_18460DLC49B6C5A" localSheetId="13">#REF!</definedName>
    <definedName name="_18460DLC49B6C5A">#REF!</definedName>
    <definedName name="_18461DLC49B6C5A" localSheetId="8">#REF!</definedName>
    <definedName name="_18461DLC49B6C5A" localSheetId="9">#REF!</definedName>
    <definedName name="_18461DLC49B6C5A" localSheetId="10">#REF!</definedName>
    <definedName name="_18461DLC49B6C5A" localSheetId="13">#REF!</definedName>
    <definedName name="_18461DLC49B6C5A">#REF!</definedName>
    <definedName name="_18462DLC49B6C5A" localSheetId="8">#REF!</definedName>
    <definedName name="_18462DLC49B6C5A" localSheetId="9">#REF!</definedName>
    <definedName name="_18462DLC49B6C5A" localSheetId="10">#REF!</definedName>
    <definedName name="_18462DLC49B6C5A" localSheetId="13">#REF!</definedName>
    <definedName name="_18462DLC49B6C5A">#REF!</definedName>
    <definedName name="_18463DLC49B6C5A" localSheetId="8">#REF!</definedName>
    <definedName name="_18463DLC49B6C5A" localSheetId="9">#REF!</definedName>
    <definedName name="_18463DLC49B6C5A" localSheetId="10">#REF!</definedName>
    <definedName name="_18463DLC49B6C5A" localSheetId="13">#REF!</definedName>
    <definedName name="_18463DLC49B6C5A">#REF!</definedName>
    <definedName name="_18464DLC49B6C5A" localSheetId="8">#REF!</definedName>
    <definedName name="_18464DLC49B6C5A" localSheetId="9">#REF!</definedName>
    <definedName name="_18464DLC49B6C5A" localSheetId="10">#REF!</definedName>
    <definedName name="_18464DLC49B6C5A" localSheetId="13">#REF!</definedName>
    <definedName name="_18464DLC49B6C5A">#REF!</definedName>
    <definedName name="_18465DLC49B6C5A" localSheetId="8">#REF!</definedName>
    <definedName name="_18465DLC49B6C5A" localSheetId="9">#REF!</definedName>
    <definedName name="_18465DLC49B6C5A" localSheetId="10">#REF!</definedName>
    <definedName name="_18465DLC49B6C5A" localSheetId="13">#REF!</definedName>
    <definedName name="_18465DLC49B6C5A">#REF!</definedName>
    <definedName name="_18466DLC49B6C5A" localSheetId="8">#REF!</definedName>
    <definedName name="_18466DLC49B6C5A" localSheetId="9">#REF!</definedName>
    <definedName name="_18466DLC49B6C5A" localSheetId="10">#REF!</definedName>
    <definedName name="_18466DLC49B6C5A" localSheetId="13">#REF!</definedName>
    <definedName name="_18466DLC49B6C5A">#REF!</definedName>
    <definedName name="_18467DLC49B6C5A" localSheetId="8">#REF!</definedName>
    <definedName name="_18467DLC49B6C5A" localSheetId="9">#REF!</definedName>
    <definedName name="_18467DLC49B6C5A" localSheetId="10">#REF!</definedName>
    <definedName name="_18467DLC49B6C5A" localSheetId="13">#REF!</definedName>
    <definedName name="_18467DLC49B6C5A">#REF!</definedName>
    <definedName name="_18468DLC49B6C5A" localSheetId="8">#REF!</definedName>
    <definedName name="_18468DLC49B6C5A" localSheetId="9">#REF!</definedName>
    <definedName name="_18468DLC49B6C5A" localSheetId="10">#REF!</definedName>
    <definedName name="_18468DLC49B6C5A" localSheetId="13">#REF!</definedName>
    <definedName name="_18468DLC49B6C5A">#REF!</definedName>
    <definedName name="_18469DLC49B6C5A" localSheetId="8">#REF!</definedName>
    <definedName name="_18469DLC49B6C5A" localSheetId="9">#REF!</definedName>
    <definedName name="_18469DLC49B6C5A" localSheetId="10">#REF!</definedName>
    <definedName name="_18469DLC49B6C5A" localSheetId="13">#REF!</definedName>
    <definedName name="_18469DLC49B6C5A">#REF!</definedName>
    <definedName name="_1846DL61053423" localSheetId="8">#REF!</definedName>
    <definedName name="_1846DL61053423" localSheetId="9">#REF!</definedName>
    <definedName name="_1846DL61053423" localSheetId="10">#REF!</definedName>
    <definedName name="_1846DL61053423" localSheetId="13">#REF!</definedName>
    <definedName name="_1846DL61053423">#REF!</definedName>
    <definedName name="_18470DLC49B6C5A" localSheetId="8">#REF!</definedName>
    <definedName name="_18470DLC49B6C5A" localSheetId="9">#REF!</definedName>
    <definedName name="_18470DLC49B6C5A" localSheetId="10">#REF!</definedName>
    <definedName name="_18470DLC49B6C5A" localSheetId="13">#REF!</definedName>
    <definedName name="_18470DLC49B6C5A">#REF!</definedName>
    <definedName name="_18471DLC49B6C5A" localSheetId="8">#REF!</definedName>
    <definedName name="_18471DLC49B6C5A" localSheetId="9">#REF!</definedName>
    <definedName name="_18471DLC49B6C5A" localSheetId="10">#REF!</definedName>
    <definedName name="_18471DLC49B6C5A" localSheetId="13">#REF!</definedName>
    <definedName name="_18471DLC49B6C5A">#REF!</definedName>
    <definedName name="_18472DLC49B6C5A" localSheetId="8">#REF!</definedName>
    <definedName name="_18472DLC49B6C5A" localSheetId="9">#REF!</definedName>
    <definedName name="_18472DLC49B6C5A" localSheetId="10">#REF!</definedName>
    <definedName name="_18472DLC49B6C5A" localSheetId="13">#REF!</definedName>
    <definedName name="_18472DLC49B6C5A">#REF!</definedName>
    <definedName name="_18473DLC49B6C5A" localSheetId="8">#REF!</definedName>
    <definedName name="_18473DLC49B6C5A" localSheetId="9">#REF!</definedName>
    <definedName name="_18473DLC49B6C5A" localSheetId="10">#REF!</definedName>
    <definedName name="_18473DLC49B6C5A" localSheetId="13">#REF!</definedName>
    <definedName name="_18473DLC49B6C5A">#REF!</definedName>
    <definedName name="_18474DLC49B6C5A" localSheetId="8">#REF!</definedName>
    <definedName name="_18474DLC49B6C5A" localSheetId="9">#REF!</definedName>
    <definedName name="_18474DLC49B6C5A" localSheetId="10">#REF!</definedName>
    <definedName name="_18474DLC49B6C5A" localSheetId="13">#REF!</definedName>
    <definedName name="_18474DLC49B6C5A">#REF!</definedName>
    <definedName name="_18475DLC49B6C5A" localSheetId="8">#REF!</definedName>
    <definedName name="_18475DLC49B6C5A" localSheetId="9">#REF!</definedName>
    <definedName name="_18475DLC49B6C5A" localSheetId="10">#REF!</definedName>
    <definedName name="_18475DLC49B6C5A" localSheetId="13">#REF!</definedName>
    <definedName name="_18475DLC49B6C5A">#REF!</definedName>
    <definedName name="_18476DLC49B6C5A" localSheetId="8">#REF!</definedName>
    <definedName name="_18476DLC49B6C5A" localSheetId="9">#REF!</definedName>
    <definedName name="_18476DLC49B6C5A" localSheetId="10">#REF!</definedName>
    <definedName name="_18476DLC49B6C5A" localSheetId="13">#REF!</definedName>
    <definedName name="_18476DLC49B6C5A">#REF!</definedName>
    <definedName name="_18477DLC49B6C5A" localSheetId="8">#REF!</definedName>
    <definedName name="_18477DLC49B6C5A" localSheetId="9">#REF!</definedName>
    <definedName name="_18477DLC49B6C5A" localSheetId="10">#REF!</definedName>
    <definedName name="_18477DLC49B6C5A" localSheetId="13">#REF!</definedName>
    <definedName name="_18477DLC49B6C5A">#REF!</definedName>
    <definedName name="_18478DLC49B6C5A" localSheetId="8">#REF!</definedName>
    <definedName name="_18478DLC49B6C5A" localSheetId="9">#REF!</definedName>
    <definedName name="_18478DLC49B6C5A" localSheetId="10">#REF!</definedName>
    <definedName name="_18478DLC49B6C5A" localSheetId="13">#REF!</definedName>
    <definedName name="_18478DLC49B6C5A">#REF!</definedName>
    <definedName name="_18479DLC49B6C5A" localSheetId="8">#REF!</definedName>
    <definedName name="_18479DLC49B6C5A" localSheetId="9">#REF!</definedName>
    <definedName name="_18479DLC49B6C5A" localSheetId="10">#REF!</definedName>
    <definedName name="_18479DLC49B6C5A" localSheetId="13">#REF!</definedName>
    <definedName name="_18479DLC49B6C5A">#REF!</definedName>
    <definedName name="_1847DL61053423" localSheetId="8">#REF!</definedName>
    <definedName name="_1847DL61053423" localSheetId="9">#REF!</definedName>
    <definedName name="_1847DL61053423" localSheetId="10">#REF!</definedName>
    <definedName name="_1847DL61053423" localSheetId="13">#REF!</definedName>
    <definedName name="_1847DL61053423">#REF!</definedName>
    <definedName name="_18480DLC49B6C5A" localSheetId="8">#REF!</definedName>
    <definedName name="_18480DLC49B6C5A" localSheetId="9">#REF!</definedName>
    <definedName name="_18480DLC49B6C5A" localSheetId="10">#REF!</definedName>
    <definedName name="_18480DLC49B6C5A" localSheetId="13">#REF!</definedName>
    <definedName name="_18480DLC49B6C5A">#REF!</definedName>
    <definedName name="_18481DLC49BE15F" localSheetId="8">#REF!</definedName>
    <definedName name="_18481DLC49BE15F" localSheetId="9">#REF!</definedName>
    <definedName name="_18481DLC49BE15F" localSheetId="10">#REF!</definedName>
    <definedName name="_18481DLC49BE15F" localSheetId="13">#REF!</definedName>
    <definedName name="_18481DLC49BE15F">#REF!</definedName>
    <definedName name="_18482DLC49BE15F" localSheetId="8">#REF!</definedName>
    <definedName name="_18482DLC49BE15F" localSheetId="9">#REF!</definedName>
    <definedName name="_18482DLC49BE15F" localSheetId="10">#REF!</definedName>
    <definedName name="_18482DLC49BE15F" localSheetId="13">#REF!</definedName>
    <definedName name="_18482DLC49BE15F">#REF!</definedName>
    <definedName name="_18483DLC49BE15F" localSheetId="8">#REF!</definedName>
    <definedName name="_18483DLC49BE15F" localSheetId="9">#REF!</definedName>
    <definedName name="_18483DLC49BE15F" localSheetId="10">#REF!</definedName>
    <definedName name="_18483DLC49BE15F" localSheetId="13">#REF!</definedName>
    <definedName name="_18483DLC49BE15F">#REF!</definedName>
    <definedName name="_18484DLC49BE15F" localSheetId="8">#REF!</definedName>
    <definedName name="_18484DLC49BE15F" localSheetId="9">#REF!</definedName>
    <definedName name="_18484DLC49BE15F" localSheetId="10">#REF!</definedName>
    <definedName name="_18484DLC49BE15F" localSheetId="13">#REF!</definedName>
    <definedName name="_18484DLC49BE15F">#REF!</definedName>
    <definedName name="_18485DLC49BE15F" localSheetId="8">#REF!</definedName>
    <definedName name="_18485DLC49BE15F" localSheetId="9">#REF!</definedName>
    <definedName name="_18485DLC49BE15F" localSheetId="10">#REF!</definedName>
    <definedName name="_18485DLC49BE15F" localSheetId="13">#REF!</definedName>
    <definedName name="_18485DLC49BE15F">#REF!</definedName>
    <definedName name="_18486DLC49BE15F" localSheetId="8">#REF!</definedName>
    <definedName name="_18486DLC49BE15F" localSheetId="9">#REF!</definedName>
    <definedName name="_18486DLC49BE15F" localSheetId="10">#REF!</definedName>
    <definedName name="_18486DLC49BE15F" localSheetId="13">#REF!</definedName>
    <definedName name="_18486DLC49BE15F">#REF!</definedName>
    <definedName name="_18487DLC49BE15F" localSheetId="8">#REF!</definedName>
    <definedName name="_18487DLC49BE15F" localSheetId="9">#REF!</definedName>
    <definedName name="_18487DLC49BE15F" localSheetId="10">#REF!</definedName>
    <definedName name="_18487DLC49BE15F" localSheetId="13">#REF!</definedName>
    <definedName name="_18487DLC49BE15F">#REF!</definedName>
    <definedName name="_18488DLC49BE15F" localSheetId="8">#REF!</definedName>
    <definedName name="_18488DLC49BE15F" localSheetId="9">#REF!</definedName>
    <definedName name="_18488DLC49BE15F" localSheetId="10">#REF!</definedName>
    <definedName name="_18488DLC49BE15F" localSheetId="13">#REF!</definedName>
    <definedName name="_18488DLC49BE15F">#REF!</definedName>
    <definedName name="_18489DLC49BE15F" localSheetId="8">#REF!</definedName>
    <definedName name="_18489DLC49BE15F" localSheetId="9">#REF!</definedName>
    <definedName name="_18489DLC49BE15F" localSheetId="10">#REF!</definedName>
    <definedName name="_18489DLC49BE15F" localSheetId="13">#REF!</definedName>
    <definedName name="_18489DLC49BE15F">#REF!</definedName>
    <definedName name="_1848DL61053423" localSheetId="8">#REF!</definedName>
    <definedName name="_1848DL61053423" localSheetId="9">#REF!</definedName>
    <definedName name="_1848DL61053423" localSheetId="10">#REF!</definedName>
    <definedName name="_1848DL61053423" localSheetId="13">#REF!</definedName>
    <definedName name="_1848DL61053423">#REF!</definedName>
    <definedName name="_18490DLC49BE15F" localSheetId="8">#REF!</definedName>
    <definedName name="_18490DLC49BE15F" localSheetId="9">#REF!</definedName>
    <definedName name="_18490DLC49BE15F" localSheetId="10">#REF!</definedName>
    <definedName name="_18490DLC49BE15F" localSheetId="13">#REF!</definedName>
    <definedName name="_18490DLC49BE15F">#REF!</definedName>
    <definedName name="_18491DLC49BE15F" localSheetId="8">#REF!</definedName>
    <definedName name="_18491DLC49BE15F" localSheetId="9">#REF!</definedName>
    <definedName name="_18491DLC49BE15F" localSheetId="10">#REF!</definedName>
    <definedName name="_18491DLC49BE15F" localSheetId="13">#REF!</definedName>
    <definedName name="_18491DLC49BE15F">#REF!</definedName>
    <definedName name="_18492DLC49BE15F" localSheetId="8">#REF!</definedName>
    <definedName name="_18492DLC49BE15F" localSheetId="9">#REF!</definedName>
    <definedName name="_18492DLC49BE15F" localSheetId="10">#REF!</definedName>
    <definedName name="_18492DLC49BE15F" localSheetId="13">#REF!</definedName>
    <definedName name="_18492DLC49BE15F">#REF!</definedName>
    <definedName name="_18493DLC49BE15F" localSheetId="8">#REF!</definedName>
    <definedName name="_18493DLC49BE15F" localSheetId="9">#REF!</definedName>
    <definedName name="_18493DLC49BE15F" localSheetId="10">#REF!</definedName>
    <definedName name="_18493DLC49BE15F" localSheetId="13">#REF!</definedName>
    <definedName name="_18493DLC49BE15F">#REF!</definedName>
    <definedName name="_18494DLC49BE15F" localSheetId="8">#REF!</definedName>
    <definedName name="_18494DLC49BE15F" localSheetId="9">#REF!</definedName>
    <definedName name="_18494DLC49BE15F" localSheetId="10">#REF!</definedName>
    <definedName name="_18494DLC49BE15F" localSheetId="13">#REF!</definedName>
    <definedName name="_18494DLC49BE15F">#REF!</definedName>
    <definedName name="_18495DLC49BE15F" localSheetId="8">#REF!</definedName>
    <definedName name="_18495DLC49BE15F" localSheetId="9">#REF!</definedName>
    <definedName name="_18495DLC49BE15F" localSheetId="10">#REF!</definedName>
    <definedName name="_18495DLC49BE15F" localSheetId="13">#REF!</definedName>
    <definedName name="_18495DLC49BE15F">#REF!</definedName>
    <definedName name="_18496DLC49BE15F" localSheetId="8">#REF!</definedName>
    <definedName name="_18496DLC49BE15F" localSheetId="9">#REF!</definedName>
    <definedName name="_18496DLC49BE15F" localSheetId="10">#REF!</definedName>
    <definedName name="_18496DLC49BE15F" localSheetId="13">#REF!</definedName>
    <definedName name="_18496DLC49BE15F">#REF!</definedName>
    <definedName name="_18497DLC49BE15F" localSheetId="8">#REF!</definedName>
    <definedName name="_18497DLC49BE15F" localSheetId="9">#REF!</definedName>
    <definedName name="_18497DLC49BE15F" localSheetId="10">#REF!</definedName>
    <definedName name="_18497DLC49BE15F" localSheetId="13">#REF!</definedName>
    <definedName name="_18497DLC49BE15F">#REF!</definedName>
    <definedName name="_18498DLC49BE15F" localSheetId="8">#REF!</definedName>
    <definedName name="_18498DLC49BE15F" localSheetId="9">#REF!</definedName>
    <definedName name="_18498DLC49BE15F" localSheetId="10">#REF!</definedName>
    <definedName name="_18498DLC49BE15F" localSheetId="13">#REF!</definedName>
    <definedName name="_18498DLC49BE15F">#REF!</definedName>
    <definedName name="_18499DLC49BE15F" localSheetId="8">#REF!</definedName>
    <definedName name="_18499DLC49BE15F" localSheetId="9">#REF!</definedName>
    <definedName name="_18499DLC49BE15F" localSheetId="10">#REF!</definedName>
    <definedName name="_18499DLC49BE15F" localSheetId="13">#REF!</definedName>
    <definedName name="_18499DLC49BE15F">#REF!</definedName>
    <definedName name="_1849DL61053423" localSheetId="8">#REF!</definedName>
    <definedName name="_1849DL61053423" localSheetId="9">#REF!</definedName>
    <definedName name="_1849DL61053423" localSheetId="10">#REF!</definedName>
    <definedName name="_1849DL61053423" localSheetId="13">#REF!</definedName>
    <definedName name="_1849DL61053423">#REF!</definedName>
    <definedName name="_184DL607630BB" localSheetId="8">#REF!</definedName>
    <definedName name="_184DL607630BB" localSheetId="9">#REF!</definedName>
    <definedName name="_184DL607630BB" localSheetId="10">#REF!</definedName>
    <definedName name="_184DL607630BB" localSheetId="13">#REF!</definedName>
    <definedName name="_184DL607630BB">#REF!</definedName>
    <definedName name="_184DL61AC3827" localSheetId="8">#REF!</definedName>
    <definedName name="_184DL61AC3827" localSheetId="9">#REF!</definedName>
    <definedName name="_184DL61AC3827" localSheetId="10">#REF!</definedName>
    <definedName name="_184DL61AC3827" localSheetId="13">#REF!</definedName>
    <definedName name="_184DL61AC3827">#REF!</definedName>
    <definedName name="_18500DLC49BE15F" localSheetId="8">#REF!</definedName>
    <definedName name="_18500DLC49BE15F" localSheetId="9">#REF!</definedName>
    <definedName name="_18500DLC49BE15F" localSheetId="10">#REF!</definedName>
    <definedName name="_18500DLC49BE15F" localSheetId="13">#REF!</definedName>
    <definedName name="_18500DLC49BE15F">#REF!</definedName>
    <definedName name="_18501DLC49BE15F" localSheetId="8">#REF!</definedName>
    <definedName name="_18501DLC49BE15F" localSheetId="9">#REF!</definedName>
    <definedName name="_18501DLC49BE15F" localSheetId="10">#REF!</definedName>
    <definedName name="_18501DLC49BE15F" localSheetId="13">#REF!</definedName>
    <definedName name="_18501DLC49BE15F">#REF!</definedName>
    <definedName name="_18502DLC49BE15F" localSheetId="8">#REF!</definedName>
    <definedName name="_18502DLC49BE15F" localSheetId="9">#REF!</definedName>
    <definedName name="_18502DLC49BE15F" localSheetId="10">#REF!</definedName>
    <definedName name="_18502DLC49BE15F" localSheetId="13">#REF!</definedName>
    <definedName name="_18502DLC49BE15F">#REF!</definedName>
    <definedName name="_18503DLC49BE15F" localSheetId="8">#REF!</definedName>
    <definedName name="_18503DLC49BE15F" localSheetId="9">#REF!</definedName>
    <definedName name="_18503DLC49BE15F" localSheetId="10">#REF!</definedName>
    <definedName name="_18503DLC49BE15F" localSheetId="13">#REF!</definedName>
    <definedName name="_18503DLC49BE15F">#REF!</definedName>
    <definedName name="_18504DLC49BE15F" localSheetId="8">#REF!</definedName>
    <definedName name="_18504DLC49BE15F" localSheetId="9">#REF!</definedName>
    <definedName name="_18504DLC49BE15F" localSheetId="10">#REF!</definedName>
    <definedName name="_18504DLC49BE15F" localSheetId="13">#REF!</definedName>
    <definedName name="_18504DLC49BE15F">#REF!</definedName>
    <definedName name="_18505DLC49BE15F" localSheetId="8">#REF!</definedName>
    <definedName name="_18505DLC49BE15F" localSheetId="9">#REF!</definedName>
    <definedName name="_18505DLC49BE15F" localSheetId="10">#REF!</definedName>
    <definedName name="_18505DLC49BE15F" localSheetId="13">#REF!</definedName>
    <definedName name="_18505DLC49BE15F">#REF!</definedName>
    <definedName name="_18506DLC49BE15F" localSheetId="8">#REF!</definedName>
    <definedName name="_18506DLC49BE15F" localSheetId="9">#REF!</definedName>
    <definedName name="_18506DLC49BE15F" localSheetId="10">#REF!</definedName>
    <definedName name="_18506DLC49BE15F" localSheetId="13">#REF!</definedName>
    <definedName name="_18506DLC49BE15F">#REF!</definedName>
    <definedName name="_18507DLC49BE15F" localSheetId="8">#REF!</definedName>
    <definedName name="_18507DLC49BE15F" localSheetId="9">#REF!</definedName>
    <definedName name="_18507DLC49BE15F" localSheetId="10">#REF!</definedName>
    <definedName name="_18507DLC49BE15F" localSheetId="13">#REF!</definedName>
    <definedName name="_18507DLC49BE15F">#REF!</definedName>
    <definedName name="_18508DLC49BE15F" localSheetId="8">#REF!</definedName>
    <definedName name="_18508DLC49BE15F" localSheetId="9">#REF!</definedName>
    <definedName name="_18508DLC49BE15F" localSheetId="10">#REF!</definedName>
    <definedName name="_18508DLC49BE15F" localSheetId="13">#REF!</definedName>
    <definedName name="_18508DLC49BE15F">#REF!</definedName>
    <definedName name="_18509DLC49BE15F" localSheetId="8">#REF!</definedName>
    <definedName name="_18509DLC49BE15F" localSheetId="9">#REF!</definedName>
    <definedName name="_18509DLC49BE15F" localSheetId="10">#REF!</definedName>
    <definedName name="_18509DLC49BE15F" localSheetId="13">#REF!</definedName>
    <definedName name="_18509DLC49BE15F">#REF!</definedName>
    <definedName name="_1850DL61053423" localSheetId="8">#REF!</definedName>
    <definedName name="_1850DL61053423" localSheetId="9">#REF!</definedName>
    <definedName name="_1850DL61053423" localSheetId="10">#REF!</definedName>
    <definedName name="_1850DL61053423" localSheetId="13">#REF!</definedName>
    <definedName name="_1850DL61053423">#REF!</definedName>
    <definedName name="_18510DLC49BE15F" localSheetId="8">#REF!</definedName>
    <definedName name="_18510DLC49BE15F" localSheetId="9">#REF!</definedName>
    <definedName name="_18510DLC49BE15F" localSheetId="10">#REF!</definedName>
    <definedName name="_18510DLC49BE15F" localSheetId="13">#REF!</definedName>
    <definedName name="_18510DLC49BE15F">#REF!</definedName>
    <definedName name="_18511DLC49BE15F" localSheetId="8">#REF!</definedName>
    <definedName name="_18511DLC49BE15F" localSheetId="9">#REF!</definedName>
    <definedName name="_18511DLC49BE15F" localSheetId="10">#REF!</definedName>
    <definedName name="_18511DLC49BE15F" localSheetId="13">#REF!</definedName>
    <definedName name="_18511DLC49BE15F">#REF!</definedName>
    <definedName name="_18512DLC49BE15F" localSheetId="8">#REF!</definedName>
    <definedName name="_18512DLC49BE15F" localSheetId="9">#REF!</definedName>
    <definedName name="_18512DLC49BE15F" localSheetId="10">#REF!</definedName>
    <definedName name="_18512DLC49BE15F" localSheetId="13">#REF!</definedName>
    <definedName name="_18512DLC49BE15F">#REF!</definedName>
    <definedName name="_18513DLC49BE15F" localSheetId="8">#REF!</definedName>
    <definedName name="_18513DLC49BE15F" localSheetId="9">#REF!</definedName>
    <definedName name="_18513DLC49BE15F" localSheetId="10">#REF!</definedName>
    <definedName name="_18513DLC49BE15F" localSheetId="13">#REF!</definedName>
    <definedName name="_18513DLC49BE15F">#REF!</definedName>
    <definedName name="_18514DLC49BE15F" localSheetId="8">#REF!</definedName>
    <definedName name="_18514DLC49BE15F" localSheetId="9">#REF!</definedName>
    <definedName name="_18514DLC49BE15F" localSheetId="10">#REF!</definedName>
    <definedName name="_18514DLC49BE15F" localSheetId="13">#REF!</definedName>
    <definedName name="_18514DLC49BE15F">#REF!</definedName>
    <definedName name="_18515DLC49BE15F" localSheetId="8">#REF!</definedName>
    <definedName name="_18515DLC49BE15F" localSheetId="9">#REF!</definedName>
    <definedName name="_18515DLC49BE15F" localSheetId="10">#REF!</definedName>
    <definedName name="_18515DLC49BE15F" localSheetId="13">#REF!</definedName>
    <definedName name="_18515DLC49BE15F">#REF!</definedName>
    <definedName name="_18516DLC49C6C5D" localSheetId="8">#REF!</definedName>
    <definedName name="_18516DLC49C6C5D" localSheetId="9">#REF!</definedName>
    <definedName name="_18516DLC49C6C5D" localSheetId="10">#REF!</definedName>
    <definedName name="_18516DLC49C6C5D" localSheetId="13">#REF!</definedName>
    <definedName name="_18516DLC49C6C5D">#REF!</definedName>
    <definedName name="_18517DLC49C6C5D" localSheetId="8">#REF!</definedName>
    <definedName name="_18517DLC49C6C5D" localSheetId="9">#REF!</definedName>
    <definedName name="_18517DLC49C6C5D" localSheetId="10">#REF!</definedName>
    <definedName name="_18517DLC49C6C5D" localSheetId="13">#REF!</definedName>
    <definedName name="_18517DLC49C6C5D">#REF!</definedName>
    <definedName name="_18518DLC49C6C5D" localSheetId="8">#REF!</definedName>
    <definedName name="_18518DLC49C6C5D" localSheetId="9">#REF!</definedName>
    <definedName name="_18518DLC49C6C5D" localSheetId="10">#REF!</definedName>
    <definedName name="_18518DLC49C6C5D" localSheetId="13">#REF!</definedName>
    <definedName name="_18518DLC49C6C5D">#REF!</definedName>
    <definedName name="_18519DLC49C6C5D" localSheetId="8">#REF!</definedName>
    <definedName name="_18519DLC49C6C5D" localSheetId="9">#REF!</definedName>
    <definedName name="_18519DLC49C6C5D" localSheetId="10">#REF!</definedName>
    <definedName name="_18519DLC49C6C5D" localSheetId="13">#REF!</definedName>
    <definedName name="_18519DLC49C6C5D">#REF!</definedName>
    <definedName name="_1851DL61053423" localSheetId="8">#REF!</definedName>
    <definedName name="_1851DL61053423" localSheetId="9">#REF!</definedName>
    <definedName name="_1851DL61053423" localSheetId="10">#REF!</definedName>
    <definedName name="_1851DL61053423" localSheetId="13">#REF!</definedName>
    <definedName name="_1851DL61053423">#REF!</definedName>
    <definedName name="_18520DLC49C6C5D" localSheetId="8">#REF!</definedName>
    <definedName name="_18520DLC49C6C5D" localSheetId="9">#REF!</definedName>
    <definedName name="_18520DLC49C6C5D" localSheetId="10">#REF!</definedName>
    <definedName name="_18520DLC49C6C5D" localSheetId="13">#REF!</definedName>
    <definedName name="_18520DLC49C6C5D">#REF!</definedName>
    <definedName name="_18521DLC49C6C5D" localSheetId="8">#REF!</definedName>
    <definedName name="_18521DLC49C6C5D" localSheetId="9">#REF!</definedName>
    <definedName name="_18521DLC49C6C5D" localSheetId="10">#REF!</definedName>
    <definedName name="_18521DLC49C6C5D" localSheetId="13">#REF!</definedName>
    <definedName name="_18521DLC49C6C5D">#REF!</definedName>
    <definedName name="_18522DLC49C6C5D" localSheetId="8">#REF!</definedName>
    <definedName name="_18522DLC49C6C5D" localSheetId="9">#REF!</definedName>
    <definedName name="_18522DLC49C6C5D" localSheetId="10">#REF!</definedName>
    <definedName name="_18522DLC49C6C5D" localSheetId="13">#REF!</definedName>
    <definedName name="_18522DLC49C6C5D">#REF!</definedName>
    <definedName name="_18523DLC49C6C5D" localSheetId="8">#REF!</definedName>
    <definedName name="_18523DLC49C6C5D" localSheetId="9">#REF!</definedName>
    <definedName name="_18523DLC49C6C5D" localSheetId="10">#REF!</definedName>
    <definedName name="_18523DLC49C6C5D" localSheetId="13">#REF!</definedName>
    <definedName name="_18523DLC49C6C5D">#REF!</definedName>
    <definedName name="_18524DLC49C6C5D" localSheetId="8">#REF!</definedName>
    <definedName name="_18524DLC49C6C5D" localSheetId="9">#REF!</definedName>
    <definedName name="_18524DLC49C6C5D" localSheetId="10">#REF!</definedName>
    <definedName name="_18524DLC49C6C5D" localSheetId="13">#REF!</definedName>
    <definedName name="_18524DLC49C6C5D">#REF!</definedName>
    <definedName name="_18525DLC49C6C5D" localSheetId="8">#REF!</definedName>
    <definedName name="_18525DLC49C6C5D" localSheetId="9">#REF!</definedName>
    <definedName name="_18525DLC49C6C5D" localSheetId="10">#REF!</definedName>
    <definedName name="_18525DLC49C6C5D" localSheetId="13">#REF!</definedName>
    <definedName name="_18525DLC49C6C5D">#REF!</definedName>
    <definedName name="_18526DLC49C6C5D" localSheetId="8">#REF!</definedName>
    <definedName name="_18526DLC49C6C5D" localSheetId="9">#REF!</definedName>
    <definedName name="_18526DLC49C6C5D" localSheetId="10">#REF!</definedName>
    <definedName name="_18526DLC49C6C5D" localSheetId="13">#REF!</definedName>
    <definedName name="_18526DLC49C6C5D">#REF!</definedName>
    <definedName name="_18527DLC49C6C5D" localSheetId="8">#REF!</definedName>
    <definedName name="_18527DLC49C6C5D" localSheetId="9">#REF!</definedName>
    <definedName name="_18527DLC49C6C5D" localSheetId="10">#REF!</definedName>
    <definedName name="_18527DLC49C6C5D" localSheetId="13">#REF!</definedName>
    <definedName name="_18527DLC49C6C5D">#REF!</definedName>
    <definedName name="_18528DLC49C6C5D" localSheetId="8">#REF!</definedName>
    <definedName name="_18528DLC49C6C5D" localSheetId="9">#REF!</definedName>
    <definedName name="_18528DLC49C6C5D" localSheetId="10">#REF!</definedName>
    <definedName name="_18528DLC49C6C5D" localSheetId="13">#REF!</definedName>
    <definedName name="_18528DLC49C6C5D">#REF!</definedName>
    <definedName name="_18529DLC49C6C5D" localSheetId="8">#REF!</definedName>
    <definedName name="_18529DLC49C6C5D" localSheetId="9">#REF!</definedName>
    <definedName name="_18529DLC49C6C5D" localSheetId="10">#REF!</definedName>
    <definedName name="_18529DLC49C6C5D" localSheetId="13">#REF!</definedName>
    <definedName name="_18529DLC49C6C5D">#REF!</definedName>
    <definedName name="_1852DL61053423" localSheetId="8">#REF!</definedName>
    <definedName name="_1852DL61053423" localSheetId="9">#REF!</definedName>
    <definedName name="_1852DL61053423" localSheetId="10">#REF!</definedName>
    <definedName name="_1852DL61053423" localSheetId="13">#REF!</definedName>
    <definedName name="_1852DL61053423">#REF!</definedName>
    <definedName name="_18530DLC49C6C5D" localSheetId="8">#REF!</definedName>
    <definedName name="_18530DLC49C6C5D" localSheetId="9">#REF!</definedName>
    <definedName name="_18530DLC49C6C5D" localSheetId="10">#REF!</definedName>
    <definedName name="_18530DLC49C6C5D" localSheetId="13">#REF!</definedName>
    <definedName name="_18530DLC49C6C5D">#REF!</definedName>
    <definedName name="_18531DLC49C6C5D" localSheetId="8">#REF!</definedName>
    <definedName name="_18531DLC49C6C5D" localSheetId="9">#REF!</definedName>
    <definedName name="_18531DLC49C6C5D" localSheetId="10">#REF!</definedName>
    <definedName name="_18531DLC49C6C5D" localSheetId="13">#REF!</definedName>
    <definedName name="_18531DLC49C6C5D">#REF!</definedName>
    <definedName name="_18532DLC49C6C5D" localSheetId="8">#REF!</definedName>
    <definedName name="_18532DLC49C6C5D" localSheetId="9">#REF!</definedName>
    <definedName name="_18532DLC49C6C5D" localSheetId="10">#REF!</definedName>
    <definedName name="_18532DLC49C6C5D" localSheetId="13">#REF!</definedName>
    <definedName name="_18532DLC49C6C5D">#REF!</definedName>
    <definedName name="_18533DLC49C6C5D" localSheetId="8">#REF!</definedName>
    <definedName name="_18533DLC49C6C5D" localSheetId="9">#REF!</definedName>
    <definedName name="_18533DLC49C6C5D" localSheetId="10">#REF!</definedName>
    <definedName name="_18533DLC49C6C5D" localSheetId="13">#REF!</definedName>
    <definedName name="_18533DLC49C6C5D">#REF!</definedName>
    <definedName name="_18534DLC49C6C5D" localSheetId="8">#REF!</definedName>
    <definedName name="_18534DLC49C6C5D" localSheetId="9">#REF!</definedName>
    <definedName name="_18534DLC49C6C5D" localSheetId="10">#REF!</definedName>
    <definedName name="_18534DLC49C6C5D" localSheetId="13">#REF!</definedName>
    <definedName name="_18534DLC49C6C5D">#REF!</definedName>
    <definedName name="_18535DLC49C6C5D" localSheetId="8">#REF!</definedName>
    <definedName name="_18535DLC49C6C5D" localSheetId="9">#REF!</definedName>
    <definedName name="_18535DLC49C6C5D" localSheetId="10">#REF!</definedName>
    <definedName name="_18535DLC49C6C5D" localSheetId="13">#REF!</definedName>
    <definedName name="_18535DLC49C6C5D">#REF!</definedName>
    <definedName name="_18536DLC49C6C5D" localSheetId="8">#REF!</definedName>
    <definedName name="_18536DLC49C6C5D" localSheetId="9">#REF!</definedName>
    <definedName name="_18536DLC49C6C5D" localSheetId="10">#REF!</definedName>
    <definedName name="_18536DLC49C6C5D" localSheetId="13">#REF!</definedName>
    <definedName name="_18536DLC49C6C5D">#REF!</definedName>
    <definedName name="_18537DLC49C6C5D" localSheetId="8">#REF!</definedName>
    <definedName name="_18537DLC49C6C5D" localSheetId="9">#REF!</definedName>
    <definedName name="_18537DLC49C6C5D" localSheetId="10">#REF!</definedName>
    <definedName name="_18537DLC49C6C5D" localSheetId="13">#REF!</definedName>
    <definedName name="_18537DLC49C6C5D">#REF!</definedName>
    <definedName name="_18538DLC49C6C5D" localSheetId="8">#REF!</definedName>
    <definedName name="_18538DLC49C6C5D" localSheetId="9">#REF!</definedName>
    <definedName name="_18538DLC49C6C5D" localSheetId="10">#REF!</definedName>
    <definedName name="_18538DLC49C6C5D" localSheetId="13">#REF!</definedName>
    <definedName name="_18538DLC49C6C5D">#REF!</definedName>
    <definedName name="_18539DLC49C6C5D" localSheetId="8">#REF!</definedName>
    <definedName name="_18539DLC49C6C5D" localSheetId="9">#REF!</definedName>
    <definedName name="_18539DLC49C6C5D" localSheetId="10">#REF!</definedName>
    <definedName name="_18539DLC49C6C5D" localSheetId="13">#REF!</definedName>
    <definedName name="_18539DLC49C6C5D">#REF!</definedName>
    <definedName name="_1853DL61053423" localSheetId="8">#REF!</definedName>
    <definedName name="_1853DL61053423" localSheetId="9">#REF!</definedName>
    <definedName name="_1853DL61053423" localSheetId="10">#REF!</definedName>
    <definedName name="_1853DL61053423" localSheetId="13">#REF!</definedName>
    <definedName name="_1853DL61053423">#REF!</definedName>
    <definedName name="_18540DLC49C6C5D" localSheetId="8">#REF!</definedName>
    <definedName name="_18540DLC49C6C5D" localSheetId="9">#REF!</definedName>
    <definedName name="_18540DLC49C6C5D" localSheetId="10">#REF!</definedName>
    <definedName name="_18540DLC49C6C5D" localSheetId="13">#REF!</definedName>
    <definedName name="_18540DLC49C6C5D">#REF!</definedName>
    <definedName name="_18541DLC49C6C5D" localSheetId="8">#REF!</definedName>
    <definedName name="_18541DLC49C6C5D" localSheetId="9">#REF!</definedName>
    <definedName name="_18541DLC49C6C5D" localSheetId="10">#REF!</definedName>
    <definedName name="_18541DLC49C6C5D" localSheetId="13">#REF!</definedName>
    <definedName name="_18541DLC49C6C5D">#REF!</definedName>
    <definedName name="_18542DLC49C6C5D" localSheetId="8">#REF!</definedName>
    <definedName name="_18542DLC49C6C5D" localSheetId="9">#REF!</definedName>
    <definedName name="_18542DLC49C6C5D" localSheetId="10">#REF!</definedName>
    <definedName name="_18542DLC49C6C5D" localSheetId="13">#REF!</definedName>
    <definedName name="_18542DLC49C6C5D">#REF!</definedName>
    <definedName name="_18543DLC49C6C5D" localSheetId="8">#REF!</definedName>
    <definedName name="_18543DLC49C6C5D" localSheetId="9">#REF!</definedName>
    <definedName name="_18543DLC49C6C5D" localSheetId="10">#REF!</definedName>
    <definedName name="_18543DLC49C6C5D" localSheetId="13">#REF!</definedName>
    <definedName name="_18543DLC49C6C5D">#REF!</definedName>
    <definedName name="_18544DLC49C6C5D" localSheetId="8">#REF!</definedName>
    <definedName name="_18544DLC49C6C5D" localSheetId="9">#REF!</definedName>
    <definedName name="_18544DLC49C6C5D" localSheetId="10">#REF!</definedName>
    <definedName name="_18544DLC49C6C5D" localSheetId="13">#REF!</definedName>
    <definedName name="_18544DLC49C6C5D">#REF!</definedName>
    <definedName name="_18545DLC49C6C5D" localSheetId="8">#REF!</definedName>
    <definedName name="_18545DLC49C6C5D" localSheetId="9">#REF!</definedName>
    <definedName name="_18545DLC49C6C5D" localSheetId="10">#REF!</definedName>
    <definedName name="_18545DLC49C6C5D" localSheetId="13">#REF!</definedName>
    <definedName name="_18545DLC49C6C5D">#REF!</definedName>
    <definedName name="_18546DLC49C6C5D" localSheetId="8">#REF!</definedName>
    <definedName name="_18546DLC49C6C5D" localSheetId="9">#REF!</definedName>
    <definedName name="_18546DLC49C6C5D" localSheetId="10">#REF!</definedName>
    <definedName name="_18546DLC49C6C5D" localSheetId="13">#REF!</definedName>
    <definedName name="_18546DLC49C6C5D">#REF!</definedName>
    <definedName name="_18547DLC49C6C5D" localSheetId="8">#REF!</definedName>
    <definedName name="_18547DLC49C6C5D" localSheetId="9">#REF!</definedName>
    <definedName name="_18547DLC49C6C5D" localSheetId="10">#REF!</definedName>
    <definedName name="_18547DLC49C6C5D" localSheetId="13">#REF!</definedName>
    <definedName name="_18547DLC49C6C5D">#REF!</definedName>
    <definedName name="_18548DLC49C6C5D" localSheetId="8">#REF!</definedName>
    <definedName name="_18548DLC49C6C5D" localSheetId="9">#REF!</definedName>
    <definedName name="_18548DLC49C6C5D" localSheetId="10">#REF!</definedName>
    <definedName name="_18548DLC49C6C5D" localSheetId="13">#REF!</definedName>
    <definedName name="_18548DLC49C6C5D">#REF!</definedName>
    <definedName name="_18549DLC49C6C5D" localSheetId="8">#REF!</definedName>
    <definedName name="_18549DLC49C6C5D" localSheetId="9">#REF!</definedName>
    <definedName name="_18549DLC49C6C5D" localSheetId="10">#REF!</definedName>
    <definedName name="_18549DLC49C6C5D" localSheetId="13">#REF!</definedName>
    <definedName name="_18549DLC49C6C5D">#REF!</definedName>
    <definedName name="_1854DL61053423" localSheetId="8">#REF!</definedName>
    <definedName name="_1854DL61053423" localSheetId="9">#REF!</definedName>
    <definedName name="_1854DL61053423" localSheetId="10">#REF!</definedName>
    <definedName name="_1854DL61053423" localSheetId="13">#REF!</definedName>
    <definedName name="_1854DL61053423">#REF!</definedName>
    <definedName name="_18550DLC49C6C5D" localSheetId="8">#REF!</definedName>
    <definedName name="_18550DLC49C6C5D" localSheetId="9">#REF!</definedName>
    <definedName name="_18550DLC49C6C5D" localSheetId="10">#REF!</definedName>
    <definedName name="_18550DLC49C6C5D" localSheetId="13">#REF!</definedName>
    <definedName name="_18550DLC49C6C5D">#REF!</definedName>
    <definedName name="_18551DLC49CE15F" localSheetId="8">#REF!</definedName>
    <definedName name="_18551DLC49CE15F" localSheetId="9">#REF!</definedName>
    <definedName name="_18551DLC49CE15F" localSheetId="10">#REF!</definedName>
    <definedName name="_18551DLC49CE15F" localSheetId="13">#REF!</definedName>
    <definedName name="_18551DLC49CE15F">#REF!</definedName>
    <definedName name="_18552DLC49CE15F" localSheetId="8">#REF!</definedName>
    <definedName name="_18552DLC49CE15F" localSheetId="9">#REF!</definedName>
    <definedName name="_18552DLC49CE15F" localSheetId="10">#REF!</definedName>
    <definedName name="_18552DLC49CE15F" localSheetId="13">#REF!</definedName>
    <definedName name="_18552DLC49CE15F">#REF!</definedName>
    <definedName name="_18553DLC49CE15F" localSheetId="8">#REF!</definedName>
    <definedName name="_18553DLC49CE15F" localSheetId="9">#REF!</definedName>
    <definedName name="_18553DLC49CE15F" localSheetId="10">#REF!</definedName>
    <definedName name="_18553DLC49CE15F" localSheetId="13">#REF!</definedName>
    <definedName name="_18553DLC49CE15F">#REF!</definedName>
    <definedName name="_18554DLC49CE15F" localSheetId="8">#REF!</definedName>
    <definedName name="_18554DLC49CE15F" localSheetId="9">#REF!</definedName>
    <definedName name="_18554DLC49CE15F" localSheetId="10">#REF!</definedName>
    <definedName name="_18554DLC49CE15F" localSheetId="13">#REF!</definedName>
    <definedName name="_18554DLC49CE15F">#REF!</definedName>
    <definedName name="_18555DLC49CE15F" localSheetId="8">#REF!</definedName>
    <definedName name="_18555DLC49CE15F" localSheetId="9">#REF!</definedName>
    <definedName name="_18555DLC49CE15F" localSheetId="10">#REF!</definedName>
    <definedName name="_18555DLC49CE15F" localSheetId="13">#REF!</definedName>
    <definedName name="_18555DLC49CE15F">#REF!</definedName>
    <definedName name="_18556DLC49CE15F" localSheetId="8">#REF!</definedName>
    <definedName name="_18556DLC49CE15F" localSheetId="9">#REF!</definedName>
    <definedName name="_18556DLC49CE15F" localSheetId="10">#REF!</definedName>
    <definedName name="_18556DLC49CE15F" localSheetId="13">#REF!</definedName>
    <definedName name="_18556DLC49CE15F">#REF!</definedName>
    <definedName name="_18557DLC49CE15F" localSheetId="8">#REF!</definedName>
    <definedName name="_18557DLC49CE15F" localSheetId="9">#REF!</definedName>
    <definedName name="_18557DLC49CE15F" localSheetId="10">#REF!</definedName>
    <definedName name="_18557DLC49CE15F" localSheetId="13">#REF!</definedName>
    <definedName name="_18557DLC49CE15F">#REF!</definedName>
    <definedName name="_18558DLC49CE15F" localSheetId="8">#REF!</definedName>
    <definedName name="_18558DLC49CE15F" localSheetId="9">#REF!</definedName>
    <definedName name="_18558DLC49CE15F" localSheetId="10">#REF!</definedName>
    <definedName name="_18558DLC49CE15F" localSheetId="13">#REF!</definedName>
    <definedName name="_18558DLC49CE15F">#REF!</definedName>
    <definedName name="_18559DLC49CE15F" localSheetId="8">#REF!</definedName>
    <definedName name="_18559DLC49CE15F" localSheetId="9">#REF!</definedName>
    <definedName name="_18559DLC49CE15F" localSheetId="10">#REF!</definedName>
    <definedName name="_18559DLC49CE15F" localSheetId="13">#REF!</definedName>
    <definedName name="_18559DLC49CE15F">#REF!</definedName>
    <definedName name="_1855DL61053423" localSheetId="8">#REF!</definedName>
    <definedName name="_1855DL61053423" localSheetId="9">#REF!</definedName>
    <definedName name="_1855DL61053423" localSheetId="10">#REF!</definedName>
    <definedName name="_1855DL61053423" localSheetId="13">#REF!</definedName>
    <definedName name="_1855DL61053423">#REF!</definedName>
    <definedName name="_18560DLC49CE15F" localSheetId="8">#REF!</definedName>
    <definedName name="_18560DLC49CE15F" localSheetId="9">#REF!</definedName>
    <definedName name="_18560DLC49CE15F" localSheetId="10">#REF!</definedName>
    <definedName name="_18560DLC49CE15F" localSheetId="13">#REF!</definedName>
    <definedName name="_18560DLC49CE15F">#REF!</definedName>
    <definedName name="_18561DLC49CE15F" localSheetId="8">#REF!</definedName>
    <definedName name="_18561DLC49CE15F" localSheetId="9">#REF!</definedName>
    <definedName name="_18561DLC49CE15F" localSheetId="10">#REF!</definedName>
    <definedName name="_18561DLC49CE15F" localSheetId="13">#REF!</definedName>
    <definedName name="_18561DLC49CE15F">#REF!</definedName>
    <definedName name="_18562DLC49CE15F" localSheetId="8">#REF!</definedName>
    <definedName name="_18562DLC49CE15F" localSheetId="9">#REF!</definedName>
    <definedName name="_18562DLC49CE15F" localSheetId="10">#REF!</definedName>
    <definedName name="_18562DLC49CE15F" localSheetId="13">#REF!</definedName>
    <definedName name="_18562DLC49CE15F">#REF!</definedName>
    <definedName name="_18563DLC49CE15F" localSheetId="8">#REF!</definedName>
    <definedName name="_18563DLC49CE15F" localSheetId="9">#REF!</definedName>
    <definedName name="_18563DLC49CE15F" localSheetId="10">#REF!</definedName>
    <definedName name="_18563DLC49CE15F" localSheetId="13">#REF!</definedName>
    <definedName name="_18563DLC49CE15F">#REF!</definedName>
    <definedName name="_18564DLC49CE15F" localSheetId="8">#REF!</definedName>
    <definedName name="_18564DLC49CE15F" localSheetId="9">#REF!</definedName>
    <definedName name="_18564DLC49CE15F" localSheetId="10">#REF!</definedName>
    <definedName name="_18564DLC49CE15F" localSheetId="13">#REF!</definedName>
    <definedName name="_18564DLC49CE15F">#REF!</definedName>
    <definedName name="_18565DLC49CE15F" localSheetId="8">#REF!</definedName>
    <definedName name="_18565DLC49CE15F" localSheetId="9">#REF!</definedName>
    <definedName name="_18565DLC49CE15F" localSheetId="10">#REF!</definedName>
    <definedName name="_18565DLC49CE15F" localSheetId="13">#REF!</definedName>
    <definedName name="_18565DLC49CE15F">#REF!</definedName>
    <definedName name="_18566DLC49CE15F" localSheetId="8">#REF!</definedName>
    <definedName name="_18566DLC49CE15F" localSheetId="9">#REF!</definedName>
    <definedName name="_18566DLC49CE15F" localSheetId="10">#REF!</definedName>
    <definedName name="_18566DLC49CE15F" localSheetId="13">#REF!</definedName>
    <definedName name="_18566DLC49CE15F">#REF!</definedName>
    <definedName name="_18567DLC49CE15F" localSheetId="8">#REF!</definedName>
    <definedName name="_18567DLC49CE15F" localSheetId="9">#REF!</definedName>
    <definedName name="_18567DLC49CE15F" localSheetId="10">#REF!</definedName>
    <definedName name="_18567DLC49CE15F" localSheetId="13">#REF!</definedName>
    <definedName name="_18567DLC49CE15F">#REF!</definedName>
    <definedName name="_18568DLC49CE15F" localSheetId="8">#REF!</definedName>
    <definedName name="_18568DLC49CE15F" localSheetId="9">#REF!</definedName>
    <definedName name="_18568DLC49CE15F" localSheetId="10">#REF!</definedName>
    <definedName name="_18568DLC49CE15F" localSheetId="13">#REF!</definedName>
    <definedName name="_18568DLC49CE15F">#REF!</definedName>
    <definedName name="_18569DLC49CE15F" localSheetId="8">#REF!</definedName>
    <definedName name="_18569DLC49CE15F" localSheetId="9">#REF!</definedName>
    <definedName name="_18569DLC49CE15F" localSheetId="10">#REF!</definedName>
    <definedName name="_18569DLC49CE15F" localSheetId="13">#REF!</definedName>
    <definedName name="_18569DLC49CE15F">#REF!</definedName>
    <definedName name="_1856DL61063429" localSheetId="8">#REF!</definedName>
    <definedName name="_1856DL61063429" localSheetId="9">#REF!</definedName>
    <definedName name="_1856DL61063429" localSheetId="10">#REF!</definedName>
    <definedName name="_1856DL61063429" localSheetId="13">#REF!</definedName>
    <definedName name="_1856DL61063429">#REF!</definedName>
    <definedName name="_18570DLC49CE15F" localSheetId="8">#REF!</definedName>
    <definedName name="_18570DLC49CE15F" localSheetId="9">#REF!</definedName>
    <definedName name="_18570DLC49CE15F" localSheetId="10">#REF!</definedName>
    <definedName name="_18570DLC49CE15F" localSheetId="13">#REF!</definedName>
    <definedName name="_18570DLC49CE15F">#REF!</definedName>
    <definedName name="_18571DLC49CE15F" localSheetId="8">#REF!</definedName>
    <definedName name="_18571DLC49CE15F" localSheetId="9">#REF!</definedName>
    <definedName name="_18571DLC49CE15F" localSheetId="10">#REF!</definedName>
    <definedName name="_18571DLC49CE15F" localSheetId="13">#REF!</definedName>
    <definedName name="_18571DLC49CE15F">#REF!</definedName>
    <definedName name="_18572DLC49CE15F" localSheetId="8">#REF!</definedName>
    <definedName name="_18572DLC49CE15F" localSheetId="9">#REF!</definedName>
    <definedName name="_18572DLC49CE15F" localSheetId="10">#REF!</definedName>
    <definedName name="_18572DLC49CE15F" localSheetId="13">#REF!</definedName>
    <definedName name="_18572DLC49CE15F">#REF!</definedName>
    <definedName name="_18573DLC49CE15F" localSheetId="8">#REF!</definedName>
    <definedName name="_18573DLC49CE15F" localSheetId="9">#REF!</definedName>
    <definedName name="_18573DLC49CE15F" localSheetId="10">#REF!</definedName>
    <definedName name="_18573DLC49CE15F" localSheetId="13">#REF!</definedName>
    <definedName name="_18573DLC49CE15F">#REF!</definedName>
    <definedName name="_18574DLC49CE15F" localSheetId="8">#REF!</definedName>
    <definedName name="_18574DLC49CE15F" localSheetId="9">#REF!</definedName>
    <definedName name="_18574DLC49CE15F" localSheetId="10">#REF!</definedName>
    <definedName name="_18574DLC49CE15F" localSheetId="13">#REF!</definedName>
    <definedName name="_18574DLC49CE15F">#REF!</definedName>
    <definedName name="_18575DLC49CE15F" localSheetId="8">#REF!</definedName>
    <definedName name="_18575DLC49CE15F" localSheetId="9">#REF!</definedName>
    <definedName name="_18575DLC49CE15F" localSheetId="10">#REF!</definedName>
    <definedName name="_18575DLC49CE15F" localSheetId="13">#REF!</definedName>
    <definedName name="_18575DLC49CE15F">#REF!</definedName>
    <definedName name="_18576DLC49CE15F" localSheetId="8">#REF!</definedName>
    <definedName name="_18576DLC49CE15F" localSheetId="9">#REF!</definedName>
    <definedName name="_18576DLC49CE15F" localSheetId="10">#REF!</definedName>
    <definedName name="_18576DLC49CE15F" localSheetId="13">#REF!</definedName>
    <definedName name="_18576DLC49CE15F">#REF!</definedName>
    <definedName name="_18577DLC49CE15F" localSheetId="8">#REF!</definedName>
    <definedName name="_18577DLC49CE15F" localSheetId="9">#REF!</definedName>
    <definedName name="_18577DLC49CE15F" localSheetId="10">#REF!</definedName>
    <definedName name="_18577DLC49CE15F" localSheetId="13">#REF!</definedName>
    <definedName name="_18577DLC49CE15F">#REF!</definedName>
    <definedName name="_18578DLC49CE15F" localSheetId="8">#REF!</definedName>
    <definedName name="_18578DLC49CE15F" localSheetId="9">#REF!</definedName>
    <definedName name="_18578DLC49CE15F" localSheetId="10">#REF!</definedName>
    <definedName name="_18578DLC49CE15F" localSheetId="13">#REF!</definedName>
    <definedName name="_18578DLC49CE15F">#REF!</definedName>
    <definedName name="_18579DLC49CE15F" localSheetId="8">#REF!</definedName>
    <definedName name="_18579DLC49CE15F" localSheetId="9">#REF!</definedName>
    <definedName name="_18579DLC49CE15F" localSheetId="10">#REF!</definedName>
    <definedName name="_18579DLC49CE15F" localSheetId="13">#REF!</definedName>
    <definedName name="_18579DLC49CE15F">#REF!</definedName>
    <definedName name="_1857DL61063429" localSheetId="8">#REF!</definedName>
    <definedName name="_1857DL61063429" localSheetId="9">#REF!</definedName>
    <definedName name="_1857DL61063429" localSheetId="10">#REF!</definedName>
    <definedName name="_1857DL61063429" localSheetId="13">#REF!</definedName>
    <definedName name="_1857DL61063429">#REF!</definedName>
    <definedName name="_18580DLC49CE15F" localSheetId="8">#REF!</definedName>
    <definedName name="_18580DLC49CE15F" localSheetId="9">#REF!</definedName>
    <definedName name="_18580DLC49CE15F" localSheetId="10">#REF!</definedName>
    <definedName name="_18580DLC49CE15F" localSheetId="13">#REF!</definedName>
    <definedName name="_18580DLC49CE15F">#REF!</definedName>
    <definedName name="_18581DLC49CE15F" localSheetId="8">#REF!</definedName>
    <definedName name="_18581DLC49CE15F" localSheetId="9">#REF!</definedName>
    <definedName name="_18581DLC49CE15F" localSheetId="10">#REF!</definedName>
    <definedName name="_18581DLC49CE15F" localSheetId="13">#REF!</definedName>
    <definedName name="_18581DLC49CE15F">#REF!</definedName>
    <definedName name="_18582DLC49CE15F" localSheetId="8">#REF!</definedName>
    <definedName name="_18582DLC49CE15F" localSheetId="9">#REF!</definedName>
    <definedName name="_18582DLC49CE15F" localSheetId="10">#REF!</definedName>
    <definedName name="_18582DLC49CE15F" localSheetId="13">#REF!</definedName>
    <definedName name="_18582DLC49CE15F">#REF!</definedName>
    <definedName name="_18583DLC49CE15F" localSheetId="8">#REF!</definedName>
    <definedName name="_18583DLC49CE15F" localSheetId="9">#REF!</definedName>
    <definedName name="_18583DLC49CE15F" localSheetId="10">#REF!</definedName>
    <definedName name="_18583DLC49CE15F" localSheetId="13">#REF!</definedName>
    <definedName name="_18583DLC49CE15F">#REF!</definedName>
    <definedName name="_18584DLC49CE15F" localSheetId="8">#REF!</definedName>
    <definedName name="_18584DLC49CE15F" localSheetId="9">#REF!</definedName>
    <definedName name="_18584DLC49CE15F" localSheetId="10">#REF!</definedName>
    <definedName name="_18584DLC49CE15F" localSheetId="13">#REF!</definedName>
    <definedName name="_18584DLC49CE15F">#REF!</definedName>
    <definedName name="_18585DLC49CE15F" localSheetId="8">#REF!</definedName>
    <definedName name="_18585DLC49CE15F" localSheetId="9">#REF!</definedName>
    <definedName name="_18585DLC49CE15F" localSheetId="10">#REF!</definedName>
    <definedName name="_18585DLC49CE15F" localSheetId="13">#REF!</definedName>
    <definedName name="_18585DLC49CE15F">#REF!</definedName>
    <definedName name="_18586DLC49D6C5F" localSheetId="8">#REF!</definedName>
    <definedName name="_18586DLC49D6C5F" localSheetId="9">#REF!</definedName>
    <definedName name="_18586DLC49D6C5F" localSheetId="10">#REF!</definedName>
    <definedName name="_18586DLC49D6C5F" localSheetId="13">#REF!</definedName>
    <definedName name="_18586DLC49D6C5F">#REF!</definedName>
    <definedName name="_18587DLC49D6C5F" localSheetId="8">#REF!</definedName>
    <definedName name="_18587DLC49D6C5F" localSheetId="9">#REF!</definedName>
    <definedName name="_18587DLC49D6C5F" localSheetId="10">#REF!</definedName>
    <definedName name="_18587DLC49D6C5F" localSheetId="13">#REF!</definedName>
    <definedName name="_18587DLC49D6C5F">#REF!</definedName>
    <definedName name="_18588DLC49D6C5F" localSheetId="8">#REF!</definedName>
    <definedName name="_18588DLC49D6C5F" localSheetId="9">#REF!</definedName>
    <definedName name="_18588DLC49D6C5F" localSheetId="10">#REF!</definedName>
    <definedName name="_18588DLC49D6C5F" localSheetId="13">#REF!</definedName>
    <definedName name="_18588DLC49D6C5F">#REF!</definedName>
    <definedName name="_18589DLC49D6C5F" localSheetId="8">#REF!</definedName>
    <definedName name="_18589DLC49D6C5F" localSheetId="9">#REF!</definedName>
    <definedName name="_18589DLC49D6C5F" localSheetId="10">#REF!</definedName>
    <definedName name="_18589DLC49D6C5F" localSheetId="13">#REF!</definedName>
    <definedName name="_18589DLC49D6C5F">#REF!</definedName>
    <definedName name="_1858DL61063429" localSheetId="8">#REF!</definedName>
    <definedName name="_1858DL61063429" localSheetId="9">#REF!</definedName>
    <definedName name="_1858DL61063429" localSheetId="10">#REF!</definedName>
    <definedName name="_1858DL61063429" localSheetId="13">#REF!</definedName>
    <definedName name="_1858DL61063429">#REF!</definedName>
    <definedName name="_18590DLC49D6C5F" localSheetId="8">#REF!</definedName>
    <definedName name="_18590DLC49D6C5F" localSheetId="9">#REF!</definedName>
    <definedName name="_18590DLC49D6C5F" localSheetId="10">#REF!</definedName>
    <definedName name="_18590DLC49D6C5F" localSheetId="13">#REF!</definedName>
    <definedName name="_18590DLC49D6C5F">#REF!</definedName>
    <definedName name="_18591DLC49D6C5F" localSheetId="8">#REF!</definedName>
    <definedName name="_18591DLC49D6C5F" localSheetId="9">#REF!</definedName>
    <definedName name="_18591DLC49D6C5F" localSheetId="10">#REF!</definedName>
    <definedName name="_18591DLC49D6C5F" localSheetId="13">#REF!</definedName>
    <definedName name="_18591DLC49D6C5F">#REF!</definedName>
    <definedName name="_18592DLC49D6C5F" localSheetId="8">#REF!</definedName>
    <definedName name="_18592DLC49D6C5F" localSheetId="9">#REF!</definedName>
    <definedName name="_18592DLC49D6C5F" localSheetId="10">#REF!</definedName>
    <definedName name="_18592DLC49D6C5F" localSheetId="13">#REF!</definedName>
    <definedName name="_18592DLC49D6C5F">#REF!</definedName>
    <definedName name="_18593DLC49D6C5F" localSheetId="8">#REF!</definedName>
    <definedName name="_18593DLC49D6C5F" localSheetId="9">#REF!</definedName>
    <definedName name="_18593DLC49D6C5F" localSheetId="10">#REF!</definedName>
    <definedName name="_18593DLC49D6C5F" localSheetId="13">#REF!</definedName>
    <definedName name="_18593DLC49D6C5F">#REF!</definedName>
    <definedName name="_18594DLC49D6C5F" localSheetId="8">#REF!</definedName>
    <definedName name="_18594DLC49D6C5F" localSheetId="9">#REF!</definedName>
    <definedName name="_18594DLC49D6C5F" localSheetId="10">#REF!</definedName>
    <definedName name="_18594DLC49D6C5F" localSheetId="13">#REF!</definedName>
    <definedName name="_18594DLC49D6C5F">#REF!</definedName>
    <definedName name="_18595DLC49D6C5F" localSheetId="8">#REF!</definedName>
    <definedName name="_18595DLC49D6C5F" localSheetId="9">#REF!</definedName>
    <definedName name="_18595DLC49D6C5F" localSheetId="10">#REF!</definedName>
    <definedName name="_18595DLC49D6C5F" localSheetId="13">#REF!</definedName>
    <definedName name="_18595DLC49D6C5F">#REF!</definedName>
    <definedName name="_18596DLC49D6C5F" localSheetId="8">#REF!</definedName>
    <definedName name="_18596DLC49D6C5F" localSheetId="9">#REF!</definedName>
    <definedName name="_18596DLC49D6C5F" localSheetId="10">#REF!</definedName>
    <definedName name="_18596DLC49D6C5F" localSheetId="13">#REF!</definedName>
    <definedName name="_18596DLC49D6C5F">#REF!</definedName>
    <definedName name="_18597DLC49D6C5F" localSheetId="8">#REF!</definedName>
    <definedName name="_18597DLC49D6C5F" localSheetId="9">#REF!</definedName>
    <definedName name="_18597DLC49D6C5F" localSheetId="10">#REF!</definedName>
    <definedName name="_18597DLC49D6C5F" localSheetId="13">#REF!</definedName>
    <definedName name="_18597DLC49D6C5F">#REF!</definedName>
    <definedName name="_18598DLC49D6C5F" localSheetId="8">#REF!</definedName>
    <definedName name="_18598DLC49D6C5F" localSheetId="9">#REF!</definedName>
    <definedName name="_18598DLC49D6C5F" localSheetId="10">#REF!</definedName>
    <definedName name="_18598DLC49D6C5F" localSheetId="13">#REF!</definedName>
    <definedName name="_18598DLC49D6C5F">#REF!</definedName>
    <definedName name="_18599DLC49D6C5F" localSheetId="8">#REF!</definedName>
    <definedName name="_18599DLC49D6C5F" localSheetId="9">#REF!</definedName>
    <definedName name="_18599DLC49D6C5F" localSheetId="10">#REF!</definedName>
    <definedName name="_18599DLC49D6C5F" localSheetId="13">#REF!</definedName>
    <definedName name="_18599DLC49D6C5F">#REF!</definedName>
    <definedName name="_1859DL61063429" localSheetId="8">#REF!</definedName>
    <definedName name="_1859DL61063429" localSheetId="9">#REF!</definedName>
    <definedName name="_1859DL61063429" localSheetId="10">#REF!</definedName>
    <definedName name="_1859DL61063429" localSheetId="13">#REF!</definedName>
    <definedName name="_1859DL61063429">#REF!</definedName>
    <definedName name="_185DL607630BB" localSheetId="8">#REF!</definedName>
    <definedName name="_185DL607630BB" localSheetId="9">#REF!</definedName>
    <definedName name="_185DL607630BB" localSheetId="10">#REF!</definedName>
    <definedName name="_185DL607630BB" localSheetId="13">#REF!</definedName>
    <definedName name="_185DL607630BB">#REF!</definedName>
    <definedName name="_185DL61AD382C" localSheetId="8">#REF!</definedName>
    <definedName name="_185DL61AD382C" localSheetId="9">#REF!</definedName>
    <definedName name="_185DL61AD382C" localSheetId="10">#REF!</definedName>
    <definedName name="_185DL61AD382C" localSheetId="13">#REF!</definedName>
    <definedName name="_185DL61AD382C">#REF!</definedName>
    <definedName name="_18600DLC49D6C5F" localSheetId="8">#REF!</definedName>
    <definedName name="_18600DLC49D6C5F" localSheetId="9">#REF!</definedName>
    <definedName name="_18600DLC49D6C5F" localSheetId="10">#REF!</definedName>
    <definedName name="_18600DLC49D6C5F" localSheetId="13">#REF!</definedName>
    <definedName name="_18600DLC49D6C5F">#REF!</definedName>
    <definedName name="_18601DLC49D6C5F" localSheetId="8">#REF!</definedName>
    <definedName name="_18601DLC49D6C5F" localSheetId="9">#REF!</definedName>
    <definedName name="_18601DLC49D6C5F" localSheetId="10">#REF!</definedName>
    <definedName name="_18601DLC49D6C5F" localSheetId="13">#REF!</definedName>
    <definedName name="_18601DLC49D6C5F">#REF!</definedName>
    <definedName name="_18602DLC49D6C5F" localSheetId="8">#REF!</definedName>
    <definedName name="_18602DLC49D6C5F" localSheetId="9">#REF!</definedName>
    <definedName name="_18602DLC49D6C5F" localSheetId="10">#REF!</definedName>
    <definedName name="_18602DLC49D6C5F" localSheetId="13">#REF!</definedName>
    <definedName name="_18602DLC49D6C5F">#REF!</definedName>
    <definedName name="_18603DLC49D6C5F" localSheetId="8">#REF!</definedName>
    <definedName name="_18603DLC49D6C5F" localSheetId="9">#REF!</definedName>
    <definedName name="_18603DLC49D6C5F" localSheetId="10">#REF!</definedName>
    <definedName name="_18603DLC49D6C5F" localSheetId="13">#REF!</definedName>
    <definedName name="_18603DLC49D6C5F">#REF!</definedName>
    <definedName name="_18604DLC49D6C5F" localSheetId="8">#REF!</definedName>
    <definedName name="_18604DLC49D6C5F" localSheetId="9">#REF!</definedName>
    <definedName name="_18604DLC49D6C5F" localSheetId="10">#REF!</definedName>
    <definedName name="_18604DLC49D6C5F" localSheetId="13">#REF!</definedName>
    <definedName name="_18604DLC49D6C5F">#REF!</definedName>
    <definedName name="_18605DLC49D6C5F" localSheetId="8">#REF!</definedName>
    <definedName name="_18605DLC49D6C5F" localSheetId="9">#REF!</definedName>
    <definedName name="_18605DLC49D6C5F" localSheetId="10">#REF!</definedName>
    <definedName name="_18605DLC49D6C5F" localSheetId="13">#REF!</definedName>
    <definedName name="_18605DLC49D6C5F">#REF!</definedName>
    <definedName name="_18606DLC49D6C5F" localSheetId="8">#REF!</definedName>
    <definedName name="_18606DLC49D6C5F" localSheetId="9">#REF!</definedName>
    <definedName name="_18606DLC49D6C5F" localSheetId="10">#REF!</definedName>
    <definedName name="_18606DLC49D6C5F" localSheetId="13">#REF!</definedName>
    <definedName name="_18606DLC49D6C5F">#REF!</definedName>
    <definedName name="_18607DLC49D6C5F" localSheetId="8">#REF!</definedName>
    <definedName name="_18607DLC49D6C5F" localSheetId="9">#REF!</definedName>
    <definedName name="_18607DLC49D6C5F" localSheetId="10">#REF!</definedName>
    <definedName name="_18607DLC49D6C5F" localSheetId="13">#REF!</definedName>
    <definedName name="_18607DLC49D6C5F">#REF!</definedName>
    <definedName name="_18608DLC49D6C5F" localSheetId="8">#REF!</definedName>
    <definedName name="_18608DLC49D6C5F" localSheetId="9">#REF!</definedName>
    <definedName name="_18608DLC49D6C5F" localSheetId="10">#REF!</definedName>
    <definedName name="_18608DLC49D6C5F" localSheetId="13">#REF!</definedName>
    <definedName name="_18608DLC49D6C5F">#REF!</definedName>
    <definedName name="_18609DLC49D6C5F" localSheetId="8">#REF!</definedName>
    <definedName name="_18609DLC49D6C5F" localSheetId="9">#REF!</definedName>
    <definedName name="_18609DLC49D6C5F" localSheetId="10">#REF!</definedName>
    <definedName name="_18609DLC49D6C5F" localSheetId="13">#REF!</definedName>
    <definedName name="_18609DLC49D6C5F">#REF!</definedName>
    <definedName name="_1860DL61063429" localSheetId="8">#REF!</definedName>
    <definedName name="_1860DL61063429" localSheetId="9">#REF!</definedName>
    <definedName name="_1860DL61063429" localSheetId="10">#REF!</definedName>
    <definedName name="_1860DL61063429" localSheetId="13">#REF!</definedName>
    <definedName name="_1860DL61063429">#REF!</definedName>
    <definedName name="_18610DLC49D6C5F" localSheetId="8">#REF!</definedName>
    <definedName name="_18610DLC49D6C5F" localSheetId="9">#REF!</definedName>
    <definedName name="_18610DLC49D6C5F" localSheetId="10">#REF!</definedName>
    <definedName name="_18610DLC49D6C5F" localSheetId="13">#REF!</definedName>
    <definedName name="_18610DLC49D6C5F">#REF!</definedName>
    <definedName name="_18611DLC49D6C5F" localSheetId="8">#REF!</definedName>
    <definedName name="_18611DLC49D6C5F" localSheetId="9">#REF!</definedName>
    <definedName name="_18611DLC49D6C5F" localSheetId="10">#REF!</definedName>
    <definedName name="_18611DLC49D6C5F" localSheetId="13">#REF!</definedName>
    <definedName name="_18611DLC49D6C5F">#REF!</definedName>
    <definedName name="_18612DLC49D6C5F" localSheetId="8">#REF!</definedName>
    <definedName name="_18612DLC49D6C5F" localSheetId="9">#REF!</definedName>
    <definedName name="_18612DLC49D6C5F" localSheetId="10">#REF!</definedName>
    <definedName name="_18612DLC49D6C5F" localSheetId="13">#REF!</definedName>
    <definedName name="_18612DLC49D6C5F">#REF!</definedName>
    <definedName name="_18613DLC49D6C5F" localSheetId="8">#REF!</definedName>
    <definedName name="_18613DLC49D6C5F" localSheetId="9">#REF!</definedName>
    <definedName name="_18613DLC49D6C5F" localSheetId="10">#REF!</definedName>
    <definedName name="_18613DLC49D6C5F" localSheetId="13">#REF!</definedName>
    <definedName name="_18613DLC49D6C5F">#REF!</definedName>
    <definedName name="_18614DLC49D6C5F" localSheetId="8">#REF!</definedName>
    <definedName name="_18614DLC49D6C5F" localSheetId="9">#REF!</definedName>
    <definedName name="_18614DLC49D6C5F" localSheetId="10">#REF!</definedName>
    <definedName name="_18614DLC49D6C5F" localSheetId="13">#REF!</definedName>
    <definedName name="_18614DLC49D6C5F">#REF!</definedName>
    <definedName name="_18615DLC49D6C5F" localSheetId="8">#REF!</definedName>
    <definedName name="_18615DLC49D6C5F" localSheetId="9">#REF!</definedName>
    <definedName name="_18615DLC49D6C5F" localSheetId="10">#REF!</definedName>
    <definedName name="_18615DLC49D6C5F" localSheetId="13">#REF!</definedName>
    <definedName name="_18615DLC49D6C5F">#REF!</definedName>
    <definedName name="_18616DLC49D6C5F" localSheetId="8">#REF!</definedName>
    <definedName name="_18616DLC49D6C5F" localSheetId="9">#REF!</definedName>
    <definedName name="_18616DLC49D6C5F" localSheetId="10">#REF!</definedName>
    <definedName name="_18616DLC49D6C5F" localSheetId="13">#REF!</definedName>
    <definedName name="_18616DLC49D6C5F">#REF!</definedName>
    <definedName name="_18617DLC49D6C5F" localSheetId="8">#REF!</definedName>
    <definedName name="_18617DLC49D6C5F" localSheetId="9">#REF!</definedName>
    <definedName name="_18617DLC49D6C5F" localSheetId="10">#REF!</definedName>
    <definedName name="_18617DLC49D6C5F" localSheetId="13">#REF!</definedName>
    <definedName name="_18617DLC49D6C5F">#REF!</definedName>
    <definedName name="_18618DLC49D6C5F" localSheetId="8">#REF!</definedName>
    <definedName name="_18618DLC49D6C5F" localSheetId="9">#REF!</definedName>
    <definedName name="_18618DLC49D6C5F" localSheetId="10">#REF!</definedName>
    <definedName name="_18618DLC49D6C5F" localSheetId="13">#REF!</definedName>
    <definedName name="_18618DLC49D6C5F">#REF!</definedName>
    <definedName name="_18619DLC49D6C5F" localSheetId="8">#REF!</definedName>
    <definedName name="_18619DLC49D6C5F" localSheetId="9">#REF!</definedName>
    <definedName name="_18619DLC49D6C5F" localSheetId="10">#REF!</definedName>
    <definedName name="_18619DLC49D6C5F" localSheetId="13">#REF!</definedName>
    <definedName name="_18619DLC49D6C5F">#REF!</definedName>
    <definedName name="_1861DL61063429" localSheetId="8">#REF!</definedName>
    <definedName name="_1861DL61063429" localSheetId="9">#REF!</definedName>
    <definedName name="_1861DL61063429" localSheetId="10">#REF!</definedName>
    <definedName name="_1861DL61063429" localSheetId="13">#REF!</definedName>
    <definedName name="_1861DL61063429">#REF!</definedName>
    <definedName name="_18620DLC49D6C5F" localSheetId="8">#REF!</definedName>
    <definedName name="_18620DLC49D6C5F" localSheetId="9">#REF!</definedName>
    <definedName name="_18620DLC49D6C5F" localSheetId="10">#REF!</definedName>
    <definedName name="_18620DLC49D6C5F" localSheetId="13">#REF!</definedName>
    <definedName name="_18620DLC49D6C5F">#REF!</definedName>
    <definedName name="_18621DLC49DE15F" localSheetId="8">#REF!</definedName>
    <definedName name="_18621DLC49DE15F" localSheetId="9">#REF!</definedName>
    <definedName name="_18621DLC49DE15F" localSheetId="10">#REF!</definedName>
    <definedName name="_18621DLC49DE15F" localSheetId="13">#REF!</definedName>
    <definedName name="_18621DLC49DE15F">#REF!</definedName>
    <definedName name="_18622DLC49DE15F" localSheetId="8">#REF!</definedName>
    <definedName name="_18622DLC49DE15F" localSheetId="9">#REF!</definedName>
    <definedName name="_18622DLC49DE15F" localSheetId="10">#REF!</definedName>
    <definedName name="_18622DLC49DE15F" localSheetId="13">#REF!</definedName>
    <definedName name="_18622DLC49DE15F">#REF!</definedName>
    <definedName name="_18623DLC49DE15F" localSheetId="8">#REF!</definedName>
    <definedName name="_18623DLC49DE15F" localSheetId="9">#REF!</definedName>
    <definedName name="_18623DLC49DE15F" localSheetId="10">#REF!</definedName>
    <definedName name="_18623DLC49DE15F" localSheetId="13">#REF!</definedName>
    <definedName name="_18623DLC49DE15F">#REF!</definedName>
    <definedName name="_18624DLC49DE15F" localSheetId="8">#REF!</definedName>
    <definedName name="_18624DLC49DE15F" localSheetId="9">#REF!</definedName>
    <definedName name="_18624DLC49DE15F" localSheetId="10">#REF!</definedName>
    <definedName name="_18624DLC49DE15F" localSheetId="13">#REF!</definedName>
    <definedName name="_18624DLC49DE15F">#REF!</definedName>
    <definedName name="_18625DLC49DE15F" localSheetId="8">#REF!</definedName>
    <definedName name="_18625DLC49DE15F" localSheetId="9">#REF!</definedName>
    <definedName name="_18625DLC49DE15F" localSheetId="10">#REF!</definedName>
    <definedName name="_18625DLC49DE15F" localSheetId="13">#REF!</definedName>
    <definedName name="_18625DLC49DE15F">#REF!</definedName>
    <definedName name="_18626DLC49DE15F" localSheetId="8">#REF!</definedName>
    <definedName name="_18626DLC49DE15F" localSheetId="9">#REF!</definedName>
    <definedName name="_18626DLC49DE15F" localSheetId="10">#REF!</definedName>
    <definedName name="_18626DLC49DE15F" localSheetId="13">#REF!</definedName>
    <definedName name="_18626DLC49DE15F">#REF!</definedName>
    <definedName name="_18627DLC49DE15F" localSheetId="8">#REF!</definedName>
    <definedName name="_18627DLC49DE15F" localSheetId="9">#REF!</definedName>
    <definedName name="_18627DLC49DE15F" localSheetId="10">#REF!</definedName>
    <definedName name="_18627DLC49DE15F" localSheetId="13">#REF!</definedName>
    <definedName name="_18627DLC49DE15F">#REF!</definedName>
    <definedName name="_18628DLC49DE15F" localSheetId="8">#REF!</definedName>
    <definedName name="_18628DLC49DE15F" localSheetId="9">#REF!</definedName>
    <definedName name="_18628DLC49DE15F" localSheetId="10">#REF!</definedName>
    <definedName name="_18628DLC49DE15F" localSheetId="13">#REF!</definedName>
    <definedName name="_18628DLC49DE15F">#REF!</definedName>
    <definedName name="_18629DLC49DE15F" localSheetId="8">#REF!</definedName>
    <definedName name="_18629DLC49DE15F" localSheetId="9">#REF!</definedName>
    <definedName name="_18629DLC49DE15F" localSheetId="10">#REF!</definedName>
    <definedName name="_18629DLC49DE15F" localSheetId="13">#REF!</definedName>
    <definedName name="_18629DLC49DE15F">#REF!</definedName>
    <definedName name="_1862DL61063429" localSheetId="8">#REF!</definedName>
    <definedName name="_1862DL61063429" localSheetId="9">#REF!</definedName>
    <definedName name="_1862DL61063429" localSheetId="10">#REF!</definedName>
    <definedName name="_1862DL61063429" localSheetId="13">#REF!</definedName>
    <definedName name="_1862DL61063429">#REF!</definedName>
    <definedName name="_18630DLC49DE15F" localSheetId="8">#REF!</definedName>
    <definedName name="_18630DLC49DE15F" localSheetId="9">#REF!</definedName>
    <definedName name="_18630DLC49DE15F" localSheetId="10">#REF!</definedName>
    <definedName name="_18630DLC49DE15F" localSheetId="13">#REF!</definedName>
    <definedName name="_18630DLC49DE15F">#REF!</definedName>
    <definedName name="_18631DLC49DE15F" localSheetId="8">#REF!</definedName>
    <definedName name="_18631DLC49DE15F" localSheetId="9">#REF!</definedName>
    <definedName name="_18631DLC49DE15F" localSheetId="10">#REF!</definedName>
    <definedName name="_18631DLC49DE15F" localSheetId="13">#REF!</definedName>
    <definedName name="_18631DLC49DE15F">#REF!</definedName>
    <definedName name="_18632DLC49DE15F" localSheetId="8">#REF!</definedName>
    <definedName name="_18632DLC49DE15F" localSheetId="9">#REF!</definedName>
    <definedName name="_18632DLC49DE15F" localSheetId="10">#REF!</definedName>
    <definedName name="_18632DLC49DE15F" localSheetId="13">#REF!</definedName>
    <definedName name="_18632DLC49DE15F">#REF!</definedName>
    <definedName name="_18633DLC49DE15F" localSheetId="8">#REF!</definedName>
    <definedName name="_18633DLC49DE15F" localSheetId="9">#REF!</definedName>
    <definedName name="_18633DLC49DE15F" localSheetId="10">#REF!</definedName>
    <definedName name="_18633DLC49DE15F" localSheetId="13">#REF!</definedName>
    <definedName name="_18633DLC49DE15F">#REF!</definedName>
    <definedName name="_18634DLC49DE15F" localSheetId="8">#REF!</definedName>
    <definedName name="_18634DLC49DE15F" localSheetId="9">#REF!</definedName>
    <definedName name="_18634DLC49DE15F" localSheetId="10">#REF!</definedName>
    <definedName name="_18634DLC49DE15F" localSheetId="13">#REF!</definedName>
    <definedName name="_18634DLC49DE15F">#REF!</definedName>
    <definedName name="_18635DLC49DE15F" localSheetId="8">#REF!</definedName>
    <definedName name="_18635DLC49DE15F" localSheetId="9">#REF!</definedName>
    <definedName name="_18635DLC49DE15F" localSheetId="10">#REF!</definedName>
    <definedName name="_18635DLC49DE15F" localSheetId="13">#REF!</definedName>
    <definedName name="_18635DLC49DE15F">#REF!</definedName>
    <definedName name="_18636DLC49DE15F" localSheetId="8">#REF!</definedName>
    <definedName name="_18636DLC49DE15F" localSheetId="9">#REF!</definedName>
    <definedName name="_18636DLC49DE15F" localSheetId="10">#REF!</definedName>
    <definedName name="_18636DLC49DE15F" localSheetId="13">#REF!</definedName>
    <definedName name="_18636DLC49DE15F">#REF!</definedName>
    <definedName name="_18637DLC49DE15F" localSheetId="8">#REF!</definedName>
    <definedName name="_18637DLC49DE15F" localSheetId="9">#REF!</definedName>
    <definedName name="_18637DLC49DE15F" localSheetId="10">#REF!</definedName>
    <definedName name="_18637DLC49DE15F" localSheetId="13">#REF!</definedName>
    <definedName name="_18637DLC49DE15F">#REF!</definedName>
    <definedName name="_18638DLC49DE15F" localSheetId="8">#REF!</definedName>
    <definedName name="_18638DLC49DE15F" localSheetId="9">#REF!</definedName>
    <definedName name="_18638DLC49DE15F" localSheetId="10">#REF!</definedName>
    <definedName name="_18638DLC49DE15F" localSheetId="13">#REF!</definedName>
    <definedName name="_18638DLC49DE15F">#REF!</definedName>
    <definedName name="_18639DLC49DE15F" localSheetId="8">#REF!</definedName>
    <definedName name="_18639DLC49DE15F" localSheetId="9">#REF!</definedName>
    <definedName name="_18639DLC49DE15F" localSheetId="10">#REF!</definedName>
    <definedName name="_18639DLC49DE15F" localSheetId="13">#REF!</definedName>
    <definedName name="_18639DLC49DE15F">#REF!</definedName>
    <definedName name="_1863DL61063429" localSheetId="8">#REF!</definedName>
    <definedName name="_1863DL61063429" localSheetId="9">#REF!</definedName>
    <definedName name="_1863DL61063429" localSheetId="10">#REF!</definedName>
    <definedName name="_1863DL61063429" localSheetId="13">#REF!</definedName>
    <definedName name="_1863DL61063429">#REF!</definedName>
    <definedName name="_18640DLC49DE15F" localSheetId="8">#REF!</definedName>
    <definedName name="_18640DLC49DE15F" localSheetId="9">#REF!</definedName>
    <definedName name="_18640DLC49DE15F" localSheetId="10">#REF!</definedName>
    <definedName name="_18640DLC49DE15F" localSheetId="13">#REF!</definedName>
    <definedName name="_18640DLC49DE15F">#REF!</definedName>
    <definedName name="_18641DLC49DE15F" localSheetId="8">#REF!</definedName>
    <definedName name="_18641DLC49DE15F" localSheetId="9">#REF!</definedName>
    <definedName name="_18641DLC49DE15F" localSheetId="10">#REF!</definedName>
    <definedName name="_18641DLC49DE15F" localSheetId="13">#REF!</definedName>
    <definedName name="_18641DLC49DE15F">#REF!</definedName>
    <definedName name="_18642DLC49DE15F" localSheetId="8">#REF!</definedName>
    <definedName name="_18642DLC49DE15F" localSheetId="9">#REF!</definedName>
    <definedName name="_18642DLC49DE15F" localSheetId="10">#REF!</definedName>
    <definedName name="_18642DLC49DE15F" localSheetId="13">#REF!</definedName>
    <definedName name="_18642DLC49DE15F">#REF!</definedName>
    <definedName name="_18643DLC49DE15F" localSheetId="8">#REF!</definedName>
    <definedName name="_18643DLC49DE15F" localSheetId="9">#REF!</definedName>
    <definedName name="_18643DLC49DE15F" localSheetId="10">#REF!</definedName>
    <definedName name="_18643DLC49DE15F" localSheetId="13">#REF!</definedName>
    <definedName name="_18643DLC49DE15F">#REF!</definedName>
    <definedName name="_18644DLC49DE15F" localSheetId="8">#REF!</definedName>
    <definedName name="_18644DLC49DE15F" localSheetId="9">#REF!</definedName>
    <definedName name="_18644DLC49DE15F" localSheetId="10">#REF!</definedName>
    <definedName name="_18644DLC49DE15F" localSheetId="13">#REF!</definedName>
    <definedName name="_18644DLC49DE15F">#REF!</definedName>
    <definedName name="_18645DLC49DE15F" localSheetId="8">#REF!</definedName>
    <definedName name="_18645DLC49DE15F" localSheetId="9">#REF!</definedName>
    <definedName name="_18645DLC49DE15F" localSheetId="10">#REF!</definedName>
    <definedName name="_18645DLC49DE15F" localSheetId="13">#REF!</definedName>
    <definedName name="_18645DLC49DE15F">#REF!</definedName>
    <definedName name="_18646DLC49DE15F" localSheetId="8">#REF!</definedName>
    <definedName name="_18646DLC49DE15F" localSheetId="9">#REF!</definedName>
    <definedName name="_18646DLC49DE15F" localSheetId="10">#REF!</definedName>
    <definedName name="_18646DLC49DE15F" localSheetId="13">#REF!</definedName>
    <definedName name="_18646DLC49DE15F">#REF!</definedName>
    <definedName name="_18647DLC49DE15F" localSheetId="8">#REF!</definedName>
    <definedName name="_18647DLC49DE15F" localSheetId="9">#REF!</definedName>
    <definedName name="_18647DLC49DE15F" localSheetId="10">#REF!</definedName>
    <definedName name="_18647DLC49DE15F" localSheetId="13">#REF!</definedName>
    <definedName name="_18647DLC49DE15F">#REF!</definedName>
    <definedName name="_18648DLC49DE15F" localSheetId="8">#REF!</definedName>
    <definedName name="_18648DLC49DE15F" localSheetId="9">#REF!</definedName>
    <definedName name="_18648DLC49DE15F" localSheetId="10">#REF!</definedName>
    <definedName name="_18648DLC49DE15F" localSheetId="13">#REF!</definedName>
    <definedName name="_18648DLC49DE15F">#REF!</definedName>
    <definedName name="_18649DLC49DE15F" localSheetId="8">#REF!</definedName>
    <definedName name="_18649DLC49DE15F" localSheetId="9">#REF!</definedName>
    <definedName name="_18649DLC49DE15F" localSheetId="10">#REF!</definedName>
    <definedName name="_18649DLC49DE15F" localSheetId="13">#REF!</definedName>
    <definedName name="_18649DLC49DE15F">#REF!</definedName>
    <definedName name="_1864DL61063429" localSheetId="8">#REF!</definedName>
    <definedName name="_1864DL61063429" localSheetId="9">#REF!</definedName>
    <definedName name="_1864DL61063429" localSheetId="10">#REF!</definedName>
    <definedName name="_1864DL61063429" localSheetId="13">#REF!</definedName>
    <definedName name="_1864DL61063429">#REF!</definedName>
    <definedName name="_18650DLC49DE15F" localSheetId="8">#REF!</definedName>
    <definedName name="_18650DLC49DE15F" localSheetId="9">#REF!</definedName>
    <definedName name="_18650DLC49DE15F" localSheetId="10">#REF!</definedName>
    <definedName name="_18650DLC49DE15F" localSheetId="13">#REF!</definedName>
    <definedName name="_18650DLC49DE15F">#REF!</definedName>
    <definedName name="_18651DLC49DE15F" localSheetId="8">#REF!</definedName>
    <definedName name="_18651DLC49DE15F" localSheetId="9">#REF!</definedName>
    <definedName name="_18651DLC49DE15F" localSheetId="10">#REF!</definedName>
    <definedName name="_18651DLC49DE15F" localSheetId="13">#REF!</definedName>
    <definedName name="_18651DLC49DE15F">#REF!</definedName>
    <definedName name="_18652DLC49DE15F" localSheetId="8">#REF!</definedName>
    <definedName name="_18652DLC49DE15F" localSheetId="9">#REF!</definedName>
    <definedName name="_18652DLC49DE15F" localSheetId="10">#REF!</definedName>
    <definedName name="_18652DLC49DE15F" localSheetId="13">#REF!</definedName>
    <definedName name="_18652DLC49DE15F">#REF!</definedName>
    <definedName name="_18653DLC49DE15F" localSheetId="8">#REF!</definedName>
    <definedName name="_18653DLC49DE15F" localSheetId="9">#REF!</definedName>
    <definedName name="_18653DLC49DE15F" localSheetId="10">#REF!</definedName>
    <definedName name="_18653DLC49DE15F" localSheetId="13">#REF!</definedName>
    <definedName name="_18653DLC49DE15F">#REF!</definedName>
    <definedName name="_18654DLC49DE15F" localSheetId="8">#REF!</definedName>
    <definedName name="_18654DLC49DE15F" localSheetId="9">#REF!</definedName>
    <definedName name="_18654DLC49DE15F" localSheetId="10">#REF!</definedName>
    <definedName name="_18654DLC49DE15F" localSheetId="13">#REF!</definedName>
    <definedName name="_18654DLC49DE15F">#REF!</definedName>
    <definedName name="_18655DLC49DE15F" localSheetId="8">#REF!</definedName>
    <definedName name="_18655DLC49DE15F" localSheetId="9">#REF!</definedName>
    <definedName name="_18655DLC49DE15F" localSheetId="10">#REF!</definedName>
    <definedName name="_18655DLC49DE15F" localSheetId="13">#REF!</definedName>
    <definedName name="_18655DLC49DE15F">#REF!</definedName>
    <definedName name="_18656DLC49E6C60" localSheetId="8">#REF!</definedName>
    <definedName name="_18656DLC49E6C60" localSheetId="9">#REF!</definedName>
    <definedName name="_18656DLC49E6C60" localSheetId="10">#REF!</definedName>
    <definedName name="_18656DLC49E6C60" localSheetId="13">#REF!</definedName>
    <definedName name="_18656DLC49E6C60">#REF!</definedName>
    <definedName name="_18657DLC49E6C60" localSheetId="8">#REF!</definedName>
    <definedName name="_18657DLC49E6C60" localSheetId="9">#REF!</definedName>
    <definedName name="_18657DLC49E6C60" localSheetId="10">#REF!</definedName>
    <definedName name="_18657DLC49E6C60" localSheetId="13">#REF!</definedName>
    <definedName name="_18657DLC49E6C60">#REF!</definedName>
    <definedName name="_18658DLC49E6C60" localSheetId="8">#REF!</definedName>
    <definedName name="_18658DLC49E6C60" localSheetId="9">#REF!</definedName>
    <definedName name="_18658DLC49E6C60" localSheetId="10">#REF!</definedName>
    <definedName name="_18658DLC49E6C60" localSheetId="13">#REF!</definedName>
    <definedName name="_18658DLC49E6C60">#REF!</definedName>
    <definedName name="_18659DLC49E6C60" localSheetId="8">#REF!</definedName>
    <definedName name="_18659DLC49E6C60" localSheetId="9">#REF!</definedName>
    <definedName name="_18659DLC49E6C60" localSheetId="10">#REF!</definedName>
    <definedName name="_18659DLC49E6C60" localSheetId="13">#REF!</definedName>
    <definedName name="_18659DLC49E6C60">#REF!</definedName>
    <definedName name="_1865DL61063429" localSheetId="8">#REF!</definedName>
    <definedName name="_1865DL61063429" localSheetId="9">#REF!</definedName>
    <definedName name="_1865DL61063429" localSheetId="10">#REF!</definedName>
    <definedName name="_1865DL61063429" localSheetId="13">#REF!</definedName>
    <definedName name="_1865DL61063429">#REF!</definedName>
    <definedName name="_18660DLC49E6C60" localSheetId="8">#REF!</definedName>
    <definedName name="_18660DLC49E6C60" localSheetId="9">#REF!</definedName>
    <definedName name="_18660DLC49E6C60" localSheetId="10">#REF!</definedName>
    <definedName name="_18660DLC49E6C60" localSheetId="13">#REF!</definedName>
    <definedName name="_18660DLC49E6C60">#REF!</definedName>
    <definedName name="_18661DLC49E6C60" localSheetId="8">#REF!</definedName>
    <definedName name="_18661DLC49E6C60" localSheetId="9">#REF!</definedName>
    <definedName name="_18661DLC49E6C60" localSheetId="10">#REF!</definedName>
    <definedName name="_18661DLC49E6C60" localSheetId="13">#REF!</definedName>
    <definedName name="_18661DLC49E6C60">#REF!</definedName>
    <definedName name="_18662DLC49E6C60" localSheetId="8">#REF!</definedName>
    <definedName name="_18662DLC49E6C60" localSheetId="9">#REF!</definedName>
    <definedName name="_18662DLC49E6C60" localSheetId="10">#REF!</definedName>
    <definedName name="_18662DLC49E6C60" localSheetId="13">#REF!</definedName>
    <definedName name="_18662DLC49E6C60">#REF!</definedName>
    <definedName name="_18663DLC49E6C60" localSheetId="8">#REF!</definedName>
    <definedName name="_18663DLC49E6C60" localSheetId="9">#REF!</definedName>
    <definedName name="_18663DLC49E6C60" localSheetId="10">#REF!</definedName>
    <definedName name="_18663DLC49E6C60" localSheetId="13">#REF!</definedName>
    <definedName name="_18663DLC49E6C60">#REF!</definedName>
    <definedName name="_18664DLC49E6C60" localSheetId="8">#REF!</definedName>
    <definedName name="_18664DLC49E6C60" localSheetId="9">#REF!</definedName>
    <definedName name="_18664DLC49E6C60" localSheetId="10">#REF!</definedName>
    <definedName name="_18664DLC49E6C60" localSheetId="13">#REF!</definedName>
    <definedName name="_18664DLC49E6C60">#REF!</definedName>
    <definedName name="_18665DLC49E6C60" localSheetId="8">#REF!</definedName>
    <definedName name="_18665DLC49E6C60" localSheetId="9">#REF!</definedName>
    <definedName name="_18665DLC49E6C60" localSheetId="10">#REF!</definedName>
    <definedName name="_18665DLC49E6C60" localSheetId="13">#REF!</definedName>
    <definedName name="_18665DLC49E6C60">#REF!</definedName>
    <definedName name="_18666DLC49E6C60" localSheetId="8">#REF!</definedName>
    <definedName name="_18666DLC49E6C60" localSheetId="9">#REF!</definedName>
    <definedName name="_18666DLC49E6C60" localSheetId="10">#REF!</definedName>
    <definedName name="_18666DLC49E6C60" localSheetId="13">#REF!</definedName>
    <definedName name="_18666DLC49E6C60">#REF!</definedName>
    <definedName name="_18667DLC49E6C60" localSheetId="8">#REF!</definedName>
    <definedName name="_18667DLC49E6C60" localSheetId="9">#REF!</definedName>
    <definedName name="_18667DLC49E6C60" localSheetId="10">#REF!</definedName>
    <definedName name="_18667DLC49E6C60" localSheetId="13">#REF!</definedName>
    <definedName name="_18667DLC49E6C60">#REF!</definedName>
    <definedName name="_18668DLC49E6C60" localSheetId="8">#REF!</definedName>
    <definedName name="_18668DLC49E6C60" localSheetId="9">#REF!</definedName>
    <definedName name="_18668DLC49E6C60" localSheetId="10">#REF!</definedName>
    <definedName name="_18668DLC49E6C60" localSheetId="13">#REF!</definedName>
    <definedName name="_18668DLC49E6C60">#REF!</definedName>
    <definedName name="_18669DLC49E6C60" localSheetId="8">#REF!</definedName>
    <definedName name="_18669DLC49E6C60" localSheetId="9">#REF!</definedName>
    <definedName name="_18669DLC49E6C60" localSheetId="10">#REF!</definedName>
    <definedName name="_18669DLC49E6C60" localSheetId="13">#REF!</definedName>
    <definedName name="_18669DLC49E6C60">#REF!</definedName>
    <definedName name="_1866DL61063429" localSheetId="8">#REF!</definedName>
    <definedName name="_1866DL61063429" localSheetId="9">#REF!</definedName>
    <definedName name="_1866DL61063429" localSheetId="10">#REF!</definedName>
    <definedName name="_1866DL61063429" localSheetId="13">#REF!</definedName>
    <definedName name="_1866DL61063429">#REF!</definedName>
    <definedName name="_18670DLC49E6C60" localSheetId="8">#REF!</definedName>
    <definedName name="_18670DLC49E6C60" localSheetId="9">#REF!</definedName>
    <definedName name="_18670DLC49E6C60" localSheetId="10">#REF!</definedName>
    <definedName name="_18670DLC49E6C60" localSheetId="13">#REF!</definedName>
    <definedName name="_18670DLC49E6C60">#REF!</definedName>
    <definedName name="_18671DLC49E6C60" localSheetId="8">#REF!</definedName>
    <definedName name="_18671DLC49E6C60" localSheetId="9">#REF!</definedName>
    <definedName name="_18671DLC49E6C60" localSheetId="10">#REF!</definedName>
    <definedName name="_18671DLC49E6C60" localSheetId="13">#REF!</definedName>
    <definedName name="_18671DLC49E6C60">#REF!</definedName>
    <definedName name="_18672DLC49E6C60" localSheetId="8">#REF!</definedName>
    <definedName name="_18672DLC49E6C60" localSheetId="9">#REF!</definedName>
    <definedName name="_18672DLC49E6C60" localSheetId="10">#REF!</definedName>
    <definedName name="_18672DLC49E6C60" localSheetId="13">#REF!</definedName>
    <definedName name="_18672DLC49E6C60">#REF!</definedName>
    <definedName name="_18673DLC49E6C60" localSheetId="8">#REF!</definedName>
    <definedName name="_18673DLC49E6C60" localSheetId="9">#REF!</definedName>
    <definedName name="_18673DLC49E6C60" localSheetId="10">#REF!</definedName>
    <definedName name="_18673DLC49E6C60" localSheetId="13">#REF!</definedName>
    <definedName name="_18673DLC49E6C60">#REF!</definedName>
    <definedName name="_18674DLC49E6C60" localSheetId="8">#REF!</definedName>
    <definedName name="_18674DLC49E6C60" localSheetId="9">#REF!</definedName>
    <definedName name="_18674DLC49E6C60" localSheetId="10">#REF!</definedName>
    <definedName name="_18674DLC49E6C60" localSheetId="13">#REF!</definedName>
    <definedName name="_18674DLC49E6C60">#REF!</definedName>
    <definedName name="_18675DLC49E6C60" localSheetId="8">#REF!</definedName>
    <definedName name="_18675DLC49E6C60" localSheetId="9">#REF!</definedName>
    <definedName name="_18675DLC49E6C60" localSheetId="10">#REF!</definedName>
    <definedName name="_18675DLC49E6C60" localSheetId="13">#REF!</definedName>
    <definedName name="_18675DLC49E6C60">#REF!</definedName>
    <definedName name="_18676DLC49E6C60" localSheetId="8">#REF!</definedName>
    <definedName name="_18676DLC49E6C60" localSheetId="9">#REF!</definedName>
    <definedName name="_18676DLC49E6C60" localSheetId="10">#REF!</definedName>
    <definedName name="_18676DLC49E6C60" localSheetId="13">#REF!</definedName>
    <definedName name="_18676DLC49E6C60">#REF!</definedName>
    <definedName name="_18677DLC49E6C60" localSheetId="8">#REF!</definedName>
    <definedName name="_18677DLC49E6C60" localSheetId="9">#REF!</definedName>
    <definedName name="_18677DLC49E6C60" localSheetId="10">#REF!</definedName>
    <definedName name="_18677DLC49E6C60" localSheetId="13">#REF!</definedName>
    <definedName name="_18677DLC49E6C60">#REF!</definedName>
    <definedName name="_18678DLC49E6C60" localSheetId="8">#REF!</definedName>
    <definedName name="_18678DLC49E6C60" localSheetId="9">#REF!</definedName>
    <definedName name="_18678DLC49E6C60" localSheetId="10">#REF!</definedName>
    <definedName name="_18678DLC49E6C60" localSheetId="13">#REF!</definedName>
    <definedName name="_18678DLC49E6C60">#REF!</definedName>
    <definedName name="_18679DLC49E6C60" localSheetId="8">#REF!</definedName>
    <definedName name="_18679DLC49E6C60" localSheetId="9">#REF!</definedName>
    <definedName name="_18679DLC49E6C60" localSheetId="10">#REF!</definedName>
    <definedName name="_18679DLC49E6C60" localSheetId="13">#REF!</definedName>
    <definedName name="_18679DLC49E6C60">#REF!</definedName>
    <definedName name="_1867DL61063429" localSheetId="8">#REF!</definedName>
    <definedName name="_1867DL61063429" localSheetId="9">#REF!</definedName>
    <definedName name="_1867DL61063429" localSheetId="10">#REF!</definedName>
    <definedName name="_1867DL61063429" localSheetId="13">#REF!</definedName>
    <definedName name="_1867DL61063429">#REF!</definedName>
    <definedName name="_18680DLC49E6C60" localSheetId="8">#REF!</definedName>
    <definedName name="_18680DLC49E6C60" localSheetId="9">#REF!</definedName>
    <definedName name="_18680DLC49E6C60" localSheetId="10">#REF!</definedName>
    <definedName name="_18680DLC49E6C60" localSheetId="13">#REF!</definedName>
    <definedName name="_18680DLC49E6C60">#REF!</definedName>
    <definedName name="_18681DLC49E6C60" localSheetId="8">#REF!</definedName>
    <definedName name="_18681DLC49E6C60" localSheetId="9">#REF!</definedName>
    <definedName name="_18681DLC49E6C60" localSheetId="10">#REF!</definedName>
    <definedName name="_18681DLC49E6C60" localSheetId="13">#REF!</definedName>
    <definedName name="_18681DLC49E6C60">#REF!</definedName>
    <definedName name="_18682DLC49E6C60" localSheetId="8">#REF!</definedName>
    <definedName name="_18682DLC49E6C60" localSheetId="9">#REF!</definedName>
    <definedName name="_18682DLC49E6C60" localSheetId="10">#REF!</definedName>
    <definedName name="_18682DLC49E6C60" localSheetId="13">#REF!</definedName>
    <definedName name="_18682DLC49E6C60">#REF!</definedName>
    <definedName name="_18683DLC49E6C60" localSheetId="8">#REF!</definedName>
    <definedName name="_18683DLC49E6C60" localSheetId="9">#REF!</definedName>
    <definedName name="_18683DLC49E6C60" localSheetId="10">#REF!</definedName>
    <definedName name="_18683DLC49E6C60" localSheetId="13">#REF!</definedName>
    <definedName name="_18683DLC49E6C60">#REF!</definedName>
    <definedName name="_18684DLC49E6C60" localSheetId="8">#REF!</definedName>
    <definedName name="_18684DLC49E6C60" localSheetId="9">#REF!</definedName>
    <definedName name="_18684DLC49E6C60" localSheetId="10">#REF!</definedName>
    <definedName name="_18684DLC49E6C60" localSheetId="13">#REF!</definedName>
    <definedName name="_18684DLC49E6C60">#REF!</definedName>
    <definedName name="_18685DLC49E6C60" localSheetId="8">#REF!</definedName>
    <definedName name="_18685DLC49E6C60" localSheetId="9">#REF!</definedName>
    <definedName name="_18685DLC49E6C60" localSheetId="10">#REF!</definedName>
    <definedName name="_18685DLC49E6C60" localSheetId="13">#REF!</definedName>
    <definedName name="_18685DLC49E6C60">#REF!</definedName>
    <definedName name="_18686DLC49E6C60" localSheetId="8">#REF!</definedName>
    <definedName name="_18686DLC49E6C60" localSheetId="9">#REF!</definedName>
    <definedName name="_18686DLC49E6C60" localSheetId="10">#REF!</definedName>
    <definedName name="_18686DLC49E6C60" localSheetId="13">#REF!</definedName>
    <definedName name="_18686DLC49E6C60">#REF!</definedName>
    <definedName name="_18687DLC49E6C60" localSheetId="8">#REF!</definedName>
    <definedName name="_18687DLC49E6C60" localSheetId="9">#REF!</definedName>
    <definedName name="_18687DLC49E6C60" localSheetId="10">#REF!</definedName>
    <definedName name="_18687DLC49E6C60" localSheetId="13">#REF!</definedName>
    <definedName name="_18687DLC49E6C60">#REF!</definedName>
    <definedName name="_18688DLC49E6C60" localSheetId="8">#REF!</definedName>
    <definedName name="_18688DLC49E6C60" localSheetId="9">#REF!</definedName>
    <definedName name="_18688DLC49E6C60" localSheetId="10">#REF!</definedName>
    <definedName name="_18688DLC49E6C60" localSheetId="13">#REF!</definedName>
    <definedName name="_18688DLC49E6C60">#REF!</definedName>
    <definedName name="_18689DLC49E6C60" localSheetId="8">#REF!</definedName>
    <definedName name="_18689DLC49E6C60" localSheetId="9">#REF!</definedName>
    <definedName name="_18689DLC49E6C60" localSheetId="10">#REF!</definedName>
    <definedName name="_18689DLC49E6C60" localSheetId="13">#REF!</definedName>
    <definedName name="_18689DLC49E6C60">#REF!</definedName>
    <definedName name="_1868DL61063429" localSheetId="8">#REF!</definedName>
    <definedName name="_1868DL61063429" localSheetId="9">#REF!</definedName>
    <definedName name="_1868DL61063429" localSheetId="10">#REF!</definedName>
    <definedName name="_1868DL61063429" localSheetId="13">#REF!</definedName>
    <definedName name="_1868DL61063429">#REF!</definedName>
    <definedName name="_18690DLC49E6C60" localSheetId="8">#REF!</definedName>
    <definedName name="_18690DLC49E6C60" localSheetId="9">#REF!</definedName>
    <definedName name="_18690DLC49E6C60" localSheetId="10">#REF!</definedName>
    <definedName name="_18690DLC49E6C60" localSheetId="13">#REF!</definedName>
    <definedName name="_18690DLC49E6C60">#REF!</definedName>
    <definedName name="_18691DLC49EE15F" localSheetId="8">#REF!</definedName>
    <definedName name="_18691DLC49EE15F" localSheetId="9">#REF!</definedName>
    <definedName name="_18691DLC49EE15F" localSheetId="10">#REF!</definedName>
    <definedName name="_18691DLC49EE15F" localSheetId="13">#REF!</definedName>
    <definedName name="_18691DLC49EE15F">#REF!</definedName>
    <definedName name="_18692DLC49EE15F" localSheetId="8">#REF!</definedName>
    <definedName name="_18692DLC49EE15F" localSheetId="9">#REF!</definedName>
    <definedName name="_18692DLC49EE15F" localSheetId="10">#REF!</definedName>
    <definedName name="_18692DLC49EE15F" localSheetId="13">#REF!</definedName>
    <definedName name="_18692DLC49EE15F">#REF!</definedName>
    <definedName name="_18693DLC49EE15F" localSheetId="8">#REF!</definedName>
    <definedName name="_18693DLC49EE15F" localSheetId="9">#REF!</definedName>
    <definedName name="_18693DLC49EE15F" localSheetId="10">#REF!</definedName>
    <definedName name="_18693DLC49EE15F" localSheetId="13">#REF!</definedName>
    <definedName name="_18693DLC49EE15F">#REF!</definedName>
    <definedName name="_18694DLC49EE15F" localSheetId="8">#REF!</definedName>
    <definedName name="_18694DLC49EE15F" localSheetId="9">#REF!</definedName>
    <definedName name="_18694DLC49EE15F" localSheetId="10">#REF!</definedName>
    <definedName name="_18694DLC49EE15F" localSheetId="13">#REF!</definedName>
    <definedName name="_18694DLC49EE15F">#REF!</definedName>
    <definedName name="_18695DLC49EE15F" localSheetId="8">#REF!</definedName>
    <definedName name="_18695DLC49EE15F" localSheetId="9">#REF!</definedName>
    <definedName name="_18695DLC49EE15F" localSheetId="10">#REF!</definedName>
    <definedName name="_18695DLC49EE15F" localSheetId="13">#REF!</definedName>
    <definedName name="_18695DLC49EE15F">#REF!</definedName>
    <definedName name="_18696DLC49EE15F" localSheetId="8">#REF!</definedName>
    <definedName name="_18696DLC49EE15F" localSheetId="9">#REF!</definedName>
    <definedName name="_18696DLC49EE15F" localSheetId="10">#REF!</definedName>
    <definedName name="_18696DLC49EE15F" localSheetId="13">#REF!</definedName>
    <definedName name="_18696DLC49EE15F">#REF!</definedName>
    <definedName name="_18697DLC49EE15F" localSheetId="8">#REF!</definedName>
    <definedName name="_18697DLC49EE15F" localSheetId="9">#REF!</definedName>
    <definedName name="_18697DLC49EE15F" localSheetId="10">#REF!</definedName>
    <definedName name="_18697DLC49EE15F" localSheetId="13">#REF!</definedName>
    <definedName name="_18697DLC49EE15F">#REF!</definedName>
    <definedName name="_18698DLC49EE15F" localSheetId="8">#REF!</definedName>
    <definedName name="_18698DLC49EE15F" localSheetId="9">#REF!</definedName>
    <definedName name="_18698DLC49EE15F" localSheetId="10">#REF!</definedName>
    <definedName name="_18698DLC49EE15F" localSheetId="13">#REF!</definedName>
    <definedName name="_18698DLC49EE15F">#REF!</definedName>
    <definedName name="_18699DLC49EE15F" localSheetId="8">#REF!</definedName>
    <definedName name="_18699DLC49EE15F" localSheetId="9">#REF!</definedName>
    <definedName name="_18699DLC49EE15F" localSheetId="10">#REF!</definedName>
    <definedName name="_18699DLC49EE15F" localSheetId="13">#REF!</definedName>
    <definedName name="_18699DLC49EE15F">#REF!</definedName>
    <definedName name="_1869DL61063429" localSheetId="8">#REF!</definedName>
    <definedName name="_1869DL61063429" localSheetId="9">#REF!</definedName>
    <definedName name="_1869DL61063429" localSheetId="10">#REF!</definedName>
    <definedName name="_1869DL61063429" localSheetId="13">#REF!</definedName>
    <definedName name="_1869DL61063429">#REF!</definedName>
    <definedName name="_186DL607630BB" localSheetId="8">#REF!</definedName>
    <definedName name="_186DL607630BB" localSheetId="9">#REF!</definedName>
    <definedName name="_186DL607630BB" localSheetId="10">#REF!</definedName>
    <definedName name="_186DL607630BB" localSheetId="13">#REF!</definedName>
    <definedName name="_186DL607630BB">#REF!</definedName>
    <definedName name="_186DL61AE3831" localSheetId="8">#REF!</definedName>
    <definedName name="_186DL61AE3831" localSheetId="9">#REF!</definedName>
    <definedName name="_186DL61AE3831" localSheetId="10">#REF!</definedName>
    <definedName name="_186DL61AE3831" localSheetId="13">#REF!</definedName>
    <definedName name="_186DL61AE3831">#REF!</definedName>
    <definedName name="_18700DLC49EE15F" localSheetId="8">#REF!</definedName>
    <definedName name="_18700DLC49EE15F" localSheetId="9">#REF!</definedName>
    <definedName name="_18700DLC49EE15F" localSheetId="10">#REF!</definedName>
    <definedName name="_18700DLC49EE15F" localSheetId="13">#REF!</definedName>
    <definedName name="_18700DLC49EE15F">#REF!</definedName>
    <definedName name="_18701DLC49EE15F" localSheetId="8">#REF!</definedName>
    <definedName name="_18701DLC49EE15F" localSheetId="9">#REF!</definedName>
    <definedName name="_18701DLC49EE15F" localSheetId="10">#REF!</definedName>
    <definedName name="_18701DLC49EE15F" localSheetId="13">#REF!</definedName>
    <definedName name="_18701DLC49EE15F">#REF!</definedName>
    <definedName name="_18702DLC49EE15F" localSheetId="8">#REF!</definedName>
    <definedName name="_18702DLC49EE15F" localSheetId="9">#REF!</definedName>
    <definedName name="_18702DLC49EE15F" localSheetId="10">#REF!</definedName>
    <definedName name="_18702DLC49EE15F" localSheetId="13">#REF!</definedName>
    <definedName name="_18702DLC49EE15F">#REF!</definedName>
    <definedName name="_18703DLC49EE15F" localSheetId="8">#REF!</definedName>
    <definedName name="_18703DLC49EE15F" localSheetId="9">#REF!</definedName>
    <definedName name="_18703DLC49EE15F" localSheetId="10">#REF!</definedName>
    <definedName name="_18703DLC49EE15F" localSheetId="13">#REF!</definedName>
    <definedName name="_18703DLC49EE15F">#REF!</definedName>
    <definedName name="_18704DLC49EE15F" localSheetId="8">#REF!</definedName>
    <definedName name="_18704DLC49EE15F" localSheetId="9">#REF!</definedName>
    <definedName name="_18704DLC49EE15F" localSheetId="10">#REF!</definedName>
    <definedName name="_18704DLC49EE15F" localSheetId="13">#REF!</definedName>
    <definedName name="_18704DLC49EE15F">#REF!</definedName>
    <definedName name="_18705DLC49EE15F" localSheetId="8">#REF!</definedName>
    <definedName name="_18705DLC49EE15F" localSheetId="9">#REF!</definedName>
    <definedName name="_18705DLC49EE15F" localSheetId="10">#REF!</definedName>
    <definedName name="_18705DLC49EE15F" localSheetId="13">#REF!</definedName>
    <definedName name="_18705DLC49EE15F">#REF!</definedName>
    <definedName name="_18706DLC49EE15F" localSheetId="8">#REF!</definedName>
    <definedName name="_18706DLC49EE15F" localSheetId="9">#REF!</definedName>
    <definedName name="_18706DLC49EE15F" localSheetId="10">#REF!</definedName>
    <definedName name="_18706DLC49EE15F" localSheetId="13">#REF!</definedName>
    <definedName name="_18706DLC49EE15F">#REF!</definedName>
    <definedName name="_18707DLC49EE15F" localSheetId="8">#REF!</definedName>
    <definedName name="_18707DLC49EE15F" localSheetId="9">#REF!</definedName>
    <definedName name="_18707DLC49EE15F" localSheetId="10">#REF!</definedName>
    <definedName name="_18707DLC49EE15F" localSheetId="13">#REF!</definedName>
    <definedName name="_18707DLC49EE15F">#REF!</definedName>
    <definedName name="_18708DLC49EE15F" localSheetId="8">#REF!</definedName>
    <definedName name="_18708DLC49EE15F" localSheetId="9">#REF!</definedName>
    <definedName name="_18708DLC49EE15F" localSheetId="10">#REF!</definedName>
    <definedName name="_18708DLC49EE15F" localSheetId="13">#REF!</definedName>
    <definedName name="_18708DLC49EE15F">#REF!</definedName>
    <definedName name="_18709DLC49EE15F" localSheetId="8">#REF!</definedName>
    <definedName name="_18709DLC49EE15F" localSheetId="9">#REF!</definedName>
    <definedName name="_18709DLC49EE15F" localSheetId="10">#REF!</definedName>
    <definedName name="_18709DLC49EE15F" localSheetId="13">#REF!</definedName>
    <definedName name="_18709DLC49EE15F">#REF!</definedName>
    <definedName name="_1870DL61063429" localSheetId="8">#REF!</definedName>
    <definedName name="_1870DL61063429" localSheetId="9">#REF!</definedName>
    <definedName name="_1870DL61063429" localSheetId="10">#REF!</definedName>
    <definedName name="_1870DL61063429" localSheetId="13">#REF!</definedName>
    <definedName name="_1870DL61063429">#REF!</definedName>
    <definedName name="_18710DLC49EE15F" localSheetId="8">#REF!</definedName>
    <definedName name="_18710DLC49EE15F" localSheetId="9">#REF!</definedName>
    <definedName name="_18710DLC49EE15F" localSheetId="10">#REF!</definedName>
    <definedName name="_18710DLC49EE15F" localSheetId="13">#REF!</definedName>
    <definedName name="_18710DLC49EE15F">#REF!</definedName>
    <definedName name="_18711DLC49EE15F" localSheetId="8">#REF!</definedName>
    <definedName name="_18711DLC49EE15F" localSheetId="9">#REF!</definedName>
    <definedName name="_18711DLC49EE15F" localSheetId="10">#REF!</definedName>
    <definedName name="_18711DLC49EE15F" localSheetId="13">#REF!</definedName>
    <definedName name="_18711DLC49EE15F">#REF!</definedName>
    <definedName name="_18712DLC49EE15F" localSheetId="8">#REF!</definedName>
    <definedName name="_18712DLC49EE15F" localSheetId="9">#REF!</definedName>
    <definedName name="_18712DLC49EE15F" localSheetId="10">#REF!</definedName>
    <definedName name="_18712DLC49EE15F" localSheetId="13">#REF!</definedName>
    <definedName name="_18712DLC49EE15F">#REF!</definedName>
    <definedName name="_18713DLC49EE15F" localSheetId="8">#REF!</definedName>
    <definedName name="_18713DLC49EE15F" localSheetId="9">#REF!</definedName>
    <definedName name="_18713DLC49EE15F" localSheetId="10">#REF!</definedName>
    <definedName name="_18713DLC49EE15F" localSheetId="13">#REF!</definedName>
    <definedName name="_18713DLC49EE15F">#REF!</definedName>
    <definedName name="_18714DLC49EE15F" localSheetId="8">#REF!</definedName>
    <definedName name="_18714DLC49EE15F" localSheetId="9">#REF!</definedName>
    <definedName name="_18714DLC49EE15F" localSheetId="10">#REF!</definedName>
    <definedName name="_18714DLC49EE15F" localSheetId="13">#REF!</definedName>
    <definedName name="_18714DLC49EE15F">#REF!</definedName>
    <definedName name="_18715DLC49EE15F" localSheetId="8">#REF!</definedName>
    <definedName name="_18715DLC49EE15F" localSheetId="9">#REF!</definedName>
    <definedName name="_18715DLC49EE15F" localSheetId="10">#REF!</definedName>
    <definedName name="_18715DLC49EE15F" localSheetId="13">#REF!</definedName>
    <definedName name="_18715DLC49EE15F">#REF!</definedName>
    <definedName name="_18716DLC49EE15F" localSheetId="8">#REF!</definedName>
    <definedName name="_18716DLC49EE15F" localSheetId="9">#REF!</definedName>
    <definedName name="_18716DLC49EE15F" localSheetId="10">#REF!</definedName>
    <definedName name="_18716DLC49EE15F" localSheetId="13">#REF!</definedName>
    <definedName name="_18716DLC49EE15F">#REF!</definedName>
    <definedName name="_18717DLC49EE15F" localSheetId="8">#REF!</definedName>
    <definedName name="_18717DLC49EE15F" localSheetId="9">#REF!</definedName>
    <definedName name="_18717DLC49EE15F" localSheetId="10">#REF!</definedName>
    <definedName name="_18717DLC49EE15F" localSheetId="13">#REF!</definedName>
    <definedName name="_18717DLC49EE15F">#REF!</definedName>
    <definedName name="_18718DLC49EE15F" localSheetId="8">#REF!</definedName>
    <definedName name="_18718DLC49EE15F" localSheetId="9">#REF!</definedName>
    <definedName name="_18718DLC49EE15F" localSheetId="10">#REF!</definedName>
    <definedName name="_18718DLC49EE15F" localSheetId="13">#REF!</definedName>
    <definedName name="_18718DLC49EE15F">#REF!</definedName>
    <definedName name="_18719DLC49EE15F" localSheetId="8">#REF!</definedName>
    <definedName name="_18719DLC49EE15F" localSheetId="9">#REF!</definedName>
    <definedName name="_18719DLC49EE15F" localSheetId="10">#REF!</definedName>
    <definedName name="_18719DLC49EE15F" localSheetId="13">#REF!</definedName>
    <definedName name="_18719DLC49EE15F">#REF!</definedName>
    <definedName name="_1871DL61063429" localSheetId="8">#REF!</definedName>
    <definedName name="_1871DL61063429" localSheetId="9">#REF!</definedName>
    <definedName name="_1871DL61063429" localSheetId="10">#REF!</definedName>
    <definedName name="_1871DL61063429" localSheetId="13">#REF!</definedName>
    <definedName name="_1871DL61063429">#REF!</definedName>
    <definedName name="_18720DLC49EE15F" localSheetId="8">#REF!</definedName>
    <definedName name="_18720DLC49EE15F" localSheetId="9">#REF!</definedName>
    <definedName name="_18720DLC49EE15F" localSheetId="10">#REF!</definedName>
    <definedName name="_18720DLC49EE15F" localSheetId="13">#REF!</definedName>
    <definedName name="_18720DLC49EE15F">#REF!</definedName>
    <definedName name="_18721DLC49EE15F" localSheetId="8">#REF!</definedName>
    <definedName name="_18721DLC49EE15F" localSheetId="9">#REF!</definedName>
    <definedName name="_18721DLC49EE15F" localSheetId="10">#REF!</definedName>
    <definedName name="_18721DLC49EE15F" localSheetId="13">#REF!</definedName>
    <definedName name="_18721DLC49EE15F">#REF!</definedName>
    <definedName name="_18722DLC49EE15F" localSheetId="8">#REF!</definedName>
    <definedName name="_18722DLC49EE15F" localSheetId="9">#REF!</definedName>
    <definedName name="_18722DLC49EE15F" localSheetId="10">#REF!</definedName>
    <definedName name="_18722DLC49EE15F" localSheetId="13">#REF!</definedName>
    <definedName name="_18722DLC49EE15F">#REF!</definedName>
    <definedName name="_18723DLC49EE15F" localSheetId="8">#REF!</definedName>
    <definedName name="_18723DLC49EE15F" localSheetId="9">#REF!</definedName>
    <definedName name="_18723DLC49EE15F" localSheetId="10">#REF!</definedName>
    <definedName name="_18723DLC49EE15F" localSheetId="13">#REF!</definedName>
    <definedName name="_18723DLC49EE15F">#REF!</definedName>
    <definedName name="_18724DLC49EE15F" localSheetId="8">#REF!</definedName>
    <definedName name="_18724DLC49EE15F" localSheetId="9">#REF!</definedName>
    <definedName name="_18724DLC49EE15F" localSheetId="10">#REF!</definedName>
    <definedName name="_18724DLC49EE15F" localSheetId="13">#REF!</definedName>
    <definedName name="_18724DLC49EE15F">#REF!</definedName>
    <definedName name="_18725DLC49EE15F" localSheetId="8">#REF!</definedName>
    <definedName name="_18725DLC49EE15F" localSheetId="9">#REF!</definedName>
    <definedName name="_18725DLC49EE15F" localSheetId="10">#REF!</definedName>
    <definedName name="_18725DLC49EE15F" localSheetId="13">#REF!</definedName>
    <definedName name="_18725DLC49EE15F">#REF!</definedName>
    <definedName name="_18726DLC49F6C62" localSheetId="8">#REF!</definedName>
    <definedName name="_18726DLC49F6C62" localSheetId="9">#REF!</definedName>
    <definedName name="_18726DLC49F6C62" localSheetId="10">#REF!</definedName>
    <definedName name="_18726DLC49F6C62" localSheetId="13">#REF!</definedName>
    <definedName name="_18726DLC49F6C62">#REF!</definedName>
    <definedName name="_18727DLC49F6C62" localSheetId="8">#REF!</definedName>
    <definedName name="_18727DLC49F6C62" localSheetId="9">#REF!</definedName>
    <definedName name="_18727DLC49F6C62" localSheetId="10">#REF!</definedName>
    <definedName name="_18727DLC49F6C62" localSheetId="13">#REF!</definedName>
    <definedName name="_18727DLC49F6C62">#REF!</definedName>
    <definedName name="_18728DLC49F6C62" localSheetId="8">#REF!</definedName>
    <definedName name="_18728DLC49F6C62" localSheetId="9">#REF!</definedName>
    <definedName name="_18728DLC49F6C62" localSheetId="10">#REF!</definedName>
    <definedName name="_18728DLC49F6C62" localSheetId="13">#REF!</definedName>
    <definedName name="_18728DLC49F6C62">#REF!</definedName>
    <definedName name="_18729DLC49F6C62" localSheetId="8">#REF!</definedName>
    <definedName name="_18729DLC49F6C62" localSheetId="9">#REF!</definedName>
    <definedName name="_18729DLC49F6C62" localSheetId="10">#REF!</definedName>
    <definedName name="_18729DLC49F6C62" localSheetId="13">#REF!</definedName>
    <definedName name="_18729DLC49F6C62">#REF!</definedName>
    <definedName name="_1872DL61063429" localSheetId="8">#REF!</definedName>
    <definedName name="_1872DL61063429" localSheetId="9">#REF!</definedName>
    <definedName name="_1872DL61063429" localSheetId="10">#REF!</definedName>
    <definedName name="_1872DL61063429" localSheetId="13">#REF!</definedName>
    <definedName name="_1872DL61063429">#REF!</definedName>
    <definedName name="_18730DLC49F6C62" localSheetId="8">#REF!</definedName>
    <definedName name="_18730DLC49F6C62" localSheetId="9">#REF!</definedName>
    <definedName name="_18730DLC49F6C62" localSheetId="10">#REF!</definedName>
    <definedName name="_18730DLC49F6C62" localSheetId="13">#REF!</definedName>
    <definedName name="_18730DLC49F6C62">#REF!</definedName>
    <definedName name="_18731DLC49F6C62" localSheetId="8">#REF!</definedName>
    <definedName name="_18731DLC49F6C62" localSheetId="9">#REF!</definedName>
    <definedName name="_18731DLC49F6C62" localSheetId="10">#REF!</definedName>
    <definedName name="_18731DLC49F6C62" localSheetId="13">#REF!</definedName>
    <definedName name="_18731DLC49F6C62">#REF!</definedName>
    <definedName name="_18732DLC49F6C62" localSheetId="8">#REF!</definedName>
    <definedName name="_18732DLC49F6C62" localSheetId="9">#REF!</definedName>
    <definedName name="_18732DLC49F6C62" localSheetId="10">#REF!</definedName>
    <definedName name="_18732DLC49F6C62" localSheetId="13">#REF!</definedName>
    <definedName name="_18732DLC49F6C62">#REF!</definedName>
    <definedName name="_18733DLC49F6C62" localSheetId="8">#REF!</definedName>
    <definedName name="_18733DLC49F6C62" localSheetId="9">#REF!</definedName>
    <definedName name="_18733DLC49F6C62" localSheetId="10">#REF!</definedName>
    <definedName name="_18733DLC49F6C62" localSheetId="13">#REF!</definedName>
    <definedName name="_18733DLC49F6C62">#REF!</definedName>
    <definedName name="_18734DLC49F6C62" localSheetId="8">#REF!</definedName>
    <definedName name="_18734DLC49F6C62" localSheetId="9">#REF!</definedName>
    <definedName name="_18734DLC49F6C62" localSheetId="10">#REF!</definedName>
    <definedName name="_18734DLC49F6C62" localSheetId="13">#REF!</definedName>
    <definedName name="_18734DLC49F6C62">#REF!</definedName>
    <definedName name="_18735DLC49F6C62" localSheetId="8">#REF!</definedName>
    <definedName name="_18735DLC49F6C62" localSheetId="9">#REF!</definedName>
    <definedName name="_18735DLC49F6C62" localSheetId="10">#REF!</definedName>
    <definedName name="_18735DLC49F6C62" localSheetId="13">#REF!</definedName>
    <definedName name="_18735DLC49F6C62">#REF!</definedName>
    <definedName name="_18736DLC49F6C62" localSheetId="8">#REF!</definedName>
    <definedName name="_18736DLC49F6C62" localSheetId="9">#REF!</definedName>
    <definedName name="_18736DLC49F6C62" localSheetId="10">#REF!</definedName>
    <definedName name="_18736DLC49F6C62" localSheetId="13">#REF!</definedName>
    <definedName name="_18736DLC49F6C62">#REF!</definedName>
    <definedName name="_18737DLC49F6C62" localSheetId="8">#REF!</definedName>
    <definedName name="_18737DLC49F6C62" localSheetId="9">#REF!</definedName>
    <definedName name="_18737DLC49F6C62" localSheetId="10">#REF!</definedName>
    <definedName name="_18737DLC49F6C62" localSheetId="13">#REF!</definedName>
    <definedName name="_18737DLC49F6C62">#REF!</definedName>
    <definedName name="_18738DLC49F6C62" localSheetId="8">#REF!</definedName>
    <definedName name="_18738DLC49F6C62" localSheetId="9">#REF!</definedName>
    <definedName name="_18738DLC49F6C62" localSheetId="10">#REF!</definedName>
    <definedName name="_18738DLC49F6C62" localSheetId="13">#REF!</definedName>
    <definedName name="_18738DLC49F6C62">#REF!</definedName>
    <definedName name="_18739DLC49F6C62" localSheetId="8">#REF!</definedName>
    <definedName name="_18739DLC49F6C62" localSheetId="9">#REF!</definedName>
    <definedName name="_18739DLC49F6C62" localSheetId="10">#REF!</definedName>
    <definedName name="_18739DLC49F6C62" localSheetId="13">#REF!</definedName>
    <definedName name="_18739DLC49F6C62">#REF!</definedName>
    <definedName name="_1873DL61063429" localSheetId="8">#REF!</definedName>
    <definedName name="_1873DL61063429" localSheetId="9">#REF!</definedName>
    <definedName name="_1873DL61063429" localSheetId="10">#REF!</definedName>
    <definedName name="_1873DL61063429" localSheetId="13">#REF!</definedName>
    <definedName name="_1873DL61063429">#REF!</definedName>
    <definedName name="_18740DLC49F6C62" localSheetId="8">#REF!</definedName>
    <definedName name="_18740DLC49F6C62" localSheetId="9">#REF!</definedName>
    <definedName name="_18740DLC49F6C62" localSheetId="10">#REF!</definedName>
    <definedName name="_18740DLC49F6C62" localSheetId="13">#REF!</definedName>
    <definedName name="_18740DLC49F6C62">#REF!</definedName>
    <definedName name="_18741DLC49F6C62" localSheetId="8">#REF!</definedName>
    <definedName name="_18741DLC49F6C62" localSheetId="9">#REF!</definedName>
    <definedName name="_18741DLC49F6C62" localSheetId="10">#REF!</definedName>
    <definedName name="_18741DLC49F6C62" localSheetId="13">#REF!</definedName>
    <definedName name="_18741DLC49F6C62">#REF!</definedName>
    <definedName name="_18742DLC49F6C62" localSheetId="8">#REF!</definedName>
    <definedName name="_18742DLC49F6C62" localSheetId="9">#REF!</definedName>
    <definedName name="_18742DLC49F6C62" localSheetId="10">#REF!</definedName>
    <definedName name="_18742DLC49F6C62" localSheetId="13">#REF!</definedName>
    <definedName name="_18742DLC49F6C62">#REF!</definedName>
    <definedName name="_18743DLC49F6C62" localSheetId="8">#REF!</definedName>
    <definedName name="_18743DLC49F6C62" localSheetId="9">#REF!</definedName>
    <definedName name="_18743DLC49F6C62" localSheetId="10">#REF!</definedName>
    <definedName name="_18743DLC49F6C62" localSheetId="13">#REF!</definedName>
    <definedName name="_18743DLC49F6C62">#REF!</definedName>
    <definedName name="_18744DLC49F6C62" localSheetId="8">#REF!</definedName>
    <definedName name="_18744DLC49F6C62" localSheetId="9">#REF!</definedName>
    <definedName name="_18744DLC49F6C62" localSheetId="10">#REF!</definedName>
    <definedName name="_18744DLC49F6C62" localSheetId="13">#REF!</definedName>
    <definedName name="_18744DLC49F6C62">#REF!</definedName>
    <definedName name="_18745DLC49F6C62" localSheetId="8">#REF!</definedName>
    <definedName name="_18745DLC49F6C62" localSheetId="9">#REF!</definedName>
    <definedName name="_18745DLC49F6C62" localSheetId="10">#REF!</definedName>
    <definedName name="_18745DLC49F6C62" localSheetId="13">#REF!</definedName>
    <definedName name="_18745DLC49F6C62">#REF!</definedName>
    <definedName name="_18746DLC49F6C62" localSheetId="8">#REF!</definedName>
    <definedName name="_18746DLC49F6C62" localSheetId="9">#REF!</definedName>
    <definedName name="_18746DLC49F6C62" localSheetId="10">#REF!</definedName>
    <definedName name="_18746DLC49F6C62" localSheetId="13">#REF!</definedName>
    <definedName name="_18746DLC49F6C62">#REF!</definedName>
    <definedName name="_18747DLC49F6C62" localSheetId="8">#REF!</definedName>
    <definedName name="_18747DLC49F6C62" localSheetId="9">#REF!</definedName>
    <definedName name="_18747DLC49F6C62" localSheetId="10">#REF!</definedName>
    <definedName name="_18747DLC49F6C62" localSheetId="13">#REF!</definedName>
    <definedName name="_18747DLC49F6C62">#REF!</definedName>
    <definedName name="_18748DLC49F6C62" localSheetId="8">#REF!</definedName>
    <definedName name="_18748DLC49F6C62" localSheetId="9">#REF!</definedName>
    <definedName name="_18748DLC49F6C62" localSheetId="10">#REF!</definedName>
    <definedName name="_18748DLC49F6C62" localSheetId="13">#REF!</definedName>
    <definedName name="_18748DLC49F6C62">#REF!</definedName>
    <definedName name="_18749DLC49F6C62" localSheetId="8">#REF!</definedName>
    <definedName name="_18749DLC49F6C62" localSheetId="9">#REF!</definedName>
    <definedName name="_18749DLC49F6C62" localSheetId="10">#REF!</definedName>
    <definedName name="_18749DLC49F6C62" localSheetId="13">#REF!</definedName>
    <definedName name="_18749DLC49F6C62">#REF!</definedName>
    <definedName name="_1874DL61063429" localSheetId="8">#REF!</definedName>
    <definedName name="_1874DL61063429" localSheetId="9">#REF!</definedName>
    <definedName name="_1874DL61063429" localSheetId="10">#REF!</definedName>
    <definedName name="_1874DL61063429" localSheetId="13">#REF!</definedName>
    <definedName name="_1874DL61063429">#REF!</definedName>
    <definedName name="_18750DLC49F6C62" localSheetId="8">#REF!</definedName>
    <definedName name="_18750DLC49F6C62" localSheetId="9">#REF!</definedName>
    <definedName name="_18750DLC49F6C62" localSheetId="10">#REF!</definedName>
    <definedName name="_18750DLC49F6C62" localSheetId="13">#REF!</definedName>
    <definedName name="_18750DLC49F6C62">#REF!</definedName>
    <definedName name="_18751DLC49F6C62" localSheetId="8">#REF!</definedName>
    <definedName name="_18751DLC49F6C62" localSheetId="9">#REF!</definedName>
    <definedName name="_18751DLC49F6C62" localSheetId="10">#REF!</definedName>
    <definedName name="_18751DLC49F6C62" localSheetId="13">#REF!</definedName>
    <definedName name="_18751DLC49F6C62">#REF!</definedName>
    <definedName name="_18752DLC49F6C62" localSheetId="8">#REF!</definedName>
    <definedName name="_18752DLC49F6C62" localSheetId="9">#REF!</definedName>
    <definedName name="_18752DLC49F6C62" localSheetId="10">#REF!</definedName>
    <definedName name="_18752DLC49F6C62" localSheetId="13">#REF!</definedName>
    <definedName name="_18752DLC49F6C62">#REF!</definedName>
    <definedName name="_18753DLC49F6C62" localSheetId="8">#REF!</definedName>
    <definedName name="_18753DLC49F6C62" localSheetId="9">#REF!</definedName>
    <definedName name="_18753DLC49F6C62" localSheetId="10">#REF!</definedName>
    <definedName name="_18753DLC49F6C62" localSheetId="13">#REF!</definedName>
    <definedName name="_18753DLC49F6C62">#REF!</definedName>
    <definedName name="_18754DLC49F6C62" localSheetId="8">#REF!</definedName>
    <definedName name="_18754DLC49F6C62" localSheetId="9">#REF!</definedName>
    <definedName name="_18754DLC49F6C62" localSheetId="10">#REF!</definedName>
    <definedName name="_18754DLC49F6C62" localSheetId="13">#REF!</definedName>
    <definedName name="_18754DLC49F6C62">#REF!</definedName>
    <definedName name="_18755DLC49F6C62" localSheetId="8">#REF!</definedName>
    <definedName name="_18755DLC49F6C62" localSheetId="9">#REF!</definedName>
    <definedName name="_18755DLC49F6C62" localSheetId="10">#REF!</definedName>
    <definedName name="_18755DLC49F6C62" localSheetId="13">#REF!</definedName>
    <definedName name="_18755DLC49F6C62">#REF!</definedName>
    <definedName name="_18756DLC49F6C62" localSheetId="8">#REF!</definedName>
    <definedName name="_18756DLC49F6C62" localSheetId="9">#REF!</definedName>
    <definedName name="_18756DLC49F6C62" localSheetId="10">#REF!</definedName>
    <definedName name="_18756DLC49F6C62" localSheetId="13">#REF!</definedName>
    <definedName name="_18756DLC49F6C62">#REF!</definedName>
    <definedName name="_18757DLC49F6C62" localSheetId="8">#REF!</definedName>
    <definedName name="_18757DLC49F6C62" localSheetId="9">#REF!</definedName>
    <definedName name="_18757DLC49F6C62" localSheetId="10">#REF!</definedName>
    <definedName name="_18757DLC49F6C62" localSheetId="13">#REF!</definedName>
    <definedName name="_18757DLC49F6C62">#REF!</definedName>
    <definedName name="_18758DLC49F6C62" localSheetId="8">#REF!</definedName>
    <definedName name="_18758DLC49F6C62" localSheetId="9">#REF!</definedName>
    <definedName name="_18758DLC49F6C62" localSheetId="10">#REF!</definedName>
    <definedName name="_18758DLC49F6C62" localSheetId="13">#REF!</definedName>
    <definedName name="_18758DLC49F6C62">#REF!</definedName>
    <definedName name="_18759DLC49F6C62" localSheetId="8">#REF!</definedName>
    <definedName name="_18759DLC49F6C62" localSheetId="9">#REF!</definedName>
    <definedName name="_18759DLC49F6C62" localSheetId="10">#REF!</definedName>
    <definedName name="_18759DLC49F6C62" localSheetId="13">#REF!</definedName>
    <definedName name="_18759DLC49F6C62">#REF!</definedName>
    <definedName name="_1875DL61063429" localSheetId="8">#REF!</definedName>
    <definedName name="_1875DL61063429" localSheetId="9">#REF!</definedName>
    <definedName name="_1875DL61063429" localSheetId="10">#REF!</definedName>
    <definedName name="_1875DL61063429" localSheetId="13">#REF!</definedName>
    <definedName name="_1875DL61063429">#REF!</definedName>
    <definedName name="_18760DLC49F6C62" localSheetId="8">#REF!</definedName>
    <definedName name="_18760DLC49F6C62" localSheetId="9">#REF!</definedName>
    <definedName name="_18760DLC49F6C62" localSheetId="10">#REF!</definedName>
    <definedName name="_18760DLC49F6C62" localSheetId="13">#REF!</definedName>
    <definedName name="_18760DLC49F6C62">#REF!</definedName>
    <definedName name="_18761DLC49FE15F" localSheetId="8">#REF!</definedName>
    <definedName name="_18761DLC49FE15F" localSheetId="9">#REF!</definedName>
    <definedName name="_18761DLC49FE15F" localSheetId="10">#REF!</definedName>
    <definedName name="_18761DLC49FE15F" localSheetId="13">#REF!</definedName>
    <definedName name="_18761DLC49FE15F">#REF!</definedName>
    <definedName name="_18762DLC49FE15F" localSheetId="8">#REF!</definedName>
    <definedName name="_18762DLC49FE15F" localSheetId="9">#REF!</definedName>
    <definedName name="_18762DLC49FE15F" localSheetId="10">#REF!</definedName>
    <definedName name="_18762DLC49FE15F" localSheetId="13">#REF!</definedName>
    <definedName name="_18762DLC49FE15F">#REF!</definedName>
    <definedName name="_18763DLC49FE15F" localSheetId="8">#REF!</definedName>
    <definedName name="_18763DLC49FE15F" localSheetId="9">#REF!</definedName>
    <definedName name="_18763DLC49FE15F" localSheetId="10">#REF!</definedName>
    <definedName name="_18763DLC49FE15F" localSheetId="13">#REF!</definedName>
    <definedName name="_18763DLC49FE15F">#REF!</definedName>
    <definedName name="_18764DLC49FE15F" localSheetId="8">#REF!</definedName>
    <definedName name="_18764DLC49FE15F" localSheetId="9">#REF!</definedName>
    <definedName name="_18764DLC49FE15F" localSheetId="10">#REF!</definedName>
    <definedName name="_18764DLC49FE15F" localSheetId="13">#REF!</definedName>
    <definedName name="_18764DLC49FE15F">#REF!</definedName>
    <definedName name="_18765DLC49FE15F" localSheetId="8">#REF!</definedName>
    <definedName name="_18765DLC49FE15F" localSheetId="9">#REF!</definedName>
    <definedName name="_18765DLC49FE15F" localSheetId="10">#REF!</definedName>
    <definedName name="_18765DLC49FE15F" localSheetId="13">#REF!</definedName>
    <definedName name="_18765DLC49FE15F">#REF!</definedName>
    <definedName name="_18766DLC49FE15F" localSheetId="8">#REF!</definedName>
    <definedName name="_18766DLC49FE15F" localSheetId="9">#REF!</definedName>
    <definedName name="_18766DLC49FE15F" localSheetId="10">#REF!</definedName>
    <definedName name="_18766DLC49FE15F" localSheetId="13">#REF!</definedName>
    <definedName name="_18766DLC49FE15F">#REF!</definedName>
    <definedName name="_18767DLC49FE15F" localSheetId="8">#REF!</definedName>
    <definedName name="_18767DLC49FE15F" localSheetId="9">#REF!</definedName>
    <definedName name="_18767DLC49FE15F" localSheetId="10">#REF!</definedName>
    <definedName name="_18767DLC49FE15F" localSheetId="13">#REF!</definedName>
    <definedName name="_18767DLC49FE15F">#REF!</definedName>
    <definedName name="_18768DLC49FE15F" localSheetId="8">#REF!</definedName>
    <definedName name="_18768DLC49FE15F" localSheetId="9">#REF!</definedName>
    <definedName name="_18768DLC49FE15F" localSheetId="10">#REF!</definedName>
    <definedName name="_18768DLC49FE15F" localSheetId="13">#REF!</definedName>
    <definedName name="_18768DLC49FE15F">#REF!</definedName>
    <definedName name="_18769DLC49FE15F" localSheetId="8">#REF!</definedName>
    <definedName name="_18769DLC49FE15F" localSheetId="9">#REF!</definedName>
    <definedName name="_18769DLC49FE15F" localSheetId="10">#REF!</definedName>
    <definedName name="_18769DLC49FE15F" localSheetId="13">#REF!</definedName>
    <definedName name="_18769DLC49FE15F">#REF!</definedName>
    <definedName name="_1876DL61063429" localSheetId="8">#REF!</definedName>
    <definedName name="_1876DL61063429" localSheetId="9">#REF!</definedName>
    <definedName name="_1876DL61063429" localSheetId="10">#REF!</definedName>
    <definedName name="_1876DL61063429" localSheetId="13">#REF!</definedName>
    <definedName name="_1876DL61063429">#REF!</definedName>
    <definedName name="_18770DLC49FE15F" localSheetId="8">#REF!</definedName>
    <definedName name="_18770DLC49FE15F" localSheetId="9">#REF!</definedName>
    <definedName name="_18770DLC49FE15F" localSheetId="10">#REF!</definedName>
    <definedName name="_18770DLC49FE15F" localSheetId="13">#REF!</definedName>
    <definedName name="_18770DLC49FE15F">#REF!</definedName>
    <definedName name="_18771DLC49FE15F" localSheetId="8">#REF!</definedName>
    <definedName name="_18771DLC49FE15F" localSheetId="9">#REF!</definedName>
    <definedName name="_18771DLC49FE15F" localSheetId="10">#REF!</definedName>
    <definedName name="_18771DLC49FE15F" localSheetId="13">#REF!</definedName>
    <definedName name="_18771DLC49FE15F">#REF!</definedName>
    <definedName name="_18772DLC49FE15F" localSheetId="8">#REF!</definedName>
    <definedName name="_18772DLC49FE15F" localSheetId="9">#REF!</definedName>
    <definedName name="_18772DLC49FE15F" localSheetId="10">#REF!</definedName>
    <definedName name="_18772DLC49FE15F" localSheetId="13">#REF!</definedName>
    <definedName name="_18772DLC49FE15F">#REF!</definedName>
    <definedName name="_18773DLC49FE15F" localSheetId="8">#REF!</definedName>
    <definedName name="_18773DLC49FE15F" localSheetId="9">#REF!</definedName>
    <definedName name="_18773DLC49FE15F" localSheetId="10">#REF!</definedName>
    <definedName name="_18773DLC49FE15F" localSheetId="13">#REF!</definedName>
    <definedName name="_18773DLC49FE15F">#REF!</definedName>
    <definedName name="_18774DLC49FE15F" localSheetId="8">#REF!</definedName>
    <definedName name="_18774DLC49FE15F" localSheetId="9">#REF!</definedName>
    <definedName name="_18774DLC49FE15F" localSheetId="10">#REF!</definedName>
    <definedName name="_18774DLC49FE15F" localSheetId="13">#REF!</definedName>
    <definedName name="_18774DLC49FE15F">#REF!</definedName>
    <definedName name="_18775DLC49FE15F" localSheetId="8">#REF!</definedName>
    <definedName name="_18775DLC49FE15F" localSheetId="9">#REF!</definedName>
    <definedName name="_18775DLC49FE15F" localSheetId="10">#REF!</definedName>
    <definedName name="_18775DLC49FE15F" localSheetId="13">#REF!</definedName>
    <definedName name="_18775DLC49FE15F">#REF!</definedName>
    <definedName name="_18776DLC49FE15F" localSheetId="8">#REF!</definedName>
    <definedName name="_18776DLC49FE15F" localSheetId="9">#REF!</definedName>
    <definedName name="_18776DLC49FE15F" localSheetId="10">#REF!</definedName>
    <definedName name="_18776DLC49FE15F" localSheetId="13">#REF!</definedName>
    <definedName name="_18776DLC49FE15F">#REF!</definedName>
    <definedName name="_18777DLC49FE15F" localSheetId="8">#REF!</definedName>
    <definedName name="_18777DLC49FE15F" localSheetId="9">#REF!</definedName>
    <definedName name="_18777DLC49FE15F" localSheetId="10">#REF!</definedName>
    <definedName name="_18777DLC49FE15F" localSheetId="13">#REF!</definedName>
    <definedName name="_18777DLC49FE15F">#REF!</definedName>
    <definedName name="_18778DLC49FE15F" localSheetId="8">#REF!</definedName>
    <definedName name="_18778DLC49FE15F" localSheetId="9">#REF!</definedName>
    <definedName name="_18778DLC49FE15F" localSheetId="10">#REF!</definedName>
    <definedName name="_18778DLC49FE15F" localSheetId="13">#REF!</definedName>
    <definedName name="_18778DLC49FE15F">#REF!</definedName>
    <definedName name="_18779DLC49FE15F" localSheetId="8">#REF!</definedName>
    <definedName name="_18779DLC49FE15F" localSheetId="9">#REF!</definedName>
    <definedName name="_18779DLC49FE15F" localSheetId="10">#REF!</definedName>
    <definedName name="_18779DLC49FE15F" localSheetId="13">#REF!</definedName>
    <definedName name="_18779DLC49FE15F">#REF!</definedName>
    <definedName name="_1877DL61063429" localSheetId="8">#REF!</definedName>
    <definedName name="_1877DL61063429" localSheetId="9">#REF!</definedName>
    <definedName name="_1877DL61063429" localSheetId="10">#REF!</definedName>
    <definedName name="_1877DL61063429" localSheetId="13">#REF!</definedName>
    <definedName name="_1877DL61063429">#REF!</definedName>
    <definedName name="_18780DLC49FE15F" localSheetId="8">#REF!</definedName>
    <definedName name="_18780DLC49FE15F" localSheetId="9">#REF!</definedName>
    <definedName name="_18780DLC49FE15F" localSheetId="10">#REF!</definedName>
    <definedName name="_18780DLC49FE15F" localSheetId="13">#REF!</definedName>
    <definedName name="_18780DLC49FE15F">#REF!</definedName>
    <definedName name="_18781DLC49FE15F" localSheetId="8">#REF!</definedName>
    <definedName name="_18781DLC49FE15F" localSheetId="9">#REF!</definedName>
    <definedName name="_18781DLC49FE15F" localSheetId="10">#REF!</definedName>
    <definedName name="_18781DLC49FE15F" localSheetId="13">#REF!</definedName>
    <definedName name="_18781DLC49FE15F">#REF!</definedName>
    <definedName name="_18782DLC49FE15F" localSheetId="8">#REF!</definedName>
    <definedName name="_18782DLC49FE15F" localSheetId="9">#REF!</definedName>
    <definedName name="_18782DLC49FE15F" localSheetId="10">#REF!</definedName>
    <definedName name="_18782DLC49FE15F" localSheetId="13">#REF!</definedName>
    <definedName name="_18782DLC49FE15F">#REF!</definedName>
    <definedName name="_18783DLC49FE15F" localSheetId="8">#REF!</definedName>
    <definedName name="_18783DLC49FE15F" localSheetId="9">#REF!</definedName>
    <definedName name="_18783DLC49FE15F" localSheetId="10">#REF!</definedName>
    <definedName name="_18783DLC49FE15F" localSheetId="13">#REF!</definedName>
    <definedName name="_18783DLC49FE15F">#REF!</definedName>
    <definedName name="_18784DLC49FE15F" localSheetId="8">#REF!</definedName>
    <definedName name="_18784DLC49FE15F" localSheetId="9">#REF!</definedName>
    <definedName name="_18784DLC49FE15F" localSheetId="10">#REF!</definedName>
    <definedName name="_18784DLC49FE15F" localSheetId="13">#REF!</definedName>
    <definedName name="_18784DLC49FE15F">#REF!</definedName>
    <definedName name="_18785DLC49FE15F" localSheetId="8">#REF!</definedName>
    <definedName name="_18785DLC49FE15F" localSheetId="9">#REF!</definedName>
    <definedName name="_18785DLC49FE15F" localSheetId="10">#REF!</definedName>
    <definedName name="_18785DLC49FE15F" localSheetId="13">#REF!</definedName>
    <definedName name="_18785DLC49FE15F">#REF!</definedName>
    <definedName name="_18786DLC49FE15F" localSheetId="8">#REF!</definedName>
    <definedName name="_18786DLC49FE15F" localSheetId="9">#REF!</definedName>
    <definedName name="_18786DLC49FE15F" localSheetId="10">#REF!</definedName>
    <definedName name="_18786DLC49FE15F" localSheetId="13">#REF!</definedName>
    <definedName name="_18786DLC49FE15F">#REF!</definedName>
    <definedName name="_18787DLC49FE15F" localSheetId="8">#REF!</definedName>
    <definedName name="_18787DLC49FE15F" localSheetId="9">#REF!</definedName>
    <definedName name="_18787DLC49FE15F" localSheetId="10">#REF!</definedName>
    <definedName name="_18787DLC49FE15F" localSheetId="13">#REF!</definedName>
    <definedName name="_18787DLC49FE15F">#REF!</definedName>
    <definedName name="_18788DLC49FE15F" localSheetId="8">#REF!</definedName>
    <definedName name="_18788DLC49FE15F" localSheetId="9">#REF!</definedName>
    <definedName name="_18788DLC49FE15F" localSheetId="10">#REF!</definedName>
    <definedName name="_18788DLC49FE15F" localSheetId="13">#REF!</definedName>
    <definedName name="_18788DLC49FE15F">#REF!</definedName>
    <definedName name="_18789DLC49FE15F" localSheetId="8">#REF!</definedName>
    <definedName name="_18789DLC49FE15F" localSheetId="9">#REF!</definedName>
    <definedName name="_18789DLC49FE15F" localSheetId="10">#REF!</definedName>
    <definedName name="_18789DLC49FE15F" localSheetId="13">#REF!</definedName>
    <definedName name="_18789DLC49FE15F">#REF!</definedName>
    <definedName name="_1878DL61063429" localSheetId="8">#REF!</definedName>
    <definedName name="_1878DL61063429" localSheetId="9">#REF!</definedName>
    <definedName name="_1878DL61063429" localSheetId="10">#REF!</definedName>
    <definedName name="_1878DL61063429" localSheetId="13">#REF!</definedName>
    <definedName name="_1878DL61063429">#REF!</definedName>
    <definedName name="_18790DLC49FE15F" localSheetId="8">#REF!</definedName>
    <definedName name="_18790DLC49FE15F" localSheetId="9">#REF!</definedName>
    <definedName name="_18790DLC49FE15F" localSheetId="10">#REF!</definedName>
    <definedName name="_18790DLC49FE15F" localSheetId="13">#REF!</definedName>
    <definedName name="_18790DLC49FE15F">#REF!</definedName>
    <definedName name="_18791DLC49FE15F" localSheetId="8">#REF!</definedName>
    <definedName name="_18791DLC49FE15F" localSheetId="9">#REF!</definedName>
    <definedName name="_18791DLC49FE15F" localSheetId="10">#REF!</definedName>
    <definedName name="_18791DLC49FE15F" localSheetId="13">#REF!</definedName>
    <definedName name="_18791DLC49FE15F">#REF!</definedName>
    <definedName name="_18792DLC49FE15F" localSheetId="8">#REF!</definedName>
    <definedName name="_18792DLC49FE15F" localSheetId="9">#REF!</definedName>
    <definedName name="_18792DLC49FE15F" localSheetId="10">#REF!</definedName>
    <definedName name="_18792DLC49FE15F" localSheetId="13">#REF!</definedName>
    <definedName name="_18792DLC49FE15F">#REF!</definedName>
    <definedName name="_18793DLC49FE15F" localSheetId="8">#REF!</definedName>
    <definedName name="_18793DLC49FE15F" localSheetId="9">#REF!</definedName>
    <definedName name="_18793DLC49FE15F" localSheetId="10">#REF!</definedName>
    <definedName name="_18793DLC49FE15F" localSheetId="13">#REF!</definedName>
    <definedName name="_18793DLC49FE15F">#REF!</definedName>
    <definedName name="_18794DLC49FE15F" localSheetId="8">#REF!</definedName>
    <definedName name="_18794DLC49FE15F" localSheetId="9">#REF!</definedName>
    <definedName name="_18794DLC49FE15F" localSheetId="10">#REF!</definedName>
    <definedName name="_18794DLC49FE15F" localSheetId="13">#REF!</definedName>
    <definedName name="_18794DLC49FE15F">#REF!</definedName>
    <definedName name="_18795DLC49FE15F" localSheetId="8">#REF!</definedName>
    <definedName name="_18795DLC49FE15F" localSheetId="9">#REF!</definedName>
    <definedName name="_18795DLC49FE15F" localSheetId="10">#REF!</definedName>
    <definedName name="_18795DLC49FE15F" localSheetId="13">#REF!</definedName>
    <definedName name="_18795DLC49FE15F">#REF!</definedName>
    <definedName name="_18796DLC4A06C65" localSheetId="8">#REF!</definedName>
    <definedName name="_18796DLC4A06C65" localSheetId="9">#REF!</definedName>
    <definedName name="_18796DLC4A06C65" localSheetId="10">#REF!</definedName>
    <definedName name="_18796DLC4A06C65" localSheetId="13">#REF!</definedName>
    <definedName name="_18796DLC4A06C65">#REF!</definedName>
    <definedName name="_18797DLC4A06C65" localSheetId="8">#REF!</definedName>
    <definedName name="_18797DLC4A06C65" localSheetId="9">#REF!</definedName>
    <definedName name="_18797DLC4A06C65" localSheetId="10">#REF!</definedName>
    <definedName name="_18797DLC4A06C65" localSheetId="13">#REF!</definedName>
    <definedName name="_18797DLC4A06C65">#REF!</definedName>
    <definedName name="_18798DLC4A06C65" localSheetId="8">#REF!</definedName>
    <definedName name="_18798DLC4A06C65" localSheetId="9">#REF!</definedName>
    <definedName name="_18798DLC4A06C65" localSheetId="10">#REF!</definedName>
    <definedName name="_18798DLC4A06C65" localSheetId="13">#REF!</definedName>
    <definedName name="_18798DLC4A06C65">#REF!</definedName>
    <definedName name="_18799DLC4A06C65" localSheetId="8">#REF!</definedName>
    <definedName name="_18799DLC4A06C65" localSheetId="9">#REF!</definedName>
    <definedName name="_18799DLC4A06C65" localSheetId="10">#REF!</definedName>
    <definedName name="_18799DLC4A06C65" localSheetId="13">#REF!</definedName>
    <definedName name="_18799DLC4A06C65">#REF!</definedName>
    <definedName name="_1879DL61063429" localSheetId="8">#REF!</definedName>
    <definedName name="_1879DL61063429" localSheetId="9">#REF!</definedName>
    <definedName name="_1879DL61063429" localSheetId="10">#REF!</definedName>
    <definedName name="_1879DL61063429" localSheetId="13">#REF!</definedName>
    <definedName name="_1879DL61063429">#REF!</definedName>
    <definedName name="_187DL607630BB" localSheetId="8">#REF!</definedName>
    <definedName name="_187DL607630BB" localSheetId="9">#REF!</definedName>
    <definedName name="_187DL607630BB" localSheetId="10">#REF!</definedName>
    <definedName name="_187DL607630BB" localSheetId="13">#REF!</definedName>
    <definedName name="_187DL607630BB">#REF!</definedName>
    <definedName name="_187DL61AF3836" localSheetId="8">#REF!</definedName>
    <definedName name="_187DL61AF3836" localSheetId="9">#REF!</definedName>
    <definedName name="_187DL61AF3836" localSheetId="10">#REF!</definedName>
    <definedName name="_187DL61AF3836" localSheetId="13">#REF!</definedName>
    <definedName name="_187DL61AF3836">#REF!</definedName>
    <definedName name="_18800DLC4A06C65" localSheetId="8">#REF!</definedName>
    <definedName name="_18800DLC4A06C65" localSheetId="9">#REF!</definedName>
    <definedName name="_18800DLC4A06C65" localSheetId="10">#REF!</definedName>
    <definedName name="_18800DLC4A06C65" localSheetId="13">#REF!</definedName>
    <definedName name="_18800DLC4A06C65">#REF!</definedName>
    <definedName name="_18801DLC4A06C65" localSheetId="8">#REF!</definedName>
    <definedName name="_18801DLC4A06C65" localSheetId="9">#REF!</definedName>
    <definedName name="_18801DLC4A06C65" localSheetId="10">#REF!</definedName>
    <definedName name="_18801DLC4A06C65" localSheetId="13">#REF!</definedName>
    <definedName name="_18801DLC4A06C65">#REF!</definedName>
    <definedName name="_18802DLC4A06C65" localSheetId="8">#REF!</definedName>
    <definedName name="_18802DLC4A06C65" localSheetId="9">#REF!</definedName>
    <definedName name="_18802DLC4A06C65" localSheetId="10">#REF!</definedName>
    <definedName name="_18802DLC4A06C65" localSheetId="13">#REF!</definedName>
    <definedName name="_18802DLC4A06C65">#REF!</definedName>
    <definedName name="_18803DLC4A06C65" localSheetId="8">#REF!</definedName>
    <definedName name="_18803DLC4A06C65" localSheetId="9">#REF!</definedName>
    <definedName name="_18803DLC4A06C65" localSheetId="10">#REF!</definedName>
    <definedName name="_18803DLC4A06C65" localSheetId="13">#REF!</definedName>
    <definedName name="_18803DLC4A06C65">#REF!</definedName>
    <definedName name="_18804DLC4A06C65" localSheetId="8">#REF!</definedName>
    <definedName name="_18804DLC4A06C65" localSheetId="9">#REF!</definedName>
    <definedName name="_18804DLC4A06C65" localSheetId="10">#REF!</definedName>
    <definedName name="_18804DLC4A06C65" localSheetId="13">#REF!</definedName>
    <definedName name="_18804DLC4A06C65">#REF!</definedName>
    <definedName name="_18805DLC4A06C65" localSheetId="8">#REF!</definedName>
    <definedName name="_18805DLC4A06C65" localSheetId="9">#REF!</definedName>
    <definedName name="_18805DLC4A06C65" localSheetId="10">#REF!</definedName>
    <definedName name="_18805DLC4A06C65" localSheetId="13">#REF!</definedName>
    <definedName name="_18805DLC4A06C65">#REF!</definedName>
    <definedName name="_18806DLC4A06C65" localSheetId="8">#REF!</definedName>
    <definedName name="_18806DLC4A06C65" localSheetId="9">#REF!</definedName>
    <definedName name="_18806DLC4A06C65" localSheetId="10">#REF!</definedName>
    <definedName name="_18806DLC4A06C65" localSheetId="13">#REF!</definedName>
    <definedName name="_18806DLC4A06C65">#REF!</definedName>
    <definedName name="_18807DLC4A06C65" localSheetId="8">#REF!</definedName>
    <definedName name="_18807DLC4A06C65" localSheetId="9">#REF!</definedName>
    <definedName name="_18807DLC4A06C65" localSheetId="10">#REF!</definedName>
    <definedName name="_18807DLC4A06C65" localSheetId="13">#REF!</definedName>
    <definedName name="_18807DLC4A06C65">#REF!</definedName>
    <definedName name="_18808DLC4A06C65" localSheetId="8">#REF!</definedName>
    <definedName name="_18808DLC4A06C65" localSheetId="9">#REF!</definedName>
    <definedName name="_18808DLC4A06C65" localSheetId="10">#REF!</definedName>
    <definedName name="_18808DLC4A06C65" localSheetId="13">#REF!</definedName>
    <definedName name="_18808DLC4A06C65">#REF!</definedName>
    <definedName name="_18809DLC4A06C65" localSheetId="8">#REF!</definedName>
    <definedName name="_18809DLC4A06C65" localSheetId="9">#REF!</definedName>
    <definedName name="_18809DLC4A06C65" localSheetId="10">#REF!</definedName>
    <definedName name="_18809DLC4A06C65" localSheetId="13">#REF!</definedName>
    <definedName name="_18809DLC4A06C65">#REF!</definedName>
    <definedName name="_1880DL61063429" localSheetId="8">#REF!</definedName>
    <definedName name="_1880DL61063429" localSheetId="9">#REF!</definedName>
    <definedName name="_1880DL61063429" localSheetId="10">#REF!</definedName>
    <definedName name="_1880DL61063429" localSheetId="13">#REF!</definedName>
    <definedName name="_1880DL61063429">#REF!</definedName>
    <definedName name="_18810DLC4A06C65" localSheetId="8">#REF!</definedName>
    <definedName name="_18810DLC4A06C65" localSheetId="9">#REF!</definedName>
    <definedName name="_18810DLC4A06C65" localSheetId="10">#REF!</definedName>
    <definedName name="_18810DLC4A06C65" localSheetId="13">#REF!</definedName>
    <definedName name="_18810DLC4A06C65">#REF!</definedName>
    <definedName name="_18811DLC4A06C65" localSheetId="8">#REF!</definedName>
    <definedName name="_18811DLC4A06C65" localSheetId="9">#REF!</definedName>
    <definedName name="_18811DLC4A06C65" localSheetId="10">#REF!</definedName>
    <definedName name="_18811DLC4A06C65" localSheetId="13">#REF!</definedName>
    <definedName name="_18811DLC4A06C65">#REF!</definedName>
    <definedName name="_18812DLC4A06C65" localSheetId="8">#REF!</definedName>
    <definedName name="_18812DLC4A06C65" localSheetId="9">#REF!</definedName>
    <definedName name="_18812DLC4A06C65" localSheetId="10">#REF!</definedName>
    <definedName name="_18812DLC4A06C65" localSheetId="13">#REF!</definedName>
    <definedName name="_18812DLC4A06C65">#REF!</definedName>
    <definedName name="_18813DLC4A06C65" localSheetId="8">#REF!</definedName>
    <definedName name="_18813DLC4A06C65" localSheetId="9">#REF!</definedName>
    <definedName name="_18813DLC4A06C65" localSheetId="10">#REF!</definedName>
    <definedName name="_18813DLC4A06C65" localSheetId="13">#REF!</definedName>
    <definedName name="_18813DLC4A06C65">#REF!</definedName>
    <definedName name="_18814DLC4A06C65" localSheetId="8">#REF!</definedName>
    <definedName name="_18814DLC4A06C65" localSheetId="9">#REF!</definedName>
    <definedName name="_18814DLC4A06C65" localSheetId="10">#REF!</definedName>
    <definedName name="_18814DLC4A06C65" localSheetId="13">#REF!</definedName>
    <definedName name="_18814DLC4A06C65">#REF!</definedName>
    <definedName name="_18815DLC4A06C65" localSheetId="8">#REF!</definedName>
    <definedName name="_18815DLC4A06C65" localSheetId="9">#REF!</definedName>
    <definedName name="_18815DLC4A06C65" localSheetId="10">#REF!</definedName>
    <definedName name="_18815DLC4A06C65" localSheetId="13">#REF!</definedName>
    <definedName name="_18815DLC4A06C65">#REF!</definedName>
    <definedName name="_18816DLC4A06C65" localSheetId="8">#REF!</definedName>
    <definedName name="_18816DLC4A06C65" localSheetId="9">#REF!</definedName>
    <definedName name="_18816DLC4A06C65" localSheetId="10">#REF!</definedName>
    <definedName name="_18816DLC4A06C65" localSheetId="13">#REF!</definedName>
    <definedName name="_18816DLC4A06C65">#REF!</definedName>
    <definedName name="_18817DLC4A06C65" localSheetId="8">#REF!</definedName>
    <definedName name="_18817DLC4A06C65" localSheetId="9">#REF!</definedName>
    <definedName name="_18817DLC4A06C65" localSheetId="10">#REF!</definedName>
    <definedName name="_18817DLC4A06C65" localSheetId="13">#REF!</definedName>
    <definedName name="_18817DLC4A06C65">#REF!</definedName>
    <definedName name="_18818DLC4A06C65" localSheetId="8">#REF!</definedName>
    <definedName name="_18818DLC4A06C65" localSheetId="9">#REF!</definedName>
    <definedName name="_18818DLC4A06C65" localSheetId="10">#REF!</definedName>
    <definedName name="_18818DLC4A06C65" localSheetId="13">#REF!</definedName>
    <definedName name="_18818DLC4A06C65">#REF!</definedName>
    <definedName name="_18819DLC4A06C65" localSheetId="8">#REF!</definedName>
    <definedName name="_18819DLC4A06C65" localSheetId="9">#REF!</definedName>
    <definedName name="_18819DLC4A06C65" localSheetId="10">#REF!</definedName>
    <definedName name="_18819DLC4A06C65" localSheetId="13">#REF!</definedName>
    <definedName name="_18819DLC4A06C65">#REF!</definedName>
    <definedName name="_1881DL61063429" localSheetId="8">#REF!</definedName>
    <definedName name="_1881DL61063429" localSheetId="9">#REF!</definedName>
    <definedName name="_1881DL61063429" localSheetId="10">#REF!</definedName>
    <definedName name="_1881DL61063429" localSheetId="13">#REF!</definedName>
    <definedName name="_1881DL61063429">#REF!</definedName>
    <definedName name="_18820DLC4A06C65" localSheetId="8">#REF!</definedName>
    <definedName name="_18820DLC4A06C65" localSheetId="9">#REF!</definedName>
    <definedName name="_18820DLC4A06C65" localSheetId="10">#REF!</definedName>
    <definedName name="_18820DLC4A06C65" localSheetId="13">#REF!</definedName>
    <definedName name="_18820DLC4A06C65">#REF!</definedName>
    <definedName name="_18821DLC4A06C65" localSheetId="8">#REF!</definedName>
    <definedName name="_18821DLC4A06C65" localSheetId="9">#REF!</definedName>
    <definedName name="_18821DLC4A06C65" localSheetId="10">#REF!</definedName>
    <definedName name="_18821DLC4A06C65" localSheetId="13">#REF!</definedName>
    <definedName name="_18821DLC4A06C65">#REF!</definedName>
    <definedName name="_18822DLC4A06C65" localSheetId="8">#REF!</definedName>
    <definedName name="_18822DLC4A06C65" localSheetId="9">#REF!</definedName>
    <definedName name="_18822DLC4A06C65" localSheetId="10">#REF!</definedName>
    <definedName name="_18822DLC4A06C65" localSheetId="13">#REF!</definedName>
    <definedName name="_18822DLC4A06C65">#REF!</definedName>
    <definedName name="_18823DLC4A06C65" localSheetId="8">#REF!</definedName>
    <definedName name="_18823DLC4A06C65" localSheetId="9">#REF!</definedName>
    <definedName name="_18823DLC4A06C65" localSheetId="10">#REF!</definedName>
    <definedName name="_18823DLC4A06C65" localSheetId="13">#REF!</definedName>
    <definedName name="_18823DLC4A06C65">#REF!</definedName>
    <definedName name="_18824DLC4A06C65" localSheetId="8">#REF!</definedName>
    <definedName name="_18824DLC4A06C65" localSheetId="9">#REF!</definedName>
    <definedName name="_18824DLC4A06C65" localSheetId="10">#REF!</definedName>
    <definedName name="_18824DLC4A06C65" localSheetId="13">#REF!</definedName>
    <definedName name="_18824DLC4A06C65">#REF!</definedName>
    <definedName name="_18825DLC4A06C65" localSheetId="8">#REF!</definedName>
    <definedName name="_18825DLC4A06C65" localSheetId="9">#REF!</definedName>
    <definedName name="_18825DLC4A06C65" localSheetId="10">#REF!</definedName>
    <definedName name="_18825DLC4A06C65" localSheetId="13">#REF!</definedName>
    <definedName name="_18825DLC4A06C65">#REF!</definedName>
    <definedName name="_18826DLC4A06C65" localSheetId="8">#REF!</definedName>
    <definedName name="_18826DLC4A06C65" localSheetId="9">#REF!</definedName>
    <definedName name="_18826DLC4A06C65" localSheetId="10">#REF!</definedName>
    <definedName name="_18826DLC4A06C65" localSheetId="13">#REF!</definedName>
    <definedName name="_18826DLC4A06C65">#REF!</definedName>
    <definedName name="_18827DLC4A06C65" localSheetId="8">#REF!</definedName>
    <definedName name="_18827DLC4A06C65" localSheetId="9">#REF!</definedName>
    <definedName name="_18827DLC4A06C65" localSheetId="10">#REF!</definedName>
    <definedName name="_18827DLC4A06C65" localSheetId="13">#REF!</definedName>
    <definedName name="_18827DLC4A06C65">#REF!</definedName>
    <definedName name="_18828DLC4A06C65" localSheetId="8">#REF!</definedName>
    <definedName name="_18828DLC4A06C65" localSheetId="9">#REF!</definedName>
    <definedName name="_18828DLC4A06C65" localSheetId="10">#REF!</definedName>
    <definedName name="_18828DLC4A06C65" localSheetId="13">#REF!</definedName>
    <definedName name="_18828DLC4A06C65">#REF!</definedName>
    <definedName name="_18829DLC4A06C65" localSheetId="8">#REF!</definedName>
    <definedName name="_18829DLC4A06C65" localSheetId="9">#REF!</definedName>
    <definedName name="_18829DLC4A06C65" localSheetId="10">#REF!</definedName>
    <definedName name="_18829DLC4A06C65" localSheetId="13">#REF!</definedName>
    <definedName name="_18829DLC4A06C65">#REF!</definedName>
    <definedName name="_1882DL61063429" localSheetId="8">#REF!</definedName>
    <definedName name="_1882DL61063429" localSheetId="9">#REF!</definedName>
    <definedName name="_1882DL61063429" localSheetId="10">#REF!</definedName>
    <definedName name="_1882DL61063429" localSheetId="13">#REF!</definedName>
    <definedName name="_1882DL61063429">#REF!</definedName>
    <definedName name="_18830DLC4A06C65" localSheetId="8">#REF!</definedName>
    <definedName name="_18830DLC4A06C65" localSheetId="9">#REF!</definedName>
    <definedName name="_18830DLC4A06C65" localSheetId="10">#REF!</definedName>
    <definedName name="_18830DLC4A06C65" localSheetId="13">#REF!</definedName>
    <definedName name="_18830DLC4A06C65">#REF!</definedName>
    <definedName name="_18831DLC4A0E15F" localSheetId="8">#REF!</definedName>
    <definedName name="_18831DLC4A0E15F" localSheetId="9">#REF!</definedName>
    <definedName name="_18831DLC4A0E15F" localSheetId="10">#REF!</definedName>
    <definedName name="_18831DLC4A0E15F" localSheetId="13">#REF!</definedName>
    <definedName name="_18831DLC4A0E15F">#REF!</definedName>
    <definedName name="_18832DLC4A0E15F" localSheetId="8">#REF!</definedName>
    <definedName name="_18832DLC4A0E15F" localSheetId="9">#REF!</definedName>
    <definedName name="_18832DLC4A0E15F" localSheetId="10">#REF!</definedName>
    <definedName name="_18832DLC4A0E15F" localSheetId="13">#REF!</definedName>
    <definedName name="_18832DLC4A0E15F">#REF!</definedName>
    <definedName name="_18833DLC4A0E15F" localSheetId="8">#REF!</definedName>
    <definedName name="_18833DLC4A0E15F" localSheetId="9">#REF!</definedName>
    <definedName name="_18833DLC4A0E15F" localSheetId="10">#REF!</definedName>
    <definedName name="_18833DLC4A0E15F" localSheetId="13">#REF!</definedName>
    <definedName name="_18833DLC4A0E15F">#REF!</definedName>
    <definedName name="_18834DLC4A0E15F" localSheetId="8">#REF!</definedName>
    <definedName name="_18834DLC4A0E15F" localSheetId="9">#REF!</definedName>
    <definedName name="_18834DLC4A0E15F" localSheetId="10">#REF!</definedName>
    <definedName name="_18834DLC4A0E15F" localSheetId="13">#REF!</definedName>
    <definedName name="_18834DLC4A0E15F">#REF!</definedName>
    <definedName name="_18835DLC4A0E15F" localSheetId="8">#REF!</definedName>
    <definedName name="_18835DLC4A0E15F" localSheetId="9">#REF!</definedName>
    <definedName name="_18835DLC4A0E15F" localSheetId="10">#REF!</definedName>
    <definedName name="_18835DLC4A0E15F" localSheetId="13">#REF!</definedName>
    <definedName name="_18835DLC4A0E15F">#REF!</definedName>
    <definedName name="_18836DLC4A0E15F" localSheetId="8">#REF!</definedName>
    <definedName name="_18836DLC4A0E15F" localSheetId="9">#REF!</definedName>
    <definedName name="_18836DLC4A0E15F" localSheetId="10">#REF!</definedName>
    <definedName name="_18836DLC4A0E15F" localSheetId="13">#REF!</definedName>
    <definedName name="_18836DLC4A0E15F">#REF!</definedName>
    <definedName name="_18837DLC4A0E15F" localSheetId="8">#REF!</definedName>
    <definedName name="_18837DLC4A0E15F" localSheetId="9">#REF!</definedName>
    <definedName name="_18837DLC4A0E15F" localSheetId="10">#REF!</definedName>
    <definedName name="_18837DLC4A0E15F" localSheetId="13">#REF!</definedName>
    <definedName name="_18837DLC4A0E15F">#REF!</definedName>
    <definedName name="_18838DLC4A0E15F" localSheetId="8">#REF!</definedName>
    <definedName name="_18838DLC4A0E15F" localSheetId="9">#REF!</definedName>
    <definedName name="_18838DLC4A0E15F" localSheetId="10">#REF!</definedName>
    <definedName name="_18838DLC4A0E15F" localSheetId="13">#REF!</definedName>
    <definedName name="_18838DLC4A0E15F">#REF!</definedName>
    <definedName name="_18839DLC4A0E15F" localSheetId="8">#REF!</definedName>
    <definedName name="_18839DLC4A0E15F" localSheetId="9">#REF!</definedName>
    <definedName name="_18839DLC4A0E15F" localSheetId="10">#REF!</definedName>
    <definedName name="_18839DLC4A0E15F" localSheetId="13">#REF!</definedName>
    <definedName name="_18839DLC4A0E15F">#REF!</definedName>
    <definedName name="_1883DL61063429" localSheetId="8">#REF!</definedName>
    <definedName name="_1883DL61063429" localSheetId="9">#REF!</definedName>
    <definedName name="_1883DL61063429" localSheetId="10">#REF!</definedName>
    <definedName name="_1883DL61063429" localSheetId="13">#REF!</definedName>
    <definedName name="_1883DL61063429">#REF!</definedName>
    <definedName name="_18840DLC4A0E15F" localSheetId="8">#REF!</definedName>
    <definedName name="_18840DLC4A0E15F" localSheetId="9">#REF!</definedName>
    <definedName name="_18840DLC4A0E15F" localSheetId="10">#REF!</definedName>
    <definedName name="_18840DLC4A0E15F" localSheetId="13">#REF!</definedName>
    <definedName name="_18840DLC4A0E15F">#REF!</definedName>
    <definedName name="_18841DLC4A0E15F" localSheetId="8">#REF!</definedName>
    <definedName name="_18841DLC4A0E15F" localSheetId="9">#REF!</definedName>
    <definedName name="_18841DLC4A0E15F" localSheetId="10">#REF!</definedName>
    <definedName name="_18841DLC4A0E15F" localSheetId="13">#REF!</definedName>
    <definedName name="_18841DLC4A0E15F">#REF!</definedName>
    <definedName name="_18842DLC4A0E15F" localSheetId="8">#REF!</definedName>
    <definedName name="_18842DLC4A0E15F" localSheetId="9">#REF!</definedName>
    <definedName name="_18842DLC4A0E15F" localSheetId="10">#REF!</definedName>
    <definedName name="_18842DLC4A0E15F" localSheetId="13">#REF!</definedName>
    <definedName name="_18842DLC4A0E15F">#REF!</definedName>
    <definedName name="_18843DLC4A0E15F" localSheetId="8">#REF!</definedName>
    <definedName name="_18843DLC4A0E15F" localSheetId="9">#REF!</definedName>
    <definedName name="_18843DLC4A0E15F" localSheetId="10">#REF!</definedName>
    <definedName name="_18843DLC4A0E15F" localSheetId="13">#REF!</definedName>
    <definedName name="_18843DLC4A0E15F">#REF!</definedName>
    <definedName name="_18844DLC4A0E15F" localSheetId="8">#REF!</definedName>
    <definedName name="_18844DLC4A0E15F" localSheetId="9">#REF!</definedName>
    <definedName name="_18844DLC4A0E15F" localSheetId="10">#REF!</definedName>
    <definedName name="_18844DLC4A0E15F" localSheetId="13">#REF!</definedName>
    <definedName name="_18844DLC4A0E15F">#REF!</definedName>
    <definedName name="_18845DLC4A0E15F" localSheetId="8">#REF!</definedName>
    <definedName name="_18845DLC4A0E15F" localSheetId="9">#REF!</definedName>
    <definedName name="_18845DLC4A0E15F" localSheetId="10">#REF!</definedName>
    <definedName name="_18845DLC4A0E15F" localSheetId="13">#REF!</definedName>
    <definedName name="_18845DLC4A0E15F">#REF!</definedName>
    <definedName name="_18846DLC4A0E15F" localSheetId="8">#REF!</definedName>
    <definedName name="_18846DLC4A0E15F" localSheetId="9">#REF!</definedName>
    <definedName name="_18846DLC4A0E15F" localSheetId="10">#REF!</definedName>
    <definedName name="_18846DLC4A0E15F" localSheetId="13">#REF!</definedName>
    <definedName name="_18846DLC4A0E15F">#REF!</definedName>
    <definedName name="_18847DLC4A0E15F" localSheetId="8">#REF!</definedName>
    <definedName name="_18847DLC4A0E15F" localSheetId="9">#REF!</definedName>
    <definedName name="_18847DLC4A0E15F" localSheetId="10">#REF!</definedName>
    <definedName name="_18847DLC4A0E15F" localSheetId="13">#REF!</definedName>
    <definedName name="_18847DLC4A0E15F">#REF!</definedName>
    <definedName name="_18848DLC4A0E15F" localSheetId="8">#REF!</definedName>
    <definedName name="_18848DLC4A0E15F" localSheetId="9">#REF!</definedName>
    <definedName name="_18848DLC4A0E15F" localSheetId="10">#REF!</definedName>
    <definedName name="_18848DLC4A0E15F" localSheetId="13">#REF!</definedName>
    <definedName name="_18848DLC4A0E15F">#REF!</definedName>
    <definedName name="_18849DLC4A0E15F" localSheetId="8">#REF!</definedName>
    <definedName name="_18849DLC4A0E15F" localSheetId="9">#REF!</definedName>
    <definedName name="_18849DLC4A0E15F" localSheetId="10">#REF!</definedName>
    <definedName name="_18849DLC4A0E15F" localSheetId="13">#REF!</definedName>
    <definedName name="_18849DLC4A0E15F">#REF!</definedName>
    <definedName name="_1884DL61063429" localSheetId="8">#REF!</definedName>
    <definedName name="_1884DL61063429" localSheetId="9">#REF!</definedName>
    <definedName name="_1884DL61063429" localSheetId="10">#REF!</definedName>
    <definedName name="_1884DL61063429" localSheetId="13">#REF!</definedName>
    <definedName name="_1884DL61063429">#REF!</definedName>
    <definedName name="_18850DLC4A0E15F" localSheetId="8">#REF!</definedName>
    <definedName name="_18850DLC4A0E15F" localSheetId="9">#REF!</definedName>
    <definedName name="_18850DLC4A0E15F" localSheetId="10">#REF!</definedName>
    <definedName name="_18850DLC4A0E15F" localSheetId="13">#REF!</definedName>
    <definedName name="_18850DLC4A0E15F">#REF!</definedName>
    <definedName name="_18851DLC4A0E15F" localSheetId="8">#REF!</definedName>
    <definedName name="_18851DLC4A0E15F" localSheetId="9">#REF!</definedName>
    <definedName name="_18851DLC4A0E15F" localSheetId="10">#REF!</definedName>
    <definedName name="_18851DLC4A0E15F" localSheetId="13">#REF!</definedName>
    <definedName name="_18851DLC4A0E15F">#REF!</definedName>
    <definedName name="_18852DLC4A0E15F" localSheetId="8">#REF!</definedName>
    <definedName name="_18852DLC4A0E15F" localSheetId="9">#REF!</definedName>
    <definedName name="_18852DLC4A0E15F" localSheetId="10">#REF!</definedName>
    <definedName name="_18852DLC4A0E15F" localSheetId="13">#REF!</definedName>
    <definedName name="_18852DLC4A0E15F">#REF!</definedName>
    <definedName name="_18853DLC4A0E15F" localSheetId="8">#REF!</definedName>
    <definedName name="_18853DLC4A0E15F" localSheetId="9">#REF!</definedName>
    <definedName name="_18853DLC4A0E15F" localSheetId="10">#REF!</definedName>
    <definedName name="_18853DLC4A0E15F" localSheetId="13">#REF!</definedName>
    <definedName name="_18853DLC4A0E15F">#REF!</definedName>
    <definedName name="_18854DLC4A0E15F" localSheetId="8">#REF!</definedName>
    <definedName name="_18854DLC4A0E15F" localSheetId="9">#REF!</definedName>
    <definedName name="_18854DLC4A0E15F" localSheetId="10">#REF!</definedName>
    <definedName name="_18854DLC4A0E15F" localSheetId="13">#REF!</definedName>
    <definedName name="_18854DLC4A0E15F">#REF!</definedName>
    <definedName name="_18855DLC4A0E15F" localSheetId="8">#REF!</definedName>
    <definedName name="_18855DLC4A0E15F" localSheetId="9">#REF!</definedName>
    <definedName name="_18855DLC4A0E15F" localSheetId="10">#REF!</definedName>
    <definedName name="_18855DLC4A0E15F" localSheetId="13">#REF!</definedName>
    <definedName name="_18855DLC4A0E15F">#REF!</definedName>
    <definedName name="_18856DLC4A0E15F" localSheetId="8">#REF!</definedName>
    <definedName name="_18856DLC4A0E15F" localSheetId="9">#REF!</definedName>
    <definedName name="_18856DLC4A0E15F" localSheetId="10">#REF!</definedName>
    <definedName name="_18856DLC4A0E15F" localSheetId="13">#REF!</definedName>
    <definedName name="_18856DLC4A0E15F">#REF!</definedName>
    <definedName name="_18857DLC4A0E15F" localSheetId="8">#REF!</definedName>
    <definedName name="_18857DLC4A0E15F" localSheetId="9">#REF!</definedName>
    <definedName name="_18857DLC4A0E15F" localSheetId="10">#REF!</definedName>
    <definedName name="_18857DLC4A0E15F" localSheetId="13">#REF!</definedName>
    <definedName name="_18857DLC4A0E15F">#REF!</definedName>
    <definedName name="_18858DLC4A0E15F" localSheetId="8">#REF!</definedName>
    <definedName name="_18858DLC4A0E15F" localSheetId="9">#REF!</definedName>
    <definedName name="_18858DLC4A0E15F" localSheetId="10">#REF!</definedName>
    <definedName name="_18858DLC4A0E15F" localSheetId="13">#REF!</definedName>
    <definedName name="_18858DLC4A0E15F">#REF!</definedName>
    <definedName name="_18859DLC4A0E15F" localSheetId="8">#REF!</definedName>
    <definedName name="_18859DLC4A0E15F" localSheetId="9">#REF!</definedName>
    <definedName name="_18859DLC4A0E15F" localSheetId="10">#REF!</definedName>
    <definedName name="_18859DLC4A0E15F" localSheetId="13">#REF!</definedName>
    <definedName name="_18859DLC4A0E15F">#REF!</definedName>
    <definedName name="_1885DL61063429" localSheetId="8">#REF!</definedName>
    <definedName name="_1885DL61063429" localSheetId="9">#REF!</definedName>
    <definedName name="_1885DL61063429" localSheetId="10">#REF!</definedName>
    <definedName name="_1885DL61063429" localSheetId="13">#REF!</definedName>
    <definedName name="_1885DL61063429">#REF!</definedName>
    <definedName name="_18860DLC4A0E15F" localSheetId="8">#REF!</definedName>
    <definedName name="_18860DLC4A0E15F" localSheetId="9">#REF!</definedName>
    <definedName name="_18860DLC4A0E15F" localSheetId="10">#REF!</definedName>
    <definedName name="_18860DLC4A0E15F" localSheetId="13">#REF!</definedName>
    <definedName name="_18860DLC4A0E15F">#REF!</definedName>
    <definedName name="_18861DLC4A0E15F" localSheetId="8">#REF!</definedName>
    <definedName name="_18861DLC4A0E15F" localSheetId="9">#REF!</definedName>
    <definedName name="_18861DLC4A0E15F" localSheetId="10">#REF!</definedName>
    <definedName name="_18861DLC4A0E15F" localSheetId="13">#REF!</definedName>
    <definedName name="_18861DLC4A0E15F">#REF!</definedName>
    <definedName name="_18862DLC4A0E15F" localSheetId="8">#REF!</definedName>
    <definedName name="_18862DLC4A0E15F" localSheetId="9">#REF!</definedName>
    <definedName name="_18862DLC4A0E15F" localSheetId="10">#REF!</definedName>
    <definedName name="_18862DLC4A0E15F" localSheetId="13">#REF!</definedName>
    <definedName name="_18862DLC4A0E15F">#REF!</definedName>
    <definedName name="_18863DLC4A0E15F" localSheetId="8">#REF!</definedName>
    <definedName name="_18863DLC4A0E15F" localSheetId="9">#REF!</definedName>
    <definedName name="_18863DLC4A0E15F" localSheetId="10">#REF!</definedName>
    <definedName name="_18863DLC4A0E15F" localSheetId="13">#REF!</definedName>
    <definedName name="_18863DLC4A0E15F">#REF!</definedName>
    <definedName name="_18864DLC4A0E15F" localSheetId="8">#REF!</definedName>
    <definedName name="_18864DLC4A0E15F" localSheetId="9">#REF!</definedName>
    <definedName name="_18864DLC4A0E15F" localSheetId="10">#REF!</definedName>
    <definedName name="_18864DLC4A0E15F" localSheetId="13">#REF!</definedName>
    <definedName name="_18864DLC4A0E15F">#REF!</definedName>
    <definedName name="_18865DLC4A0E15F" localSheetId="8">#REF!</definedName>
    <definedName name="_18865DLC4A0E15F" localSheetId="9">#REF!</definedName>
    <definedName name="_18865DLC4A0E15F" localSheetId="10">#REF!</definedName>
    <definedName name="_18865DLC4A0E15F" localSheetId="13">#REF!</definedName>
    <definedName name="_18865DLC4A0E15F">#REF!</definedName>
    <definedName name="_18866DLC4A16C68" localSheetId="8">#REF!</definedName>
    <definedName name="_18866DLC4A16C68" localSheetId="9">#REF!</definedName>
    <definedName name="_18866DLC4A16C68" localSheetId="10">#REF!</definedName>
    <definedName name="_18866DLC4A16C68" localSheetId="13">#REF!</definedName>
    <definedName name="_18866DLC4A16C68">#REF!</definedName>
    <definedName name="_18867DLC4A16C68" localSheetId="8">#REF!</definedName>
    <definedName name="_18867DLC4A16C68" localSheetId="9">#REF!</definedName>
    <definedName name="_18867DLC4A16C68" localSheetId="10">#REF!</definedName>
    <definedName name="_18867DLC4A16C68" localSheetId="13">#REF!</definedName>
    <definedName name="_18867DLC4A16C68">#REF!</definedName>
    <definedName name="_18868DLC4A16C68" localSheetId="8">#REF!</definedName>
    <definedName name="_18868DLC4A16C68" localSheetId="9">#REF!</definedName>
    <definedName name="_18868DLC4A16C68" localSheetId="10">#REF!</definedName>
    <definedName name="_18868DLC4A16C68" localSheetId="13">#REF!</definedName>
    <definedName name="_18868DLC4A16C68">#REF!</definedName>
    <definedName name="_18869DLC4A16C68" localSheetId="8">#REF!</definedName>
    <definedName name="_18869DLC4A16C68" localSheetId="9">#REF!</definedName>
    <definedName name="_18869DLC4A16C68" localSheetId="10">#REF!</definedName>
    <definedName name="_18869DLC4A16C68" localSheetId="13">#REF!</definedName>
    <definedName name="_18869DLC4A16C68">#REF!</definedName>
    <definedName name="_1886DL61063429" localSheetId="8">#REF!</definedName>
    <definedName name="_1886DL61063429" localSheetId="9">#REF!</definedName>
    <definedName name="_1886DL61063429" localSheetId="10">#REF!</definedName>
    <definedName name="_1886DL61063429" localSheetId="13">#REF!</definedName>
    <definedName name="_1886DL61063429">#REF!</definedName>
    <definedName name="_18870DLC4A16C68" localSheetId="8">#REF!</definedName>
    <definedName name="_18870DLC4A16C68" localSheetId="9">#REF!</definedName>
    <definedName name="_18870DLC4A16C68" localSheetId="10">#REF!</definedName>
    <definedName name="_18870DLC4A16C68" localSheetId="13">#REF!</definedName>
    <definedName name="_18870DLC4A16C68">#REF!</definedName>
    <definedName name="_18871DLC4A16C68" localSheetId="8">#REF!</definedName>
    <definedName name="_18871DLC4A16C68" localSheetId="9">#REF!</definedName>
    <definedName name="_18871DLC4A16C68" localSheetId="10">#REF!</definedName>
    <definedName name="_18871DLC4A16C68" localSheetId="13">#REF!</definedName>
    <definedName name="_18871DLC4A16C68">#REF!</definedName>
    <definedName name="_18872DLC4A16C68" localSheetId="8">#REF!</definedName>
    <definedName name="_18872DLC4A16C68" localSheetId="9">#REF!</definedName>
    <definedName name="_18872DLC4A16C68" localSheetId="10">#REF!</definedName>
    <definedName name="_18872DLC4A16C68" localSheetId="13">#REF!</definedName>
    <definedName name="_18872DLC4A16C68">#REF!</definedName>
    <definedName name="_18873DLC4A16C68" localSheetId="8">#REF!</definedName>
    <definedName name="_18873DLC4A16C68" localSheetId="9">#REF!</definedName>
    <definedName name="_18873DLC4A16C68" localSheetId="10">#REF!</definedName>
    <definedName name="_18873DLC4A16C68" localSheetId="13">#REF!</definedName>
    <definedName name="_18873DLC4A16C68">#REF!</definedName>
    <definedName name="_18874DLC4A16C68" localSheetId="8">#REF!</definedName>
    <definedName name="_18874DLC4A16C68" localSheetId="9">#REF!</definedName>
    <definedName name="_18874DLC4A16C68" localSheetId="10">#REF!</definedName>
    <definedName name="_18874DLC4A16C68" localSheetId="13">#REF!</definedName>
    <definedName name="_18874DLC4A16C68">#REF!</definedName>
    <definedName name="_18875DLC4A16C68" localSheetId="8">#REF!</definedName>
    <definedName name="_18875DLC4A16C68" localSheetId="9">#REF!</definedName>
    <definedName name="_18875DLC4A16C68" localSheetId="10">#REF!</definedName>
    <definedName name="_18875DLC4A16C68" localSheetId="13">#REF!</definedName>
    <definedName name="_18875DLC4A16C68">#REF!</definedName>
    <definedName name="_18876DLC4A16C68" localSheetId="8">#REF!</definedName>
    <definedName name="_18876DLC4A16C68" localSheetId="9">#REF!</definedName>
    <definedName name="_18876DLC4A16C68" localSheetId="10">#REF!</definedName>
    <definedName name="_18876DLC4A16C68" localSheetId="13">#REF!</definedName>
    <definedName name="_18876DLC4A16C68">#REF!</definedName>
    <definedName name="_18877DLC4A16C68" localSheetId="8">#REF!</definedName>
    <definedName name="_18877DLC4A16C68" localSheetId="9">#REF!</definedName>
    <definedName name="_18877DLC4A16C68" localSheetId="10">#REF!</definedName>
    <definedName name="_18877DLC4A16C68" localSheetId="13">#REF!</definedName>
    <definedName name="_18877DLC4A16C68">#REF!</definedName>
    <definedName name="_18878DLC4A16C68" localSheetId="8">#REF!</definedName>
    <definedName name="_18878DLC4A16C68" localSheetId="9">#REF!</definedName>
    <definedName name="_18878DLC4A16C68" localSheetId="10">#REF!</definedName>
    <definedName name="_18878DLC4A16C68" localSheetId="13">#REF!</definedName>
    <definedName name="_18878DLC4A16C68">#REF!</definedName>
    <definedName name="_18879DLC4A16C68" localSheetId="8">#REF!</definedName>
    <definedName name="_18879DLC4A16C68" localSheetId="9">#REF!</definedName>
    <definedName name="_18879DLC4A16C68" localSheetId="10">#REF!</definedName>
    <definedName name="_18879DLC4A16C68" localSheetId="13">#REF!</definedName>
    <definedName name="_18879DLC4A16C68">#REF!</definedName>
    <definedName name="_1887DL61063429" localSheetId="8">#REF!</definedName>
    <definedName name="_1887DL61063429" localSheetId="9">#REF!</definedName>
    <definedName name="_1887DL61063429" localSheetId="10">#REF!</definedName>
    <definedName name="_1887DL61063429" localSheetId="13">#REF!</definedName>
    <definedName name="_1887DL61063429">#REF!</definedName>
    <definedName name="_18880DLC4A16C68" localSheetId="8">#REF!</definedName>
    <definedName name="_18880DLC4A16C68" localSheetId="9">#REF!</definedName>
    <definedName name="_18880DLC4A16C68" localSheetId="10">#REF!</definedName>
    <definedName name="_18880DLC4A16C68" localSheetId="13">#REF!</definedName>
    <definedName name="_18880DLC4A16C68">#REF!</definedName>
    <definedName name="_18881DLC4A16C68" localSheetId="8">#REF!</definedName>
    <definedName name="_18881DLC4A16C68" localSheetId="9">#REF!</definedName>
    <definedName name="_18881DLC4A16C68" localSheetId="10">#REF!</definedName>
    <definedName name="_18881DLC4A16C68" localSheetId="13">#REF!</definedName>
    <definedName name="_18881DLC4A16C68">#REF!</definedName>
    <definedName name="_18882DLC4A16C68" localSheetId="8">#REF!</definedName>
    <definedName name="_18882DLC4A16C68" localSheetId="9">#REF!</definedName>
    <definedName name="_18882DLC4A16C68" localSheetId="10">#REF!</definedName>
    <definedName name="_18882DLC4A16C68" localSheetId="13">#REF!</definedName>
    <definedName name="_18882DLC4A16C68">#REF!</definedName>
    <definedName name="_18883DLC4A16C68" localSheetId="8">#REF!</definedName>
    <definedName name="_18883DLC4A16C68" localSheetId="9">#REF!</definedName>
    <definedName name="_18883DLC4A16C68" localSheetId="10">#REF!</definedName>
    <definedName name="_18883DLC4A16C68" localSheetId="13">#REF!</definedName>
    <definedName name="_18883DLC4A16C68">#REF!</definedName>
    <definedName name="_18884DLC4A16C68" localSheetId="8">#REF!</definedName>
    <definedName name="_18884DLC4A16C68" localSheetId="9">#REF!</definedName>
    <definedName name="_18884DLC4A16C68" localSheetId="10">#REF!</definedName>
    <definedName name="_18884DLC4A16C68" localSheetId="13">#REF!</definedName>
    <definedName name="_18884DLC4A16C68">#REF!</definedName>
    <definedName name="_18885DLC4A16C68" localSheetId="8">#REF!</definedName>
    <definedName name="_18885DLC4A16C68" localSheetId="9">#REF!</definedName>
    <definedName name="_18885DLC4A16C68" localSheetId="10">#REF!</definedName>
    <definedName name="_18885DLC4A16C68" localSheetId="13">#REF!</definedName>
    <definedName name="_18885DLC4A16C68">#REF!</definedName>
    <definedName name="_18886DLC4A16C68" localSheetId="8">#REF!</definedName>
    <definedName name="_18886DLC4A16C68" localSheetId="9">#REF!</definedName>
    <definedName name="_18886DLC4A16C68" localSheetId="10">#REF!</definedName>
    <definedName name="_18886DLC4A16C68" localSheetId="13">#REF!</definedName>
    <definedName name="_18886DLC4A16C68">#REF!</definedName>
    <definedName name="_18887DLC4A16C68" localSheetId="8">#REF!</definedName>
    <definedName name="_18887DLC4A16C68" localSheetId="9">#REF!</definedName>
    <definedName name="_18887DLC4A16C68" localSheetId="10">#REF!</definedName>
    <definedName name="_18887DLC4A16C68" localSheetId="13">#REF!</definedName>
    <definedName name="_18887DLC4A16C68">#REF!</definedName>
    <definedName name="_18888DLC4A16C68" localSheetId="8">#REF!</definedName>
    <definedName name="_18888DLC4A16C68" localSheetId="9">#REF!</definedName>
    <definedName name="_18888DLC4A16C68" localSheetId="10">#REF!</definedName>
    <definedName name="_18888DLC4A16C68" localSheetId="13">#REF!</definedName>
    <definedName name="_18888DLC4A16C68">#REF!</definedName>
    <definedName name="_18889DLC4A16C68" localSheetId="8">#REF!</definedName>
    <definedName name="_18889DLC4A16C68" localSheetId="9">#REF!</definedName>
    <definedName name="_18889DLC4A16C68" localSheetId="10">#REF!</definedName>
    <definedName name="_18889DLC4A16C68" localSheetId="13">#REF!</definedName>
    <definedName name="_18889DLC4A16C68">#REF!</definedName>
    <definedName name="_1888DL61063429" localSheetId="8">#REF!</definedName>
    <definedName name="_1888DL61063429" localSheetId="9">#REF!</definedName>
    <definedName name="_1888DL61063429" localSheetId="10">#REF!</definedName>
    <definedName name="_1888DL61063429" localSheetId="13">#REF!</definedName>
    <definedName name="_1888DL61063429">#REF!</definedName>
    <definedName name="_18890DLC4A16C68" localSheetId="8">#REF!</definedName>
    <definedName name="_18890DLC4A16C68" localSheetId="9">#REF!</definedName>
    <definedName name="_18890DLC4A16C68" localSheetId="10">#REF!</definedName>
    <definedName name="_18890DLC4A16C68" localSheetId="13">#REF!</definedName>
    <definedName name="_18890DLC4A16C68">#REF!</definedName>
    <definedName name="_18891DLC4A16C68" localSheetId="8">#REF!</definedName>
    <definedName name="_18891DLC4A16C68" localSheetId="9">#REF!</definedName>
    <definedName name="_18891DLC4A16C68" localSheetId="10">#REF!</definedName>
    <definedName name="_18891DLC4A16C68" localSheetId="13">#REF!</definedName>
    <definedName name="_18891DLC4A16C68">#REF!</definedName>
    <definedName name="_18892DLC4A16C68" localSheetId="8">#REF!</definedName>
    <definedName name="_18892DLC4A16C68" localSheetId="9">#REF!</definedName>
    <definedName name="_18892DLC4A16C68" localSheetId="10">#REF!</definedName>
    <definedName name="_18892DLC4A16C68" localSheetId="13">#REF!</definedName>
    <definedName name="_18892DLC4A16C68">#REF!</definedName>
    <definedName name="_18893DLC4A16C68" localSheetId="8">#REF!</definedName>
    <definedName name="_18893DLC4A16C68" localSheetId="9">#REF!</definedName>
    <definedName name="_18893DLC4A16C68" localSheetId="10">#REF!</definedName>
    <definedName name="_18893DLC4A16C68" localSheetId="13">#REF!</definedName>
    <definedName name="_18893DLC4A16C68">#REF!</definedName>
    <definedName name="_18894DLC4A16C68" localSheetId="8">#REF!</definedName>
    <definedName name="_18894DLC4A16C68" localSheetId="9">#REF!</definedName>
    <definedName name="_18894DLC4A16C68" localSheetId="10">#REF!</definedName>
    <definedName name="_18894DLC4A16C68" localSheetId="13">#REF!</definedName>
    <definedName name="_18894DLC4A16C68">#REF!</definedName>
    <definedName name="_18895DLC4A16C68" localSheetId="8">#REF!</definedName>
    <definedName name="_18895DLC4A16C68" localSheetId="9">#REF!</definedName>
    <definedName name="_18895DLC4A16C68" localSheetId="10">#REF!</definedName>
    <definedName name="_18895DLC4A16C68" localSheetId="13">#REF!</definedName>
    <definedName name="_18895DLC4A16C68">#REF!</definedName>
    <definedName name="_18896DLC4A16C68" localSheetId="8">#REF!</definedName>
    <definedName name="_18896DLC4A16C68" localSheetId="9">#REF!</definedName>
    <definedName name="_18896DLC4A16C68" localSheetId="10">#REF!</definedName>
    <definedName name="_18896DLC4A16C68" localSheetId="13">#REF!</definedName>
    <definedName name="_18896DLC4A16C68">#REF!</definedName>
    <definedName name="_18897DLC4A16C68" localSheetId="8">#REF!</definedName>
    <definedName name="_18897DLC4A16C68" localSheetId="9">#REF!</definedName>
    <definedName name="_18897DLC4A16C68" localSheetId="10">#REF!</definedName>
    <definedName name="_18897DLC4A16C68" localSheetId="13">#REF!</definedName>
    <definedName name="_18897DLC4A16C68">#REF!</definedName>
    <definedName name="_18898DLC4A16C68" localSheetId="8">#REF!</definedName>
    <definedName name="_18898DLC4A16C68" localSheetId="9">#REF!</definedName>
    <definedName name="_18898DLC4A16C68" localSheetId="10">#REF!</definedName>
    <definedName name="_18898DLC4A16C68" localSheetId="13">#REF!</definedName>
    <definedName name="_18898DLC4A16C68">#REF!</definedName>
    <definedName name="_18899DLC4A16C68" localSheetId="8">#REF!</definedName>
    <definedName name="_18899DLC4A16C68" localSheetId="9">#REF!</definedName>
    <definedName name="_18899DLC4A16C68" localSheetId="10">#REF!</definedName>
    <definedName name="_18899DLC4A16C68" localSheetId="13">#REF!</definedName>
    <definedName name="_18899DLC4A16C68">#REF!</definedName>
    <definedName name="_1889DL61063429" localSheetId="8">#REF!</definedName>
    <definedName name="_1889DL61063429" localSheetId="9">#REF!</definedName>
    <definedName name="_1889DL61063429" localSheetId="10">#REF!</definedName>
    <definedName name="_1889DL61063429" localSheetId="13">#REF!</definedName>
    <definedName name="_1889DL61063429">#REF!</definedName>
    <definedName name="_188DL607630BB" localSheetId="8">#REF!</definedName>
    <definedName name="_188DL607630BB" localSheetId="9">#REF!</definedName>
    <definedName name="_188DL607630BB" localSheetId="10">#REF!</definedName>
    <definedName name="_188DL607630BB" localSheetId="13">#REF!</definedName>
    <definedName name="_188DL607630BB">#REF!</definedName>
    <definedName name="_188DL61B0383B" localSheetId="8">#REF!</definedName>
    <definedName name="_188DL61B0383B" localSheetId="9">#REF!</definedName>
    <definedName name="_188DL61B0383B" localSheetId="10">#REF!</definedName>
    <definedName name="_188DL61B0383B" localSheetId="13">#REF!</definedName>
    <definedName name="_188DL61B0383B">#REF!</definedName>
    <definedName name="_18900DLC4A16C68" localSheetId="8">#REF!</definedName>
    <definedName name="_18900DLC4A16C68" localSheetId="9">#REF!</definedName>
    <definedName name="_18900DLC4A16C68" localSheetId="10">#REF!</definedName>
    <definedName name="_18900DLC4A16C68" localSheetId="13">#REF!</definedName>
    <definedName name="_18900DLC4A16C68">#REF!</definedName>
    <definedName name="_18901DLC4A1E15F" localSheetId="8">#REF!</definedName>
    <definedName name="_18901DLC4A1E15F" localSheetId="9">#REF!</definedName>
    <definedName name="_18901DLC4A1E15F" localSheetId="10">#REF!</definedName>
    <definedName name="_18901DLC4A1E15F" localSheetId="13">#REF!</definedName>
    <definedName name="_18901DLC4A1E15F">#REF!</definedName>
    <definedName name="_18902DLC4A1E15F" localSheetId="8">#REF!</definedName>
    <definedName name="_18902DLC4A1E15F" localSheetId="9">#REF!</definedName>
    <definedName name="_18902DLC4A1E15F" localSheetId="10">#REF!</definedName>
    <definedName name="_18902DLC4A1E15F" localSheetId="13">#REF!</definedName>
    <definedName name="_18902DLC4A1E15F">#REF!</definedName>
    <definedName name="_18903DLC4A1E15F" localSheetId="8">#REF!</definedName>
    <definedName name="_18903DLC4A1E15F" localSheetId="9">#REF!</definedName>
    <definedName name="_18903DLC4A1E15F" localSheetId="10">#REF!</definedName>
    <definedName name="_18903DLC4A1E15F" localSheetId="13">#REF!</definedName>
    <definedName name="_18903DLC4A1E15F">#REF!</definedName>
    <definedName name="_18904DLC4A1E15F" localSheetId="8">#REF!</definedName>
    <definedName name="_18904DLC4A1E15F" localSheetId="9">#REF!</definedName>
    <definedName name="_18904DLC4A1E15F" localSheetId="10">#REF!</definedName>
    <definedName name="_18904DLC4A1E15F" localSheetId="13">#REF!</definedName>
    <definedName name="_18904DLC4A1E15F">#REF!</definedName>
    <definedName name="_18905DLC4A1E15F" localSheetId="8">#REF!</definedName>
    <definedName name="_18905DLC4A1E15F" localSheetId="9">#REF!</definedName>
    <definedName name="_18905DLC4A1E15F" localSheetId="10">#REF!</definedName>
    <definedName name="_18905DLC4A1E15F" localSheetId="13">#REF!</definedName>
    <definedName name="_18905DLC4A1E15F">#REF!</definedName>
    <definedName name="_18906DLC4A1E15F" localSheetId="8">#REF!</definedName>
    <definedName name="_18906DLC4A1E15F" localSheetId="9">#REF!</definedName>
    <definedName name="_18906DLC4A1E15F" localSheetId="10">#REF!</definedName>
    <definedName name="_18906DLC4A1E15F" localSheetId="13">#REF!</definedName>
    <definedName name="_18906DLC4A1E15F">#REF!</definedName>
    <definedName name="_18907DLC4A1E15F" localSheetId="8">#REF!</definedName>
    <definedName name="_18907DLC4A1E15F" localSheetId="9">#REF!</definedName>
    <definedName name="_18907DLC4A1E15F" localSheetId="10">#REF!</definedName>
    <definedName name="_18907DLC4A1E15F" localSheetId="13">#REF!</definedName>
    <definedName name="_18907DLC4A1E15F">#REF!</definedName>
    <definedName name="_18908DLC4A1E15F" localSheetId="8">#REF!</definedName>
    <definedName name="_18908DLC4A1E15F" localSheetId="9">#REF!</definedName>
    <definedName name="_18908DLC4A1E15F" localSheetId="10">#REF!</definedName>
    <definedName name="_18908DLC4A1E15F" localSheetId="13">#REF!</definedName>
    <definedName name="_18908DLC4A1E15F">#REF!</definedName>
    <definedName name="_18909DLC4A1E15F" localSheetId="8">#REF!</definedName>
    <definedName name="_18909DLC4A1E15F" localSheetId="9">#REF!</definedName>
    <definedName name="_18909DLC4A1E15F" localSheetId="10">#REF!</definedName>
    <definedName name="_18909DLC4A1E15F" localSheetId="13">#REF!</definedName>
    <definedName name="_18909DLC4A1E15F">#REF!</definedName>
    <definedName name="_1890DL61063429" localSheetId="8">#REF!</definedName>
    <definedName name="_1890DL61063429" localSheetId="9">#REF!</definedName>
    <definedName name="_1890DL61063429" localSheetId="10">#REF!</definedName>
    <definedName name="_1890DL61063429" localSheetId="13">#REF!</definedName>
    <definedName name="_1890DL61063429">#REF!</definedName>
    <definedName name="_18910DLC4A1E15F" localSheetId="8">#REF!</definedName>
    <definedName name="_18910DLC4A1E15F" localSheetId="9">#REF!</definedName>
    <definedName name="_18910DLC4A1E15F" localSheetId="10">#REF!</definedName>
    <definedName name="_18910DLC4A1E15F" localSheetId="13">#REF!</definedName>
    <definedName name="_18910DLC4A1E15F">#REF!</definedName>
    <definedName name="_18911DLC4A1E15F" localSheetId="8">#REF!</definedName>
    <definedName name="_18911DLC4A1E15F" localSheetId="9">#REF!</definedName>
    <definedName name="_18911DLC4A1E15F" localSheetId="10">#REF!</definedName>
    <definedName name="_18911DLC4A1E15F" localSheetId="13">#REF!</definedName>
    <definedName name="_18911DLC4A1E15F">#REF!</definedName>
    <definedName name="_18912DLC4A1E15F" localSheetId="8">#REF!</definedName>
    <definedName name="_18912DLC4A1E15F" localSheetId="9">#REF!</definedName>
    <definedName name="_18912DLC4A1E15F" localSheetId="10">#REF!</definedName>
    <definedName name="_18912DLC4A1E15F" localSheetId="13">#REF!</definedName>
    <definedName name="_18912DLC4A1E15F">#REF!</definedName>
    <definedName name="_18913DLC4A1E15F" localSheetId="8">#REF!</definedName>
    <definedName name="_18913DLC4A1E15F" localSheetId="9">#REF!</definedName>
    <definedName name="_18913DLC4A1E15F" localSheetId="10">#REF!</definedName>
    <definedName name="_18913DLC4A1E15F" localSheetId="13">#REF!</definedName>
    <definedName name="_18913DLC4A1E15F">#REF!</definedName>
    <definedName name="_18914DLC4A1E15F" localSheetId="8">#REF!</definedName>
    <definedName name="_18914DLC4A1E15F" localSheetId="9">#REF!</definedName>
    <definedName name="_18914DLC4A1E15F" localSheetId="10">#REF!</definedName>
    <definedName name="_18914DLC4A1E15F" localSheetId="13">#REF!</definedName>
    <definedName name="_18914DLC4A1E15F">#REF!</definedName>
    <definedName name="_18915DLC4A1E15F" localSheetId="8">#REF!</definedName>
    <definedName name="_18915DLC4A1E15F" localSheetId="9">#REF!</definedName>
    <definedName name="_18915DLC4A1E15F" localSheetId="10">#REF!</definedName>
    <definedName name="_18915DLC4A1E15F" localSheetId="13">#REF!</definedName>
    <definedName name="_18915DLC4A1E15F">#REF!</definedName>
    <definedName name="_18916DLC4A1E15F" localSheetId="8">#REF!</definedName>
    <definedName name="_18916DLC4A1E15F" localSheetId="9">#REF!</definedName>
    <definedName name="_18916DLC4A1E15F" localSheetId="10">#REF!</definedName>
    <definedName name="_18916DLC4A1E15F" localSheetId="13">#REF!</definedName>
    <definedName name="_18916DLC4A1E15F">#REF!</definedName>
    <definedName name="_18917DLC4A1E15F" localSheetId="8">#REF!</definedName>
    <definedName name="_18917DLC4A1E15F" localSheetId="9">#REF!</definedName>
    <definedName name="_18917DLC4A1E15F" localSheetId="10">#REF!</definedName>
    <definedName name="_18917DLC4A1E15F" localSheetId="13">#REF!</definedName>
    <definedName name="_18917DLC4A1E15F">#REF!</definedName>
    <definedName name="_18918DLC4A1E15F" localSheetId="8">#REF!</definedName>
    <definedName name="_18918DLC4A1E15F" localSheetId="9">#REF!</definedName>
    <definedName name="_18918DLC4A1E15F" localSheetId="10">#REF!</definedName>
    <definedName name="_18918DLC4A1E15F" localSheetId="13">#REF!</definedName>
    <definedName name="_18918DLC4A1E15F">#REF!</definedName>
    <definedName name="_18919DLC4A1E15F" localSheetId="8">#REF!</definedName>
    <definedName name="_18919DLC4A1E15F" localSheetId="9">#REF!</definedName>
    <definedName name="_18919DLC4A1E15F" localSheetId="10">#REF!</definedName>
    <definedName name="_18919DLC4A1E15F" localSheetId="13">#REF!</definedName>
    <definedName name="_18919DLC4A1E15F">#REF!</definedName>
    <definedName name="_1891DL61073430" localSheetId="8">#REF!</definedName>
    <definedName name="_1891DL61073430" localSheetId="9">#REF!</definedName>
    <definedName name="_1891DL61073430" localSheetId="10">#REF!</definedName>
    <definedName name="_1891DL61073430" localSheetId="13">#REF!</definedName>
    <definedName name="_1891DL61073430">#REF!</definedName>
    <definedName name="_18920DLC4A1E15F" localSheetId="8">#REF!</definedName>
    <definedName name="_18920DLC4A1E15F" localSheetId="9">#REF!</definedName>
    <definedName name="_18920DLC4A1E15F" localSheetId="10">#REF!</definedName>
    <definedName name="_18920DLC4A1E15F" localSheetId="13">#REF!</definedName>
    <definedName name="_18920DLC4A1E15F">#REF!</definedName>
    <definedName name="_18921DLC4A1E15F" localSheetId="8">#REF!</definedName>
    <definedName name="_18921DLC4A1E15F" localSheetId="9">#REF!</definedName>
    <definedName name="_18921DLC4A1E15F" localSheetId="10">#REF!</definedName>
    <definedName name="_18921DLC4A1E15F" localSheetId="13">#REF!</definedName>
    <definedName name="_18921DLC4A1E15F">#REF!</definedName>
    <definedName name="_18922DLC4A1E15F" localSheetId="8">#REF!</definedName>
    <definedName name="_18922DLC4A1E15F" localSheetId="9">#REF!</definedName>
    <definedName name="_18922DLC4A1E15F" localSheetId="10">#REF!</definedName>
    <definedName name="_18922DLC4A1E15F" localSheetId="13">#REF!</definedName>
    <definedName name="_18922DLC4A1E15F">#REF!</definedName>
    <definedName name="_18923DLC4A1E15F" localSheetId="8">#REF!</definedName>
    <definedName name="_18923DLC4A1E15F" localSheetId="9">#REF!</definedName>
    <definedName name="_18923DLC4A1E15F" localSheetId="10">#REF!</definedName>
    <definedName name="_18923DLC4A1E15F" localSheetId="13">#REF!</definedName>
    <definedName name="_18923DLC4A1E15F">#REF!</definedName>
    <definedName name="_18924DLC4A1E15F" localSheetId="8">#REF!</definedName>
    <definedName name="_18924DLC4A1E15F" localSheetId="9">#REF!</definedName>
    <definedName name="_18924DLC4A1E15F" localSheetId="10">#REF!</definedName>
    <definedName name="_18924DLC4A1E15F" localSheetId="13">#REF!</definedName>
    <definedName name="_18924DLC4A1E15F">#REF!</definedName>
    <definedName name="_18925DLC4A1E15F" localSheetId="8">#REF!</definedName>
    <definedName name="_18925DLC4A1E15F" localSheetId="9">#REF!</definedName>
    <definedName name="_18925DLC4A1E15F" localSheetId="10">#REF!</definedName>
    <definedName name="_18925DLC4A1E15F" localSheetId="13">#REF!</definedName>
    <definedName name="_18925DLC4A1E15F">#REF!</definedName>
    <definedName name="_18926DLC4A1E15F" localSheetId="8">#REF!</definedName>
    <definedName name="_18926DLC4A1E15F" localSheetId="9">#REF!</definedName>
    <definedName name="_18926DLC4A1E15F" localSheetId="10">#REF!</definedName>
    <definedName name="_18926DLC4A1E15F" localSheetId="13">#REF!</definedName>
    <definedName name="_18926DLC4A1E15F">#REF!</definedName>
    <definedName name="_18927DLC4A1E15F" localSheetId="8">#REF!</definedName>
    <definedName name="_18927DLC4A1E15F" localSheetId="9">#REF!</definedName>
    <definedName name="_18927DLC4A1E15F" localSheetId="10">#REF!</definedName>
    <definedName name="_18927DLC4A1E15F" localSheetId="13">#REF!</definedName>
    <definedName name="_18927DLC4A1E15F">#REF!</definedName>
    <definedName name="_18928DLC4A1E15F" localSheetId="8">#REF!</definedName>
    <definedName name="_18928DLC4A1E15F" localSheetId="9">#REF!</definedName>
    <definedName name="_18928DLC4A1E15F" localSheetId="10">#REF!</definedName>
    <definedName name="_18928DLC4A1E15F" localSheetId="13">#REF!</definedName>
    <definedName name="_18928DLC4A1E15F">#REF!</definedName>
    <definedName name="_18929DLC4A1E15F" localSheetId="8">#REF!</definedName>
    <definedName name="_18929DLC4A1E15F" localSheetId="9">#REF!</definedName>
    <definedName name="_18929DLC4A1E15F" localSheetId="10">#REF!</definedName>
    <definedName name="_18929DLC4A1E15F" localSheetId="13">#REF!</definedName>
    <definedName name="_18929DLC4A1E15F">#REF!</definedName>
    <definedName name="_1892DL61073430" localSheetId="8">#REF!</definedName>
    <definedName name="_1892DL61073430" localSheetId="9">#REF!</definedName>
    <definedName name="_1892DL61073430" localSheetId="10">#REF!</definedName>
    <definedName name="_1892DL61073430" localSheetId="13">#REF!</definedName>
    <definedName name="_1892DL61073430">#REF!</definedName>
    <definedName name="_18930DLC4A1E15F" localSheetId="8">#REF!</definedName>
    <definedName name="_18930DLC4A1E15F" localSheetId="9">#REF!</definedName>
    <definedName name="_18930DLC4A1E15F" localSheetId="10">#REF!</definedName>
    <definedName name="_18930DLC4A1E15F" localSheetId="13">#REF!</definedName>
    <definedName name="_18930DLC4A1E15F">#REF!</definedName>
    <definedName name="_18931DLC4A1E15F" localSheetId="8">#REF!</definedName>
    <definedName name="_18931DLC4A1E15F" localSheetId="9">#REF!</definedName>
    <definedName name="_18931DLC4A1E15F" localSheetId="10">#REF!</definedName>
    <definedName name="_18931DLC4A1E15F" localSheetId="13">#REF!</definedName>
    <definedName name="_18931DLC4A1E15F">#REF!</definedName>
    <definedName name="_18932DLC4A1E15F" localSheetId="8">#REF!</definedName>
    <definedName name="_18932DLC4A1E15F" localSheetId="9">#REF!</definedName>
    <definedName name="_18932DLC4A1E15F" localSheetId="10">#REF!</definedName>
    <definedName name="_18932DLC4A1E15F" localSheetId="13">#REF!</definedName>
    <definedName name="_18932DLC4A1E15F">#REF!</definedName>
    <definedName name="_18933DLC4A1E15F" localSheetId="8">#REF!</definedName>
    <definedName name="_18933DLC4A1E15F" localSheetId="9">#REF!</definedName>
    <definedName name="_18933DLC4A1E15F" localSheetId="10">#REF!</definedName>
    <definedName name="_18933DLC4A1E15F" localSheetId="13">#REF!</definedName>
    <definedName name="_18933DLC4A1E15F">#REF!</definedName>
    <definedName name="_18934DLC4A1E15F" localSheetId="8">#REF!</definedName>
    <definedName name="_18934DLC4A1E15F" localSheetId="9">#REF!</definedName>
    <definedName name="_18934DLC4A1E15F" localSheetId="10">#REF!</definedName>
    <definedName name="_18934DLC4A1E15F" localSheetId="13">#REF!</definedName>
    <definedName name="_18934DLC4A1E15F">#REF!</definedName>
    <definedName name="_18935DLC4A1E15F" localSheetId="8">#REF!</definedName>
    <definedName name="_18935DLC4A1E15F" localSheetId="9">#REF!</definedName>
    <definedName name="_18935DLC4A1E15F" localSheetId="10">#REF!</definedName>
    <definedName name="_18935DLC4A1E15F" localSheetId="13">#REF!</definedName>
    <definedName name="_18935DLC4A1E15F">#REF!</definedName>
    <definedName name="_18936DLC4A26C6A" localSheetId="8">#REF!</definedName>
    <definedName name="_18936DLC4A26C6A" localSheetId="9">#REF!</definedName>
    <definedName name="_18936DLC4A26C6A" localSheetId="10">#REF!</definedName>
    <definedName name="_18936DLC4A26C6A" localSheetId="13">#REF!</definedName>
    <definedName name="_18936DLC4A26C6A">#REF!</definedName>
    <definedName name="_18937DLC4A26C6A" localSheetId="8">#REF!</definedName>
    <definedName name="_18937DLC4A26C6A" localSheetId="9">#REF!</definedName>
    <definedName name="_18937DLC4A26C6A" localSheetId="10">#REF!</definedName>
    <definedName name="_18937DLC4A26C6A" localSheetId="13">#REF!</definedName>
    <definedName name="_18937DLC4A26C6A">#REF!</definedName>
    <definedName name="_18938DLC4A26C6A" localSheetId="8">#REF!</definedName>
    <definedName name="_18938DLC4A26C6A" localSheetId="9">#REF!</definedName>
    <definedName name="_18938DLC4A26C6A" localSheetId="10">#REF!</definedName>
    <definedName name="_18938DLC4A26C6A" localSheetId="13">#REF!</definedName>
    <definedName name="_18938DLC4A26C6A">#REF!</definedName>
    <definedName name="_18939DLC4A26C6A" localSheetId="8">#REF!</definedName>
    <definedName name="_18939DLC4A26C6A" localSheetId="9">#REF!</definedName>
    <definedName name="_18939DLC4A26C6A" localSheetId="10">#REF!</definedName>
    <definedName name="_18939DLC4A26C6A" localSheetId="13">#REF!</definedName>
    <definedName name="_18939DLC4A26C6A">#REF!</definedName>
    <definedName name="_1893DL61073430" localSheetId="8">#REF!</definedName>
    <definedName name="_1893DL61073430" localSheetId="9">#REF!</definedName>
    <definedName name="_1893DL61073430" localSheetId="10">#REF!</definedName>
    <definedName name="_1893DL61073430" localSheetId="13">#REF!</definedName>
    <definedName name="_1893DL61073430">#REF!</definedName>
    <definedName name="_18940DLC4A26C6A" localSheetId="8">#REF!</definedName>
    <definedName name="_18940DLC4A26C6A" localSheetId="9">#REF!</definedName>
    <definedName name="_18940DLC4A26C6A" localSheetId="10">#REF!</definedName>
    <definedName name="_18940DLC4A26C6A" localSheetId="13">#REF!</definedName>
    <definedName name="_18940DLC4A26C6A">#REF!</definedName>
    <definedName name="_18941DLC4A26C6A" localSheetId="8">#REF!</definedName>
    <definedName name="_18941DLC4A26C6A" localSheetId="9">#REF!</definedName>
    <definedName name="_18941DLC4A26C6A" localSheetId="10">#REF!</definedName>
    <definedName name="_18941DLC4A26C6A" localSheetId="13">#REF!</definedName>
    <definedName name="_18941DLC4A26C6A">#REF!</definedName>
    <definedName name="_18942DLC4A26C6A" localSheetId="8">#REF!</definedName>
    <definedName name="_18942DLC4A26C6A" localSheetId="9">#REF!</definedName>
    <definedName name="_18942DLC4A26C6A" localSheetId="10">#REF!</definedName>
    <definedName name="_18942DLC4A26C6A" localSheetId="13">#REF!</definedName>
    <definedName name="_18942DLC4A26C6A">#REF!</definedName>
    <definedName name="_18943DLC4A26C6A" localSheetId="8">#REF!</definedName>
    <definedName name="_18943DLC4A26C6A" localSheetId="9">#REF!</definedName>
    <definedName name="_18943DLC4A26C6A" localSheetId="10">#REF!</definedName>
    <definedName name="_18943DLC4A26C6A" localSheetId="13">#REF!</definedName>
    <definedName name="_18943DLC4A26C6A">#REF!</definedName>
    <definedName name="_18944DLC4A26C6A" localSheetId="8">#REF!</definedName>
    <definedName name="_18944DLC4A26C6A" localSheetId="9">#REF!</definedName>
    <definedName name="_18944DLC4A26C6A" localSheetId="10">#REF!</definedName>
    <definedName name="_18944DLC4A26C6A" localSheetId="13">#REF!</definedName>
    <definedName name="_18944DLC4A26C6A">#REF!</definedName>
    <definedName name="_18945DLC4A26C6A" localSheetId="8">#REF!</definedName>
    <definedName name="_18945DLC4A26C6A" localSheetId="9">#REF!</definedName>
    <definedName name="_18945DLC4A26C6A" localSheetId="10">#REF!</definedName>
    <definedName name="_18945DLC4A26C6A" localSheetId="13">#REF!</definedName>
    <definedName name="_18945DLC4A26C6A">#REF!</definedName>
    <definedName name="_18946DLC4A26C6A" localSheetId="8">#REF!</definedName>
    <definedName name="_18946DLC4A26C6A" localSheetId="9">#REF!</definedName>
    <definedName name="_18946DLC4A26C6A" localSheetId="10">#REF!</definedName>
    <definedName name="_18946DLC4A26C6A" localSheetId="13">#REF!</definedName>
    <definedName name="_18946DLC4A26C6A">#REF!</definedName>
    <definedName name="_18947DLC4A26C6A" localSheetId="8">#REF!</definedName>
    <definedName name="_18947DLC4A26C6A" localSheetId="9">#REF!</definedName>
    <definedName name="_18947DLC4A26C6A" localSheetId="10">#REF!</definedName>
    <definedName name="_18947DLC4A26C6A" localSheetId="13">#REF!</definedName>
    <definedName name="_18947DLC4A26C6A">#REF!</definedName>
    <definedName name="_18948DLC4A26C6A" localSheetId="8">#REF!</definedName>
    <definedName name="_18948DLC4A26C6A" localSheetId="9">#REF!</definedName>
    <definedName name="_18948DLC4A26C6A" localSheetId="10">#REF!</definedName>
    <definedName name="_18948DLC4A26C6A" localSheetId="13">#REF!</definedName>
    <definedName name="_18948DLC4A26C6A">#REF!</definedName>
    <definedName name="_18949DLC4A26C6A" localSheetId="8">#REF!</definedName>
    <definedName name="_18949DLC4A26C6A" localSheetId="9">#REF!</definedName>
    <definedName name="_18949DLC4A26C6A" localSheetId="10">#REF!</definedName>
    <definedName name="_18949DLC4A26C6A" localSheetId="13">#REF!</definedName>
    <definedName name="_18949DLC4A26C6A">#REF!</definedName>
    <definedName name="_1894DL61073430" localSheetId="8">#REF!</definedName>
    <definedName name="_1894DL61073430" localSheetId="9">#REF!</definedName>
    <definedName name="_1894DL61073430" localSheetId="10">#REF!</definedName>
    <definedName name="_1894DL61073430" localSheetId="13">#REF!</definedName>
    <definedName name="_1894DL61073430">#REF!</definedName>
    <definedName name="_18950DLC4A26C6A" localSheetId="8">#REF!</definedName>
    <definedName name="_18950DLC4A26C6A" localSheetId="9">#REF!</definedName>
    <definedName name="_18950DLC4A26C6A" localSheetId="10">#REF!</definedName>
    <definedName name="_18950DLC4A26C6A" localSheetId="13">#REF!</definedName>
    <definedName name="_18950DLC4A26C6A">#REF!</definedName>
    <definedName name="_18951DLC4A26C6A" localSheetId="8">#REF!</definedName>
    <definedName name="_18951DLC4A26C6A" localSheetId="9">#REF!</definedName>
    <definedName name="_18951DLC4A26C6A" localSheetId="10">#REF!</definedName>
    <definedName name="_18951DLC4A26C6A" localSheetId="13">#REF!</definedName>
    <definedName name="_18951DLC4A26C6A">#REF!</definedName>
    <definedName name="_18952DLC4A26C6A" localSheetId="8">#REF!</definedName>
    <definedName name="_18952DLC4A26C6A" localSheetId="9">#REF!</definedName>
    <definedName name="_18952DLC4A26C6A" localSheetId="10">#REF!</definedName>
    <definedName name="_18952DLC4A26C6A" localSheetId="13">#REF!</definedName>
    <definedName name="_18952DLC4A26C6A">#REF!</definedName>
    <definedName name="_18953DLC4A26C6A" localSheetId="8">#REF!</definedName>
    <definedName name="_18953DLC4A26C6A" localSheetId="9">#REF!</definedName>
    <definedName name="_18953DLC4A26C6A" localSheetId="10">#REF!</definedName>
    <definedName name="_18953DLC4A26C6A" localSheetId="13">#REF!</definedName>
    <definedName name="_18953DLC4A26C6A">#REF!</definedName>
    <definedName name="_18954DLC4A26C6A" localSheetId="8">#REF!</definedName>
    <definedName name="_18954DLC4A26C6A" localSheetId="9">#REF!</definedName>
    <definedName name="_18954DLC4A26C6A" localSheetId="10">#REF!</definedName>
    <definedName name="_18954DLC4A26C6A" localSheetId="13">#REF!</definedName>
    <definedName name="_18954DLC4A26C6A">#REF!</definedName>
    <definedName name="_18955DLC4A26C6A" localSheetId="8">#REF!</definedName>
    <definedName name="_18955DLC4A26C6A" localSheetId="9">#REF!</definedName>
    <definedName name="_18955DLC4A26C6A" localSheetId="10">#REF!</definedName>
    <definedName name="_18955DLC4A26C6A" localSheetId="13">#REF!</definedName>
    <definedName name="_18955DLC4A26C6A">#REF!</definedName>
    <definedName name="_18956DLC4A26C6A" localSheetId="8">#REF!</definedName>
    <definedName name="_18956DLC4A26C6A" localSheetId="9">#REF!</definedName>
    <definedName name="_18956DLC4A26C6A" localSheetId="10">#REF!</definedName>
    <definedName name="_18956DLC4A26C6A" localSheetId="13">#REF!</definedName>
    <definedName name="_18956DLC4A26C6A">#REF!</definedName>
    <definedName name="_18957DLC4A26C6A" localSheetId="8">#REF!</definedName>
    <definedName name="_18957DLC4A26C6A" localSheetId="9">#REF!</definedName>
    <definedName name="_18957DLC4A26C6A" localSheetId="10">#REF!</definedName>
    <definedName name="_18957DLC4A26C6A" localSheetId="13">#REF!</definedName>
    <definedName name="_18957DLC4A26C6A">#REF!</definedName>
    <definedName name="_18958DLC4A26C6A" localSheetId="8">#REF!</definedName>
    <definedName name="_18958DLC4A26C6A" localSheetId="9">#REF!</definedName>
    <definedName name="_18958DLC4A26C6A" localSheetId="10">#REF!</definedName>
    <definedName name="_18958DLC4A26C6A" localSheetId="13">#REF!</definedName>
    <definedName name="_18958DLC4A26C6A">#REF!</definedName>
    <definedName name="_18959DLC4A26C6A" localSheetId="8">#REF!</definedName>
    <definedName name="_18959DLC4A26C6A" localSheetId="9">#REF!</definedName>
    <definedName name="_18959DLC4A26C6A" localSheetId="10">#REF!</definedName>
    <definedName name="_18959DLC4A26C6A" localSheetId="13">#REF!</definedName>
    <definedName name="_18959DLC4A26C6A">#REF!</definedName>
    <definedName name="_1895DL61073430" localSheetId="8">#REF!</definedName>
    <definedName name="_1895DL61073430" localSheetId="9">#REF!</definedName>
    <definedName name="_1895DL61073430" localSheetId="10">#REF!</definedName>
    <definedName name="_1895DL61073430" localSheetId="13">#REF!</definedName>
    <definedName name="_1895DL61073430">#REF!</definedName>
    <definedName name="_18960DLC4A26C6A" localSheetId="8">#REF!</definedName>
    <definedName name="_18960DLC4A26C6A" localSheetId="9">#REF!</definedName>
    <definedName name="_18960DLC4A26C6A" localSheetId="10">#REF!</definedName>
    <definedName name="_18960DLC4A26C6A" localSheetId="13">#REF!</definedName>
    <definedName name="_18960DLC4A26C6A">#REF!</definedName>
    <definedName name="_18961DLC4A26C6A" localSheetId="8">#REF!</definedName>
    <definedName name="_18961DLC4A26C6A" localSheetId="9">#REF!</definedName>
    <definedName name="_18961DLC4A26C6A" localSheetId="10">#REF!</definedName>
    <definedName name="_18961DLC4A26C6A" localSheetId="13">#REF!</definedName>
    <definedName name="_18961DLC4A26C6A">#REF!</definedName>
    <definedName name="_18962DLC4A26C6A" localSheetId="8">#REF!</definedName>
    <definedName name="_18962DLC4A26C6A" localSheetId="9">#REF!</definedName>
    <definedName name="_18962DLC4A26C6A" localSheetId="10">#REF!</definedName>
    <definedName name="_18962DLC4A26C6A" localSheetId="13">#REF!</definedName>
    <definedName name="_18962DLC4A26C6A">#REF!</definedName>
    <definedName name="_18963DLC4A26C6A" localSheetId="8">#REF!</definedName>
    <definedName name="_18963DLC4A26C6A" localSheetId="9">#REF!</definedName>
    <definedName name="_18963DLC4A26C6A" localSheetId="10">#REF!</definedName>
    <definedName name="_18963DLC4A26C6A" localSheetId="13">#REF!</definedName>
    <definedName name="_18963DLC4A26C6A">#REF!</definedName>
    <definedName name="_18964DLC4A26C6A" localSheetId="8">#REF!</definedName>
    <definedName name="_18964DLC4A26C6A" localSheetId="9">#REF!</definedName>
    <definedName name="_18964DLC4A26C6A" localSheetId="10">#REF!</definedName>
    <definedName name="_18964DLC4A26C6A" localSheetId="13">#REF!</definedName>
    <definedName name="_18964DLC4A26C6A">#REF!</definedName>
    <definedName name="_18965DLC4A26C6A" localSheetId="8">#REF!</definedName>
    <definedName name="_18965DLC4A26C6A" localSheetId="9">#REF!</definedName>
    <definedName name="_18965DLC4A26C6A" localSheetId="10">#REF!</definedName>
    <definedName name="_18965DLC4A26C6A" localSheetId="13">#REF!</definedName>
    <definedName name="_18965DLC4A26C6A">#REF!</definedName>
    <definedName name="_18966DLC4A26C6A" localSheetId="8">#REF!</definedName>
    <definedName name="_18966DLC4A26C6A" localSheetId="9">#REF!</definedName>
    <definedName name="_18966DLC4A26C6A" localSheetId="10">#REF!</definedName>
    <definedName name="_18966DLC4A26C6A" localSheetId="13">#REF!</definedName>
    <definedName name="_18966DLC4A26C6A">#REF!</definedName>
    <definedName name="_18967DLC4A26C6A" localSheetId="8">#REF!</definedName>
    <definedName name="_18967DLC4A26C6A" localSheetId="9">#REF!</definedName>
    <definedName name="_18967DLC4A26C6A" localSheetId="10">#REF!</definedName>
    <definedName name="_18967DLC4A26C6A" localSheetId="13">#REF!</definedName>
    <definedName name="_18967DLC4A26C6A">#REF!</definedName>
    <definedName name="_18968DLC4A26C6A" localSheetId="8">#REF!</definedName>
    <definedName name="_18968DLC4A26C6A" localSheetId="9">#REF!</definedName>
    <definedName name="_18968DLC4A26C6A" localSheetId="10">#REF!</definedName>
    <definedName name="_18968DLC4A26C6A" localSheetId="13">#REF!</definedName>
    <definedName name="_18968DLC4A26C6A">#REF!</definedName>
    <definedName name="_18969DLC4A26C6A" localSheetId="8">#REF!</definedName>
    <definedName name="_18969DLC4A26C6A" localSheetId="9">#REF!</definedName>
    <definedName name="_18969DLC4A26C6A" localSheetId="10">#REF!</definedName>
    <definedName name="_18969DLC4A26C6A" localSheetId="13">#REF!</definedName>
    <definedName name="_18969DLC4A26C6A">#REF!</definedName>
    <definedName name="_1896DL61073430" localSheetId="8">#REF!</definedName>
    <definedName name="_1896DL61073430" localSheetId="9">#REF!</definedName>
    <definedName name="_1896DL61073430" localSheetId="10">#REF!</definedName>
    <definedName name="_1896DL61073430" localSheetId="13">#REF!</definedName>
    <definedName name="_1896DL61073430">#REF!</definedName>
    <definedName name="_18970DLC4A26C6A" localSheetId="8">#REF!</definedName>
    <definedName name="_18970DLC4A26C6A" localSheetId="9">#REF!</definedName>
    <definedName name="_18970DLC4A26C6A" localSheetId="10">#REF!</definedName>
    <definedName name="_18970DLC4A26C6A" localSheetId="13">#REF!</definedName>
    <definedName name="_18970DLC4A26C6A">#REF!</definedName>
    <definedName name="_18971DLC4A2E15F" localSheetId="8">#REF!</definedName>
    <definedName name="_18971DLC4A2E15F" localSheetId="9">#REF!</definedName>
    <definedName name="_18971DLC4A2E15F" localSheetId="10">#REF!</definedName>
    <definedName name="_18971DLC4A2E15F" localSheetId="13">#REF!</definedName>
    <definedName name="_18971DLC4A2E15F">#REF!</definedName>
    <definedName name="_18972DLC4A2E15F" localSheetId="8">#REF!</definedName>
    <definedName name="_18972DLC4A2E15F" localSheetId="9">#REF!</definedName>
    <definedName name="_18972DLC4A2E15F" localSheetId="10">#REF!</definedName>
    <definedName name="_18972DLC4A2E15F" localSheetId="13">#REF!</definedName>
    <definedName name="_18972DLC4A2E15F">#REF!</definedName>
    <definedName name="_18973DLC4A2E15F" localSheetId="8">#REF!</definedName>
    <definedName name="_18973DLC4A2E15F" localSheetId="9">#REF!</definedName>
    <definedName name="_18973DLC4A2E15F" localSheetId="10">#REF!</definedName>
    <definedName name="_18973DLC4A2E15F" localSheetId="13">#REF!</definedName>
    <definedName name="_18973DLC4A2E15F">#REF!</definedName>
    <definedName name="_18974DLC4A2E15F" localSheetId="8">#REF!</definedName>
    <definedName name="_18974DLC4A2E15F" localSheetId="9">#REF!</definedName>
    <definedName name="_18974DLC4A2E15F" localSheetId="10">#REF!</definedName>
    <definedName name="_18974DLC4A2E15F" localSheetId="13">#REF!</definedName>
    <definedName name="_18974DLC4A2E15F">#REF!</definedName>
    <definedName name="_18975DLC4A2E15F" localSheetId="8">#REF!</definedName>
    <definedName name="_18975DLC4A2E15F" localSheetId="9">#REF!</definedName>
    <definedName name="_18975DLC4A2E15F" localSheetId="10">#REF!</definedName>
    <definedName name="_18975DLC4A2E15F" localSheetId="13">#REF!</definedName>
    <definedName name="_18975DLC4A2E15F">#REF!</definedName>
    <definedName name="_18976DLC4A2E15F" localSheetId="8">#REF!</definedName>
    <definedName name="_18976DLC4A2E15F" localSheetId="9">#REF!</definedName>
    <definedName name="_18976DLC4A2E15F" localSheetId="10">#REF!</definedName>
    <definedName name="_18976DLC4A2E15F" localSheetId="13">#REF!</definedName>
    <definedName name="_18976DLC4A2E15F">#REF!</definedName>
    <definedName name="_18977DLC4A2E15F" localSheetId="8">#REF!</definedName>
    <definedName name="_18977DLC4A2E15F" localSheetId="9">#REF!</definedName>
    <definedName name="_18977DLC4A2E15F" localSheetId="10">#REF!</definedName>
    <definedName name="_18977DLC4A2E15F" localSheetId="13">#REF!</definedName>
    <definedName name="_18977DLC4A2E15F">#REF!</definedName>
    <definedName name="_18978DLC4A2E15F" localSheetId="8">#REF!</definedName>
    <definedName name="_18978DLC4A2E15F" localSheetId="9">#REF!</definedName>
    <definedName name="_18978DLC4A2E15F" localSheetId="10">#REF!</definedName>
    <definedName name="_18978DLC4A2E15F" localSheetId="13">#REF!</definedName>
    <definedName name="_18978DLC4A2E15F">#REF!</definedName>
    <definedName name="_18979DLC4A2E15F" localSheetId="8">#REF!</definedName>
    <definedName name="_18979DLC4A2E15F" localSheetId="9">#REF!</definedName>
    <definedName name="_18979DLC4A2E15F" localSheetId="10">#REF!</definedName>
    <definedName name="_18979DLC4A2E15F" localSheetId="13">#REF!</definedName>
    <definedName name="_18979DLC4A2E15F">#REF!</definedName>
    <definedName name="_1897DL61073430" localSheetId="8">#REF!</definedName>
    <definedName name="_1897DL61073430" localSheetId="9">#REF!</definedName>
    <definedName name="_1897DL61073430" localSheetId="10">#REF!</definedName>
    <definedName name="_1897DL61073430" localSheetId="13">#REF!</definedName>
    <definedName name="_1897DL61073430">#REF!</definedName>
    <definedName name="_18980DLC4A2E15F" localSheetId="8">#REF!</definedName>
    <definedName name="_18980DLC4A2E15F" localSheetId="9">#REF!</definedName>
    <definedName name="_18980DLC4A2E15F" localSheetId="10">#REF!</definedName>
    <definedName name="_18980DLC4A2E15F" localSheetId="13">#REF!</definedName>
    <definedName name="_18980DLC4A2E15F">#REF!</definedName>
    <definedName name="_18981DLC4A2E15F" localSheetId="8">#REF!</definedName>
    <definedName name="_18981DLC4A2E15F" localSheetId="9">#REF!</definedName>
    <definedName name="_18981DLC4A2E15F" localSheetId="10">#REF!</definedName>
    <definedName name="_18981DLC4A2E15F" localSheetId="13">#REF!</definedName>
    <definedName name="_18981DLC4A2E15F">#REF!</definedName>
    <definedName name="_18982DLC4A2E15F" localSheetId="8">#REF!</definedName>
    <definedName name="_18982DLC4A2E15F" localSheetId="9">#REF!</definedName>
    <definedName name="_18982DLC4A2E15F" localSheetId="10">#REF!</definedName>
    <definedName name="_18982DLC4A2E15F" localSheetId="13">#REF!</definedName>
    <definedName name="_18982DLC4A2E15F">#REF!</definedName>
    <definedName name="_18983DLC4A2E15F" localSheetId="8">#REF!</definedName>
    <definedName name="_18983DLC4A2E15F" localSheetId="9">#REF!</definedName>
    <definedName name="_18983DLC4A2E15F" localSheetId="10">#REF!</definedName>
    <definedName name="_18983DLC4A2E15F" localSheetId="13">#REF!</definedName>
    <definedName name="_18983DLC4A2E15F">#REF!</definedName>
    <definedName name="_18984DLC4A2E15F" localSheetId="8">#REF!</definedName>
    <definedName name="_18984DLC4A2E15F" localSheetId="9">#REF!</definedName>
    <definedName name="_18984DLC4A2E15F" localSheetId="10">#REF!</definedName>
    <definedName name="_18984DLC4A2E15F" localSheetId="13">#REF!</definedName>
    <definedName name="_18984DLC4A2E15F">#REF!</definedName>
    <definedName name="_18985DLC4A2E15F" localSheetId="8">#REF!</definedName>
    <definedName name="_18985DLC4A2E15F" localSheetId="9">#REF!</definedName>
    <definedName name="_18985DLC4A2E15F" localSheetId="10">#REF!</definedName>
    <definedName name="_18985DLC4A2E15F" localSheetId="13">#REF!</definedName>
    <definedName name="_18985DLC4A2E15F">#REF!</definedName>
    <definedName name="_18986DLC4A2E15F" localSheetId="8">#REF!</definedName>
    <definedName name="_18986DLC4A2E15F" localSheetId="9">#REF!</definedName>
    <definedName name="_18986DLC4A2E15F" localSheetId="10">#REF!</definedName>
    <definedName name="_18986DLC4A2E15F" localSheetId="13">#REF!</definedName>
    <definedName name="_18986DLC4A2E15F">#REF!</definedName>
    <definedName name="_18987DLC4A2E15F" localSheetId="8">#REF!</definedName>
    <definedName name="_18987DLC4A2E15F" localSheetId="9">#REF!</definedName>
    <definedName name="_18987DLC4A2E15F" localSheetId="10">#REF!</definedName>
    <definedName name="_18987DLC4A2E15F" localSheetId="13">#REF!</definedName>
    <definedName name="_18987DLC4A2E15F">#REF!</definedName>
    <definedName name="_18988DLC4A2E15F" localSheetId="8">#REF!</definedName>
    <definedName name="_18988DLC4A2E15F" localSheetId="9">#REF!</definedName>
    <definedName name="_18988DLC4A2E15F" localSheetId="10">#REF!</definedName>
    <definedName name="_18988DLC4A2E15F" localSheetId="13">#REF!</definedName>
    <definedName name="_18988DLC4A2E15F">#REF!</definedName>
    <definedName name="_18989DLC4A2E15F" localSheetId="8">#REF!</definedName>
    <definedName name="_18989DLC4A2E15F" localSheetId="9">#REF!</definedName>
    <definedName name="_18989DLC4A2E15F" localSheetId="10">#REF!</definedName>
    <definedName name="_18989DLC4A2E15F" localSheetId="13">#REF!</definedName>
    <definedName name="_18989DLC4A2E15F">#REF!</definedName>
    <definedName name="_1898DL61073430" localSheetId="8">#REF!</definedName>
    <definedName name="_1898DL61073430" localSheetId="9">#REF!</definedName>
    <definedName name="_1898DL61073430" localSheetId="10">#REF!</definedName>
    <definedName name="_1898DL61073430" localSheetId="13">#REF!</definedName>
    <definedName name="_1898DL61073430">#REF!</definedName>
    <definedName name="_18990DLC4A2E15F" localSheetId="8">#REF!</definedName>
    <definedName name="_18990DLC4A2E15F" localSheetId="9">#REF!</definedName>
    <definedName name="_18990DLC4A2E15F" localSheetId="10">#REF!</definedName>
    <definedName name="_18990DLC4A2E15F" localSheetId="13">#REF!</definedName>
    <definedName name="_18990DLC4A2E15F">#REF!</definedName>
    <definedName name="_18991DLC4A2E15F" localSheetId="8">#REF!</definedName>
    <definedName name="_18991DLC4A2E15F" localSheetId="9">#REF!</definedName>
    <definedName name="_18991DLC4A2E15F" localSheetId="10">#REF!</definedName>
    <definedName name="_18991DLC4A2E15F" localSheetId="13">#REF!</definedName>
    <definedName name="_18991DLC4A2E15F">#REF!</definedName>
    <definedName name="_18992DLC4A2E15F" localSheetId="8">#REF!</definedName>
    <definedName name="_18992DLC4A2E15F" localSheetId="9">#REF!</definedName>
    <definedName name="_18992DLC4A2E15F" localSheetId="10">#REF!</definedName>
    <definedName name="_18992DLC4A2E15F" localSheetId="13">#REF!</definedName>
    <definedName name="_18992DLC4A2E15F">#REF!</definedName>
    <definedName name="_18993DLC4A2E15F" localSheetId="8">#REF!</definedName>
    <definedName name="_18993DLC4A2E15F" localSheetId="9">#REF!</definedName>
    <definedName name="_18993DLC4A2E15F" localSheetId="10">#REF!</definedName>
    <definedName name="_18993DLC4A2E15F" localSheetId="13">#REF!</definedName>
    <definedName name="_18993DLC4A2E15F">#REF!</definedName>
    <definedName name="_18994DLC4A2E15F" localSheetId="8">#REF!</definedName>
    <definedName name="_18994DLC4A2E15F" localSheetId="9">#REF!</definedName>
    <definedName name="_18994DLC4A2E15F" localSheetId="10">#REF!</definedName>
    <definedName name="_18994DLC4A2E15F" localSheetId="13">#REF!</definedName>
    <definedName name="_18994DLC4A2E15F">#REF!</definedName>
    <definedName name="_18995DLC4A2E15F" localSheetId="8">#REF!</definedName>
    <definedName name="_18995DLC4A2E15F" localSheetId="9">#REF!</definedName>
    <definedName name="_18995DLC4A2E15F" localSheetId="10">#REF!</definedName>
    <definedName name="_18995DLC4A2E15F" localSheetId="13">#REF!</definedName>
    <definedName name="_18995DLC4A2E15F">#REF!</definedName>
    <definedName name="_18996DLC4A2E15F" localSheetId="8">#REF!</definedName>
    <definedName name="_18996DLC4A2E15F" localSheetId="9">#REF!</definedName>
    <definedName name="_18996DLC4A2E15F" localSheetId="10">#REF!</definedName>
    <definedName name="_18996DLC4A2E15F" localSheetId="13">#REF!</definedName>
    <definedName name="_18996DLC4A2E15F">#REF!</definedName>
    <definedName name="_18997DLC4A2E15F" localSheetId="8">#REF!</definedName>
    <definedName name="_18997DLC4A2E15F" localSheetId="9">#REF!</definedName>
    <definedName name="_18997DLC4A2E15F" localSheetId="10">#REF!</definedName>
    <definedName name="_18997DLC4A2E15F" localSheetId="13">#REF!</definedName>
    <definedName name="_18997DLC4A2E15F">#REF!</definedName>
    <definedName name="_18998DLC4A2E15F" localSheetId="8">#REF!</definedName>
    <definedName name="_18998DLC4A2E15F" localSheetId="9">#REF!</definedName>
    <definedName name="_18998DLC4A2E15F" localSheetId="10">#REF!</definedName>
    <definedName name="_18998DLC4A2E15F" localSheetId="13">#REF!</definedName>
    <definedName name="_18998DLC4A2E15F">#REF!</definedName>
    <definedName name="_18999DLC4A2E15F" localSheetId="8">#REF!</definedName>
    <definedName name="_18999DLC4A2E15F" localSheetId="9">#REF!</definedName>
    <definedName name="_18999DLC4A2E15F" localSheetId="10">#REF!</definedName>
    <definedName name="_18999DLC4A2E15F" localSheetId="13">#REF!</definedName>
    <definedName name="_18999DLC4A2E15F">#REF!</definedName>
    <definedName name="_1899DL61073430" localSheetId="8">#REF!</definedName>
    <definedName name="_1899DL61073430" localSheetId="9">#REF!</definedName>
    <definedName name="_1899DL61073430" localSheetId="10">#REF!</definedName>
    <definedName name="_1899DL61073430" localSheetId="13">#REF!</definedName>
    <definedName name="_1899DL61073430">#REF!</definedName>
    <definedName name="_189DL607630BB" localSheetId="8">#REF!</definedName>
    <definedName name="_189DL607630BB" localSheetId="9">#REF!</definedName>
    <definedName name="_189DL607630BB" localSheetId="10">#REF!</definedName>
    <definedName name="_189DL607630BB" localSheetId="13">#REF!</definedName>
    <definedName name="_189DL607630BB">#REF!</definedName>
    <definedName name="_189DL61B13840" localSheetId="8">#REF!</definedName>
    <definedName name="_189DL61B13840" localSheetId="9">#REF!</definedName>
    <definedName name="_189DL61B13840" localSheetId="10">#REF!</definedName>
    <definedName name="_189DL61B13840" localSheetId="13">#REF!</definedName>
    <definedName name="_189DL61B13840">#REF!</definedName>
    <definedName name="_18AL639B3E5C" localSheetId="8">#REF!</definedName>
    <definedName name="_18AL639B3E5C" localSheetId="9">#REF!</definedName>
    <definedName name="_18AL639B3E5C" localSheetId="10">#REF!</definedName>
    <definedName name="_18AL639B3E5C" localSheetId="13">#REF!</definedName>
    <definedName name="_18AL639B3E5C">#REF!</definedName>
    <definedName name="_18DL60D63303" localSheetId="8">#REF!</definedName>
    <definedName name="_18DL60D63303" localSheetId="9">#REF!</definedName>
    <definedName name="_18DL60D63303" localSheetId="10">#REF!</definedName>
    <definedName name="_18DL60D63303" localSheetId="13">#REF!</definedName>
    <definedName name="_18DL60D63303">#REF!</definedName>
    <definedName name="_19000DLC4A2E15F" localSheetId="8">#REF!</definedName>
    <definedName name="_19000DLC4A2E15F" localSheetId="9">#REF!</definedName>
    <definedName name="_19000DLC4A2E15F" localSheetId="10">#REF!</definedName>
    <definedName name="_19000DLC4A2E15F" localSheetId="13">#REF!</definedName>
    <definedName name="_19000DLC4A2E15F">#REF!</definedName>
    <definedName name="_19001DLC4A2E15F" localSheetId="8">#REF!</definedName>
    <definedName name="_19001DLC4A2E15F" localSheetId="9">#REF!</definedName>
    <definedName name="_19001DLC4A2E15F" localSheetId="10">#REF!</definedName>
    <definedName name="_19001DLC4A2E15F" localSheetId="13">#REF!</definedName>
    <definedName name="_19001DLC4A2E15F">#REF!</definedName>
    <definedName name="_19002DLC4A2E15F" localSheetId="8">#REF!</definedName>
    <definedName name="_19002DLC4A2E15F" localSheetId="9">#REF!</definedName>
    <definedName name="_19002DLC4A2E15F" localSheetId="10">#REF!</definedName>
    <definedName name="_19002DLC4A2E15F" localSheetId="13">#REF!</definedName>
    <definedName name="_19002DLC4A2E15F">#REF!</definedName>
    <definedName name="_19003DLC4A2E15F" localSheetId="8">#REF!</definedName>
    <definedName name="_19003DLC4A2E15F" localSheetId="9">#REF!</definedName>
    <definedName name="_19003DLC4A2E15F" localSheetId="10">#REF!</definedName>
    <definedName name="_19003DLC4A2E15F" localSheetId="13">#REF!</definedName>
    <definedName name="_19003DLC4A2E15F">#REF!</definedName>
    <definedName name="_19004DLC4A2E15F" localSheetId="8">#REF!</definedName>
    <definedName name="_19004DLC4A2E15F" localSheetId="9">#REF!</definedName>
    <definedName name="_19004DLC4A2E15F" localSheetId="10">#REF!</definedName>
    <definedName name="_19004DLC4A2E15F" localSheetId="13">#REF!</definedName>
    <definedName name="_19004DLC4A2E15F">#REF!</definedName>
    <definedName name="_19005DLC4A2E15F" localSheetId="8">#REF!</definedName>
    <definedName name="_19005DLC4A2E15F" localSheetId="9">#REF!</definedName>
    <definedName name="_19005DLC4A2E15F" localSheetId="10">#REF!</definedName>
    <definedName name="_19005DLC4A2E15F" localSheetId="13">#REF!</definedName>
    <definedName name="_19005DLC4A2E15F">#REF!</definedName>
    <definedName name="_19006DLC4A36C6D" localSheetId="8">#REF!</definedName>
    <definedName name="_19006DLC4A36C6D" localSheetId="9">#REF!</definedName>
    <definedName name="_19006DLC4A36C6D" localSheetId="10">#REF!</definedName>
    <definedName name="_19006DLC4A36C6D" localSheetId="13">#REF!</definedName>
    <definedName name="_19006DLC4A36C6D">#REF!</definedName>
    <definedName name="_19007DLC4A36C6D" localSheetId="8">#REF!</definedName>
    <definedName name="_19007DLC4A36C6D" localSheetId="9">#REF!</definedName>
    <definedName name="_19007DLC4A36C6D" localSheetId="10">#REF!</definedName>
    <definedName name="_19007DLC4A36C6D" localSheetId="13">#REF!</definedName>
    <definedName name="_19007DLC4A36C6D">#REF!</definedName>
    <definedName name="_19008DLC4A36C6D" localSheetId="8">#REF!</definedName>
    <definedName name="_19008DLC4A36C6D" localSheetId="9">#REF!</definedName>
    <definedName name="_19008DLC4A36C6D" localSheetId="10">#REF!</definedName>
    <definedName name="_19008DLC4A36C6D" localSheetId="13">#REF!</definedName>
    <definedName name="_19008DLC4A36C6D">#REF!</definedName>
    <definedName name="_19009DLC4A36C6D" localSheetId="8">#REF!</definedName>
    <definedName name="_19009DLC4A36C6D" localSheetId="9">#REF!</definedName>
    <definedName name="_19009DLC4A36C6D" localSheetId="10">#REF!</definedName>
    <definedName name="_19009DLC4A36C6D" localSheetId="13">#REF!</definedName>
    <definedName name="_19009DLC4A36C6D">#REF!</definedName>
    <definedName name="_1900DL61073430" localSheetId="8">#REF!</definedName>
    <definedName name="_1900DL61073430" localSheetId="9">#REF!</definedName>
    <definedName name="_1900DL61073430" localSheetId="10">#REF!</definedName>
    <definedName name="_1900DL61073430" localSheetId="13">#REF!</definedName>
    <definedName name="_1900DL61073430">#REF!</definedName>
    <definedName name="_19010DLC4A36C6D" localSheetId="8">#REF!</definedName>
    <definedName name="_19010DLC4A36C6D" localSheetId="9">#REF!</definedName>
    <definedName name="_19010DLC4A36C6D" localSheetId="10">#REF!</definedName>
    <definedName name="_19010DLC4A36C6D" localSheetId="13">#REF!</definedName>
    <definedName name="_19010DLC4A36C6D">#REF!</definedName>
    <definedName name="_19011DLC4A36C6D" localSheetId="8">#REF!</definedName>
    <definedName name="_19011DLC4A36C6D" localSheetId="9">#REF!</definedName>
    <definedName name="_19011DLC4A36C6D" localSheetId="10">#REF!</definedName>
    <definedName name="_19011DLC4A36C6D" localSheetId="13">#REF!</definedName>
    <definedName name="_19011DLC4A36C6D">#REF!</definedName>
    <definedName name="_19012DLC4A36C6D" localSheetId="8">#REF!</definedName>
    <definedName name="_19012DLC4A36C6D" localSheetId="9">#REF!</definedName>
    <definedName name="_19012DLC4A36C6D" localSheetId="10">#REF!</definedName>
    <definedName name="_19012DLC4A36C6D" localSheetId="13">#REF!</definedName>
    <definedName name="_19012DLC4A36C6D">#REF!</definedName>
    <definedName name="_19013DLC4A36C6D" localSheetId="8">#REF!</definedName>
    <definedName name="_19013DLC4A36C6D" localSheetId="9">#REF!</definedName>
    <definedName name="_19013DLC4A36C6D" localSheetId="10">#REF!</definedName>
    <definedName name="_19013DLC4A36C6D" localSheetId="13">#REF!</definedName>
    <definedName name="_19013DLC4A36C6D">#REF!</definedName>
    <definedName name="_19014DLC4A36C6D" localSheetId="8">#REF!</definedName>
    <definedName name="_19014DLC4A36C6D" localSheetId="9">#REF!</definedName>
    <definedName name="_19014DLC4A36C6D" localSheetId="10">#REF!</definedName>
    <definedName name="_19014DLC4A36C6D" localSheetId="13">#REF!</definedName>
    <definedName name="_19014DLC4A36C6D">#REF!</definedName>
    <definedName name="_19015DLC4A36C6D" localSheetId="8">#REF!</definedName>
    <definedName name="_19015DLC4A36C6D" localSheetId="9">#REF!</definedName>
    <definedName name="_19015DLC4A36C6D" localSheetId="10">#REF!</definedName>
    <definedName name="_19015DLC4A36C6D" localSheetId="13">#REF!</definedName>
    <definedName name="_19015DLC4A36C6D">#REF!</definedName>
    <definedName name="_19016DLC4A36C6D" localSheetId="8">#REF!</definedName>
    <definedName name="_19016DLC4A36C6D" localSheetId="9">#REF!</definedName>
    <definedName name="_19016DLC4A36C6D" localSheetId="10">#REF!</definedName>
    <definedName name="_19016DLC4A36C6D" localSheetId="13">#REF!</definedName>
    <definedName name="_19016DLC4A36C6D">#REF!</definedName>
    <definedName name="_19017DLC4A36C6D" localSheetId="8">#REF!</definedName>
    <definedName name="_19017DLC4A36C6D" localSheetId="9">#REF!</definedName>
    <definedName name="_19017DLC4A36C6D" localSheetId="10">#REF!</definedName>
    <definedName name="_19017DLC4A36C6D" localSheetId="13">#REF!</definedName>
    <definedName name="_19017DLC4A36C6D">#REF!</definedName>
    <definedName name="_19018DLC4A36C6D" localSheetId="8">#REF!</definedName>
    <definedName name="_19018DLC4A36C6D" localSheetId="9">#REF!</definedName>
    <definedName name="_19018DLC4A36C6D" localSheetId="10">#REF!</definedName>
    <definedName name="_19018DLC4A36C6D" localSheetId="13">#REF!</definedName>
    <definedName name="_19018DLC4A36C6D">#REF!</definedName>
    <definedName name="_19019DLC4A36C6D" localSheetId="8">#REF!</definedName>
    <definedName name="_19019DLC4A36C6D" localSheetId="9">#REF!</definedName>
    <definedName name="_19019DLC4A36C6D" localSheetId="10">#REF!</definedName>
    <definedName name="_19019DLC4A36C6D" localSheetId="13">#REF!</definedName>
    <definedName name="_19019DLC4A36C6D">#REF!</definedName>
    <definedName name="_1901DL61073430" localSheetId="8">#REF!</definedName>
    <definedName name="_1901DL61073430" localSheetId="9">#REF!</definedName>
    <definedName name="_1901DL61073430" localSheetId="10">#REF!</definedName>
    <definedName name="_1901DL61073430" localSheetId="13">#REF!</definedName>
    <definedName name="_1901DL61073430">#REF!</definedName>
    <definedName name="_19020DLC4A36C6D" localSheetId="8">#REF!</definedName>
    <definedName name="_19020DLC4A36C6D" localSheetId="9">#REF!</definedName>
    <definedName name="_19020DLC4A36C6D" localSheetId="10">#REF!</definedName>
    <definedName name="_19020DLC4A36C6D" localSheetId="13">#REF!</definedName>
    <definedName name="_19020DLC4A36C6D">#REF!</definedName>
    <definedName name="_19021DLC4A36C6D" localSheetId="8">#REF!</definedName>
    <definedName name="_19021DLC4A36C6D" localSheetId="9">#REF!</definedName>
    <definedName name="_19021DLC4A36C6D" localSheetId="10">#REF!</definedName>
    <definedName name="_19021DLC4A36C6D" localSheetId="13">#REF!</definedName>
    <definedName name="_19021DLC4A36C6D">#REF!</definedName>
    <definedName name="_19022DLC4A36C6D" localSheetId="8">#REF!</definedName>
    <definedName name="_19022DLC4A36C6D" localSheetId="9">#REF!</definedName>
    <definedName name="_19022DLC4A36C6D" localSheetId="10">#REF!</definedName>
    <definedName name="_19022DLC4A36C6D" localSheetId="13">#REF!</definedName>
    <definedName name="_19022DLC4A36C6D">#REF!</definedName>
    <definedName name="_19023DLC4A36C6D" localSheetId="8">#REF!</definedName>
    <definedName name="_19023DLC4A36C6D" localSheetId="9">#REF!</definedName>
    <definedName name="_19023DLC4A36C6D" localSheetId="10">#REF!</definedName>
    <definedName name="_19023DLC4A36C6D" localSheetId="13">#REF!</definedName>
    <definedName name="_19023DLC4A36C6D">#REF!</definedName>
    <definedName name="_19024DLC4A36C6D" localSheetId="8">#REF!</definedName>
    <definedName name="_19024DLC4A36C6D" localSheetId="9">#REF!</definedName>
    <definedName name="_19024DLC4A36C6D" localSheetId="10">#REF!</definedName>
    <definedName name="_19024DLC4A36C6D" localSheetId="13">#REF!</definedName>
    <definedName name="_19024DLC4A36C6D">#REF!</definedName>
    <definedName name="_19025DLC4A36C6D" localSheetId="8">#REF!</definedName>
    <definedName name="_19025DLC4A36C6D" localSheetId="9">#REF!</definedName>
    <definedName name="_19025DLC4A36C6D" localSheetId="10">#REF!</definedName>
    <definedName name="_19025DLC4A36C6D" localSheetId="13">#REF!</definedName>
    <definedName name="_19025DLC4A36C6D">#REF!</definedName>
    <definedName name="_19026DLC4A36C6D" localSheetId="8">#REF!</definedName>
    <definedName name="_19026DLC4A36C6D" localSheetId="9">#REF!</definedName>
    <definedName name="_19026DLC4A36C6D" localSheetId="10">#REF!</definedName>
    <definedName name="_19026DLC4A36C6D" localSheetId="13">#REF!</definedName>
    <definedName name="_19026DLC4A36C6D">#REF!</definedName>
    <definedName name="_19027DLC4A36C6D" localSheetId="8">#REF!</definedName>
    <definedName name="_19027DLC4A36C6D" localSheetId="9">#REF!</definedName>
    <definedName name="_19027DLC4A36C6D" localSheetId="10">#REF!</definedName>
    <definedName name="_19027DLC4A36C6D" localSheetId="13">#REF!</definedName>
    <definedName name="_19027DLC4A36C6D">#REF!</definedName>
    <definedName name="_19028DLC4A36C6D" localSheetId="8">#REF!</definedName>
    <definedName name="_19028DLC4A36C6D" localSheetId="9">#REF!</definedName>
    <definedName name="_19028DLC4A36C6D" localSheetId="10">#REF!</definedName>
    <definedName name="_19028DLC4A36C6D" localSheetId="13">#REF!</definedName>
    <definedName name="_19028DLC4A36C6D">#REF!</definedName>
    <definedName name="_19029DLC4A36C6D" localSheetId="8">#REF!</definedName>
    <definedName name="_19029DLC4A36C6D" localSheetId="9">#REF!</definedName>
    <definedName name="_19029DLC4A36C6D" localSheetId="10">#REF!</definedName>
    <definedName name="_19029DLC4A36C6D" localSheetId="13">#REF!</definedName>
    <definedName name="_19029DLC4A36C6D">#REF!</definedName>
    <definedName name="_1902DL61073430" localSheetId="8">#REF!</definedName>
    <definedName name="_1902DL61073430" localSheetId="9">#REF!</definedName>
    <definedName name="_1902DL61073430" localSheetId="10">#REF!</definedName>
    <definedName name="_1902DL61073430" localSheetId="13">#REF!</definedName>
    <definedName name="_1902DL61073430">#REF!</definedName>
    <definedName name="_19030DLC4A36C6D" localSheetId="8">#REF!</definedName>
    <definedName name="_19030DLC4A36C6D" localSheetId="9">#REF!</definedName>
    <definedName name="_19030DLC4A36C6D" localSheetId="10">#REF!</definedName>
    <definedName name="_19030DLC4A36C6D" localSheetId="13">#REF!</definedName>
    <definedName name="_19030DLC4A36C6D">#REF!</definedName>
    <definedName name="_19031DLC4A36C6D" localSheetId="8">#REF!</definedName>
    <definedName name="_19031DLC4A36C6D" localSheetId="9">#REF!</definedName>
    <definedName name="_19031DLC4A36C6D" localSheetId="10">#REF!</definedName>
    <definedName name="_19031DLC4A36C6D" localSheetId="13">#REF!</definedName>
    <definedName name="_19031DLC4A36C6D">#REF!</definedName>
    <definedName name="_19032DLC4A36C6D" localSheetId="8">#REF!</definedName>
    <definedName name="_19032DLC4A36C6D" localSheetId="9">#REF!</definedName>
    <definedName name="_19032DLC4A36C6D" localSheetId="10">#REF!</definedName>
    <definedName name="_19032DLC4A36C6D" localSheetId="13">#REF!</definedName>
    <definedName name="_19032DLC4A36C6D">#REF!</definedName>
    <definedName name="_19033DLC4A36C6D" localSheetId="8">#REF!</definedName>
    <definedName name="_19033DLC4A36C6D" localSheetId="9">#REF!</definedName>
    <definedName name="_19033DLC4A36C6D" localSheetId="10">#REF!</definedName>
    <definedName name="_19033DLC4A36C6D" localSheetId="13">#REF!</definedName>
    <definedName name="_19033DLC4A36C6D">#REF!</definedName>
    <definedName name="_19034DLC4A36C6D" localSheetId="8">#REF!</definedName>
    <definedName name="_19034DLC4A36C6D" localSheetId="9">#REF!</definedName>
    <definedName name="_19034DLC4A36C6D" localSheetId="10">#REF!</definedName>
    <definedName name="_19034DLC4A36C6D" localSheetId="13">#REF!</definedName>
    <definedName name="_19034DLC4A36C6D">#REF!</definedName>
    <definedName name="_19035DLC4A36C6D" localSheetId="8">#REF!</definedName>
    <definedName name="_19035DLC4A36C6D" localSheetId="9">#REF!</definedName>
    <definedName name="_19035DLC4A36C6D" localSheetId="10">#REF!</definedName>
    <definedName name="_19035DLC4A36C6D" localSheetId="13">#REF!</definedName>
    <definedName name="_19035DLC4A36C6D">#REF!</definedName>
    <definedName name="_19036DLC4A36C6D" localSheetId="8">#REF!</definedName>
    <definedName name="_19036DLC4A36C6D" localSheetId="9">#REF!</definedName>
    <definedName name="_19036DLC4A36C6D" localSheetId="10">#REF!</definedName>
    <definedName name="_19036DLC4A36C6D" localSheetId="13">#REF!</definedName>
    <definedName name="_19036DLC4A36C6D">#REF!</definedName>
    <definedName name="_19037DLC4A36C6D" localSheetId="8">#REF!</definedName>
    <definedName name="_19037DLC4A36C6D" localSheetId="9">#REF!</definedName>
    <definedName name="_19037DLC4A36C6D" localSheetId="10">#REF!</definedName>
    <definedName name="_19037DLC4A36C6D" localSheetId="13">#REF!</definedName>
    <definedName name="_19037DLC4A36C6D">#REF!</definedName>
    <definedName name="_19038DLC4A36C6D" localSheetId="8">#REF!</definedName>
    <definedName name="_19038DLC4A36C6D" localSheetId="9">#REF!</definedName>
    <definedName name="_19038DLC4A36C6D" localSheetId="10">#REF!</definedName>
    <definedName name="_19038DLC4A36C6D" localSheetId="13">#REF!</definedName>
    <definedName name="_19038DLC4A36C6D">#REF!</definedName>
    <definedName name="_19039DLC4A36C6D" localSheetId="8">#REF!</definedName>
    <definedName name="_19039DLC4A36C6D" localSheetId="9">#REF!</definedName>
    <definedName name="_19039DLC4A36C6D" localSheetId="10">#REF!</definedName>
    <definedName name="_19039DLC4A36C6D" localSheetId="13">#REF!</definedName>
    <definedName name="_19039DLC4A36C6D">#REF!</definedName>
    <definedName name="_1903DL61073430" localSheetId="8">#REF!</definedName>
    <definedName name="_1903DL61073430" localSheetId="9">#REF!</definedName>
    <definedName name="_1903DL61073430" localSheetId="10">#REF!</definedName>
    <definedName name="_1903DL61073430" localSheetId="13">#REF!</definedName>
    <definedName name="_1903DL61073430">#REF!</definedName>
    <definedName name="_19040DLC4A36C6D" localSheetId="8">#REF!</definedName>
    <definedName name="_19040DLC4A36C6D" localSheetId="9">#REF!</definedName>
    <definedName name="_19040DLC4A36C6D" localSheetId="10">#REF!</definedName>
    <definedName name="_19040DLC4A36C6D" localSheetId="13">#REF!</definedName>
    <definedName name="_19040DLC4A36C6D">#REF!</definedName>
    <definedName name="_19041DLC4A3E15F" localSheetId="8">#REF!</definedName>
    <definedName name="_19041DLC4A3E15F" localSheetId="9">#REF!</definedName>
    <definedName name="_19041DLC4A3E15F" localSheetId="10">#REF!</definedName>
    <definedName name="_19041DLC4A3E15F" localSheetId="13">#REF!</definedName>
    <definedName name="_19041DLC4A3E15F">#REF!</definedName>
    <definedName name="_19042DLC4A3E15F" localSheetId="8">#REF!</definedName>
    <definedName name="_19042DLC4A3E15F" localSheetId="9">#REF!</definedName>
    <definedName name="_19042DLC4A3E15F" localSheetId="10">#REF!</definedName>
    <definedName name="_19042DLC4A3E15F" localSheetId="13">#REF!</definedName>
    <definedName name="_19042DLC4A3E15F">#REF!</definedName>
    <definedName name="_19043DLC4A3E15F" localSheetId="8">#REF!</definedName>
    <definedName name="_19043DLC4A3E15F" localSheetId="9">#REF!</definedName>
    <definedName name="_19043DLC4A3E15F" localSheetId="10">#REF!</definedName>
    <definedName name="_19043DLC4A3E15F" localSheetId="13">#REF!</definedName>
    <definedName name="_19043DLC4A3E15F">#REF!</definedName>
    <definedName name="_19044DLC4A3E15F" localSheetId="8">#REF!</definedName>
    <definedName name="_19044DLC4A3E15F" localSheetId="9">#REF!</definedName>
    <definedName name="_19044DLC4A3E15F" localSheetId="10">#REF!</definedName>
    <definedName name="_19044DLC4A3E15F" localSheetId="13">#REF!</definedName>
    <definedName name="_19044DLC4A3E15F">#REF!</definedName>
    <definedName name="_19045DLC4A3E15F" localSheetId="8">#REF!</definedName>
    <definedName name="_19045DLC4A3E15F" localSheetId="9">#REF!</definedName>
    <definedName name="_19045DLC4A3E15F" localSheetId="10">#REF!</definedName>
    <definedName name="_19045DLC4A3E15F" localSheetId="13">#REF!</definedName>
    <definedName name="_19045DLC4A3E15F">#REF!</definedName>
    <definedName name="_19046DLC4A3E15F" localSheetId="8">#REF!</definedName>
    <definedName name="_19046DLC4A3E15F" localSheetId="9">#REF!</definedName>
    <definedName name="_19046DLC4A3E15F" localSheetId="10">#REF!</definedName>
    <definedName name="_19046DLC4A3E15F" localSheetId="13">#REF!</definedName>
    <definedName name="_19046DLC4A3E15F">#REF!</definedName>
    <definedName name="_19047DLC4A3E15F" localSheetId="8">#REF!</definedName>
    <definedName name="_19047DLC4A3E15F" localSheetId="9">#REF!</definedName>
    <definedName name="_19047DLC4A3E15F" localSheetId="10">#REF!</definedName>
    <definedName name="_19047DLC4A3E15F" localSheetId="13">#REF!</definedName>
    <definedName name="_19047DLC4A3E15F">#REF!</definedName>
    <definedName name="_19048DLC4A3E15F" localSheetId="8">#REF!</definedName>
    <definedName name="_19048DLC4A3E15F" localSheetId="9">#REF!</definedName>
    <definedName name="_19048DLC4A3E15F" localSheetId="10">#REF!</definedName>
    <definedName name="_19048DLC4A3E15F" localSheetId="13">#REF!</definedName>
    <definedName name="_19048DLC4A3E15F">#REF!</definedName>
    <definedName name="_19049DLC4A3E15F" localSheetId="8">#REF!</definedName>
    <definedName name="_19049DLC4A3E15F" localSheetId="9">#REF!</definedName>
    <definedName name="_19049DLC4A3E15F" localSheetId="10">#REF!</definedName>
    <definedName name="_19049DLC4A3E15F" localSheetId="13">#REF!</definedName>
    <definedName name="_19049DLC4A3E15F">#REF!</definedName>
    <definedName name="_1904DL61073430" localSheetId="8">#REF!</definedName>
    <definedName name="_1904DL61073430" localSheetId="9">#REF!</definedName>
    <definedName name="_1904DL61073430" localSheetId="10">#REF!</definedName>
    <definedName name="_1904DL61073430" localSheetId="13">#REF!</definedName>
    <definedName name="_1904DL61073430">#REF!</definedName>
    <definedName name="_19050DLC4A3E15F" localSheetId="8">#REF!</definedName>
    <definedName name="_19050DLC4A3E15F" localSheetId="9">#REF!</definedName>
    <definedName name="_19050DLC4A3E15F" localSheetId="10">#REF!</definedName>
    <definedName name="_19050DLC4A3E15F" localSheetId="13">#REF!</definedName>
    <definedName name="_19050DLC4A3E15F">#REF!</definedName>
    <definedName name="_19051DLC4A3E15F" localSheetId="8">#REF!</definedName>
    <definedName name="_19051DLC4A3E15F" localSheetId="9">#REF!</definedName>
    <definedName name="_19051DLC4A3E15F" localSheetId="10">#REF!</definedName>
    <definedName name="_19051DLC4A3E15F" localSheetId="13">#REF!</definedName>
    <definedName name="_19051DLC4A3E15F">#REF!</definedName>
    <definedName name="_19052DLC4A3E15F" localSheetId="8">#REF!</definedName>
    <definedName name="_19052DLC4A3E15F" localSheetId="9">#REF!</definedName>
    <definedName name="_19052DLC4A3E15F" localSheetId="10">#REF!</definedName>
    <definedName name="_19052DLC4A3E15F" localSheetId="13">#REF!</definedName>
    <definedName name="_19052DLC4A3E15F">#REF!</definedName>
    <definedName name="_19053DLC4A3E15F" localSheetId="8">#REF!</definedName>
    <definedName name="_19053DLC4A3E15F" localSheetId="9">#REF!</definedName>
    <definedName name="_19053DLC4A3E15F" localSheetId="10">#REF!</definedName>
    <definedName name="_19053DLC4A3E15F" localSheetId="13">#REF!</definedName>
    <definedName name="_19053DLC4A3E15F">#REF!</definedName>
    <definedName name="_19054DLC4A3E15F" localSheetId="8">#REF!</definedName>
    <definedName name="_19054DLC4A3E15F" localSheetId="9">#REF!</definedName>
    <definedName name="_19054DLC4A3E15F" localSheetId="10">#REF!</definedName>
    <definedName name="_19054DLC4A3E15F" localSheetId="13">#REF!</definedName>
    <definedName name="_19054DLC4A3E15F">#REF!</definedName>
    <definedName name="_19055DLC4A3E15F" localSheetId="8">#REF!</definedName>
    <definedName name="_19055DLC4A3E15F" localSheetId="9">#REF!</definedName>
    <definedName name="_19055DLC4A3E15F" localSheetId="10">#REF!</definedName>
    <definedName name="_19055DLC4A3E15F" localSheetId="13">#REF!</definedName>
    <definedName name="_19055DLC4A3E15F">#REF!</definedName>
    <definedName name="_19056DLC4A3E15F" localSheetId="8">#REF!</definedName>
    <definedName name="_19056DLC4A3E15F" localSheetId="9">#REF!</definedName>
    <definedName name="_19056DLC4A3E15F" localSheetId="10">#REF!</definedName>
    <definedName name="_19056DLC4A3E15F" localSheetId="13">#REF!</definedName>
    <definedName name="_19056DLC4A3E15F">#REF!</definedName>
    <definedName name="_19057DLC4A3E15F" localSheetId="8">#REF!</definedName>
    <definedName name="_19057DLC4A3E15F" localSheetId="9">#REF!</definedName>
    <definedName name="_19057DLC4A3E15F" localSheetId="10">#REF!</definedName>
    <definedName name="_19057DLC4A3E15F" localSheetId="13">#REF!</definedName>
    <definedName name="_19057DLC4A3E15F">#REF!</definedName>
    <definedName name="_19058DLC4A3E15F" localSheetId="8">#REF!</definedName>
    <definedName name="_19058DLC4A3E15F" localSheetId="9">#REF!</definedName>
    <definedName name="_19058DLC4A3E15F" localSheetId="10">#REF!</definedName>
    <definedName name="_19058DLC4A3E15F" localSheetId="13">#REF!</definedName>
    <definedName name="_19058DLC4A3E15F">#REF!</definedName>
    <definedName name="_19059DLC4A3E15F" localSheetId="8">#REF!</definedName>
    <definedName name="_19059DLC4A3E15F" localSheetId="9">#REF!</definedName>
    <definedName name="_19059DLC4A3E15F" localSheetId="10">#REF!</definedName>
    <definedName name="_19059DLC4A3E15F" localSheetId="13">#REF!</definedName>
    <definedName name="_19059DLC4A3E15F">#REF!</definedName>
    <definedName name="_1905DL61073430" localSheetId="8">#REF!</definedName>
    <definedName name="_1905DL61073430" localSheetId="9">#REF!</definedName>
    <definedName name="_1905DL61073430" localSheetId="10">#REF!</definedName>
    <definedName name="_1905DL61073430" localSheetId="13">#REF!</definedName>
    <definedName name="_1905DL61073430">#REF!</definedName>
    <definedName name="_19060DLC4A3E15F" localSheetId="8">#REF!</definedName>
    <definedName name="_19060DLC4A3E15F" localSheetId="9">#REF!</definedName>
    <definedName name="_19060DLC4A3E15F" localSheetId="10">#REF!</definedName>
    <definedName name="_19060DLC4A3E15F" localSheetId="13">#REF!</definedName>
    <definedName name="_19060DLC4A3E15F">#REF!</definedName>
    <definedName name="_19061DLC4A3E15F" localSheetId="8">#REF!</definedName>
    <definedName name="_19061DLC4A3E15F" localSheetId="9">#REF!</definedName>
    <definedName name="_19061DLC4A3E15F" localSheetId="10">#REF!</definedName>
    <definedName name="_19061DLC4A3E15F" localSheetId="13">#REF!</definedName>
    <definedName name="_19061DLC4A3E15F">#REF!</definedName>
    <definedName name="_19062DLC4A3E15F" localSheetId="8">#REF!</definedName>
    <definedName name="_19062DLC4A3E15F" localSheetId="9">#REF!</definedName>
    <definedName name="_19062DLC4A3E15F" localSheetId="10">#REF!</definedName>
    <definedName name="_19062DLC4A3E15F" localSheetId="13">#REF!</definedName>
    <definedName name="_19062DLC4A3E15F">#REF!</definedName>
    <definedName name="_19063DLC4A3E15F" localSheetId="8">#REF!</definedName>
    <definedName name="_19063DLC4A3E15F" localSheetId="9">#REF!</definedName>
    <definedName name="_19063DLC4A3E15F" localSheetId="10">#REF!</definedName>
    <definedName name="_19063DLC4A3E15F" localSheetId="13">#REF!</definedName>
    <definedName name="_19063DLC4A3E15F">#REF!</definedName>
    <definedName name="_19064DLC4A3E15F" localSheetId="8">#REF!</definedName>
    <definedName name="_19064DLC4A3E15F" localSheetId="9">#REF!</definedName>
    <definedName name="_19064DLC4A3E15F" localSheetId="10">#REF!</definedName>
    <definedName name="_19064DLC4A3E15F" localSheetId="13">#REF!</definedName>
    <definedName name="_19064DLC4A3E15F">#REF!</definedName>
    <definedName name="_19065DLC4A3E15F" localSheetId="8">#REF!</definedName>
    <definedName name="_19065DLC4A3E15F" localSheetId="9">#REF!</definedName>
    <definedName name="_19065DLC4A3E15F" localSheetId="10">#REF!</definedName>
    <definedName name="_19065DLC4A3E15F" localSheetId="13">#REF!</definedName>
    <definedName name="_19065DLC4A3E15F">#REF!</definedName>
    <definedName name="_19066DLC4A3E15F" localSheetId="8">#REF!</definedName>
    <definedName name="_19066DLC4A3E15F" localSheetId="9">#REF!</definedName>
    <definedName name="_19066DLC4A3E15F" localSheetId="10">#REF!</definedName>
    <definedName name="_19066DLC4A3E15F" localSheetId="13">#REF!</definedName>
    <definedName name="_19066DLC4A3E15F">#REF!</definedName>
    <definedName name="_19067DLC4A3E15F" localSheetId="8">#REF!</definedName>
    <definedName name="_19067DLC4A3E15F" localSheetId="9">#REF!</definedName>
    <definedName name="_19067DLC4A3E15F" localSheetId="10">#REF!</definedName>
    <definedName name="_19067DLC4A3E15F" localSheetId="13">#REF!</definedName>
    <definedName name="_19067DLC4A3E15F">#REF!</definedName>
    <definedName name="_19068DLC4A3E15F" localSheetId="8">#REF!</definedName>
    <definedName name="_19068DLC4A3E15F" localSheetId="9">#REF!</definedName>
    <definedName name="_19068DLC4A3E15F" localSheetId="10">#REF!</definedName>
    <definedName name="_19068DLC4A3E15F" localSheetId="13">#REF!</definedName>
    <definedName name="_19068DLC4A3E15F">#REF!</definedName>
    <definedName name="_19069DLC4A3E15F" localSheetId="8">#REF!</definedName>
    <definedName name="_19069DLC4A3E15F" localSheetId="9">#REF!</definedName>
    <definedName name="_19069DLC4A3E15F" localSheetId="10">#REF!</definedName>
    <definedName name="_19069DLC4A3E15F" localSheetId="13">#REF!</definedName>
    <definedName name="_19069DLC4A3E15F">#REF!</definedName>
    <definedName name="_1906DL61073430" localSheetId="8">#REF!</definedName>
    <definedName name="_1906DL61073430" localSheetId="9">#REF!</definedName>
    <definedName name="_1906DL61073430" localSheetId="10">#REF!</definedName>
    <definedName name="_1906DL61073430" localSheetId="13">#REF!</definedName>
    <definedName name="_1906DL61073430">#REF!</definedName>
    <definedName name="_19070DLC4A3E15F" localSheetId="8">#REF!</definedName>
    <definedName name="_19070DLC4A3E15F" localSheetId="9">#REF!</definedName>
    <definedName name="_19070DLC4A3E15F" localSheetId="10">#REF!</definedName>
    <definedName name="_19070DLC4A3E15F" localSheetId="13">#REF!</definedName>
    <definedName name="_19070DLC4A3E15F">#REF!</definedName>
    <definedName name="_19071DLC4A3E15F" localSheetId="8">#REF!</definedName>
    <definedName name="_19071DLC4A3E15F" localSheetId="9">#REF!</definedName>
    <definedName name="_19071DLC4A3E15F" localSheetId="10">#REF!</definedName>
    <definedName name="_19071DLC4A3E15F" localSheetId="13">#REF!</definedName>
    <definedName name="_19071DLC4A3E15F">#REF!</definedName>
    <definedName name="_19072DLC4A3E15F" localSheetId="8">#REF!</definedName>
    <definedName name="_19072DLC4A3E15F" localSheetId="9">#REF!</definedName>
    <definedName name="_19072DLC4A3E15F" localSheetId="10">#REF!</definedName>
    <definedName name="_19072DLC4A3E15F" localSheetId="13">#REF!</definedName>
    <definedName name="_19072DLC4A3E15F">#REF!</definedName>
    <definedName name="_19073DLC4A3E15F" localSheetId="8">#REF!</definedName>
    <definedName name="_19073DLC4A3E15F" localSheetId="9">#REF!</definedName>
    <definedName name="_19073DLC4A3E15F" localSheetId="10">#REF!</definedName>
    <definedName name="_19073DLC4A3E15F" localSheetId="13">#REF!</definedName>
    <definedName name="_19073DLC4A3E15F">#REF!</definedName>
    <definedName name="_19074DLC4A3E15F" localSheetId="8">#REF!</definedName>
    <definedName name="_19074DLC4A3E15F" localSheetId="9">#REF!</definedName>
    <definedName name="_19074DLC4A3E15F" localSheetId="10">#REF!</definedName>
    <definedName name="_19074DLC4A3E15F" localSheetId="13">#REF!</definedName>
    <definedName name="_19074DLC4A3E15F">#REF!</definedName>
    <definedName name="_19075DLC4A3E15F" localSheetId="8">#REF!</definedName>
    <definedName name="_19075DLC4A3E15F" localSheetId="9">#REF!</definedName>
    <definedName name="_19075DLC4A3E15F" localSheetId="10">#REF!</definedName>
    <definedName name="_19075DLC4A3E15F" localSheetId="13">#REF!</definedName>
    <definedName name="_19075DLC4A3E15F">#REF!</definedName>
    <definedName name="_19076DLC4A46C70" localSheetId="8">#REF!</definedName>
    <definedName name="_19076DLC4A46C70" localSheetId="9">#REF!</definedName>
    <definedName name="_19076DLC4A46C70" localSheetId="10">#REF!</definedName>
    <definedName name="_19076DLC4A46C70" localSheetId="13">#REF!</definedName>
    <definedName name="_19076DLC4A46C70">#REF!</definedName>
    <definedName name="_19077DLC4A46C70" localSheetId="8">#REF!</definedName>
    <definedName name="_19077DLC4A46C70" localSheetId="9">#REF!</definedName>
    <definedName name="_19077DLC4A46C70" localSheetId="10">#REF!</definedName>
    <definedName name="_19077DLC4A46C70" localSheetId="13">#REF!</definedName>
    <definedName name="_19077DLC4A46C70">#REF!</definedName>
    <definedName name="_19078DLC4A46C70" localSheetId="8">#REF!</definedName>
    <definedName name="_19078DLC4A46C70" localSheetId="9">#REF!</definedName>
    <definedName name="_19078DLC4A46C70" localSheetId="10">#REF!</definedName>
    <definedName name="_19078DLC4A46C70" localSheetId="13">#REF!</definedName>
    <definedName name="_19078DLC4A46C70">#REF!</definedName>
    <definedName name="_19079DLC4A46C70" localSheetId="8">#REF!</definedName>
    <definedName name="_19079DLC4A46C70" localSheetId="9">#REF!</definedName>
    <definedName name="_19079DLC4A46C70" localSheetId="10">#REF!</definedName>
    <definedName name="_19079DLC4A46C70" localSheetId="13">#REF!</definedName>
    <definedName name="_19079DLC4A46C70">#REF!</definedName>
    <definedName name="_1907DL61073430" localSheetId="8">#REF!</definedName>
    <definedName name="_1907DL61073430" localSheetId="9">#REF!</definedName>
    <definedName name="_1907DL61073430" localSheetId="10">#REF!</definedName>
    <definedName name="_1907DL61073430" localSheetId="13">#REF!</definedName>
    <definedName name="_1907DL61073430">#REF!</definedName>
    <definedName name="_19080DLC4A46C70" localSheetId="8">#REF!</definedName>
    <definedName name="_19080DLC4A46C70" localSheetId="9">#REF!</definedName>
    <definedName name="_19080DLC4A46C70" localSheetId="10">#REF!</definedName>
    <definedName name="_19080DLC4A46C70" localSheetId="13">#REF!</definedName>
    <definedName name="_19080DLC4A46C70">#REF!</definedName>
    <definedName name="_19081DLC4A46C70" localSheetId="8">#REF!</definedName>
    <definedName name="_19081DLC4A46C70" localSheetId="9">#REF!</definedName>
    <definedName name="_19081DLC4A46C70" localSheetId="10">#REF!</definedName>
    <definedName name="_19081DLC4A46C70" localSheetId="13">#REF!</definedName>
    <definedName name="_19081DLC4A46C70">#REF!</definedName>
    <definedName name="_19082DLC4A46C70" localSheetId="8">#REF!</definedName>
    <definedName name="_19082DLC4A46C70" localSheetId="9">#REF!</definedName>
    <definedName name="_19082DLC4A46C70" localSheetId="10">#REF!</definedName>
    <definedName name="_19082DLC4A46C70" localSheetId="13">#REF!</definedName>
    <definedName name="_19082DLC4A46C70">#REF!</definedName>
    <definedName name="_19083DLC4A46C70" localSheetId="8">#REF!</definedName>
    <definedName name="_19083DLC4A46C70" localSheetId="9">#REF!</definedName>
    <definedName name="_19083DLC4A46C70" localSheetId="10">#REF!</definedName>
    <definedName name="_19083DLC4A46C70" localSheetId="13">#REF!</definedName>
    <definedName name="_19083DLC4A46C70">#REF!</definedName>
    <definedName name="_19084DLC4A46C70" localSheetId="8">#REF!</definedName>
    <definedName name="_19084DLC4A46C70" localSheetId="9">#REF!</definedName>
    <definedName name="_19084DLC4A46C70" localSheetId="10">#REF!</definedName>
    <definedName name="_19084DLC4A46C70" localSheetId="13">#REF!</definedName>
    <definedName name="_19084DLC4A46C70">#REF!</definedName>
    <definedName name="_19085DLC4A46C70" localSheetId="8">#REF!</definedName>
    <definedName name="_19085DLC4A46C70" localSheetId="9">#REF!</definedName>
    <definedName name="_19085DLC4A46C70" localSheetId="10">#REF!</definedName>
    <definedName name="_19085DLC4A46C70" localSheetId="13">#REF!</definedName>
    <definedName name="_19085DLC4A46C70">#REF!</definedName>
    <definedName name="_19086DLC4A46C70" localSheetId="8">#REF!</definedName>
    <definedName name="_19086DLC4A46C70" localSheetId="9">#REF!</definedName>
    <definedName name="_19086DLC4A46C70" localSheetId="10">#REF!</definedName>
    <definedName name="_19086DLC4A46C70" localSheetId="13">#REF!</definedName>
    <definedName name="_19086DLC4A46C70">#REF!</definedName>
    <definedName name="_19087DLC4A46C70" localSheetId="8">#REF!</definedName>
    <definedName name="_19087DLC4A46C70" localSheetId="9">#REF!</definedName>
    <definedName name="_19087DLC4A46C70" localSheetId="10">#REF!</definedName>
    <definedName name="_19087DLC4A46C70" localSheetId="13">#REF!</definedName>
    <definedName name="_19087DLC4A46C70">#REF!</definedName>
    <definedName name="_19088DLC4A46C70" localSheetId="8">#REF!</definedName>
    <definedName name="_19088DLC4A46C70" localSheetId="9">#REF!</definedName>
    <definedName name="_19088DLC4A46C70" localSheetId="10">#REF!</definedName>
    <definedName name="_19088DLC4A46C70" localSheetId="13">#REF!</definedName>
    <definedName name="_19088DLC4A46C70">#REF!</definedName>
    <definedName name="_19089DLC4A46C70" localSheetId="8">#REF!</definedName>
    <definedName name="_19089DLC4A46C70" localSheetId="9">#REF!</definedName>
    <definedName name="_19089DLC4A46C70" localSheetId="10">#REF!</definedName>
    <definedName name="_19089DLC4A46C70" localSheetId="13">#REF!</definedName>
    <definedName name="_19089DLC4A46C70">#REF!</definedName>
    <definedName name="_1908DL61073430" localSheetId="8">#REF!</definedName>
    <definedName name="_1908DL61073430" localSheetId="9">#REF!</definedName>
    <definedName name="_1908DL61073430" localSheetId="10">#REF!</definedName>
    <definedName name="_1908DL61073430" localSheetId="13">#REF!</definedName>
    <definedName name="_1908DL61073430">#REF!</definedName>
    <definedName name="_19090DLC4A46C70" localSheetId="8">#REF!</definedName>
    <definedName name="_19090DLC4A46C70" localSheetId="9">#REF!</definedName>
    <definedName name="_19090DLC4A46C70" localSheetId="10">#REF!</definedName>
    <definedName name="_19090DLC4A46C70" localSheetId="13">#REF!</definedName>
    <definedName name="_19090DLC4A46C70">#REF!</definedName>
    <definedName name="_19091DLC4A46C70" localSheetId="8">#REF!</definedName>
    <definedName name="_19091DLC4A46C70" localSheetId="9">#REF!</definedName>
    <definedName name="_19091DLC4A46C70" localSheetId="10">#REF!</definedName>
    <definedName name="_19091DLC4A46C70" localSheetId="13">#REF!</definedName>
    <definedName name="_19091DLC4A46C70">#REF!</definedName>
    <definedName name="_19092DLC4A46C70" localSheetId="8">#REF!</definedName>
    <definedName name="_19092DLC4A46C70" localSheetId="9">#REF!</definedName>
    <definedName name="_19092DLC4A46C70" localSheetId="10">#REF!</definedName>
    <definedName name="_19092DLC4A46C70" localSheetId="13">#REF!</definedName>
    <definedName name="_19092DLC4A46C70">#REF!</definedName>
    <definedName name="_19093DLC4A46C70" localSheetId="8">#REF!</definedName>
    <definedName name="_19093DLC4A46C70" localSheetId="9">#REF!</definedName>
    <definedName name="_19093DLC4A46C70" localSheetId="10">#REF!</definedName>
    <definedName name="_19093DLC4A46C70" localSheetId="13">#REF!</definedName>
    <definedName name="_19093DLC4A46C70">#REF!</definedName>
    <definedName name="_19094DLC4A46C70" localSheetId="8">#REF!</definedName>
    <definedName name="_19094DLC4A46C70" localSheetId="9">#REF!</definedName>
    <definedName name="_19094DLC4A46C70" localSheetId="10">#REF!</definedName>
    <definedName name="_19094DLC4A46C70" localSheetId="13">#REF!</definedName>
    <definedName name="_19094DLC4A46C70">#REF!</definedName>
    <definedName name="_19095DLC4A46C70" localSheetId="8">#REF!</definedName>
    <definedName name="_19095DLC4A46C70" localSheetId="9">#REF!</definedName>
    <definedName name="_19095DLC4A46C70" localSheetId="10">#REF!</definedName>
    <definedName name="_19095DLC4A46C70" localSheetId="13">#REF!</definedName>
    <definedName name="_19095DLC4A46C70">#REF!</definedName>
    <definedName name="_19096DLC4A46C70" localSheetId="8">#REF!</definedName>
    <definedName name="_19096DLC4A46C70" localSheetId="9">#REF!</definedName>
    <definedName name="_19096DLC4A46C70" localSheetId="10">#REF!</definedName>
    <definedName name="_19096DLC4A46C70" localSheetId="13">#REF!</definedName>
    <definedName name="_19096DLC4A46C70">#REF!</definedName>
    <definedName name="_19097DLC4A46C70" localSheetId="8">#REF!</definedName>
    <definedName name="_19097DLC4A46C70" localSheetId="9">#REF!</definedName>
    <definedName name="_19097DLC4A46C70" localSheetId="10">#REF!</definedName>
    <definedName name="_19097DLC4A46C70" localSheetId="13">#REF!</definedName>
    <definedName name="_19097DLC4A46C70">#REF!</definedName>
    <definedName name="_19098DLC4A46C70" localSheetId="8">#REF!</definedName>
    <definedName name="_19098DLC4A46C70" localSheetId="9">#REF!</definedName>
    <definedName name="_19098DLC4A46C70" localSheetId="10">#REF!</definedName>
    <definedName name="_19098DLC4A46C70" localSheetId="13">#REF!</definedName>
    <definedName name="_19098DLC4A46C70">#REF!</definedName>
    <definedName name="_19099DLC4A46C70" localSheetId="8">#REF!</definedName>
    <definedName name="_19099DLC4A46C70" localSheetId="9">#REF!</definedName>
    <definedName name="_19099DLC4A46C70" localSheetId="10">#REF!</definedName>
    <definedName name="_19099DLC4A46C70" localSheetId="13">#REF!</definedName>
    <definedName name="_19099DLC4A46C70">#REF!</definedName>
    <definedName name="_1909DL61073430" localSheetId="8">#REF!</definedName>
    <definedName name="_1909DL61073430" localSheetId="9">#REF!</definedName>
    <definedName name="_1909DL61073430" localSheetId="10">#REF!</definedName>
    <definedName name="_1909DL61073430" localSheetId="13">#REF!</definedName>
    <definedName name="_1909DL61073430">#REF!</definedName>
    <definedName name="_190DL607630BB" localSheetId="8">#REF!</definedName>
    <definedName name="_190DL607630BB" localSheetId="9">#REF!</definedName>
    <definedName name="_190DL607630BB" localSheetId="10">#REF!</definedName>
    <definedName name="_190DL607630BB" localSheetId="13">#REF!</definedName>
    <definedName name="_190DL607630BB">#REF!</definedName>
    <definedName name="_190DL61B23845" localSheetId="8">#REF!</definedName>
    <definedName name="_190DL61B23845" localSheetId="9">#REF!</definedName>
    <definedName name="_190DL61B23845" localSheetId="10">#REF!</definedName>
    <definedName name="_190DL61B23845" localSheetId="13">#REF!</definedName>
    <definedName name="_190DL61B23845">#REF!</definedName>
    <definedName name="_19100DLC4A46C70" localSheetId="8">#REF!</definedName>
    <definedName name="_19100DLC4A46C70" localSheetId="9">#REF!</definedName>
    <definedName name="_19100DLC4A46C70" localSheetId="10">#REF!</definedName>
    <definedName name="_19100DLC4A46C70" localSheetId="13">#REF!</definedName>
    <definedName name="_19100DLC4A46C70">#REF!</definedName>
    <definedName name="_19101DLC4A46C70" localSheetId="8">#REF!</definedName>
    <definedName name="_19101DLC4A46C70" localSheetId="9">#REF!</definedName>
    <definedName name="_19101DLC4A46C70" localSheetId="10">#REF!</definedName>
    <definedName name="_19101DLC4A46C70" localSheetId="13">#REF!</definedName>
    <definedName name="_19101DLC4A46C70">#REF!</definedName>
    <definedName name="_19102DLC4A46C70" localSheetId="8">#REF!</definedName>
    <definedName name="_19102DLC4A46C70" localSheetId="9">#REF!</definedName>
    <definedName name="_19102DLC4A46C70" localSheetId="10">#REF!</definedName>
    <definedName name="_19102DLC4A46C70" localSheetId="13">#REF!</definedName>
    <definedName name="_19102DLC4A46C70">#REF!</definedName>
    <definedName name="_19103DLC4A46C70" localSheetId="8">#REF!</definedName>
    <definedName name="_19103DLC4A46C70" localSheetId="9">#REF!</definedName>
    <definedName name="_19103DLC4A46C70" localSheetId="10">#REF!</definedName>
    <definedName name="_19103DLC4A46C70" localSheetId="13">#REF!</definedName>
    <definedName name="_19103DLC4A46C70">#REF!</definedName>
    <definedName name="_19104DLC4A46C70" localSheetId="8">#REF!</definedName>
    <definedName name="_19104DLC4A46C70" localSheetId="9">#REF!</definedName>
    <definedName name="_19104DLC4A46C70" localSheetId="10">#REF!</definedName>
    <definedName name="_19104DLC4A46C70" localSheetId="13">#REF!</definedName>
    <definedName name="_19104DLC4A46C70">#REF!</definedName>
    <definedName name="_19105DLC4A46C70" localSheetId="8">#REF!</definedName>
    <definedName name="_19105DLC4A46C70" localSheetId="9">#REF!</definedName>
    <definedName name="_19105DLC4A46C70" localSheetId="10">#REF!</definedName>
    <definedName name="_19105DLC4A46C70" localSheetId="13">#REF!</definedName>
    <definedName name="_19105DLC4A46C70">#REF!</definedName>
    <definedName name="_19106DLC4A46C70" localSheetId="8">#REF!</definedName>
    <definedName name="_19106DLC4A46C70" localSheetId="9">#REF!</definedName>
    <definedName name="_19106DLC4A46C70" localSheetId="10">#REF!</definedName>
    <definedName name="_19106DLC4A46C70" localSheetId="13">#REF!</definedName>
    <definedName name="_19106DLC4A46C70">#REF!</definedName>
    <definedName name="_19107DLC4A46C70" localSheetId="8">#REF!</definedName>
    <definedName name="_19107DLC4A46C70" localSheetId="9">#REF!</definedName>
    <definedName name="_19107DLC4A46C70" localSheetId="10">#REF!</definedName>
    <definedName name="_19107DLC4A46C70" localSheetId="13">#REF!</definedName>
    <definedName name="_19107DLC4A46C70">#REF!</definedName>
    <definedName name="_19108DLC4A46C70" localSheetId="8">#REF!</definedName>
    <definedName name="_19108DLC4A46C70" localSheetId="9">#REF!</definedName>
    <definedName name="_19108DLC4A46C70" localSheetId="10">#REF!</definedName>
    <definedName name="_19108DLC4A46C70" localSheetId="13">#REF!</definedName>
    <definedName name="_19108DLC4A46C70">#REF!</definedName>
    <definedName name="_19109DLC4A46C70" localSheetId="8">#REF!</definedName>
    <definedName name="_19109DLC4A46C70" localSheetId="9">#REF!</definedName>
    <definedName name="_19109DLC4A46C70" localSheetId="10">#REF!</definedName>
    <definedName name="_19109DLC4A46C70" localSheetId="13">#REF!</definedName>
    <definedName name="_19109DLC4A46C70">#REF!</definedName>
    <definedName name="_1910DL61073430" localSheetId="8">#REF!</definedName>
    <definedName name="_1910DL61073430" localSheetId="9">#REF!</definedName>
    <definedName name="_1910DL61073430" localSheetId="10">#REF!</definedName>
    <definedName name="_1910DL61073430" localSheetId="13">#REF!</definedName>
    <definedName name="_1910DL61073430">#REF!</definedName>
    <definedName name="_19110DLC4A46C70" localSheetId="8">#REF!</definedName>
    <definedName name="_19110DLC4A46C70" localSheetId="9">#REF!</definedName>
    <definedName name="_19110DLC4A46C70" localSheetId="10">#REF!</definedName>
    <definedName name="_19110DLC4A46C70" localSheetId="13">#REF!</definedName>
    <definedName name="_19110DLC4A46C70">#REF!</definedName>
    <definedName name="_19111DLC4A4E15F" localSheetId="8">#REF!</definedName>
    <definedName name="_19111DLC4A4E15F" localSheetId="9">#REF!</definedName>
    <definedName name="_19111DLC4A4E15F" localSheetId="10">#REF!</definedName>
    <definedName name="_19111DLC4A4E15F" localSheetId="13">#REF!</definedName>
    <definedName name="_19111DLC4A4E15F">#REF!</definedName>
    <definedName name="_19112DLC4A4E15F" localSheetId="8">#REF!</definedName>
    <definedName name="_19112DLC4A4E15F" localSheetId="9">#REF!</definedName>
    <definedName name="_19112DLC4A4E15F" localSheetId="10">#REF!</definedName>
    <definedName name="_19112DLC4A4E15F" localSheetId="13">#REF!</definedName>
    <definedName name="_19112DLC4A4E15F">#REF!</definedName>
    <definedName name="_19113DLC4A4E15F" localSheetId="8">#REF!</definedName>
    <definedName name="_19113DLC4A4E15F" localSheetId="9">#REF!</definedName>
    <definedName name="_19113DLC4A4E15F" localSheetId="10">#REF!</definedName>
    <definedName name="_19113DLC4A4E15F" localSheetId="13">#REF!</definedName>
    <definedName name="_19113DLC4A4E15F">#REF!</definedName>
    <definedName name="_19114DLC4A4E15F" localSheetId="8">#REF!</definedName>
    <definedName name="_19114DLC4A4E15F" localSheetId="9">#REF!</definedName>
    <definedName name="_19114DLC4A4E15F" localSheetId="10">#REF!</definedName>
    <definedName name="_19114DLC4A4E15F" localSheetId="13">#REF!</definedName>
    <definedName name="_19114DLC4A4E15F">#REF!</definedName>
    <definedName name="_19115DLC4A4E15F" localSheetId="8">#REF!</definedName>
    <definedName name="_19115DLC4A4E15F" localSheetId="9">#REF!</definedName>
    <definedName name="_19115DLC4A4E15F" localSheetId="10">#REF!</definedName>
    <definedName name="_19115DLC4A4E15F" localSheetId="13">#REF!</definedName>
    <definedName name="_19115DLC4A4E15F">#REF!</definedName>
    <definedName name="_19116DLC4A4E15F" localSheetId="8">#REF!</definedName>
    <definedName name="_19116DLC4A4E15F" localSheetId="9">#REF!</definedName>
    <definedName name="_19116DLC4A4E15F" localSheetId="10">#REF!</definedName>
    <definedName name="_19116DLC4A4E15F" localSheetId="13">#REF!</definedName>
    <definedName name="_19116DLC4A4E15F">#REF!</definedName>
    <definedName name="_19117DLC4A4E15F" localSheetId="8">#REF!</definedName>
    <definedName name="_19117DLC4A4E15F" localSheetId="9">#REF!</definedName>
    <definedName name="_19117DLC4A4E15F" localSheetId="10">#REF!</definedName>
    <definedName name="_19117DLC4A4E15F" localSheetId="13">#REF!</definedName>
    <definedName name="_19117DLC4A4E15F">#REF!</definedName>
    <definedName name="_19118DLC4A4E15F" localSheetId="8">#REF!</definedName>
    <definedName name="_19118DLC4A4E15F" localSheetId="9">#REF!</definedName>
    <definedName name="_19118DLC4A4E15F" localSheetId="10">#REF!</definedName>
    <definedName name="_19118DLC4A4E15F" localSheetId="13">#REF!</definedName>
    <definedName name="_19118DLC4A4E15F">#REF!</definedName>
    <definedName name="_19119DLC4A4E15F" localSheetId="8">#REF!</definedName>
    <definedName name="_19119DLC4A4E15F" localSheetId="9">#REF!</definedName>
    <definedName name="_19119DLC4A4E15F" localSheetId="10">#REF!</definedName>
    <definedName name="_19119DLC4A4E15F" localSheetId="13">#REF!</definedName>
    <definedName name="_19119DLC4A4E15F">#REF!</definedName>
    <definedName name="_1911DL61073430" localSheetId="8">#REF!</definedName>
    <definedName name="_1911DL61073430" localSheetId="9">#REF!</definedName>
    <definedName name="_1911DL61073430" localSheetId="10">#REF!</definedName>
    <definedName name="_1911DL61073430" localSheetId="13">#REF!</definedName>
    <definedName name="_1911DL61073430">#REF!</definedName>
    <definedName name="_19120DLC4A4E15F" localSheetId="8">#REF!</definedName>
    <definedName name="_19120DLC4A4E15F" localSheetId="9">#REF!</definedName>
    <definedName name="_19120DLC4A4E15F" localSheetId="10">#REF!</definedName>
    <definedName name="_19120DLC4A4E15F" localSheetId="13">#REF!</definedName>
    <definedName name="_19120DLC4A4E15F">#REF!</definedName>
    <definedName name="_19121DLC4A4E15F" localSheetId="8">#REF!</definedName>
    <definedName name="_19121DLC4A4E15F" localSheetId="9">#REF!</definedName>
    <definedName name="_19121DLC4A4E15F" localSheetId="10">#REF!</definedName>
    <definedName name="_19121DLC4A4E15F" localSheetId="13">#REF!</definedName>
    <definedName name="_19121DLC4A4E15F">#REF!</definedName>
    <definedName name="_19122DLC4A4E15F" localSheetId="8">#REF!</definedName>
    <definedName name="_19122DLC4A4E15F" localSheetId="9">#REF!</definedName>
    <definedName name="_19122DLC4A4E15F" localSheetId="10">#REF!</definedName>
    <definedName name="_19122DLC4A4E15F" localSheetId="13">#REF!</definedName>
    <definedName name="_19122DLC4A4E15F">#REF!</definedName>
    <definedName name="_19123DLC4A4E15F" localSheetId="8">#REF!</definedName>
    <definedName name="_19123DLC4A4E15F" localSheetId="9">#REF!</definedName>
    <definedName name="_19123DLC4A4E15F" localSheetId="10">#REF!</definedName>
    <definedName name="_19123DLC4A4E15F" localSheetId="13">#REF!</definedName>
    <definedName name="_19123DLC4A4E15F">#REF!</definedName>
    <definedName name="_19124DLC4A4E15F" localSheetId="8">#REF!</definedName>
    <definedName name="_19124DLC4A4E15F" localSheetId="9">#REF!</definedName>
    <definedName name="_19124DLC4A4E15F" localSheetId="10">#REF!</definedName>
    <definedName name="_19124DLC4A4E15F" localSheetId="13">#REF!</definedName>
    <definedName name="_19124DLC4A4E15F">#REF!</definedName>
    <definedName name="_19125DLC4A4E15F" localSheetId="8">#REF!</definedName>
    <definedName name="_19125DLC4A4E15F" localSheetId="9">#REF!</definedName>
    <definedName name="_19125DLC4A4E15F" localSheetId="10">#REF!</definedName>
    <definedName name="_19125DLC4A4E15F" localSheetId="13">#REF!</definedName>
    <definedName name="_19125DLC4A4E15F">#REF!</definedName>
    <definedName name="_19126DLC4A4E15F" localSheetId="8">#REF!</definedName>
    <definedName name="_19126DLC4A4E15F" localSheetId="9">#REF!</definedName>
    <definedName name="_19126DLC4A4E15F" localSheetId="10">#REF!</definedName>
    <definedName name="_19126DLC4A4E15F" localSheetId="13">#REF!</definedName>
    <definedName name="_19126DLC4A4E15F">#REF!</definedName>
    <definedName name="_19127DLC4A4E15F" localSheetId="8">#REF!</definedName>
    <definedName name="_19127DLC4A4E15F" localSheetId="9">#REF!</definedName>
    <definedName name="_19127DLC4A4E15F" localSheetId="10">#REF!</definedName>
    <definedName name="_19127DLC4A4E15F" localSheetId="13">#REF!</definedName>
    <definedName name="_19127DLC4A4E15F">#REF!</definedName>
    <definedName name="_19128DLC4A4E15F" localSheetId="8">#REF!</definedName>
    <definedName name="_19128DLC4A4E15F" localSheetId="9">#REF!</definedName>
    <definedName name="_19128DLC4A4E15F" localSheetId="10">#REF!</definedName>
    <definedName name="_19128DLC4A4E15F" localSheetId="13">#REF!</definedName>
    <definedName name="_19128DLC4A4E15F">#REF!</definedName>
    <definedName name="_19129DLC4A4E15F" localSheetId="8">#REF!</definedName>
    <definedName name="_19129DLC4A4E15F" localSheetId="9">#REF!</definedName>
    <definedName name="_19129DLC4A4E15F" localSheetId="10">#REF!</definedName>
    <definedName name="_19129DLC4A4E15F" localSheetId="13">#REF!</definedName>
    <definedName name="_19129DLC4A4E15F">#REF!</definedName>
    <definedName name="_1912DL61073430" localSheetId="8">#REF!</definedName>
    <definedName name="_1912DL61073430" localSheetId="9">#REF!</definedName>
    <definedName name="_1912DL61073430" localSheetId="10">#REF!</definedName>
    <definedName name="_1912DL61073430" localSheetId="13">#REF!</definedName>
    <definedName name="_1912DL61073430">#REF!</definedName>
    <definedName name="_19130DLC4A4E15F" localSheetId="8">#REF!</definedName>
    <definedName name="_19130DLC4A4E15F" localSheetId="9">#REF!</definedName>
    <definedName name="_19130DLC4A4E15F" localSheetId="10">#REF!</definedName>
    <definedName name="_19130DLC4A4E15F" localSheetId="13">#REF!</definedName>
    <definedName name="_19130DLC4A4E15F">#REF!</definedName>
    <definedName name="_19131DLC4A4E15F" localSheetId="8">#REF!</definedName>
    <definedName name="_19131DLC4A4E15F" localSheetId="9">#REF!</definedName>
    <definedName name="_19131DLC4A4E15F" localSheetId="10">#REF!</definedName>
    <definedName name="_19131DLC4A4E15F" localSheetId="13">#REF!</definedName>
    <definedName name="_19131DLC4A4E15F">#REF!</definedName>
    <definedName name="_19132DLC4A4E15F" localSheetId="8">#REF!</definedName>
    <definedName name="_19132DLC4A4E15F" localSheetId="9">#REF!</definedName>
    <definedName name="_19132DLC4A4E15F" localSheetId="10">#REF!</definedName>
    <definedName name="_19132DLC4A4E15F" localSheetId="13">#REF!</definedName>
    <definedName name="_19132DLC4A4E15F">#REF!</definedName>
    <definedName name="_19133DLC4A4E15F" localSheetId="8">#REF!</definedName>
    <definedName name="_19133DLC4A4E15F" localSheetId="9">#REF!</definedName>
    <definedName name="_19133DLC4A4E15F" localSheetId="10">#REF!</definedName>
    <definedName name="_19133DLC4A4E15F" localSheetId="13">#REF!</definedName>
    <definedName name="_19133DLC4A4E15F">#REF!</definedName>
    <definedName name="_19134DLC4A4E15F" localSheetId="8">#REF!</definedName>
    <definedName name="_19134DLC4A4E15F" localSheetId="9">#REF!</definedName>
    <definedName name="_19134DLC4A4E15F" localSheetId="10">#REF!</definedName>
    <definedName name="_19134DLC4A4E15F" localSheetId="13">#REF!</definedName>
    <definedName name="_19134DLC4A4E15F">#REF!</definedName>
    <definedName name="_19135DLC4A4E15F" localSheetId="8">#REF!</definedName>
    <definedName name="_19135DLC4A4E15F" localSheetId="9">#REF!</definedName>
    <definedName name="_19135DLC4A4E15F" localSheetId="10">#REF!</definedName>
    <definedName name="_19135DLC4A4E15F" localSheetId="13">#REF!</definedName>
    <definedName name="_19135DLC4A4E15F">#REF!</definedName>
    <definedName name="_19136DLC4A4E15F" localSheetId="8">#REF!</definedName>
    <definedName name="_19136DLC4A4E15F" localSheetId="9">#REF!</definedName>
    <definedName name="_19136DLC4A4E15F" localSheetId="10">#REF!</definedName>
    <definedName name="_19136DLC4A4E15F" localSheetId="13">#REF!</definedName>
    <definedName name="_19136DLC4A4E15F">#REF!</definedName>
    <definedName name="_19137DLC4A4E15F" localSheetId="8">#REF!</definedName>
    <definedName name="_19137DLC4A4E15F" localSheetId="9">#REF!</definedName>
    <definedName name="_19137DLC4A4E15F" localSheetId="10">#REF!</definedName>
    <definedName name="_19137DLC4A4E15F" localSheetId="13">#REF!</definedName>
    <definedName name="_19137DLC4A4E15F">#REF!</definedName>
    <definedName name="_19138DLC4A4E15F" localSheetId="8">#REF!</definedName>
    <definedName name="_19138DLC4A4E15F" localSheetId="9">#REF!</definedName>
    <definedName name="_19138DLC4A4E15F" localSheetId="10">#REF!</definedName>
    <definedName name="_19138DLC4A4E15F" localSheetId="13">#REF!</definedName>
    <definedName name="_19138DLC4A4E15F">#REF!</definedName>
    <definedName name="_19139DLC4A4E15F" localSheetId="8">#REF!</definedName>
    <definedName name="_19139DLC4A4E15F" localSheetId="9">#REF!</definedName>
    <definedName name="_19139DLC4A4E15F" localSheetId="10">#REF!</definedName>
    <definedName name="_19139DLC4A4E15F" localSheetId="13">#REF!</definedName>
    <definedName name="_19139DLC4A4E15F">#REF!</definedName>
    <definedName name="_1913DL61073430" localSheetId="8">#REF!</definedName>
    <definedName name="_1913DL61073430" localSheetId="9">#REF!</definedName>
    <definedName name="_1913DL61073430" localSheetId="10">#REF!</definedName>
    <definedName name="_1913DL61073430" localSheetId="13">#REF!</definedName>
    <definedName name="_1913DL61073430">#REF!</definedName>
    <definedName name="_19140DLC4A4E15F" localSheetId="8">#REF!</definedName>
    <definedName name="_19140DLC4A4E15F" localSheetId="9">#REF!</definedName>
    <definedName name="_19140DLC4A4E15F" localSheetId="10">#REF!</definedName>
    <definedName name="_19140DLC4A4E15F" localSheetId="13">#REF!</definedName>
    <definedName name="_19140DLC4A4E15F">#REF!</definedName>
    <definedName name="_19141DLC4A4E15F" localSheetId="8">#REF!</definedName>
    <definedName name="_19141DLC4A4E15F" localSheetId="9">#REF!</definedName>
    <definedName name="_19141DLC4A4E15F" localSheetId="10">#REF!</definedName>
    <definedName name="_19141DLC4A4E15F" localSheetId="13">#REF!</definedName>
    <definedName name="_19141DLC4A4E15F">#REF!</definedName>
    <definedName name="_19142DLC4A4E15F" localSheetId="8">#REF!</definedName>
    <definedName name="_19142DLC4A4E15F" localSheetId="9">#REF!</definedName>
    <definedName name="_19142DLC4A4E15F" localSheetId="10">#REF!</definedName>
    <definedName name="_19142DLC4A4E15F" localSheetId="13">#REF!</definedName>
    <definedName name="_19142DLC4A4E15F">#REF!</definedName>
    <definedName name="_19143DLC4A4E15F" localSheetId="8">#REF!</definedName>
    <definedName name="_19143DLC4A4E15F" localSheetId="9">#REF!</definedName>
    <definedName name="_19143DLC4A4E15F" localSheetId="10">#REF!</definedName>
    <definedName name="_19143DLC4A4E15F" localSheetId="13">#REF!</definedName>
    <definedName name="_19143DLC4A4E15F">#REF!</definedName>
    <definedName name="_19144DLC4A4E15F" localSheetId="8">#REF!</definedName>
    <definedName name="_19144DLC4A4E15F" localSheetId="9">#REF!</definedName>
    <definedName name="_19144DLC4A4E15F" localSheetId="10">#REF!</definedName>
    <definedName name="_19144DLC4A4E15F" localSheetId="13">#REF!</definedName>
    <definedName name="_19144DLC4A4E15F">#REF!</definedName>
    <definedName name="_19145DLC4A4E15F" localSheetId="8">#REF!</definedName>
    <definedName name="_19145DLC4A4E15F" localSheetId="9">#REF!</definedName>
    <definedName name="_19145DLC4A4E15F" localSheetId="10">#REF!</definedName>
    <definedName name="_19145DLC4A4E15F" localSheetId="13">#REF!</definedName>
    <definedName name="_19145DLC4A4E15F">#REF!</definedName>
    <definedName name="_19146DLC4A56C73" localSheetId="8">#REF!</definedName>
    <definedName name="_19146DLC4A56C73" localSheetId="9">#REF!</definedName>
    <definedName name="_19146DLC4A56C73" localSheetId="10">#REF!</definedName>
    <definedName name="_19146DLC4A56C73" localSheetId="13">#REF!</definedName>
    <definedName name="_19146DLC4A56C73">#REF!</definedName>
    <definedName name="_19147DLC4A56C73" localSheetId="8">#REF!</definedName>
    <definedName name="_19147DLC4A56C73" localSheetId="9">#REF!</definedName>
    <definedName name="_19147DLC4A56C73" localSheetId="10">#REF!</definedName>
    <definedName name="_19147DLC4A56C73" localSheetId="13">#REF!</definedName>
    <definedName name="_19147DLC4A56C73">#REF!</definedName>
    <definedName name="_19148DLC4A56C73" localSheetId="8">#REF!</definedName>
    <definedName name="_19148DLC4A56C73" localSheetId="9">#REF!</definedName>
    <definedName name="_19148DLC4A56C73" localSheetId="10">#REF!</definedName>
    <definedName name="_19148DLC4A56C73" localSheetId="13">#REF!</definedName>
    <definedName name="_19148DLC4A56C73">#REF!</definedName>
    <definedName name="_19149DLC4A56C73" localSheetId="8">#REF!</definedName>
    <definedName name="_19149DLC4A56C73" localSheetId="9">#REF!</definedName>
    <definedName name="_19149DLC4A56C73" localSheetId="10">#REF!</definedName>
    <definedName name="_19149DLC4A56C73" localSheetId="13">#REF!</definedName>
    <definedName name="_19149DLC4A56C73">#REF!</definedName>
    <definedName name="_1914DL61073430" localSheetId="8">#REF!</definedName>
    <definedName name="_1914DL61073430" localSheetId="9">#REF!</definedName>
    <definedName name="_1914DL61073430" localSheetId="10">#REF!</definedName>
    <definedName name="_1914DL61073430" localSheetId="13">#REF!</definedName>
    <definedName name="_1914DL61073430">#REF!</definedName>
    <definedName name="_19150DLC4A56C73" localSheetId="8">#REF!</definedName>
    <definedName name="_19150DLC4A56C73" localSheetId="9">#REF!</definedName>
    <definedName name="_19150DLC4A56C73" localSheetId="10">#REF!</definedName>
    <definedName name="_19150DLC4A56C73" localSheetId="13">#REF!</definedName>
    <definedName name="_19150DLC4A56C73">#REF!</definedName>
    <definedName name="_19151DLC4A56C73" localSheetId="8">#REF!</definedName>
    <definedName name="_19151DLC4A56C73" localSheetId="9">#REF!</definedName>
    <definedName name="_19151DLC4A56C73" localSheetId="10">#REF!</definedName>
    <definedName name="_19151DLC4A56C73" localSheetId="13">#REF!</definedName>
    <definedName name="_19151DLC4A56C73">#REF!</definedName>
    <definedName name="_19152DLC4A56C73" localSheetId="8">#REF!</definedName>
    <definedName name="_19152DLC4A56C73" localSheetId="9">#REF!</definedName>
    <definedName name="_19152DLC4A56C73" localSheetId="10">#REF!</definedName>
    <definedName name="_19152DLC4A56C73" localSheetId="13">#REF!</definedName>
    <definedName name="_19152DLC4A56C73">#REF!</definedName>
    <definedName name="_19153DLC4A56C73" localSheetId="8">#REF!</definedName>
    <definedName name="_19153DLC4A56C73" localSheetId="9">#REF!</definedName>
    <definedName name="_19153DLC4A56C73" localSheetId="10">#REF!</definedName>
    <definedName name="_19153DLC4A56C73" localSheetId="13">#REF!</definedName>
    <definedName name="_19153DLC4A56C73">#REF!</definedName>
    <definedName name="_19154DLC4A56C73" localSheetId="8">#REF!</definedName>
    <definedName name="_19154DLC4A56C73" localSheetId="9">#REF!</definedName>
    <definedName name="_19154DLC4A56C73" localSheetId="10">#REF!</definedName>
    <definedName name="_19154DLC4A56C73" localSheetId="13">#REF!</definedName>
    <definedName name="_19154DLC4A56C73">#REF!</definedName>
    <definedName name="_19155DLC4A56C73" localSheetId="8">#REF!</definedName>
    <definedName name="_19155DLC4A56C73" localSheetId="9">#REF!</definedName>
    <definedName name="_19155DLC4A56C73" localSheetId="10">#REF!</definedName>
    <definedName name="_19155DLC4A56C73" localSheetId="13">#REF!</definedName>
    <definedName name="_19155DLC4A56C73">#REF!</definedName>
    <definedName name="_19156DLC4A56C73" localSheetId="8">#REF!</definedName>
    <definedName name="_19156DLC4A56C73" localSheetId="9">#REF!</definedName>
    <definedName name="_19156DLC4A56C73" localSheetId="10">#REF!</definedName>
    <definedName name="_19156DLC4A56C73" localSheetId="13">#REF!</definedName>
    <definedName name="_19156DLC4A56C73">#REF!</definedName>
    <definedName name="_19157DLC4A56C73" localSheetId="8">#REF!</definedName>
    <definedName name="_19157DLC4A56C73" localSheetId="9">#REF!</definedName>
    <definedName name="_19157DLC4A56C73" localSheetId="10">#REF!</definedName>
    <definedName name="_19157DLC4A56C73" localSheetId="13">#REF!</definedName>
    <definedName name="_19157DLC4A56C73">#REF!</definedName>
    <definedName name="_19158DLC4A56C73" localSheetId="8">#REF!</definedName>
    <definedName name="_19158DLC4A56C73" localSheetId="9">#REF!</definedName>
    <definedName name="_19158DLC4A56C73" localSheetId="10">#REF!</definedName>
    <definedName name="_19158DLC4A56C73" localSheetId="13">#REF!</definedName>
    <definedName name="_19158DLC4A56C73">#REF!</definedName>
    <definedName name="_19159DLC4A56C73" localSheetId="8">#REF!</definedName>
    <definedName name="_19159DLC4A56C73" localSheetId="9">#REF!</definedName>
    <definedName name="_19159DLC4A56C73" localSheetId="10">#REF!</definedName>
    <definedName name="_19159DLC4A56C73" localSheetId="13">#REF!</definedName>
    <definedName name="_19159DLC4A56C73">#REF!</definedName>
    <definedName name="_1915DL61073430" localSheetId="8">#REF!</definedName>
    <definedName name="_1915DL61073430" localSheetId="9">#REF!</definedName>
    <definedName name="_1915DL61073430" localSheetId="10">#REF!</definedName>
    <definedName name="_1915DL61073430" localSheetId="13">#REF!</definedName>
    <definedName name="_1915DL61073430">#REF!</definedName>
    <definedName name="_19160DLC4A56C73" localSheetId="8">#REF!</definedName>
    <definedName name="_19160DLC4A56C73" localSheetId="9">#REF!</definedName>
    <definedName name="_19160DLC4A56C73" localSheetId="10">#REF!</definedName>
    <definedName name="_19160DLC4A56C73" localSheetId="13">#REF!</definedName>
    <definedName name="_19160DLC4A56C73">#REF!</definedName>
    <definedName name="_19161DLC4A56C73" localSheetId="8">#REF!</definedName>
    <definedName name="_19161DLC4A56C73" localSheetId="9">#REF!</definedName>
    <definedName name="_19161DLC4A56C73" localSheetId="10">#REF!</definedName>
    <definedName name="_19161DLC4A56C73" localSheetId="13">#REF!</definedName>
    <definedName name="_19161DLC4A56C73">#REF!</definedName>
    <definedName name="_19162DLC4A56C73" localSheetId="8">#REF!</definedName>
    <definedName name="_19162DLC4A56C73" localSheetId="9">#REF!</definedName>
    <definedName name="_19162DLC4A56C73" localSheetId="10">#REF!</definedName>
    <definedName name="_19162DLC4A56C73" localSheetId="13">#REF!</definedName>
    <definedName name="_19162DLC4A56C73">#REF!</definedName>
    <definedName name="_19163DLC4A56C73" localSheetId="8">#REF!</definedName>
    <definedName name="_19163DLC4A56C73" localSheetId="9">#REF!</definedName>
    <definedName name="_19163DLC4A56C73" localSheetId="10">#REF!</definedName>
    <definedName name="_19163DLC4A56C73" localSheetId="13">#REF!</definedName>
    <definedName name="_19163DLC4A56C73">#REF!</definedName>
    <definedName name="_19164DLC4A56C73" localSheetId="8">#REF!</definedName>
    <definedName name="_19164DLC4A56C73" localSheetId="9">#REF!</definedName>
    <definedName name="_19164DLC4A56C73" localSheetId="10">#REF!</definedName>
    <definedName name="_19164DLC4A56C73" localSheetId="13">#REF!</definedName>
    <definedName name="_19164DLC4A56C73">#REF!</definedName>
    <definedName name="_19165DLC4A56C73" localSheetId="8">#REF!</definedName>
    <definedName name="_19165DLC4A56C73" localSheetId="9">#REF!</definedName>
    <definedName name="_19165DLC4A56C73" localSheetId="10">#REF!</definedName>
    <definedName name="_19165DLC4A56C73" localSheetId="13">#REF!</definedName>
    <definedName name="_19165DLC4A56C73">#REF!</definedName>
    <definedName name="_19166DLC4A56C73" localSheetId="8">#REF!</definedName>
    <definedName name="_19166DLC4A56C73" localSheetId="9">#REF!</definedName>
    <definedName name="_19166DLC4A56C73" localSheetId="10">#REF!</definedName>
    <definedName name="_19166DLC4A56C73" localSheetId="13">#REF!</definedName>
    <definedName name="_19166DLC4A56C73">#REF!</definedName>
    <definedName name="_19167DLC4A56C73" localSheetId="8">#REF!</definedName>
    <definedName name="_19167DLC4A56C73" localSheetId="9">#REF!</definedName>
    <definedName name="_19167DLC4A56C73" localSheetId="10">#REF!</definedName>
    <definedName name="_19167DLC4A56C73" localSheetId="13">#REF!</definedName>
    <definedName name="_19167DLC4A56C73">#REF!</definedName>
    <definedName name="_19168DLC4A56C73" localSheetId="8">#REF!</definedName>
    <definedName name="_19168DLC4A56C73" localSheetId="9">#REF!</definedName>
    <definedName name="_19168DLC4A56C73" localSheetId="10">#REF!</definedName>
    <definedName name="_19168DLC4A56C73" localSheetId="13">#REF!</definedName>
    <definedName name="_19168DLC4A56C73">#REF!</definedName>
    <definedName name="_19169DLC4A56C73" localSheetId="8">#REF!</definedName>
    <definedName name="_19169DLC4A56C73" localSheetId="9">#REF!</definedName>
    <definedName name="_19169DLC4A56C73" localSheetId="10">#REF!</definedName>
    <definedName name="_19169DLC4A56C73" localSheetId="13">#REF!</definedName>
    <definedName name="_19169DLC4A56C73">#REF!</definedName>
    <definedName name="_1916DL61073430" localSheetId="8">#REF!</definedName>
    <definedName name="_1916DL61073430" localSheetId="9">#REF!</definedName>
    <definedName name="_1916DL61073430" localSheetId="10">#REF!</definedName>
    <definedName name="_1916DL61073430" localSheetId="13">#REF!</definedName>
    <definedName name="_1916DL61073430">#REF!</definedName>
    <definedName name="_19170DLC4A56C73" localSheetId="8">#REF!</definedName>
    <definedName name="_19170DLC4A56C73" localSheetId="9">#REF!</definedName>
    <definedName name="_19170DLC4A56C73" localSheetId="10">#REF!</definedName>
    <definedName name="_19170DLC4A56C73" localSheetId="13">#REF!</definedName>
    <definedName name="_19170DLC4A56C73">#REF!</definedName>
    <definedName name="_19171DLC4A56C73" localSheetId="8">#REF!</definedName>
    <definedName name="_19171DLC4A56C73" localSheetId="9">#REF!</definedName>
    <definedName name="_19171DLC4A56C73" localSheetId="10">#REF!</definedName>
    <definedName name="_19171DLC4A56C73" localSheetId="13">#REF!</definedName>
    <definedName name="_19171DLC4A56C73">#REF!</definedName>
    <definedName name="_19172DLC4A56C73" localSheetId="8">#REF!</definedName>
    <definedName name="_19172DLC4A56C73" localSheetId="9">#REF!</definedName>
    <definedName name="_19172DLC4A56C73" localSheetId="10">#REF!</definedName>
    <definedName name="_19172DLC4A56C73" localSheetId="13">#REF!</definedName>
    <definedName name="_19172DLC4A56C73">#REF!</definedName>
    <definedName name="_19173DLC4A56C73" localSheetId="8">#REF!</definedName>
    <definedName name="_19173DLC4A56C73" localSheetId="9">#REF!</definedName>
    <definedName name="_19173DLC4A56C73" localSheetId="10">#REF!</definedName>
    <definedName name="_19173DLC4A56C73" localSheetId="13">#REF!</definedName>
    <definedName name="_19173DLC4A56C73">#REF!</definedName>
    <definedName name="_19174DLC4A56C73" localSheetId="8">#REF!</definedName>
    <definedName name="_19174DLC4A56C73" localSheetId="9">#REF!</definedName>
    <definedName name="_19174DLC4A56C73" localSheetId="10">#REF!</definedName>
    <definedName name="_19174DLC4A56C73" localSheetId="13">#REF!</definedName>
    <definedName name="_19174DLC4A56C73">#REF!</definedName>
    <definedName name="_19175DLC4A56C73" localSheetId="8">#REF!</definedName>
    <definedName name="_19175DLC4A56C73" localSheetId="9">#REF!</definedName>
    <definedName name="_19175DLC4A56C73" localSheetId="10">#REF!</definedName>
    <definedName name="_19175DLC4A56C73" localSheetId="13">#REF!</definedName>
    <definedName name="_19175DLC4A56C73">#REF!</definedName>
    <definedName name="_19176DLC4A56C73" localSheetId="8">#REF!</definedName>
    <definedName name="_19176DLC4A56C73" localSheetId="9">#REF!</definedName>
    <definedName name="_19176DLC4A56C73" localSheetId="10">#REF!</definedName>
    <definedName name="_19176DLC4A56C73" localSheetId="13">#REF!</definedName>
    <definedName name="_19176DLC4A56C73">#REF!</definedName>
    <definedName name="_19177DLC4A56C73" localSheetId="8">#REF!</definedName>
    <definedName name="_19177DLC4A56C73" localSheetId="9">#REF!</definedName>
    <definedName name="_19177DLC4A56C73" localSheetId="10">#REF!</definedName>
    <definedName name="_19177DLC4A56C73" localSheetId="13">#REF!</definedName>
    <definedName name="_19177DLC4A56C73">#REF!</definedName>
    <definedName name="_19178DLC4A56C73" localSheetId="8">#REF!</definedName>
    <definedName name="_19178DLC4A56C73" localSheetId="9">#REF!</definedName>
    <definedName name="_19178DLC4A56C73" localSheetId="10">#REF!</definedName>
    <definedName name="_19178DLC4A56C73" localSheetId="13">#REF!</definedName>
    <definedName name="_19178DLC4A56C73">#REF!</definedName>
    <definedName name="_19179DLC4A56C73" localSheetId="8">#REF!</definedName>
    <definedName name="_19179DLC4A56C73" localSheetId="9">#REF!</definedName>
    <definedName name="_19179DLC4A56C73" localSheetId="10">#REF!</definedName>
    <definedName name="_19179DLC4A56C73" localSheetId="13">#REF!</definedName>
    <definedName name="_19179DLC4A56C73">#REF!</definedName>
    <definedName name="_1917DL61073430" localSheetId="8">#REF!</definedName>
    <definedName name="_1917DL61073430" localSheetId="9">#REF!</definedName>
    <definedName name="_1917DL61073430" localSheetId="10">#REF!</definedName>
    <definedName name="_1917DL61073430" localSheetId="13">#REF!</definedName>
    <definedName name="_1917DL61073430">#REF!</definedName>
    <definedName name="_19180DLC4A56C73" localSheetId="8">#REF!</definedName>
    <definedName name="_19180DLC4A56C73" localSheetId="9">#REF!</definedName>
    <definedName name="_19180DLC4A56C73" localSheetId="10">#REF!</definedName>
    <definedName name="_19180DLC4A56C73" localSheetId="13">#REF!</definedName>
    <definedName name="_19180DLC4A56C73">#REF!</definedName>
    <definedName name="_19181DLC4A5E15F" localSheetId="8">#REF!</definedName>
    <definedName name="_19181DLC4A5E15F" localSheetId="9">#REF!</definedName>
    <definedName name="_19181DLC4A5E15F" localSheetId="10">#REF!</definedName>
    <definedName name="_19181DLC4A5E15F" localSheetId="13">#REF!</definedName>
    <definedName name="_19181DLC4A5E15F">#REF!</definedName>
    <definedName name="_19182DLC4A5E15F" localSheetId="8">#REF!</definedName>
    <definedName name="_19182DLC4A5E15F" localSheetId="9">#REF!</definedName>
    <definedName name="_19182DLC4A5E15F" localSheetId="10">#REF!</definedName>
    <definedName name="_19182DLC4A5E15F" localSheetId="13">#REF!</definedName>
    <definedName name="_19182DLC4A5E15F">#REF!</definedName>
    <definedName name="_19183DLC4A5E15F" localSheetId="8">#REF!</definedName>
    <definedName name="_19183DLC4A5E15F" localSheetId="9">#REF!</definedName>
    <definedName name="_19183DLC4A5E15F" localSheetId="10">#REF!</definedName>
    <definedName name="_19183DLC4A5E15F" localSheetId="13">#REF!</definedName>
    <definedName name="_19183DLC4A5E15F">#REF!</definedName>
    <definedName name="_19184DLC4A5E15F" localSheetId="8">#REF!</definedName>
    <definedName name="_19184DLC4A5E15F" localSheetId="9">#REF!</definedName>
    <definedName name="_19184DLC4A5E15F" localSheetId="10">#REF!</definedName>
    <definedName name="_19184DLC4A5E15F" localSheetId="13">#REF!</definedName>
    <definedName name="_19184DLC4A5E15F">#REF!</definedName>
    <definedName name="_19185DLC4A5E15F" localSheetId="8">#REF!</definedName>
    <definedName name="_19185DLC4A5E15F" localSheetId="9">#REF!</definedName>
    <definedName name="_19185DLC4A5E15F" localSheetId="10">#REF!</definedName>
    <definedName name="_19185DLC4A5E15F" localSheetId="13">#REF!</definedName>
    <definedName name="_19185DLC4A5E15F">#REF!</definedName>
    <definedName name="_19186DLC4A5E15F" localSheetId="8">#REF!</definedName>
    <definedName name="_19186DLC4A5E15F" localSheetId="9">#REF!</definedName>
    <definedName name="_19186DLC4A5E15F" localSheetId="10">#REF!</definedName>
    <definedName name="_19186DLC4A5E15F" localSheetId="13">#REF!</definedName>
    <definedName name="_19186DLC4A5E15F">#REF!</definedName>
    <definedName name="_19187DLC4A5E15F" localSheetId="8">#REF!</definedName>
    <definedName name="_19187DLC4A5E15F" localSheetId="9">#REF!</definedName>
    <definedName name="_19187DLC4A5E15F" localSheetId="10">#REF!</definedName>
    <definedName name="_19187DLC4A5E15F" localSheetId="13">#REF!</definedName>
    <definedName name="_19187DLC4A5E15F">#REF!</definedName>
    <definedName name="_19188DLC4A5E15F" localSheetId="8">#REF!</definedName>
    <definedName name="_19188DLC4A5E15F" localSheetId="9">#REF!</definedName>
    <definedName name="_19188DLC4A5E15F" localSheetId="10">#REF!</definedName>
    <definedName name="_19188DLC4A5E15F" localSheetId="13">#REF!</definedName>
    <definedName name="_19188DLC4A5E15F">#REF!</definedName>
    <definedName name="_19189DLC4A5E15F" localSheetId="8">#REF!</definedName>
    <definedName name="_19189DLC4A5E15F" localSheetId="9">#REF!</definedName>
    <definedName name="_19189DLC4A5E15F" localSheetId="10">#REF!</definedName>
    <definedName name="_19189DLC4A5E15F" localSheetId="13">#REF!</definedName>
    <definedName name="_19189DLC4A5E15F">#REF!</definedName>
    <definedName name="_1918DL61073430" localSheetId="8">#REF!</definedName>
    <definedName name="_1918DL61073430" localSheetId="9">#REF!</definedName>
    <definedName name="_1918DL61073430" localSheetId="10">#REF!</definedName>
    <definedName name="_1918DL61073430" localSheetId="13">#REF!</definedName>
    <definedName name="_1918DL61073430">#REF!</definedName>
    <definedName name="_19190DLC4A5E15F" localSheetId="8">#REF!</definedName>
    <definedName name="_19190DLC4A5E15F" localSheetId="9">#REF!</definedName>
    <definedName name="_19190DLC4A5E15F" localSheetId="10">#REF!</definedName>
    <definedName name="_19190DLC4A5E15F" localSheetId="13">#REF!</definedName>
    <definedName name="_19190DLC4A5E15F">#REF!</definedName>
    <definedName name="_19191DLC4A5E15F" localSheetId="8">#REF!</definedName>
    <definedName name="_19191DLC4A5E15F" localSheetId="9">#REF!</definedName>
    <definedName name="_19191DLC4A5E15F" localSheetId="10">#REF!</definedName>
    <definedName name="_19191DLC4A5E15F" localSheetId="13">#REF!</definedName>
    <definedName name="_19191DLC4A5E15F">#REF!</definedName>
    <definedName name="_19192DLC4A5E15F" localSheetId="8">#REF!</definedName>
    <definedName name="_19192DLC4A5E15F" localSheetId="9">#REF!</definedName>
    <definedName name="_19192DLC4A5E15F" localSheetId="10">#REF!</definedName>
    <definedName name="_19192DLC4A5E15F" localSheetId="13">#REF!</definedName>
    <definedName name="_19192DLC4A5E15F">#REF!</definedName>
    <definedName name="_19193DLC4A5E15F" localSheetId="8">#REF!</definedName>
    <definedName name="_19193DLC4A5E15F" localSheetId="9">#REF!</definedName>
    <definedName name="_19193DLC4A5E15F" localSheetId="10">#REF!</definedName>
    <definedName name="_19193DLC4A5E15F" localSheetId="13">#REF!</definedName>
    <definedName name="_19193DLC4A5E15F">#REF!</definedName>
    <definedName name="_19194DLC4A5E15F" localSheetId="8">#REF!</definedName>
    <definedName name="_19194DLC4A5E15F" localSheetId="9">#REF!</definedName>
    <definedName name="_19194DLC4A5E15F" localSheetId="10">#REF!</definedName>
    <definedName name="_19194DLC4A5E15F" localSheetId="13">#REF!</definedName>
    <definedName name="_19194DLC4A5E15F">#REF!</definedName>
    <definedName name="_19195DLC4A5E15F" localSheetId="8">#REF!</definedName>
    <definedName name="_19195DLC4A5E15F" localSheetId="9">#REF!</definedName>
    <definedName name="_19195DLC4A5E15F" localSheetId="10">#REF!</definedName>
    <definedName name="_19195DLC4A5E15F" localSheetId="13">#REF!</definedName>
    <definedName name="_19195DLC4A5E15F">#REF!</definedName>
    <definedName name="_19196DLC4A5E15F" localSheetId="8">#REF!</definedName>
    <definedName name="_19196DLC4A5E15F" localSheetId="9">#REF!</definedName>
    <definedName name="_19196DLC4A5E15F" localSheetId="10">#REF!</definedName>
    <definedName name="_19196DLC4A5E15F" localSheetId="13">#REF!</definedName>
    <definedName name="_19196DLC4A5E15F">#REF!</definedName>
    <definedName name="_19197DLC4A5E15F" localSheetId="8">#REF!</definedName>
    <definedName name="_19197DLC4A5E15F" localSheetId="9">#REF!</definedName>
    <definedName name="_19197DLC4A5E15F" localSheetId="10">#REF!</definedName>
    <definedName name="_19197DLC4A5E15F" localSheetId="13">#REF!</definedName>
    <definedName name="_19197DLC4A5E15F">#REF!</definedName>
    <definedName name="_19198DLC4A5E15F" localSheetId="8">#REF!</definedName>
    <definedName name="_19198DLC4A5E15F" localSheetId="9">#REF!</definedName>
    <definedName name="_19198DLC4A5E15F" localSheetId="10">#REF!</definedName>
    <definedName name="_19198DLC4A5E15F" localSheetId="13">#REF!</definedName>
    <definedName name="_19198DLC4A5E15F">#REF!</definedName>
    <definedName name="_19199DLC4A5E15F" localSheetId="8">#REF!</definedName>
    <definedName name="_19199DLC4A5E15F" localSheetId="9">#REF!</definedName>
    <definedName name="_19199DLC4A5E15F" localSheetId="10">#REF!</definedName>
    <definedName name="_19199DLC4A5E15F" localSheetId="13">#REF!</definedName>
    <definedName name="_19199DLC4A5E15F">#REF!</definedName>
    <definedName name="_1919DL61073430" localSheetId="8">#REF!</definedName>
    <definedName name="_1919DL61073430" localSheetId="9">#REF!</definedName>
    <definedName name="_1919DL61073430" localSheetId="10">#REF!</definedName>
    <definedName name="_1919DL61073430" localSheetId="13">#REF!</definedName>
    <definedName name="_1919DL61073430">#REF!</definedName>
    <definedName name="_191DL607630BB" localSheetId="8">#REF!</definedName>
    <definedName name="_191DL607630BB" localSheetId="9">#REF!</definedName>
    <definedName name="_191DL607630BB" localSheetId="10">#REF!</definedName>
    <definedName name="_191DL607630BB" localSheetId="13">#REF!</definedName>
    <definedName name="_191DL607630BB">#REF!</definedName>
    <definedName name="_191DL61B3384B" localSheetId="8">#REF!</definedName>
    <definedName name="_191DL61B3384B" localSheetId="9">#REF!</definedName>
    <definedName name="_191DL61B3384B" localSheetId="10">#REF!</definedName>
    <definedName name="_191DL61B3384B" localSheetId="13">#REF!</definedName>
    <definedName name="_191DL61B3384B">#REF!</definedName>
    <definedName name="_19200DLC4A5E15F" localSheetId="8">#REF!</definedName>
    <definedName name="_19200DLC4A5E15F" localSheetId="9">#REF!</definedName>
    <definedName name="_19200DLC4A5E15F" localSheetId="10">#REF!</definedName>
    <definedName name="_19200DLC4A5E15F" localSheetId="13">#REF!</definedName>
    <definedName name="_19200DLC4A5E15F">#REF!</definedName>
    <definedName name="_19201DLC4A5E15F" localSheetId="8">#REF!</definedName>
    <definedName name="_19201DLC4A5E15F" localSheetId="9">#REF!</definedName>
    <definedName name="_19201DLC4A5E15F" localSheetId="10">#REF!</definedName>
    <definedName name="_19201DLC4A5E15F" localSheetId="13">#REF!</definedName>
    <definedName name="_19201DLC4A5E15F">#REF!</definedName>
    <definedName name="_19202DLC4A5E15F" localSheetId="8">#REF!</definedName>
    <definedName name="_19202DLC4A5E15F" localSheetId="9">#REF!</definedName>
    <definedName name="_19202DLC4A5E15F" localSheetId="10">#REF!</definedName>
    <definedName name="_19202DLC4A5E15F" localSheetId="13">#REF!</definedName>
    <definedName name="_19202DLC4A5E15F">#REF!</definedName>
    <definedName name="_19203DLC4A5E15F" localSheetId="8">#REF!</definedName>
    <definedName name="_19203DLC4A5E15F" localSheetId="9">#REF!</definedName>
    <definedName name="_19203DLC4A5E15F" localSheetId="10">#REF!</definedName>
    <definedName name="_19203DLC4A5E15F" localSheetId="13">#REF!</definedName>
    <definedName name="_19203DLC4A5E15F">#REF!</definedName>
    <definedName name="_19204DLC4A5E15F" localSheetId="8">#REF!</definedName>
    <definedName name="_19204DLC4A5E15F" localSheetId="9">#REF!</definedName>
    <definedName name="_19204DLC4A5E15F" localSheetId="10">#REF!</definedName>
    <definedName name="_19204DLC4A5E15F" localSheetId="13">#REF!</definedName>
    <definedName name="_19204DLC4A5E15F">#REF!</definedName>
    <definedName name="_19205DLC4A5E15F" localSheetId="8">#REF!</definedName>
    <definedName name="_19205DLC4A5E15F" localSheetId="9">#REF!</definedName>
    <definedName name="_19205DLC4A5E15F" localSheetId="10">#REF!</definedName>
    <definedName name="_19205DLC4A5E15F" localSheetId="13">#REF!</definedName>
    <definedName name="_19205DLC4A5E15F">#REF!</definedName>
    <definedName name="_19206DLC4A5E15F" localSheetId="8">#REF!</definedName>
    <definedName name="_19206DLC4A5E15F" localSheetId="9">#REF!</definedName>
    <definedName name="_19206DLC4A5E15F" localSheetId="10">#REF!</definedName>
    <definedName name="_19206DLC4A5E15F" localSheetId="13">#REF!</definedName>
    <definedName name="_19206DLC4A5E15F">#REF!</definedName>
    <definedName name="_19207DLC4A5E15F" localSheetId="8">#REF!</definedName>
    <definedName name="_19207DLC4A5E15F" localSheetId="9">#REF!</definedName>
    <definedName name="_19207DLC4A5E15F" localSheetId="10">#REF!</definedName>
    <definedName name="_19207DLC4A5E15F" localSheetId="13">#REF!</definedName>
    <definedName name="_19207DLC4A5E15F">#REF!</definedName>
    <definedName name="_19208DLC4A5E15F" localSheetId="8">#REF!</definedName>
    <definedName name="_19208DLC4A5E15F" localSheetId="9">#REF!</definedName>
    <definedName name="_19208DLC4A5E15F" localSheetId="10">#REF!</definedName>
    <definedName name="_19208DLC4A5E15F" localSheetId="13">#REF!</definedName>
    <definedName name="_19208DLC4A5E15F">#REF!</definedName>
    <definedName name="_19209DLC4A5E15F" localSheetId="8">#REF!</definedName>
    <definedName name="_19209DLC4A5E15F" localSheetId="9">#REF!</definedName>
    <definedName name="_19209DLC4A5E15F" localSheetId="10">#REF!</definedName>
    <definedName name="_19209DLC4A5E15F" localSheetId="13">#REF!</definedName>
    <definedName name="_19209DLC4A5E15F">#REF!</definedName>
    <definedName name="_1920DL61073430" localSheetId="8">#REF!</definedName>
    <definedName name="_1920DL61073430" localSheetId="9">#REF!</definedName>
    <definedName name="_1920DL61073430" localSheetId="10">#REF!</definedName>
    <definedName name="_1920DL61073430" localSheetId="13">#REF!</definedName>
    <definedName name="_1920DL61073430">#REF!</definedName>
    <definedName name="_19210DLC4A5E15F" localSheetId="8">#REF!</definedName>
    <definedName name="_19210DLC4A5E15F" localSheetId="9">#REF!</definedName>
    <definedName name="_19210DLC4A5E15F" localSheetId="10">#REF!</definedName>
    <definedName name="_19210DLC4A5E15F" localSheetId="13">#REF!</definedName>
    <definedName name="_19210DLC4A5E15F">#REF!</definedName>
    <definedName name="_19211DLC4A5E15F" localSheetId="8">#REF!</definedName>
    <definedName name="_19211DLC4A5E15F" localSheetId="9">#REF!</definedName>
    <definedName name="_19211DLC4A5E15F" localSheetId="10">#REF!</definedName>
    <definedName name="_19211DLC4A5E15F" localSheetId="13">#REF!</definedName>
    <definedName name="_19211DLC4A5E15F">#REF!</definedName>
    <definedName name="_19212DLC4A5E15F" localSheetId="8">#REF!</definedName>
    <definedName name="_19212DLC4A5E15F" localSheetId="9">#REF!</definedName>
    <definedName name="_19212DLC4A5E15F" localSheetId="10">#REF!</definedName>
    <definedName name="_19212DLC4A5E15F" localSheetId="13">#REF!</definedName>
    <definedName name="_19212DLC4A5E15F">#REF!</definedName>
    <definedName name="_19213DLC4A5E15F" localSheetId="8">#REF!</definedName>
    <definedName name="_19213DLC4A5E15F" localSheetId="9">#REF!</definedName>
    <definedName name="_19213DLC4A5E15F" localSheetId="10">#REF!</definedName>
    <definedName name="_19213DLC4A5E15F" localSheetId="13">#REF!</definedName>
    <definedName name="_19213DLC4A5E15F">#REF!</definedName>
    <definedName name="_19214DLC4A5E15F" localSheetId="8">#REF!</definedName>
    <definedName name="_19214DLC4A5E15F" localSheetId="9">#REF!</definedName>
    <definedName name="_19214DLC4A5E15F" localSheetId="10">#REF!</definedName>
    <definedName name="_19214DLC4A5E15F" localSheetId="13">#REF!</definedName>
    <definedName name="_19214DLC4A5E15F">#REF!</definedName>
    <definedName name="_19215DLC4A5E15F" localSheetId="8">#REF!</definedName>
    <definedName name="_19215DLC4A5E15F" localSheetId="9">#REF!</definedName>
    <definedName name="_19215DLC4A5E15F" localSheetId="10">#REF!</definedName>
    <definedName name="_19215DLC4A5E15F" localSheetId="13">#REF!</definedName>
    <definedName name="_19215DLC4A5E15F">#REF!</definedName>
    <definedName name="_19216DLC4A66C75" localSheetId="8">#REF!</definedName>
    <definedName name="_19216DLC4A66C75" localSheetId="9">#REF!</definedName>
    <definedName name="_19216DLC4A66C75" localSheetId="10">#REF!</definedName>
    <definedName name="_19216DLC4A66C75" localSheetId="13">#REF!</definedName>
    <definedName name="_19216DLC4A66C75">#REF!</definedName>
    <definedName name="_19217DLC4A66C75" localSheetId="8">#REF!</definedName>
    <definedName name="_19217DLC4A66C75" localSheetId="9">#REF!</definedName>
    <definedName name="_19217DLC4A66C75" localSheetId="10">#REF!</definedName>
    <definedName name="_19217DLC4A66C75" localSheetId="13">#REF!</definedName>
    <definedName name="_19217DLC4A66C75">#REF!</definedName>
    <definedName name="_19218DLC4A66C75" localSheetId="8">#REF!</definedName>
    <definedName name="_19218DLC4A66C75" localSheetId="9">#REF!</definedName>
    <definedName name="_19218DLC4A66C75" localSheetId="10">#REF!</definedName>
    <definedName name="_19218DLC4A66C75" localSheetId="13">#REF!</definedName>
    <definedName name="_19218DLC4A66C75">#REF!</definedName>
    <definedName name="_19219DLC4A66C75" localSheetId="8">#REF!</definedName>
    <definedName name="_19219DLC4A66C75" localSheetId="9">#REF!</definedName>
    <definedName name="_19219DLC4A66C75" localSheetId="10">#REF!</definedName>
    <definedName name="_19219DLC4A66C75" localSheetId="13">#REF!</definedName>
    <definedName name="_19219DLC4A66C75">#REF!</definedName>
    <definedName name="_1921DL61073430" localSheetId="8">#REF!</definedName>
    <definedName name="_1921DL61073430" localSheetId="9">#REF!</definedName>
    <definedName name="_1921DL61073430" localSheetId="10">#REF!</definedName>
    <definedName name="_1921DL61073430" localSheetId="13">#REF!</definedName>
    <definedName name="_1921DL61073430">#REF!</definedName>
    <definedName name="_19220DLC4A66C75" localSheetId="8">#REF!</definedName>
    <definedName name="_19220DLC4A66C75" localSheetId="9">#REF!</definedName>
    <definedName name="_19220DLC4A66C75" localSheetId="10">#REF!</definedName>
    <definedName name="_19220DLC4A66C75" localSheetId="13">#REF!</definedName>
    <definedName name="_19220DLC4A66C75">#REF!</definedName>
    <definedName name="_19221DLC4A66C75" localSheetId="8">#REF!</definedName>
    <definedName name="_19221DLC4A66C75" localSheetId="9">#REF!</definedName>
    <definedName name="_19221DLC4A66C75" localSheetId="10">#REF!</definedName>
    <definedName name="_19221DLC4A66C75" localSheetId="13">#REF!</definedName>
    <definedName name="_19221DLC4A66C75">#REF!</definedName>
    <definedName name="_19222DLC4A66C75" localSheetId="8">#REF!</definedName>
    <definedName name="_19222DLC4A66C75" localSheetId="9">#REF!</definedName>
    <definedName name="_19222DLC4A66C75" localSheetId="10">#REF!</definedName>
    <definedName name="_19222DLC4A66C75" localSheetId="13">#REF!</definedName>
    <definedName name="_19222DLC4A66C75">#REF!</definedName>
    <definedName name="_19223DLC4A66C75" localSheetId="8">#REF!</definedName>
    <definedName name="_19223DLC4A66C75" localSheetId="9">#REF!</definedName>
    <definedName name="_19223DLC4A66C75" localSheetId="10">#REF!</definedName>
    <definedName name="_19223DLC4A66C75" localSheetId="13">#REF!</definedName>
    <definedName name="_19223DLC4A66C75">#REF!</definedName>
    <definedName name="_19224DLC4A66C75" localSheetId="8">#REF!</definedName>
    <definedName name="_19224DLC4A66C75" localSheetId="9">#REF!</definedName>
    <definedName name="_19224DLC4A66C75" localSheetId="10">#REF!</definedName>
    <definedName name="_19224DLC4A66C75" localSheetId="13">#REF!</definedName>
    <definedName name="_19224DLC4A66C75">#REF!</definedName>
    <definedName name="_19225DLC4A66C75" localSheetId="8">#REF!</definedName>
    <definedName name="_19225DLC4A66C75" localSheetId="9">#REF!</definedName>
    <definedName name="_19225DLC4A66C75" localSheetId="10">#REF!</definedName>
    <definedName name="_19225DLC4A66C75" localSheetId="13">#REF!</definedName>
    <definedName name="_19225DLC4A66C75">#REF!</definedName>
    <definedName name="_19226DLC4A66C75" localSheetId="8">#REF!</definedName>
    <definedName name="_19226DLC4A66C75" localSheetId="9">#REF!</definedName>
    <definedName name="_19226DLC4A66C75" localSheetId="10">#REF!</definedName>
    <definedName name="_19226DLC4A66C75" localSheetId="13">#REF!</definedName>
    <definedName name="_19226DLC4A66C75">#REF!</definedName>
    <definedName name="_19227DLC4A66C75" localSheetId="8">#REF!</definedName>
    <definedName name="_19227DLC4A66C75" localSheetId="9">#REF!</definedName>
    <definedName name="_19227DLC4A66C75" localSheetId="10">#REF!</definedName>
    <definedName name="_19227DLC4A66C75" localSheetId="13">#REF!</definedName>
    <definedName name="_19227DLC4A66C75">#REF!</definedName>
    <definedName name="_19228DLC4A66C75" localSheetId="8">#REF!</definedName>
    <definedName name="_19228DLC4A66C75" localSheetId="9">#REF!</definedName>
    <definedName name="_19228DLC4A66C75" localSheetId="10">#REF!</definedName>
    <definedName name="_19228DLC4A66C75" localSheetId="13">#REF!</definedName>
    <definedName name="_19228DLC4A66C75">#REF!</definedName>
    <definedName name="_19229DLC4A66C75" localSheetId="8">#REF!</definedName>
    <definedName name="_19229DLC4A66C75" localSheetId="9">#REF!</definedName>
    <definedName name="_19229DLC4A66C75" localSheetId="10">#REF!</definedName>
    <definedName name="_19229DLC4A66C75" localSheetId="13">#REF!</definedName>
    <definedName name="_19229DLC4A66C75">#REF!</definedName>
    <definedName name="_1922DL61073430" localSheetId="8">#REF!</definedName>
    <definedName name="_1922DL61073430" localSheetId="9">#REF!</definedName>
    <definedName name="_1922DL61073430" localSheetId="10">#REF!</definedName>
    <definedName name="_1922DL61073430" localSheetId="13">#REF!</definedName>
    <definedName name="_1922DL61073430">#REF!</definedName>
    <definedName name="_19230DLC4A66C75" localSheetId="8">#REF!</definedName>
    <definedName name="_19230DLC4A66C75" localSheetId="9">#REF!</definedName>
    <definedName name="_19230DLC4A66C75" localSheetId="10">#REF!</definedName>
    <definedName name="_19230DLC4A66C75" localSheetId="13">#REF!</definedName>
    <definedName name="_19230DLC4A66C75">#REF!</definedName>
    <definedName name="_19231DLC4A66C75" localSheetId="8">#REF!</definedName>
    <definedName name="_19231DLC4A66C75" localSheetId="9">#REF!</definedName>
    <definedName name="_19231DLC4A66C75" localSheetId="10">#REF!</definedName>
    <definedName name="_19231DLC4A66C75" localSheetId="13">#REF!</definedName>
    <definedName name="_19231DLC4A66C75">#REF!</definedName>
    <definedName name="_19232DLC4A66C75" localSheetId="8">#REF!</definedName>
    <definedName name="_19232DLC4A66C75" localSheetId="9">#REF!</definedName>
    <definedName name="_19232DLC4A66C75" localSheetId="10">#REF!</definedName>
    <definedName name="_19232DLC4A66C75" localSheetId="13">#REF!</definedName>
    <definedName name="_19232DLC4A66C75">#REF!</definedName>
    <definedName name="_19233DLC4A66C75" localSheetId="8">#REF!</definedName>
    <definedName name="_19233DLC4A66C75" localSheetId="9">#REF!</definedName>
    <definedName name="_19233DLC4A66C75" localSheetId="10">#REF!</definedName>
    <definedName name="_19233DLC4A66C75" localSheetId="13">#REF!</definedName>
    <definedName name="_19233DLC4A66C75">#REF!</definedName>
    <definedName name="_19234DLC4A66C75" localSheetId="8">#REF!</definedName>
    <definedName name="_19234DLC4A66C75" localSheetId="9">#REF!</definedName>
    <definedName name="_19234DLC4A66C75" localSheetId="10">#REF!</definedName>
    <definedName name="_19234DLC4A66C75" localSheetId="13">#REF!</definedName>
    <definedName name="_19234DLC4A66C75">#REF!</definedName>
    <definedName name="_19235DLC4A66C75" localSheetId="8">#REF!</definedName>
    <definedName name="_19235DLC4A66C75" localSheetId="9">#REF!</definedName>
    <definedName name="_19235DLC4A66C75" localSheetId="10">#REF!</definedName>
    <definedName name="_19235DLC4A66C75" localSheetId="13">#REF!</definedName>
    <definedName name="_19235DLC4A66C75">#REF!</definedName>
    <definedName name="_19236DLC4A66C75" localSheetId="8">#REF!</definedName>
    <definedName name="_19236DLC4A66C75" localSheetId="9">#REF!</definedName>
    <definedName name="_19236DLC4A66C75" localSheetId="10">#REF!</definedName>
    <definedName name="_19236DLC4A66C75" localSheetId="13">#REF!</definedName>
    <definedName name="_19236DLC4A66C75">#REF!</definedName>
    <definedName name="_19237DLC4A66C75" localSheetId="8">#REF!</definedName>
    <definedName name="_19237DLC4A66C75" localSheetId="9">#REF!</definedName>
    <definedName name="_19237DLC4A66C75" localSheetId="10">#REF!</definedName>
    <definedName name="_19237DLC4A66C75" localSheetId="13">#REF!</definedName>
    <definedName name="_19237DLC4A66C75">#REF!</definedName>
    <definedName name="_19238DLC4A66C75" localSheetId="8">#REF!</definedName>
    <definedName name="_19238DLC4A66C75" localSheetId="9">#REF!</definedName>
    <definedName name="_19238DLC4A66C75" localSheetId="10">#REF!</definedName>
    <definedName name="_19238DLC4A66C75" localSheetId="13">#REF!</definedName>
    <definedName name="_19238DLC4A66C75">#REF!</definedName>
    <definedName name="_19239DLC4A66C75" localSheetId="8">#REF!</definedName>
    <definedName name="_19239DLC4A66C75" localSheetId="9">#REF!</definedName>
    <definedName name="_19239DLC4A66C75" localSheetId="10">#REF!</definedName>
    <definedName name="_19239DLC4A66C75" localSheetId="13">#REF!</definedName>
    <definedName name="_19239DLC4A66C75">#REF!</definedName>
    <definedName name="_1923DL61073430" localSheetId="8">#REF!</definedName>
    <definedName name="_1923DL61073430" localSheetId="9">#REF!</definedName>
    <definedName name="_1923DL61073430" localSheetId="10">#REF!</definedName>
    <definedName name="_1923DL61073430" localSheetId="13">#REF!</definedName>
    <definedName name="_1923DL61073430">#REF!</definedName>
    <definedName name="_19240DLC4A66C75" localSheetId="8">#REF!</definedName>
    <definedName name="_19240DLC4A66C75" localSheetId="9">#REF!</definedName>
    <definedName name="_19240DLC4A66C75" localSheetId="10">#REF!</definedName>
    <definedName name="_19240DLC4A66C75" localSheetId="13">#REF!</definedName>
    <definedName name="_19240DLC4A66C75">#REF!</definedName>
    <definedName name="_19241DLC4A66C75" localSheetId="8">#REF!</definedName>
    <definedName name="_19241DLC4A66C75" localSheetId="9">#REF!</definedName>
    <definedName name="_19241DLC4A66C75" localSheetId="10">#REF!</definedName>
    <definedName name="_19241DLC4A66C75" localSheetId="13">#REF!</definedName>
    <definedName name="_19241DLC4A66C75">#REF!</definedName>
    <definedName name="_19242DLC4A66C75" localSheetId="8">#REF!</definedName>
    <definedName name="_19242DLC4A66C75" localSheetId="9">#REF!</definedName>
    <definedName name="_19242DLC4A66C75" localSheetId="10">#REF!</definedName>
    <definedName name="_19242DLC4A66C75" localSheetId="13">#REF!</definedName>
    <definedName name="_19242DLC4A66C75">#REF!</definedName>
    <definedName name="_19243DLC4A66C75" localSheetId="8">#REF!</definedName>
    <definedName name="_19243DLC4A66C75" localSheetId="9">#REF!</definedName>
    <definedName name="_19243DLC4A66C75" localSheetId="10">#REF!</definedName>
    <definedName name="_19243DLC4A66C75" localSheetId="13">#REF!</definedName>
    <definedName name="_19243DLC4A66C75">#REF!</definedName>
    <definedName name="_19244DLC4A66C75" localSheetId="8">#REF!</definedName>
    <definedName name="_19244DLC4A66C75" localSheetId="9">#REF!</definedName>
    <definedName name="_19244DLC4A66C75" localSheetId="10">#REF!</definedName>
    <definedName name="_19244DLC4A66C75" localSheetId="13">#REF!</definedName>
    <definedName name="_19244DLC4A66C75">#REF!</definedName>
    <definedName name="_19245DLC4A66C75" localSheetId="8">#REF!</definedName>
    <definedName name="_19245DLC4A66C75" localSheetId="9">#REF!</definedName>
    <definedName name="_19245DLC4A66C75" localSheetId="10">#REF!</definedName>
    <definedName name="_19245DLC4A66C75" localSheetId="13">#REF!</definedName>
    <definedName name="_19245DLC4A66C75">#REF!</definedName>
    <definedName name="_19246DLC4A66C75" localSheetId="8">#REF!</definedName>
    <definedName name="_19246DLC4A66C75" localSheetId="9">#REF!</definedName>
    <definedName name="_19246DLC4A66C75" localSheetId="10">#REF!</definedName>
    <definedName name="_19246DLC4A66C75" localSheetId="13">#REF!</definedName>
    <definedName name="_19246DLC4A66C75">#REF!</definedName>
    <definedName name="_19247DLC4A66C75" localSheetId="8">#REF!</definedName>
    <definedName name="_19247DLC4A66C75" localSheetId="9">#REF!</definedName>
    <definedName name="_19247DLC4A66C75" localSheetId="10">#REF!</definedName>
    <definedName name="_19247DLC4A66C75" localSheetId="13">#REF!</definedName>
    <definedName name="_19247DLC4A66C75">#REF!</definedName>
    <definedName name="_19248DLC4A66C75" localSheetId="8">#REF!</definedName>
    <definedName name="_19248DLC4A66C75" localSheetId="9">#REF!</definedName>
    <definedName name="_19248DLC4A66C75" localSheetId="10">#REF!</definedName>
    <definedName name="_19248DLC4A66C75" localSheetId="13">#REF!</definedName>
    <definedName name="_19248DLC4A66C75">#REF!</definedName>
    <definedName name="_19249DLC4A66C75" localSheetId="8">#REF!</definedName>
    <definedName name="_19249DLC4A66C75" localSheetId="9">#REF!</definedName>
    <definedName name="_19249DLC4A66C75" localSheetId="10">#REF!</definedName>
    <definedName name="_19249DLC4A66C75" localSheetId="13">#REF!</definedName>
    <definedName name="_19249DLC4A66C75">#REF!</definedName>
    <definedName name="_1924DL61073430" localSheetId="8">#REF!</definedName>
    <definedName name="_1924DL61073430" localSheetId="9">#REF!</definedName>
    <definedName name="_1924DL61073430" localSheetId="10">#REF!</definedName>
    <definedName name="_1924DL61073430" localSheetId="13">#REF!</definedName>
    <definedName name="_1924DL61073430">#REF!</definedName>
    <definedName name="_19250DLC4A66C75" localSheetId="8">#REF!</definedName>
    <definedName name="_19250DLC4A66C75" localSheetId="9">#REF!</definedName>
    <definedName name="_19250DLC4A66C75" localSheetId="10">#REF!</definedName>
    <definedName name="_19250DLC4A66C75" localSheetId="13">#REF!</definedName>
    <definedName name="_19250DLC4A66C75">#REF!</definedName>
    <definedName name="_19251DLC4A6E15F" localSheetId="8">#REF!</definedName>
    <definedName name="_19251DLC4A6E15F" localSheetId="9">#REF!</definedName>
    <definedName name="_19251DLC4A6E15F" localSheetId="10">#REF!</definedName>
    <definedName name="_19251DLC4A6E15F" localSheetId="13">#REF!</definedName>
    <definedName name="_19251DLC4A6E15F">#REF!</definedName>
    <definedName name="_19252DLC4A6E15F" localSheetId="8">#REF!</definedName>
    <definedName name="_19252DLC4A6E15F" localSheetId="9">#REF!</definedName>
    <definedName name="_19252DLC4A6E15F" localSheetId="10">#REF!</definedName>
    <definedName name="_19252DLC4A6E15F" localSheetId="13">#REF!</definedName>
    <definedName name="_19252DLC4A6E15F">#REF!</definedName>
    <definedName name="_19253DLC4A6E15F" localSheetId="8">#REF!</definedName>
    <definedName name="_19253DLC4A6E15F" localSheetId="9">#REF!</definedName>
    <definedName name="_19253DLC4A6E15F" localSheetId="10">#REF!</definedName>
    <definedName name="_19253DLC4A6E15F" localSheetId="13">#REF!</definedName>
    <definedName name="_19253DLC4A6E15F">#REF!</definedName>
    <definedName name="_19254DLC4A6E15F" localSheetId="8">#REF!</definedName>
    <definedName name="_19254DLC4A6E15F" localSheetId="9">#REF!</definedName>
    <definedName name="_19254DLC4A6E15F" localSheetId="10">#REF!</definedName>
    <definedName name="_19254DLC4A6E15F" localSheetId="13">#REF!</definedName>
    <definedName name="_19254DLC4A6E15F">#REF!</definedName>
    <definedName name="_19255DLC4A6E15F" localSheetId="8">#REF!</definedName>
    <definedName name="_19255DLC4A6E15F" localSheetId="9">#REF!</definedName>
    <definedName name="_19255DLC4A6E15F" localSheetId="10">#REF!</definedName>
    <definedName name="_19255DLC4A6E15F" localSheetId="13">#REF!</definedName>
    <definedName name="_19255DLC4A6E15F">#REF!</definedName>
    <definedName name="_19256DLC4A6E15F" localSheetId="8">#REF!</definedName>
    <definedName name="_19256DLC4A6E15F" localSheetId="9">#REF!</definedName>
    <definedName name="_19256DLC4A6E15F" localSheetId="10">#REF!</definedName>
    <definedName name="_19256DLC4A6E15F" localSheetId="13">#REF!</definedName>
    <definedName name="_19256DLC4A6E15F">#REF!</definedName>
    <definedName name="_19257DLC4A6E15F" localSheetId="8">#REF!</definedName>
    <definedName name="_19257DLC4A6E15F" localSheetId="9">#REF!</definedName>
    <definedName name="_19257DLC4A6E15F" localSheetId="10">#REF!</definedName>
    <definedName name="_19257DLC4A6E15F" localSheetId="13">#REF!</definedName>
    <definedName name="_19257DLC4A6E15F">#REF!</definedName>
    <definedName name="_19258DLC4A6E15F" localSheetId="8">#REF!</definedName>
    <definedName name="_19258DLC4A6E15F" localSheetId="9">#REF!</definedName>
    <definedName name="_19258DLC4A6E15F" localSheetId="10">#REF!</definedName>
    <definedName name="_19258DLC4A6E15F" localSheetId="13">#REF!</definedName>
    <definedName name="_19258DLC4A6E15F">#REF!</definedName>
    <definedName name="_19259DLC4A6E15F" localSheetId="8">#REF!</definedName>
    <definedName name="_19259DLC4A6E15F" localSheetId="9">#REF!</definedName>
    <definedName name="_19259DLC4A6E15F" localSheetId="10">#REF!</definedName>
    <definedName name="_19259DLC4A6E15F" localSheetId="13">#REF!</definedName>
    <definedName name="_19259DLC4A6E15F">#REF!</definedName>
    <definedName name="_1925DL61073430" localSheetId="8">#REF!</definedName>
    <definedName name="_1925DL61073430" localSheetId="9">#REF!</definedName>
    <definedName name="_1925DL61073430" localSheetId="10">#REF!</definedName>
    <definedName name="_1925DL61073430" localSheetId="13">#REF!</definedName>
    <definedName name="_1925DL61073430">#REF!</definedName>
    <definedName name="_19260DLC4A6E15F" localSheetId="8">#REF!</definedName>
    <definedName name="_19260DLC4A6E15F" localSheetId="9">#REF!</definedName>
    <definedName name="_19260DLC4A6E15F" localSheetId="10">#REF!</definedName>
    <definedName name="_19260DLC4A6E15F" localSheetId="13">#REF!</definedName>
    <definedName name="_19260DLC4A6E15F">#REF!</definedName>
    <definedName name="_19261DLC4A6E15F" localSheetId="8">#REF!</definedName>
    <definedName name="_19261DLC4A6E15F" localSheetId="9">#REF!</definedName>
    <definedName name="_19261DLC4A6E15F" localSheetId="10">#REF!</definedName>
    <definedName name="_19261DLC4A6E15F" localSheetId="13">#REF!</definedName>
    <definedName name="_19261DLC4A6E15F">#REF!</definedName>
    <definedName name="_19262DLC4A6E15F" localSheetId="8">#REF!</definedName>
    <definedName name="_19262DLC4A6E15F" localSheetId="9">#REF!</definedName>
    <definedName name="_19262DLC4A6E15F" localSheetId="10">#REF!</definedName>
    <definedName name="_19262DLC4A6E15F" localSheetId="13">#REF!</definedName>
    <definedName name="_19262DLC4A6E15F">#REF!</definedName>
    <definedName name="_19263DLC4A6E15F" localSheetId="8">#REF!</definedName>
    <definedName name="_19263DLC4A6E15F" localSheetId="9">#REF!</definedName>
    <definedName name="_19263DLC4A6E15F" localSheetId="10">#REF!</definedName>
    <definedName name="_19263DLC4A6E15F" localSheetId="13">#REF!</definedName>
    <definedName name="_19263DLC4A6E15F">#REF!</definedName>
    <definedName name="_19264DLC4A6E15F" localSheetId="8">#REF!</definedName>
    <definedName name="_19264DLC4A6E15F" localSheetId="9">#REF!</definedName>
    <definedName name="_19264DLC4A6E15F" localSheetId="10">#REF!</definedName>
    <definedName name="_19264DLC4A6E15F" localSheetId="13">#REF!</definedName>
    <definedName name="_19264DLC4A6E15F">#REF!</definedName>
    <definedName name="_19265DLC4A6E15F" localSheetId="8">#REF!</definedName>
    <definedName name="_19265DLC4A6E15F" localSheetId="9">#REF!</definedName>
    <definedName name="_19265DLC4A6E15F" localSheetId="10">#REF!</definedName>
    <definedName name="_19265DLC4A6E15F" localSheetId="13">#REF!</definedName>
    <definedName name="_19265DLC4A6E15F">#REF!</definedName>
    <definedName name="_19266DLC4A6E15F" localSheetId="8">#REF!</definedName>
    <definedName name="_19266DLC4A6E15F" localSheetId="9">#REF!</definedName>
    <definedName name="_19266DLC4A6E15F" localSheetId="10">#REF!</definedName>
    <definedName name="_19266DLC4A6E15F" localSheetId="13">#REF!</definedName>
    <definedName name="_19266DLC4A6E15F">#REF!</definedName>
    <definedName name="_19267DLC4A6E15F" localSheetId="8">#REF!</definedName>
    <definedName name="_19267DLC4A6E15F" localSheetId="9">#REF!</definedName>
    <definedName name="_19267DLC4A6E15F" localSheetId="10">#REF!</definedName>
    <definedName name="_19267DLC4A6E15F" localSheetId="13">#REF!</definedName>
    <definedName name="_19267DLC4A6E15F">#REF!</definedName>
    <definedName name="_19268DLC4A6E15F" localSheetId="8">#REF!</definedName>
    <definedName name="_19268DLC4A6E15F" localSheetId="9">#REF!</definedName>
    <definedName name="_19268DLC4A6E15F" localSheetId="10">#REF!</definedName>
    <definedName name="_19268DLC4A6E15F" localSheetId="13">#REF!</definedName>
    <definedName name="_19268DLC4A6E15F">#REF!</definedName>
    <definedName name="_19269DLC4A6E15F" localSheetId="8">#REF!</definedName>
    <definedName name="_19269DLC4A6E15F" localSheetId="9">#REF!</definedName>
    <definedName name="_19269DLC4A6E15F" localSheetId="10">#REF!</definedName>
    <definedName name="_19269DLC4A6E15F" localSheetId="13">#REF!</definedName>
    <definedName name="_19269DLC4A6E15F">#REF!</definedName>
    <definedName name="_1926DL61083436" localSheetId="8">#REF!</definedName>
    <definedName name="_1926DL61083436" localSheetId="9">#REF!</definedName>
    <definedName name="_1926DL61083436" localSheetId="10">#REF!</definedName>
    <definedName name="_1926DL61083436" localSheetId="13">#REF!</definedName>
    <definedName name="_1926DL61083436">#REF!</definedName>
    <definedName name="_19270DLC4A6E15F" localSheetId="8">#REF!</definedName>
    <definedName name="_19270DLC4A6E15F" localSheetId="9">#REF!</definedName>
    <definedName name="_19270DLC4A6E15F" localSheetId="10">#REF!</definedName>
    <definedName name="_19270DLC4A6E15F" localSheetId="13">#REF!</definedName>
    <definedName name="_19270DLC4A6E15F">#REF!</definedName>
    <definedName name="_19271DLC4A6E15F" localSheetId="8">#REF!</definedName>
    <definedName name="_19271DLC4A6E15F" localSheetId="9">#REF!</definedName>
    <definedName name="_19271DLC4A6E15F" localSheetId="10">#REF!</definedName>
    <definedName name="_19271DLC4A6E15F" localSheetId="13">#REF!</definedName>
    <definedName name="_19271DLC4A6E15F">#REF!</definedName>
    <definedName name="_19272DLC4A6E15F" localSheetId="8">#REF!</definedName>
    <definedName name="_19272DLC4A6E15F" localSheetId="9">#REF!</definedName>
    <definedName name="_19272DLC4A6E15F" localSheetId="10">#REF!</definedName>
    <definedName name="_19272DLC4A6E15F" localSheetId="13">#REF!</definedName>
    <definedName name="_19272DLC4A6E15F">#REF!</definedName>
    <definedName name="_19273DLC4A6E15F" localSheetId="8">#REF!</definedName>
    <definedName name="_19273DLC4A6E15F" localSheetId="9">#REF!</definedName>
    <definedName name="_19273DLC4A6E15F" localSheetId="10">#REF!</definedName>
    <definedName name="_19273DLC4A6E15F" localSheetId="13">#REF!</definedName>
    <definedName name="_19273DLC4A6E15F">#REF!</definedName>
    <definedName name="_19274DLC4A6E15F" localSheetId="8">#REF!</definedName>
    <definedName name="_19274DLC4A6E15F" localSheetId="9">#REF!</definedName>
    <definedName name="_19274DLC4A6E15F" localSheetId="10">#REF!</definedName>
    <definedName name="_19274DLC4A6E15F" localSheetId="13">#REF!</definedName>
    <definedName name="_19274DLC4A6E15F">#REF!</definedName>
    <definedName name="_19275DLC4A6E15F" localSheetId="8">#REF!</definedName>
    <definedName name="_19275DLC4A6E15F" localSheetId="9">#REF!</definedName>
    <definedName name="_19275DLC4A6E15F" localSheetId="10">#REF!</definedName>
    <definedName name="_19275DLC4A6E15F" localSheetId="13">#REF!</definedName>
    <definedName name="_19275DLC4A6E15F">#REF!</definedName>
    <definedName name="_19276DLC4A6E15F" localSheetId="8">#REF!</definedName>
    <definedName name="_19276DLC4A6E15F" localSheetId="9">#REF!</definedName>
    <definedName name="_19276DLC4A6E15F" localSheetId="10">#REF!</definedName>
    <definedName name="_19276DLC4A6E15F" localSheetId="13">#REF!</definedName>
    <definedName name="_19276DLC4A6E15F">#REF!</definedName>
    <definedName name="_19277DLC4A6E15F" localSheetId="8">#REF!</definedName>
    <definedName name="_19277DLC4A6E15F" localSheetId="9">#REF!</definedName>
    <definedName name="_19277DLC4A6E15F" localSheetId="10">#REF!</definedName>
    <definedName name="_19277DLC4A6E15F" localSheetId="13">#REF!</definedName>
    <definedName name="_19277DLC4A6E15F">#REF!</definedName>
    <definedName name="_19278DLC4A6E15F" localSheetId="8">#REF!</definedName>
    <definedName name="_19278DLC4A6E15F" localSheetId="9">#REF!</definedName>
    <definedName name="_19278DLC4A6E15F" localSheetId="10">#REF!</definedName>
    <definedName name="_19278DLC4A6E15F" localSheetId="13">#REF!</definedName>
    <definedName name="_19278DLC4A6E15F">#REF!</definedName>
    <definedName name="_19279DLC4A6E15F" localSheetId="8">#REF!</definedName>
    <definedName name="_19279DLC4A6E15F" localSheetId="9">#REF!</definedName>
    <definedName name="_19279DLC4A6E15F" localSheetId="10">#REF!</definedName>
    <definedName name="_19279DLC4A6E15F" localSheetId="13">#REF!</definedName>
    <definedName name="_19279DLC4A6E15F">#REF!</definedName>
    <definedName name="_1927DL61083436" localSheetId="8">#REF!</definedName>
    <definedName name="_1927DL61083436" localSheetId="9">#REF!</definedName>
    <definedName name="_1927DL61083436" localSheetId="10">#REF!</definedName>
    <definedName name="_1927DL61083436" localSheetId="13">#REF!</definedName>
    <definedName name="_1927DL61083436">#REF!</definedName>
    <definedName name="_19280DLC4A6E15F" localSheetId="8">#REF!</definedName>
    <definedName name="_19280DLC4A6E15F" localSheetId="9">#REF!</definedName>
    <definedName name="_19280DLC4A6E15F" localSheetId="10">#REF!</definedName>
    <definedName name="_19280DLC4A6E15F" localSheetId="13">#REF!</definedName>
    <definedName name="_19280DLC4A6E15F">#REF!</definedName>
    <definedName name="_19281DLC4A6E15F" localSheetId="8">#REF!</definedName>
    <definedName name="_19281DLC4A6E15F" localSheetId="9">#REF!</definedName>
    <definedName name="_19281DLC4A6E15F" localSheetId="10">#REF!</definedName>
    <definedName name="_19281DLC4A6E15F" localSheetId="13">#REF!</definedName>
    <definedName name="_19281DLC4A6E15F">#REF!</definedName>
    <definedName name="_19282DLC4A6E15F" localSheetId="8">#REF!</definedName>
    <definedName name="_19282DLC4A6E15F" localSheetId="9">#REF!</definedName>
    <definedName name="_19282DLC4A6E15F" localSheetId="10">#REF!</definedName>
    <definedName name="_19282DLC4A6E15F" localSheetId="13">#REF!</definedName>
    <definedName name="_19282DLC4A6E15F">#REF!</definedName>
    <definedName name="_19283DLC4A6E15F" localSheetId="8">#REF!</definedName>
    <definedName name="_19283DLC4A6E15F" localSheetId="9">#REF!</definedName>
    <definedName name="_19283DLC4A6E15F" localSheetId="10">#REF!</definedName>
    <definedName name="_19283DLC4A6E15F" localSheetId="13">#REF!</definedName>
    <definedName name="_19283DLC4A6E15F">#REF!</definedName>
    <definedName name="_19284DLC4A6E15F" localSheetId="8">#REF!</definedName>
    <definedName name="_19284DLC4A6E15F" localSheetId="9">#REF!</definedName>
    <definedName name="_19284DLC4A6E15F" localSheetId="10">#REF!</definedName>
    <definedName name="_19284DLC4A6E15F" localSheetId="13">#REF!</definedName>
    <definedName name="_19284DLC4A6E15F">#REF!</definedName>
    <definedName name="_19285DLC4A6E15F" localSheetId="8">#REF!</definedName>
    <definedName name="_19285DLC4A6E15F" localSheetId="9">#REF!</definedName>
    <definedName name="_19285DLC4A6E15F" localSheetId="10">#REF!</definedName>
    <definedName name="_19285DLC4A6E15F" localSheetId="13">#REF!</definedName>
    <definedName name="_19285DLC4A6E15F">#REF!</definedName>
    <definedName name="_19286DLC4A76DEA" localSheetId="8">#REF!</definedName>
    <definedName name="_19286DLC4A76DEA" localSheetId="9">#REF!</definedName>
    <definedName name="_19286DLC4A76DEA" localSheetId="10">#REF!</definedName>
    <definedName name="_19286DLC4A76DEA" localSheetId="13">#REF!</definedName>
    <definedName name="_19286DLC4A76DEA">#REF!</definedName>
    <definedName name="_19287DLC4A76DEA" localSheetId="8">#REF!</definedName>
    <definedName name="_19287DLC4A76DEA" localSheetId="9">#REF!</definedName>
    <definedName name="_19287DLC4A76DEA" localSheetId="10">#REF!</definedName>
    <definedName name="_19287DLC4A76DEA" localSheetId="13">#REF!</definedName>
    <definedName name="_19287DLC4A76DEA">#REF!</definedName>
    <definedName name="_19288DLC4A76DEA" localSheetId="8">#REF!</definedName>
    <definedName name="_19288DLC4A76DEA" localSheetId="9">#REF!</definedName>
    <definedName name="_19288DLC4A76DEA" localSheetId="10">#REF!</definedName>
    <definedName name="_19288DLC4A76DEA" localSheetId="13">#REF!</definedName>
    <definedName name="_19288DLC4A76DEA">#REF!</definedName>
    <definedName name="_19289DLC4A76DEA" localSheetId="8">#REF!</definedName>
    <definedName name="_19289DLC4A76DEA" localSheetId="9">#REF!</definedName>
    <definedName name="_19289DLC4A76DEA" localSheetId="10">#REF!</definedName>
    <definedName name="_19289DLC4A76DEA" localSheetId="13">#REF!</definedName>
    <definedName name="_19289DLC4A76DEA">#REF!</definedName>
    <definedName name="_1928DL61083436" localSheetId="8">#REF!</definedName>
    <definedName name="_1928DL61083436" localSheetId="9">#REF!</definedName>
    <definedName name="_1928DL61083436" localSheetId="10">#REF!</definedName>
    <definedName name="_1928DL61083436" localSheetId="13">#REF!</definedName>
    <definedName name="_1928DL61083436">#REF!</definedName>
    <definedName name="_19290DLC4A76DEA" localSheetId="8">#REF!</definedName>
    <definedName name="_19290DLC4A76DEA" localSheetId="9">#REF!</definedName>
    <definedName name="_19290DLC4A76DEA" localSheetId="10">#REF!</definedName>
    <definedName name="_19290DLC4A76DEA" localSheetId="13">#REF!</definedName>
    <definedName name="_19290DLC4A76DEA">#REF!</definedName>
    <definedName name="_19291DLC4A76DEA" localSheetId="8">#REF!</definedName>
    <definedName name="_19291DLC4A76DEA" localSheetId="9">#REF!</definedName>
    <definedName name="_19291DLC4A76DEA" localSheetId="10">#REF!</definedName>
    <definedName name="_19291DLC4A76DEA" localSheetId="13">#REF!</definedName>
    <definedName name="_19291DLC4A76DEA">#REF!</definedName>
    <definedName name="_19292DLC4A76DEA" localSheetId="8">#REF!</definedName>
    <definedName name="_19292DLC4A76DEA" localSheetId="9">#REF!</definedName>
    <definedName name="_19292DLC4A76DEA" localSheetId="10">#REF!</definedName>
    <definedName name="_19292DLC4A76DEA" localSheetId="13">#REF!</definedName>
    <definedName name="_19292DLC4A76DEA">#REF!</definedName>
    <definedName name="_19293DLC4A76DEA" localSheetId="8">#REF!</definedName>
    <definedName name="_19293DLC4A76DEA" localSheetId="9">#REF!</definedName>
    <definedName name="_19293DLC4A76DEA" localSheetId="10">#REF!</definedName>
    <definedName name="_19293DLC4A76DEA" localSheetId="13">#REF!</definedName>
    <definedName name="_19293DLC4A76DEA">#REF!</definedName>
    <definedName name="_19294DLC4A76DEA" localSheetId="8">#REF!</definedName>
    <definedName name="_19294DLC4A76DEA" localSheetId="9">#REF!</definedName>
    <definedName name="_19294DLC4A76DEA" localSheetId="10">#REF!</definedName>
    <definedName name="_19294DLC4A76DEA" localSheetId="13">#REF!</definedName>
    <definedName name="_19294DLC4A76DEA">#REF!</definedName>
    <definedName name="_19295DLC4A76DEA" localSheetId="8">#REF!</definedName>
    <definedName name="_19295DLC4A76DEA" localSheetId="9">#REF!</definedName>
    <definedName name="_19295DLC4A76DEA" localSheetId="10">#REF!</definedName>
    <definedName name="_19295DLC4A76DEA" localSheetId="13">#REF!</definedName>
    <definedName name="_19295DLC4A76DEA">#REF!</definedName>
    <definedName name="_19296DLC4A76DEA" localSheetId="8">#REF!</definedName>
    <definedName name="_19296DLC4A76DEA" localSheetId="9">#REF!</definedName>
    <definedName name="_19296DLC4A76DEA" localSheetId="10">#REF!</definedName>
    <definedName name="_19296DLC4A76DEA" localSheetId="13">#REF!</definedName>
    <definedName name="_19296DLC4A76DEA">#REF!</definedName>
    <definedName name="_19297DLC4A76DEA" localSheetId="8">#REF!</definedName>
    <definedName name="_19297DLC4A76DEA" localSheetId="9">#REF!</definedName>
    <definedName name="_19297DLC4A76DEA" localSheetId="10">#REF!</definedName>
    <definedName name="_19297DLC4A76DEA" localSheetId="13">#REF!</definedName>
    <definedName name="_19297DLC4A76DEA">#REF!</definedName>
    <definedName name="_19298DLC4A76DEA" localSheetId="8">#REF!</definedName>
    <definedName name="_19298DLC4A76DEA" localSheetId="9">#REF!</definedName>
    <definedName name="_19298DLC4A76DEA" localSheetId="10">#REF!</definedName>
    <definedName name="_19298DLC4A76DEA" localSheetId="13">#REF!</definedName>
    <definedName name="_19298DLC4A76DEA">#REF!</definedName>
    <definedName name="_19299DLC4A76DEA" localSheetId="8">#REF!</definedName>
    <definedName name="_19299DLC4A76DEA" localSheetId="9">#REF!</definedName>
    <definedName name="_19299DLC4A76DEA" localSheetId="10">#REF!</definedName>
    <definedName name="_19299DLC4A76DEA" localSheetId="13">#REF!</definedName>
    <definedName name="_19299DLC4A76DEA">#REF!</definedName>
    <definedName name="_1929DL61083436" localSheetId="8">#REF!</definedName>
    <definedName name="_1929DL61083436" localSheetId="9">#REF!</definedName>
    <definedName name="_1929DL61083436" localSheetId="10">#REF!</definedName>
    <definedName name="_1929DL61083436" localSheetId="13">#REF!</definedName>
    <definedName name="_1929DL61083436">#REF!</definedName>
    <definedName name="_192DL607630BB" localSheetId="8">#REF!</definedName>
    <definedName name="_192DL607630BB" localSheetId="9">#REF!</definedName>
    <definedName name="_192DL607630BB" localSheetId="10">#REF!</definedName>
    <definedName name="_192DL607630BB" localSheetId="13">#REF!</definedName>
    <definedName name="_192DL607630BB">#REF!</definedName>
    <definedName name="_192DL61B43850" localSheetId="8">#REF!</definedName>
    <definedName name="_192DL61B43850" localSheetId="9">#REF!</definedName>
    <definedName name="_192DL61B43850" localSheetId="10">#REF!</definedName>
    <definedName name="_192DL61B43850" localSheetId="13">#REF!</definedName>
    <definedName name="_192DL61B43850">#REF!</definedName>
    <definedName name="_19300DLC4A76DEA" localSheetId="8">#REF!</definedName>
    <definedName name="_19300DLC4A76DEA" localSheetId="9">#REF!</definedName>
    <definedName name="_19300DLC4A76DEA" localSheetId="10">#REF!</definedName>
    <definedName name="_19300DLC4A76DEA" localSheetId="13">#REF!</definedName>
    <definedName name="_19300DLC4A76DEA">#REF!</definedName>
    <definedName name="_19301DLC4A76DEA" localSheetId="8">#REF!</definedName>
    <definedName name="_19301DLC4A76DEA" localSheetId="9">#REF!</definedName>
    <definedName name="_19301DLC4A76DEA" localSheetId="10">#REF!</definedName>
    <definedName name="_19301DLC4A76DEA" localSheetId="13">#REF!</definedName>
    <definedName name="_19301DLC4A76DEA">#REF!</definedName>
    <definedName name="_19302DLC4A76DEA" localSheetId="8">#REF!</definedName>
    <definedName name="_19302DLC4A76DEA" localSheetId="9">#REF!</definedName>
    <definedName name="_19302DLC4A76DEA" localSheetId="10">#REF!</definedName>
    <definedName name="_19302DLC4A76DEA" localSheetId="13">#REF!</definedName>
    <definedName name="_19302DLC4A76DEA">#REF!</definedName>
    <definedName name="_19303DLC4A76DEA" localSheetId="8">#REF!</definedName>
    <definedName name="_19303DLC4A76DEA" localSheetId="9">#REF!</definedName>
    <definedName name="_19303DLC4A76DEA" localSheetId="10">#REF!</definedName>
    <definedName name="_19303DLC4A76DEA" localSheetId="13">#REF!</definedName>
    <definedName name="_19303DLC4A76DEA">#REF!</definedName>
    <definedName name="_19304DLC4A76DEA" localSheetId="8">#REF!</definedName>
    <definedName name="_19304DLC4A76DEA" localSheetId="9">#REF!</definedName>
    <definedName name="_19304DLC4A76DEA" localSheetId="10">#REF!</definedName>
    <definedName name="_19304DLC4A76DEA" localSheetId="13">#REF!</definedName>
    <definedName name="_19304DLC4A76DEA">#REF!</definedName>
    <definedName name="_19305DLC4A76DEA" localSheetId="8">#REF!</definedName>
    <definedName name="_19305DLC4A76DEA" localSheetId="9">#REF!</definedName>
    <definedName name="_19305DLC4A76DEA" localSheetId="10">#REF!</definedName>
    <definedName name="_19305DLC4A76DEA" localSheetId="13">#REF!</definedName>
    <definedName name="_19305DLC4A76DEA">#REF!</definedName>
    <definedName name="_19306DLC4A76DEA" localSheetId="8">#REF!</definedName>
    <definedName name="_19306DLC4A76DEA" localSheetId="9">#REF!</definedName>
    <definedName name="_19306DLC4A76DEA" localSheetId="10">#REF!</definedName>
    <definedName name="_19306DLC4A76DEA" localSheetId="13">#REF!</definedName>
    <definedName name="_19306DLC4A76DEA">#REF!</definedName>
    <definedName name="_19307DLC4A76DEA" localSheetId="8">#REF!</definedName>
    <definedName name="_19307DLC4A76DEA" localSheetId="9">#REF!</definedName>
    <definedName name="_19307DLC4A76DEA" localSheetId="10">#REF!</definedName>
    <definedName name="_19307DLC4A76DEA" localSheetId="13">#REF!</definedName>
    <definedName name="_19307DLC4A76DEA">#REF!</definedName>
    <definedName name="_19308DLC4A76DEA" localSheetId="8">#REF!</definedName>
    <definedName name="_19308DLC4A76DEA" localSheetId="9">#REF!</definedName>
    <definedName name="_19308DLC4A76DEA" localSheetId="10">#REF!</definedName>
    <definedName name="_19308DLC4A76DEA" localSheetId="13">#REF!</definedName>
    <definedName name="_19308DLC4A76DEA">#REF!</definedName>
    <definedName name="_19309DLC4A76DEA" localSheetId="8">#REF!</definedName>
    <definedName name="_19309DLC4A76DEA" localSheetId="9">#REF!</definedName>
    <definedName name="_19309DLC4A76DEA" localSheetId="10">#REF!</definedName>
    <definedName name="_19309DLC4A76DEA" localSheetId="13">#REF!</definedName>
    <definedName name="_19309DLC4A76DEA">#REF!</definedName>
    <definedName name="_1930DL61083436" localSheetId="8">#REF!</definedName>
    <definedName name="_1930DL61083436" localSheetId="9">#REF!</definedName>
    <definedName name="_1930DL61083436" localSheetId="10">#REF!</definedName>
    <definedName name="_1930DL61083436" localSheetId="13">#REF!</definedName>
    <definedName name="_1930DL61083436">#REF!</definedName>
    <definedName name="_19310DLC4A76DEA" localSheetId="8">#REF!</definedName>
    <definedName name="_19310DLC4A76DEA" localSheetId="9">#REF!</definedName>
    <definedName name="_19310DLC4A76DEA" localSheetId="10">#REF!</definedName>
    <definedName name="_19310DLC4A76DEA" localSheetId="13">#REF!</definedName>
    <definedName name="_19310DLC4A76DEA">#REF!</definedName>
    <definedName name="_19311DLC4A76DEA" localSheetId="8">#REF!</definedName>
    <definedName name="_19311DLC4A76DEA" localSheetId="9">#REF!</definedName>
    <definedName name="_19311DLC4A76DEA" localSheetId="10">#REF!</definedName>
    <definedName name="_19311DLC4A76DEA" localSheetId="13">#REF!</definedName>
    <definedName name="_19311DLC4A76DEA">#REF!</definedName>
    <definedName name="_19312DLC4A76DEA" localSheetId="8">#REF!</definedName>
    <definedName name="_19312DLC4A76DEA" localSheetId="9">#REF!</definedName>
    <definedName name="_19312DLC4A76DEA" localSheetId="10">#REF!</definedName>
    <definedName name="_19312DLC4A76DEA" localSheetId="13">#REF!</definedName>
    <definedName name="_19312DLC4A76DEA">#REF!</definedName>
    <definedName name="_19313DLC4A76DEA" localSheetId="8">#REF!</definedName>
    <definedName name="_19313DLC4A76DEA" localSheetId="9">#REF!</definedName>
    <definedName name="_19313DLC4A76DEA" localSheetId="10">#REF!</definedName>
    <definedName name="_19313DLC4A76DEA" localSheetId="13">#REF!</definedName>
    <definedName name="_19313DLC4A76DEA">#REF!</definedName>
    <definedName name="_19314DLC4A76DEA" localSheetId="8">#REF!</definedName>
    <definedName name="_19314DLC4A76DEA" localSheetId="9">#REF!</definedName>
    <definedName name="_19314DLC4A76DEA" localSheetId="10">#REF!</definedName>
    <definedName name="_19314DLC4A76DEA" localSheetId="13">#REF!</definedName>
    <definedName name="_19314DLC4A76DEA">#REF!</definedName>
    <definedName name="_19315DLC4A76DEA" localSheetId="8">#REF!</definedName>
    <definedName name="_19315DLC4A76DEA" localSheetId="9">#REF!</definedName>
    <definedName name="_19315DLC4A76DEA" localSheetId="10">#REF!</definedName>
    <definedName name="_19315DLC4A76DEA" localSheetId="13">#REF!</definedName>
    <definedName name="_19315DLC4A76DEA">#REF!</definedName>
    <definedName name="_19316DLC4A76DEA" localSheetId="8">#REF!</definedName>
    <definedName name="_19316DLC4A76DEA" localSheetId="9">#REF!</definedName>
    <definedName name="_19316DLC4A76DEA" localSheetId="10">#REF!</definedName>
    <definedName name="_19316DLC4A76DEA" localSheetId="13">#REF!</definedName>
    <definedName name="_19316DLC4A76DEA">#REF!</definedName>
    <definedName name="_19317DLC4A76DEA" localSheetId="8">#REF!</definedName>
    <definedName name="_19317DLC4A76DEA" localSheetId="9">#REF!</definedName>
    <definedName name="_19317DLC4A76DEA" localSheetId="10">#REF!</definedName>
    <definedName name="_19317DLC4A76DEA" localSheetId="13">#REF!</definedName>
    <definedName name="_19317DLC4A76DEA">#REF!</definedName>
    <definedName name="_19318DLC4A76DEA" localSheetId="8">#REF!</definedName>
    <definedName name="_19318DLC4A76DEA" localSheetId="9">#REF!</definedName>
    <definedName name="_19318DLC4A76DEA" localSheetId="10">#REF!</definedName>
    <definedName name="_19318DLC4A76DEA" localSheetId="13">#REF!</definedName>
    <definedName name="_19318DLC4A76DEA">#REF!</definedName>
    <definedName name="_19319DLC4A76DEA" localSheetId="8">#REF!</definedName>
    <definedName name="_19319DLC4A76DEA" localSheetId="9">#REF!</definedName>
    <definedName name="_19319DLC4A76DEA" localSheetId="10">#REF!</definedName>
    <definedName name="_19319DLC4A76DEA" localSheetId="13">#REF!</definedName>
    <definedName name="_19319DLC4A76DEA">#REF!</definedName>
    <definedName name="_1931DL61083436" localSheetId="8">#REF!</definedName>
    <definedName name="_1931DL61083436" localSheetId="9">#REF!</definedName>
    <definedName name="_1931DL61083436" localSheetId="10">#REF!</definedName>
    <definedName name="_1931DL61083436" localSheetId="13">#REF!</definedName>
    <definedName name="_1931DL61083436">#REF!</definedName>
    <definedName name="_19320DLC4A76DEA" localSheetId="8">#REF!</definedName>
    <definedName name="_19320DLC4A76DEA" localSheetId="9">#REF!</definedName>
    <definedName name="_19320DLC4A76DEA" localSheetId="10">#REF!</definedName>
    <definedName name="_19320DLC4A76DEA" localSheetId="13">#REF!</definedName>
    <definedName name="_19320DLC4A76DEA">#REF!</definedName>
    <definedName name="_19321DLC4A7E15F" localSheetId="8">#REF!</definedName>
    <definedName name="_19321DLC4A7E15F" localSheetId="9">#REF!</definedName>
    <definedName name="_19321DLC4A7E15F" localSheetId="10">#REF!</definedName>
    <definedName name="_19321DLC4A7E15F" localSheetId="13">#REF!</definedName>
    <definedName name="_19321DLC4A7E15F">#REF!</definedName>
    <definedName name="_19322DLC4A7E15F" localSheetId="8">#REF!</definedName>
    <definedName name="_19322DLC4A7E15F" localSheetId="9">#REF!</definedName>
    <definedName name="_19322DLC4A7E15F" localSheetId="10">#REF!</definedName>
    <definedName name="_19322DLC4A7E15F" localSheetId="13">#REF!</definedName>
    <definedName name="_19322DLC4A7E15F">#REF!</definedName>
    <definedName name="_19323DLC4A7E15F" localSheetId="8">#REF!</definedName>
    <definedName name="_19323DLC4A7E15F" localSheetId="9">#REF!</definedName>
    <definedName name="_19323DLC4A7E15F" localSheetId="10">#REF!</definedName>
    <definedName name="_19323DLC4A7E15F" localSheetId="13">#REF!</definedName>
    <definedName name="_19323DLC4A7E15F">#REF!</definedName>
    <definedName name="_19324DLC4A7E15F" localSheetId="8">#REF!</definedName>
    <definedName name="_19324DLC4A7E15F" localSheetId="9">#REF!</definedName>
    <definedName name="_19324DLC4A7E15F" localSheetId="10">#REF!</definedName>
    <definedName name="_19324DLC4A7E15F" localSheetId="13">#REF!</definedName>
    <definedName name="_19324DLC4A7E15F">#REF!</definedName>
    <definedName name="_19325DLC4A7E15F" localSheetId="8">#REF!</definedName>
    <definedName name="_19325DLC4A7E15F" localSheetId="9">#REF!</definedName>
    <definedName name="_19325DLC4A7E15F" localSheetId="10">#REF!</definedName>
    <definedName name="_19325DLC4A7E15F" localSheetId="13">#REF!</definedName>
    <definedName name="_19325DLC4A7E15F">#REF!</definedName>
    <definedName name="_19326DLC4A7E15F" localSheetId="8">#REF!</definedName>
    <definedName name="_19326DLC4A7E15F" localSheetId="9">#REF!</definedName>
    <definedName name="_19326DLC4A7E15F" localSheetId="10">#REF!</definedName>
    <definedName name="_19326DLC4A7E15F" localSheetId="13">#REF!</definedName>
    <definedName name="_19326DLC4A7E15F">#REF!</definedName>
    <definedName name="_19327DLC4A7E15F" localSheetId="8">#REF!</definedName>
    <definedName name="_19327DLC4A7E15F" localSheetId="9">#REF!</definedName>
    <definedName name="_19327DLC4A7E15F" localSheetId="10">#REF!</definedName>
    <definedName name="_19327DLC4A7E15F" localSheetId="13">#REF!</definedName>
    <definedName name="_19327DLC4A7E15F">#REF!</definedName>
    <definedName name="_19328DLC4A7E15F" localSheetId="8">#REF!</definedName>
    <definedName name="_19328DLC4A7E15F" localSheetId="9">#REF!</definedName>
    <definedName name="_19328DLC4A7E15F" localSheetId="10">#REF!</definedName>
    <definedName name="_19328DLC4A7E15F" localSheetId="13">#REF!</definedName>
    <definedName name="_19328DLC4A7E15F">#REF!</definedName>
    <definedName name="_19329DLC4A7E15F" localSheetId="8">#REF!</definedName>
    <definedName name="_19329DLC4A7E15F" localSheetId="9">#REF!</definedName>
    <definedName name="_19329DLC4A7E15F" localSheetId="10">#REF!</definedName>
    <definedName name="_19329DLC4A7E15F" localSheetId="13">#REF!</definedName>
    <definedName name="_19329DLC4A7E15F">#REF!</definedName>
    <definedName name="_1932DL61083436" localSheetId="8">#REF!</definedName>
    <definedName name="_1932DL61083436" localSheetId="9">#REF!</definedName>
    <definedName name="_1932DL61083436" localSheetId="10">#REF!</definedName>
    <definedName name="_1932DL61083436" localSheetId="13">#REF!</definedName>
    <definedName name="_1932DL61083436">#REF!</definedName>
    <definedName name="_19330DLC4A7E15F" localSheetId="8">#REF!</definedName>
    <definedName name="_19330DLC4A7E15F" localSheetId="9">#REF!</definedName>
    <definedName name="_19330DLC4A7E15F" localSheetId="10">#REF!</definedName>
    <definedName name="_19330DLC4A7E15F" localSheetId="13">#REF!</definedName>
    <definedName name="_19330DLC4A7E15F">#REF!</definedName>
    <definedName name="_19331DLC4A7E15F" localSheetId="8">#REF!</definedName>
    <definedName name="_19331DLC4A7E15F" localSheetId="9">#REF!</definedName>
    <definedName name="_19331DLC4A7E15F" localSheetId="10">#REF!</definedName>
    <definedName name="_19331DLC4A7E15F" localSheetId="13">#REF!</definedName>
    <definedName name="_19331DLC4A7E15F">#REF!</definedName>
    <definedName name="_19332DLC4A7E15F" localSheetId="8">#REF!</definedName>
    <definedName name="_19332DLC4A7E15F" localSheetId="9">#REF!</definedName>
    <definedName name="_19332DLC4A7E15F" localSheetId="10">#REF!</definedName>
    <definedName name="_19332DLC4A7E15F" localSheetId="13">#REF!</definedName>
    <definedName name="_19332DLC4A7E15F">#REF!</definedName>
    <definedName name="_19333DLC4A7E15F" localSheetId="8">#REF!</definedName>
    <definedName name="_19333DLC4A7E15F" localSheetId="9">#REF!</definedName>
    <definedName name="_19333DLC4A7E15F" localSheetId="10">#REF!</definedName>
    <definedName name="_19333DLC4A7E15F" localSheetId="13">#REF!</definedName>
    <definedName name="_19333DLC4A7E15F">#REF!</definedName>
    <definedName name="_19334DLC4A7E15F" localSheetId="8">#REF!</definedName>
    <definedName name="_19334DLC4A7E15F" localSheetId="9">#REF!</definedName>
    <definedName name="_19334DLC4A7E15F" localSheetId="10">#REF!</definedName>
    <definedName name="_19334DLC4A7E15F" localSheetId="13">#REF!</definedName>
    <definedName name="_19334DLC4A7E15F">#REF!</definedName>
    <definedName name="_19335DLC4A7E15F" localSheetId="8">#REF!</definedName>
    <definedName name="_19335DLC4A7E15F" localSheetId="9">#REF!</definedName>
    <definedName name="_19335DLC4A7E15F" localSheetId="10">#REF!</definedName>
    <definedName name="_19335DLC4A7E15F" localSheetId="13">#REF!</definedName>
    <definedName name="_19335DLC4A7E15F">#REF!</definedName>
    <definedName name="_19336DLC4A7E15F" localSheetId="8">#REF!</definedName>
    <definedName name="_19336DLC4A7E15F" localSheetId="9">#REF!</definedName>
    <definedName name="_19336DLC4A7E15F" localSheetId="10">#REF!</definedName>
    <definedName name="_19336DLC4A7E15F" localSheetId="13">#REF!</definedName>
    <definedName name="_19336DLC4A7E15F">#REF!</definedName>
    <definedName name="_19337DLC4A7E15F" localSheetId="8">#REF!</definedName>
    <definedName name="_19337DLC4A7E15F" localSheetId="9">#REF!</definedName>
    <definedName name="_19337DLC4A7E15F" localSheetId="10">#REF!</definedName>
    <definedName name="_19337DLC4A7E15F" localSheetId="13">#REF!</definedName>
    <definedName name="_19337DLC4A7E15F">#REF!</definedName>
    <definedName name="_19338DLC4A7E15F" localSheetId="8">#REF!</definedName>
    <definedName name="_19338DLC4A7E15F" localSheetId="9">#REF!</definedName>
    <definedName name="_19338DLC4A7E15F" localSheetId="10">#REF!</definedName>
    <definedName name="_19338DLC4A7E15F" localSheetId="13">#REF!</definedName>
    <definedName name="_19338DLC4A7E15F">#REF!</definedName>
    <definedName name="_19339DLC4A7E15F" localSheetId="8">#REF!</definedName>
    <definedName name="_19339DLC4A7E15F" localSheetId="9">#REF!</definedName>
    <definedName name="_19339DLC4A7E15F" localSheetId="10">#REF!</definedName>
    <definedName name="_19339DLC4A7E15F" localSheetId="13">#REF!</definedName>
    <definedName name="_19339DLC4A7E15F">#REF!</definedName>
    <definedName name="_1933DL61083436" localSheetId="8">#REF!</definedName>
    <definedName name="_1933DL61083436" localSheetId="9">#REF!</definedName>
    <definedName name="_1933DL61083436" localSheetId="10">#REF!</definedName>
    <definedName name="_1933DL61083436" localSheetId="13">#REF!</definedName>
    <definedName name="_1933DL61083436">#REF!</definedName>
    <definedName name="_19340DLC4A7E15F" localSheetId="8">#REF!</definedName>
    <definedName name="_19340DLC4A7E15F" localSheetId="9">#REF!</definedName>
    <definedName name="_19340DLC4A7E15F" localSheetId="10">#REF!</definedName>
    <definedName name="_19340DLC4A7E15F" localSheetId="13">#REF!</definedName>
    <definedName name="_19340DLC4A7E15F">#REF!</definedName>
    <definedName name="_19341DLC4A7E15F" localSheetId="8">#REF!</definedName>
    <definedName name="_19341DLC4A7E15F" localSheetId="9">#REF!</definedName>
    <definedName name="_19341DLC4A7E15F" localSheetId="10">#REF!</definedName>
    <definedName name="_19341DLC4A7E15F" localSheetId="13">#REF!</definedName>
    <definedName name="_19341DLC4A7E15F">#REF!</definedName>
    <definedName name="_19342DLC4A7E15F" localSheetId="8">#REF!</definedName>
    <definedName name="_19342DLC4A7E15F" localSheetId="9">#REF!</definedName>
    <definedName name="_19342DLC4A7E15F" localSheetId="10">#REF!</definedName>
    <definedName name="_19342DLC4A7E15F" localSheetId="13">#REF!</definedName>
    <definedName name="_19342DLC4A7E15F">#REF!</definedName>
    <definedName name="_19343DLC4A7E15F" localSheetId="8">#REF!</definedName>
    <definedName name="_19343DLC4A7E15F" localSheetId="9">#REF!</definedName>
    <definedName name="_19343DLC4A7E15F" localSheetId="10">#REF!</definedName>
    <definedName name="_19343DLC4A7E15F" localSheetId="13">#REF!</definedName>
    <definedName name="_19343DLC4A7E15F">#REF!</definedName>
    <definedName name="_19344DLC4A7E15F" localSheetId="8">#REF!</definedName>
    <definedName name="_19344DLC4A7E15F" localSheetId="9">#REF!</definedName>
    <definedName name="_19344DLC4A7E15F" localSheetId="10">#REF!</definedName>
    <definedName name="_19344DLC4A7E15F" localSheetId="13">#REF!</definedName>
    <definedName name="_19344DLC4A7E15F">#REF!</definedName>
    <definedName name="_19345DLC4A7E15F" localSheetId="8">#REF!</definedName>
    <definedName name="_19345DLC4A7E15F" localSheetId="9">#REF!</definedName>
    <definedName name="_19345DLC4A7E15F" localSheetId="10">#REF!</definedName>
    <definedName name="_19345DLC4A7E15F" localSheetId="13">#REF!</definedName>
    <definedName name="_19345DLC4A7E15F">#REF!</definedName>
    <definedName name="_19346DLC4A7E15F" localSheetId="8">#REF!</definedName>
    <definedName name="_19346DLC4A7E15F" localSheetId="9">#REF!</definedName>
    <definedName name="_19346DLC4A7E15F" localSheetId="10">#REF!</definedName>
    <definedName name="_19346DLC4A7E15F" localSheetId="13">#REF!</definedName>
    <definedName name="_19346DLC4A7E15F">#REF!</definedName>
    <definedName name="_19347DLC4A7E15F" localSheetId="8">#REF!</definedName>
    <definedName name="_19347DLC4A7E15F" localSheetId="9">#REF!</definedName>
    <definedName name="_19347DLC4A7E15F" localSheetId="10">#REF!</definedName>
    <definedName name="_19347DLC4A7E15F" localSheetId="13">#REF!</definedName>
    <definedName name="_19347DLC4A7E15F">#REF!</definedName>
    <definedName name="_19348DLC4A7E15F" localSheetId="8">#REF!</definedName>
    <definedName name="_19348DLC4A7E15F" localSheetId="9">#REF!</definedName>
    <definedName name="_19348DLC4A7E15F" localSheetId="10">#REF!</definedName>
    <definedName name="_19348DLC4A7E15F" localSheetId="13">#REF!</definedName>
    <definedName name="_19348DLC4A7E15F">#REF!</definedName>
    <definedName name="_19349DLC4A7E15F" localSheetId="8">#REF!</definedName>
    <definedName name="_19349DLC4A7E15F" localSheetId="9">#REF!</definedName>
    <definedName name="_19349DLC4A7E15F" localSheetId="10">#REF!</definedName>
    <definedName name="_19349DLC4A7E15F" localSheetId="13">#REF!</definedName>
    <definedName name="_19349DLC4A7E15F">#REF!</definedName>
    <definedName name="_1934DL61083436" localSheetId="8">#REF!</definedName>
    <definedName name="_1934DL61083436" localSheetId="9">#REF!</definedName>
    <definedName name="_1934DL61083436" localSheetId="10">#REF!</definedName>
    <definedName name="_1934DL61083436" localSheetId="13">#REF!</definedName>
    <definedName name="_1934DL61083436">#REF!</definedName>
    <definedName name="_19350DLC4A7E15F" localSheetId="8">#REF!</definedName>
    <definedName name="_19350DLC4A7E15F" localSheetId="9">#REF!</definedName>
    <definedName name="_19350DLC4A7E15F" localSheetId="10">#REF!</definedName>
    <definedName name="_19350DLC4A7E15F" localSheetId="13">#REF!</definedName>
    <definedName name="_19350DLC4A7E15F">#REF!</definedName>
    <definedName name="_19351DLC4A7E15F" localSheetId="8">#REF!</definedName>
    <definedName name="_19351DLC4A7E15F" localSheetId="9">#REF!</definedName>
    <definedName name="_19351DLC4A7E15F" localSheetId="10">#REF!</definedName>
    <definedName name="_19351DLC4A7E15F" localSheetId="13">#REF!</definedName>
    <definedName name="_19351DLC4A7E15F">#REF!</definedName>
    <definedName name="_19352DLC4A7E15F" localSheetId="8">#REF!</definedName>
    <definedName name="_19352DLC4A7E15F" localSheetId="9">#REF!</definedName>
    <definedName name="_19352DLC4A7E15F" localSheetId="10">#REF!</definedName>
    <definedName name="_19352DLC4A7E15F" localSheetId="13">#REF!</definedName>
    <definedName name="_19352DLC4A7E15F">#REF!</definedName>
    <definedName name="_19353DLC4A7E15F" localSheetId="8">#REF!</definedName>
    <definedName name="_19353DLC4A7E15F" localSheetId="9">#REF!</definedName>
    <definedName name="_19353DLC4A7E15F" localSheetId="10">#REF!</definedName>
    <definedName name="_19353DLC4A7E15F" localSheetId="13">#REF!</definedName>
    <definedName name="_19353DLC4A7E15F">#REF!</definedName>
    <definedName name="_19354DLC4A7E15F" localSheetId="8">#REF!</definedName>
    <definedName name="_19354DLC4A7E15F" localSheetId="9">#REF!</definedName>
    <definedName name="_19354DLC4A7E15F" localSheetId="10">#REF!</definedName>
    <definedName name="_19354DLC4A7E15F" localSheetId="13">#REF!</definedName>
    <definedName name="_19354DLC4A7E15F">#REF!</definedName>
    <definedName name="_19355DLC4A7E15F" localSheetId="8">#REF!</definedName>
    <definedName name="_19355DLC4A7E15F" localSheetId="9">#REF!</definedName>
    <definedName name="_19355DLC4A7E15F" localSheetId="10">#REF!</definedName>
    <definedName name="_19355DLC4A7E15F" localSheetId="13">#REF!</definedName>
    <definedName name="_19355DLC4A7E15F">#REF!</definedName>
    <definedName name="_19356DLC4A86DEA" localSheetId="8">#REF!</definedName>
    <definedName name="_19356DLC4A86DEA" localSheetId="9">#REF!</definedName>
    <definedName name="_19356DLC4A86DEA" localSheetId="10">#REF!</definedName>
    <definedName name="_19356DLC4A86DEA" localSheetId="13">#REF!</definedName>
    <definedName name="_19356DLC4A86DEA">#REF!</definedName>
    <definedName name="_19357DLC4A86DEA" localSheetId="8">#REF!</definedName>
    <definedName name="_19357DLC4A86DEA" localSheetId="9">#REF!</definedName>
    <definedName name="_19357DLC4A86DEA" localSheetId="10">#REF!</definedName>
    <definedName name="_19357DLC4A86DEA" localSheetId="13">#REF!</definedName>
    <definedName name="_19357DLC4A86DEA">#REF!</definedName>
    <definedName name="_19358DLC4A86DEA" localSheetId="8">#REF!</definedName>
    <definedName name="_19358DLC4A86DEA" localSheetId="9">#REF!</definedName>
    <definedName name="_19358DLC4A86DEA" localSheetId="10">#REF!</definedName>
    <definedName name="_19358DLC4A86DEA" localSheetId="13">#REF!</definedName>
    <definedName name="_19358DLC4A86DEA">#REF!</definedName>
    <definedName name="_19359DLC4A86DEA" localSheetId="8">#REF!</definedName>
    <definedName name="_19359DLC4A86DEA" localSheetId="9">#REF!</definedName>
    <definedName name="_19359DLC4A86DEA" localSheetId="10">#REF!</definedName>
    <definedName name="_19359DLC4A86DEA" localSheetId="13">#REF!</definedName>
    <definedName name="_19359DLC4A86DEA">#REF!</definedName>
    <definedName name="_1935DL61083436" localSheetId="8">#REF!</definedName>
    <definedName name="_1935DL61083436" localSheetId="9">#REF!</definedName>
    <definedName name="_1935DL61083436" localSheetId="10">#REF!</definedName>
    <definedName name="_1935DL61083436" localSheetId="13">#REF!</definedName>
    <definedName name="_1935DL61083436">#REF!</definedName>
    <definedName name="_19360DLC4A86DEA" localSheetId="8">#REF!</definedName>
    <definedName name="_19360DLC4A86DEA" localSheetId="9">#REF!</definedName>
    <definedName name="_19360DLC4A86DEA" localSheetId="10">#REF!</definedName>
    <definedName name="_19360DLC4A86DEA" localSheetId="13">#REF!</definedName>
    <definedName name="_19360DLC4A86DEA">#REF!</definedName>
    <definedName name="_19361DLC4A86DEA" localSheetId="8">#REF!</definedName>
    <definedName name="_19361DLC4A86DEA" localSheetId="9">#REF!</definedName>
    <definedName name="_19361DLC4A86DEA" localSheetId="10">#REF!</definedName>
    <definedName name="_19361DLC4A86DEA" localSheetId="13">#REF!</definedName>
    <definedName name="_19361DLC4A86DEA">#REF!</definedName>
    <definedName name="_19362DLC4A86DEA" localSheetId="8">#REF!</definedName>
    <definedName name="_19362DLC4A86DEA" localSheetId="9">#REF!</definedName>
    <definedName name="_19362DLC4A86DEA" localSheetId="10">#REF!</definedName>
    <definedName name="_19362DLC4A86DEA" localSheetId="13">#REF!</definedName>
    <definedName name="_19362DLC4A86DEA">#REF!</definedName>
    <definedName name="_19363DLC4A86DEA" localSheetId="8">#REF!</definedName>
    <definedName name="_19363DLC4A86DEA" localSheetId="9">#REF!</definedName>
    <definedName name="_19363DLC4A86DEA" localSheetId="10">#REF!</definedName>
    <definedName name="_19363DLC4A86DEA" localSheetId="13">#REF!</definedName>
    <definedName name="_19363DLC4A86DEA">#REF!</definedName>
    <definedName name="_19364DLC4A86DEA" localSheetId="8">#REF!</definedName>
    <definedName name="_19364DLC4A86DEA" localSheetId="9">#REF!</definedName>
    <definedName name="_19364DLC4A86DEA" localSheetId="10">#REF!</definedName>
    <definedName name="_19364DLC4A86DEA" localSheetId="13">#REF!</definedName>
    <definedName name="_19364DLC4A86DEA">#REF!</definedName>
    <definedName name="_19365DLC4A86DEA" localSheetId="8">#REF!</definedName>
    <definedName name="_19365DLC4A86DEA" localSheetId="9">#REF!</definedName>
    <definedName name="_19365DLC4A86DEA" localSheetId="10">#REF!</definedName>
    <definedName name="_19365DLC4A86DEA" localSheetId="13">#REF!</definedName>
    <definedName name="_19365DLC4A86DEA">#REF!</definedName>
    <definedName name="_19366DLC4A86DEA" localSheetId="8">#REF!</definedName>
    <definedName name="_19366DLC4A86DEA" localSheetId="9">#REF!</definedName>
    <definedName name="_19366DLC4A86DEA" localSheetId="10">#REF!</definedName>
    <definedName name="_19366DLC4A86DEA" localSheetId="13">#REF!</definedName>
    <definedName name="_19366DLC4A86DEA">#REF!</definedName>
    <definedName name="_19367DLC4A86DEA" localSheetId="8">#REF!</definedName>
    <definedName name="_19367DLC4A86DEA" localSheetId="9">#REF!</definedName>
    <definedName name="_19367DLC4A86DEA" localSheetId="10">#REF!</definedName>
    <definedName name="_19367DLC4A86DEA" localSheetId="13">#REF!</definedName>
    <definedName name="_19367DLC4A86DEA">#REF!</definedName>
    <definedName name="_19368DLC4A86DEA" localSheetId="8">#REF!</definedName>
    <definedName name="_19368DLC4A86DEA" localSheetId="9">#REF!</definedName>
    <definedName name="_19368DLC4A86DEA" localSheetId="10">#REF!</definedName>
    <definedName name="_19368DLC4A86DEA" localSheetId="13">#REF!</definedName>
    <definedName name="_19368DLC4A86DEA">#REF!</definedName>
    <definedName name="_19369DLC4A86DEA" localSheetId="8">#REF!</definedName>
    <definedName name="_19369DLC4A86DEA" localSheetId="9">#REF!</definedName>
    <definedName name="_19369DLC4A86DEA" localSheetId="10">#REF!</definedName>
    <definedName name="_19369DLC4A86DEA" localSheetId="13">#REF!</definedName>
    <definedName name="_19369DLC4A86DEA">#REF!</definedName>
    <definedName name="_1936DL61083436" localSheetId="8">#REF!</definedName>
    <definedName name="_1936DL61083436" localSheetId="9">#REF!</definedName>
    <definedName name="_1936DL61083436" localSheetId="10">#REF!</definedName>
    <definedName name="_1936DL61083436" localSheetId="13">#REF!</definedName>
    <definedName name="_1936DL61083436">#REF!</definedName>
    <definedName name="_19370DLC4A86DEA" localSheetId="8">#REF!</definedName>
    <definedName name="_19370DLC4A86DEA" localSheetId="9">#REF!</definedName>
    <definedName name="_19370DLC4A86DEA" localSheetId="10">#REF!</definedName>
    <definedName name="_19370DLC4A86DEA" localSheetId="13">#REF!</definedName>
    <definedName name="_19370DLC4A86DEA">#REF!</definedName>
    <definedName name="_19371DLC4A86DEA" localSheetId="8">#REF!</definedName>
    <definedName name="_19371DLC4A86DEA" localSheetId="9">#REF!</definedName>
    <definedName name="_19371DLC4A86DEA" localSheetId="10">#REF!</definedName>
    <definedName name="_19371DLC4A86DEA" localSheetId="13">#REF!</definedName>
    <definedName name="_19371DLC4A86DEA">#REF!</definedName>
    <definedName name="_19372DLC4A86DEA" localSheetId="8">#REF!</definedName>
    <definedName name="_19372DLC4A86DEA" localSheetId="9">#REF!</definedName>
    <definedName name="_19372DLC4A86DEA" localSheetId="10">#REF!</definedName>
    <definedName name="_19372DLC4A86DEA" localSheetId="13">#REF!</definedName>
    <definedName name="_19372DLC4A86DEA">#REF!</definedName>
    <definedName name="_19373DLC4A86DEA" localSheetId="8">#REF!</definedName>
    <definedName name="_19373DLC4A86DEA" localSheetId="9">#REF!</definedName>
    <definedName name="_19373DLC4A86DEA" localSheetId="10">#REF!</definedName>
    <definedName name="_19373DLC4A86DEA" localSheetId="13">#REF!</definedName>
    <definedName name="_19373DLC4A86DEA">#REF!</definedName>
    <definedName name="_19374DLC4A86DEA" localSheetId="8">#REF!</definedName>
    <definedName name="_19374DLC4A86DEA" localSheetId="9">#REF!</definedName>
    <definedName name="_19374DLC4A86DEA" localSheetId="10">#REF!</definedName>
    <definedName name="_19374DLC4A86DEA" localSheetId="13">#REF!</definedName>
    <definedName name="_19374DLC4A86DEA">#REF!</definedName>
    <definedName name="_19375DLC4A86DEA" localSheetId="8">#REF!</definedName>
    <definedName name="_19375DLC4A86DEA" localSheetId="9">#REF!</definedName>
    <definedName name="_19375DLC4A86DEA" localSheetId="10">#REF!</definedName>
    <definedName name="_19375DLC4A86DEA" localSheetId="13">#REF!</definedName>
    <definedName name="_19375DLC4A86DEA">#REF!</definedName>
    <definedName name="_19376DLC4A86DEA" localSheetId="8">#REF!</definedName>
    <definedName name="_19376DLC4A86DEA" localSheetId="9">#REF!</definedName>
    <definedName name="_19376DLC4A86DEA" localSheetId="10">#REF!</definedName>
    <definedName name="_19376DLC4A86DEA" localSheetId="13">#REF!</definedName>
    <definedName name="_19376DLC4A86DEA">#REF!</definedName>
    <definedName name="_19377DLC4A86DEA" localSheetId="8">#REF!</definedName>
    <definedName name="_19377DLC4A86DEA" localSheetId="9">#REF!</definedName>
    <definedName name="_19377DLC4A86DEA" localSheetId="10">#REF!</definedName>
    <definedName name="_19377DLC4A86DEA" localSheetId="13">#REF!</definedName>
    <definedName name="_19377DLC4A86DEA">#REF!</definedName>
    <definedName name="_19378DLC4A86DEA" localSheetId="8">#REF!</definedName>
    <definedName name="_19378DLC4A86DEA" localSheetId="9">#REF!</definedName>
    <definedName name="_19378DLC4A86DEA" localSheetId="10">#REF!</definedName>
    <definedName name="_19378DLC4A86DEA" localSheetId="13">#REF!</definedName>
    <definedName name="_19378DLC4A86DEA">#REF!</definedName>
    <definedName name="_19379DLC4A86DEA" localSheetId="8">#REF!</definedName>
    <definedName name="_19379DLC4A86DEA" localSheetId="9">#REF!</definedName>
    <definedName name="_19379DLC4A86DEA" localSheetId="10">#REF!</definedName>
    <definedName name="_19379DLC4A86DEA" localSheetId="13">#REF!</definedName>
    <definedName name="_19379DLC4A86DEA">#REF!</definedName>
    <definedName name="_1937DL61083436" localSheetId="8">#REF!</definedName>
    <definedName name="_1937DL61083436" localSheetId="9">#REF!</definedName>
    <definedName name="_1937DL61083436" localSheetId="10">#REF!</definedName>
    <definedName name="_1937DL61083436" localSheetId="13">#REF!</definedName>
    <definedName name="_1937DL61083436">#REF!</definedName>
    <definedName name="_19380DLC4A86DEA" localSheetId="8">#REF!</definedName>
    <definedName name="_19380DLC4A86DEA" localSheetId="9">#REF!</definedName>
    <definedName name="_19380DLC4A86DEA" localSheetId="10">#REF!</definedName>
    <definedName name="_19380DLC4A86DEA" localSheetId="13">#REF!</definedName>
    <definedName name="_19380DLC4A86DEA">#REF!</definedName>
    <definedName name="_19381DLC4A86DEA" localSheetId="8">#REF!</definedName>
    <definedName name="_19381DLC4A86DEA" localSheetId="9">#REF!</definedName>
    <definedName name="_19381DLC4A86DEA" localSheetId="10">#REF!</definedName>
    <definedName name="_19381DLC4A86DEA" localSheetId="13">#REF!</definedName>
    <definedName name="_19381DLC4A86DEA">#REF!</definedName>
    <definedName name="_19382DLC4A86DEA" localSheetId="8">#REF!</definedName>
    <definedName name="_19382DLC4A86DEA" localSheetId="9">#REF!</definedName>
    <definedName name="_19382DLC4A86DEA" localSheetId="10">#REF!</definedName>
    <definedName name="_19382DLC4A86DEA" localSheetId="13">#REF!</definedName>
    <definedName name="_19382DLC4A86DEA">#REF!</definedName>
    <definedName name="_19383DLC4A86DEA" localSheetId="8">#REF!</definedName>
    <definedName name="_19383DLC4A86DEA" localSheetId="9">#REF!</definedName>
    <definedName name="_19383DLC4A86DEA" localSheetId="10">#REF!</definedName>
    <definedName name="_19383DLC4A86DEA" localSheetId="13">#REF!</definedName>
    <definedName name="_19383DLC4A86DEA">#REF!</definedName>
    <definedName name="_19384DLC4A86DEA" localSheetId="8">#REF!</definedName>
    <definedName name="_19384DLC4A86DEA" localSheetId="9">#REF!</definedName>
    <definedName name="_19384DLC4A86DEA" localSheetId="10">#REF!</definedName>
    <definedName name="_19384DLC4A86DEA" localSheetId="13">#REF!</definedName>
    <definedName name="_19384DLC4A86DEA">#REF!</definedName>
    <definedName name="_19385DLC4A86DEA" localSheetId="8">#REF!</definedName>
    <definedName name="_19385DLC4A86DEA" localSheetId="9">#REF!</definedName>
    <definedName name="_19385DLC4A86DEA" localSheetId="10">#REF!</definedName>
    <definedName name="_19385DLC4A86DEA" localSheetId="13">#REF!</definedName>
    <definedName name="_19385DLC4A86DEA">#REF!</definedName>
    <definedName name="_19386DLC4A86DEA" localSheetId="8">#REF!</definedName>
    <definedName name="_19386DLC4A86DEA" localSheetId="9">#REF!</definedName>
    <definedName name="_19386DLC4A86DEA" localSheetId="10">#REF!</definedName>
    <definedName name="_19386DLC4A86DEA" localSheetId="13">#REF!</definedName>
    <definedName name="_19386DLC4A86DEA">#REF!</definedName>
    <definedName name="_19387DLC4A86DEA" localSheetId="8">#REF!</definedName>
    <definedName name="_19387DLC4A86DEA" localSheetId="9">#REF!</definedName>
    <definedName name="_19387DLC4A86DEA" localSheetId="10">#REF!</definedName>
    <definedName name="_19387DLC4A86DEA" localSheetId="13">#REF!</definedName>
    <definedName name="_19387DLC4A86DEA">#REF!</definedName>
    <definedName name="_19388DLC4A86DEA" localSheetId="8">#REF!</definedName>
    <definedName name="_19388DLC4A86DEA" localSheetId="9">#REF!</definedName>
    <definedName name="_19388DLC4A86DEA" localSheetId="10">#REF!</definedName>
    <definedName name="_19388DLC4A86DEA" localSheetId="13">#REF!</definedName>
    <definedName name="_19388DLC4A86DEA">#REF!</definedName>
    <definedName name="_19389DLC4A86DEA" localSheetId="8">#REF!</definedName>
    <definedName name="_19389DLC4A86DEA" localSheetId="9">#REF!</definedName>
    <definedName name="_19389DLC4A86DEA" localSheetId="10">#REF!</definedName>
    <definedName name="_19389DLC4A86DEA" localSheetId="13">#REF!</definedName>
    <definedName name="_19389DLC4A86DEA">#REF!</definedName>
    <definedName name="_1938DL61083436" localSheetId="8">#REF!</definedName>
    <definedName name="_1938DL61083436" localSheetId="9">#REF!</definedName>
    <definedName name="_1938DL61083436" localSheetId="10">#REF!</definedName>
    <definedName name="_1938DL61083436" localSheetId="13">#REF!</definedName>
    <definedName name="_1938DL61083436">#REF!</definedName>
    <definedName name="_19390DLC4A86DEA" localSheetId="8">#REF!</definedName>
    <definedName name="_19390DLC4A86DEA" localSheetId="9">#REF!</definedName>
    <definedName name="_19390DLC4A86DEA" localSheetId="10">#REF!</definedName>
    <definedName name="_19390DLC4A86DEA" localSheetId="13">#REF!</definedName>
    <definedName name="_19390DLC4A86DEA">#REF!</definedName>
    <definedName name="_19391DLC4A8E15F" localSheetId="8">#REF!</definedName>
    <definedName name="_19391DLC4A8E15F" localSheetId="9">#REF!</definedName>
    <definedName name="_19391DLC4A8E15F" localSheetId="10">#REF!</definedName>
    <definedName name="_19391DLC4A8E15F" localSheetId="13">#REF!</definedName>
    <definedName name="_19391DLC4A8E15F">#REF!</definedName>
    <definedName name="_19392DLC4A8E15F" localSheetId="8">#REF!</definedName>
    <definedName name="_19392DLC4A8E15F" localSheetId="9">#REF!</definedName>
    <definedName name="_19392DLC4A8E15F" localSheetId="10">#REF!</definedName>
    <definedName name="_19392DLC4A8E15F" localSheetId="13">#REF!</definedName>
    <definedName name="_19392DLC4A8E15F">#REF!</definedName>
    <definedName name="_19393DLC4A8E15F" localSheetId="8">#REF!</definedName>
    <definedName name="_19393DLC4A8E15F" localSheetId="9">#REF!</definedName>
    <definedName name="_19393DLC4A8E15F" localSheetId="10">#REF!</definedName>
    <definedName name="_19393DLC4A8E15F" localSheetId="13">#REF!</definedName>
    <definedName name="_19393DLC4A8E15F">#REF!</definedName>
    <definedName name="_19394DLC4A8E15F" localSheetId="8">#REF!</definedName>
    <definedName name="_19394DLC4A8E15F" localSheetId="9">#REF!</definedName>
    <definedName name="_19394DLC4A8E15F" localSheetId="10">#REF!</definedName>
    <definedName name="_19394DLC4A8E15F" localSheetId="13">#REF!</definedName>
    <definedName name="_19394DLC4A8E15F">#REF!</definedName>
    <definedName name="_19395DLC4A8E15F" localSheetId="8">#REF!</definedName>
    <definedName name="_19395DLC4A8E15F" localSheetId="9">#REF!</definedName>
    <definedName name="_19395DLC4A8E15F" localSheetId="10">#REF!</definedName>
    <definedName name="_19395DLC4A8E15F" localSheetId="13">#REF!</definedName>
    <definedName name="_19395DLC4A8E15F">#REF!</definedName>
    <definedName name="_19396DLC4A8E15F" localSheetId="8">#REF!</definedName>
    <definedName name="_19396DLC4A8E15F" localSheetId="9">#REF!</definedName>
    <definedName name="_19396DLC4A8E15F" localSheetId="10">#REF!</definedName>
    <definedName name="_19396DLC4A8E15F" localSheetId="13">#REF!</definedName>
    <definedName name="_19396DLC4A8E15F">#REF!</definedName>
    <definedName name="_19397DLC4A8E15F" localSheetId="8">#REF!</definedName>
    <definedName name="_19397DLC4A8E15F" localSheetId="9">#REF!</definedName>
    <definedName name="_19397DLC4A8E15F" localSheetId="10">#REF!</definedName>
    <definedName name="_19397DLC4A8E15F" localSheetId="13">#REF!</definedName>
    <definedName name="_19397DLC4A8E15F">#REF!</definedName>
    <definedName name="_19398DLC4A8E15F" localSheetId="8">#REF!</definedName>
    <definedName name="_19398DLC4A8E15F" localSheetId="9">#REF!</definedName>
    <definedName name="_19398DLC4A8E15F" localSheetId="10">#REF!</definedName>
    <definedName name="_19398DLC4A8E15F" localSheetId="13">#REF!</definedName>
    <definedName name="_19398DLC4A8E15F">#REF!</definedName>
    <definedName name="_19399DLC4A8E15F" localSheetId="8">#REF!</definedName>
    <definedName name="_19399DLC4A8E15F" localSheetId="9">#REF!</definedName>
    <definedName name="_19399DLC4A8E15F" localSheetId="10">#REF!</definedName>
    <definedName name="_19399DLC4A8E15F" localSheetId="13">#REF!</definedName>
    <definedName name="_19399DLC4A8E15F">#REF!</definedName>
    <definedName name="_1939DL61083436" localSheetId="8">#REF!</definedName>
    <definedName name="_1939DL61083436" localSheetId="9">#REF!</definedName>
    <definedName name="_1939DL61083436" localSheetId="10">#REF!</definedName>
    <definedName name="_1939DL61083436" localSheetId="13">#REF!</definedName>
    <definedName name="_1939DL61083436">#REF!</definedName>
    <definedName name="_193DL607630BB" localSheetId="8">#REF!</definedName>
    <definedName name="_193DL607630BB" localSheetId="9">#REF!</definedName>
    <definedName name="_193DL607630BB" localSheetId="10">#REF!</definedName>
    <definedName name="_193DL607630BB" localSheetId="13">#REF!</definedName>
    <definedName name="_193DL607630BB">#REF!</definedName>
    <definedName name="_193DL61B53856" localSheetId="8">#REF!</definedName>
    <definedName name="_193DL61B53856" localSheetId="9">#REF!</definedName>
    <definedName name="_193DL61B53856" localSheetId="10">#REF!</definedName>
    <definedName name="_193DL61B53856" localSheetId="13">#REF!</definedName>
    <definedName name="_193DL61B53856">#REF!</definedName>
    <definedName name="_19400DLC4A8E15F" localSheetId="8">#REF!</definedName>
    <definedName name="_19400DLC4A8E15F" localSheetId="9">#REF!</definedName>
    <definedName name="_19400DLC4A8E15F" localSheetId="10">#REF!</definedName>
    <definedName name="_19400DLC4A8E15F" localSheetId="13">#REF!</definedName>
    <definedName name="_19400DLC4A8E15F">#REF!</definedName>
    <definedName name="_19401DLC4A8E15F" localSheetId="8">#REF!</definedName>
    <definedName name="_19401DLC4A8E15F" localSheetId="9">#REF!</definedName>
    <definedName name="_19401DLC4A8E15F" localSheetId="10">#REF!</definedName>
    <definedName name="_19401DLC4A8E15F" localSheetId="13">#REF!</definedName>
    <definedName name="_19401DLC4A8E15F">#REF!</definedName>
    <definedName name="_19402DLC4A8E15F" localSheetId="8">#REF!</definedName>
    <definedName name="_19402DLC4A8E15F" localSheetId="9">#REF!</definedName>
    <definedName name="_19402DLC4A8E15F" localSheetId="10">#REF!</definedName>
    <definedName name="_19402DLC4A8E15F" localSheetId="13">#REF!</definedName>
    <definedName name="_19402DLC4A8E15F">#REF!</definedName>
    <definedName name="_19403DLC4A8E15F" localSheetId="8">#REF!</definedName>
    <definedName name="_19403DLC4A8E15F" localSheetId="9">#REF!</definedName>
    <definedName name="_19403DLC4A8E15F" localSheetId="10">#REF!</definedName>
    <definedName name="_19403DLC4A8E15F" localSheetId="13">#REF!</definedName>
    <definedName name="_19403DLC4A8E15F">#REF!</definedName>
    <definedName name="_19404DLC4A8E15F" localSheetId="8">#REF!</definedName>
    <definedName name="_19404DLC4A8E15F" localSheetId="9">#REF!</definedName>
    <definedName name="_19404DLC4A8E15F" localSheetId="10">#REF!</definedName>
    <definedName name="_19404DLC4A8E15F" localSheetId="13">#REF!</definedName>
    <definedName name="_19404DLC4A8E15F">#REF!</definedName>
    <definedName name="_19405DLC4A8E15F" localSheetId="8">#REF!</definedName>
    <definedName name="_19405DLC4A8E15F" localSheetId="9">#REF!</definedName>
    <definedName name="_19405DLC4A8E15F" localSheetId="10">#REF!</definedName>
    <definedName name="_19405DLC4A8E15F" localSheetId="13">#REF!</definedName>
    <definedName name="_19405DLC4A8E15F">#REF!</definedName>
    <definedName name="_19406DLC4A8E15F" localSheetId="8">#REF!</definedName>
    <definedName name="_19406DLC4A8E15F" localSheetId="9">#REF!</definedName>
    <definedName name="_19406DLC4A8E15F" localSheetId="10">#REF!</definedName>
    <definedName name="_19406DLC4A8E15F" localSheetId="13">#REF!</definedName>
    <definedName name="_19406DLC4A8E15F">#REF!</definedName>
    <definedName name="_19407DLC4A8E15F" localSheetId="8">#REF!</definedName>
    <definedName name="_19407DLC4A8E15F" localSheetId="9">#REF!</definedName>
    <definedName name="_19407DLC4A8E15F" localSheetId="10">#REF!</definedName>
    <definedName name="_19407DLC4A8E15F" localSheetId="13">#REF!</definedName>
    <definedName name="_19407DLC4A8E15F">#REF!</definedName>
    <definedName name="_19408DLC4A8E15F" localSheetId="8">#REF!</definedName>
    <definedName name="_19408DLC4A8E15F" localSheetId="9">#REF!</definedName>
    <definedName name="_19408DLC4A8E15F" localSheetId="10">#REF!</definedName>
    <definedName name="_19408DLC4A8E15F" localSheetId="13">#REF!</definedName>
    <definedName name="_19408DLC4A8E15F">#REF!</definedName>
    <definedName name="_19409DLC4A8E15F" localSheetId="8">#REF!</definedName>
    <definedName name="_19409DLC4A8E15F" localSheetId="9">#REF!</definedName>
    <definedName name="_19409DLC4A8E15F" localSheetId="10">#REF!</definedName>
    <definedName name="_19409DLC4A8E15F" localSheetId="13">#REF!</definedName>
    <definedName name="_19409DLC4A8E15F">#REF!</definedName>
    <definedName name="_1940DL61083436" localSheetId="8">#REF!</definedName>
    <definedName name="_1940DL61083436" localSheetId="9">#REF!</definedName>
    <definedName name="_1940DL61083436" localSheetId="10">#REF!</definedName>
    <definedName name="_1940DL61083436" localSheetId="13">#REF!</definedName>
    <definedName name="_1940DL61083436">#REF!</definedName>
    <definedName name="_19410DLC4A8E15F" localSheetId="8">#REF!</definedName>
    <definedName name="_19410DLC4A8E15F" localSheetId="9">#REF!</definedName>
    <definedName name="_19410DLC4A8E15F" localSheetId="10">#REF!</definedName>
    <definedName name="_19410DLC4A8E15F" localSheetId="13">#REF!</definedName>
    <definedName name="_19410DLC4A8E15F">#REF!</definedName>
    <definedName name="_19411DLC4A8E15F" localSheetId="8">#REF!</definedName>
    <definedName name="_19411DLC4A8E15F" localSheetId="9">#REF!</definedName>
    <definedName name="_19411DLC4A8E15F" localSheetId="10">#REF!</definedName>
    <definedName name="_19411DLC4A8E15F" localSheetId="13">#REF!</definedName>
    <definedName name="_19411DLC4A8E15F">#REF!</definedName>
    <definedName name="_19412DLC4A8E15F" localSheetId="8">#REF!</definedName>
    <definedName name="_19412DLC4A8E15F" localSheetId="9">#REF!</definedName>
    <definedName name="_19412DLC4A8E15F" localSheetId="10">#REF!</definedName>
    <definedName name="_19412DLC4A8E15F" localSheetId="13">#REF!</definedName>
    <definedName name="_19412DLC4A8E15F">#REF!</definedName>
    <definedName name="_19413DLC4A8E15F" localSheetId="8">#REF!</definedName>
    <definedName name="_19413DLC4A8E15F" localSheetId="9">#REF!</definedName>
    <definedName name="_19413DLC4A8E15F" localSheetId="10">#REF!</definedName>
    <definedName name="_19413DLC4A8E15F" localSheetId="13">#REF!</definedName>
    <definedName name="_19413DLC4A8E15F">#REF!</definedName>
    <definedName name="_19414DLC4A8E15F" localSheetId="8">#REF!</definedName>
    <definedName name="_19414DLC4A8E15F" localSheetId="9">#REF!</definedName>
    <definedName name="_19414DLC4A8E15F" localSheetId="10">#REF!</definedName>
    <definedName name="_19414DLC4A8E15F" localSheetId="13">#REF!</definedName>
    <definedName name="_19414DLC4A8E15F">#REF!</definedName>
    <definedName name="_19415DLC4A8E15F" localSheetId="8">#REF!</definedName>
    <definedName name="_19415DLC4A8E15F" localSheetId="9">#REF!</definedName>
    <definedName name="_19415DLC4A8E15F" localSheetId="10">#REF!</definedName>
    <definedName name="_19415DLC4A8E15F" localSheetId="13">#REF!</definedName>
    <definedName name="_19415DLC4A8E15F">#REF!</definedName>
    <definedName name="_19416DLC4A8E15F" localSheetId="8">#REF!</definedName>
    <definedName name="_19416DLC4A8E15F" localSheetId="9">#REF!</definedName>
    <definedName name="_19416DLC4A8E15F" localSheetId="10">#REF!</definedName>
    <definedName name="_19416DLC4A8E15F" localSheetId="13">#REF!</definedName>
    <definedName name="_19416DLC4A8E15F">#REF!</definedName>
    <definedName name="_19417DLC4A8E15F" localSheetId="8">#REF!</definedName>
    <definedName name="_19417DLC4A8E15F" localSheetId="9">#REF!</definedName>
    <definedName name="_19417DLC4A8E15F" localSheetId="10">#REF!</definedName>
    <definedName name="_19417DLC4A8E15F" localSheetId="13">#REF!</definedName>
    <definedName name="_19417DLC4A8E15F">#REF!</definedName>
    <definedName name="_19418DLC4A8E15F" localSheetId="8">#REF!</definedName>
    <definedName name="_19418DLC4A8E15F" localSheetId="9">#REF!</definedName>
    <definedName name="_19418DLC4A8E15F" localSheetId="10">#REF!</definedName>
    <definedName name="_19418DLC4A8E15F" localSheetId="13">#REF!</definedName>
    <definedName name="_19418DLC4A8E15F">#REF!</definedName>
    <definedName name="_19419DLC4A8E15F" localSheetId="8">#REF!</definedName>
    <definedName name="_19419DLC4A8E15F" localSheetId="9">#REF!</definedName>
    <definedName name="_19419DLC4A8E15F" localSheetId="10">#REF!</definedName>
    <definedName name="_19419DLC4A8E15F" localSheetId="13">#REF!</definedName>
    <definedName name="_19419DLC4A8E15F">#REF!</definedName>
    <definedName name="_1941DL61083436" localSheetId="8">#REF!</definedName>
    <definedName name="_1941DL61083436" localSheetId="9">#REF!</definedName>
    <definedName name="_1941DL61083436" localSheetId="10">#REF!</definedName>
    <definedName name="_1941DL61083436" localSheetId="13">#REF!</definedName>
    <definedName name="_1941DL61083436">#REF!</definedName>
    <definedName name="_19420DLC4A8E15F" localSheetId="8">#REF!</definedName>
    <definedName name="_19420DLC4A8E15F" localSheetId="9">#REF!</definedName>
    <definedName name="_19420DLC4A8E15F" localSheetId="10">#REF!</definedName>
    <definedName name="_19420DLC4A8E15F" localSheetId="13">#REF!</definedName>
    <definedName name="_19420DLC4A8E15F">#REF!</definedName>
    <definedName name="_19421DLC4A8E15F" localSheetId="8">#REF!</definedName>
    <definedName name="_19421DLC4A8E15F" localSheetId="9">#REF!</definedName>
    <definedName name="_19421DLC4A8E15F" localSheetId="10">#REF!</definedName>
    <definedName name="_19421DLC4A8E15F" localSheetId="13">#REF!</definedName>
    <definedName name="_19421DLC4A8E15F">#REF!</definedName>
    <definedName name="_19422DLC4A8E15F" localSheetId="8">#REF!</definedName>
    <definedName name="_19422DLC4A8E15F" localSheetId="9">#REF!</definedName>
    <definedName name="_19422DLC4A8E15F" localSheetId="10">#REF!</definedName>
    <definedName name="_19422DLC4A8E15F" localSheetId="13">#REF!</definedName>
    <definedName name="_19422DLC4A8E15F">#REF!</definedName>
    <definedName name="_19423DLC4A8E15F" localSheetId="8">#REF!</definedName>
    <definedName name="_19423DLC4A8E15F" localSheetId="9">#REF!</definedName>
    <definedName name="_19423DLC4A8E15F" localSheetId="10">#REF!</definedName>
    <definedName name="_19423DLC4A8E15F" localSheetId="13">#REF!</definedName>
    <definedName name="_19423DLC4A8E15F">#REF!</definedName>
    <definedName name="_19424DLC4A8E15F" localSheetId="8">#REF!</definedName>
    <definedName name="_19424DLC4A8E15F" localSheetId="9">#REF!</definedName>
    <definedName name="_19424DLC4A8E15F" localSheetId="10">#REF!</definedName>
    <definedName name="_19424DLC4A8E15F" localSheetId="13">#REF!</definedName>
    <definedName name="_19424DLC4A8E15F">#REF!</definedName>
    <definedName name="_19425DLC4A8E15F" localSheetId="8">#REF!</definedName>
    <definedName name="_19425DLC4A8E15F" localSheetId="9">#REF!</definedName>
    <definedName name="_19425DLC4A8E15F" localSheetId="10">#REF!</definedName>
    <definedName name="_19425DLC4A8E15F" localSheetId="13">#REF!</definedName>
    <definedName name="_19425DLC4A8E15F">#REF!</definedName>
    <definedName name="_19426DLC4A96DEA" localSheetId="8">#REF!</definedName>
    <definedName name="_19426DLC4A96DEA" localSheetId="9">#REF!</definedName>
    <definedName name="_19426DLC4A96DEA" localSheetId="10">#REF!</definedName>
    <definedName name="_19426DLC4A96DEA" localSheetId="13">#REF!</definedName>
    <definedName name="_19426DLC4A96DEA">#REF!</definedName>
    <definedName name="_19427DLC4A96DEA" localSheetId="8">#REF!</definedName>
    <definedName name="_19427DLC4A96DEA" localSheetId="9">#REF!</definedName>
    <definedName name="_19427DLC4A96DEA" localSheetId="10">#REF!</definedName>
    <definedName name="_19427DLC4A96DEA" localSheetId="13">#REF!</definedName>
    <definedName name="_19427DLC4A96DEA">#REF!</definedName>
    <definedName name="_19428DLC4A96DEA" localSheetId="8">#REF!</definedName>
    <definedName name="_19428DLC4A96DEA" localSheetId="9">#REF!</definedName>
    <definedName name="_19428DLC4A96DEA" localSheetId="10">#REF!</definedName>
    <definedName name="_19428DLC4A96DEA" localSheetId="13">#REF!</definedName>
    <definedName name="_19428DLC4A96DEA">#REF!</definedName>
    <definedName name="_19429DLC4A96DEA" localSheetId="8">#REF!</definedName>
    <definedName name="_19429DLC4A96DEA" localSheetId="9">#REF!</definedName>
    <definedName name="_19429DLC4A96DEA" localSheetId="10">#REF!</definedName>
    <definedName name="_19429DLC4A96DEA" localSheetId="13">#REF!</definedName>
    <definedName name="_19429DLC4A96DEA">#REF!</definedName>
    <definedName name="_1942DL61083436" localSheetId="8">#REF!</definedName>
    <definedName name="_1942DL61083436" localSheetId="9">#REF!</definedName>
    <definedName name="_1942DL61083436" localSheetId="10">#REF!</definedName>
    <definedName name="_1942DL61083436" localSheetId="13">#REF!</definedName>
    <definedName name="_1942DL61083436">#REF!</definedName>
    <definedName name="_19430DLC4A96DEA" localSheetId="8">#REF!</definedName>
    <definedName name="_19430DLC4A96DEA" localSheetId="9">#REF!</definedName>
    <definedName name="_19430DLC4A96DEA" localSheetId="10">#REF!</definedName>
    <definedName name="_19430DLC4A96DEA" localSheetId="13">#REF!</definedName>
    <definedName name="_19430DLC4A96DEA">#REF!</definedName>
    <definedName name="_19431DLC4A96DEA" localSheetId="8">#REF!</definedName>
    <definedName name="_19431DLC4A96DEA" localSheetId="9">#REF!</definedName>
    <definedName name="_19431DLC4A96DEA" localSheetId="10">#REF!</definedName>
    <definedName name="_19431DLC4A96DEA" localSheetId="13">#REF!</definedName>
    <definedName name="_19431DLC4A96DEA">#REF!</definedName>
    <definedName name="_19432DLC4A96DEA" localSheetId="8">#REF!</definedName>
    <definedName name="_19432DLC4A96DEA" localSheetId="9">#REF!</definedName>
    <definedName name="_19432DLC4A96DEA" localSheetId="10">#REF!</definedName>
    <definedName name="_19432DLC4A96DEA" localSheetId="13">#REF!</definedName>
    <definedName name="_19432DLC4A96DEA">#REF!</definedName>
    <definedName name="_19433DLC4A96DEA" localSheetId="8">#REF!</definedName>
    <definedName name="_19433DLC4A96DEA" localSheetId="9">#REF!</definedName>
    <definedName name="_19433DLC4A96DEA" localSheetId="10">#REF!</definedName>
    <definedName name="_19433DLC4A96DEA" localSheetId="13">#REF!</definedName>
    <definedName name="_19433DLC4A96DEA">#REF!</definedName>
    <definedName name="_19434DLC4A96DEA" localSheetId="8">#REF!</definedName>
    <definedName name="_19434DLC4A96DEA" localSheetId="9">#REF!</definedName>
    <definedName name="_19434DLC4A96DEA" localSheetId="10">#REF!</definedName>
    <definedName name="_19434DLC4A96DEA" localSheetId="13">#REF!</definedName>
    <definedName name="_19434DLC4A96DEA">#REF!</definedName>
    <definedName name="_19435DLC4A96DEA" localSheetId="8">#REF!</definedName>
    <definedName name="_19435DLC4A96DEA" localSheetId="9">#REF!</definedName>
    <definedName name="_19435DLC4A96DEA" localSheetId="10">#REF!</definedName>
    <definedName name="_19435DLC4A96DEA" localSheetId="13">#REF!</definedName>
    <definedName name="_19435DLC4A96DEA">#REF!</definedName>
    <definedName name="_19436DLC4A96DEA" localSheetId="8">#REF!</definedName>
    <definedName name="_19436DLC4A96DEA" localSheetId="9">#REF!</definedName>
    <definedName name="_19436DLC4A96DEA" localSheetId="10">#REF!</definedName>
    <definedName name="_19436DLC4A96DEA" localSheetId="13">#REF!</definedName>
    <definedName name="_19436DLC4A96DEA">#REF!</definedName>
    <definedName name="_19437DLC4A96DEA" localSheetId="8">#REF!</definedName>
    <definedName name="_19437DLC4A96DEA" localSheetId="9">#REF!</definedName>
    <definedName name="_19437DLC4A96DEA" localSheetId="10">#REF!</definedName>
    <definedName name="_19437DLC4A96DEA" localSheetId="13">#REF!</definedName>
    <definedName name="_19437DLC4A96DEA">#REF!</definedName>
    <definedName name="_19438DLC4A96DEA" localSheetId="8">#REF!</definedName>
    <definedName name="_19438DLC4A96DEA" localSheetId="9">#REF!</definedName>
    <definedName name="_19438DLC4A96DEA" localSheetId="10">#REF!</definedName>
    <definedName name="_19438DLC4A96DEA" localSheetId="13">#REF!</definedName>
    <definedName name="_19438DLC4A96DEA">#REF!</definedName>
    <definedName name="_19439DLC4A96DEA" localSheetId="8">#REF!</definedName>
    <definedName name="_19439DLC4A96DEA" localSheetId="9">#REF!</definedName>
    <definedName name="_19439DLC4A96DEA" localSheetId="10">#REF!</definedName>
    <definedName name="_19439DLC4A96DEA" localSheetId="13">#REF!</definedName>
    <definedName name="_19439DLC4A96DEA">#REF!</definedName>
    <definedName name="_1943DL61083436" localSheetId="8">#REF!</definedName>
    <definedName name="_1943DL61083436" localSheetId="9">#REF!</definedName>
    <definedName name="_1943DL61083436" localSheetId="10">#REF!</definedName>
    <definedName name="_1943DL61083436" localSheetId="13">#REF!</definedName>
    <definedName name="_1943DL61083436">#REF!</definedName>
    <definedName name="_19440DLC4A96DEA" localSheetId="8">#REF!</definedName>
    <definedName name="_19440DLC4A96DEA" localSheetId="9">#REF!</definedName>
    <definedName name="_19440DLC4A96DEA" localSheetId="10">#REF!</definedName>
    <definedName name="_19440DLC4A96DEA" localSheetId="13">#REF!</definedName>
    <definedName name="_19440DLC4A96DEA">#REF!</definedName>
    <definedName name="_19441DLC4A96DEA" localSheetId="8">#REF!</definedName>
    <definedName name="_19441DLC4A96DEA" localSheetId="9">#REF!</definedName>
    <definedName name="_19441DLC4A96DEA" localSheetId="10">#REF!</definedName>
    <definedName name="_19441DLC4A96DEA" localSheetId="13">#REF!</definedName>
    <definedName name="_19441DLC4A96DEA">#REF!</definedName>
    <definedName name="_19442DLC4A96DEA" localSheetId="8">#REF!</definedName>
    <definedName name="_19442DLC4A96DEA" localSheetId="9">#REF!</definedName>
    <definedName name="_19442DLC4A96DEA" localSheetId="10">#REF!</definedName>
    <definedName name="_19442DLC4A96DEA" localSheetId="13">#REF!</definedName>
    <definedName name="_19442DLC4A96DEA">#REF!</definedName>
    <definedName name="_19443DLC4A96DEA" localSheetId="8">#REF!</definedName>
    <definedName name="_19443DLC4A96DEA" localSheetId="9">#REF!</definedName>
    <definedName name="_19443DLC4A96DEA" localSheetId="10">#REF!</definedName>
    <definedName name="_19443DLC4A96DEA" localSheetId="13">#REF!</definedName>
    <definedName name="_19443DLC4A96DEA">#REF!</definedName>
    <definedName name="_19444DLC4A96DEA" localSheetId="8">#REF!</definedName>
    <definedName name="_19444DLC4A96DEA" localSheetId="9">#REF!</definedName>
    <definedName name="_19444DLC4A96DEA" localSheetId="10">#REF!</definedName>
    <definedName name="_19444DLC4A96DEA" localSheetId="13">#REF!</definedName>
    <definedName name="_19444DLC4A96DEA">#REF!</definedName>
    <definedName name="_19445DLC4A96DEA" localSheetId="8">#REF!</definedName>
    <definedName name="_19445DLC4A96DEA" localSheetId="9">#REF!</definedName>
    <definedName name="_19445DLC4A96DEA" localSheetId="10">#REF!</definedName>
    <definedName name="_19445DLC4A96DEA" localSheetId="13">#REF!</definedName>
    <definedName name="_19445DLC4A96DEA">#REF!</definedName>
    <definedName name="_19446DLC4A96DEA" localSheetId="8">#REF!</definedName>
    <definedName name="_19446DLC4A96DEA" localSheetId="9">#REF!</definedName>
    <definedName name="_19446DLC4A96DEA" localSheetId="10">#REF!</definedName>
    <definedName name="_19446DLC4A96DEA" localSheetId="13">#REF!</definedName>
    <definedName name="_19446DLC4A96DEA">#REF!</definedName>
    <definedName name="_19447DLC4A96DEA" localSheetId="8">#REF!</definedName>
    <definedName name="_19447DLC4A96DEA" localSheetId="9">#REF!</definedName>
    <definedName name="_19447DLC4A96DEA" localSheetId="10">#REF!</definedName>
    <definedName name="_19447DLC4A96DEA" localSheetId="13">#REF!</definedName>
    <definedName name="_19447DLC4A96DEA">#REF!</definedName>
    <definedName name="_19448DLC4A96DEA" localSheetId="8">#REF!</definedName>
    <definedName name="_19448DLC4A96DEA" localSheetId="9">#REF!</definedName>
    <definedName name="_19448DLC4A96DEA" localSheetId="10">#REF!</definedName>
    <definedName name="_19448DLC4A96DEA" localSheetId="13">#REF!</definedName>
    <definedName name="_19448DLC4A96DEA">#REF!</definedName>
    <definedName name="_19449DLC4A96DEA" localSheetId="8">#REF!</definedName>
    <definedName name="_19449DLC4A96DEA" localSheetId="9">#REF!</definedName>
    <definedName name="_19449DLC4A96DEA" localSheetId="10">#REF!</definedName>
    <definedName name="_19449DLC4A96DEA" localSheetId="13">#REF!</definedName>
    <definedName name="_19449DLC4A96DEA">#REF!</definedName>
    <definedName name="_1944DL61083436" localSheetId="8">#REF!</definedName>
    <definedName name="_1944DL61083436" localSheetId="9">#REF!</definedName>
    <definedName name="_1944DL61083436" localSheetId="10">#REF!</definedName>
    <definedName name="_1944DL61083436" localSheetId="13">#REF!</definedName>
    <definedName name="_1944DL61083436">#REF!</definedName>
    <definedName name="_19450DLC4A96DEA" localSheetId="8">#REF!</definedName>
    <definedName name="_19450DLC4A96DEA" localSheetId="9">#REF!</definedName>
    <definedName name="_19450DLC4A96DEA" localSheetId="10">#REF!</definedName>
    <definedName name="_19450DLC4A96DEA" localSheetId="13">#REF!</definedName>
    <definedName name="_19450DLC4A96DEA">#REF!</definedName>
    <definedName name="_19451DLC4A96DEA" localSheetId="8">#REF!</definedName>
    <definedName name="_19451DLC4A96DEA" localSheetId="9">#REF!</definedName>
    <definedName name="_19451DLC4A96DEA" localSheetId="10">#REF!</definedName>
    <definedName name="_19451DLC4A96DEA" localSheetId="13">#REF!</definedName>
    <definedName name="_19451DLC4A96DEA">#REF!</definedName>
    <definedName name="_19452DLC4A96DEA" localSheetId="8">#REF!</definedName>
    <definedName name="_19452DLC4A96DEA" localSheetId="9">#REF!</definedName>
    <definedName name="_19452DLC4A96DEA" localSheetId="10">#REF!</definedName>
    <definedName name="_19452DLC4A96DEA" localSheetId="13">#REF!</definedName>
    <definedName name="_19452DLC4A96DEA">#REF!</definedName>
    <definedName name="_19453DLC4A96DEA" localSheetId="8">#REF!</definedName>
    <definedName name="_19453DLC4A96DEA" localSheetId="9">#REF!</definedName>
    <definedName name="_19453DLC4A96DEA" localSheetId="10">#REF!</definedName>
    <definedName name="_19453DLC4A96DEA" localSheetId="13">#REF!</definedName>
    <definedName name="_19453DLC4A96DEA">#REF!</definedName>
    <definedName name="_19454DLC4A96DEA" localSheetId="8">#REF!</definedName>
    <definedName name="_19454DLC4A96DEA" localSheetId="9">#REF!</definedName>
    <definedName name="_19454DLC4A96DEA" localSheetId="10">#REF!</definedName>
    <definedName name="_19454DLC4A96DEA" localSheetId="13">#REF!</definedName>
    <definedName name="_19454DLC4A96DEA">#REF!</definedName>
    <definedName name="_19455DLC4A96DEA" localSheetId="8">#REF!</definedName>
    <definedName name="_19455DLC4A96DEA" localSheetId="9">#REF!</definedName>
    <definedName name="_19455DLC4A96DEA" localSheetId="10">#REF!</definedName>
    <definedName name="_19455DLC4A96DEA" localSheetId="13">#REF!</definedName>
    <definedName name="_19455DLC4A96DEA">#REF!</definedName>
    <definedName name="_19456DLC4A96DEA" localSheetId="8">#REF!</definedName>
    <definedName name="_19456DLC4A96DEA" localSheetId="9">#REF!</definedName>
    <definedName name="_19456DLC4A96DEA" localSheetId="10">#REF!</definedName>
    <definedName name="_19456DLC4A96DEA" localSheetId="13">#REF!</definedName>
    <definedName name="_19456DLC4A96DEA">#REF!</definedName>
    <definedName name="_19457DLC4A96DEA" localSheetId="8">#REF!</definedName>
    <definedName name="_19457DLC4A96DEA" localSheetId="9">#REF!</definedName>
    <definedName name="_19457DLC4A96DEA" localSheetId="10">#REF!</definedName>
    <definedName name="_19457DLC4A96DEA" localSheetId="13">#REF!</definedName>
    <definedName name="_19457DLC4A96DEA">#REF!</definedName>
    <definedName name="_19458DLC4A96DEA" localSheetId="8">#REF!</definedName>
    <definedName name="_19458DLC4A96DEA" localSheetId="9">#REF!</definedName>
    <definedName name="_19458DLC4A96DEA" localSheetId="10">#REF!</definedName>
    <definedName name="_19458DLC4A96DEA" localSheetId="13">#REF!</definedName>
    <definedName name="_19458DLC4A96DEA">#REF!</definedName>
    <definedName name="_19459DLC4A96DEA" localSheetId="8">#REF!</definedName>
    <definedName name="_19459DLC4A96DEA" localSheetId="9">#REF!</definedName>
    <definedName name="_19459DLC4A96DEA" localSheetId="10">#REF!</definedName>
    <definedName name="_19459DLC4A96DEA" localSheetId="13">#REF!</definedName>
    <definedName name="_19459DLC4A96DEA">#REF!</definedName>
    <definedName name="_1945DL61083436" localSheetId="8">#REF!</definedName>
    <definedName name="_1945DL61083436" localSheetId="9">#REF!</definedName>
    <definedName name="_1945DL61083436" localSheetId="10">#REF!</definedName>
    <definedName name="_1945DL61083436" localSheetId="13">#REF!</definedName>
    <definedName name="_1945DL61083436">#REF!</definedName>
    <definedName name="_19460DLC4A96DEA" localSheetId="8">#REF!</definedName>
    <definedName name="_19460DLC4A96DEA" localSheetId="9">#REF!</definedName>
    <definedName name="_19460DLC4A96DEA" localSheetId="10">#REF!</definedName>
    <definedName name="_19460DLC4A96DEA" localSheetId="13">#REF!</definedName>
    <definedName name="_19460DLC4A96DEA">#REF!</definedName>
    <definedName name="_19461DLC4A9E15F" localSheetId="8">#REF!</definedName>
    <definedName name="_19461DLC4A9E15F" localSheetId="9">#REF!</definedName>
    <definedName name="_19461DLC4A9E15F" localSheetId="10">#REF!</definedName>
    <definedName name="_19461DLC4A9E15F" localSheetId="13">#REF!</definedName>
    <definedName name="_19461DLC4A9E15F">#REF!</definedName>
    <definedName name="_19462DLC4A9E15F" localSheetId="8">#REF!</definedName>
    <definedName name="_19462DLC4A9E15F" localSheetId="9">#REF!</definedName>
    <definedName name="_19462DLC4A9E15F" localSheetId="10">#REF!</definedName>
    <definedName name="_19462DLC4A9E15F" localSheetId="13">#REF!</definedName>
    <definedName name="_19462DLC4A9E15F">#REF!</definedName>
    <definedName name="_19463DLC4A9E15F" localSheetId="8">#REF!</definedName>
    <definedName name="_19463DLC4A9E15F" localSheetId="9">#REF!</definedName>
    <definedName name="_19463DLC4A9E15F" localSheetId="10">#REF!</definedName>
    <definedName name="_19463DLC4A9E15F" localSheetId="13">#REF!</definedName>
    <definedName name="_19463DLC4A9E15F">#REF!</definedName>
    <definedName name="_19464DLC4A9E15F" localSheetId="8">#REF!</definedName>
    <definedName name="_19464DLC4A9E15F" localSheetId="9">#REF!</definedName>
    <definedName name="_19464DLC4A9E15F" localSheetId="10">#REF!</definedName>
    <definedName name="_19464DLC4A9E15F" localSheetId="13">#REF!</definedName>
    <definedName name="_19464DLC4A9E15F">#REF!</definedName>
    <definedName name="_19465DLC4A9E15F" localSheetId="8">#REF!</definedName>
    <definedName name="_19465DLC4A9E15F" localSheetId="9">#REF!</definedName>
    <definedName name="_19465DLC4A9E15F" localSheetId="10">#REF!</definedName>
    <definedName name="_19465DLC4A9E15F" localSheetId="13">#REF!</definedName>
    <definedName name="_19465DLC4A9E15F">#REF!</definedName>
    <definedName name="_19466DLC4A9E15F" localSheetId="8">#REF!</definedName>
    <definedName name="_19466DLC4A9E15F" localSheetId="9">#REF!</definedName>
    <definedName name="_19466DLC4A9E15F" localSheetId="10">#REF!</definedName>
    <definedName name="_19466DLC4A9E15F" localSheetId="13">#REF!</definedName>
    <definedName name="_19466DLC4A9E15F">#REF!</definedName>
    <definedName name="_19467DLC4A9E15F" localSheetId="8">#REF!</definedName>
    <definedName name="_19467DLC4A9E15F" localSheetId="9">#REF!</definedName>
    <definedName name="_19467DLC4A9E15F" localSheetId="10">#REF!</definedName>
    <definedName name="_19467DLC4A9E15F" localSheetId="13">#REF!</definedName>
    <definedName name="_19467DLC4A9E15F">#REF!</definedName>
    <definedName name="_19468DLC4A9E15F" localSheetId="8">#REF!</definedName>
    <definedName name="_19468DLC4A9E15F" localSheetId="9">#REF!</definedName>
    <definedName name="_19468DLC4A9E15F" localSheetId="10">#REF!</definedName>
    <definedName name="_19468DLC4A9E15F" localSheetId="13">#REF!</definedName>
    <definedName name="_19468DLC4A9E15F">#REF!</definedName>
    <definedName name="_19469DLC4A9E15F" localSheetId="8">#REF!</definedName>
    <definedName name="_19469DLC4A9E15F" localSheetId="9">#REF!</definedName>
    <definedName name="_19469DLC4A9E15F" localSheetId="10">#REF!</definedName>
    <definedName name="_19469DLC4A9E15F" localSheetId="13">#REF!</definedName>
    <definedName name="_19469DLC4A9E15F">#REF!</definedName>
    <definedName name="_1946DL61083436" localSheetId="8">#REF!</definedName>
    <definedName name="_1946DL61083436" localSheetId="9">#REF!</definedName>
    <definedName name="_1946DL61083436" localSheetId="10">#REF!</definedName>
    <definedName name="_1946DL61083436" localSheetId="13">#REF!</definedName>
    <definedName name="_1946DL61083436">#REF!</definedName>
    <definedName name="_19470DLC4A9E15F" localSheetId="8">#REF!</definedName>
    <definedName name="_19470DLC4A9E15F" localSheetId="9">#REF!</definedName>
    <definedName name="_19470DLC4A9E15F" localSheetId="10">#REF!</definedName>
    <definedName name="_19470DLC4A9E15F" localSheetId="13">#REF!</definedName>
    <definedName name="_19470DLC4A9E15F">#REF!</definedName>
    <definedName name="_19471DLC4A9E15F" localSheetId="8">#REF!</definedName>
    <definedName name="_19471DLC4A9E15F" localSheetId="9">#REF!</definedName>
    <definedName name="_19471DLC4A9E15F" localSheetId="10">#REF!</definedName>
    <definedName name="_19471DLC4A9E15F" localSheetId="13">#REF!</definedName>
    <definedName name="_19471DLC4A9E15F">#REF!</definedName>
    <definedName name="_19472DLC4A9E15F" localSheetId="8">#REF!</definedName>
    <definedName name="_19472DLC4A9E15F" localSheetId="9">#REF!</definedName>
    <definedName name="_19472DLC4A9E15F" localSheetId="10">#REF!</definedName>
    <definedName name="_19472DLC4A9E15F" localSheetId="13">#REF!</definedName>
    <definedName name="_19472DLC4A9E15F">#REF!</definedName>
    <definedName name="_19473DLC4A9E15F" localSheetId="8">#REF!</definedName>
    <definedName name="_19473DLC4A9E15F" localSheetId="9">#REF!</definedName>
    <definedName name="_19473DLC4A9E15F" localSheetId="10">#REF!</definedName>
    <definedName name="_19473DLC4A9E15F" localSheetId="13">#REF!</definedName>
    <definedName name="_19473DLC4A9E15F">#REF!</definedName>
    <definedName name="_19474DLC4A9E15F" localSheetId="8">#REF!</definedName>
    <definedName name="_19474DLC4A9E15F" localSheetId="9">#REF!</definedName>
    <definedName name="_19474DLC4A9E15F" localSheetId="10">#REF!</definedName>
    <definedName name="_19474DLC4A9E15F" localSheetId="13">#REF!</definedName>
    <definedName name="_19474DLC4A9E15F">#REF!</definedName>
    <definedName name="_19475DLC4A9E15F" localSheetId="8">#REF!</definedName>
    <definedName name="_19475DLC4A9E15F" localSheetId="9">#REF!</definedName>
    <definedName name="_19475DLC4A9E15F" localSheetId="10">#REF!</definedName>
    <definedName name="_19475DLC4A9E15F" localSheetId="13">#REF!</definedName>
    <definedName name="_19475DLC4A9E15F">#REF!</definedName>
    <definedName name="_19476DLC4A9E15F" localSheetId="8">#REF!</definedName>
    <definedName name="_19476DLC4A9E15F" localSheetId="9">#REF!</definedName>
    <definedName name="_19476DLC4A9E15F" localSheetId="10">#REF!</definedName>
    <definedName name="_19476DLC4A9E15F" localSheetId="13">#REF!</definedName>
    <definedName name="_19476DLC4A9E15F">#REF!</definedName>
    <definedName name="_19477DLC4A9E15F" localSheetId="8">#REF!</definedName>
    <definedName name="_19477DLC4A9E15F" localSheetId="9">#REF!</definedName>
    <definedName name="_19477DLC4A9E15F" localSheetId="10">#REF!</definedName>
    <definedName name="_19477DLC4A9E15F" localSheetId="13">#REF!</definedName>
    <definedName name="_19477DLC4A9E15F">#REF!</definedName>
    <definedName name="_19478DLC4A9E15F" localSheetId="8">#REF!</definedName>
    <definedName name="_19478DLC4A9E15F" localSheetId="9">#REF!</definedName>
    <definedName name="_19478DLC4A9E15F" localSheetId="10">#REF!</definedName>
    <definedName name="_19478DLC4A9E15F" localSheetId="13">#REF!</definedName>
    <definedName name="_19478DLC4A9E15F">#REF!</definedName>
    <definedName name="_19479DLC4A9E15F" localSheetId="8">#REF!</definedName>
    <definedName name="_19479DLC4A9E15F" localSheetId="9">#REF!</definedName>
    <definedName name="_19479DLC4A9E15F" localSheetId="10">#REF!</definedName>
    <definedName name="_19479DLC4A9E15F" localSheetId="13">#REF!</definedName>
    <definedName name="_19479DLC4A9E15F">#REF!</definedName>
    <definedName name="_1947DL61083436" localSheetId="8">#REF!</definedName>
    <definedName name="_1947DL61083436" localSheetId="9">#REF!</definedName>
    <definedName name="_1947DL61083436" localSheetId="10">#REF!</definedName>
    <definedName name="_1947DL61083436" localSheetId="13">#REF!</definedName>
    <definedName name="_1947DL61083436">#REF!</definedName>
    <definedName name="_19480DLC4A9E15F" localSheetId="8">#REF!</definedName>
    <definedName name="_19480DLC4A9E15F" localSheetId="9">#REF!</definedName>
    <definedName name="_19480DLC4A9E15F" localSheetId="10">#REF!</definedName>
    <definedName name="_19480DLC4A9E15F" localSheetId="13">#REF!</definedName>
    <definedName name="_19480DLC4A9E15F">#REF!</definedName>
    <definedName name="_19481DLC4A9E15F" localSheetId="8">#REF!</definedName>
    <definedName name="_19481DLC4A9E15F" localSheetId="9">#REF!</definedName>
    <definedName name="_19481DLC4A9E15F" localSheetId="10">#REF!</definedName>
    <definedName name="_19481DLC4A9E15F" localSheetId="13">#REF!</definedName>
    <definedName name="_19481DLC4A9E15F">#REF!</definedName>
    <definedName name="_19482DLC4A9E15F" localSheetId="8">#REF!</definedName>
    <definedName name="_19482DLC4A9E15F" localSheetId="9">#REF!</definedName>
    <definedName name="_19482DLC4A9E15F" localSheetId="10">#REF!</definedName>
    <definedName name="_19482DLC4A9E15F" localSheetId="13">#REF!</definedName>
    <definedName name="_19482DLC4A9E15F">#REF!</definedName>
    <definedName name="_19483DLC4A9E15F" localSheetId="8">#REF!</definedName>
    <definedName name="_19483DLC4A9E15F" localSheetId="9">#REF!</definedName>
    <definedName name="_19483DLC4A9E15F" localSheetId="10">#REF!</definedName>
    <definedName name="_19483DLC4A9E15F" localSheetId="13">#REF!</definedName>
    <definedName name="_19483DLC4A9E15F">#REF!</definedName>
    <definedName name="_19484DLC4A9E15F" localSheetId="8">#REF!</definedName>
    <definedName name="_19484DLC4A9E15F" localSheetId="9">#REF!</definedName>
    <definedName name="_19484DLC4A9E15F" localSheetId="10">#REF!</definedName>
    <definedName name="_19484DLC4A9E15F" localSheetId="13">#REF!</definedName>
    <definedName name="_19484DLC4A9E15F">#REF!</definedName>
    <definedName name="_19485DLC4A9E15F" localSheetId="8">#REF!</definedName>
    <definedName name="_19485DLC4A9E15F" localSheetId="9">#REF!</definedName>
    <definedName name="_19485DLC4A9E15F" localSheetId="10">#REF!</definedName>
    <definedName name="_19485DLC4A9E15F" localSheetId="13">#REF!</definedName>
    <definedName name="_19485DLC4A9E15F">#REF!</definedName>
    <definedName name="_19486DLC4A9E15F" localSheetId="8">#REF!</definedName>
    <definedName name="_19486DLC4A9E15F" localSheetId="9">#REF!</definedName>
    <definedName name="_19486DLC4A9E15F" localSheetId="10">#REF!</definedName>
    <definedName name="_19486DLC4A9E15F" localSheetId="13">#REF!</definedName>
    <definedName name="_19486DLC4A9E15F">#REF!</definedName>
    <definedName name="_19487DLC4A9E15F" localSheetId="8">#REF!</definedName>
    <definedName name="_19487DLC4A9E15F" localSheetId="9">#REF!</definedName>
    <definedName name="_19487DLC4A9E15F" localSheetId="10">#REF!</definedName>
    <definedName name="_19487DLC4A9E15F" localSheetId="13">#REF!</definedName>
    <definedName name="_19487DLC4A9E15F">#REF!</definedName>
    <definedName name="_19488DLC4A9E15F" localSheetId="8">#REF!</definedName>
    <definedName name="_19488DLC4A9E15F" localSheetId="9">#REF!</definedName>
    <definedName name="_19488DLC4A9E15F" localSheetId="10">#REF!</definedName>
    <definedName name="_19488DLC4A9E15F" localSheetId="13">#REF!</definedName>
    <definedName name="_19488DLC4A9E15F">#REF!</definedName>
    <definedName name="_19489DLC4A9E15F" localSheetId="8">#REF!</definedName>
    <definedName name="_19489DLC4A9E15F" localSheetId="9">#REF!</definedName>
    <definedName name="_19489DLC4A9E15F" localSheetId="10">#REF!</definedName>
    <definedName name="_19489DLC4A9E15F" localSheetId="13">#REF!</definedName>
    <definedName name="_19489DLC4A9E15F">#REF!</definedName>
    <definedName name="_1948DL61083436" localSheetId="8">#REF!</definedName>
    <definedName name="_1948DL61083436" localSheetId="9">#REF!</definedName>
    <definedName name="_1948DL61083436" localSheetId="10">#REF!</definedName>
    <definedName name="_1948DL61083436" localSheetId="13">#REF!</definedName>
    <definedName name="_1948DL61083436">#REF!</definedName>
    <definedName name="_19490DLC4A9E15F" localSheetId="8">#REF!</definedName>
    <definedName name="_19490DLC4A9E15F" localSheetId="9">#REF!</definedName>
    <definedName name="_19490DLC4A9E15F" localSheetId="10">#REF!</definedName>
    <definedName name="_19490DLC4A9E15F" localSheetId="13">#REF!</definedName>
    <definedName name="_19490DLC4A9E15F">#REF!</definedName>
    <definedName name="_19491DLC4A9E15F" localSheetId="8">#REF!</definedName>
    <definedName name="_19491DLC4A9E15F" localSheetId="9">#REF!</definedName>
    <definedName name="_19491DLC4A9E15F" localSheetId="10">#REF!</definedName>
    <definedName name="_19491DLC4A9E15F" localSheetId="13">#REF!</definedName>
    <definedName name="_19491DLC4A9E15F">#REF!</definedName>
    <definedName name="_19492DLC4A9E15F" localSheetId="8">#REF!</definedName>
    <definedName name="_19492DLC4A9E15F" localSheetId="9">#REF!</definedName>
    <definedName name="_19492DLC4A9E15F" localSheetId="10">#REF!</definedName>
    <definedName name="_19492DLC4A9E15F" localSheetId="13">#REF!</definedName>
    <definedName name="_19492DLC4A9E15F">#REF!</definedName>
    <definedName name="_19493DLC4A9E15F" localSheetId="8">#REF!</definedName>
    <definedName name="_19493DLC4A9E15F" localSheetId="9">#REF!</definedName>
    <definedName name="_19493DLC4A9E15F" localSheetId="10">#REF!</definedName>
    <definedName name="_19493DLC4A9E15F" localSheetId="13">#REF!</definedName>
    <definedName name="_19493DLC4A9E15F">#REF!</definedName>
    <definedName name="_19494DLC4A9E15F" localSheetId="8">#REF!</definedName>
    <definedName name="_19494DLC4A9E15F" localSheetId="9">#REF!</definedName>
    <definedName name="_19494DLC4A9E15F" localSheetId="10">#REF!</definedName>
    <definedName name="_19494DLC4A9E15F" localSheetId="13">#REF!</definedName>
    <definedName name="_19494DLC4A9E15F">#REF!</definedName>
    <definedName name="_19495DLC4A9E15F" localSheetId="8">#REF!</definedName>
    <definedName name="_19495DLC4A9E15F" localSheetId="9">#REF!</definedName>
    <definedName name="_19495DLC4A9E15F" localSheetId="10">#REF!</definedName>
    <definedName name="_19495DLC4A9E15F" localSheetId="13">#REF!</definedName>
    <definedName name="_19495DLC4A9E15F">#REF!</definedName>
    <definedName name="_19496DLC4AA6DEA" localSheetId="8">#REF!</definedName>
    <definedName name="_19496DLC4AA6DEA" localSheetId="9">#REF!</definedName>
    <definedName name="_19496DLC4AA6DEA" localSheetId="10">#REF!</definedName>
    <definedName name="_19496DLC4AA6DEA" localSheetId="13">#REF!</definedName>
    <definedName name="_19496DLC4AA6DEA">#REF!</definedName>
    <definedName name="_19497DLC4AA6DEA" localSheetId="8">#REF!</definedName>
    <definedName name="_19497DLC4AA6DEA" localSheetId="9">#REF!</definedName>
    <definedName name="_19497DLC4AA6DEA" localSheetId="10">#REF!</definedName>
    <definedName name="_19497DLC4AA6DEA" localSheetId="13">#REF!</definedName>
    <definedName name="_19497DLC4AA6DEA">#REF!</definedName>
    <definedName name="_19498DLC4AA6DEA" localSheetId="8">#REF!</definedName>
    <definedName name="_19498DLC4AA6DEA" localSheetId="9">#REF!</definedName>
    <definedName name="_19498DLC4AA6DEA" localSheetId="10">#REF!</definedName>
    <definedName name="_19498DLC4AA6DEA" localSheetId="13">#REF!</definedName>
    <definedName name="_19498DLC4AA6DEA">#REF!</definedName>
    <definedName name="_19499DLC4AA6DEA" localSheetId="8">#REF!</definedName>
    <definedName name="_19499DLC4AA6DEA" localSheetId="9">#REF!</definedName>
    <definedName name="_19499DLC4AA6DEA" localSheetId="10">#REF!</definedName>
    <definedName name="_19499DLC4AA6DEA" localSheetId="13">#REF!</definedName>
    <definedName name="_19499DLC4AA6DEA">#REF!</definedName>
    <definedName name="_1949DL61083436" localSheetId="8">#REF!</definedName>
    <definedName name="_1949DL61083436" localSheetId="9">#REF!</definedName>
    <definedName name="_1949DL61083436" localSheetId="10">#REF!</definedName>
    <definedName name="_1949DL61083436" localSheetId="13">#REF!</definedName>
    <definedName name="_1949DL61083436">#REF!</definedName>
    <definedName name="_194DL607630BB" localSheetId="8">#REF!</definedName>
    <definedName name="_194DL607630BB" localSheetId="9">#REF!</definedName>
    <definedName name="_194DL607630BB" localSheetId="10">#REF!</definedName>
    <definedName name="_194DL607630BB" localSheetId="13">#REF!</definedName>
    <definedName name="_194DL607630BB">#REF!</definedName>
    <definedName name="_194DL61B6385D" localSheetId="8">#REF!</definedName>
    <definedName name="_194DL61B6385D" localSheetId="9">#REF!</definedName>
    <definedName name="_194DL61B6385D" localSheetId="10">#REF!</definedName>
    <definedName name="_194DL61B6385D" localSheetId="13">#REF!</definedName>
    <definedName name="_194DL61B6385D">#REF!</definedName>
    <definedName name="_19500DLC4AA6DEA" localSheetId="8">#REF!</definedName>
    <definedName name="_19500DLC4AA6DEA" localSheetId="9">#REF!</definedName>
    <definedName name="_19500DLC4AA6DEA" localSheetId="10">#REF!</definedName>
    <definedName name="_19500DLC4AA6DEA" localSheetId="13">#REF!</definedName>
    <definedName name="_19500DLC4AA6DEA">#REF!</definedName>
    <definedName name="_19501DLC4AA6DEA" localSheetId="8">#REF!</definedName>
    <definedName name="_19501DLC4AA6DEA" localSheetId="9">#REF!</definedName>
    <definedName name="_19501DLC4AA6DEA" localSheetId="10">#REF!</definedName>
    <definedName name="_19501DLC4AA6DEA" localSheetId="13">#REF!</definedName>
    <definedName name="_19501DLC4AA6DEA">#REF!</definedName>
    <definedName name="_19502DLC4AA6DEA" localSheetId="8">#REF!</definedName>
    <definedName name="_19502DLC4AA6DEA" localSheetId="9">#REF!</definedName>
    <definedName name="_19502DLC4AA6DEA" localSheetId="10">#REF!</definedName>
    <definedName name="_19502DLC4AA6DEA" localSheetId="13">#REF!</definedName>
    <definedName name="_19502DLC4AA6DEA">#REF!</definedName>
    <definedName name="_19503DLC4AA6DEA" localSheetId="8">#REF!</definedName>
    <definedName name="_19503DLC4AA6DEA" localSheetId="9">#REF!</definedName>
    <definedName name="_19503DLC4AA6DEA" localSheetId="10">#REF!</definedName>
    <definedName name="_19503DLC4AA6DEA" localSheetId="13">#REF!</definedName>
    <definedName name="_19503DLC4AA6DEA">#REF!</definedName>
    <definedName name="_19504DLC4AA6DEA" localSheetId="8">#REF!</definedName>
    <definedName name="_19504DLC4AA6DEA" localSheetId="9">#REF!</definedName>
    <definedName name="_19504DLC4AA6DEA" localSheetId="10">#REF!</definedName>
    <definedName name="_19504DLC4AA6DEA" localSheetId="13">#REF!</definedName>
    <definedName name="_19504DLC4AA6DEA">#REF!</definedName>
    <definedName name="_19505DLC4AA6DEA" localSheetId="8">#REF!</definedName>
    <definedName name="_19505DLC4AA6DEA" localSheetId="9">#REF!</definedName>
    <definedName name="_19505DLC4AA6DEA" localSheetId="10">#REF!</definedName>
    <definedName name="_19505DLC4AA6DEA" localSheetId="13">#REF!</definedName>
    <definedName name="_19505DLC4AA6DEA">#REF!</definedName>
    <definedName name="_19506DLC4AA6DEA" localSheetId="8">#REF!</definedName>
    <definedName name="_19506DLC4AA6DEA" localSheetId="9">#REF!</definedName>
    <definedName name="_19506DLC4AA6DEA" localSheetId="10">#REF!</definedName>
    <definedName name="_19506DLC4AA6DEA" localSheetId="13">#REF!</definedName>
    <definedName name="_19506DLC4AA6DEA">#REF!</definedName>
    <definedName name="_19507DLC4AA6DEA" localSheetId="8">#REF!</definedName>
    <definedName name="_19507DLC4AA6DEA" localSheetId="9">#REF!</definedName>
    <definedName name="_19507DLC4AA6DEA" localSheetId="10">#REF!</definedName>
    <definedName name="_19507DLC4AA6DEA" localSheetId="13">#REF!</definedName>
    <definedName name="_19507DLC4AA6DEA">#REF!</definedName>
    <definedName name="_19508DLC4AA6DEA" localSheetId="8">#REF!</definedName>
    <definedName name="_19508DLC4AA6DEA" localSheetId="9">#REF!</definedName>
    <definedName name="_19508DLC4AA6DEA" localSheetId="10">#REF!</definedName>
    <definedName name="_19508DLC4AA6DEA" localSheetId="13">#REF!</definedName>
    <definedName name="_19508DLC4AA6DEA">#REF!</definedName>
    <definedName name="_19509DLC4AA6DEA" localSheetId="8">#REF!</definedName>
    <definedName name="_19509DLC4AA6DEA" localSheetId="9">#REF!</definedName>
    <definedName name="_19509DLC4AA6DEA" localSheetId="10">#REF!</definedName>
    <definedName name="_19509DLC4AA6DEA" localSheetId="13">#REF!</definedName>
    <definedName name="_19509DLC4AA6DEA">#REF!</definedName>
    <definedName name="_1950DL61083436" localSheetId="8">#REF!</definedName>
    <definedName name="_1950DL61083436" localSheetId="9">#REF!</definedName>
    <definedName name="_1950DL61083436" localSheetId="10">#REF!</definedName>
    <definedName name="_1950DL61083436" localSheetId="13">#REF!</definedName>
    <definedName name="_1950DL61083436">#REF!</definedName>
    <definedName name="_19510DLC4AA6DEA" localSheetId="8">#REF!</definedName>
    <definedName name="_19510DLC4AA6DEA" localSheetId="9">#REF!</definedName>
    <definedName name="_19510DLC4AA6DEA" localSheetId="10">#REF!</definedName>
    <definedName name="_19510DLC4AA6DEA" localSheetId="13">#REF!</definedName>
    <definedName name="_19510DLC4AA6DEA">#REF!</definedName>
    <definedName name="_19511DLC4AA6DEA" localSheetId="8">#REF!</definedName>
    <definedName name="_19511DLC4AA6DEA" localSheetId="9">#REF!</definedName>
    <definedName name="_19511DLC4AA6DEA" localSheetId="10">#REF!</definedName>
    <definedName name="_19511DLC4AA6DEA" localSheetId="13">#REF!</definedName>
    <definedName name="_19511DLC4AA6DEA">#REF!</definedName>
    <definedName name="_19512DLC4AA6DEA" localSheetId="8">#REF!</definedName>
    <definedName name="_19512DLC4AA6DEA" localSheetId="9">#REF!</definedName>
    <definedName name="_19512DLC4AA6DEA" localSheetId="10">#REF!</definedName>
    <definedName name="_19512DLC4AA6DEA" localSheetId="13">#REF!</definedName>
    <definedName name="_19512DLC4AA6DEA">#REF!</definedName>
    <definedName name="_19513DLC4AA6DEA" localSheetId="8">#REF!</definedName>
    <definedName name="_19513DLC4AA6DEA" localSheetId="9">#REF!</definedName>
    <definedName name="_19513DLC4AA6DEA" localSheetId="10">#REF!</definedName>
    <definedName name="_19513DLC4AA6DEA" localSheetId="13">#REF!</definedName>
    <definedName name="_19513DLC4AA6DEA">#REF!</definedName>
    <definedName name="_19514DLC4AA6DEA" localSheetId="8">#REF!</definedName>
    <definedName name="_19514DLC4AA6DEA" localSheetId="9">#REF!</definedName>
    <definedName name="_19514DLC4AA6DEA" localSheetId="10">#REF!</definedName>
    <definedName name="_19514DLC4AA6DEA" localSheetId="13">#REF!</definedName>
    <definedName name="_19514DLC4AA6DEA">#REF!</definedName>
    <definedName name="_19515DLC4AA6DEA" localSheetId="8">#REF!</definedName>
    <definedName name="_19515DLC4AA6DEA" localSheetId="9">#REF!</definedName>
    <definedName name="_19515DLC4AA6DEA" localSheetId="10">#REF!</definedName>
    <definedName name="_19515DLC4AA6DEA" localSheetId="13">#REF!</definedName>
    <definedName name="_19515DLC4AA6DEA">#REF!</definedName>
    <definedName name="_19516DLC4AA6DEA" localSheetId="8">#REF!</definedName>
    <definedName name="_19516DLC4AA6DEA" localSheetId="9">#REF!</definedName>
    <definedName name="_19516DLC4AA6DEA" localSheetId="10">#REF!</definedName>
    <definedName name="_19516DLC4AA6DEA" localSheetId="13">#REF!</definedName>
    <definedName name="_19516DLC4AA6DEA">#REF!</definedName>
    <definedName name="_19517DLC4AA6DEA" localSheetId="8">#REF!</definedName>
    <definedName name="_19517DLC4AA6DEA" localSheetId="9">#REF!</definedName>
    <definedName name="_19517DLC4AA6DEA" localSheetId="10">#REF!</definedName>
    <definedName name="_19517DLC4AA6DEA" localSheetId="13">#REF!</definedName>
    <definedName name="_19517DLC4AA6DEA">#REF!</definedName>
    <definedName name="_19518DLC4AA6DEA" localSheetId="8">#REF!</definedName>
    <definedName name="_19518DLC4AA6DEA" localSheetId="9">#REF!</definedName>
    <definedName name="_19518DLC4AA6DEA" localSheetId="10">#REF!</definedName>
    <definedName name="_19518DLC4AA6DEA" localSheetId="13">#REF!</definedName>
    <definedName name="_19518DLC4AA6DEA">#REF!</definedName>
    <definedName name="_19519DLC4AA6DEA" localSheetId="8">#REF!</definedName>
    <definedName name="_19519DLC4AA6DEA" localSheetId="9">#REF!</definedName>
    <definedName name="_19519DLC4AA6DEA" localSheetId="10">#REF!</definedName>
    <definedName name="_19519DLC4AA6DEA" localSheetId="13">#REF!</definedName>
    <definedName name="_19519DLC4AA6DEA">#REF!</definedName>
    <definedName name="_1951DL61083436" localSheetId="8">#REF!</definedName>
    <definedName name="_1951DL61083436" localSheetId="9">#REF!</definedName>
    <definedName name="_1951DL61083436" localSheetId="10">#REF!</definedName>
    <definedName name="_1951DL61083436" localSheetId="13">#REF!</definedName>
    <definedName name="_1951DL61083436">#REF!</definedName>
    <definedName name="_19520DLC4AA6DEA" localSheetId="8">#REF!</definedName>
    <definedName name="_19520DLC4AA6DEA" localSheetId="9">#REF!</definedName>
    <definedName name="_19520DLC4AA6DEA" localSheetId="10">#REF!</definedName>
    <definedName name="_19520DLC4AA6DEA" localSheetId="13">#REF!</definedName>
    <definedName name="_19520DLC4AA6DEA">#REF!</definedName>
    <definedName name="_19521DLC4AA6DEA" localSheetId="8">#REF!</definedName>
    <definedName name="_19521DLC4AA6DEA" localSheetId="9">#REF!</definedName>
    <definedName name="_19521DLC4AA6DEA" localSheetId="10">#REF!</definedName>
    <definedName name="_19521DLC4AA6DEA" localSheetId="13">#REF!</definedName>
    <definedName name="_19521DLC4AA6DEA">#REF!</definedName>
    <definedName name="_19522DLC4AA6DEA" localSheetId="8">#REF!</definedName>
    <definedName name="_19522DLC4AA6DEA" localSheetId="9">#REF!</definedName>
    <definedName name="_19522DLC4AA6DEA" localSheetId="10">#REF!</definedName>
    <definedName name="_19522DLC4AA6DEA" localSheetId="13">#REF!</definedName>
    <definedName name="_19522DLC4AA6DEA">#REF!</definedName>
    <definedName name="_19523DLC4AA6DEA" localSheetId="8">#REF!</definedName>
    <definedName name="_19523DLC4AA6DEA" localSheetId="9">#REF!</definedName>
    <definedName name="_19523DLC4AA6DEA" localSheetId="10">#REF!</definedName>
    <definedName name="_19523DLC4AA6DEA" localSheetId="13">#REF!</definedName>
    <definedName name="_19523DLC4AA6DEA">#REF!</definedName>
    <definedName name="_19524DLC4AA6DEA" localSheetId="8">#REF!</definedName>
    <definedName name="_19524DLC4AA6DEA" localSheetId="9">#REF!</definedName>
    <definedName name="_19524DLC4AA6DEA" localSheetId="10">#REF!</definedName>
    <definedName name="_19524DLC4AA6DEA" localSheetId="13">#REF!</definedName>
    <definedName name="_19524DLC4AA6DEA">#REF!</definedName>
    <definedName name="_19525DLC4AA6DEA" localSheetId="8">#REF!</definedName>
    <definedName name="_19525DLC4AA6DEA" localSheetId="9">#REF!</definedName>
    <definedName name="_19525DLC4AA6DEA" localSheetId="10">#REF!</definedName>
    <definedName name="_19525DLC4AA6DEA" localSheetId="13">#REF!</definedName>
    <definedName name="_19525DLC4AA6DEA">#REF!</definedName>
    <definedName name="_19526DLC4AA6DEA" localSheetId="8">#REF!</definedName>
    <definedName name="_19526DLC4AA6DEA" localSheetId="9">#REF!</definedName>
    <definedName name="_19526DLC4AA6DEA" localSheetId="10">#REF!</definedName>
    <definedName name="_19526DLC4AA6DEA" localSheetId="13">#REF!</definedName>
    <definedName name="_19526DLC4AA6DEA">#REF!</definedName>
    <definedName name="_19527DLC4AA6DEA" localSheetId="8">#REF!</definedName>
    <definedName name="_19527DLC4AA6DEA" localSheetId="9">#REF!</definedName>
    <definedName name="_19527DLC4AA6DEA" localSheetId="10">#REF!</definedName>
    <definedName name="_19527DLC4AA6DEA" localSheetId="13">#REF!</definedName>
    <definedName name="_19527DLC4AA6DEA">#REF!</definedName>
    <definedName name="_19528DLC4AA6DEA" localSheetId="8">#REF!</definedName>
    <definedName name="_19528DLC4AA6DEA" localSheetId="9">#REF!</definedName>
    <definedName name="_19528DLC4AA6DEA" localSheetId="10">#REF!</definedName>
    <definedName name="_19528DLC4AA6DEA" localSheetId="13">#REF!</definedName>
    <definedName name="_19528DLC4AA6DEA">#REF!</definedName>
    <definedName name="_19529DLC4AA6DEA" localSheetId="8">#REF!</definedName>
    <definedName name="_19529DLC4AA6DEA" localSheetId="9">#REF!</definedName>
    <definedName name="_19529DLC4AA6DEA" localSheetId="10">#REF!</definedName>
    <definedName name="_19529DLC4AA6DEA" localSheetId="13">#REF!</definedName>
    <definedName name="_19529DLC4AA6DEA">#REF!</definedName>
    <definedName name="_1952DL61083436" localSheetId="8">#REF!</definedName>
    <definedName name="_1952DL61083436" localSheetId="9">#REF!</definedName>
    <definedName name="_1952DL61083436" localSheetId="10">#REF!</definedName>
    <definedName name="_1952DL61083436" localSheetId="13">#REF!</definedName>
    <definedName name="_1952DL61083436">#REF!</definedName>
    <definedName name="_19530DLC4AA6DEA" localSheetId="8">#REF!</definedName>
    <definedName name="_19530DLC4AA6DEA" localSheetId="9">#REF!</definedName>
    <definedName name="_19530DLC4AA6DEA" localSheetId="10">#REF!</definedName>
    <definedName name="_19530DLC4AA6DEA" localSheetId="13">#REF!</definedName>
    <definedName name="_19530DLC4AA6DEA">#REF!</definedName>
    <definedName name="_19531DLC4AAE15F" localSheetId="8">#REF!</definedName>
    <definedName name="_19531DLC4AAE15F" localSheetId="9">#REF!</definedName>
    <definedName name="_19531DLC4AAE15F" localSheetId="10">#REF!</definedName>
    <definedName name="_19531DLC4AAE15F" localSheetId="13">#REF!</definedName>
    <definedName name="_19531DLC4AAE15F">#REF!</definedName>
    <definedName name="_19532DLC4AAE15F" localSheetId="8">#REF!</definedName>
    <definedName name="_19532DLC4AAE15F" localSheetId="9">#REF!</definedName>
    <definedName name="_19532DLC4AAE15F" localSheetId="10">#REF!</definedName>
    <definedName name="_19532DLC4AAE15F" localSheetId="13">#REF!</definedName>
    <definedName name="_19532DLC4AAE15F">#REF!</definedName>
    <definedName name="_19533DLC4AAE15F" localSheetId="8">#REF!</definedName>
    <definedName name="_19533DLC4AAE15F" localSheetId="9">#REF!</definedName>
    <definedName name="_19533DLC4AAE15F" localSheetId="10">#REF!</definedName>
    <definedName name="_19533DLC4AAE15F" localSheetId="13">#REF!</definedName>
    <definedName name="_19533DLC4AAE15F">#REF!</definedName>
    <definedName name="_19534DLC4AAE15F" localSheetId="8">#REF!</definedName>
    <definedName name="_19534DLC4AAE15F" localSheetId="9">#REF!</definedName>
    <definedName name="_19534DLC4AAE15F" localSheetId="10">#REF!</definedName>
    <definedName name="_19534DLC4AAE15F" localSheetId="13">#REF!</definedName>
    <definedName name="_19534DLC4AAE15F">#REF!</definedName>
    <definedName name="_19535DLC4AAE15F" localSheetId="8">#REF!</definedName>
    <definedName name="_19535DLC4AAE15F" localSheetId="9">#REF!</definedName>
    <definedName name="_19535DLC4AAE15F" localSheetId="10">#REF!</definedName>
    <definedName name="_19535DLC4AAE15F" localSheetId="13">#REF!</definedName>
    <definedName name="_19535DLC4AAE15F">#REF!</definedName>
    <definedName name="_19536DLC4AAE15F" localSheetId="8">#REF!</definedName>
    <definedName name="_19536DLC4AAE15F" localSheetId="9">#REF!</definedName>
    <definedName name="_19536DLC4AAE15F" localSheetId="10">#REF!</definedName>
    <definedName name="_19536DLC4AAE15F" localSheetId="13">#REF!</definedName>
    <definedName name="_19536DLC4AAE15F">#REF!</definedName>
    <definedName name="_19537DLC4AAE15F" localSheetId="8">#REF!</definedName>
    <definedName name="_19537DLC4AAE15F" localSheetId="9">#REF!</definedName>
    <definedName name="_19537DLC4AAE15F" localSheetId="10">#REF!</definedName>
    <definedName name="_19537DLC4AAE15F" localSheetId="13">#REF!</definedName>
    <definedName name="_19537DLC4AAE15F">#REF!</definedName>
    <definedName name="_19538DLC4AAE15F" localSheetId="8">#REF!</definedName>
    <definedName name="_19538DLC4AAE15F" localSheetId="9">#REF!</definedName>
    <definedName name="_19538DLC4AAE15F" localSheetId="10">#REF!</definedName>
    <definedName name="_19538DLC4AAE15F" localSheetId="13">#REF!</definedName>
    <definedName name="_19538DLC4AAE15F">#REF!</definedName>
    <definedName name="_19539DLC4AAE15F" localSheetId="8">#REF!</definedName>
    <definedName name="_19539DLC4AAE15F" localSheetId="9">#REF!</definedName>
    <definedName name="_19539DLC4AAE15F" localSheetId="10">#REF!</definedName>
    <definedName name="_19539DLC4AAE15F" localSheetId="13">#REF!</definedName>
    <definedName name="_19539DLC4AAE15F">#REF!</definedName>
    <definedName name="_1953DL61083436" localSheetId="8">#REF!</definedName>
    <definedName name="_1953DL61083436" localSheetId="9">#REF!</definedName>
    <definedName name="_1953DL61083436" localSheetId="10">#REF!</definedName>
    <definedName name="_1953DL61083436" localSheetId="13">#REF!</definedName>
    <definedName name="_1953DL61083436">#REF!</definedName>
    <definedName name="_19540DLC4AAE15F" localSheetId="8">#REF!</definedName>
    <definedName name="_19540DLC4AAE15F" localSheetId="9">#REF!</definedName>
    <definedName name="_19540DLC4AAE15F" localSheetId="10">#REF!</definedName>
    <definedName name="_19540DLC4AAE15F" localSheetId="13">#REF!</definedName>
    <definedName name="_19540DLC4AAE15F">#REF!</definedName>
    <definedName name="_19541DLC4AAE15F" localSheetId="8">#REF!</definedName>
    <definedName name="_19541DLC4AAE15F" localSheetId="9">#REF!</definedName>
    <definedName name="_19541DLC4AAE15F" localSheetId="10">#REF!</definedName>
    <definedName name="_19541DLC4AAE15F" localSheetId="13">#REF!</definedName>
    <definedName name="_19541DLC4AAE15F">#REF!</definedName>
    <definedName name="_19542DLC4AAE15F" localSheetId="8">#REF!</definedName>
    <definedName name="_19542DLC4AAE15F" localSheetId="9">#REF!</definedName>
    <definedName name="_19542DLC4AAE15F" localSheetId="10">#REF!</definedName>
    <definedName name="_19542DLC4AAE15F" localSheetId="13">#REF!</definedName>
    <definedName name="_19542DLC4AAE15F">#REF!</definedName>
    <definedName name="_19543DLC4AAE15F" localSheetId="8">#REF!</definedName>
    <definedName name="_19543DLC4AAE15F" localSheetId="9">#REF!</definedName>
    <definedName name="_19543DLC4AAE15F" localSheetId="10">#REF!</definedName>
    <definedName name="_19543DLC4AAE15F" localSheetId="13">#REF!</definedName>
    <definedName name="_19543DLC4AAE15F">#REF!</definedName>
    <definedName name="_19544DLC4AAE15F" localSheetId="8">#REF!</definedName>
    <definedName name="_19544DLC4AAE15F" localSheetId="9">#REF!</definedName>
    <definedName name="_19544DLC4AAE15F" localSheetId="10">#REF!</definedName>
    <definedName name="_19544DLC4AAE15F" localSheetId="13">#REF!</definedName>
    <definedName name="_19544DLC4AAE15F">#REF!</definedName>
    <definedName name="_19545DLC4AAE15F" localSheetId="8">#REF!</definedName>
    <definedName name="_19545DLC4AAE15F" localSheetId="9">#REF!</definedName>
    <definedName name="_19545DLC4AAE15F" localSheetId="10">#REF!</definedName>
    <definedName name="_19545DLC4AAE15F" localSheetId="13">#REF!</definedName>
    <definedName name="_19545DLC4AAE15F">#REF!</definedName>
    <definedName name="_19546DLC4AAE15F" localSheetId="8">#REF!</definedName>
    <definedName name="_19546DLC4AAE15F" localSheetId="9">#REF!</definedName>
    <definedName name="_19546DLC4AAE15F" localSheetId="10">#REF!</definedName>
    <definedName name="_19546DLC4AAE15F" localSheetId="13">#REF!</definedName>
    <definedName name="_19546DLC4AAE15F">#REF!</definedName>
    <definedName name="_19547DLC4AAE15F" localSheetId="8">#REF!</definedName>
    <definedName name="_19547DLC4AAE15F" localSheetId="9">#REF!</definedName>
    <definedName name="_19547DLC4AAE15F" localSheetId="10">#REF!</definedName>
    <definedName name="_19547DLC4AAE15F" localSheetId="13">#REF!</definedName>
    <definedName name="_19547DLC4AAE15F">#REF!</definedName>
    <definedName name="_19548DLC4AAE15F" localSheetId="8">#REF!</definedName>
    <definedName name="_19548DLC4AAE15F" localSheetId="9">#REF!</definedName>
    <definedName name="_19548DLC4AAE15F" localSheetId="10">#REF!</definedName>
    <definedName name="_19548DLC4AAE15F" localSheetId="13">#REF!</definedName>
    <definedName name="_19548DLC4AAE15F">#REF!</definedName>
    <definedName name="_19549DLC4AAE15F" localSheetId="8">#REF!</definedName>
    <definedName name="_19549DLC4AAE15F" localSheetId="9">#REF!</definedName>
    <definedName name="_19549DLC4AAE15F" localSheetId="10">#REF!</definedName>
    <definedName name="_19549DLC4AAE15F" localSheetId="13">#REF!</definedName>
    <definedName name="_19549DLC4AAE15F">#REF!</definedName>
    <definedName name="_1954DL61083436" localSheetId="8">#REF!</definedName>
    <definedName name="_1954DL61083436" localSheetId="9">#REF!</definedName>
    <definedName name="_1954DL61083436" localSheetId="10">#REF!</definedName>
    <definedName name="_1954DL61083436" localSheetId="13">#REF!</definedName>
    <definedName name="_1954DL61083436">#REF!</definedName>
    <definedName name="_19550DLC4AAE15F" localSheetId="8">#REF!</definedName>
    <definedName name="_19550DLC4AAE15F" localSheetId="9">#REF!</definedName>
    <definedName name="_19550DLC4AAE15F" localSheetId="10">#REF!</definedName>
    <definedName name="_19550DLC4AAE15F" localSheetId="13">#REF!</definedName>
    <definedName name="_19550DLC4AAE15F">#REF!</definedName>
    <definedName name="_19551DLC4AAE15F" localSheetId="8">#REF!</definedName>
    <definedName name="_19551DLC4AAE15F" localSheetId="9">#REF!</definedName>
    <definedName name="_19551DLC4AAE15F" localSheetId="10">#REF!</definedName>
    <definedName name="_19551DLC4AAE15F" localSheetId="13">#REF!</definedName>
    <definedName name="_19551DLC4AAE15F">#REF!</definedName>
    <definedName name="_19552DLC4AAE15F" localSheetId="8">#REF!</definedName>
    <definedName name="_19552DLC4AAE15F" localSheetId="9">#REF!</definedName>
    <definedName name="_19552DLC4AAE15F" localSheetId="10">#REF!</definedName>
    <definedName name="_19552DLC4AAE15F" localSheetId="13">#REF!</definedName>
    <definedName name="_19552DLC4AAE15F">#REF!</definedName>
    <definedName name="_19553DLC4AAE15F" localSheetId="8">#REF!</definedName>
    <definedName name="_19553DLC4AAE15F" localSheetId="9">#REF!</definedName>
    <definedName name="_19553DLC4AAE15F" localSheetId="10">#REF!</definedName>
    <definedName name="_19553DLC4AAE15F" localSheetId="13">#REF!</definedName>
    <definedName name="_19553DLC4AAE15F">#REF!</definedName>
    <definedName name="_19554DLC4AAE15F" localSheetId="8">#REF!</definedName>
    <definedName name="_19554DLC4AAE15F" localSheetId="9">#REF!</definedName>
    <definedName name="_19554DLC4AAE15F" localSheetId="10">#REF!</definedName>
    <definedName name="_19554DLC4AAE15F" localSheetId="13">#REF!</definedName>
    <definedName name="_19554DLC4AAE15F">#REF!</definedName>
    <definedName name="_19555DLC4AAE15F" localSheetId="8">#REF!</definedName>
    <definedName name="_19555DLC4AAE15F" localSheetId="9">#REF!</definedName>
    <definedName name="_19555DLC4AAE15F" localSheetId="10">#REF!</definedName>
    <definedName name="_19555DLC4AAE15F" localSheetId="13">#REF!</definedName>
    <definedName name="_19555DLC4AAE15F">#REF!</definedName>
    <definedName name="_19556DLC4AAE15F" localSheetId="8">#REF!</definedName>
    <definedName name="_19556DLC4AAE15F" localSheetId="9">#REF!</definedName>
    <definedName name="_19556DLC4AAE15F" localSheetId="10">#REF!</definedName>
    <definedName name="_19556DLC4AAE15F" localSheetId="13">#REF!</definedName>
    <definedName name="_19556DLC4AAE15F">#REF!</definedName>
    <definedName name="_19557DLC4AAE15F" localSheetId="8">#REF!</definedName>
    <definedName name="_19557DLC4AAE15F" localSheetId="9">#REF!</definedName>
    <definedName name="_19557DLC4AAE15F" localSheetId="10">#REF!</definedName>
    <definedName name="_19557DLC4AAE15F" localSheetId="13">#REF!</definedName>
    <definedName name="_19557DLC4AAE15F">#REF!</definedName>
    <definedName name="_19558DLC4AAE15F" localSheetId="8">#REF!</definedName>
    <definedName name="_19558DLC4AAE15F" localSheetId="9">#REF!</definedName>
    <definedName name="_19558DLC4AAE15F" localSheetId="10">#REF!</definedName>
    <definedName name="_19558DLC4AAE15F" localSheetId="13">#REF!</definedName>
    <definedName name="_19558DLC4AAE15F">#REF!</definedName>
    <definedName name="_19559DLC4AAE15F" localSheetId="8">#REF!</definedName>
    <definedName name="_19559DLC4AAE15F" localSheetId="9">#REF!</definedName>
    <definedName name="_19559DLC4AAE15F" localSheetId="10">#REF!</definedName>
    <definedName name="_19559DLC4AAE15F" localSheetId="13">#REF!</definedName>
    <definedName name="_19559DLC4AAE15F">#REF!</definedName>
    <definedName name="_1955DL61083436" localSheetId="8">#REF!</definedName>
    <definedName name="_1955DL61083436" localSheetId="9">#REF!</definedName>
    <definedName name="_1955DL61083436" localSheetId="10">#REF!</definedName>
    <definedName name="_1955DL61083436" localSheetId="13">#REF!</definedName>
    <definedName name="_1955DL61083436">#REF!</definedName>
    <definedName name="_19560DLC4AAE15F" localSheetId="8">#REF!</definedName>
    <definedName name="_19560DLC4AAE15F" localSheetId="9">#REF!</definedName>
    <definedName name="_19560DLC4AAE15F" localSheetId="10">#REF!</definedName>
    <definedName name="_19560DLC4AAE15F" localSheetId="13">#REF!</definedName>
    <definedName name="_19560DLC4AAE15F">#REF!</definedName>
    <definedName name="_19561DLC4AAE15F" localSheetId="8">#REF!</definedName>
    <definedName name="_19561DLC4AAE15F" localSheetId="9">#REF!</definedName>
    <definedName name="_19561DLC4AAE15F" localSheetId="10">#REF!</definedName>
    <definedName name="_19561DLC4AAE15F" localSheetId="13">#REF!</definedName>
    <definedName name="_19561DLC4AAE15F">#REF!</definedName>
    <definedName name="_19562DLC4AAE15F" localSheetId="8">#REF!</definedName>
    <definedName name="_19562DLC4AAE15F" localSheetId="9">#REF!</definedName>
    <definedName name="_19562DLC4AAE15F" localSheetId="10">#REF!</definedName>
    <definedName name="_19562DLC4AAE15F" localSheetId="13">#REF!</definedName>
    <definedName name="_19562DLC4AAE15F">#REF!</definedName>
    <definedName name="_19563DLC4AAE15F" localSheetId="8">#REF!</definedName>
    <definedName name="_19563DLC4AAE15F" localSheetId="9">#REF!</definedName>
    <definedName name="_19563DLC4AAE15F" localSheetId="10">#REF!</definedName>
    <definedName name="_19563DLC4AAE15F" localSheetId="13">#REF!</definedName>
    <definedName name="_19563DLC4AAE15F">#REF!</definedName>
    <definedName name="_19564DLC4AAE15F" localSheetId="8">#REF!</definedName>
    <definedName name="_19564DLC4AAE15F" localSheetId="9">#REF!</definedName>
    <definedName name="_19564DLC4AAE15F" localSheetId="10">#REF!</definedName>
    <definedName name="_19564DLC4AAE15F" localSheetId="13">#REF!</definedName>
    <definedName name="_19564DLC4AAE15F">#REF!</definedName>
    <definedName name="_19565DLC4AAE15F" localSheetId="8">#REF!</definedName>
    <definedName name="_19565DLC4AAE15F" localSheetId="9">#REF!</definedName>
    <definedName name="_19565DLC4AAE15F" localSheetId="10">#REF!</definedName>
    <definedName name="_19565DLC4AAE15F" localSheetId="13">#REF!</definedName>
    <definedName name="_19565DLC4AAE15F">#REF!</definedName>
    <definedName name="_19566DLC4AB6DEA" localSheetId="8">#REF!</definedName>
    <definedName name="_19566DLC4AB6DEA" localSheetId="9">#REF!</definedName>
    <definedName name="_19566DLC4AB6DEA" localSheetId="10">#REF!</definedName>
    <definedName name="_19566DLC4AB6DEA" localSheetId="13">#REF!</definedName>
    <definedName name="_19566DLC4AB6DEA">#REF!</definedName>
    <definedName name="_19567DLC4AB6DEA" localSheetId="8">#REF!</definedName>
    <definedName name="_19567DLC4AB6DEA" localSheetId="9">#REF!</definedName>
    <definedName name="_19567DLC4AB6DEA" localSheetId="10">#REF!</definedName>
    <definedName name="_19567DLC4AB6DEA" localSheetId="13">#REF!</definedName>
    <definedName name="_19567DLC4AB6DEA">#REF!</definedName>
    <definedName name="_19568DLC4AB6DEA" localSheetId="8">#REF!</definedName>
    <definedName name="_19568DLC4AB6DEA" localSheetId="9">#REF!</definedName>
    <definedName name="_19568DLC4AB6DEA" localSheetId="10">#REF!</definedName>
    <definedName name="_19568DLC4AB6DEA" localSheetId="13">#REF!</definedName>
    <definedName name="_19568DLC4AB6DEA">#REF!</definedName>
    <definedName name="_19569DLC4AB6DEA" localSheetId="8">#REF!</definedName>
    <definedName name="_19569DLC4AB6DEA" localSheetId="9">#REF!</definedName>
    <definedName name="_19569DLC4AB6DEA" localSheetId="10">#REF!</definedName>
    <definedName name="_19569DLC4AB6DEA" localSheetId="13">#REF!</definedName>
    <definedName name="_19569DLC4AB6DEA">#REF!</definedName>
    <definedName name="_1956DL61083436" localSheetId="8">#REF!</definedName>
    <definedName name="_1956DL61083436" localSheetId="9">#REF!</definedName>
    <definedName name="_1956DL61083436" localSheetId="10">#REF!</definedName>
    <definedName name="_1956DL61083436" localSheetId="13">#REF!</definedName>
    <definedName name="_1956DL61083436">#REF!</definedName>
    <definedName name="_19570DLC4AB6DEA" localSheetId="8">#REF!</definedName>
    <definedName name="_19570DLC4AB6DEA" localSheetId="9">#REF!</definedName>
    <definedName name="_19570DLC4AB6DEA" localSheetId="10">#REF!</definedName>
    <definedName name="_19570DLC4AB6DEA" localSheetId="13">#REF!</definedName>
    <definedName name="_19570DLC4AB6DEA">#REF!</definedName>
    <definedName name="_19571DLC4AB6DEA" localSheetId="8">#REF!</definedName>
    <definedName name="_19571DLC4AB6DEA" localSheetId="9">#REF!</definedName>
    <definedName name="_19571DLC4AB6DEA" localSheetId="10">#REF!</definedName>
    <definedName name="_19571DLC4AB6DEA" localSheetId="13">#REF!</definedName>
    <definedName name="_19571DLC4AB6DEA">#REF!</definedName>
    <definedName name="_19572DLC4AB6DEA" localSheetId="8">#REF!</definedName>
    <definedName name="_19572DLC4AB6DEA" localSheetId="9">#REF!</definedName>
    <definedName name="_19572DLC4AB6DEA" localSheetId="10">#REF!</definedName>
    <definedName name="_19572DLC4AB6DEA" localSheetId="13">#REF!</definedName>
    <definedName name="_19572DLC4AB6DEA">#REF!</definedName>
    <definedName name="_19573DLC4AB6DEA" localSheetId="8">#REF!</definedName>
    <definedName name="_19573DLC4AB6DEA" localSheetId="9">#REF!</definedName>
    <definedName name="_19573DLC4AB6DEA" localSheetId="10">#REF!</definedName>
    <definedName name="_19573DLC4AB6DEA" localSheetId="13">#REF!</definedName>
    <definedName name="_19573DLC4AB6DEA">#REF!</definedName>
    <definedName name="_19574DLC4AB6DEA" localSheetId="8">#REF!</definedName>
    <definedName name="_19574DLC4AB6DEA" localSheetId="9">#REF!</definedName>
    <definedName name="_19574DLC4AB6DEA" localSheetId="10">#REF!</definedName>
    <definedName name="_19574DLC4AB6DEA" localSheetId="13">#REF!</definedName>
    <definedName name="_19574DLC4AB6DEA">#REF!</definedName>
    <definedName name="_19575DLC4AB6DEA" localSheetId="8">#REF!</definedName>
    <definedName name="_19575DLC4AB6DEA" localSheetId="9">#REF!</definedName>
    <definedName name="_19575DLC4AB6DEA" localSheetId="10">#REF!</definedName>
    <definedName name="_19575DLC4AB6DEA" localSheetId="13">#REF!</definedName>
    <definedName name="_19575DLC4AB6DEA">#REF!</definedName>
    <definedName name="_19576DLC4AB6DEA" localSheetId="8">#REF!</definedName>
    <definedName name="_19576DLC4AB6DEA" localSheetId="9">#REF!</definedName>
    <definedName name="_19576DLC4AB6DEA" localSheetId="10">#REF!</definedName>
    <definedName name="_19576DLC4AB6DEA" localSheetId="13">#REF!</definedName>
    <definedName name="_19576DLC4AB6DEA">#REF!</definedName>
    <definedName name="_19577DLC4AB6DEA" localSheetId="8">#REF!</definedName>
    <definedName name="_19577DLC4AB6DEA" localSheetId="9">#REF!</definedName>
    <definedName name="_19577DLC4AB6DEA" localSheetId="10">#REF!</definedName>
    <definedName name="_19577DLC4AB6DEA" localSheetId="13">#REF!</definedName>
    <definedName name="_19577DLC4AB6DEA">#REF!</definedName>
    <definedName name="_19578DLC4AB6DEA" localSheetId="8">#REF!</definedName>
    <definedName name="_19578DLC4AB6DEA" localSheetId="9">#REF!</definedName>
    <definedName name="_19578DLC4AB6DEA" localSheetId="10">#REF!</definedName>
    <definedName name="_19578DLC4AB6DEA" localSheetId="13">#REF!</definedName>
    <definedName name="_19578DLC4AB6DEA">#REF!</definedName>
    <definedName name="_19579DLC4AB6DEA" localSheetId="8">#REF!</definedName>
    <definedName name="_19579DLC4AB6DEA" localSheetId="9">#REF!</definedName>
    <definedName name="_19579DLC4AB6DEA" localSheetId="10">#REF!</definedName>
    <definedName name="_19579DLC4AB6DEA" localSheetId="13">#REF!</definedName>
    <definedName name="_19579DLC4AB6DEA">#REF!</definedName>
    <definedName name="_1957DL61083436" localSheetId="8">#REF!</definedName>
    <definedName name="_1957DL61083436" localSheetId="9">#REF!</definedName>
    <definedName name="_1957DL61083436" localSheetId="10">#REF!</definedName>
    <definedName name="_1957DL61083436" localSheetId="13">#REF!</definedName>
    <definedName name="_1957DL61083436">#REF!</definedName>
    <definedName name="_19580DLC4AB6DEA" localSheetId="8">#REF!</definedName>
    <definedName name="_19580DLC4AB6DEA" localSheetId="9">#REF!</definedName>
    <definedName name="_19580DLC4AB6DEA" localSheetId="10">#REF!</definedName>
    <definedName name="_19580DLC4AB6DEA" localSheetId="13">#REF!</definedName>
    <definedName name="_19580DLC4AB6DEA">#REF!</definedName>
    <definedName name="_19581DLC4AB6DEA" localSheetId="8">#REF!</definedName>
    <definedName name="_19581DLC4AB6DEA" localSheetId="9">#REF!</definedName>
    <definedName name="_19581DLC4AB6DEA" localSheetId="10">#REF!</definedName>
    <definedName name="_19581DLC4AB6DEA" localSheetId="13">#REF!</definedName>
    <definedName name="_19581DLC4AB6DEA">#REF!</definedName>
    <definedName name="_19582DLC4AB6DEA" localSheetId="8">#REF!</definedName>
    <definedName name="_19582DLC4AB6DEA" localSheetId="9">#REF!</definedName>
    <definedName name="_19582DLC4AB6DEA" localSheetId="10">#REF!</definedName>
    <definedName name="_19582DLC4AB6DEA" localSheetId="13">#REF!</definedName>
    <definedName name="_19582DLC4AB6DEA">#REF!</definedName>
    <definedName name="_19583DLC4AB6DEA" localSheetId="8">#REF!</definedName>
    <definedName name="_19583DLC4AB6DEA" localSheetId="9">#REF!</definedName>
    <definedName name="_19583DLC4AB6DEA" localSheetId="10">#REF!</definedName>
    <definedName name="_19583DLC4AB6DEA" localSheetId="13">#REF!</definedName>
    <definedName name="_19583DLC4AB6DEA">#REF!</definedName>
    <definedName name="_19584DLC4AB6DEA" localSheetId="8">#REF!</definedName>
    <definedName name="_19584DLC4AB6DEA" localSheetId="9">#REF!</definedName>
    <definedName name="_19584DLC4AB6DEA" localSheetId="10">#REF!</definedName>
    <definedName name="_19584DLC4AB6DEA" localSheetId="13">#REF!</definedName>
    <definedName name="_19584DLC4AB6DEA">#REF!</definedName>
    <definedName name="_19585DLC4AB6DEA" localSheetId="8">#REF!</definedName>
    <definedName name="_19585DLC4AB6DEA" localSheetId="9">#REF!</definedName>
    <definedName name="_19585DLC4AB6DEA" localSheetId="10">#REF!</definedName>
    <definedName name="_19585DLC4AB6DEA" localSheetId="13">#REF!</definedName>
    <definedName name="_19585DLC4AB6DEA">#REF!</definedName>
    <definedName name="_19586DLC4AB6DEA" localSheetId="8">#REF!</definedName>
    <definedName name="_19586DLC4AB6DEA" localSheetId="9">#REF!</definedName>
    <definedName name="_19586DLC4AB6DEA" localSheetId="10">#REF!</definedName>
    <definedName name="_19586DLC4AB6DEA" localSheetId="13">#REF!</definedName>
    <definedName name="_19586DLC4AB6DEA">#REF!</definedName>
    <definedName name="_19587DLC4AB6DEA" localSheetId="8">#REF!</definedName>
    <definedName name="_19587DLC4AB6DEA" localSheetId="9">#REF!</definedName>
    <definedName name="_19587DLC4AB6DEA" localSheetId="10">#REF!</definedName>
    <definedName name="_19587DLC4AB6DEA" localSheetId="13">#REF!</definedName>
    <definedName name="_19587DLC4AB6DEA">#REF!</definedName>
    <definedName name="_19588DLC4AB6DEA" localSheetId="8">#REF!</definedName>
    <definedName name="_19588DLC4AB6DEA" localSheetId="9">#REF!</definedName>
    <definedName name="_19588DLC4AB6DEA" localSheetId="10">#REF!</definedName>
    <definedName name="_19588DLC4AB6DEA" localSheetId="13">#REF!</definedName>
    <definedName name="_19588DLC4AB6DEA">#REF!</definedName>
    <definedName name="_19589DLC4AB6DEA" localSheetId="8">#REF!</definedName>
    <definedName name="_19589DLC4AB6DEA" localSheetId="9">#REF!</definedName>
    <definedName name="_19589DLC4AB6DEA" localSheetId="10">#REF!</definedName>
    <definedName name="_19589DLC4AB6DEA" localSheetId="13">#REF!</definedName>
    <definedName name="_19589DLC4AB6DEA">#REF!</definedName>
    <definedName name="_1958DL61083436" localSheetId="8">#REF!</definedName>
    <definedName name="_1958DL61083436" localSheetId="9">#REF!</definedName>
    <definedName name="_1958DL61083436" localSheetId="10">#REF!</definedName>
    <definedName name="_1958DL61083436" localSheetId="13">#REF!</definedName>
    <definedName name="_1958DL61083436">#REF!</definedName>
    <definedName name="_19590DLC4AB6DEA" localSheetId="8">#REF!</definedName>
    <definedName name="_19590DLC4AB6DEA" localSheetId="9">#REF!</definedName>
    <definedName name="_19590DLC4AB6DEA" localSheetId="10">#REF!</definedName>
    <definedName name="_19590DLC4AB6DEA" localSheetId="13">#REF!</definedName>
    <definedName name="_19590DLC4AB6DEA">#REF!</definedName>
    <definedName name="_19591DLC4AB6DEA" localSheetId="8">#REF!</definedName>
    <definedName name="_19591DLC4AB6DEA" localSheetId="9">#REF!</definedName>
    <definedName name="_19591DLC4AB6DEA" localSheetId="10">#REF!</definedName>
    <definedName name="_19591DLC4AB6DEA" localSheetId="13">#REF!</definedName>
    <definedName name="_19591DLC4AB6DEA">#REF!</definedName>
    <definedName name="_19592DLC4AB6DEA" localSheetId="8">#REF!</definedName>
    <definedName name="_19592DLC4AB6DEA" localSheetId="9">#REF!</definedName>
    <definedName name="_19592DLC4AB6DEA" localSheetId="10">#REF!</definedName>
    <definedName name="_19592DLC4AB6DEA" localSheetId="13">#REF!</definedName>
    <definedName name="_19592DLC4AB6DEA">#REF!</definedName>
    <definedName name="_19593DLC4AB6DEA" localSheetId="8">#REF!</definedName>
    <definedName name="_19593DLC4AB6DEA" localSheetId="9">#REF!</definedName>
    <definedName name="_19593DLC4AB6DEA" localSheetId="10">#REF!</definedName>
    <definedName name="_19593DLC4AB6DEA" localSheetId="13">#REF!</definedName>
    <definedName name="_19593DLC4AB6DEA">#REF!</definedName>
    <definedName name="_19594DLC4AB6DEA" localSheetId="8">#REF!</definedName>
    <definedName name="_19594DLC4AB6DEA" localSheetId="9">#REF!</definedName>
    <definedName name="_19594DLC4AB6DEA" localSheetId="10">#REF!</definedName>
    <definedName name="_19594DLC4AB6DEA" localSheetId="13">#REF!</definedName>
    <definedName name="_19594DLC4AB6DEA">#REF!</definedName>
    <definedName name="_19595DLC4AB6DEA" localSheetId="8">#REF!</definedName>
    <definedName name="_19595DLC4AB6DEA" localSheetId="9">#REF!</definedName>
    <definedName name="_19595DLC4AB6DEA" localSheetId="10">#REF!</definedName>
    <definedName name="_19595DLC4AB6DEA" localSheetId="13">#REF!</definedName>
    <definedName name="_19595DLC4AB6DEA">#REF!</definedName>
    <definedName name="_19596DLC4AB6DEA" localSheetId="8">#REF!</definedName>
    <definedName name="_19596DLC4AB6DEA" localSheetId="9">#REF!</definedName>
    <definedName name="_19596DLC4AB6DEA" localSheetId="10">#REF!</definedName>
    <definedName name="_19596DLC4AB6DEA" localSheetId="13">#REF!</definedName>
    <definedName name="_19596DLC4AB6DEA">#REF!</definedName>
    <definedName name="_19597DLC4AB6DEA" localSheetId="8">#REF!</definedName>
    <definedName name="_19597DLC4AB6DEA" localSheetId="9">#REF!</definedName>
    <definedName name="_19597DLC4AB6DEA" localSheetId="10">#REF!</definedName>
    <definedName name="_19597DLC4AB6DEA" localSheetId="13">#REF!</definedName>
    <definedName name="_19597DLC4AB6DEA">#REF!</definedName>
    <definedName name="_19598DLC4AB6DEA" localSheetId="8">#REF!</definedName>
    <definedName name="_19598DLC4AB6DEA" localSheetId="9">#REF!</definedName>
    <definedName name="_19598DLC4AB6DEA" localSheetId="10">#REF!</definedName>
    <definedName name="_19598DLC4AB6DEA" localSheetId="13">#REF!</definedName>
    <definedName name="_19598DLC4AB6DEA">#REF!</definedName>
    <definedName name="_19599DLC4AB6DEA" localSheetId="8">#REF!</definedName>
    <definedName name="_19599DLC4AB6DEA" localSheetId="9">#REF!</definedName>
    <definedName name="_19599DLC4AB6DEA" localSheetId="10">#REF!</definedName>
    <definedName name="_19599DLC4AB6DEA" localSheetId="13">#REF!</definedName>
    <definedName name="_19599DLC4AB6DEA">#REF!</definedName>
    <definedName name="_1959DL61083436" localSheetId="8">#REF!</definedName>
    <definedName name="_1959DL61083436" localSheetId="9">#REF!</definedName>
    <definedName name="_1959DL61083436" localSheetId="10">#REF!</definedName>
    <definedName name="_1959DL61083436" localSheetId="13">#REF!</definedName>
    <definedName name="_1959DL61083436">#REF!</definedName>
    <definedName name="_195DL607630BB" localSheetId="8">#REF!</definedName>
    <definedName name="_195DL607630BB" localSheetId="9">#REF!</definedName>
    <definedName name="_195DL607630BB" localSheetId="10">#REF!</definedName>
    <definedName name="_195DL607630BB" localSheetId="13">#REF!</definedName>
    <definedName name="_195DL607630BB">#REF!</definedName>
    <definedName name="_195DL61B73860" localSheetId="8">#REF!</definedName>
    <definedName name="_195DL61B73860" localSheetId="9">#REF!</definedName>
    <definedName name="_195DL61B73860" localSheetId="10">#REF!</definedName>
    <definedName name="_195DL61B73860" localSheetId="13">#REF!</definedName>
    <definedName name="_195DL61B73860">#REF!</definedName>
    <definedName name="_19600DLC4AB6DEA" localSheetId="8">#REF!</definedName>
    <definedName name="_19600DLC4AB6DEA" localSheetId="9">#REF!</definedName>
    <definedName name="_19600DLC4AB6DEA" localSheetId="10">#REF!</definedName>
    <definedName name="_19600DLC4AB6DEA" localSheetId="13">#REF!</definedName>
    <definedName name="_19600DLC4AB6DEA">#REF!</definedName>
    <definedName name="_19601DLC4ABE15F" localSheetId="8">#REF!</definedName>
    <definedName name="_19601DLC4ABE15F" localSheetId="9">#REF!</definedName>
    <definedName name="_19601DLC4ABE15F" localSheetId="10">#REF!</definedName>
    <definedName name="_19601DLC4ABE15F" localSheetId="13">#REF!</definedName>
    <definedName name="_19601DLC4ABE15F">#REF!</definedName>
    <definedName name="_19602DLC4ABE15F" localSheetId="8">#REF!</definedName>
    <definedName name="_19602DLC4ABE15F" localSheetId="9">#REF!</definedName>
    <definedName name="_19602DLC4ABE15F" localSheetId="10">#REF!</definedName>
    <definedName name="_19602DLC4ABE15F" localSheetId="13">#REF!</definedName>
    <definedName name="_19602DLC4ABE15F">#REF!</definedName>
    <definedName name="_19603DLC4ABE15F" localSheetId="8">#REF!</definedName>
    <definedName name="_19603DLC4ABE15F" localSheetId="9">#REF!</definedName>
    <definedName name="_19603DLC4ABE15F" localSheetId="10">#REF!</definedName>
    <definedName name="_19603DLC4ABE15F" localSheetId="13">#REF!</definedName>
    <definedName name="_19603DLC4ABE15F">#REF!</definedName>
    <definedName name="_19604DLC4ABE15F" localSheetId="8">#REF!</definedName>
    <definedName name="_19604DLC4ABE15F" localSheetId="9">#REF!</definedName>
    <definedName name="_19604DLC4ABE15F" localSheetId="10">#REF!</definedName>
    <definedName name="_19604DLC4ABE15F" localSheetId="13">#REF!</definedName>
    <definedName name="_19604DLC4ABE15F">#REF!</definedName>
    <definedName name="_19605DLC4ABE15F" localSheetId="8">#REF!</definedName>
    <definedName name="_19605DLC4ABE15F" localSheetId="9">#REF!</definedName>
    <definedName name="_19605DLC4ABE15F" localSheetId="10">#REF!</definedName>
    <definedName name="_19605DLC4ABE15F" localSheetId="13">#REF!</definedName>
    <definedName name="_19605DLC4ABE15F">#REF!</definedName>
    <definedName name="_19606DLC4ABE15F" localSheetId="8">#REF!</definedName>
    <definedName name="_19606DLC4ABE15F" localSheetId="9">#REF!</definedName>
    <definedName name="_19606DLC4ABE15F" localSheetId="10">#REF!</definedName>
    <definedName name="_19606DLC4ABE15F" localSheetId="13">#REF!</definedName>
    <definedName name="_19606DLC4ABE15F">#REF!</definedName>
    <definedName name="_19607DLC4ABE15F" localSheetId="8">#REF!</definedName>
    <definedName name="_19607DLC4ABE15F" localSheetId="9">#REF!</definedName>
    <definedName name="_19607DLC4ABE15F" localSheetId="10">#REF!</definedName>
    <definedName name="_19607DLC4ABE15F" localSheetId="13">#REF!</definedName>
    <definedName name="_19607DLC4ABE15F">#REF!</definedName>
    <definedName name="_19608DLC4ABE15F" localSheetId="8">#REF!</definedName>
    <definedName name="_19608DLC4ABE15F" localSheetId="9">#REF!</definedName>
    <definedName name="_19608DLC4ABE15F" localSheetId="10">#REF!</definedName>
    <definedName name="_19608DLC4ABE15F" localSheetId="13">#REF!</definedName>
    <definedName name="_19608DLC4ABE15F">#REF!</definedName>
    <definedName name="_19609DLC4ABE15F" localSheetId="8">#REF!</definedName>
    <definedName name="_19609DLC4ABE15F" localSheetId="9">#REF!</definedName>
    <definedName name="_19609DLC4ABE15F" localSheetId="10">#REF!</definedName>
    <definedName name="_19609DLC4ABE15F" localSheetId="13">#REF!</definedName>
    <definedName name="_19609DLC4ABE15F">#REF!</definedName>
    <definedName name="_1960DL61083436" localSheetId="8">#REF!</definedName>
    <definedName name="_1960DL61083436" localSheetId="9">#REF!</definedName>
    <definedName name="_1960DL61083436" localSheetId="10">#REF!</definedName>
    <definedName name="_1960DL61083436" localSheetId="13">#REF!</definedName>
    <definedName name="_1960DL61083436">#REF!</definedName>
    <definedName name="_19610DLC4ABE15F" localSheetId="8">#REF!</definedName>
    <definedName name="_19610DLC4ABE15F" localSheetId="9">#REF!</definedName>
    <definedName name="_19610DLC4ABE15F" localSheetId="10">#REF!</definedName>
    <definedName name="_19610DLC4ABE15F" localSheetId="13">#REF!</definedName>
    <definedName name="_19610DLC4ABE15F">#REF!</definedName>
    <definedName name="_19611DLC4ABE15F" localSheetId="8">#REF!</definedName>
    <definedName name="_19611DLC4ABE15F" localSheetId="9">#REF!</definedName>
    <definedName name="_19611DLC4ABE15F" localSheetId="10">#REF!</definedName>
    <definedName name="_19611DLC4ABE15F" localSheetId="13">#REF!</definedName>
    <definedName name="_19611DLC4ABE15F">#REF!</definedName>
    <definedName name="_19612DLC4ABE15F" localSheetId="8">#REF!</definedName>
    <definedName name="_19612DLC4ABE15F" localSheetId="9">#REF!</definedName>
    <definedName name="_19612DLC4ABE15F" localSheetId="10">#REF!</definedName>
    <definedName name="_19612DLC4ABE15F" localSheetId="13">#REF!</definedName>
    <definedName name="_19612DLC4ABE15F">#REF!</definedName>
    <definedName name="_19613DLC4ABE15F" localSheetId="8">#REF!</definedName>
    <definedName name="_19613DLC4ABE15F" localSheetId="9">#REF!</definedName>
    <definedName name="_19613DLC4ABE15F" localSheetId="10">#REF!</definedName>
    <definedName name="_19613DLC4ABE15F" localSheetId="13">#REF!</definedName>
    <definedName name="_19613DLC4ABE15F">#REF!</definedName>
    <definedName name="_19614DLC4ABE15F" localSheetId="8">#REF!</definedName>
    <definedName name="_19614DLC4ABE15F" localSheetId="9">#REF!</definedName>
    <definedName name="_19614DLC4ABE15F" localSheetId="10">#REF!</definedName>
    <definedName name="_19614DLC4ABE15F" localSheetId="13">#REF!</definedName>
    <definedName name="_19614DLC4ABE15F">#REF!</definedName>
    <definedName name="_19615DLC4ABE15F" localSheetId="8">#REF!</definedName>
    <definedName name="_19615DLC4ABE15F" localSheetId="9">#REF!</definedName>
    <definedName name="_19615DLC4ABE15F" localSheetId="10">#REF!</definedName>
    <definedName name="_19615DLC4ABE15F" localSheetId="13">#REF!</definedName>
    <definedName name="_19615DLC4ABE15F">#REF!</definedName>
    <definedName name="_19616DLC4ABE15F" localSheetId="8">#REF!</definedName>
    <definedName name="_19616DLC4ABE15F" localSheetId="9">#REF!</definedName>
    <definedName name="_19616DLC4ABE15F" localSheetId="10">#REF!</definedName>
    <definedName name="_19616DLC4ABE15F" localSheetId="13">#REF!</definedName>
    <definedName name="_19616DLC4ABE15F">#REF!</definedName>
    <definedName name="_19617DLC4ABE15F" localSheetId="8">#REF!</definedName>
    <definedName name="_19617DLC4ABE15F" localSheetId="9">#REF!</definedName>
    <definedName name="_19617DLC4ABE15F" localSheetId="10">#REF!</definedName>
    <definedName name="_19617DLC4ABE15F" localSheetId="13">#REF!</definedName>
    <definedName name="_19617DLC4ABE15F">#REF!</definedName>
    <definedName name="_19618DLC4ABE15F" localSheetId="8">#REF!</definedName>
    <definedName name="_19618DLC4ABE15F" localSheetId="9">#REF!</definedName>
    <definedName name="_19618DLC4ABE15F" localSheetId="10">#REF!</definedName>
    <definedName name="_19618DLC4ABE15F" localSheetId="13">#REF!</definedName>
    <definedName name="_19618DLC4ABE15F">#REF!</definedName>
    <definedName name="_19619DLC4ABE15F" localSheetId="8">#REF!</definedName>
    <definedName name="_19619DLC4ABE15F" localSheetId="9">#REF!</definedName>
    <definedName name="_19619DLC4ABE15F" localSheetId="10">#REF!</definedName>
    <definedName name="_19619DLC4ABE15F" localSheetId="13">#REF!</definedName>
    <definedName name="_19619DLC4ABE15F">#REF!</definedName>
    <definedName name="_1961DL6109343B" localSheetId="8">#REF!</definedName>
    <definedName name="_1961DL6109343B" localSheetId="9">#REF!</definedName>
    <definedName name="_1961DL6109343B" localSheetId="10">#REF!</definedName>
    <definedName name="_1961DL6109343B" localSheetId="13">#REF!</definedName>
    <definedName name="_1961DL6109343B">#REF!</definedName>
    <definedName name="_19620DLC4ABE15F" localSheetId="8">#REF!</definedName>
    <definedName name="_19620DLC4ABE15F" localSheetId="9">#REF!</definedName>
    <definedName name="_19620DLC4ABE15F" localSheetId="10">#REF!</definedName>
    <definedName name="_19620DLC4ABE15F" localSheetId="13">#REF!</definedName>
    <definedName name="_19620DLC4ABE15F">#REF!</definedName>
    <definedName name="_19621DLC4ABE15F" localSheetId="8">#REF!</definedName>
    <definedName name="_19621DLC4ABE15F" localSheetId="9">#REF!</definedName>
    <definedName name="_19621DLC4ABE15F" localSheetId="10">#REF!</definedName>
    <definedName name="_19621DLC4ABE15F" localSheetId="13">#REF!</definedName>
    <definedName name="_19621DLC4ABE15F">#REF!</definedName>
    <definedName name="_19622DLC4ABE15F" localSheetId="8">#REF!</definedName>
    <definedName name="_19622DLC4ABE15F" localSheetId="9">#REF!</definedName>
    <definedName name="_19622DLC4ABE15F" localSheetId="10">#REF!</definedName>
    <definedName name="_19622DLC4ABE15F" localSheetId="13">#REF!</definedName>
    <definedName name="_19622DLC4ABE15F">#REF!</definedName>
    <definedName name="_19623DLC4ABE15F" localSheetId="8">#REF!</definedName>
    <definedName name="_19623DLC4ABE15F" localSheetId="9">#REF!</definedName>
    <definedName name="_19623DLC4ABE15F" localSheetId="10">#REF!</definedName>
    <definedName name="_19623DLC4ABE15F" localSheetId="13">#REF!</definedName>
    <definedName name="_19623DLC4ABE15F">#REF!</definedName>
    <definedName name="_19624DLC4ABE15F" localSheetId="8">#REF!</definedName>
    <definedName name="_19624DLC4ABE15F" localSheetId="9">#REF!</definedName>
    <definedName name="_19624DLC4ABE15F" localSheetId="10">#REF!</definedName>
    <definedName name="_19624DLC4ABE15F" localSheetId="13">#REF!</definedName>
    <definedName name="_19624DLC4ABE15F">#REF!</definedName>
    <definedName name="_19625DLC4ABE15F" localSheetId="8">#REF!</definedName>
    <definedName name="_19625DLC4ABE15F" localSheetId="9">#REF!</definedName>
    <definedName name="_19625DLC4ABE15F" localSheetId="10">#REF!</definedName>
    <definedName name="_19625DLC4ABE15F" localSheetId="13">#REF!</definedName>
    <definedName name="_19625DLC4ABE15F">#REF!</definedName>
    <definedName name="_19626DLC4ABE15F" localSheetId="8">#REF!</definedName>
    <definedName name="_19626DLC4ABE15F" localSheetId="9">#REF!</definedName>
    <definedName name="_19626DLC4ABE15F" localSheetId="10">#REF!</definedName>
    <definedName name="_19626DLC4ABE15F" localSheetId="13">#REF!</definedName>
    <definedName name="_19626DLC4ABE15F">#REF!</definedName>
    <definedName name="_19627DLC4ABE15F" localSheetId="8">#REF!</definedName>
    <definedName name="_19627DLC4ABE15F" localSheetId="9">#REF!</definedName>
    <definedName name="_19627DLC4ABE15F" localSheetId="10">#REF!</definedName>
    <definedName name="_19627DLC4ABE15F" localSheetId="13">#REF!</definedName>
    <definedName name="_19627DLC4ABE15F">#REF!</definedName>
    <definedName name="_19628DLC4ABE15F" localSheetId="8">#REF!</definedName>
    <definedName name="_19628DLC4ABE15F" localSheetId="9">#REF!</definedName>
    <definedName name="_19628DLC4ABE15F" localSheetId="10">#REF!</definedName>
    <definedName name="_19628DLC4ABE15F" localSheetId="13">#REF!</definedName>
    <definedName name="_19628DLC4ABE15F">#REF!</definedName>
    <definedName name="_19629DLC4ABE15F" localSheetId="8">#REF!</definedName>
    <definedName name="_19629DLC4ABE15F" localSheetId="9">#REF!</definedName>
    <definedName name="_19629DLC4ABE15F" localSheetId="10">#REF!</definedName>
    <definedName name="_19629DLC4ABE15F" localSheetId="13">#REF!</definedName>
    <definedName name="_19629DLC4ABE15F">#REF!</definedName>
    <definedName name="_1962DL6109343B" localSheetId="8">#REF!</definedName>
    <definedName name="_1962DL6109343B" localSheetId="9">#REF!</definedName>
    <definedName name="_1962DL6109343B" localSheetId="10">#REF!</definedName>
    <definedName name="_1962DL6109343B" localSheetId="13">#REF!</definedName>
    <definedName name="_1962DL6109343B">#REF!</definedName>
    <definedName name="_19630DLC4ABE15F" localSheetId="8">#REF!</definedName>
    <definedName name="_19630DLC4ABE15F" localSheetId="9">#REF!</definedName>
    <definedName name="_19630DLC4ABE15F" localSheetId="10">#REF!</definedName>
    <definedName name="_19630DLC4ABE15F" localSheetId="13">#REF!</definedName>
    <definedName name="_19630DLC4ABE15F">#REF!</definedName>
    <definedName name="_19631DLC4ABE15F" localSheetId="8">#REF!</definedName>
    <definedName name="_19631DLC4ABE15F" localSheetId="9">#REF!</definedName>
    <definedName name="_19631DLC4ABE15F" localSheetId="10">#REF!</definedName>
    <definedName name="_19631DLC4ABE15F" localSheetId="13">#REF!</definedName>
    <definedName name="_19631DLC4ABE15F">#REF!</definedName>
    <definedName name="_19632DLC4ABE15F" localSheetId="8">#REF!</definedName>
    <definedName name="_19632DLC4ABE15F" localSheetId="9">#REF!</definedName>
    <definedName name="_19632DLC4ABE15F" localSheetId="10">#REF!</definedName>
    <definedName name="_19632DLC4ABE15F" localSheetId="13">#REF!</definedName>
    <definedName name="_19632DLC4ABE15F">#REF!</definedName>
    <definedName name="_19633DLC4ABE15F" localSheetId="8">#REF!</definedName>
    <definedName name="_19633DLC4ABE15F" localSheetId="9">#REF!</definedName>
    <definedName name="_19633DLC4ABE15F" localSheetId="10">#REF!</definedName>
    <definedName name="_19633DLC4ABE15F" localSheetId="13">#REF!</definedName>
    <definedName name="_19633DLC4ABE15F">#REF!</definedName>
    <definedName name="_19634DLC4ABE15F" localSheetId="8">#REF!</definedName>
    <definedName name="_19634DLC4ABE15F" localSheetId="9">#REF!</definedName>
    <definedName name="_19634DLC4ABE15F" localSheetId="10">#REF!</definedName>
    <definedName name="_19634DLC4ABE15F" localSheetId="13">#REF!</definedName>
    <definedName name="_19634DLC4ABE15F">#REF!</definedName>
    <definedName name="_19635DLC4ABE15F" localSheetId="8">#REF!</definedName>
    <definedName name="_19635DLC4ABE15F" localSheetId="9">#REF!</definedName>
    <definedName name="_19635DLC4ABE15F" localSheetId="10">#REF!</definedName>
    <definedName name="_19635DLC4ABE15F" localSheetId="13">#REF!</definedName>
    <definedName name="_19635DLC4ABE15F">#REF!</definedName>
    <definedName name="_19636DLC4AC6DEA" localSheetId="8">#REF!</definedName>
    <definedName name="_19636DLC4AC6DEA" localSheetId="9">#REF!</definedName>
    <definedName name="_19636DLC4AC6DEA" localSheetId="10">#REF!</definedName>
    <definedName name="_19636DLC4AC6DEA" localSheetId="13">#REF!</definedName>
    <definedName name="_19636DLC4AC6DEA">#REF!</definedName>
    <definedName name="_19637DLC4AC6DEA" localSheetId="8">#REF!</definedName>
    <definedName name="_19637DLC4AC6DEA" localSheetId="9">#REF!</definedName>
    <definedName name="_19637DLC4AC6DEA" localSheetId="10">#REF!</definedName>
    <definedName name="_19637DLC4AC6DEA" localSheetId="13">#REF!</definedName>
    <definedName name="_19637DLC4AC6DEA">#REF!</definedName>
    <definedName name="_19638DLC4AC6DEA" localSheetId="8">#REF!</definedName>
    <definedName name="_19638DLC4AC6DEA" localSheetId="9">#REF!</definedName>
    <definedName name="_19638DLC4AC6DEA" localSheetId="10">#REF!</definedName>
    <definedName name="_19638DLC4AC6DEA" localSheetId="13">#REF!</definedName>
    <definedName name="_19638DLC4AC6DEA">#REF!</definedName>
    <definedName name="_19639DLC4AC6DEA" localSheetId="8">#REF!</definedName>
    <definedName name="_19639DLC4AC6DEA" localSheetId="9">#REF!</definedName>
    <definedName name="_19639DLC4AC6DEA" localSheetId="10">#REF!</definedName>
    <definedName name="_19639DLC4AC6DEA" localSheetId="13">#REF!</definedName>
    <definedName name="_19639DLC4AC6DEA">#REF!</definedName>
    <definedName name="_1963DL6109343B" localSheetId="8">#REF!</definedName>
    <definedName name="_1963DL6109343B" localSheetId="9">#REF!</definedName>
    <definedName name="_1963DL6109343B" localSheetId="10">#REF!</definedName>
    <definedName name="_1963DL6109343B" localSheetId="13">#REF!</definedName>
    <definedName name="_1963DL6109343B">#REF!</definedName>
    <definedName name="_19640DLC4AC6DEA" localSheetId="8">#REF!</definedName>
    <definedName name="_19640DLC4AC6DEA" localSheetId="9">#REF!</definedName>
    <definedName name="_19640DLC4AC6DEA" localSheetId="10">#REF!</definedName>
    <definedName name="_19640DLC4AC6DEA" localSheetId="13">#REF!</definedName>
    <definedName name="_19640DLC4AC6DEA">#REF!</definedName>
    <definedName name="_19641DLC4AC6DEA" localSheetId="8">#REF!</definedName>
    <definedName name="_19641DLC4AC6DEA" localSheetId="9">#REF!</definedName>
    <definedName name="_19641DLC4AC6DEA" localSheetId="10">#REF!</definedName>
    <definedName name="_19641DLC4AC6DEA" localSheetId="13">#REF!</definedName>
    <definedName name="_19641DLC4AC6DEA">#REF!</definedName>
    <definedName name="_19642DLC4AC6DEA" localSheetId="8">#REF!</definedName>
    <definedName name="_19642DLC4AC6DEA" localSheetId="9">#REF!</definedName>
    <definedName name="_19642DLC4AC6DEA" localSheetId="10">#REF!</definedName>
    <definedName name="_19642DLC4AC6DEA" localSheetId="13">#REF!</definedName>
    <definedName name="_19642DLC4AC6DEA">#REF!</definedName>
    <definedName name="_19643DLC4AC6DEA" localSheetId="8">#REF!</definedName>
    <definedName name="_19643DLC4AC6DEA" localSheetId="9">#REF!</definedName>
    <definedName name="_19643DLC4AC6DEA" localSheetId="10">#REF!</definedName>
    <definedName name="_19643DLC4AC6DEA" localSheetId="13">#REF!</definedName>
    <definedName name="_19643DLC4AC6DEA">#REF!</definedName>
    <definedName name="_19644DLC4AC6DEA" localSheetId="8">#REF!</definedName>
    <definedName name="_19644DLC4AC6DEA" localSheetId="9">#REF!</definedName>
    <definedName name="_19644DLC4AC6DEA" localSheetId="10">#REF!</definedName>
    <definedName name="_19644DLC4AC6DEA" localSheetId="13">#REF!</definedName>
    <definedName name="_19644DLC4AC6DEA">#REF!</definedName>
    <definedName name="_19645DLC4AC6DEA" localSheetId="8">#REF!</definedName>
    <definedName name="_19645DLC4AC6DEA" localSheetId="9">#REF!</definedName>
    <definedName name="_19645DLC4AC6DEA" localSheetId="10">#REF!</definedName>
    <definedName name="_19645DLC4AC6DEA" localSheetId="13">#REF!</definedName>
    <definedName name="_19645DLC4AC6DEA">#REF!</definedName>
    <definedName name="_19646DLC4AC6DEA" localSheetId="8">#REF!</definedName>
    <definedName name="_19646DLC4AC6DEA" localSheetId="9">#REF!</definedName>
    <definedName name="_19646DLC4AC6DEA" localSheetId="10">#REF!</definedName>
    <definedName name="_19646DLC4AC6DEA" localSheetId="13">#REF!</definedName>
    <definedName name="_19646DLC4AC6DEA">#REF!</definedName>
    <definedName name="_19647DLC4AC6DEA" localSheetId="8">#REF!</definedName>
    <definedName name="_19647DLC4AC6DEA" localSheetId="9">#REF!</definedName>
    <definedName name="_19647DLC4AC6DEA" localSheetId="10">#REF!</definedName>
    <definedName name="_19647DLC4AC6DEA" localSheetId="13">#REF!</definedName>
    <definedName name="_19647DLC4AC6DEA">#REF!</definedName>
    <definedName name="_19648DLC4AC6DEA" localSheetId="8">#REF!</definedName>
    <definedName name="_19648DLC4AC6DEA" localSheetId="9">#REF!</definedName>
    <definedName name="_19648DLC4AC6DEA" localSheetId="10">#REF!</definedName>
    <definedName name="_19648DLC4AC6DEA" localSheetId="13">#REF!</definedName>
    <definedName name="_19648DLC4AC6DEA">#REF!</definedName>
    <definedName name="_19649DLC4AC6DEA" localSheetId="8">#REF!</definedName>
    <definedName name="_19649DLC4AC6DEA" localSheetId="9">#REF!</definedName>
    <definedName name="_19649DLC4AC6DEA" localSheetId="10">#REF!</definedName>
    <definedName name="_19649DLC4AC6DEA" localSheetId="13">#REF!</definedName>
    <definedName name="_19649DLC4AC6DEA">#REF!</definedName>
    <definedName name="_1964DL6109343B" localSheetId="8">#REF!</definedName>
    <definedName name="_1964DL6109343B" localSheetId="9">#REF!</definedName>
    <definedName name="_1964DL6109343B" localSheetId="10">#REF!</definedName>
    <definedName name="_1964DL6109343B" localSheetId="13">#REF!</definedName>
    <definedName name="_1964DL6109343B">#REF!</definedName>
    <definedName name="_19650DLC4AC6DEA" localSheetId="8">#REF!</definedName>
    <definedName name="_19650DLC4AC6DEA" localSheetId="9">#REF!</definedName>
    <definedName name="_19650DLC4AC6DEA" localSheetId="10">#REF!</definedName>
    <definedName name="_19650DLC4AC6DEA" localSheetId="13">#REF!</definedName>
    <definedName name="_19650DLC4AC6DEA">#REF!</definedName>
    <definedName name="_19651DLC4AC6DEA" localSheetId="8">#REF!</definedName>
    <definedName name="_19651DLC4AC6DEA" localSheetId="9">#REF!</definedName>
    <definedName name="_19651DLC4AC6DEA" localSheetId="10">#REF!</definedName>
    <definedName name="_19651DLC4AC6DEA" localSheetId="13">#REF!</definedName>
    <definedName name="_19651DLC4AC6DEA">#REF!</definedName>
    <definedName name="_19652DLC4AC6DEA" localSheetId="8">#REF!</definedName>
    <definedName name="_19652DLC4AC6DEA" localSheetId="9">#REF!</definedName>
    <definedName name="_19652DLC4AC6DEA" localSheetId="10">#REF!</definedName>
    <definedName name="_19652DLC4AC6DEA" localSheetId="13">#REF!</definedName>
    <definedName name="_19652DLC4AC6DEA">#REF!</definedName>
    <definedName name="_19653DLC4AC6DEA" localSheetId="8">#REF!</definedName>
    <definedName name="_19653DLC4AC6DEA" localSheetId="9">#REF!</definedName>
    <definedName name="_19653DLC4AC6DEA" localSheetId="10">#REF!</definedName>
    <definedName name="_19653DLC4AC6DEA" localSheetId="13">#REF!</definedName>
    <definedName name="_19653DLC4AC6DEA">#REF!</definedName>
    <definedName name="_19654DLC4AC6DEA" localSheetId="8">#REF!</definedName>
    <definedName name="_19654DLC4AC6DEA" localSheetId="9">#REF!</definedName>
    <definedName name="_19654DLC4AC6DEA" localSheetId="10">#REF!</definedName>
    <definedName name="_19654DLC4AC6DEA" localSheetId="13">#REF!</definedName>
    <definedName name="_19654DLC4AC6DEA">#REF!</definedName>
    <definedName name="_19655DLC4AC6DEA" localSheetId="8">#REF!</definedName>
    <definedName name="_19655DLC4AC6DEA" localSheetId="9">#REF!</definedName>
    <definedName name="_19655DLC4AC6DEA" localSheetId="10">#REF!</definedName>
    <definedName name="_19655DLC4AC6DEA" localSheetId="13">#REF!</definedName>
    <definedName name="_19655DLC4AC6DEA">#REF!</definedName>
    <definedName name="_19656DLC4AC6DEA" localSheetId="8">#REF!</definedName>
    <definedName name="_19656DLC4AC6DEA" localSheetId="9">#REF!</definedName>
    <definedName name="_19656DLC4AC6DEA" localSheetId="10">#REF!</definedName>
    <definedName name="_19656DLC4AC6DEA" localSheetId="13">#REF!</definedName>
    <definedName name="_19656DLC4AC6DEA">#REF!</definedName>
    <definedName name="_19657DLC4AC6DEA" localSheetId="8">#REF!</definedName>
    <definedName name="_19657DLC4AC6DEA" localSheetId="9">#REF!</definedName>
    <definedName name="_19657DLC4AC6DEA" localSheetId="10">#REF!</definedName>
    <definedName name="_19657DLC4AC6DEA" localSheetId="13">#REF!</definedName>
    <definedName name="_19657DLC4AC6DEA">#REF!</definedName>
    <definedName name="_19658DLC4AC6DEA" localSheetId="8">#REF!</definedName>
    <definedName name="_19658DLC4AC6DEA" localSheetId="9">#REF!</definedName>
    <definedName name="_19658DLC4AC6DEA" localSheetId="10">#REF!</definedName>
    <definedName name="_19658DLC4AC6DEA" localSheetId="13">#REF!</definedName>
    <definedName name="_19658DLC4AC6DEA">#REF!</definedName>
    <definedName name="_19659DLC4AC6DEA" localSheetId="8">#REF!</definedName>
    <definedName name="_19659DLC4AC6DEA" localSheetId="9">#REF!</definedName>
    <definedName name="_19659DLC4AC6DEA" localSheetId="10">#REF!</definedName>
    <definedName name="_19659DLC4AC6DEA" localSheetId="13">#REF!</definedName>
    <definedName name="_19659DLC4AC6DEA">#REF!</definedName>
    <definedName name="_1965DL6109343B" localSheetId="8">#REF!</definedName>
    <definedName name="_1965DL6109343B" localSheetId="9">#REF!</definedName>
    <definedName name="_1965DL6109343B" localSheetId="10">#REF!</definedName>
    <definedName name="_1965DL6109343B" localSheetId="13">#REF!</definedName>
    <definedName name="_1965DL6109343B">#REF!</definedName>
    <definedName name="_19660DLC4AC6DEA" localSheetId="8">#REF!</definedName>
    <definedName name="_19660DLC4AC6DEA" localSheetId="9">#REF!</definedName>
    <definedName name="_19660DLC4AC6DEA" localSheetId="10">#REF!</definedName>
    <definedName name="_19660DLC4AC6DEA" localSheetId="13">#REF!</definedName>
    <definedName name="_19660DLC4AC6DEA">#REF!</definedName>
    <definedName name="_19661DLC4AC6DEA" localSheetId="8">#REF!</definedName>
    <definedName name="_19661DLC4AC6DEA" localSheetId="9">#REF!</definedName>
    <definedName name="_19661DLC4AC6DEA" localSheetId="10">#REF!</definedName>
    <definedName name="_19661DLC4AC6DEA" localSheetId="13">#REF!</definedName>
    <definedName name="_19661DLC4AC6DEA">#REF!</definedName>
    <definedName name="_19662DLC4AC6DEA" localSheetId="8">#REF!</definedName>
    <definedName name="_19662DLC4AC6DEA" localSheetId="9">#REF!</definedName>
    <definedName name="_19662DLC4AC6DEA" localSheetId="10">#REF!</definedName>
    <definedName name="_19662DLC4AC6DEA" localSheetId="13">#REF!</definedName>
    <definedName name="_19662DLC4AC6DEA">#REF!</definedName>
    <definedName name="_19663DLC4AC6DEA" localSheetId="8">#REF!</definedName>
    <definedName name="_19663DLC4AC6DEA" localSheetId="9">#REF!</definedName>
    <definedName name="_19663DLC4AC6DEA" localSheetId="10">#REF!</definedName>
    <definedName name="_19663DLC4AC6DEA" localSheetId="13">#REF!</definedName>
    <definedName name="_19663DLC4AC6DEA">#REF!</definedName>
    <definedName name="_19664DLC4AC6DEA" localSheetId="8">#REF!</definedName>
    <definedName name="_19664DLC4AC6DEA" localSheetId="9">#REF!</definedName>
    <definedName name="_19664DLC4AC6DEA" localSheetId="10">#REF!</definedName>
    <definedName name="_19664DLC4AC6DEA" localSheetId="13">#REF!</definedName>
    <definedName name="_19664DLC4AC6DEA">#REF!</definedName>
    <definedName name="_19665DLC4AC6DEA" localSheetId="8">#REF!</definedName>
    <definedName name="_19665DLC4AC6DEA" localSheetId="9">#REF!</definedName>
    <definedName name="_19665DLC4AC6DEA" localSheetId="10">#REF!</definedName>
    <definedName name="_19665DLC4AC6DEA" localSheetId="13">#REF!</definedName>
    <definedName name="_19665DLC4AC6DEA">#REF!</definedName>
    <definedName name="_19666DLC4AC6DEA" localSheetId="8">#REF!</definedName>
    <definedName name="_19666DLC4AC6DEA" localSheetId="9">#REF!</definedName>
    <definedName name="_19666DLC4AC6DEA" localSheetId="10">#REF!</definedName>
    <definedName name="_19666DLC4AC6DEA" localSheetId="13">#REF!</definedName>
    <definedName name="_19666DLC4AC6DEA">#REF!</definedName>
    <definedName name="_19667DLC4AC6DEA" localSheetId="8">#REF!</definedName>
    <definedName name="_19667DLC4AC6DEA" localSheetId="9">#REF!</definedName>
    <definedName name="_19667DLC4AC6DEA" localSheetId="10">#REF!</definedName>
    <definedName name="_19667DLC4AC6DEA" localSheetId="13">#REF!</definedName>
    <definedName name="_19667DLC4AC6DEA">#REF!</definedName>
    <definedName name="_19668DLC4AC6DEA" localSheetId="8">#REF!</definedName>
    <definedName name="_19668DLC4AC6DEA" localSheetId="9">#REF!</definedName>
    <definedName name="_19668DLC4AC6DEA" localSheetId="10">#REF!</definedName>
    <definedName name="_19668DLC4AC6DEA" localSheetId="13">#REF!</definedName>
    <definedName name="_19668DLC4AC6DEA">#REF!</definedName>
    <definedName name="_19669DLC4AC6DEA" localSheetId="8">#REF!</definedName>
    <definedName name="_19669DLC4AC6DEA" localSheetId="9">#REF!</definedName>
    <definedName name="_19669DLC4AC6DEA" localSheetId="10">#REF!</definedName>
    <definedName name="_19669DLC4AC6DEA" localSheetId="13">#REF!</definedName>
    <definedName name="_19669DLC4AC6DEA">#REF!</definedName>
    <definedName name="_1966DL6109343B" localSheetId="8">#REF!</definedName>
    <definedName name="_1966DL6109343B" localSheetId="9">#REF!</definedName>
    <definedName name="_1966DL6109343B" localSheetId="10">#REF!</definedName>
    <definedName name="_1966DL6109343B" localSheetId="13">#REF!</definedName>
    <definedName name="_1966DL6109343B">#REF!</definedName>
    <definedName name="_19670DLC4AC6DEA" localSheetId="8">#REF!</definedName>
    <definedName name="_19670DLC4AC6DEA" localSheetId="9">#REF!</definedName>
    <definedName name="_19670DLC4AC6DEA" localSheetId="10">#REF!</definedName>
    <definedName name="_19670DLC4AC6DEA" localSheetId="13">#REF!</definedName>
    <definedName name="_19670DLC4AC6DEA">#REF!</definedName>
    <definedName name="_19671DLC4ACE15F" localSheetId="8">#REF!</definedName>
    <definedName name="_19671DLC4ACE15F" localSheetId="9">#REF!</definedName>
    <definedName name="_19671DLC4ACE15F" localSheetId="10">#REF!</definedName>
    <definedName name="_19671DLC4ACE15F" localSheetId="13">#REF!</definedName>
    <definedName name="_19671DLC4ACE15F">#REF!</definedName>
    <definedName name="_19672DLC4ACE15F" localSheetId="8">#REF!</definedName>
    <definedName name="_19672DLC4ACE15F" localSheetId="9">#REF!</definedName>
    <definedName name="_19672DLC4ACE15F" localSheetId="10">#REF!</definedName>
    <definedName name="_19672DLC4ACE15F" localSheetId="13">#REF!</definedName>
    <definedName name="_19672DLC4ACE15F">#REF!</definedName>
    <definedName name="_19673DLC4ACE15F" localSheetId="8">#REF!</definedName>
    <definedName name="_19673DLC4ACE15F" localSheetId="9">#REF!</definedName>
    <definedName name="_19673DLC4ACE15F" localSheetId="10">#REF!</definedName>
    <definedName name="_19673DLC4ACE15F" localSheetId="13">#REF!</definedName>
    <definedName name="_19673DLC4ACE15F">#REF!</definedName>
    <definedName name="_19674DLC4ACE15F" localSheetId="8">#REF!</definedName>
    <definedName name="_19674DLC4ACE15F" localSheetId="9">#REF!</definedName>
    <definedName name="_19674DLC4ACE15F" localSheetId="10">#REF!</definedName>
    <definedName name="_19674DLC4ACE15F" localSheetId="13">#REF!</definedName>
    <definedName name="_19674DLC4ACE15F">#REF!</definedName>
    <definedName name="_19675DLC4ACE15F" localSheetId="8">#REF!</definedName>
    <definedName name="_19675DLC4ACE15F" localSheetId="9">#REF!</definedName>
    <definedName name="_19675DLC4ACE15F" localSheetId="10">#REF!</definedName>
    <definedName name="_19675DLC4ACE15F" localSheetId="13">#REF!</definedName>
    <definedName name="_19675DLC4ACE15F">#REF!</definedName>
    <definedName name="_19676DLC4ACE15F" localSheetId="8">#REF!</definedName>
    <definedName name="_19676DLC4ACE15F" localSheetId="9">#REF!</definedName>
    <definedName name="_19676DLC4ACE15F" localSheetId="10">#REF!</definedName>
    <definedName name="_19676DLC4ACE15F" localSheetId="13">#REF!</definedName>
    <definedName name="_19676DLC4ACE15F">#REF!</definedName>
    <definedName name="_19677DLC4ACE15F" localSheetId="8">#REF!</definedName>
    <definedName name="_19677DLC4ACE15F" localSheetId="9">#REF!</definedName>
    <definedName name="_19677DLC4ACE15F" localSheetId="10">#REF!</definedName>
    <definedName name="_19677DLC4ACE15F" localSheetId="13">#REF!</definedName>
    <definedName name="_19677DLC4ACE15F">#REF!</definedName>
    <definedName name="_19678DLC4ACE15F" localSheetId="8">#REF!</definedName>
    <definedName name="_19678DLC4ACE15F" localSheetId="9">#REF!</definedName>
    <definedName name="_19678DLC4ACE15F" localSheetId="10">#REF!</definedName>
    <definedName name="_19678DLC4ACE15F" localSheetId="13">#REF!</definedName>
    <definedName name="_19678DLC4ACE15F">#REF!</definedName>
    <definedName name="_19679DLC4ACE15F" localSheetId="8">#REF!</definedName>
    <definedName name="_19679DLC4ACE15F" localSheetId="9">#REF!</definedName>
    <definedName name="_19679DLC4ACE15F" localSheetId="10">#REF!</definedName>
    <definedName name="_19679DLC4ACE15F" localSheetId="13">#REF!</definedName>
    <definedName name="_19679DLC4ACE15F">#REF!</definedName>
    <definedName name="_1967DL6109343B" localSheetId="8">#REF!</definedName>
    <definedName name="_1967DL6109343B" localSheetId="9">#REF!</definedName>
    <definedName name="_1967DL6109343B" localSheetId="10">#REF!</definedName>
    <definedName name="_1967DL6109343B" localSheetId="13">#REF!</definedName>
    <definedName name="_1967DL6109343B">#REF!</definedName>
    <definedName name="_19680DLC4ACE15F" localSheetId="8">#REF!</definedName>
    <definedName name="_19680DLC4ACE15F" localSheetId="9">#REF!</definedName>
    <definedName name="_19680DLC4ACE15F" localSheetId="10">#REF!</definedName>
    <definedName name="_19680DLC4ACE15F" localSheetId="13">#REF!</definedName>
    <definedName name="_19680DLC4ACE15F">#REF!</definedName>
    <definedName name="_19681DLC4ACE15F" localSheetId="8">#REF!</definedName>
    <definedName name="_19681DLC4ACE15F" localSheetId="9">#REF!</definedName>
    <definedName name="_19681DLC4ACE15F" localSheetId="10">#REF!</definedName>
    <definedName name="_19681DLC4ACE15F" localSheetId="13">#REF!</definedName>
    <definedName name="_19681DLC4ACE15F">#REF!</definedName>
    <definedName name="_19682DLC4ACE15F" localSheetId="8">#REF!</definedName>
    <definedName name="_19682DLC4ACE15F" localSheetId="9">#REF!</definedName>
    <definedName name="_19682DLC4ACE15F" localSheetId="10">#REF!</definedName>
    <definedName name="_19682DLC4ACE15F" localSheetId="13">#REF!</definedName>
    <definedName name="_19682DLC4ACE15F">#REF!</definedName>
    <definedName name="_19683DLC4ACE15F" localSheetId="8">#REF!</definedName>
    <definedName name="_19683DLC4ACE15F" localSheetId="9">#REF!</definedName>
    <definedName name="_19683DLC4ACE15F" localSheetId="10">#REF!</definedName>
    <definedName name="_19683DLC4ACE15F" localSheetId="13">#REF!</definedName>
    <definedName name="_19683DLC4ACE15F">#REF!</definedName>
    <definedName name="_19684DLC4ACE15F" localSheetId="8">#REF!</definedName>
    <definedName name="_19684DLC4ACE15F" localSheetId="9">#REF!</definedName>
    <definedName name="_19684DLC4ACE15F" localSheetId="10">#REF!</definedName>
    <definedName name="_19684DLC4ACE15F" localSheetId="13">#REF!</definedName>
    <definedName name="_19684DLC4ACE15F">#REF!</definedName>
    <definedName name="_19685DLC4ACE15F" localSheetId="8">#REF!</definedName>
    <definedName name="_19685DLC4ACE15F" localSheetId="9">#REF!</definedName>
    <definedName name="_19685DLC4ACE15F" localSheetId="10">#REF!</definedName>
    <definedName name="_19685DLC4ACE15F" localSheetId="13">#REF!</definedName>
    <definedName name="_19685DLC4ACE15F">#REF!</definedName>
    <definedName name="_19686DLC4ACE15F" localSheetId="8">#REF!</definedName>
    <definedName name="_19686DLC4ACE15F" localSheetId="9">#REF!</definedName>
    <definedName name="_19686DLC4ACE15F" localSheetId="10">#REF!</definedName>
    <definedName name="_19686DLC4ACE15F" localSheetId="13">#REF!</definedName>
    <definedName name="_19686DLC4ACE15F">#REF!</definedName>
    <definedName name="_19687DLC4ACE15F" localSheetId="8">#REF!</definedName>
    <definedName name="_19687DLC4ACE15F" localSheetId="9">#REF!</definedName>
    <definedName name="_19687DLC4ACE15F" localSheetId="10">#REF!</definedName>
    <definedName name="_19687DLC4ACE15F" localSheetId="13">#REF!</definedName>
    <definedName name="_19687DLC4ACE15F">#REF!</definedName>
    <definedName name="_19688DLC4ACE15F" localSheetId="8">#REF!</definedName>
    <definedName name="_19688DLC4ACE15F" localSheetId="9">#REF!</definedName>
    <definedName name="_19688DLC4ACE15F" localSheetId="10">#REF!</definedName>
    <definedName name="_19688DLC4ACE15F" localSheetId="13">#REF!</definedName>
    <definedName name="_19688DLC4ACE15F">#REF!</definedName>
    <definedName name="_19689DLC4ACE15F" localSheetId="8">#REF!</definedName>
    <definedName name="_19689DLC4ACE15F" localSheetId="9">#REF!</definedName>
    <definedName name="_19689DLC4ACE15F" localSheetId="10">#REF!</definedName>
    <definedName name="_19689DLC4ACE15F" localSheetId="13">#REF!</definedName>
    <definedName name="_19689DLC4ACE15F">#REF!</definedName>
    <definedName name="_1968DL6109343B" localSheetId="8">#REF!</definedName>
    <definedName name="_1968DL6109343B" localSheetId="9">#REF!</definedName>
    <definedName name="_1968DL6109343B" localSheetId="10">#REF!</definedName>
    <definedName name="_1968DL6109343B" localSheetId="13">#REF!</definedName>
    <definedName name="_1968DL6109343B">#REF!</definedName>
    <definedName name="_19690DLC4ACE15F" localSheetId="8">#REF!</definedName>
    <definedName name="_19690DLC4ACE15F" localSheetId="9">#REF!</definedName>
    <definedName name="_19690DLC4ACE15F" localSheetId="10">#REF!</definedName>
    <definedName name="_19690DLC4ACE15F" localSheetId="13">#REF!</definedName>
    <definedName name="_19690DLC4ACE15F">#REF!</definedName>
    <definedName name="_19691DLC4ACE15F" localSheetId="8">#REF!</definedName>
    <definedName name="_19691DLC4ACE15F" localSheetId="9">#REF!</definedName>
    <definedName name="_19691DLC4ACE15F" localSheetId="10">#REF!</definedName>
    <definedName name="_19691DLC4ACE15F" localSheetId="13">#REF!</definedName>
    <definedName name="_19691DLC4ACE15F">#REF!</definedName>
    <definedName name="_19692DLC4ACE15F" localSheetId="8">#REF!</definedName>
    <definedName name="_19692DLC4ACE15F" localSheetId="9">#REF!</definedName>
    <definedName name="_19692DLC4ACE15F" localSheetId="10">#REF!</definedName>
    <definedName name="_19692DLC4ACE15F" localSheetId="13">#REF!</definedName>
    <definedName name="_19692DLC4ACE15F">#REF!</definedName>
    <definedName name="_19693DLC4ACE15F" localSheetId="8">#REF!</definedName>
    <definedName name="_19693DLC4ACE15F" localSheetId="9">#REF!</definedName>
    <definedName name="_19693DLC4ACE15F" localSheetId="10">#REF!</definedName>
    <definedName name="_19693DLC4ACE15F" localSheetId="13">#REF!</definedName>
    <definedName name="_19693DLC4ACE15F">#REF!</definedName>
    <definedName name="_19694DLC4ACE15F" localSheetId="8">#REF!</definedName>
    <definedName name="_19694DLC4ACE15F" localSheetId="9">#REF!</definedName>
    <definedName name="_19694DLC4ACE15F" localSheetId="10">#REF!</definedName>
    <definedName name="_19694DLC4ACE15F" localSheetId="13">#REF!</definedName>
    <definedName name="_19694DLC4ACE15F">#REF!</definedName>
    <definedName name="_19695DLC4ACE15F" localSheetId="8">#REF!</definedName>
    <definedName name="_19695DLC4ACE15F" localSheetId="9">#REF!</definedName>
    <definedName name="_19695DLC4ACE15F" localSheetId="10">#REF!</definedName>
    <definedName name="_19695DLC4ACE15F" localSheetId="13">#REF!</definedName>
    <definedName name="_19695DLC4ACE15F">#REF!</definedName>
    <definedName name="_19696DLC4ACE15F" localSheetId="8">#REF!</definedName>
    <definedName name="_19696DLC4ACE15F" localSheetId="9">#REF!</definedName>
    <definedName name="_19696DLC4ACE15F" localSheetId="10">#REF!</definedName>
    <definedName name="_19696DLC4ACE15F" localSheetId="13">#REF!</definedName>
    <definedName name="_19696DLC4ACE15F">#REF!</definedName>
    <definedName name="_19697DLC4ACE15F" localSheetId="8">#REF!</definedName>
    <definedName name="_19697DLC4ACE15F" localSheetId="9">#REF!</definedName>
    <definedName name="_19697DLC4ACE15F" localSheetId="10">#REF!</definedName>
    <definedName name="_19697DLC4ACE15F" localSheetId="13">#REF!</definedName>
    <definedName name="_19697DLC4ACE15F">#REF!</definedName>
    <definedName name="_19698DLC4ACE15F" localSheetId="8">#REF!</definedName>
    <definedName name="_19698DLC4ACE15F" localSheetId="9">#REF!</definedName>
    <definedName name="_19698DLC4ACE15F" localSheetId="10">#REF!</definedName>
    <definedName name="_19698DLC4ACE15F" localSheetId="13">#REF!</definedName>
    <definedName name="_19698DLC4ACE15F">#REF!</definedName>
    <definedName name="_19699DLC4ACE15F" localSheetId="8">#REF!</definedName>
    <definedName name="_19699DLC4ACE15F" localSheetId="9">#REF!</definedName>
    <definedName name="_19699DLC4ACE15F" localSheetId="10">#REF!</definedName>
    <definedName name="_19699DLC4ACE15F" localSheetId="13">#REF!</definedName>
    <definedName name="_19699DLC4ACE15F">#REF!</definedName>
    <definedName name="_1969DL6109343B" localSheetId="8">#REF!</definedName>
    <definedName name="_1969DL6109343B" localSheetId="9">#REF!</definedName>
    <definedName name="_1969DL6109343B" localSheetId="10">#REF!</definedName>
    <definedName name="_1969DL6109343B" localSheetId="13">#REF!</definedName>
    <definedName name="_1969DL6109343B">#REF!</definedName>
    <definedName name="_196DL607630BB" localSheetId="8">#REF!</definedName>
    <definedName name="_196DL607630BB" localSheetId="9">#REF!</definedName>
    <definedName name="_196DL607630BB" localSheetId="10">#REF!</definedName>
    <definedName name="_196DL607630BB" localSheetId="13">#REF!</definedName>
    <definedName name="_196DL607630BB">#REF!</definedName>
    <definedName name="_196DL61B83865" localSheetId="8">#REF!</definedName>
    <definedName name="_196DL61B83865" localSheetId="9">#REF!</definedName>
    <definedName name="_196DL61B83865" localSheetId="10">#REF!</definedName>
    <definedName name="_196DL61B83865" localSheetId="13">#REF!</definedName>
    <definedName name="_196DL61B83865">#REF!</definedName>
    <definedName name="_19700DLC4ACE15F" localSheetId="8">#REF!</definedName>
    <definedName name="_19700DLC4ACE15F" localSheetId="9">#REF!</definedName>
    <definedName name="_19700DLC4ACE15F" localSheetId="10">#REF!</definedName>
    <definedName name="_19700DLC4ACE15F" localSheetId="13">#REF!</definedName>
    <definedName name="_19700DLC4ACE15F">#REF!</definedName>
    <definedName name="_19701DLC4ACE15F" localSheetId="8">#REF!</definedName>
    <definedName name="_19701DLC4ACE15F" localSheetId="9">#REF!</definedName>
    <definedName name="_19701DLC4ACE15F" localSheetId="10">#REF!</definedName>
    <definedName name="_19701DLC4ACE15F" localSheetId="13">#REF!</definedName>
    <definedName name="_19701DLC4ACE15F">#REF!</definedName>
    <definedName name="_19702DLC4ACE15F" localSheetId="8">#REF!</definedName>
    <definedName name="_19702DLC4ACE15F" localSheetId="9">#REF!</definedName>
    <definedName name="_19702DLC4ACE15F" localSheetId="10">#REF!</definedName>
    <definedName name="_19702DLC4ACE15F" localSheetId="13">#REF!</definedName>
    <definedName name="_19702DLC4ACE15F">#REF!</definedName>
    <definedName name="_19703DLC4ACE15F" localSheetId="8">#REF!</definedName>
    <definedName name="_19703DLC4ACE15F" localSheetId="9">#REF!</definedName>
    <definedName name="_19703DLC4ACE15F" localSheetId="10">#REF!</definedName>
    <definedName name="_19703DLC4ACE15F" localSheetId="13">#REF!</definedName>
    <definedName name="_19703DLC4ACE15F">#REF!</definedName>
    <definedName name="_19704DLC4ACE15F" localSheetId="8">#REF!</definedName>
    <definedName name="_19704DLC4ACE15F" localSheetId="9">#REF!</definedName>
    <definedName name="_19704DLC4ACE15F" localSheetId="10">#REF!</definedName>
    <definedName name="_19704DLC4ACE15F" localSheetId="13">#REF!</definedName>
    <definedName name="_19704DLC4ACE15F">#REF!</definedName>
    <definedName name="_19705DLC4ACE15F" localSheetId="8">#REF!</definedName>
    <definedName name="_19705DLC4ACE15F" localSheetId="9">#REF!</definedName>
    <definedName name="_19705DLC4ACE15F" localSheetId="10">#REF!</definedName>
    <definedName name="_19705DLC4ACE15F" localSheetId="13">#REF!</definedName>
    <definedName name="_19705DLC4ACE15F">#REF!</definedName>
    <definedName name="_19706DLC4AD6DEA" localSheetId="8">#REF!</definedName>
    <definedName name="_19706DLC4AD6DEA" localSheetId="9">#REF!</definedName>
    <definedName name="_19706DLC4AD6DEA" localSheetId="10">#REF!</definedName>
    <definedName name="_19706DLC4AD6DEA" localSheetId="13">#REF!</definedName>
    <definedName name="_19706DLC4AD6DEA">#REF!</definedName>
    <definedName name="_19707DLC4AD6DEA" localSheetId="8">#REF!</definedName>
    <definedName name="_19707DLC4AD6DEA" localSheetId="9">#REF!</definedName>
    <definedName name="_19707DLC4AD6DEA" localSheetId="10">#REF!</definedName>
    <definedName name="_19707DLC4AD6DEA" localSheetId="13">#REF!</definedName>
    <definedName name="_19707DLC4AD6DEA">#REF!</definedName>
    <definedName name="_19708DLC4AD6DEA" localSheetId="8">#REF!</definedName>
    <definedName name="_19708DLC4AD6DEA" localSheetId="9">#REF!</definedName>
    <definedName name="_19708DLC4AD6DEA" localSheetId="10">#REF!</definedName>
    <definedName name="_19708DLC4AD6DEA" localSheetId="13">#REF!</definedName>
    <definedName name="_19708DLC4AD6DEA">#REF!</definedName>
    <definedName name="_19709DLC4AD6DEA" localSheetId="8">#REF!</definedName>
    <definedName name="_19709DLC4AD6DEA" localSheetId="9">#REF!</definedName>
    <definedName name="_19709DLC4AD6DEA" localSheetId="10">#REF!</definedName>
    <definedName name="_19709DLC4AD6DEA" localSheetId="13">#REF!</definedName>
    <definedName name="_19709DLC4AD6DEA">#REF!</definedName>
    <definedName name="_1970DL6109343B" localSheetId="8">#REF!</definedName>
    <definedName name="_1970DL6109343B" localSheetId="9">#REF!</definedName>
    <definedName name="_1970DL6109343B" localSheetId="10">#REF!</definedName>
    <definedName name="_1970DL6109343B" localSheetId="13">#REF!</definedName>
    <definedName name="_1970DL6109343B">#REF!</definedName>
    <definedName name="_19710DLC4AD6DEA" localSheetId="8">#REF!</definedName>
    <definedName name="_19710DLC4AD6DEA" localSheetId="9">#REF!</definedName>
    <definedName name="_19710DLC4AD6DEA" localSheetId="10">#REF!</definedName>
    <definedName name="_19710DLC4AD6DEA" localSheetId="13">#REF!</definedName>
    <definedName name="_19710DLC4AD6DEA">#REF!</definedName>
    <definedName name="_19711DLC4AD6DEA" localSheetId="8">#REF!</definedName>
    <definedName name="_19711DLC4AD6DEA" localSheetId="9">#REF!</definedName>
    <definedName name="_19711DLC4AD6DEA" localSheetId="10">#REF!</definedName>
    <definedName name="_19711DLC4AD6DEA" localSheetId="13">#REF!</definedName>
    <definedName name="_19711DLC4AD6DEA">#REF!</definedName>
    <definedName name="_19712DLC4AD6DEA" localSheetId="8">#REF!</definedName>
    <definedName name="_19712DLC4AD6DEA" localSheetId="9">#REF!</definedName>
    <definedName name="_19712DLC4AD6DEA" localSheetId="10">#REF!</definedName>
    <definedName name="_19712DLC4AD6DEA" localSheetId="13">#REF!</definedName>
    <definedName name="_19712DLC4AD6DEA">#REF!</definedName>
    <definedName name="_19713DLC4AD6DEA" localSheetId="8">#REF!</definedName>
    <definedName name="_19713DLC4AD6DEA" localSheetId="9">#REF!</definedName>
    <definedName name="_19713DLC4AD6DEA" localSheetId="10">#REF!</definedName>
    <definedName name="_19713DLC4AD6DEA" localSheetId="13">#REF!</definedName>
    <definedName name="_19713DLC4AD6DEA">#REF!</definedName>
    <definedName name="_19714DLC4AD6DEA" localSheetId="8">#REF!</definedName>
    <definedName name="_19714DLC4AD6DEA" localSheetId="9">#REF!</definedName>
    <definedName name="_19714DLC4AD6DEA" localSheetId="10">#REF!</definedName>
    <definedName name="_19714DLC4AD6DEA" localSheetId="13">#REF!</definedName>
    <definedName name="_19714DLC4AD6DEA">#REF!</definedName>
    <definedName name="_19715DLC4AD6DEA" localSheetId="8">#REF!</definedName>
    <definedName name="_19715DLC4AD6DEA" localSheetId="9">#REF!</definedName>
    <definedName name="_19715DLC4AD6DEA" localSheetId="10">#REF!</definedName>
    <definedName name="_19715DLC4AD6DEA" localSheetId="13">#REF!</definedName>
    <definedName name="_19715DLC4AD6DEA">#REF!</definedName>
    <definedName name="_19716DLC4AD6DEA" localSheetId="8">#REF!</definedName>
    <definedName name="_19716DLC4AD6DEA" localSheetId="9">#REF!</definedName>
    <definedName name="_19716DLC4AD6DEA" localSheetId="10">#REF!</definedName>
    <definedName name="_19716DLC4AD6DEA" localSheetId="13">#REF!</definedName>
    <definedName name="_19716DLC4AD6DEA">#REF!</definedName>
    <definedName name="_19717DLC4AD6DEA" localSheetId="8">#REF!</definedName>
    <definedName name="_19717DLC4AD6DEA" localSheetId="9">#REF!</definedName>
    <definedName name="_19717DLC4AD6DEA" localSheetId="10">#REF!</definedName>
    <definedName name="_19717DLC4AD6DEA" localSheetId="13">#REF!</definedName>
    <definedName name="_19717DLC4AD6DEA">#REF!</definedName>
    <definedName name="_19718DLC4AD6DEA" localSheetId="8">#REF!</definedName>
    <definedName name="_19718DLC4AD6DEA" localSheetId="9">#REF!</definedName>
    <definedName name="_19718DLC4AD6DEA" localSheetId="10">#REF!</definedName>
    <definedName name="_19718DLC4AD6DEA" localSheetId="13">#REF!</definedName>
    <definedName name="_19718DLC4AD6DEA">#REF!</definedName>
    <definedName name="_19719DLC4AD6DEA" localSheetId="8">#REF!</definedName>
    <definedName name="_19719DLC4AD6DEA" localSheetId="9">#REF!</definedName>
    <definedName name="_19719DLC4AD6DEA" localSheetId="10">#REF!</definedName>
    <definedName name="_19719DLC4AD6DEA" localSheetId="13">#REF!</definedName>
    <definedName name="_19719DLC4AD6DEA">#REF!</definedName>
    <definedName name="_1971DL6109343B" localSheetId="8">#REF!</definedName>
    <definedName name="_1971DL6109343B" localSheetId="9">#REF!</definedName>
    <definedName name="_1971DL6109343B" localSheetId="10">#REF!</definedName>
    <definedName name="_1971DL6109343B" localSheetId="13">#REF!</definedName>
    <definedName name="_1971DL6109343B">#REF!</definedName>
    <definedName name="_19720DLC4AD6DEA" localSheetId="8">#REF!</definedName>
    <definedName name="_19720DLC4AD6DEA" localSheetId="9">#REF!</definedName>
    <definedName name="_19720DLC4AD6DEA" localSheetId="10">#REF!</definedName>
    <definedName name="_19720DLC4AD6DEA" localSheetId="13">#REF!</definedName>
    <definedName name="_19720DLC4AD6DEA">#REF!</definedName>
    <definedName name="_19721DLC4AD6DEA" localSheetId="8">#REF!</definedName>
    <definedName name="_19721DLC4AD6DEA" localSheetId="9">#REF!</definedName>
    <definedName name="_19721DLC4AD6DEA" localSheetId="10">#REF!</definedName>
    <definedName name="_19721DLC4AD6DEA" localSheetId="13">#REF!</definedName>
    <definedName name="_19721DLC4AD6DEA">#REF!</definedName>
    <definedName name="_19722DLC4AD6DEA" localSheetId="8">#REF!</definedName>
    <definedName name="_19722DLC4AD6DEA" localSheetId="9">#REF!</definedName>
    <definedName name="_19722DLC4AD6DEA" localSheetId="10">#REF!</definedName>
    <definedName name="_19722DLC4AD6DEA" localSheetId="13">#REF!</definedName>
    <definedName name="_19722DLC4AD6DEA">#REF!</definedName>
    <definedName name="_19723DLC4AD6DEA" localSheetId="8">#REF!</definedName>
    <definedName name="_19723DLC4AD6DEA" localSheetId="9">#REF!</definedName>
    <definedName name="_19723DLC4AD6DEA" localSheetId="10">#REF!</definedName>
    <definedName name="_19723DLC4AD6DEA" localSheetId="13">#REF!</definedName>
    <definedName name="_19723DLC4AD6DEA">#REF!</definedName>
    <definedName name="_19724DLC4AD6DEA" localSheetId="8">#REF!</definedName>
    <definedName name="_19724DLC4AD6DEA" localSheetId="9">#REF!</definedName>
    <definedName name="_19724DLC4AD6DEA" localSheetId="10">#REF!</definedName>
    <definedName name="_19724DLC4AD6DEA" localSheetId="13">#REF!</definedName>
    <definedName name="_19724DLC4AD6DEA">#REF!</definedName>
    <definedName name="_19725DLC4AD6DEA" localSheetId="8">#REF!</definedName>
    <definedName name="_19725DLC4AD6DEA" localSheetId="9">#REF!</definedName>
    <definedName name="_19725DLC4AD6DEA" localSheetId="10">#REF!</definedName>
    <definedName name="_19725DLC4AD6DEA" localSheetId="13">#REF!</definedName>
    <definedName name="_19725DLC4AD6DEA">#REF!</definedName>
    <definedName name="_19726DLC4AD6DEA" localSheetId="8">#REF!</definedName>
    <definedName name="_19726DLC4AD6DEA" localSheetId="9">#REF!</definedName>
    <definedName name="_19726DLC4AD6DEA" localSheetId="10">#REF!</definedName>
    <definedName name="_19726DLC4AD6DEA" localSheetId="13">#REF!</definedName>
    <definedName name="_19726DLC4AD6DEA">#REF!</definedName>
    <definedName name="_19727DLC4AD6DEA" localSheetId="8">#REF!</definedName>
    <definedName name="_19727DLC4AD6DEA" localSheetId="9">#REF!</definedName>
    <definedName name="_19727DLC4AD6DEA" localSheetId="10">#REF!</definedName>
    <definedName name="_19727DLC4AD6DEA" localSheetId="13">#REF!</definedName>
    <definedName name="_19727DLC4AD6DEA">#REF!</definedName>
    <definedName name="_19728DLC4AD6DEA" localSheetId="8">#REF!</definedName>
    <definedName name="_19728DLC4AD6DEA" localSheetId="9">#REF!</definedName>
    <definedName name="_19728DLC4AD6DEA" localSheetId="10">#REF!</definedName>
    <definedName name="_19728DLC4AD6DEA" localSheetId="13">#REF!</definedName>
    <definedName name="_19728DLC4AD6DEA">#REF!</definedName>
    <definedName name="_19729DLC4AD6DEA" localSheetId="8">#REF!</definedName>
    <definedName name="_19729DLC4AD6DEA" localSheetId="9">#REF!</definedName>
    <definedName name="_19729DLC4AD6DEA" localSheetId="10">#REF!</definedName>
    <definedName name="_19729DLC4AD6DEA" localSheetId="13">#REF!</definedName>
    <definedName name="_19729DLC4AD6DEA">#REF!</definedName>
    <definedName name="_1972DL6109343B" localSheetId="8">#REF!</definedName>
    <definedName name="_1972DL6109343B" localSheetId="9">#REF!</definedName>
    <definedName name="_1972DL6109343B" localSheetId="10">#REF!</definedName>
    <definedName name="_1972DL6109343B" localSheetId="13">#REF!</definedName>
    <definedName name="_1972DL6109343B">#REF!</definedName>
    <definedName name="_19730DLC4AD6DEA" localSheetId="8">#REF!</definedName>
    <definedName name="_19730DLC4AD6DEA" localSheetId="9">#REF!</definedName>
    <definedName name="_19730DLC4AD6DEA" localSheetId="10">#REF!</definedName>
    <definedName name="_19730DLC4AD6DEA" localSheetId="13">#REF!</definedName>
    <definedName name="_19730DLC4AD6DEA">#REF!</definedName>
    <definedName name="_19731DLC4AD6DEA" localSheetId="8">#REF!</definedName>
    <definedName name="_19731DLC4AD6DEA" localSheetId="9">#REF!</definedName>
    <definedName name="_19731DLC4AD6DEA" localSheetId="10">#REF!</definedName>
    <definedName name="_19731DLC4AD6DEA" localSheetId="13">#REF!</definedName>
    <definedName name="_19731DLC4AD6DEA">#REF!</definedName>
    <definedName name="_19732DLC4AD6DEA" localSheetId="8">#REF!</definedName>
    <definedName name="_19732DLC4AD6DEA" localSheetId="9">#REF!</definedName>
    <definedName name="_19732DLC4AD6DEA" localSheetId="10">#REF!</definedName>
    <definedName name="_19732DLC4AD6DEA" localSheetId="13">#REF!</definedName>
    <definedName name="_19732DLC4AD6DEA">#REF!</definedName>
    <definedName name="_19733DLC4AD6DEA" localSheetId="8">#REF!</definedName>
    <definedName name="_19733DLC4AD6DEA" localSheetId="9">#REF!</definedName>
    <definedName name="_19733DLC4AD6DEA" localSheetId="10">#REF!</definedName>
    <definedName name="_19733DLC4AD6DEA" localSheetId="13">#REF!</definedName>
    <definedName name="_19733DLC4AD6DEA">#REF!</definedName>
    <definedName name="_19734DLC4AD6DEA" localSheetId="8">#REF!</definedName>
    <definedName name="_19734DLC4AD6DEA" localSheetId="9">#REF!</definedName>
    <definedName name="_19734DLC4AD6DEA" localSheetId="10">#REF!</definedName>
    <definedName name="_19734DLC4AD6DEA" localSheetId="13">#REF!</definedName>
    <definedName name="_19734DLC4AD6DEA">#REF!</definedName>
    <definedName name="_19735DLC4AD6DEA" localSheetId="8">#REF!</definedName>
    <definedName name="_19735DLC4AD6DEA" localSheetId="9">#REF!</definedName>
    <definedName name="_19735DLC4AD6DEA" localSheetId="10">#REF!</definedName>
    <definedName name="_19735DLC4AD6DEA" localSheetId="13">#REF!</definedName>
    <definedName name="_19735DLC4AD6DEA">#REF!</definedName>
    <definedName name="_19736DLC4AD6DEA" localSheetId="8">#REF!</definedName>
    <definedName name="_19736DLC4AD6DEA" localSheetId="9">#REF!</definedName>
    <definedName name="_19736DLC4AD6DEA" localSheetId="10">#REF!</definedName>
    <definedName name="_19736DLC4AD6DEA" localSheetId="13">#REF!</definedName>
    <definedName name="_19736DLC4AD6DEA">#REF!</definedName>
    <definedName name="_19737DLC4AD6DEA" localSheetId="8">#REF!</definedName>
    <definedName name="_19737DLC4AD6DEA" localSheetId="9">#REF!</definedName>
    <definedName name="_19737DLC4AD6DEA" localSheetId="10">#REF!</definedName>
    <definedName name="_19737DLC4AD6DEA" localSheetId="13">#REF!</definedName>
    <definedName name="_19737DLC4AD6DEA">#REF!</definedName>
    <definedName name="_19738DLC4AD6DEA" localSheetId="8">#REF!</definedName>
    <definedName name="_19738DLC4AD6DEA" localSheetId="9">#REF!</definedName>
    <definedName name="_19738DLC4AD6DEA" localSheetId="10">#REF!</definedName>
    <definedName name="_19738DLC4AD6DEA" localSheetId="13">#REF!</definedName>
    <definedName name="_19738DLC4AD6DEA">#REF!</definedName>
    <definedName name="_19739DLC4AD6DEA" localSheetId="8">#REF!</definedName>
    <definedName name="_19739DLC4AD6DEA" localSheetId="9">#REF!</definedName>
    <definedName name="_19739DLC4AD6DEA" localSheetId="10">#REF!</definedName>
    <definedName name="_19739DLC4AD6DEA" localSheetId="13">#REF!</definedName>
    <definedName name="_19739DLC4AD6DEA">#REF!</definedName>
    <definedName name="_1973DL6109343B" localSheetId="8">#REF!</definedName>
    <definedName name="_1973DL6109343B" localSheetId="9">#REF!</definedName>
    <definedName name="_1973DL6109343B" localSheetId="10">#REF!</definedName>
    <definedName name="_1973DL6109343B" localSheetId="13">#REF!</definedName>
    <definedName name="_1973DL6109343B">#REF!</definedName>
    <definedName name="_19740DLC4AD6DEA" localSheetId="8">#REF!</definedName>
    <definedName name="_19740DLC4AD6DEA" localSheetId="9">#REF!</definedName>
    <definedName name="_19740DLC4AD6DEA" localSheetId="10">#REF!</definedName>
    <definedName name="_19740DLC4AD6DEA" localSheetId="13">#REF!</definedName>
    <definedName name="_19740DLC4AD6DEA">#REF!</definedName>
    <definedName name="_19741DLC4ADE15F" localSheetId="8">#REF!</definedName>
    <definedName name="_19741DLC4ADE15F" localSheetId="9">#REF!</definedName>
    <definedName name="_19741DLC4ADE15F" localSheetId="10">#REF!</definedName>
    <definedName name="_19741DLC4ADE15F" localSheetId="13">#REF!</definedName>
    <definedName name="_19741DLC4ADE15F">#REF!</definedName>
    <definedName name="_19742DLC4ADE15F" localSheetId="8">#REF!</definedName>
    <definedName name="_19742DLC4ADE15F" localSheetId="9">#REF!</definedName>
    <definedName name="_19742DLC4ADE15F" localSheetId="10">#REF!</definedName>
    <definedName name="_19742DLC4ADE15F" localSheetId="13">#REF!</definedName>
    <definedName name="_19742DLC4ADE15F">#REF!</definedName>
    <definedName name="_19743DLC4ADE15F" localSheetId="8">#REF!</definedName>
    <definedName name="_19743DLC4ADE15F" localSheetId="9">#REF!</definedName>
    <definedName name="_19743DLC4ADE15F" localSheetId="10">#REF!</definedName>
    <definedName name="_19743DLC4ADE15F" localSheetId="13">#REF!</definedName>
    <definedName name="_19743DLC4ADE15F">#REF!</definedName>
    <definedName name="_19744DLC4ADE15F" localSheetId="8">#REF!</definedName>
    <definedName name="_19744DLC4ADE15F" localSheetId="9">#REF!</definedName>
    <definedName name="_19744DLC4ADE15F" localSheetId="10">#REF!</definedName>
    <definedName name="_19744DLC4ADE15F" localSheetId="13">#REF!</definedName>
    <definedName name="_19744DLC4ADE15F">#REF!</definedName>
    <definedName name="_19745DLC4ADE15F" localSheetId="8">#REF!</definedName>
    <definedName name="_19745DLC4ADE15F" localSheetId="9">#REF!</definedName>
    <definedName name="_19745DLC4ADE15F" localSheetId="10">#REF!</definedName>
    <definedName name="_19745DLC4ADE15F" localSheetId="13">#REF!</definedName>
    <definedName name="_19745DLC4ADE15F">#REF!</definedName>
    <definedName name="_19746DLC4ADE15F" localSheetId="8">#REF!</definedName>
    <definedName name="_19746DLC4ADE15F" localSheetId="9">#REF!</definedName>
    <definedName name="_19746DLC4ADE15F" localSheetId="10">#REF!</definedName>
    <definedName name="_19746DLC4ADE15F" localSheetId="13">#REF!</definedName>
    <definedName name="_19746DLC4ADE15F">#REF!</definedName>
    <definedName name="_19747DLC4ADE15F" localSheetId="8">#REF!</definedName>
    <definedName name="_19747DLC4ADE15F" localSheetId="9">#REF!</definedName>
    <definedName name="_19747DLC4ADE15F" localSheetId="10">#REF!</definedName>
    <definedName name="_19747DLC4ADE15F" localSheetId="13">#REF!</definedName>
    <definedName name="_19747DLC4ADE15F">#REF!</definedName>
    <definedName name="_19748DLC4ADE15F" localSheetId="8">#REF!</definedName>
    <definedName name="_19748DLC4ADE15F" localSheetId="9">#REF!</definedName>
    <definedName name="_19748DLC4ADE15F" localSheetId="10">#REF!</definedName>
    <definedName name="_19748DLC4ADE15F" localSheetId="13">#REF!</definedName>
    <definedName name="_19748DLC4ADE15F">#REF!</definedName>
    <definedName name="_19749DLC4ADE15F" localSheetId="8">#REF!</definedName>
    <definedName name="_19749DLC4ADE15F" localSheetId="9">#REF!</definedName>
    <definedName name="_19749DLC4ADE15F" localSheetId="10">#REF!</definedName>
    <definedName name="_19749DLC4ADE15F" localSheetId="13">#REF!</definedName>
    <definedName name="_19749DLC4ADE15F">#REF!</definedName>
    <definedName name="_1974DL6109343B" localSheetId="8">#REF!</definedName>
    <definedName name="_1974DL6109343B" localSheetId="9">#REF!</definedName>
    <definedName name="_1974DL6109343B" localSheetId="10">#REF!</definedName>
    <definedName name="_1974DL6109343B" localSheetId="13">#REF!</definedName>
    <definedName name="_1974DL6109343B">#REF!</definedName>
    <definedName name="_19750DLC4ADE15F" localSheetId="8">#REF!</definedName>
    <definedName name="_19750DLC4ADE15F" localSheetId="9">#REF!</definedName>
    <definedName name="_19750DLC4ADE15F" localSheetId="10">#REF!</definedName>
    <definedName name="_19750DLC4ADE15F" localSheetId="13">#REF!</definedName>
    <definedName name="_19750DLC4ADE15F">#REF!</definedName>
    <definedName name="_19751DLC4ADE15F" localSheetId="8">#REF!</definedName>
    <definedName name="_19751DLC4ADE15F" localSheetId="9">#REF!</definedName>
    <definedName name="_19751DLC4ADE15F" localSheetId="10">#REF!</definedName>
    <definedName name="_19751DLC4ADE15F" localSheetId="13">#REF!</definedName>
    <definedName name="_19751DLC4ADE15F">#REF!</definedName>
    <definedName name="_19752DLC4ADE15F" localSheetId="8">#REF!</definedName>
    <definedName name="_19752DLC4ADE15F" localSheetId="9">#REF!</definedName>
    <definedName name="_19752DLC4ADE15F" localSheetId="10">#REF!</definedName>
    <definedName name="_19752DLC4ADE15F" localSheetId="13">#REF!</definedName>
    <definedName name="_19752DLC4ADE15F">#REF!</definedName>
    <definedName name="_19753DLC4ADE15F" localSheetId="8">#REF!</definedName>
    <definedName name="_19753DLC4ADE15F" localSheetId="9">#REF!</definedName>
    <definedName name="_19753DLC4ADE15F" localSheetId="10">#REF!</definedName>
    <definedName name="_19753DLC4ADE15F" localSheetId="13">#REF!</definedName>
    <definedName name="_19753DLC4ADE15F">#REF!</definedName>
    <definedName name="_19754DLC4ADE15F" localSheetId="8">#REF!</definedName>
    <definedName name="_19754DLC4ADE15F" localSheetId="9">#REF!</definedName>
    <definedName name="_19754DLC4ADE15F" localSheetId="10">#REF!</definedName>
    <definedName name="_19754DLC4ADE15F" localSheetId="13">#REF!</definedName>
    <definedName name="_19754DLC4ADE15F">#REF!</definedName>
    <definedName name="_19755DLC4ADE15F" localSheetId="8">#REF!</definedName>
    <definedName name="_19755DLC4ADE15F" localSheetId="9">#REF!</definedName>
    <definedName name="_19755DLC4ADE15F" localSheetId="10">#REF!</definedName>
    <definedName name="_19755DLC4ADE15F" localSheetId="13">#REF!</definedName>
    <definedName name="_19755DLC4ADE15F">#REF!</definedName>
    <definedName name="_19756DLC4ADE15F" localSheetId="8">#REF!</definedName>
    <definedName name="_19756DLC4ADE15F" localSheetId="9">#REF!</definedName>
    <definedName name="_19756DLC4ADE15F" localSheetId="10">#REF!</definedName>
    <definedName name="_19756DLC4ADE15F" localSheetId="13">#REF!</definedName>
    <definedName name="_19756DLC4ADE15F">#REF!</definedName>
    <definedName name="_19757DLC4ADE15F" localSheetId="8">#REF!</definedName>
    <definedName name="_19757DLC4ADE15F" localSheetId="9">#REF!</definedName>
    <definedName name="_19757DLC4ADE15F" localSheetId="10">#REF!</definedName>
    <definedName name="_19757DLC4ADE15F" localSheetId="13">#REF!</definedName>
    <definedName name="_19757DLC4ADE15F">#REF!</definedName>
    <definedName name="_19758DLC4ADE15F" localSheetId="8">#REF!</definedName>
    <definedName name="_19758DLC4ADE15F" localSheetId="9">#REF!</definedName>
    <definedName name="_19758DLC4ADE15F" localSheetId="10">#REF!</definedName>
    <definedName name="_19758DLC4ADE15F" localSheetId="13">#REF!</definedName>
    <definedName name="_19758DLC4ADE15F">#REF!</definedName>
    <definedName name="_19759DLC4ADE15F" localSheetId="8">#REF!</definedName>
    <definedName name="_19759DLC4ADE15F" localSheetId="9">#REF!</definedName>
    <definedName name="_19759DLC4ADE15F" localSheetId="10">#REF!</definedName>
    <definedName name="_19759DLC4ADE15F" localSheetId="13">#REF!</definedName>
    <definedName name="_19759DLC4ADE15F">#REF!</definedName>
    <definedName name="_1975DL6109343B" localSheetId="8">#REF!</definedName>
    <definedName name="_1975DL6109343B" localSheetId="9">#REF!</definedName>
    <definedName name="_1975DL6109343B" localSheetId="10">#REF!</definedName>
    <definedName name="_1975DL6109343B" localSheetId="13">#REF!</definedName>
    <definedName name="_1975DL6109343B">#REF!</definedName>
    <definedName name="_19760DLC4ADE15F" localSheetId="8">#REF!</definedName>
    <definedName name="_19760DLC4ADE15F" localSheetId="9">#REF!</definedName>
    <definedName name="_19760DLC4ADE15F" localSheetId="10">#REF!</definedName>
    <definedName name="_19760DLC4ADE15F" localSheetId="13">#REF!</definedName>
    <definedName name="_19760DLC4ADE15F">#REF!</definedName>
    <definedName name="_19761DLC4ADE15F" localSheetId="8">#REF!</definedName>
    <definedName name="_19761DLC4ADE15F" localSheetId="9">#REF!</definedName>
    <definedName name="_19761DLC4ADE15F" localSheetId="10">#REF!</definedName>
    <definedName name="_19761DLC4ADE15F" localSheetId="13">#REF!</definedName>
    <definedName name="_19761DLC4ADE15F">#REF!</definedName>
    <definedName name="_19762DLC4ADE15F" localSheetId="8">#REF!</definedName>
    <definedName name="_19762DLC4ADE15F" localSheetId="9">#REF!</definedName>
    <definedName name="_19762DLC4ADE15F" localSheetId="10">#REF!</definedName>
    <definedName name="_19762DLC4ADE15F" localSheetId="13">#REF!</definedName>
    <definedName name="_19762DLC4ADE15F">#REF!</definedName>
    <definedName name="_19763DLC4ADE15F" localSheetId="8">#REF!</definedName>
    <definedName name="_19763DLC4ADE15F" localSheetId="9">#REF!</definedName>
    <definedName name="_19763DLC4ADE15F" localSheetId="10">#REF!</definedName>
    <definedName name="_19763DLC4ADE15F" localSheetId="13">#REF!</definedName>
    <definedName name="_19763DLC4ADE15F">#REF!</definedName>
    <definedName name="_19764DLC4ADE15F" localSheetId="8">#REF!</definedName>
    <definedName name="_19764DLC4ADE15F" localSheetId="9">#REF!</definedName>
    <definedName name="_19764DLC4ADE15F" localSheetId="10">#REF!</definedName>
    <definedName name="_19764DLC4ADE15F" localSheetId="13">#REF!</definedName>
    <definedName name="_19764DLC4ADE15F">#REF!</definedName>
    <definedName name="_19765DLC4ADE15F" localSheetId="8">#REF!</definedName>
    <definedName name="_19765DLC4ADE15F" localSheetId="9">#REF!</definedName>
    <definedName name="_19765DLC4ADE15F" localSheetId="10">#REF!</definedName>
    <definedName name="_19765DLC4ADE15F" localSheetId="13">#REF!</definedName>
    <definedName name="_19765DLC4ADE15F">#REF!</definedName>
    <definedName name="_19766DLC4ADE15F" localSheetId="8">#REF!</definedName>
    <definedName name="_19766DLC4ADE15F" localSheetId="9">#REF!</definedName>
    <definedName name="_19766DLC4ADE15F" localSheetId="10">#REF!</definedName>
    <definedName name="_19766DLC4ADE15F" localSheetId="13">#REF!</definedName>
    <definedName name="_19766DLC4ADE15F">#REF!</definedName>
    <definedName name="_19767DLC4ADE15F" localSheetId="8">#REF!</definedName>
    <definedName name="_19767DLC4ADE15F" localSheetId="9">#REF!</definedName>
    <definedName name="_19767DLC4ADE15F" localSheetId="10">#REF!</definedName>
    <definedName name="_19767DLC4ADE15F" localSheetId="13">#REF!</definedName>
    <definedName name="_19767DLC4ADE15F">#REF!</definedName>
    <definedName name="_19768DLC4ADE15F" localSheetId="8">#REF!</definedName>
    <definedName name="_19768DLC4ADE15F" localSheetId="9">#REF!</definedName>
    <definedName name="_19768DLC4ADE15F" localSheetId="10">#REF!</definedName>
    <definedName name="_19768DLC4ADE15F" localSheetId="13">#REF!</definedName>
    <definedName name="_19768DLC4ADE15F">#REF!</definedName>
    <definedName name="_19769DLC4ADE15F" localSheetId="8">#REF!</definedName>
    <definedName name="_19769DLC4ADE15F" localSheetId="9">#REF!</definedName>
    <definedName name="_19769DLC4ADE15F" localSheetId="10">#REF!</definedName>
    <definedName name="_19769DLC4ADE15F" localSheetId="13">#REF!</definedName>
    <definedName name="_19769DLC4ADE15F">#REF!</definedName>
    <definedName name="_1976DL6109343B" localSheetId="8">#REF!</definedName>
    <definedName name="_1976DL6109343B" localSheetId="9">#REF!</definedName>
    <definedName name="_1976DL6109343B" localSheetId="10">#REF!</definedName>
    <definedName name="_1976DL6109343B" localSheetId="13">#REF!</definedName>
    <definedName name="_1976DL6109343B">#REF!</definedName>
    <definedName name="_19770DLC4ADE15F" localSheetId="8">#REF!</definedName>
    <definedName name="_19770DLC4ADE15F" localSheetId="9">#REF!</definedName>
    <definedName name="_19770DLC4ADE15F" localSheetId="10">#REF!</definedName>
    <definedName name="_19770DLC4ADE15F" localSheetId="13">#REF!</definedName>
    <definedName name="_19770DLC4ADE15F">#REF!</definedName>
    <definedName name="_19771DLC4ADE15F" localSheetId="8">#REF!</definedName>
    <definedName name="_19771DLC4ADE15F" localSheetId="9">#REF!</definedName>
    <definedName name="_19771DLC4ADE15F" localSheetId="10">#REF!</definedName>
    <definedName name="_19771DLC4ADE15F" localSheetId="13">#REF!</definedName>
    <definedName name="_19771DLC4ADE15F">#REF!</definedName>
    <definedName name="_19772DLC4ADE15F" localSheetId="8">#REF!</definedName>
    <definedName name="_19772DLC4ADE15F" localSheetId="9">#REF!</definedName>
    <definedName name="_19772DLC4ADE15F" localSheetId="10">#REF!</definedName>
    <definedName name="_19772DLC4ADE15F" localSheetId="13">#REF!</definedName>
    <definedName name="_19772DLC4ADE15F">#REF!</definedName>
    <definedName name="_19773DLC4ADE15F" localSheetId="8">#REF!</definedName>
    <definedName name="_19773DLC4ADE15F" localSheetId="9">#REF!</definedName>
    <definedName name="_19773DLC4ADE15F" localSheetId="10">#REF!</definedName>
    <definedName name="_19773DLC4ADE15F" localSheetId="13">#REF!</definedName>
    <definedName name="_19773DLC4ADE15F">#REF!</definedName>
    <definedName name="_19774DLC4ADE15F" localSheetId="8">#REF!</definedName>
    <definedName name="_19774DLC4ADE15F" localSheetId="9">#REF!</definedName>
    <definedName name="_19774DLC4ADE15F" localSheetId="10">#REF!</definedName>
    <definedName name="_19774DLC4ADE15F" localSheetId="13">#REF!</definedName>
    <definedName name="_19774DLC4ADE15F">#REF!</definedName>
    <definedName name="_19775DLC4ADE15F" localSheetId="8">#REF!</definedName>
    <definedName name="_19775DLC4ADE15F" localSheetId="9">#REF!</definedName>
    <definedName name="_19775DLC4ADE15F" localSheetId="10">#REF!</definedName>
    <definedName name="_19775DLC4ADE15F" localSheetId="13">#REF!</definedName>
    <definedName name="_19775DLC4ADE15F">#REF!</definedName>
    <definedName name="_19776DLC4AE6DEA" localSheetId="8">#REF!</definedName>
    <definedName name="_19776DLC4AE6DEA" localSheetId="9">#REF!</definedName>
    <definedName name="_19776DLC4AE6DEA" localSheetId="10">#REF!</definedName>
    <definedName name="_19776DLC4AE6DEA" localSheetId="13">#REF!</definedName>
    <definedName name="_19776DLC4AE6DEA">#REF!</definedName>
    <definedName name="_19777DLC4AE6DEA" localSheetId="8">#REF!</definedName>
    <definedName name="_19777DLC4AE6DEA" localSheetId="9">#REF!</definedName>
    <definedName name="_19777DLC4AE6DEA" localSheetId="10">#REF!</definedName>
    <definedName name="_19777DLC4AE6DEA" localSheetId="13">#REF!</definedName>
    <definedName name="_19777DLC4AE6DEA">#REF!</definedName>
    <definedName name="_19778DLC4AE6DEA" localSheetId="8">#REF!</definedName>
    <definedName name="_19778DLC4AE6DEA" localSheetId="9">#REF!</definedName>
    <definedName name="_19778DLC4AE6DEA" localSheetId="10">#REF!</definedName>
    <definedName name="_19778DLC4AE6DEA" localSheetId="13">#REF!</definedName>
    <definedName name="_19778DLC4AE6DEA">#REF!</definedName>
    <definedName name="_19779DLC4AE6DEA" localSheetId="8">#REF!</definedName>
    <definedName name="_19779DLC4AE6DEA" localSheetId="9">#REF!</definedName>
    <definedName name="_19779DLC4AE6DEA" localSheetId="10">#REF!</definedName>
    <definedName name="_19779DLC4AE6DEA" localSheetId="13">#REF!</definedName>
    <definedName name="_19779DLC4AE6DEA">#REF!</definedName>
    <definedName name="_1977DL6109343B" localSheetId="8">#REF!</definedName>
    <definedName name="_1977DL6109343B" localSheetId="9">#REF!</definedName>
    <definedName name="_1977DL6109343B" localSheetId="10">#REF!</definedName>
    <definedName name="_1977DL6109343B" localSheetId="13">#REF!</definedName>
    <definedName name="_1977DL6109343B">#REF!</definedName>
    <definedName name="_19780DLC4AE6DEA" localSheetId="8">#REF!</definedName>
    <definedName name="_19780DLC4AE6DEA" localSheetId="9">#REF!</definedName>
    <definedName name="_19780DLC4AE6DEA" localSheetId="10">#REF!</definedName>
    <definedName name="_19780DLC4AE6DEA" localSheetId="13">#REF!</definedName>
    <definedName name="_19780DLC4AE6DEA">#REF!</definedName>
    <definedName name="_19781DLC4AE6DEA" localSheetId="8">#REF!</definedName>
    <definedName name="_19781DLC4AE6DEA" localSheetId="9">#REF!</definedName>
    <definedName name="_19781DLC4AE6DEA" localSheetId="10">#REF!</definedName>
    <definedName name="_19781DLC4AE6DEA" localSheetId="13">#REF!</definedName>
    <definedName name="_19781DLC4AE6DEA">#REF!</definedName>
    <definedName name="_19782DLC4AE6DEA" localSheetId="8">#REF!</definedName>
    <definedName name="_19782DLC4AE6DEA" localSheetId="9">#REF!</definedName>
    <definedName name="_19782DLC4AE6DEA" localSheetId="10">#REF!</definedName>
    <definedName name="_19782DLC4AE6DEA" localSheetId="13">#REF!</definedName>
    <definedName name="_19782DLC4AE6DEA">#REF!</definedName>
    <definedName name="_19783DLC4AE6DEA" localSheetId="8">#REF!</definedName>
    <definedName name="_19783DLC4AE6DEA" localSheetId="9">#REF!</definedName>
    <definedName name="_19783DLC4AE6DEA" localSheetId="10">#REF!</definedName>
    <definedName name="_19783DLC4AE6DEA" localSheetId="13">#REF!</definedName>
    <definedName name="_19783DLC4AE6DEA">#REF!</definedName>
    <definedName name="_19784DLC4AE6DEA" localSheetId="8">#REF!</definedName>
    <definedName name="_19784DLC4AE6DEA" localSheetId="9">#REF!</definedName>
    <definedName name="_19784DLC4AE6DEA" localSheetId="10">#REF!</definedName>
    <definedName name="_19784DLC4AE6DEA" localSheetId="13">#REF!</definedName>
    <definedName name="_19784DLC4AE6DEA">#REF!</definedName>
    <definedName name="_19785DLC4AE6DEA" localSheetId="8">#REF!</definedName>
    <definedName name="_19785DLC4AE6DEA" localSheetId="9">#REF!</definedName>
    <definedName name="_19785DLC4AE6DEA" localSheetId="10">#REF!</definedName>
    <definedName name="_19785DLC4AE6DEA" localSheetId="13">#REF!</definedName>
    <definedName name="_19785DLC4AE6DEA">#REF!</definedName>
    <definedName name="_19786DLC4AE6DEA" localSheetId="8">#REF!</definedName>
    <definedName name="_19786DLC4AE6DEA" localSheetId="9">#REF!</definedName>
    <definedName name="_19786DLC4AE6DEA" localSheetId="10">#REF!</definedName>
    <definedName name="_19786DLC4AE6DEA" localSheetId="13">#REF!</definedName>
    <definedName name="_19786DLC4AE6DEA">#REF!</definedName>
    <definedName name="_19787DLC4AE6DEA" localSheetId="8">#REF!</definedName>
    <definedName name="_19787DLC4AE6DEA" localSheetId="9">#REF!</definedName>
    <definedName name="_19787DLC4AE6DEA" localSheetId="10">#REF!</definedName>
    <definedName name="_19787DLC4AE6DEA" localSheetId="13">#REF!</definedName>
    <definedName name="_19787DLC4AE6DEA">#REF!</definedName>
    <definedName name="_19788DLC4AE6DEA" localSheetId="8">#REF!</definedName>
    <definedName name="_19788DLC4AE6DEA" localSheetId="9">#REF!</definedName>
    <definedName name="_19788DLC4AE6DEA" localSheetId="10">#REF!</definedName>
    <definedName name="_19788DLC4AE6DEA" localSheetId="13">#REF!</definedName>
    <definedName name="_19788DLC4AE6DEA">#REF!</definedName>
    <definedName name="_19789DLC4AE6DEA" localSheetId="8">#REF!</definedName>
    <definedName name="_19789DLC4AE6DEA" localSheetId="9">#REF!</definedName>
    <definedName name="_19789DLC4AE6DEA" localSheetId="10">#REF!</definedName>
    <definedName name="_19789DLC4AE6DEA" localSheetId="13">#REF!</definedName>
    <definedName name="_19789DLC4AE6DEA">#REF!</definedName>
    <definedName name="_1978DL6109343B" localSheetId="8">#REF!</definedName>
    <definedName name="_1978DL6109343B" localSheetId="9">#REF!</definedName>
    <definedName name="_1978DL6109343B" localSheetId="10">#REF!</definedName>
    <definedName name="_1978DL6109343B" localSheetId="13">#REF!</definedName>
    <definedName name="_1978DL6109343B">#REF!</definedName>
    <definedName name="_19790DLC4AE6DEA" localSheetId="8">#REF!</definedName>
    <definedName name="_19790DLC4AE6DEA" localSheetId="9">#REF!</definedName>
    <definedName name="_19790DLC4AE6DEA" localSheetId="10">#REF!</definedName>
    <definedName name="_19790DLC4AE6DEA" localSheetId="13">#REF!</definedName>
    <definedName name="_19790DLC4AE6DEA">#REF!</definedName>
    <definedName name="_19791DLC4AE6DEA" localSheetId="8">#REF!</definedName>
    <definedName name="_19791DLC4AE6DEA" localSheetId="9">#REF!</definedName>
    <definedName name="_19791DLC4AE6DEA" localSheetId="10">#REF!</definedName>
    <definedName name="_19791DLC4AE6DEA" localSheetId="13">#REF!</definedName>
    <definedName name="_19791DLC4AE6DEA">#REF!</definedName>
    <definedName name="_19792DLC4AE6DEA" localSheetId="8">#REF!</definedName>
    <definedName name="_19792DLC4AE6DEA" localSheetId="9">#REF!</definedName>
    <definedName name="_19792DLC4AE6DEA" localSheetId="10">#REF!</definedName>
    <definedName name="_19792DLC4AE6DEA" localSheetId="13">#REF!</definedName>
    <definedName name="_19792DLC4AE6DEA">#REF!</definedName>
    <definedName name="_19793DLC4AE6DEA" localSheetId="8">#REF!</definedName>
    <definedName name="_19793DLC4AE6DEA" localSheetId="9">#REF!</definedName>
    <definedName name="_19793DLC4AE6DEA" localSheetId="10">#REF!</definedName>
    <definedName name="_19793DLC4AE6DEA" localSheetId="13">#REF!</definedName>
    <definedName name="_19793DLC4AE6DEA">#REF!</definedName>
    <definedName name="_19794DLC4AE6DEA" localSheetId="8">#REF!</definedName>
    <definedName name="_19794DLC4AE6DEA" localSheetId="9">#REF!</definedName>
    <definedName name="_19794DLC4AE6DEA" localSheetId="10">#REF!</definedName>
    <definedName name="_19794DLC4AE6DEA" localSheetId="13">#REF!</definedName>
    <definedName name="_19794DLC4AE6DEA">#REF!</definedName>
    <definedName name="_19795DLC4AE6DEA" localSheetId="8">#REF!</definedName>
    <definedName name="_19795DLC4AE6DEA" localSheetId="9">#REF!</definedName>
    <definedName name="_19795DLC4AE6DEA" localSheetId="10">#REF!</definedName>
    <definedName name="_19795DLC4AE6DEA" localSheetId="13">#REF!</definedName>
    <definedName name="_19795DLC4AE6DEA">#REF!</definedName>
    <definedName name="_19796DLC4AE6DEA" localSheetId="8">#REF!</definedName>
    <definedName name="_19796DLC4AE6DEA" localSheetId="9">#REF!</definedName>
    <definedName name="_19796DLC4AE6DEA" localSheetId="10">#REF!</definedName>
    <definedName name="_19796DLC4AE6DEA" localSheetId="13">#REF!</definedName>
    <definedName name="_19796DLC4AE6DEA">#REF!</definedName>
    <definedName name="_19797DLC4AE6DEA" localSheetId="8">#REF!</definedName>
    <definedName name="_19797DLC4AE6DEA" localSheetId="9">#REF!</definedName>
    <definedName name="_19797DLC4AE6DEA" localSheetId="10">#REF!</definedName>
    <definedName name="_19797DLC4AE6DEA" localSheetId="13">#REF!</definedName>
    <definedName name="_19797DLC4AE6DEA">#REF!</definedName>
    <definedName name="_19798DLC4AE6DEA" localSheetId="8">#REF!</definedName>
    <definedName name="_19798DLC4AE6DEA" localSheetId="9">#REF!</definedName>
    <definedName name="_19798DLC4AE6DEA" localSheetId="10">#REF!</definedName>
    <definedName name="_19798DLC4AE6DEA" localSheetId="13">#REF!</definedName>
    <definedName name="_19798DLC4AE6DEA">#REF!</definedName>
    <definedName name="_19799DLC4AE6DEA" localSheetId="8">#REF!</definedName>
    <definedName name="_19799DLC4AE6DEA" localSheetId="9">#REF!</definedName>
    <definedName name="_19799DLC4AE6DEA" localSheetId="10">#REF!</definedName>
    <definedName name="_19799DLC4AE6DEA" localSheetId="13">#REF!</definedName>
    <definedName name="_19799DLC4AE6DEA">#REF!</definedName>
    <definedName name="_1979DL6109343B" localSheetId="8">#REF!</definedName>
    <definedName name="_1979DL6109343B" localSheetId="9">#REF!</definedName>
    <definedName name="_1979DL6109343B" localSheetId="10">#REF!</definedName>
    <definedName name="_1979DL6109343B" localSheetId="13">#REF!</definedName>
    <definedName name="_1979DL6109343B">#REF!</definedName>
    <definedName name="_197DL607630BB" localSheetId="8">#REF!</definedName>
    <definedName name="_197DL607630BB" localSheetId="9">#REF!</definedName>
    <definedName name="_197DL607630BB" localSheetId="10">#REF!</definedName>
    <definedName name="_197DL607630BB" localSheetId="13">#REF!</definedName>
    <definedName name="_197DL607630BB">#REF!</definedName>
    <definedName name="_197DL61B9386A" localSheetId="8">#REF!</definedName>
    <definedName name="_197DL61B9386A" localSheetId="9">#REF!</definedName>
    <definedName name="_197DL61B9386A" localSheetId="10">#REF!</definedName>
    <definedName name="_197DL61B9386A" localSheetId="13">#REF!</definedName>
    <definedName name="_197DL61B9386A">#REF!</definedName>
    <definedName name="_19800DLC4AE6DEA" localSheetId="8">#REF!</definedName>
    <definedName name="_19800DLC4AE6DEA" localSheetId="9">#REF!</definedName>
    <definedName name="_19800DLC4AE6DEA" localSheetId="10">#REF!</definedName>
    <definedName name="_19800DLC4AE6DEA" localSheetId="13">#REF!</definedName>
    <definedName name="_19800DLC4AE6DEA">#REF!</definedName>
    <definedName name="_19801DLC4AE6DEA" localSheetId="8">#REF!</definedName>
    <definedName name="_19801DLC4AE6DEA" localSheetId="9">#REF!</definedName>
    <definedName name="_19801DLC4AE6DEA" localSheetId="10">#REF!</definedName>
    <definedName name="_19801DLC4AE6DEA" localSheetId="13">#REF!</definedName>
    <definedName name="_19801DLC4AE6DEA">#REF!</definedName>
    <definedName name="_19802DLC4AE6DEA" localSheetId="8">#REF!</definedName>
    <definedName name="_19802DLC4AE6DEA" localSheetId="9">#REF!</definedName>
    <definedName name="_19802DLC4AE6DEA" localSheetId="10">#REF!</definedName>
    <definedName name="_19802DLC4AE6DEA" localSheetId="13">#REF!</definedName>
    <definedName name="_19802DLC4AE6DEA">#REF!</definedName>
    <definedName name="_19803DLC4AE6DEA" localSheetId="8">#REF!</definedName>
    <definedName name="_19803DLC4AE6DEA" localSheetId="9">#REF!</definedName>
    <definedName name="_19803DLC4AE6DEA" localSheetId="10">#REF!</definedName>
    <definedName name="_19803DLC4AE6DEA" localSheetId="13">#REF!</definedName>
    <definedName name="_19803DLC4AE6DEA">#REF!</definedName>
    <definedName name="_19804DLC4AE6DEA" localSheetId="8">#REF!</definedName>
    <definedName name="_19804DLC4AE6DEA" localSheetId="9">#REF!</definedName>
    <definedName name="_19804DLC4AE6DEA" localSheetId="10">#REF!</definedName>
    <definedName name="_19804DLC4AE6DEA" localSheetId="13">#REF!</definedName>
    <definedName name="_19804DLC4AE6DEA">#REF!</definedName>
    <definedName name="_19805DLC4AE6DEA" localSheetId="8">#REF!</definedName>
    <definedName name="_19805DLC4AE6DEA" localSheetId="9">#REF!</definedName>
    <definedName name="_19805DLC4AE6DEA" localSheetId="10">#REF!</definedName>
    <definedName name="_19805DLC4AE6DEA" localSheetId="13">#REF!</definedName>
    <definedName name="_19805DLC4AE6DEA">#REF!</definedName>
    <definedName name="_19806DLC4AE6DEA" localSheetId="8">#REF!</definedName>
    <definedName name="_19806DLC4AE6DEA" localSheetId="9">#REF!</definedName>
    <definedName name="_19806DLC4AE6DEA" localSheetId="10">#REF!</definedName>
    <definedName name="_19806DLC4AE6DEA" localSheetId="13">#REF!</definedName>
    <definedName name="_19806DLC4AE6DEA">#REF!</definedName>
    <definedName name="_19807DLC4AE6DEA" localSheetId="8">#REF!</definedName>
    <definedName name="_19807DLC4AE6DEA" localSheetId="9">#REF!</definedName>
    <definedName name="_19807DLC4AE6DEA" localSheetId="10">#REF!</definedName>
    <definedName name="_19807DLC4AE6DEA" localSheetId="13">#REF!</definedName>
    <definedName name="_19807DLC4AE6DEA">#REF!</definedName>
    <definedName name="_19808DLC4AE6DEA" localSheetId="8">#REF!</definedName>
    <definedName name="_19808DLC4AE6DEA" localSheetId="9">#REF!</definedName>
    <definedName name="_19808DLC4AE6DEA" localSheetId="10">#REF!</definedName>
    <definedName name="_19808DLC4AE6DEA" localSheetId="13">#REF!</definedName>
    <definedName name="_19808DLC4AE6DEA">#REF!</definedName>
    <definedName name="_19809DLC4AE6DEA" localSheetId="8">#REF!</definedName>
    <definedName name="_19809DLC4AE6DEA" localSheetId="9">#REF!</definedName>
    <definedName name="_19809DLC4AE6DEA" localSheetId="10">#REF!</definedName>
    <definedName name="_19809DLC4AE6DEA" localSheetId="13">#REF!</definedName>
    <definedName name="_19809DLC4AE6DEA">#REF!</definedName>
    <definedName name="_1980DL6109343B" localSheetId="8">#REF!</definedName>
    <definedName name="_1980DL6109343B" localSheetId="9">#REF!</definedName>
    <definedName name="_1980DL6109343B" localSheetId="10">#REF!</definedName>
    <definedName name="_1980DL6109343B" localSheetId="13">#REF!</definedName>
    <definedName name="_1980DL6109343B">#REF!</definedName>
    <definedName name="_19810DLC4AE6DEA" localSheetId="8">#REF!</definedName>
    <definedName name="_19810DLC4AE6DEA" localSheetId="9">#REF!</definedName>
    <definedName name="_19810DLC4AE6DEA" localSheetId="10">#REF!</definedName>
    <definedName name="_19810DLC4AE6DEA" localSheetId="13">#REF!</definedName>
    <definedName name="_19810DLC4AE6DEA">#REF!</definedName>
    <definedName name="_19811DLC4AEE15F" localSheetId="8">#REF!</definedName>
    <definedName name="_19811DLC4AEE15F" localSheetId="9">#REF!</definedName>
    <definedName name="_19811DLC4AEE15F" localSheetId="10">#REF!</definedName>
    <definedName name="_19811DLC4AEE15F" localSheetId="13">#REF!</definedName>
    <definedName name="_19811DLC4AEE15F">#REF!</definedName>
    <definedName name="_19812DLC4AEE15F" localSheetId="8">#REF!</definedName>
    <definedName name="_19812DLC4AEE15F" localSheetId="9">#REF!</definedName>
    <definedName name="_19812DLC4AEE15F" localSheetId="10">#REF!</definedName>
    <definedName name="_19812DLC4AEE15F" localSheetId="13">#REF!</definedName>
    <definedName name="_19812DLC4AEE15F">#REF!</definedName>
    <definedName name="_19813DLC4AEE15F" localSheetId="8">#REF!</definedName>
    <definedName name="_19813DLC4AEE15F" localSheetId="9">#REF!</definedName>
    <definedName name="_19813DLC4AEE15F" localSheetId="10">#REF!</definedName>
    <definedName name="_19813DLC4AEE15F" localSheetId="13">#REF!</definedName>
    <definedName name="_19813DLC4AEE15F">#REF!</definedName>
    <definedName name="_19814DLC4AEE15F" localSheetId="8">#REF!</definedName>
    <definedName name="_19814DLC4AEE15F" localSheetId="9">#REF!</definedName>
    <definedName name="_19814DLC4AEE15F" localSheetId="10">#REF!</definedName>
    <definedName name="_19814DLC4AEE15F" localSheetId="13">#REF!</definedName>
    <definedName name="_19814DLC4AEE15F">#REF!</definedName>
    <definedName name="_19815DLC4AEE15F" localSheetId="8">#REF!</definedName>
    <definedName name="_19815DLC4AEE15F" localSheetId="9">#REF!</definedName>
    <definedName name="_19815DLC4AEE15F" localSheetId="10">#REF!</definedName>
    <definedName name="_19815DLC4AEE15F" localSheetId="13">#REF!</definedName>
    <definedName name="_19815DLC4AEE15F">#REF!</definedName>
    <definedName name="_19816DLC4AEE15F" localSheetId="8">#REF!</definedName>
    <definedName name="_19816DLC4AEE15F" localSheetId="9">#REF!</definedName>
    <definedName name="_19816DLC4AEE15F" localSheetId="10">#REF!</definedName>
    <definedName name="_19816DLC4AEE15F" localSheetId="13">#REF!</definedName>
    <definedName name="_19816DLC4AEE15F">#REF!</definedName>
    <definedName name="_19817DLC4AEE15F" localSheetId="8">#REF!</definedName>
    <definedName name="_19817DLC4AEE15F" localSheetId="9">#REF!</definedName>
    <definedName name="_19817DLC4AEE15F" localSheetId="10">#REF!</definedName>
    <definedName name="_19817DLC4AEE15F" localSheetId="13">#REF!</definedName>
    <definedName name="_19817DLC4AEE15F">#REF!</definedName>
    <definedName name="_19818DLC4AEE15F" localSheetId="8">#REF!</definedName>
    <definedName name="_19818DLC4AEE15F" localSheetId="9">#REF!</definedName>
    <definedName name="_19818DLC4AEE15F" localSheetId="10">#REF!</definedName>
    <definedName name="_19818DLC4AEE15F" localSheetId="13">#REF!</definedName>
    <definedName name="_19818DLC4AEE15F">#REF!</definedName>
    <definedName name="_19819DLC4AEE15F" localSheetId="8">#REF!</definedName>
    <definedName name="_19819DLC4AEE15F" localSheetId="9">#REF!</definedName>
    <definedName name="_19819DLC4AEE15F" localSheetId="10">#REF!</definedName>
    <definedName name="_19819DLC4AEE15F" localSheetId="13">#REF!</definedName>
    <definedName name="_19819DLC4AEE15F">#REF!</definedName>
    <definedName name="_1981DL6109343B" localSheetId="8">#REF!</definedName>
    <definedName name="_1981DL6109343B" localSheetId="9">#REF!</definedName>
    <definedName name="_1981DL6109343B" localSheetId="10">#REF!</definedName>
    <definedName name="_1981DL6109343B" localSheetId="13">#REF!</definedName>
    <definedName name="_1981DL6109343B">#REF!</definedName>
    <definedName name="_19820DLC4AEE15F" localSheetId="8">#REF!</definedName>
    <definedName name="_19820DLC4AEE15F" localSheetId="9">#REF!</definedName>
    <definedName name="_19820DLC4AEE15F" localSheetId="10">#REF!</definedName>
    <definedName name="_19820DLC4AEE15F" localSheetId="13">#REF!</definedName>
    <definedName name="_19820DLC4AEE15F">#REF!</definedName>
    <definedName name="_19821DLC4AEE15F" localSheetId="8">#REF!</definedName>
    <definedName name="_19821DLC4AEE15F" localSheetId="9">#REF!</definedName>
    <definedName name="_19821DLC4AEE15F" localSheetId="10">#REF!</definedName>
    <definedName name="_19821DLC4AEE15F" localSheetId="13">#REF!</definedName>
    <definedName name="_19821DLC4AEE15F">#REF!</definedName>
    <definedName name="_19822DLC4AEE15F" localSheetId="8">#REF!</definedName>
    <definedName name="_19822DLC4AEE15F" localSheetId="9">#REF!</definedName>
    <definedName name="_19822DLC4AEE15F" localSheetId="10">#REF!</definedName>
    <definedName name="_19822DLC4AEE15F" localSheetId="13">#REF!</definedName>
    <definedName name="_19822DLC4AEE15F">#REF!</definedName>
    <definedName name="_19823DLC4AEE15F" localSheetId="8">#REF!</definedName>
    <definedName name="_19823DLC4AEE15F" localSheetId="9">#REF!</definedName>
    <definedName name="_19823DLC4AEE15F" localSheetId="10">#REF!</definedName>
    <definedName name="_19823DLC4AEE15F" localSheetId="13">#REF!</definedName>
    <definedName name="_19823DLC4AEE15F">#REF!</definedName>
    <definedName name="_19824DLC4AEE15F" localSheetId="8">#REF!</definedName>
    <definedName name="_19824DLC4AEE15F" localSheetId="9">#REF!</definedName>
    <definedName name="_19824DLC4AEE15F" localSheetId="10">#REF!</definedName>
    <definedName name="_19824DLC4AEE15F" localSheetId="13">#REF!</definedName>
    <definedName name="_19824DLC4AEE15F">#REF!</definedName>
    <definedName name="_19825DLC4AEE15F" localSheetId="8">#REF!</definedName>
    <definedName name="_19825DLC4AEE15F" localSheetId="9">#REF!</definedName>
    <definedName name="_19825DLC4AEE15F" localSheetId="10">#REF!</definedName>
    <definedName name="_19825DLC4AEE15F" localSheetId="13">#REF!</definedName>
    <definedName name="_19825DLC4AEE15F">#REF!</definedName>
    <definedName name="_19826DLC4AEE15F" localSheetId="8">#REF!</definedName>
    <definedName name="_19826DLC4AEE15F" localSheetId="9">#REF!</definedName>
    <definedName name="_19826DLC4AEE15F" localSheetId="10">#REF!</definedName>
    <definedName name="_19826DLC4AEE15F" localSheetId="13">#REF!</definedName>
    <definedName name="_19826DLC4AEE15F">#REF!</definedName>
    <definedName name="_19827DLC4AEE15F" localSheetId="8">#REF!</definedName>
    <definedName name="_19827DLC4AEE15F" localSheetId="9">#REF!</definedName>
    <definedName name="_19827DLC4AEE15F" localSheetId="10">#REF!</definedName>
    <definedName name="_19827DLC4AEE15F" localSheetId="13">#REF!</definedName>
    <definedName name="_19827DLC4AEE15F">#REF!</definedName>
    <definedName name="_19828DLC4AEE15F" localSheetId="8">#REF!</definedName>
    <definedName name="_19828DLC4AEE15F" localSheetId="9">#REF!</definedName>
    <definedName name="_19828DLC4AEE15F" localSheetId="10">#REF!</definedName>
    <definedName name="_19828DLC4AEE15F" localSheetId="13">#REF!</definedName>
    <definedName name="_19828DLC4AEE15F">#REF!</definedName>
    <definedName name="_19829DLC4AEE15F" localSheetId="8">#REF!</definedName>
    <definedName name="_19829DLC4AEE15F" localSheetId="9">#REF!</definedName>
    <definedName name="_19829DLC4AEE15F" localSheetId="10">#REF!</definedName>
    <definedName name="_19829DLC4AEE15F" localSheetId="13">#REF!</definedName>
    <definedName name="_19829DLC4AEE15F">#REF!</definedName>
    <definedName name="_1982DL6109343B" localSheetId="8">#REF!</definedName>
    <definedName name="_1982DL6109343B" localSheetId="9">#REF!</definedName>
    <definedName name="_1982DL6109343B" localSheetId="10">#REF!</definedName>
    <definedName name="_1982DL6109343B" localSheetId="13">#REF!</definedName>
    <definedName name="_1982DL6109343B">#REF!</definedName>
    <definedName name="_19830DLC4AEE15F" localSheetId="8">#REF!</definedName>
    <definedName name="_19830DLC4AEE15F" localSheetId="9">#REF!</definedName>
    <definedName name="_19830DLC4AEE15F" localSheetId="10">#REF!</definedName>
    <definedName name="_19830DLC4AEE15F" localSheetId="13">#REF!</definedName>
    <definedName name="_19830DLC4AEE15F">#REF!</definedName>
    <definedName name="_19831DLC4AEE15F" localSheetId="8">#REF!</definedName>
    <definedName name="_19831DLC4AEE15F" localSheetId="9">#REF!</definedName>
    <definedName name="_19831DLC4AEE15F" localSheetId="10">#REF!</definedName>
    <definedName name="_19831DLC4AEE15F" localSheetId="13">#REF!</definedName>
    <definedName name="_19831DLC4AEE15F">#REF!</definedName>
    <definedName name="_19832DLC4AEE15F" localSheetId="8">#REF!</definedName>
    <definedName name="_19832DLC4AEE15F" localSheetId="9">#REF!</definedName>
    <definedName name="_19832DLC4AEE15F" localSheetId="10">#REF!</definedName>
    <definedName name="_19832DLC4AEE15F" localSheetId="13">#REF!</definedName>
    <definedName name="_19832DLC4AEE15F">#REF!</definedName>
    <definedName name="_19833DLC4AEE15F" localSheetId="8">#REF!</definedName>
    <definedName name="_19833DLC4AEE15F" localSheetId="9">#REF!</definedName>
    <definedName name="_19833DLC4AEE15F" localSheetId="10">#REF!</definedName>
    <definedName name="_19833DLC4AEE15F" localSheetId="13">#REF!</definedName>
    <definedName name="_19833DLC4AEE15F">#REF!</definedName>
    <definedName name="_19834DLC4AEE15F" localSheetId="8">#REF!</definedName>
    <definedName name="_19834DLC4AEE15F" localSheetId="9">#REF!</definedName>
    <definedName name="_19834DLC4AEE15F" localSheetId="10">#REF!</definedName>
    <definedName name="_19834DLC4AEE15F" localSheetId="13">#REF!</definedName>
    <definedName name="_19834DLC4AEE15F">#REF!</definedName>
    <definedName name="_19835DLC4AEE15F" localSheetId="8">#REF!</definedName>
    <definedName name="_19835DLC4AEE15F" localSheetId="9">#REF!</definedName>
    <definedName name="_19835DLC4AEE15F" localSheetId="10">#REF!</definedName>
    <definedName name="_19835DLC4AEE15F" localSheetId="13">#REF!</definedName>
    <definedName name="_19835DLC4AEE15F">#REF!</definedName>
    <definedName name="_19836DLC4AEE15F" localSheetId="8">#REF!</definedName>
    <definedName name="_19836DLC4AEE15F" localSheetId="9">#REF!</definedName>
    <definedName name="_19836DLC4AEE15F" localSheetId="10">#REF!</definedName>
    <definedName name="_19836DLC4AEE15F" localSheetId="13">#REF!</definedName>
    <definedName name="_19836DLC4AEE15F">#REF!</definedName>
    <definedName name="_19837DLC4AEE15F" localSheetId="8">#REF!</definedName>
    <definedName name="_19837DLC4AEE15F" localSheetId="9">#REF!</definedName>
    <definedName name="_19837DLC4AEE15F" localSheetId="10">#REF!</definedName>
    <definedName name="_19837DLC4AEE15F" localSheetId="13">#REF!</definedName>
    <definedName name="_19837DLC4AEE15F">#REF!</definedName>
    <definedName name="_19838DLC4AEE15F" localSheetId="8">#REF!</definedName>
    <definedName name="_19838DLC4AEE15F" localSheetId="9">#REF!</definedName>
    <definedName name="_19838DLC4AEE15F" localSheetId="10">#REF!</definedName>
    <definedName name="_19838DLC4AEE15F" localSheetId="13">#REF!</definedName>
    <definedName name="_19838DLC4AEE15F">#REF!</definedName>
    <definedName name="_19839DLC4AEE15F" localSheetId="8">#REF!</definedName>
    <definedName name="_19839DLC4AEE15F" localSheetId="9">#REF!</definedName>
    <definedName name="_19839DLC4AEE15F" localSheetId="10">#REF!</definedName>
    <definedName name="_19839DLC4AEE15F" localSheetId="13">#REF!</definedName>
    <definedName name="_19839DLC4AEE15F">#REF!</definedName>
    <definedName name="_1983DL6109343B" localSheetId="8">#REF!</definedName>
    <definedName name="_1983DL6109343B" localSheetId="9">#REF!</definedName>
    <definedName name="_1983DL6109343B" localSheetId="10">#REF!</definedName>
    <definedName name="_1983DL6109343B" localSheetId="13">#REF!</definedName>
    <definedName name="_1983DL6109343B">#REF!</definedName>
    <definedName name="_19840DLC4AEE15F" localSheetId="8">#REF!</definedName>
    <definedName name="_19840DLC4AEE15F" localSheetId="9">#REF!</definedName>
    <definedName name="_19840DLC4AEE15F" localSheetId="10">#REF!</definedName>
    <definedName name="_19840DLC4AEE15F" localSheetId="13">#REF!</definedName>
    <definedName name="_19840DLC4AEE15F">#REF!</definedName>
    <definedName name="_19841DLC4AEE15F" localSheetId="8">#REF!</definedName>
    <definedName name="_19841DLC4AEE15F" localSheetId="9">#REF!</definedName>
    <definedName name="_19841DLC4AEE15F" localSheetId="10">#REF!</definedName>
    <definedName name="_19841DLC4AEE15F" localSheetId="13">#REF!</definedName>
    <definedName name="_19841DLC4AEE15F">#REF!</definedName>
    <definedName name="_19842DLC4AEE15F" localSheetId="8">#REF!</definedName>
    <definedName name="_19842DLC4AEE15F" localSheetId="9">#REF!</definedName>
    <definedName name="_19842DLC4AEE15F" localSheetId="10">#REF!</definedName>
    <definedName name="_19842DLC4AEE15F" localSheetId="13">#REF!</definedName>
    <definedName name="_19842DLC4AEE15F">#REF!</definedName>
    <definedName name="_19843DLC4AEE15F" localSheetId="8">#REF!</definedName>
    <definedName name="_19843DLC4AEE15F" localSheetId="9">#REF!</definedName>
    <definedName name="_19843DLC4AEE15F" localSheetId="10">#REF!</definedName>
    <definedName name="_19843DLC4AEE15F" localSheetId="13">#REF!</definedName>
    <definedName name="_19843DLC4AEE15F">#REF!</definedName>
    <definedName name="_19844DLC4AEE15F" localSheetId="8">#REF!</definedName>
    <definedName name="_19844DLC4AEE15F" localSheetId="9">#REF!</definedName>
    <definedName name="_19844DLC4AEE15F" localSheetId="10">#REF!</definedName>
    <definedName name="_19844DLC4AEE15F" localSheetId="13">#REF!</definedName>
    <definedName name="_19844DLC4AEE15F">#REF!</definedName>
    <definedName name="_19845DLC4AEE15F" localSheetId="8">#REF!</definedName>
    <definedName name="_19845DLC4AEE15F" localSheetId="9">#REF!</definedName>
    <definedName name="_19845DLC4AEE15F" localSheetId="10">#REF!</definedName>
    <definedName name="_19845DLC4AEE15F" localSheetId="13">#REF!</definedName>
    <definedName name="_19845DLC4AEE15F">#REF!</definedName>
    <definedName name="_19846DLC4AF6DEB" localSheetId="8">#REF!</definedName>
    <definedName name="_19846DLC4AF6DEB" localSheetId="9">#REF!</definedName>
    <definedName name="_19846DLC4AF6DEB" localSheetId="10">#REF!</definedName>
    <definedName name="_19846DLC4AF6DEB" localSheetId="13">#REF!</definedName>
    <definedName name="_19846DLC4AF6DEB">#REF!</definedName>
    <definedName name="_19847DLC4AF6DEB" localSheetId="8">#REF!</definedName>
    <definedName name="_19847DLC4AF6DEB" localSheetId="9">#REF!</definedName>
    <definedName name="_19847DLC4AF6DEB" localSheetId="10">#REF!</definedName>
    <definedName name="_19847DLC4AF6DEB" localSheetId="13">#REF!</definedName>
    <definedName name="_19847DLC4AF6DEB">#REF!</definedName>
    <definedName name="_19848DLC4AF6DEB" localSheetId="8">#REF!</definedName>
    <definedName name="_19848DLC4AF6DEB" localSheetId="9">#REF!</definedName>
    <definedName name="_19848DLC4AF6DEB" localSheetId="10">#REF!</definedName>
    <definedName name="_19848DLC4AF6DEB" localSheetId="13">#REF!</definedName>
    <definedName name="_19848DLC4AF6DEB">#REF!</definedName>
    <definedName name="_19849DLC4AF6DEB" localSheetId="8">#REF!</definedName>
    <definedName name="_19849DLC4AF6DEB" localSheetId="9">#REF!</definedName>
    <definedName name="_19849DLC4AF6DEB" localSheetId="10">#REF!</definedName>
    <definedName name="_19849DLC4AF6DEB" localSheetId="13">#REF!</definedName>
    <definedName name="_19849DLC4AF6DEB">#REF!</definedName>
    <definedName name="_1984DL6109343B" localSheetId="8">#REF!</definedName>
    <definedName name="_1984DL6109343B" localSheetId="9">#REF!</definedName>
    <definedName name="_1984DL6109343B" localSheetId="10">#REF!</definedName>
    <definedName name="_1984DL6109343B" localSheetId="13">#REF!</definedName>
    <definedName name="_1984DL6109343B">#REF!</definedName>
    <definedName name="_19850DLC4AF6DEB" localSheetId="8">#REF!</definedName>
    <definedName name="_19850DLC4AF6DEB" localSheetId="9">#REF!</definedName>
    <definedName name="_19850DLC4AF6DEB" localSheetId="10">#REF!</definedName>
    <definedName name="_19850DLC4AF6DEB" localSheetId="13">#REF!</definedName>
    <definedName name="_19850DLC4AF6DEB">#REF!</definedName>
    <definedName name="_19851DLC4AF6DEB" localSheetId="8">#REF!</definedName>
    <definedName name="_19851DLC4AF6DEB" localSheetId="9">#REF!</definedName>
    <definedName name="_19851DLC4AF6DEB" localSheetId="10">#REF!</definedName>
    <definedName name="_19851DLC4AF6DEB" localSheetId="13">#REF!</definedName>
    <definedName name="_19851DLC4AF6DEB">#REF!</definedName>
    <definedName name="_19852DLC4AF6DEB" localSheetId="8">#REF!</definedName>
    <definedName name="_19852DLC4AF6DEB" localSheetId="9">#REF!</definedName>
    <definedName name="_19852DLC4AF6DEB" localSheetId="10">#REF!</definedName>
    <definedName name="_19852DLC4AF6DEB" localSheetId="13">#REF!</definedName>
    <definedName name="_19852DLC4AF6DEB">#REF!</definedName>
    <definedName name="_19853DLC4AF6DEB" localSheetId="8">#REF!</definedName>
    <definedName name="_19853DLC4AF6DEB" localSheetId="9">#REF!</definedName>
    <definedName name="_19853DLC4AF6DEB" localSheetId="10">#REF!</definedName>
    <definedName name="_19853DLC4AF6DEB" localSheetId="13">#REF!</definedName>
    <definedName name="_19853DLC4AF6DEB">#REF!</definedName>
    <definedName name="_19854DLC4AF6DEB" localSheetId="8">#REF!</definedName>
    <definedName name="_19854DLC4AF6DEB" localSheetId="9">#REF!</definedName>
    <definedName name="_19854DLC4AF6DEB" localSheetId="10">#REF!</definedName>
    <definedName name="_19854DLC4AF6DEB" localSheetId="13">#REF!</definedName>
    <definedName name="_19854DLC4AF6DEB">#REF!</definedName>
    <definedName name="_19855DLC4AF6DEB" localSheetId="8">#REF!</definedName>
    <definedName name="_19855DLC4AF6DEB" localSheetId="9">#REF!</definedName>
    <definedName name="_19855DLC4AF6DEB" localSheetId="10">#REF!</definedName>
    <definedName name="_19855DLC4AF6DEB" localSheetId="13">#REF!</definedName>
    <definedName name="_19855DLC4AF6DEB">#REF!</definedName>
    <definedName name="_19856DLC4AF6DEB" localSheetId="8">#REF!</definedName>
    <definedName name="_19856DLC4AF6DEB" localSheetId="9">#REF!</definedName>
    <definedName name="_19856DLC4AF6DEB" localSheetId="10">#REF!</definedName>
    <definedName name="_19856DLC4AF6DEB" localSheetId="13">#REF!</definedName>
    <definedName name="_19856DLC4AF6DEB">#REF!</definedName>
    <definedName name="_19857DLC4AF6DEB" localSheetId="8">#REF!</definedName>
    <definedName name="_19857DLC4AF6DEB" localSheetId="9">#REF!</definedName>
    <definedName name="_19857DLC4AF6DEB" localSheetId="10">#REF!</definedName>
    <definedName name="_19857DLC4AF6DEB" localSheetId="13">#REF!</definedName>
    <definedName name="_19857DLC4AF6DEB">#REF!</definedName>
    <definedName name="_19858DLC4AF6DEB" localSheetId="8">#REF!</definedName>
    <definedName name="_19858DLC4AF6DEB" localSheetId="9">#REF!</definedName>
    <definedName name="_19858DLC4AF6DEB" localSheetId="10">#REF!</definedName>
    <definedName name="_19858DLC4AF6DEB" localSheetId="13">#REF!</definedName>
    <definedName name="_19858DLC4AF6DEB">#REF!</definedName>
    <definedName name="_19859DLC4AF6DEB" localSheetId="8">#REF!</definedName>
    <definedName name="_19859DLC4AF6DEB" localSheetId="9">#REF!</definedName>
    <definedName name="_19859DLC4AF6DEB" localSheetId="10">#REF!</definedName>
    <definedName name="_19859DLC4AF6DEB" localSheetId="13">#REF!</definedName>
    <definedName name="_19859DLC4AF6DEB">#REF!</definedName>
    <definedName name="_1985DL6109343B" localSheetId="8">#REF!</definedName>
    <definedName name="_1985DL6109343B" localSheetId="9">#REF!</definedName>
    <definedName name="_1985DL6109343B" localSheetId="10">#REF!</definedName>
    <definedName name="_1985DL6109343B" localSheetId="13">#REF!</definedName>
    <definedName name="_1985DL6109343B">#REF!</definedName>
    <definedName name="_19860DLC4AF6DEB" localSheetId="8">#REF!</definedName>
    <definedName name="_19860DLC4AF6DEB" localSheetId="9">#REF!</definedName>
    <definedName name="_19860DLC4AF6DEB" localSheetId="10">#REF!</definedName>
    <definedName name="_19860DLC4AF6DEB" localSheetId="13">#REF!</definedName>
    <definedName name="_19860DLC4AF6DEB">#REF!</definedName>
    <definedName name="_19861DLC4AF6DEB" localSheetId="8">#REF!</definedName>
    <definedName name="_19861DLC4AF6DEB" localSheetId="9">#REF!</definedName>
    <definedName name="_19861DLC4AF6DEB" localSheetId="10">#REF!</definedName>
    <definedName name="_19861DLC4AF6DEB" localSheetId="13">#REF!</definedName>
    <definedName name="_19861DLC4AF6DEB">#REF!</definedName>
    <definedName name="_19862DLC4AF6DEB" localSheetId="8">#REF!</definedName>
    <definedName name="_19862DLC4AF6DEB" localSheetId="9">#REF!</definedName>
    <definedName name="_19862DLC4AF6DEB" localSheetId="10">#REF!</definedName>
    <definedName name="_19862DLC4AF6DEB" localSheetId="13">#REF!</definedName>
    <definedName name="_19862DLC4AF6DEB">#REF!</definedName>
    <definedName name="_19863DLC4AF6DEB" localSheetId="8">#REF!</definedName>
    <definedName name="_19863DLC4AF6DEB" localSheetId="9">#REF!</definedName>
    <definedName name="_19863DLC4AF6DEB" localSheetId="10">#REF!</definedName>
    <definedName name="_19863DLC4AF6DEB" localSheetId="13">#REF!</definedName>
    <definedName name="_19863DLC4AF6DEB">#REF!</definedName>
    <definedName name="_19864DLC4AF6DEB" localSheetId="8">#REF!</definedName>
    <definedName name="_19864DLC4AF6DEB" localSheetId="9">#REF!</definedName>
    <definedName name="_19864DLC4AF6DEB" localSheetId="10">#REF!</definedName>
    <definedName name="_19864DLC4AF6DEB" localSheetId="13">#REF!</definedName>
    <definedName name="_19864DLC4AF6DEB">#REF!</definedName>
    <definedName name="_19865DLC4AF6DEB" localSheetId="8">#REF!</definedName>
    <definedName name="_19865DLC4AF6DEB" localSheetId="9">#REF!</definedName>
    <definedName name="_19865DLC4AF6DEB" localSheetId="10">#REF!</definedName>
    <definedName name="_19865DLC4AF6DEB" localSheetId="13">#REF!</definedName>
    <definedName name="_19865DLC4AF6DEB">#REF!</definedName>
    <definedName name="_19866DLC4AF6DEB" localSheetId="8">#REF!</definedName>
    <definedName name="_19866DLC4AF6DEB" localSheetId="9">#REF!</definedName>
    <definedName name="_19866DLC4AF6DEB" localSheetId="10">#REF!</definedName>
    <definedName name="_19866DLC4AF6DEB" localSheetId="13">#REF!</definedName>
    <definedName name="_19866DLC4AF6DEB">#REF!</definedName>
    <definedName name="_19867DLC4AF6DEB" localSheetId="8">#REF!</definedName>
    <definedName name="_19867DLC4AF6DEB" localSheetId="9">#REF!</definedName>
    <definedName name="_19867DLC4AF6DEB" localSheetId="10">#REF!</definedName>
    <definedName name="_19867DLC4AF6DEB" localSheetId="13">#REF!</definedName>
    <definedName name="_19867DLC4AF6DEB">#REF!</definedName>
    <definedName name="_19868DLC4AF6DEB" localSheetId="8">#REF!</definedName>
    <definedName name="_19868DLC4AF6DEB" localSheetId="9">#REF!</definedName>
    <definedName name="_19868DLC4AF6DEB" localSheetId="10">#REF!</definedName>
    <definedName name="_19868DLC4AF6DEB" localSheetId="13">#REF!</definedName>
    <definedName name="_19868DLC4AF6DEB">#REF!</definedName>
    <definedName name="_19869DLC4AF6DEB" localSheetId="8">#REF!</definedName>
    <definedName name="_19869DLC4AF6DEB" localSheetId="9">#REF!</definedName>
    <definedName name="_19869DLC4AF6DEB" localSheetId="10">#REF!</definedName>
    <definedName name="_19869DLC4AF6DEB" localSheetId="13">#REF!</definedName>
    <definedName name="_19869DLC4AF6DEB">#REF!</definedName>
    <definedName name="_1986DL6109343B" localSheetId="8">#REF!</definedName>
    <definedName name="_1986DL6109343B" localSheetId="9">#REF!</definedName>
    <definedName name="_1986DL6109343B" localSheetId="10">#REF!</definedName>
    <definedName name="_1986DL6109343B" localSheetId="13">#REF!</definedName>
    <definedName name="_1986DL6109343B">#REF!</definedName>
    <definedName name="_19870DLC4AF6DEB" localSheetId="8">#REF!</definedName>
    <definedName name="_19870DLC4AF6DEB" localSheetId="9">#REF!</definedName>
    <definedName name="_19870DLC4AF6DEB" localSheetId="10">#REF!</definedName>
    <definedName name="_19870DLC4AF6DEB" localSheetId="13">#REF!</definedName>
    <definedName name="_19870DLC4AF6DEB">#REF!</definedName>
    <definedName name="_19871DLC4AF6DEB" localSheetId="8">#REF!</definedName>
    <definedName name="_19871DLC4AF6DEB" localSheetId="9">#REF!</definedName>
    <definedName name="_19871DLC4AF6DEB" localSheetId="10">#REF!</definedName>
    <definedName name="_19871DLC4AF6DEB" localSheetId="13">#REF!</definedName>
    <definedName name="_19871DLC4AF6DEB">#REF!</definedName>
    <definedName name="_19872DLC4AF6DEB" localSheetId="8">#REF!</definedName>
    <definedName name="_19872DLC4AF6DEB" localSheetId="9">#REF!</definedName>
    <definedName name="_19872DLC4AF6DEB" localSheetId="10">#REF!</definedName>
    <definedName name="_19872DLC4AF6DEB" localSheetId="13">#REF!</definedName>
    <definedName name="_19872DLC4AF6DEB">#REF!</definedName>
    <definedName name="_19873DLC4AF6DEB" localSheetId="8">#REF!</definedName>
    <definedName name="_19873DLC4AF6DEB" localSheetId="9">#REF!</definedName>
    <definedName name="_19873DLC4AF6DEB" localSheetId="10">#REF!</definedName>
    <definedName name="_19873DLC4AF6DEB" localSheetId="13">#REF!</definedName>
    <definedName name="_19873DLC4AF6DEB">#REF!</definedName>
    <definedName name="_19874DLC4AF6DEB" localSheetId="8">#REF!</definedName>
    <definedName name="_19874DLC4AF6DEB" localSheetId="9">#REF!</definedName>
    <definedName name="_19874DLC4AF6DEB" localSheetId="10">#REF!</definedName>
    <definedName name="_19874DLC4AF6DEB" localSheetId="13">#REF!</definedName>
    <definedName name="_19874DLC4AF6DEB">#REF!</definedName>
    <definedName name="_19875DLC4AF6DEB" localSheetId="8">#REF!</definedName>
    <definedName name="_19875DLC4AF6DEB" localSheetId="9">#REF!</definedName>
    <definedName name="_19875DLC4AF6DEB" localSheetId="10">#REF!</definedName>
    <definedName name="_19875DLC4AF6DEB" localSheetId="13">#REF!</definedName>
    <definedName name="_19875DLC4AF6DEB">#REF!</definedName>
    <definedName name="_19876DLC4AF6DEB" localSheetId="8">#REF!</definedName>
    <definedName name="_19876DLC4AF6DEB" localSheetId="9">#REF!</definedName>
    <definedName name="_19876DLC4AF6DEB" localSheetId="10">#REF!</definedName>
    <definedName name="_19876DLC4AF6DEB" localSheetId="13">#REF!</definedName>
    <definedName name="_19876DLC4AF6DEB">#REF!</definedName>
    <definedName name="_19877DLC4AF6DEB" localSheetId="8">#REF!</definedName>
    <definedName name="_19877DLC4AF6DEB" localSheetId="9">#REF!</definedName>
    <definedName name="_19877DLC4AF6DEB" localSheetId="10">#REF!</definedName>
    <definedName name="_19877DLC4AF6DEB" localSheetId="13">#REF!</definedName>
    <definedName name="_19877DLC4AF6DEB">#REF!</definedName>
    <definedName name="_19878DLC4AF6DEB" localSheetId="8">#REF!</definedName>
    <definedName name="_19878DLC4AF6DEB" localSheetId="9">#REF!</definedName>
    <definedName name="_19878DLC4AF6DEB" localSheetId="10">#REF!</definedName>
    <definedName name="_19878DLC4AF6DEB" localSheetId="13">#REF!</definedName>
    <definedName name="_19878DLC4AF6DEB">#REF!</definedName>
    <definedName name="_19879DLC4AF6DEB" localSheetId="8">#REF!</definedName>
    <definedName name="_19879DLC4AF6DEB" localSheetId="9">#REF!</definedName>
    <definedName name="_19879DLC4AF6DEB" localSheetId="10">#REF!</definedName>
    <definedName name="_19879DLC4AF6DEB" localSheetId="13">#REF!</definedName>
    <definedName name="_19879DLC4AF6DEB">#REF!</definedName>
    <definedName name="_1987DL6109343B" localSheetId="8">#REF!</definedName>
    <definedName name="_1987DL6109343B" localSheetId="9">#REF!</definedName>
    <definedName name="_1987DL6109343B" localSheetId="10">#REF!</definedName>
    <definedName name="_1987DL6109343B" localSheetId="13">#REF!</definedName>
    <definedName name="_1987DL6109343B">#REF!</definedName>
    <definedName name="_19880DLC4AF6DEB" localSheetId="8">#REF!</definedName>
    <definedName name="_19880DLC4AF6DEB" localSheetId="9">#REF!</definedName>
    <definedName name="_19880DLC4AF6DEB" localSheetId="10">#REF!</definedName>
    <definedName name="_19880DLC4AF6DEB" localSheetId="13">#REF!</definedName>
    <definedName name="_19880DLC4AF6DEB">#REF!</definedName>
    <definedName name="_19881DLC4AFE15F" localSheetId="8">#REF!</definedName>
    <definedName name="_19881DLC4AFE15F" localSheetId="9">#REF!</definedName>
    <definedName name="_19881DLC4AFE15F" localSheetId="10">#REF!</definedName>
    <definedName name="_19881DLC4AFE15F" localSheetId="13">#REF!</definedName>
    <definedName name="_19881DLC4AFE15F">#REF!</definedName>
    <definedName name="_19882DLC4AFE15F" localSheetId="8">#REF!</definedName>
    <definedName name="_19882DLC4AFE15F" localSheetId="9">#REF!</definedName>
    <definedName name="_19882DLC4AFE15F" localSheetId="10">#REF!</definedName>
    <definedName name="_19882DLC4AFE15F" localSheetId="13">#REF!</definedName>
    <definedName name="_19882DLC4AFE15F">#REF!</definedName>
    <definedName name="_19883DLC4AFE15F" localSheetId="8">#REF!</definedName>
    <definedName name="_19883DLC4AFE15F" localSheetId="9">#REF!</definedName>
    <definedName name="_19883DLC4AFE15F" localSheetId="10">#REF!</definedName>
    <definedName name="_19883DLC4AFE15F" localSheetId="13">#REF!</definedName>
    <definedName name="_19883DLC4AFE15F">#REF!</definedName>
    <definedName name="_19884DLC4AFE15F" localSheetId="8">#REF!</definedName>
    <definedName name="_19884DLC4AFE15F" localSheetId="9">#REF!</definedName>
    <definedName name="_19884DLC4AFE15F" localSheetId="10">#REF!</definedName>
    <definedName name="_19884DLC4AFE15F" localSheetId="13">#REF!</definedName>
    <definedName name="_19884DLC4AFE15F">#REF!</definedName>
    <definedName name="_19885DLC4AFE15F" localSheetId="8">#REF!</definedName>
    <definedName name="_19885DLC4AFE15F" localSheetId="9">#REF!</definedName>
    <definedName name="_19885DLC4AFE15F" localSheetId="10">#REF!</definedName>
    <definedName name="_19885DLC4AFE15F" localSheetId="13">#REF!</definedName>
    <definedName name="_19885DLC4AFE15F">#REF!</definedName>
    <definedName name="_19886DLC4AFE15F" localSheetId="8">#REF!</definedName>
    <definedName name="_19886DLC4AFE15F" localSheetId="9">#REF!</definedName>
    <definedName name="_19886DLC4AFE15F" localSheetId="10">#REF!</definedName>
    <definedName name="_19886DLC4AFE15F" localSheetId="13">#REF!</definedName>
    <definedName name="_19886DLC4AFE15F">#REF!</definedName>
    <definedName name="_19887DLC4AFE15F" localSheetId="8">#REF!</definedName>
    <definedName name="_19887DLC4AFE15F" localSheetId="9">#REF!</definedName>
    <definedName name="_19887DLC4AFE15F" localSheetId="10">#REF!</definedName>
    <definedName name="_19887DLC4AFE15F" localSheetId="13">#REF!</definedName>
    <definedName name="_19887DLC4AFE15F">#REF!</definedName>
    <definedName name="_19888DLC4AFE15F" localSheetId="8">#REF!</definedName>
    <definedName name="_19888DLC4AFE15F" localSheetId="9">#REF!</definedName>
    <definedName name="_19888DLC4AFE15F" localSheetId="10">#REF!</definedName>
    <definedName name="_19888DLC4AFE15F" localSheetId="13">#REF!</definedName>
    <definedName name="_19888DLC4AFE15F">#REF!</definedName>
    <definedName name="_19889DLC4AFE15F" localSheetId="8">#REF!</definedName>
    <definedName name="_19889DLC4AFE15F" localSheetId="9">#REF!</definedName>
    <definedName name="_19889DLC4AFE15F" localSheetId="10">#REF!</definedName>
    <definedName name="_19889DLC4AFE15F" localSheetId="13">#REF!</definedName>
    <definedName name="_19889DLC4AFE15F">#REF!</definedName>
    <definedName name="_1988DL6109343B" localSheetId="8">#REF!</definedName>
    <definedName name="_1988DL6109343B" localSheetId="9">#REF!</definedName>
    <definedName name="_1988DL6109343B" localSheetId="10">#REF!</definedName>
    <definedName name="_1988DL6109343B" localSheetId="13">#REF!</definedName>
    <definedName name="_1988DL6109343B">#REF!</definedName>
    <definedName name="_19890DLC4AFE15F" localSheetId="8">#REF!</definedName>
    <definedName name="_19890DLC4AFE15F" localSheetId="9">#REF!</definedName>
    <definedName name="_19890DLC4AFE15F" localSheetId="10">#REF!</definedName>
    <definedName name="_19890DLC4AFE15F" localSheetId="13">#REF!</definedName>
    <definedName name="_19890DLC4AFE15F">#REF!</definedName>
    <definedName name="_19891DLC4AFE15F" localSheetId="8">#REF!</definedName>
    <definedName name="_19891DLC4AFE15F" localSheetId="9">#REF!</definedName>
    <definedName name="_19891DLC4AFE15F" localSheetId="10">#REF!</definedName>
    <definedName name="_19891DLC4AFE15F" localSheetId="13">#REF!</definedName>
    <definedName name="_19891DLC4AFE15F">#REF!</definedName>
    <definedName name="_19892DLC4AFE15F" localSheetId="8">#REF!</definedName>
    <definedName name="_19892DLC4AFE15F" localSheetId="9">#REF!</definedName>
    <definedName name="_19892DLC4AFE15F" localSheetId="10">#REF!</definedName>
    <definedName name="_19892DLC4AFE15F" localSheetId="13">#REF!</definedName>
    <definedName name="_19892DLC4AFE15F">#REF!</definedName>
    <definedName name="_19893DLC4AFE15F" localSheetId="8">#REF!</definedName>
    <definedName name="_19893DLC4AFE15F" localSheetId="9">#REF!</definedName>
    <definedName name="_19893DLC4AFE15F" localSheetId="10">#REF!</definedName>
    <definedName name="_19893DLC4AFE15F" localSheetId="13">#REF!</definedName>
    <definedName name="_19893DLC4AFE15F">#REF!</definedName>
    <definedName name="_19894DLC4AFE15F" localSheetId="8">#REF!</definedName>
    <definedName name="_19894DLC4AFE15F" localSheetId="9">#REF!</definedName>
    <definedName name="_19894DLC4AFE15F" localSheetId="10">#REF!</definedName>
    <definedName name="_19894DLC4AFE15F" localSheetId="13">#REF!</definedName>
    <definedName name="_19894DLC4AFE15F">#REF!</definedName>
    <definedName name="_19895DLC4AFE15F" localSheetId="8">#REF!</definedName>
    <definedName name="_19895DLC4AFE15F" localSheetId="9">#REF!</definedName>
    <definedName name="_19895DLC4AFE15F" localSheetId="10">#REF!</definedName>
    <definedName name="_19895DLC4AFE15F" localSheetId="13">#REF!</definedName>
    <definedName name="_19895DLC4AFE15F">#REF!</definedName>
    <definedName name="_19896DLC4AFE15F" localSheetId="8">#REF!</definedName>
    <definedName name="_19896DLC4AFE15F" localSheetId="9">#REF!</definedName>
    <definedName name="_19896DLC4AFE15F" localSheetId="10">#REF!</definedName>
    <definedName name="_19896DLC4AFE15F" localSheetId="13">#REF!</definedName>
    <definedName name="_19896DLC4AFE15F">#REF!</definedName>
    <definedName name="_19897DLC4AFE15F" localSheetId="8">#REF!</definedName>
    <definedName name="_19897DLC4AFE15F" localSheetId="9">#REF!</definedName>
    <definedName name="_19897DLC4AFE15F" localSheetId="10">#REF!</definedName>
    <definedName name="_19897DLC4AFE15F" localSheetId="13">#REF!</definedName>
    <definedName name="_19897DLC4AFE15F">#REF!</definedName>
    <definedName name="_19898DLC4AFE15F" localSheetId="8">#REF!</definedName>
    <definedName name="_19898DLC4AFE15F" localSheetId="9">#REF!</definedName>
    <definedName name="_19898DLC4AFE15F" localSheetId="10">#REF!</definedName>
    <definedName name="_19898DLC4AFE15F" localSheetId="13">#REF!</definedName>
    <definedName name="_19898DLC4AFE15F">#REF!</definedName>
    <definedName name="_19899DLC4AFE15F" localSheetId="8">#REF!</definedName>
    <definedName name="_19899DLC4AFE15F" localSheetId="9">#REF!</definedName>
    <definedName name="_19899DLC4AFE15F" localSheetId="10">#REF!</definedName>
    <definedName name="_19899DLC4AFE15F" localSheetId="13">#REF!</definedName>
    <definedName name="_19899DLC4AFE15F">#REF!</definedName>
    <definedName name="_1989DL6109343B" localSheetId="8">#REF!</definedName>
    <definedName name="_1989DL6109343B" localSheetId="9">#REF!</definedName>
    <definedName name="_1989DL6109343B" localSheetId="10">#REF!</definedName>
    <definedName name="_1989DL6109343B" localSheetId="13">#REF!</definedName>
    <definedName name="_1989DL6109343B">#REF!</definedName>
    <definedName name="_198DL607630BB" localSheetId="8">#REF!</definedName>
    <definedName name="_198DL607630BB" localSheetId="9">#REF!</definedName>
    <definedName name="_198DL607630BB" localSheetId="10">#REF!</definedName>
    <definedName name="_198DL607630BB" localSheetId="13">#REF!</definedName>
    <definedName name="_198DL607630BB">#REF!</definedName>
    <definedName name="_198DL61BA386F" localSheetId="8">#REF!</definedName>
    <definedName name="_198DL61BA386F" localSheetId="9">#REF!</definedName>
    <definedName name="_198DL61BA386F" localSheetId="10">#REF!</definedName>
    <definedName name="_198DL61BA386F" localSheetId="13">#REF!</definedName>
    <definedName name="_198DL61BA386F">#REF!</definedName>
    <definedName name="_19900DLC4AFE15F" localSheetId="8">#REF!</definedName>
    <definedName name="_19900DLC4AFE15F" localSheetId="9">#REF!</definedName>
    <definedName name="_19900DLC4AFE15F" localSheetId="10">#REF!</definedName>
    <definedName name="_19900DLC4AFE15F" localSheetId="13">#REF!</definedName>
    <definedName name="_19900DLC4AFE15F">#REF!</definedName>
    <definedName name="_19901DLC4AFE15F" localSheetId="8">#REF!</definedName>
    <definedName name="_19901DLC4AFE15F" localSheetId="9">#REF!</definedName>
    <definedName name="_19901DLC4AFE15F" localSheetId="10">#REF!</definedName>
    <definedName name="_19901DLC4AFE15F" localSheetId="13">#REF!</definedName>
    <definedName name="_19901DLC4AFE15F">#REF!</definedName>
    <definedName name="_19902DLC4AFE15F" localSheetId="8">#REF!</definedName>
    <definedName name="_19902DLC4AFE15F" localSheetId="9">#REF!</definedName>
    <definedName name="_19902DLC4AFE15F" localSheetId="10">#REF!</definedName>
    <definedName name="_19902DLC4AFE15F" localSheetId="13">#REF!</definedName>
    <definedName name="_19902DLC4AFE15F">#REF!</definedName>
    <definedName name="_19903DLC4AFE15F" localSheetId="8">#REF!</definedName>
    <definedName name="_19903DLC4AFE15F" localSheetId="9">#REF!</definedName>
    <definedName name="_19903DLC4AFE15F" localSheetId="10">#REF!</definedName>
    <definedName name="_19903DLC4AFE15F" localSheetId="13">#REF!</definedName>
    <definedName name="_19903DLC4AFE15F">#REF!</definedName>
    <definedName name="_19904DLC4AFE15F" localSheetId="8">#REF!</definedName>
    <definedName name="_19904DLC4AFE15F" localSheetId="9">#REF!</definedName>
    <definedName name="_19904DLC4AFE15F" localSheetId="10">#REF!</definedName>
    <definedName name="_19904DLC4AFE15F" localSheetId="13">#REF!</definedName>
    <definedName name="_19904DLC4AFE15F">#REF!</definedName>
    <definedName name="_19905DLC4AFE15F" localSheetId="8">#REF!</definedName>
    <definedName name="_19905DLC4AFE15F" localSheetId="9">#REF!</definedName>
    <definedName name="_19905DLC4AFE15F" localSheetId="10">#REF!</definedName>
    <definedName name="_19905DLC4AFE15F" localSheetId="13">#REF!</definedName>
    <definedName name="_19905DLC4AFE15F">#REF!</definedName>
    <definedName name="_19906DLC4AFE15F" localSheetId="8">#REF!</definedName>
    <definedName name="_19906DLC4AFE15F" localSheetId="9">#REF!</definedName>
    <definedName name="_19906DLC4AFE15F" localSheetId="10">#REF!</definedName>
    <definedName name="_19906DLC4AFE15F" localSheetId="13">#REF!</definedName>
    <definedName name="_19906DLC4AFE15F">#REF!</definedName>
    <definedName name="_19907DLC4AFE15F" localSheetId="8">#REF!</definedName>
    <definedName name="_19907DLC4AFE15F" localSheetId="9">#REF!</definedName>
    <definedName name="_19907DLC4AFE15F" localSheetId="10">#REF!</definedName>
    <definedName name="_19907DLC4AFE15F" localSheetId="13">#REF!</definedName>
    <definedName name="_19907DLC4AFE15F">#REF!</definedName>
    <definedName name="_19908DLC4AFE15F" localSheetId="8">#REF!</definedName>
    <definedName name="_19908DLC4AFE15F" localSheetId="9">#REF!</definedName>
    <definedName name="_19908DLC4AFE15F" localSheetId="10">#REF!</definedName>
    <definedName name="_19908DLC4AFE15F" localSheetId="13">#REF!</definedName>
    <definedName name="_19908DLC4AFE15F">#REF!</definedName>
    <definedName name="_19909DLC4AFE15F" localSheetId="8">#REF!</definedName>
    <definedName name="_19909DLC4AFE15F" localSheetId="9">#REF!</definedName>
    <definedName name="_19909DLC4AFE15F" localSheetId="10">#REF!</definedName>
    <definedName name="_19909DLC4AFE15F" localSheetId="13">#REF!</definedName>
    <definedName name="_19909DLC4AFE15F">#REF!</definedName>
    <definedName name="_1990DL6109343B" localSheetId="8">#REF!</definedName>
    <definedName name="_1990DL6109343B" localSheetId="9">#REF!</definedName>
    <definedName name="_1990DL6109343B" localSheetId="10">#REF!</definedName>
    <definedName name="_1990DL6109343B" localSheetId="13">#REF!</definedName>
    <definedName name="_1990DL6109343B">#REF!</definedName>
    <definedName name="_19910DLC4AFE15F" localSheetId="8">#REF!</definedName>
    <definedName name="_19910DLC4AFE15F" localSheetId="9">#REF!</definedName>
    <definedName name="_19910DLC4AFE15F" localSheetId="10">#REF!</definedName>
    <definedName name="_19910DLC4AFE15F" localSheetId="13">#REF!</definedName>
    <definedName name="_19910DLC4AFE15F">#REF!</definedName>
    <definedName name="_19911DLC4AFE15F" localSheetId="8">#REF!</definedName>
    <definedName name="_19911DLC4AFE15F" localSheetId="9">#REF!</definedName>
    <definedName name="_19911DLC4AFE15F" localSheetId="10">#REF!</definedName>
    <definedName name="_19911DLC4AFE15F" localSheetId="13">#REF!</definedName>
    <definedName name="_19911DLC4AFE15F">#REF!</definedName>
    <definedName name="_19912DLC4AFE15F" localSheetId="8">#REF!</definedName>
    <definedName name="_19912DLC4AFE15F" localSheetId="9">#REF!</definedName>
    <definedName name="_19912DLC4AFE15F" localSheetId="10">#REF!</definedName>
    <definedName name="_19912DLC4AFE15F" localSheetId="13">#REF!</definedName>
    <definedName name="_19912DLC4AFE15F">#REF!</definedName>
    <definedName name="_19913DLC4AFE15F" localSheetId="8">#REF!</definedName>
    <definedName name="_19913DLC4AFE15F" localSheetId="9">#REF!</definedName>
    <definedName name="_19913DLC4AFE15F" localSheetId="10">#REF!</definedName>
    <definedName name="_19913DLC4AFE15F" localSheetId="13">#REF!</definedName>
    <definedName name="_19913DLC4AFE15F">#REF!</definedName>
    <definedName name="_19914DLC4AFE15F" localSheetId="8">#REF!</definedName>
    <definedName name="_19914DLC4AFE15F" localSheetId="9">#REF!</definedName>
    <definedName name="_19914DLC4AFE15F" localSheetId="10">#REF!</definedName>
    <definedName name="_19914DLC4AFE15F" localSheetId="13">#REF!</definedName>
    <definedName name="_19914DLC4AFE15F">#REF!</definedName>
    <definedName name="_19915DLC4AFE15F" localSheetId="8">#REF!</definedName>
    <definedName name="_19915DLC4AFE15F" localSheetId="9">#REF!</definedName>
    <definedName name="_19915DLC4AFE15F" localSheetId="10">#REF!</definedName>
    <definedName name="_19915DLC4AFE15F" localSheetId="13">#REF!</definedName>
    <definedName name="_19915DLC4AFE15F">#REF!</definedName>
    <definedName name="_19916DLC4B06DEB" localSheetId="8">#REF!</definedName>
    <definedName name="_19916DLC4B06DEB" localSheetId="9">#REF!</definedName>
    <definedName name="_19916DLC4B06DEB" localSheetId="10">#REF!</definedName>
    <definedName name="_19916DLC4B06DEB" localSheetId="13">#REF!</definedName>
    <definedName name="_19916DLC4B06DEB">#REF!</definedName>
    <definedName name="_19917DLC4B06DEB" localSheetId="8">#REF!</definedName>
    <definedName name="_19917DLC4B06DEB" localSheetId="9">#REF!</definedName>
    <definedName name="_19917DLC4B06DEB" localSheetId="10">#REF!</definedName>
    <definedName name="_19917DLC4B06DEB" localSheetId="13">#REF!</definedName>
    <definedName name="_19917DLC4B06DEB">#REF!</definedName>
    <definedName name="_19918DLC4B06DEB" localSheetId="8">#REF!</definedName>
    <definedName name="_19918DLC4B06DEB" localSheetId="9">#REF!</definedName>
    <definedName name="_19918DLC4B06DEB" localSheetId="10">#REF!</definedName>
    <definedName name="_19918DLC4B06DEB" localSheetId="13">#REF!</definedName>
    <definedName name="_19918DLC4B06DEB">#REF!</definedName>
    <definedName name="_19919DLC4B06DEB" localSheetId="8">#REF!</definedName>
    <definedName name="_19919DLC4B06DEB" localSheetId="9">#REF!</definedName>
    <definedName name="_19919DLC4B06DEB" localSheetId="10">#REF!</definedName>
    <definedName name="_19919DLC4B06DEB" localSheetId="13">#REF!</definedName>
    <definedName name="_19919DLC4B06DEB">#REF!</definedName>
    <definedName name="_1991DL6109343B" localSheetId="8">#REF!</definedName>
    <definedName name="_1991DL6109343B" localSheetId="9">#REF!</definedName>
    <definedName name="_1991DL6109343B" localSheetId="10">#REF!</definedName>
    <definedName name="_1991DL6109343B" localSheetId="13">#REF!</definedName>
    <definedName name="_1991DL6109343B">#REF!</definedName>
    <definedName name="_19920DLC4B06DEB" localSheetId="8">#REF!</definedName>
    <definedName name="_19920DLC4B06DEB" localSheetId="9">#REF!</definedName>
    <definedName name="_19920DLC4B06DEB" localSheetId="10">#REF!</definedName>
    <definedName name="_19920DLC4B06DEB" localSheetId="13">#REF!</definedName>
    <definedName name="_19920DLC4B06DEB">#REF!</definedName>
    <definedName name="_19921DLC4B06DEB" localSheetId="8">#REF!</definedName>
    <definedName name="_19921DLC4B06DEB" localSheetId="9">#REF!</definedName>
    <definedName name="_19921DLC4B06DEB" localSheetId="10">#REF!</definedName>
    <definedName name="_19921DLC4B06DEB" localSheetId="13">#REF!</definedName>
    <definedName name="_19921DLC4B06DEB">#REF!</definedName>
    <definedName name="_19922DLC4B06DEB" localSheetId="8">#REF!</definedName>
    <definedName name="_19922DLC4B06DEB" localSheetId="9">#REF!</definedName>
    <definedName name="_19922DLC4B06DEB" localSheetId="10">#REF!</definedName>
    <definedName name="_19922DLC4B06DEB" localSheetId="13">#REF!</definedName>
    <definedName name="_19922DLC4B06DEB">#REF!</definedName>
    <definedName name="_19923DLC4B06DEB" localSheetId="8">#REF!</definedName>
    <definedName name="_19923DLC4B06DEB" localSheetId="9">#REF!</definedName>
    <definedName name="_19923DLC4B06DEB" localSheetId="10">#REF!</definedName>
    <definedName name="_19923DLC4B06DEB" localSheetId="13">#REF!</definedName>
    <definedName name="_19923DLC4B06DEB">#REF!</definedName>
    <definedName name="_19924DLC4B06DEB" localSheetId="8">#REF!</definedName>
    <definedName name="_19924DLC4B06DEB" localSheetId="9">#REF!</definedName>
    <definedName name="_19924DLC4B06DEB" localSheetId="10">#REF!</definedName>
    <definedName name="_19924DLC4B06DEB" localSheetId="13">#REF!</definedName>
    <definedName name="_19924DLC4B06DEB">#REF!</definedName>
    <definedName name="_19925DLC4B06DEB" localSheetId="8">#REF!</definedName>
    <definedName name="_19925DLC4B06DEB" localSheetId="9">#REF!</definedName>
    <definedName name="_19925DLC4B06DEB" localSheetId="10">#REF!</definedName>
    <definedName name="_19925DLC4B06DEB" localSheetId="13">#REF!</definedName>
    <definedName name="_19925DLC4B06DEB">#REF!</definedName>
    <definedName name="_19926DLC4B06DEB" localSheetId="8">#REF!</definedName>
    <definedName name="_19926DLC4B06DEB" localSheetId="9">#REF!</definedName>
    <definedName name="_19926DLC4B06DEB" localSheetId="10">#REF!</definedName>
    <definedName name="_19926DLC4B06DEB" localSheetId="13">#REF!</definedName>
    <definedName name="_19926DLC4B06DEB">#REF!</definedName>
    <definedName name="_19927DLC4B06DEB" localSheetId="8">#REF!</definedName>
    <definedName name="_19927DLC4B06DEB" localSheetId="9">#REF!</definedName>
    <definedName name="_19927DLC4B06DEB" localSheetId="10">#REF!</definedName>
    <definedName name="_19927DLC4B06DEB" localSheetId="13">#REF!</definedName>
    <definedName name="_19927DLC4B06DEB">#REF!</definedName>
    <definedName name="_19928DLC4B06DEB" localSheetId="8">#REF!</definedName>
    <definedName name="_19928DLC4B06DEB" localSheetId="9">#REF!</definedName>
    <definedName name="_19928DLC4B06DEB" localSheetId="10">#REF!</definedName>
    <definedName name="_19928DLC4B06DEB" localSheetId="13">#REF!</definedName>
    <definedName name="_19928DLC4B06DEB">#REF!</definedName>
    <definedName name="_19929DLC4B06DEB" localSheetId="8">#REF!</definedName>
    <definedName name="_19929DLC4B06DEB" localSheetId="9">#REF!</definedName>
    <definedName name="_19929DLC4B06DEB" localSheetId="10">#REF!</definedName>
    <definedName name="_19929DLC4B06DEB" localSheetId="13">#REF!</definedName>
    <definedName name="_19929DLC4B06DEB">#REF!</definedName>
    <definedName name="_1992DL6109343B" localSheetId="8">#REF!</definedName>
    <definedName name="_1992DL6109343B" localSheetId="9">#REF!</definedName>
    <definedName name="_1992DL6109343B" localSheetId="10">#REF!</definedName>
    <definedName name="_1992DL6109343B" localSheetId="13">#REF!</definedName>
    <definedName name="_1992DL6109343B">#REF!</definedName>
    <definedName name="_19930DLC4B06DEB" localSheetId="8">#REF!</definedName>
    <definedName name="_19930DLC4B06DEB" localSheetId="9">#REF!</definedName>
    <definedName name="_19930DLC4B06DEB" localSheetId="10">#REF!</definedName>
    <definedName name="_19930DLC4B06DEB" localSheetId="13">#REF!</definedName>
    <definedName name="_19930DLC4B06DEB">#REF!</definedName>
    <definedName name="_19931DLC4B06DEB" localSheetId="8">#REF!</definedName>
    <definedName name="_19931DLC4B06DEB" localSheetId="9">#REF!</definedName>
    <definedName name="_19931DLC4B06DEB" localSheetId="10">#REF!</definedName>
    <definedName name="_19931DLC4B06DEB" localSheetId="13">#REF!</definedName>
    <definedName name="_19931DLC4B06DEB">#REF!</definedName>
    <definedName name="_19932DLC4B06DEB" localSheetId="8">#REF!</definedName>
    <definedName name="_19932DLC4B06DEB" localSheetId="9">#REF!</definedName>
    <definedName name="_19932DLC4B06DEB" localSheetId="10">#REF!</definedName>
    <definedName name="_19932DLC4B06DEB" localSheetId="13">#REF!</definedName>
    <definedName name="_19932DLC4B06DEB">#REF!</definedName>
    <definedName name="_19933DLC4B06DEB" localSheetId="8">#REF!</definedName>
    <definedName name="_19933DLC4B06DEB" localSheetId="9">#REF!</definedName>
    <definedName name="_19933DLC4B06DEB" localSheetId="10">#REF!</definedName>
    <definedName name="_19933DLC4B06DEB" localSheetId="13">#REF!</definedName>
    <definedName name="_19933DLC4B06DEB">#REF!</definedName>
    <definedName name="_19934DLC4B06DEB" localSheetId="8">#REF!</definedName>
    <definedName name="_19934DLC4B06DEB" localSheetId="9">#REF!</definedName>
    <definedName name="_19934DLC4B06DEB" localSheetId="10">#REF!</definedName>
    <definedName name="_19934DLC4B06DEB" localSheetId="13">#REF!</definedName>
    <definedName name="_19934DLC4B06DEB">#REF!</definedName>
    <definedName name="_19935DLC4B06DEB" localSheetId="8">#REF!</definedName>
    <definedName name="_19935DLC4B06DEB" localSheetId="9">#REF!</definedName>
    <definedName name="_19935DLC4B06DEB" localSheetId="10">#REF!</definedName>
    <definedName name="_19935DLC4B06DEB" localSheetId="13">#REF!</definedName>
    <definedName name="_19935DLC4B06DEB">#REF!</definedName>
    <definedName name="_19936DLC4B06DEB" localSheetId="8">#REF!</definedName>
    <definedName name="_19936DLC4B06DEB" localSheetId="9">#REF!</definedName>
    <definedName name="_19936DLC4B06DEB" localSheetId="10">#REF!</definedName>
    <definedName name="_19936DLC4B06DEB" localSheetId="13">#REF!</definedName>
    <definedName name="_19936DLC4B06DEB">#REF!</definedName>
    <definedName name="_19937DLC4B06DEB" localSheetId="8">#REF!</definedName>
    <definedName name="_19937DLC4B06DEB" localSheetId="9">#REF!</definedName>
    <definedName name="_19937DLC4B06DEB" localSheetId="10">#REF!</definedName>
    <definedName name="_19937DLC4B06DEB" localSheetId="13">#REF!</definedName>
    <definedName name="_19937DLC4B06DEB">#REF!</definedName>
    <definedName name="_19938DLC4B06DEB" localSheetId="8">#REF!</definedName>
    <definedName name="_19938DLC4B06DEB" localSheetId="9">#REF!</definedName>
    <definedName name="_19938DLC4B06DEB" localSheetId="10">#REF!</definedName>
    <definedName name="_19938DLC4B06DEB" localSheetId="13">#REF!</definedName>
    <definedName name="_19938DLC4B06DEB">#REF!</definedName>
    <definedName name="_19939DLC4B06DEB" localSheetId="8">#REF!</definedName>
    <definedName name="_19939DLC4B06DEB" localSheetId="9">#REF!</definedName>
    <definedName name="_19939DLC4B06DEB" localSheetId="10">#REF!</definedName>
    <definedName name="_19939DLC4B06DEB" localSheetId="13">#REF!</definedName>
    <definedName name="_19939DLC4B06DEB">#REF!</definedName>
    <definedName name="_1993DL6109343B" localSheetId="8">#REF!</definedName>
    <definedName name="_1993DL6109343B" localSheetId="9">#REF!</definedName>
    <definedName name="_1993DL6109343B" localSheetId="10">#REF!</definedName>
    <definedName name="_1993DL6109343B" localSheetId="13">#REF!</definedName>
    <definedName name="_1993DL6109343B">#REF!</definedName>
    <definedName name="_19940DLC4B06DEB" localSheetId="8">#REF!</definedName>
    <definedName name="_19940DLC4B06DEB" localSheetId="9">#REF!</definedName>
    <definedName name="_19940DLC4B06DEB" localSheetId="10">#REF!</definedName>
    <definedName name="_19940DLC4B06DEB" localSheetId="13">#REF!</definedName>
    <definedName name="_19940DLC4B06DEB">#REF!</definedName>
    <definedName name="_19941DLC4B06DEB" localSheetId="8">#REF!</definedName>
    <definedName name="_19941DLC4B06DEB" localSheetId="9">#REF!</definedName>
    <definedName name="_19941DLC4B06DEB" localSheetId="10">#REF!</definedName>
    <definedName name="_19941DLC4B06DEB" localSheetId="13">#REF!</definedName>
    <definedName name="_19941DLC4B06DEB">#REF!</definedName>
    <definedName name="_19942DLC4B06DEB" localSheetId="8">#REF!</definedName>
    <definedName name="_19942DLC4B06DEB" localSheetId="9">#REF!</definedName>
    <definedName name="_19942DLC4B06DEB" localSheetId="10">#REF!</definedName>
    <definedName name="_19942DLC4B06DEB" localSheetId="13">#REF!</definedName>
    <definedName name="_19942DLC4B06DEB">#REF!</definedName>
    <definedName name="_19943DLC4B06DEB" localSheetId="8">#REF!</definedName>
    <definedName name="_19943DLC4B06DEB" localSheetId="9">#REF!</definedName>
    <definedName name="_19943DLC4B06DEB" localSheetId="10">#REF!</definedName>
    <definedName name="_19943DLC4B06DEB" localSheetId="13">#REF!</definedName>
    <definedName name="_19943DLC4B06DEB">#REF!</definedName>
    <definedName name="_19944DLC4B06DEB" localSheetId="8">#REF!</definedName>
    <definedName name="_19944DLC4B06DEB" localSheetId="9">#REF!</definedName>
    <definedName name="_19944DLC4B06DEB" localSheetId="10">#REF!</definedName>
    <definedName name="_19944DLC4B06DEB" localSheetId="13">#REF!</definedName>
    <definedName name="_19944DLC4B06DEB">#REF!</definedName>
    <definedName name="_19945DLC4B06DEB" localSheetId="8">#REF!</definedName>
    <definedName name="_19945DLC4B06DEB" localSheetId="9">#REF!</definedName>
    <definedName name="_19945DLC4B06DEB" localSheetId="10">#REF!</definedName>
    <definedName name="_19945DLC4B06DEB" localSheetId="13">#REF!</definedName>
    <definedName name="_19945DLC4B06DEB">#REF!</definedName>
    <definedName name="_19946DLC4B06DEB" localSheetId="8">#REF!</definedName>
    <definedName name="_19946DLC4B06DEB" localSheetId="9">#REF!</definedName>
    <definedName name="_19946DLC4B06DEB" localSheetId="10">#REF!</definedName>
    <definedName name="_19946DLC4B06DEB" localSheetId="13">#REF!</definedName>
    <definedName name="_19946DLC4B06DEB">#REF!</definedName>
    <definedName name="_19947DLC4B06DEB" localSheetId="8">#REF!</definedName>
    <definedName name="_19947DLC4B06DEB" localSheetId="9">#REF!</definedName>
    <definedName name="_19947DLC4B06DEB" localSheetId="10">#REF!</definedName>
    <definedName name="_19947DLC4B06DEB" localSheetId="13">#REF!</definedName>
    <definedName name="_19947DLC4B06DEB">#REF!</definedName>
    <definedName name="_19948DLC4B06DEB" localSheetId="8">#REF!</definedName>
    <definedName name="_19948DLC4B06DEB" localSheetId="9">#REF!</definedName>
    <definedName name="_19948DLC4B06DEB" localSheetId="10">#REF!</definedName>
    <definedName name="_19948DLC4B06DEB" localSheetId="13">#REF!</definedName>
    <definedName name="_19948DLC4B06DEB">#REF!</definedName>
    <definedName name="_19949DLC4B06DEB" localSheetId="8">#REF!</definedName>
    <definedName name="_19949DLC4B06DEB" localSheetId="9">#REF!</definedName>
    <definedName name="_19949DLC4B06DEB" localSheetId="10">#REF!</definedName>
    <definedName name="_19949DLC4B06DEB" localSheetId="13">#REF!</definedName>
    <definedName name="_19949DLC4B06DEB">#REF!</definedName>
    <definedName name="_1994DL6109343B" localSheetId="8">#REF!</definedName>
    <definedName name="_1994DL6109343B" localSheetId="9">#REF!</definedName>
    <definedName name="_1994DL6109343B" localSheetId="10">#REF!</definedName>
    <definedName name="_1994DL6109343B" localSheetId="13">#REF!</definedName>
    <definedName name="_1994DL6109343B">#REF!</definedName>
    <definedName name="_19950DLC4B06DEB" localSheetId="8">#REF!</definedName>
    <definedName name="_19950DLC4B06DEB" localSheetId="9">#REF!</definedName>
    <definedName name="_19950DLC4B06DEB" localSheetId="10">#REF!</definedName>
    <definedName name="_19950DLC4B06DEB" localSheetId="13">#REF!</definedName>
    <definedName name="_19950DLC4B06DEB">#REF!</definedName>
    <definedName name="_19951DLC4B0E15F" localSheetId="8">#REF!</definedName>
    <definedName name="_19951DLC4B0E15F" localSheetId="9">#REF!</definedName>
    <definedName name="_19951DLC4B0E15F" localSheetId="10">#REF!</definedName>
    <definedName name="_19951DLC4B0E15F" localSheetId="13">#REF!</definedName>
    <definedName name="_19951DLC4B0E15F">#REF!</definedName>
    <definedName name="_19952DLC4B0E15F" localSheetId="8">#REF!</definedName>
    <definedName name="_19952DLC4B0E15F" localSheetId="9">#REF!</definedName>
    <definedName name="_19952DLC4B0E15F" localSheetId="10">#REF!</definedName>
    <definedName name="_19952DLC4B0E15F" localSheetId="13">#REF!</definedName>
    <definedName name="_19952DLC4B0E15F">#REF!</definedName>
    <definedName name="_19953DLC4B0E15F" localSheetId="8">#REF!</definedName>
    <definedName name="_19953DLC4B0E15F" localSheetId="9">#REF!</definedName>
    <definedName name="_19953DLC4B0E15F" localSheetId="10">#REF!</definedName>
    <definedName name="_19953DLC4B0E15F" localSheetId="13">#REF!</definedName>
    <definedName name="_19953DLC4B0E15F">#REF!</definedName>
    <definedName name="_19954DLC4B0E15F" localSheetId="8">#REF!</definedName>
    <definedName name="_19954DLC4B0E15F" localSheetId="9">#REF!</definedName>
    <definedName name="_19954DLC4B0E15F" localSheetId="10">#REF!</definedName>
    <definedName name="_19954DLC4B0E15F" localSheetId="13">#REF!</definedName>
    <definedName name="_19954DLC4B0E15F">#REF!</definedName>
    <definedName name="_19955DLC4B0E15F" localSheetId="8">#REF!</definedName>
    <definedName name="_19955DLC4B0E15F" localSheetId="9">#REF!</definedName>
    <definedName name="_19955DLC4B0E15F" localSheetId="10">#REF!</definedName>
    <definedName name="_19955DLC4B0E15F" localSheetId="13">#REF!</definedName>
    <definedName name="_19955DLC4B0E15F">#REF!</definedName>
    <definedName name="_19956DLC4B0E15F" localSheetId="8">#REF!</definedName>
    <definedName name="_19956DLC4B0E15F" localSheetId="9">#REF!</definedName>
    <definedName name="_19956DLC4B0E15F" localSheetId="10">#REF!</definedName>
    <definedName name="_19956DLC4B0E15F" localSheetId="13">#REF!</definedName>
    <definedName name="_19956DLC4B0E15F">#REF!</definedName>
    <definedName name="_19957DLC4B0E15F" localSheetId="8">#REF!</definedName>
    <definedName name="_19957DLC4B0E15F" localSheetId="9">#REF!</definedName>
    <definedName name="_19957DLC4B0E15F" localSheetId="10">#REF!</definedName>
    <definedName name="_19957DLC4B0E15F" localSheetId="13">#REF!</definedName>
    <definedName name="_19957DLC4B0E15F">#REF!</definedName>
    <definedName name="_19958DLC4B0E15F" localSheetId="8">#REF!</definedName>
    <definedName name="_19958DLC4B0E15F" localSheetId="9">#REF!</definedName>
    <definedName name="_19958DLC4B0E15F" localSheetId="10">#REF!</definedName>
    <definedName name="_19958DLC4B0E15F" localSheetId="13">#REF!</definedName>
    <definedName name="_19958DLC4B0E15F">#REF!</definedName>
    <definedName name="_19959DLC4B0E15F" localSheetId="8">#REF!</definedName>
    <definedName name="_19959DLC4B0E15F" localSheetId="9">#REF!</definedName>
    <definedName name="_19959DLC4B0E15F" localSheetId="10">#REF!</definedName>
    <definedName name="_19959DLC4B0E15F" localSheetId="13">#REF!</definedName>
    <definedName name="_19959DLC4B0E15F">#REF!</definedName>
    <definedName name="_1995DL6109343B" localSheetId="8">#REF!</definedName>
    <definedName name="_1995DL6109343B" localSheetId="9">#REF!</definedName>
    <definedName name="_1995DL6109343B" localSheetId="10">#REF!</definedName>
    <definedName name="_1995DL6109343B" localSheetId="13">#REF!</definedName>
    <definedName name="_1995DL6109343B">#REF!</definedName>
    <definedName name="_19960DLC4B0E15F" localSheetId="8">#REF!</definedName>
    <definedName name="_19960DLC4B0E15F" localSheetId="9">#REF!</definedName>
    <definedName name="_19960DLC4B0E15F" localSheetId="10">#REF!</definedName>
    <definedName name="_19960DLC4B0E15F" localSheetId="13">#REF!</definedName>
    <definedName name="_19960DLC4B0E15F">#REF!</definedName>
    <definedName name="_19961DLC4B0E15F" localSheetId="8">#REF!</definedName>
    <definedName name="_19961DLC4B0E15F" localSheetId="9">#REF!</definedName>
    <definedName name="_19961DLC4B0E15F" localSheetId="10">#REF!</definedName>
    <definedName name="_19961DLC4B0E15F" localSheetId="13">#REF!</definedName>
    <definedName name="_19961DLC4B0E15F">#REF!</definedName>
    <definedName name="_19962DLC4B0E15F" localSheetId="8">#REF!</definedName>
    <definedName name="_19962DLC4B0E15F" localSheetId="9">#REF!</definedName>
    <definedName name="_19962DLC4B0E15F" localSheetId="10">#REF!</definedName>
    <definedName name="_19962DLC4B0E15F" localSheetId="13">#REF!</definedName>
    <definedName name="_19962DLC4B0E15F">#REF!</definedName>
    <definedName name="_19963DLC4B0E15F" localSheetId="8">#REF!</definedName>
    <definedName name="_19963DLC4B0E15F" localSheetId="9">#REF!</definedName>
    <definedName name="_19963DLC4B0E15F" localSheetId="10">#REF!</definedName>
    <definedName name="_19963DLC4B0E15F" localSheetId="13">#REF!</definedName>
    <definedName name="_19963DLC4B0E15F">#REF!</definedName>
    <definedName name="_19964DLC4B0E15F" localSheetId="8">#REF!</definedName>
    <definedName name="_19964DLC4B0E15F" localSheetId="9">#REF!</definedName>
    <definedName name="_19964DLC4B0E15F" localSheetId="10">#REF!</definedName>
    <definedName name="_19964DLC4B0E15F" localSheetId="13">#REF!</definedName>
    <definedName name="_19964DLC4B0E15F">#REF!</definedName>
    <definedName name="_19965DLC4B0E15F" localSheetId="8">#REF!</definedName>
    <definedName name="_19965DLC4B0E15F" localSheetId="9">#REF!</definedName>
    <definedName name="_19965DLC4B0E15F" localSheetId="10">#REF!</definedName>
    <definedName name="_19965DLC4B0E15F" localSheetId="13">#REF!</definedName>
    <definedName name="_19965DLC4B0E15F">#REF!</definedName>
    <definedName name="_19966DLC4B0E15F" localSheetId="8">#REF!</definedName>
    <definedName name="_19966DLC4B0E15F" localSheetId="9">#REF!</definedName>
    <definedName name="_19966DLC4B0E15F" localSheetId="10">#REF!</definedName>
    <definedName name="_19966DLC4B0E15F" localSheetId="13">#REF!</definedName>
    <definedName name="_19966DLC4B0E15F">#REF!</definedName>
    <definedName name="_19967DLC4B0E15F" localSheetId="8">#REF!</definedName>
    <definedName name="_19967DLC4B0E15F" localSheetId="9">#REF!</definedName>
    <definedName name="_19967DLC4B0E15F" localSheetId="10">#REF!</definedName>
    <definedName name="_19967DLC4B0E15F" localSheetId="13">#REF!</definedName>
    <definedName name="_19967DLC4B0E15F">#REF!</definedName>
    <definedName name="_19968DLC4B0E15F" localSheetId="8">#REF!</definedName>
    <definedName name="_19968DLC4B0E15F" localSheetId="9">#REF!</definedName>
    <definedName name="_19968DLC4B0E15F" localSheetId="10">#REF!</definedName>
    <definedName name="_19968DLC4B0E15F" localSheetId="13">#REF!</definedName>
    <definedName name="_19968DLC4B0E15F">#REF!</definedName>
    <definedName name="_19969DLC4B0E15F" localSheetId="8">#REF!</definedName>
    <definedName name="_19969DLC4B0E15F" localSheetId="9">#REF!</definedName>
    <definedName name="_19969DLC4B0E15F" localSheetId="10">#REF!</definedName>
    <definedName name="_19969DLC4B0E15F" localSheetId="13">#REF!</definedName>
    <definedName name="_19969DLC4B0E15F">#REF!</definedName>
    <definedName name="_1996DL610A3441" localSheetId="8">#REF!</definedName>
    <definedName name="_1996DL610A3441" localSheetId="9">#REF!</definedName>
    <definedName name="_1996DL610A3441" localSheetId="10">#REF!</definedName>
    <definedName name="_1996DL610A3441" localSheetId="13">#REF!</definedName>
    <definedName name="_1996DL610A3441">#REF!</definedName>
    <definedName name="_19970DLC4B0E15F" localSheetId="8">#REF!</definedName>
    <definedName name="_19970DLC4B0E15F" localSheetId="9">#REF!</definedName>
    <definedName name="_19970DLC4B0E15F" localSheetId="10">#REF!</definedName>
    <definedName name="_19970DLC4B0E15F" localSheetId="13">#REF!</definedName>
    <definedName name="_19970DLC4B0E15F">#REF!</definedName>
    <definedName name="_19971DLC4B0E15F" localSheetId="8">#REF!</definedName>
    <definedName name="_19971DLC4B0E15F" localSheetId="9">#REF!</definedName>
    <definedName name="_19971DLC4B0E15F" localSheetId="10">#REF!</definedName>
    <definedName name="_19971DLC4B0E15F" localSheetId="13">#REF!</definedName>
    <definedName name="_19971DLC4B0E15F">#REF!</definedName>
    <definedName name="_19972DLC4B0E15F" localSheetId="8">#REF!</definedName>
    <definedName name="_19972DLC4B0E15F" localSheetId="9">#REF!</definedName>
    <definedName name="_19972DLC4B0E15F" localSheetId="10">#REF!</definedName>
    <definedName name="_19972DLC4B0E15F" localSheetId="13">#REF!</definedName>
    <definedName name="_19972DLC4B0E15F">#REF!</definedName>
    <definedName name="_19973DLC4B0E15F" localSheetId="8">#REF!</definedName>
    <definedName name="_19973DLC4B0E15F" localSheetId="9">#REF!</definedName>
    <definedName name="_19973DLC4B0E15F" localSheetId="10">#REF!</definedName>
    <definedName name="_19973DLC4B0E15F" localSheetId="13">#REF!</definedName>
    <definedName name="_19973DLC4B0E15F">#REF!</definedName>
    <definedName name="_19974DLC4B0E15F" localSheetId="8">#REF!</definedName>
    <definedName name="_19974DLC4B0E15F" localSheetId="9">#REF!</definedName>
    <definedName name="_19974DLC4B0E15F" localSheetId="10">#REF!</definedName>
    <definedName name="_19974DLC4B0E15F" localSheetId="13">#REF!</definedName>
    <definedName name="_19974DLC4B0E15F">#REF!</definedName>
    <definedName name="_19975DLC4B0E15F" localSheetId="8">#REF!</definedName>
    <definedName name="_19975DLC4B0E15F" localSheetId="9">#REF!</definedName>
    <definedName name="_19975DLC4B0E15F" localSheetId="10">#REF!</definedName>
    <definedName name="_19975DLC4B0E15F" localSheetId="13">#REF!</definedName>
    <definedName name="_19975DLC4B0E15F">#REF!</definedName>
    <definedName name="_19976DLC4B0E15F" localSheetId="8">#REF!</definedName>
    <definedName name="_19976DLC4B0E15F" localSheetId="9">#REF!</definedName>
    <definedName name="_19976DLC4B0E15F" localSheetId="10">#REF!</definedName>
    <definedName name="_19976DLC4B0E15F" localSheetId="13">#REF!</definedName>
    <definedName name="_19976DLC4B0E15F">#REF!</definedName>
    <definedName name="_19977DLC4B0E15F" localSheetId="8">#REF!</definedName>
    <definedName name="_19977DLC4B0E15F" localSheetId="9">#REF!</definedName>
    <definedName name="_19977DLC4B0E15F" localSheetId="10">#REF!</definedName>
    <definedName name="_19977DLC4B0E15F" localSheetId="13">#REF!</definedName>
    <definedName name="_19977DLC4B0E15F">#REF!</definedName>
    <definedName name="_19978DLC4B0E15F" localSheetId="8">#REF!</definedName>
    <definedName name="_19978DLC4B0E15F" localSheetId="9">#REF!</definedName>
    <definedName name="_19978DLC4B0E15F" localSheetId="10">#REF!</definedName>
    <definedName name="_19978DLC4B0E15F" localSheetId="13">#REF!</definedName>
    <definedName name="_19978DLC4B0E15F">#REF!</definedName>
    <definedName name="_19979DLC4B0E15F" localSheetId="8">#REF!</definedName>
    <definedName name="_19979DLC4B0E15F" localSheetId="9">#REF!</definedName>
    <definedName name="_19979DLC4B0E15F" localSheetId="10">#REF!</definedName>
    <definedName name="_19979DLC4B0E15F" localSheetId="13">#REF!</definedName>
    <definedName name="_19979DLC4B0E15F">#REF!</definedName>
    <definedName name="_1997DL610A3441" localSheetId="8">#REF!</definedName>
    <definedName name="_1997DL610A3441" localSheetId="9">#REF!</definedName>
    <definedName name="_1997DL610A3441" localSheetId="10">#REF!</definedName>
    <definedName name="_1997DL610A3441" localSheetId="13">#REF!</definedName>
    <definedName name="_1997DL610A3441">#REF!</definedName>
    <definedName name="_19980DLC4B0E15F" localSheetId="8">#REF!</definedName>
    <definedName name="_19980DLC4B0E15F" localSheetId="9">#REF!</definedName>
    <definedName name="_19980DLC4B0E15F" localSheetId="10">#REF!</definedName>
    <definedName name="_19980DLC4B0E15F" localSheetId="13">#REF!</definedName>
    <definedName name="_19980DLC4B0E15F">#REF!</definedName>
    <definedName name="_19981DLC4B0E15F" localSheetId="8">#REF!</definedName>
    <definedName name="_19981DLC4B0E15F" localSheetId="9">#REF!</definedName>
    <definedName name="_19981DLC4B0E15F" localSheetId="10">#REF!</definedName>
    <definedName name="_19981DLC4B0E15F" localSheetId="13">#REF!</definedName>
    <definedName name="_19981DLC4B0E15F">#REF!</definedName>
    <definedName name="_19982DLC4B0E15F" localSheetId="8">#REF!</definedName>
    <definedName name="_19982DLC4B0E15F" localSheetId="9">#REF!</definedName>
    <definedName name="_19982DLC4B0E15F" localSheetId="10">#REF!</definedName>
    <definedName name="_19982DLC4B0E15F" localSheetId="13">#REF!</definedName>
    <definedName name="_19982DLC4B0E15F">#REF!</definedName>
    <definedName name="_19983DLC4B0E15F" localSheetId="8">#REF!</definedName>
    <definedName name="_19983DLC4B0E15F" localSheetId="9">#REF!</definedName>
    <definedName name="_19983DLC4B0E15F" localSheetId="10">#REF!</definedName>
    <definedName name="_19983DLC4B0E15F" localSheetId="13">#REF!</definedName>
    <definedName name="_19983DLC4B0E15F">#REF!</definedName>
    <definedName name="_19984DLC4B0E15F" localSheetId="8">#REF!</definedName>
    <definedName name="_19984DLC4B0E15F" localSheetId="9">#REF!</definedName>
    <definedName name="_19984DLC4B0E15F" localSheetId="10">#REF!</definedName>
    <definedName name="_19984DLC4B0E15F" localSheetId="13">#REF!</definedName>
    <definedName name="_19984DLC4B0E15F">#REF!</definedName>
    <definedName name="_19985DLC4B0E15F" localSheetId="8">#REF!</definedName>
    <definedName name="_19985DLC4B0E15F" localSheetId="9">#REF!</definedName>
    <definedName name="_19985DLC4B0E15F" localSheetId="10">#REF!</definedName>
    <definedName name="_19985DLC4B0E15F" localSheetId="13">#REF!</definedName>
    <definedName name="_19985DLC4B0E15F">#REF!</definedName>
    <definedName name="_19986DLC4B16DEB" localSheetId="8">#REF!</definedName>
    <definedName name="_19986DLC4B16DEB" localSheetId="9">#REF!</definedName>
    <definedName name="_19986DLC4B16DEB" localSheetId="10">#REF!</definedName>
    <definedName name="_19986DLC4B16DEB" localSheetId="13">#REF!</definedName>
    <definedName name="_19986DLC4B16DEB">#REF!</definedName>
    <definedName name="_19987DLC4B16DEB" localSheetId="8">#REF!</definedName>
    <definedName name="_19987DLC4B16DEB" localSheetId="9">#REF!</definedName>
    <definedName name="_19987DLC4B16DEB" localSheetId="10">#REF!</definedName>
    <definedName name="_19987DLC4B16DEB" localSheetId="13">#REF!</definedName>
    <definedName name="_19987DLC4B16DEB">#REF!</definedName>
    <definedName name="_19988DLC4B16DEB" localSheetId="8">#REF!</definedName>
    <definedName name="_19988DLC4B16DEB" localSheetId="9">#REF!</definedName>
    <definedName name="_19988DLC4B16DEB" localSheetId="10">#REF!</definedName>
    <definedName name="_19988DLC4B16DEB" localSheetId="13">#REF!</definedName>
    <definedName name="_19988DLC4B16DEB">#REF!</definedName>
    <definedName name="_19989DLC4B16DEB" localSheetId="8">#REF!</definedName>
    <definedName name="_19989DLC4B16DEB" localSheetId="9">#REF!</definedName>
    <definedName name="_19989DLC4B16DEB" localSheetId="10">#REF!</definedName>
    <definedName name="_19989DLC4B16DEB" localSheetId="13">#REF!</definedName>
    <definedName name="_19989DLC4B16DEB">#REF!</definedName>
    <definedName name="_1998DL610A3441" localSheetId="8">#REF!</definedName>
    <definedName name="_1998DL610A3441" localSheetId="9">#REF!</definedName>
    <definedName name="_1998DL610A3441" localSheetId="10">#REF!</definedName>
    <definedName name="_1998DL610A3441" localSheetId="13">#REF!</definedName>
    <definedName name="_1998DL610A3441">#REF!</definedName>
    <definedName name="_19990DLC4B16DEB" localSheetId="8">#REF!</definedName>
    <definedName name="_19990DLC4B16DEB" localSheetId="9">#REF!</definedName>
    <definedName name="_19990DLC4B16DEB" localSheetId="10">#REF!</definedName>
    <definedName name="_19990DLC4B16DEB" localSheetId="13">#REF!</definedName>
    <definedName name="_19990DLC4B16DEB">#REF!</definedName>
    <definedName name="_19991DLC4B16DEB" localSheetId="8">#REF!</definedName>
    <definedName name="_19991DLC4B16DEB" localSheetId="9">#REF!</definedName>
    <definedName name="_19991DLC4B16DEB" localSheetId="10">#REF!</definedName>
    <definedName name="_19991DLC4B16DEB" localSheetId="13">#REF!</definedName>
    <definedName name="_19991DLC4B16DEB">#REF!</definedName>
    <definedName name="_19992DLC4B16DEB" localSheetId="8">#REF!</definedName>
    <definedName name="_19992DLC4B16DEB" localSheetId="9">#REF!</definedName>
    <definedName name="_19992DLC4B16DEB" localSheetId="10">#REF!</definedName>
    <definedName name="_19992DLC4B16DEB" localSheetId="13">#REF!</definedName>
    <definedName name="_19992DLC4B16DEB">#REF!</definedName>
    <definedName name="_19993DLC4B16DEB" localSheetId="8">#REF!</definedName>
    <definedName name="_19993DLC4B16DEB" localSheetId="9">#REF!</definedName>
    <definedName name="_19993DLC4B16DEB" localSheetId="10">#REF!</definedName>
    <definedName name="_19993DLC4B16DEB" localSheetId="13">#REF!</definedName>
    <definedName name="_19993DLC4B16DEB">#REF!</definedName>
    <definedName name="_19994DLC4B16DEB" localSheetId="8">#REF!</definedName>
    <definedName name="_19994DLC4B16DEB" localSheetId="9">#REF!</definedName>
    <definedName name="_19994DLC4B16DEB" localSheetId="10">#REF!</definedName>
    <definedName name="_19994DLC4B16DEB" localSheetId="13">#REF!</definedName>
    <definedName name="_19994DLC4B16DEB">#REF!</definedName>
    <definedName name="_19995DLC4B16DEB" localSheetId="8">#REF!</definedName>
    <definedName name="_19995DLC4B16DEB" localSheetId="9">#REF!</definedName>
    <definedName name="_19995DLC4B16DEB" localSheetId="10">#REF!</definedName>
    <definedName name="_19995DLC4B16DEB" localSheetId="13">#REF!</definedName>
    <definedName name="_19995DLC4B16DEB">#REF!</definedName>
    <definedName name="_19996DLC4B16DEB" localSheetId="8">#REF!</definedName>
    <definedName name="_19996DLC4B16DEB" localSheetId="9">#REF!</definedName>
    <definedName name="_19996DLC4B16DEB" localSheetId="10">#REF!</definedName>
    <definedName name="_19996DLC4B16DEB" localSheetId="13">#REF!</definedName>
    <definedName name="_19996DLC4B16DEB">#REF!</definedName>
    <definedName name="_19997DLC4B16DEB" localSheetId="8">#REF!</definedName>
    <definedName name="_19997DLC4B16DEB" localSheetId="9">#REF!</definedName>
    <definedName name="_19997DLC4B16DEB" localSheetId="10">#REF!</definedName>
    <definedName name="_19997DLC4B16DEB" localSheetId="13">#REF!</definedName>
    <definedName name="_19997DLC4B16DEB">#REF!</definedName>
    <definedName name="_19998DLC4B16DEB" localSheetId="8">#REF!</definedName>
    <definedName name="_19998DLC4B16DEB" localSheetId="9">#REF!</definedName>
    <definedName name="_19998DLC4B16DEB" localSheetId="10">#REF!</definedName>
    <definedName name="_19998DLC4B16DEB" localSheetId="13">#REF!</definedName>
    <definedName name="_19998DLC4B16DEB">#REF!</definedName>
    <definedName name="_19999DLC4B16DEB" localSheetId="8">#REF!</definedName>
    <definedName name="_19999DLC4B16DEB" localSheetId="9">#REF!</definedName>
    <definedName name="_19999DLC4B16DEB" localSheetId="10">#REF!</definedName>
    <definedName name="_19999DLC4B16DEB" localSheetId="13">#REF!</definedName>
    <definedName name="_19999DLC4B16DEB">#REF!</definedName>
    <definedName name="_1999DL610A3441" localSheetId="8">#REF!</definedName>
    <definedName name="_1999DL610A3441" localSheetId="9">#REF!</definedName>
    <definedName name="_1999DL610A3441" localSheetId="10">#REF!</definedName>
    <definedName name="_1999DL610A3441" localSheetId="13">#REF!</definedName>
    <definedName name="_1999DL610A3441">#REF!</definedName>
    <definedName name="_199DL607630BB" localSheetId="8">#REF!</definedName>
    <definedName name="_199DL607630BB" localSheetId="9">#REF!</definedName>
    <definedName name="_199DL607630BB" localSheetId="10">#REF!</definedName>
    <definedName name="_199DL607630BB" localSheetId="13">#REF!</definedName>
    <definedName name="_199DL607630BB">#REF!</definedName>
    <definedName name="_199DL61BB3874" localSheetId="8">#REF!</definedName>
    <definedName name="_199DL61BB3874" localSheetId="9">#REF!</definedName>
    <definedName name="_199DL61BB3874" localSheetId="10">#REF!</definedName>
    <definedName name="_199DL61BB3874" localSheetId="13">#REF!</definedName>
    <definedName name="_199DL61BB3874">#REF!</definedName>
    <definedName name="_19AL639B3E5C" localSheetId="8">#REF!</definedName>
    <definedName name="_19AL639B3E5C" localSheetId="9">#REF!</definedName>
    <definedName name="_19AL639B3E5C" localSheetId="10">#REF!</definedName>
    <definedName name="_19AL639B3E5C" localSheetId="13">#REF!</definedName>
    <definedName name="_19AL639B3E5C">#REF!</definedName>
    <definedName name="_19DL60D73309" localSheetId="8">#REF!</definedName>
    <definedName name="_19DL60D73309" localSheetId="9">#REF!</definedName>
    <definedName name="_19DL60D73309" localSheetId="10">#REF!</definedName>
    <definedName name="_19DL60D73309" localSheetId="13">#REF!</definedName>
    <definedName name="_19DL60D73309">#REF!</definedName>
    <definedName name="_1AL639B3E5C" localSheetId="8">#REF!</definedName>
    <definedName name="_1AL639B3E5C" localSheetId="9">#REF!</definedName>
    <definedName name="_1AL639B3E5C" localSheetId="10">#REF!</definedName>
    <definedName name="_1AL639B3E5C" localSheetId="13">#REF!</definedName>
    <definedName name="_1AL639B3E5C">#REF!</definedName>
    <definedName name="_20000DLC4B16DEB" localSheetId="8">#REF!</definedName>
    <definedName name="_20000DLC4B16DEB" localSheetId="9">#REF!</definedName>
    <definedName name="_20000DLC4B16DEB" localSheetId="10">#REF!</definedName>
    <definedName name="_20000DLC4B16DEB" localSheetId="13">#REF!</definedName>
    <definedName name="_20000DLC4B16DEB">#REF!</definedName>
    <definedName name="_20001DLC4B16DEB" localSheetId="8">#REF!</definedName>
    <definedName name="_20001DLC4B16DEB" localSheetId="9">#REF!</definedName>
    <definedName name="_20001DLC4B16DEB" localSheetId="10">#REF!</definedName>
    <definedName name="_20001DLC4B16DEB" localSheetId="13">#REF!</definedName>
    <definedName name="_20001DLC4B16DEB">#REF!</definedName>
    <definedName name="_20002DLC4B16DEB" localSheetId="8">#REF!</definedName>
    <definedName name="_20002DLC4B16DEB" localSheetId="9">#REF!</definedName>
    <definedName name="_20002DLC4B16DEB" localSheetId="10">#REF!</definedName>
    <definedName name="_20002DLC4B16DEB" localSheetId="13">#REF!</definedName>
    <definedName name="_20002DLC4B16DEB">#REF!</definedName>
    <definedName name="_20003DLC4B16DEB" localSheetId="8">#REF!</definedName>
    <definedName name="_20003DLC4B16DEB" localSheetId="9">#REF!</definedName>
    <definedName name="_20003DLC4B16DEB" localSheetId="10">#REF!</definedName>
    <definedName name="_20003DLC4B16DEB" localSheetId="13">#REF!</definedName>
    <definedName name="_20003DLC4B16DEB">#REF!</definedName>
    <definedName name="_20004DLC4B16DEB" localSheetId="8">#REF!</definedName>
    <definedName name="_20004DLC4B16DEB" localSheetId="9">#REF!</definedName>
    <definedName name="_20004DLC4B16DEB" localSheetId="10">#REF!</definedName>
    <definedName name="_20004DLC4B16DEB" localSheetId="13">#REF!</definedName>
    <definedName name="_20004DLC4B16DEB">#REF!</definedName>
    <definedName name="_20005DLC4B16DEB" localSheetId="8">#REF!</definedName>
    <definedName name="_20005DLC4B16DEB" localSheetId="9">#REF!</definedName>
    <definedName name="_20005DLC4B16DEB" localSheetId="10">#REF!</definedName>
    <definedName name="_20005DLC4B16DEB" localSheetId="13">#REF!</definedName>
    <definedName name="_20005DLC4B16DEB">#REF!</definedName>
    <definedName name="_20006DLC4B16DEB" localSheetId="8">#REF!</definedName>
    <definedName name="_20006DLC4B16DEB" localSheetId="9">#REF!</definedName>
    <definedName name="_20006DLC4B16DEB" localSheetId="10">#REF!</definedName>
    <definedName name="_20006DLC4B16DEB" localSheetId="13">#REF!</definedName>
    <definedName name="_20006DLC4B16DEB">#REF!</definedName>
    <definedName name="_20007DLC4B16DEB" localSheetId="8">#REF!</definedName>
    <definedName name="_20007DLC4B16DEB" localSheetId="9">#REF!</definedName>
    <definedName name="_20007DLC4B16DEB" localSheetId="10">#REF!</definedName>
    <definedName name="_20007DLC4B16DEB" localSheetId="13">#REF!</definedName>
    <definedName name="_20007DLC4B16DEB">#REF!</definedName>
    <definedName name="_20008DLC4B16DEB" localSheetId="8">#REF!</definedName>
    <definedName name="_20008DLC4B16DEB" localSheetId="9">#REF!</definedName>
    <definedName name="_20008DLC4B16DEB" localSheetId="10">#REF!</definedName>
    <definedName name="_20008DLC4B16DEB" localSheetId="13">#REF!</definedName>
    <definedName name="_20008DLC4B16DEB">#REF!</definedName>
    <definedName name="_20009DLC4B16DEB" localSheetId="8">#REF!</definedName>
    <definedName name="_20009DLC4B16DEB" localSheetId="9">#REF!</definedName>
    <definedName name="_20009DLC4B16DEB" localSheetId="10">#REF!</definedName>
    <definedName name="_20009DLC4B16DEB" localSheetId="13">#REF!</definedName>
    <definedName name="_20009DLC4B16DEB">#REF!</definedName>
    <definedName name="_2000DL610A3441" localSheetId="8">#REF!</definedName>
    <definedName name="_2000DL610A3441" localSheetId="9">#REF!</definedName>
    <definedName name="_2000DL610A3441" localSheetId="10">#REF!</definedName>
    <definedName name="_2000DL610A3441" localSheetId="13">#REF!</definedName>
    <definedName name="_2000DL610A3441">#REF!</definedName>
    <definedName name="_20010DLC4B16DEB" localSheetId="8">#REF!</definedName>
    <definedName name="_20010DLC4B16DEB" localSheetId="9">#REF!</definedName>
    <definedName name="_20010DLC4B16DEB" localSheetId="10">#REF!</definedName>
    <definedName name="_20010DLC4B16DEB" localSheetId="13">#REF!</definedName>
    <definedName name="_20010DLC4B16DEB">#REF!</definedName>
    <definedName name="_20011DLC4B16DEB" localSheetId="8">#REF!</definedName>
    <definedName name="_20011DLC4B16DEB" localSheetId="9">#REF!</definedName>
    <definedName name="_20011DLC4B16DEB" localSheetId="10">#REF!</definedName>
    <definedName name="_20011DLC4B16DEB" localSheetId="13">#REF!</definedName>
    <definedName name="_20011DLC4B16DEB">#REF!</definedName>
    <definedName name="_20012DLC4B16DEB" localSheetId="8">#REF!</definedName>
    <definedName name="_20012DLC4B16DEB" localSheetId="9">#REF!</definedName>
    <definedName name="_20012DLC4B16DEB" localSheetId="10">#REF!</definedName>
    <definedName name="_20012DLC4B16DEB" localSheetId="13">#REF!</definedName>
    <definedName name="_20012DLC4B16DEB">#REF!</definedName>
    <definedName name="_20013DLC4B16DEB" localSheetId="8">#REF!</definedName>
    <definedName name="_20013DLC4B16DEB" localSheetId="9">#REF!</definedName>
    <definedName name="_20013DLC4B16DEB" localSheetId="10">#REF!</definedName>
    <definedName name="_20013DLC4B16DEB" localSheetId="13">#REF!</definedName>
    <definedName name="_20013DLC4B16DEB">#REF!</definedName>
    <definedName name="_20014DLC4B16DEB" localSheetId="8">#REF!</definedName>
    <definedName name="_20014DLC4B16DEB" localSheetId="9">#REF!</definedName>
    <definedName name="_20014DLC4B16DEB" localSheetId="10">#REF!</definedName>
    <definedName name="_20014DLC4B16DEB" localSheetId="13">#REF!</definedName>
    <definedName name="_20014DLC4B16DEB">#REF!</definedName>
    <definedName name="_20015DLC4B16DEB" localSheetId="8">#REF!</definedName>
    <definedName name="_20015DLC4B16DEB" localSheetId="9">#REF!</definedName>
    <definedName name="_20015DLC4B16DEB" localSheetId="10">#REF!</definedName>
    <definedName name="_20015DLC4B16DEB" localSheetId="13">#REF!</definedName>
    <definedName name="_20015DLC4B16DEB">#REF!</definedName>
    <definedName name="_20016DLC4B16DEB" localSheetId="8">#REF!</definedName>
    <definedName name="_20016DLC4B16DEB" localSheetId="9">#REF!</definedName>
    <definedName name="_20016DLC4B16DEB" localSheetId="10">#REF!</definedName>
    <definedName name="_20016DLC4B16DEB" localSheetId="13">#REF!</definedName>
    <definedName name="_20016DLC4B16DEB">#REF!</definedName>
    <definedName name="_20017DLC4B16DEB" localSheetId="8">#REF!</definedName>
    <definedName name="_20017DLC4B16DEB" localSheetId="9">#REF!</definedName>
    <definedName name="_20017DLC4B16DEB" localSheetId="10">#REF!</definedName>
    <definedName name="_20017DLC4B16DEB" localSheetId="13">#REF!</definedName>
    <definedName name="_20017DLC4B16DEB">#REF!</definedName>
    <definedName name="_20018DLC4B16DEB" localSheetId="8">#REF!</definedName>
    <definedName name="_20018DLC4B16DEB" localSheetId="9">#REF!</definedName>
    <definedName name="_20018DLC4B16DEB" localSheetId="10">#REF!</definedName>
    <definedName name="_20018DLC4B16DEB" localSheetId="13">#REF!</definedName>
    <definedName name="_20018DLC4B16DEB">#REF!</definedName>
    <definedName name="_20019DLC4B16DEB" localSheetId="8">#REF!</definedName>
    <definedName name="_20019DLC4B16DEB" localSheetId="9">#REF!</definedName>
    <definedName name="_20019DLC4B16DEB" localSheetId="10">#REF!</definedName>
    <definedName name="_20019DLC4B16DEB" localSheetId="13">#REF!</definedName>
    <definedName name="_20019DLC4B16DEB">#REF!</definedName>
    <definedName name="_2001DL610A3441" localSheetId="8">#REF!</definedName>
    <definedName name="_2001DL610A3441" localSheetId="9">#REF!</definedName>
    <definedName name="_2001DL610A3441" localSheetId="10">#REF!</definedName>
    <definedName name="_2001DL610A3441" localSheetId="13">#REF!</definedName>
    <definedName name="_2001DL610A3441">#REF!</definedName>
    <definedName name="_20020DLC4B16DEB" localSheetId="8">#REF!</definedName>
    <definedName name="_20020DLC4B16DEB" localSheetId="9">#REF!</definedName>
    <definedName name="_20020DLC4B16DEB" localSheetId="10">#REF!</definedName>
    <definedName name="_20020DLC4B16DEB" localSheetId="13">#REF!</definedName>
    <definedName name="_20020DLC4B16DEB">#REF!</definedName>
    <definedName name="_20021DLC4B1E15F" localSheetId="8">#REF!</definedName>
    <definedName name="_20021DLC4B1E15F" localSheetId="9">#REF!</definedName>
    <definedName name="_20021DLC4B1E15F" localSheetId="10">#REF!</definedName>
    <definedName name="_20021DLC4B1E15F" localSheetId="13">#REF!</definedName>
    <definedName name="_20021DLC4B1E15F">#REF!</definedName>
    <definedName name="_20022DLC4B1E15F" localSheetId="8">#REF!</definedName>
    <definedName name="_20022DLC4B1E15F" localSheetId="9">#REF!</definedName>
    <definedName name="_20022DLC4B1E15F" localSheetId="10">#REF!</definedName>
    <definedName name="_20022DLC4B1E15F" localSheetId="13">#REF!</definedName>
    <definedName name="_20022DLC4B1E15F">#REF!</definedName>
    <definedName name="_20023DLC4B1E15F" localSheetId="8">#REF!</definedName>
    <definedName name="_20023DLC4B1E15F" localSheetId="9">#REF!</definedName>
    <definedName name="_20023DLC4B1E15F" localSheetId="10">#REF!</definedName>
    <definedName name="_20023DLC4B1E15F" localSheetId="13">#REF!</definedName>
    <definedName name="_20023DLC4B1E15F">#REF!</definedName>
    <definedName name="_20024DLC4B1E15F" localSheetId="8">#REF!</definedName>
    <definedName name="_20024DLC4B1E15F" localSheetId="9">#REF!</definedName>
    <definedName name="_20024DLC4B1E15F" localSheetId="10">#REF!</definedName>
    <definedName name="_20024DLC4B1E15F" localSheetId="13">#REF!</definedName>
    <definedName name="_20024DLC4B1E15F">#REF!</definedName>
    <definedName name="_20025DLC4B1E15F" localSheetId="8">#REF!</definedName>
    <definedName name="_20025DLC4B1E15F" localSheetId="9">#REF!</definedName>
    <definedName name="_20025DLC4B1E15F" localSheetId="10">#REF!</definedName>
    <definedName name="_20025DLC4B1E15F" localSheetId="13">#REF!</definedName>
    <definedName name="_20025DLC4B1E15F">#REF!</definedName>
    <definedName name="_20026DLC4B1E15F" localSheetId="8">#REF!</definedName>
    <definedName name="_20026DLC4B1E15F" localSheetId="9">#REF!</definedName>
    <definedName name="_20026DLC4B1E15F" localSheetId="10">#REF!</definedName>
    <definedName name="_20026DLC4B1E15F" localSheetId="13">#REF!</definedName>
    <definedName name="_20026DLC4B1E15F">#REF!</definedName>
    <definedName name="_20027DLC4B1E15F" localSheetId="8">#REF!</definedName>
    <definedName name="_20027DLC4B1E15F" localSheetId="9">#REF!</definedName>
    <definedName name="_20027DLC4B1E15F" localSheetId="10">#REF!</definedName>
    <definedName name="_20027DLC4B1E15F" localSheetId="13">#REF!</definedName>
    <definedName name="_20027DLC4B1E15F">#REF!</definedName>
    <definedName name="_20028DLC4B1E15F" localSheetId="8">#REF!</definedName>
    <definedName name="_20028DLC4B1E15F" localSheetId="9">#REF!</definedName>
    <definedName name="_20028DLC4B1E15F" localSheetId="10">#REF!</definedName>
    <definedName name="_20028DLC4B1E15F" localSheetId="13">#REF!</definedName>
    <definedName name="_20028DLC4B1E15F">#REF!</definedName>
    <definedName name="_20029DLC4B1E15F" localSheetId="8">#REF!</definedName>
    <definedName name="_20029DLC4B1E15F" localSheetId="9">#REF!</definedName>
    <definedName name="_20029DLC4B1E15F" localSheetId="10">#REF!</definedName>
    <definedName name="_20029DLC4B1E15F" localSheetId="13">#REF!</definedName>
    <definedName name="_20029DLC4B1E15F">#REF!</definedName>
    <definedName name="_2002DL610A3441" localSheetId="8">#REF!</definedName>
    <definedName name="_2002DL610A3441" localSheetId="9">#REF!</definedName>
    <definedName name="_2002DL610A3441" localSheetId="10">#REF!</definedName>
    <definedName name="_2002DL610A3441" localSheetId="13">#REF!</definedName>
    <definedName name="_2002DL610A3441">#REF!</definedName>
    <definedName name="_20030DLC4B1E15F" localSheetId="8">#REF!</definedName>
    <definedName name="_20030DLC4B1E15F" localSheetId="9">#REF!</definedName>
    <definedName name="_20030DLC4B1E15F" localSheetId="10">#REF!</definedName>
    <definedName name="_20030DLC4B1E15F" localSheetId="13">#REF!</definedName>
    <definedName name="_20030DLC4B1E15F">#REF!</definedName>
    <definedName name="_20031DLC4B1E15F" localSheetId="8">#REF!</definedName>
    <definedName name="_20031DLC4B1E15F" localSheetId="9">#REF!</definedName>
    <definedName name="_20031DLC4B1E15F" localSheetId="10">#REF!</definedName>
    <definedName name="_20031DLC4B1E15F" localSheetId="13">#REF!</definedName>
    <definedName name="_20031DLC4B1E15F">#REF!</definedName>
    <definedName name="_20032DLC4B1E15F" localSheetId="8">#REF!</definedName>
    <definedName name="_20032DLC4B1E15F" localSheetId="9">#REF!</definedName>
    <definedName name="_20032DLC4B1E15F" localSheetId="10">#REF!</definedName>
    <definedName name="_20032DLC4B1E15F" localSheetId="13">#REF!</definedName>
    <definedName name="_20032DLC4B1E15F">#REF!</definedName>
    <definedName name="_20033DLC4B1E15F" localSheetId="8">#REF!</definedName>
    <definedName name="_20033DLC4B1E15F" localSheetId="9">#REF!</definedName>
    <definedName name="_20033DLC4B1E15F" localSheetId="10">#REF!</definedName>
    <definedName name="_20033DLC4B1E15F" localSheetId="13">#REF!</definedName>
    <definedName name="_20033DLC4B1E15F">#REF!</definedName>
    <definedName name="_20034DLC4B1E15F" localSheetId="8">#REF!</definedName>
    <definedName name="_20034DLC4B1E15F" localSheetId="9">#REF!</definedName>
    <definedName name="_20034DLC4B1E15F" localSheetId="10">#REF!</definedName>
    <definedName name="_20034DLC4B1E15F" localSheetId="13">#REF!</definedName>
    <definedName name="_20034DLC4B1E15F">#REF!</definedName>
    <definedName name="_20035DLC4B1E15F" localSheetId="8">#REF!</definedName>
    <definedName name="_20035DLC4B1E15F" localSheetId="9">#REF!</definedName>
    <definedName name="_20035DLC4B1E15F" localSheetId="10">#REF!</definedName>
    <definedName name="_20035DLC4B1E15F" localSheetId="13">#REF!</definedName>
    <definedName name="_20035DLC4B1E15F">#REF!</definedName>
    <definedName name="_20036DLC4B1E15F" localSheetId="8">#REF!</definedName>
    <definedName name="_20036DLC4B1E15F" localSheetId="9">#REF!</definedName>
    <definedName name="_20036DLC4B1E15F" localSheetId="10">#REF!</definedName>
    <definedName name="_20036DLC4B1E15F" localSheetId="13">#REF!</definedName>
    <definedName name="_20036DLC4B1E15F">#REF!</definedName>
    <definedName name="_20037DLC4B1E15F" localSheetId="8">#REF!</definedName>
    <definedName name="_20037DLC4B1E15F" localSheetId="9">#REF!</definedName>
    <definedName name="_20037DLC4B1E15F" localSheetId="10">#REF!</definedName>
    <definedName name="_20037DLC4B1E15F" localSheetId="13">#REF!</definedName>
    <definedName name="_20037DLC4B1E15F">#REF!</definedName>
    <definedName name="_20038DLC4B1E15F" localSheetId="8">#REF!</definedName>
    <definedName name="_20038DLC4B1E15F" localSheetId="9">#REF!</definedName>
    <definedName name="_20038DLC4B1E15F" localSheetId="10">#REF!</definedName>
    <definedName name="_20038DLC4B1E15F" localSheetId="13">#REF!</definedName>
    <definedName name="_20038DLC4B1E15F">#REF!</definedName>
    <definedName name="_20039DLC4B1E15F" localSheetId="8">#REF!</definedName>
    <definedName name="_20039DLC4B1E15F" localSheetId="9">#REF!</definedName>
    <definedName name="_20039DLC4B1E15F" localSheetId="10">#REF!</definedName>
    <definedName name="_20039DLC4B1E15F" localSheetId="13">#REF!</definedName>
    <definedName name="_20039DLC4B1E15F">#REF!</definedName>
    <definedName name="_2003DL610A3441" localSheetId="8">#REF!</definedName>
    <definedName name="_2003DL610A3441" localSheetId="9">#REF!</definedName>
    <definedName name="_2003DL610A3441" localSheetId="10">#REF!</definedName>
    <definedName name="_2003DL610A3441" localSheetId="13">#REF!</definedName>
    <definedName name="_2003DL610A3441">#REF!</definedName>
    <definedName name="_20040DLC4B1E15F" localSheetId="8">#REF!</definedName>
    <definedName name="_20040DLC4B1E15F" localSheetId="9">#REF!</definedName>
    <definedName name="_20040DLC4B1E15F" localSheetId="10">#REF!</definedName>
    <definedName name="_20040DLC4B1E15F" localSheetId="13">#REF!</definedName>
    <definedName name="_20040DLC4B1E15F">#REF!</definedName>
    <definedName name="_20041DLC4B1E15F" localSheetId="8">#REF!</definedName>
    <definedName name="_20041DLC4B1E15F" localSheetId="9">#REF!</definedName>
    <definedName name="_20041DLC4B1E15F" localSheetId="10">#REF!</definedName>
    <definedName name="_20041DLC4B1E15F" localSheetId="13">#REF!</definedName>
    <definedName name="_20041DLC4B1E15F">#REF!</definedName>
    <definedName name="_20042DLC4B1E15F" localSheetId="8">#REF!</definedName>
    <definedName name="_20042DLC4B1E15F" localSheetId="9">#REF!</definedName>
    <definedName name="_20042DLC4B1E15F" localSheetId="10">#REF!</definedName>
    <definedName name="_20042DLC4B1E15F" localSheetId="13">#REF!</definedName>
    <definedName name="_20042DLC4B1E15F">#REF!</definedName>
    <definedName name="_20043DLC4B1E15F" localSheetId="8">#REF!</definedName>
    <definedName name="_20043DLC4B1E15F" localSheetId="9">#REF!</definedName>
    <definedName name="_20043DLC4B1E15F" localSheetId="10">#REF!</definedName>
    <definedName name="_20043DLC4B1E15F" localSheetId="13">#REF!</definedName>
    <definedName name="_20043DLC4B1E15F">#REF!</definedName>
    <definedName name="_20044DLC4B1E15F" localSheetId="8">#REF!</definedName>
    <definedName name="_20044DLC4B1E15F" localSheetId="9">#REF!</definedName>
    <definedName name="_20044DLC4B1E15F" localSheetId="10">#REF!</definedName>
    <definedName name="_20044DLC4B1E15F" localSheetId="13">#REF!</definedName>
    <definedName name="_20044DLC4B1E15F">#REF!</definedName>
    <definedName name="_20045DLC4B1E15F" localSheetId="8">#REF!</definedName>
    <definedName name="_20045DLC4B1E15F" localSheetId="9">#REF!</definedName>
    <definedName name="_20045DLC4B1E15F" localSheetId="10">#REF!</definedName>
    <definedName name="_20045DLC4B1E15F" localSheetId="13">#REF!</definedName>
    <definedName name="_20045DLC4B1E15F">#REF!</definedName>
    <definedName name="_20046DLC4B1E15F" localSheetId="8">#REF!</definedName>
    <definedName name="_20046DLC4B1E15F" localSheetId="9">#REF!</definedName>
    <definedName name="_20046DLC4B1E15F" localSheetId="10">#REF!</definedName>
    <definedName name="_20046DLC4B1E15F" localSheetId="13">#REF!</definedName>
    <definedName name="_20046DLC4B1E15F">#REF!</definedName>
    <definedName name="_20047DLC4B1E15F" localSheetId="8">#REF!</definedName>
    <definedName name="_20047DLC4B1E15F" localSheetId="9">#REF!</definedName>
    <definedName name="_20047DLC4B1E15F" localSheetId="10">#REF!</definedName>
    <definedName name="_20047DLC4B1E15F" localSheetId="13">#REF!</definedName>
    <definedName name="_20047DLC4B1E15F">#REF!</definedName>
    <definedName name="_20048DLC4B1E15F" localSheetId="8">#REF!</definedName>
    <definedName name="_20048DLC4B1E15F" localSheetId="9">#REF!</definedName>
    <definedName name="_20048DLC4B1E15F" localSheetId="10">#REF!</definedName>
    <definedName name="_20048DLC4B1E15F" localSheetId="13">#REF!</definedName>
    <definedName name="_20048DLC4B1E15F">#REF!</definedName>
    <definedName name="_20049DLC4B1E15F" localSheetId="8">#REF!</definedName>
    <definedName name="_20049DLC4B1E15F" localSheetId="9">#REF!</definedName>
    <definedName name="_20049DLC4B1E15F" localSheetId="10">#REF!</definedName>
    <definedName name="_20049DLC4B1E15F" localSheetId="13">#REF!</definedName>
    <definedName name="_20049DLC4B1E15F">#REF!</definedName>
    <definedName name="_2004DL610A3441" localSheetId="8">#REF!</definedName>
    <definedName name="_2004DL610A3441" localSheetId="9">#REF!</definedName>
    <definedName name="_2004DL610A3441" localSheetId="10">#REF!</definedName>
    <definedName name="_2004DL610A3441" localSheetId="13">#REF!</definedName>
    <definedName name="_2004DL610A3441">#REF!</definedName>
    <definedName name="_20050DLC4B1E15F" localSheetId="8">#REF!</definedName>
    <definedName name="_20050DLC4B1E15F" localSheetId="9">#REF!</definedName>
    <definedName name="_20050DLC4B1E15F" localSheetId="10">#REF!</definedName>
    <definedName name="_20050DLC4B1E15F" localSheetId="13">#REF!</definedName>
    <definedName name="_20050DLC4B1E15F">#REF!</definedName>
    <definedName name="_20051DLC4B1E15F" localSheetId="8">#REF!</definedName>
    <definedName name="_20051DLC4B1E15F" localSheetId="9">#REF!</definedName>
    <definedName name="_20051DLC4B1E15F" localSheetId="10">#REF!</definedName>
    <definedName name="_20051DLC4B1E15F" localSheetId="13">#REF!</definedName>
    <definedName name="_20051DLC4B1E15F">#REF!</definedName>
    <definedName name="_20052DLC4B1E15F" localSheetId="8">#REF!</definedName>
    <definedName name="_20052DLC4B1E15F" localSheetId="9">#REF!</definedName>
    <definedName name="_20052DLC4B1E15F" localSheetId="10">#REF!</definedName>
    <definedName name="_20052DLC4B1E15F" localSheetId="13">#REF!</definedName>
    <definedName name="_20052DLC4B1E15F">#REF!</definedName>
    <definedName name="_20053DLC4B1E15F" localSheetId="8">#REF!</definedName>
    <definedName name="_20053DLC4B1E15F" localSheetId="9">#REF!</definedName>
    <definedName name="_20053DLC4B1E15F" localSheetId="10">#REF!</definedName>
    <definedName name="_20053DLC4B1E15F" localSheetId="13">#REF!</definedName>
    <definedName name="_20053DLC4B1E15F">#REF!</definedName>
    <definedName name="_20054DLC4B1E15F" localSheetId="8">#REF!</definedName>
    <definedName name="_20054DLC4B1E15F" localSheetId="9">#REF!</definedName>
    <definedName name="_20054DLC4B1E15F" localSheetId="10">#REF!</definedName>
    <definedName name="_20054DLC4B1E15F" localSheetId="13">#REF!</definedName>
    <definedName name="_20054DLC4B1E15F">#REF!</definedName>
    <definedName name="_20055DLC4B1E15F" localSheetId="8">#REF!</definedName>
    <definedName name="_20055DLC4B1E15F" localSheetId="9">#REF!</definedName>
    <definedName name="_20055DLC4B1E15F" localSheetId="10">#REF!</definedName>
    <definedName name="_20055DLC4B1E15F" localSheetId="13">#REF!</definedName>
    <definedName name="_20055DLC4B1E15F">#REF!</definedName>
    <definedName name="_20056DLC4B26DEB" localSheetId="8">#REF!</definedName>
    <definedName name="_20056DLC4B26DEB" localSheetId="9">#REF!</definedName>
    <definedName name="_20056DLC4B26DEB" localSheetId="10">#REF!</definedName>
    <definedName name="_20056DLC4B26DEB" localSheetId="13">#REF!</definedName>
    <definedName name="_20056DLC4B26DEB">#REF!</definedName>
    <definedName name="_20057DLC4B26DEB" localSheetId="8">#REF!</definedName>
    <definedName name="_20057DLC4B26DEB" localSheetId="9">#REF!</definedName>
    <definedName name="_20057DLC4B26DEB" localSheetId="10">#REF!</definedName>
    <definedName name="_20057DLC4B26DEB" localSheetId="13">#REF!</definedName>
    <definedName name="_20057DLC4B26DEB">#REF!</definedName>
    <definedName name="_20058DLC4B26DEB" localSheetId="8">#REF!</definedName>
    <definedName name="_20058DLC4B26DEB" localSheetId="9">#REF!</definedName>
    <definedName name="_20058DLC4B26DEB" localSheetId="10">#REF!</definedName>
    <definedName name="_20058DLC4B26DEB" localSheetId="13">#REF!</definedName>
    <definedName name="_20058DLC4B26DEB">#REF!</definedName>
    <definedName name="_20059DLC4B26DEB" localSheetId="8">#REF!</definedName>
    <definedName name="_20059DLC4B26DEB" localSheetId="9">#REF!</definedName>
    <definedName name="_20059DLC4B26DEB" localSheetId="10">#REF!</definedName>
    <definedName name="_20059DLC4B26DEB" localSheetId="13">#REF!</definedName>
    <definedName name="_20059DLC4B26DEB">#REF!</definedName>
    <definedName name="_2005DL610A3441" localSheetId="8">#REF!</definedName>
    <definedName name="_2005DL610A3441" localSheetId="9">#REF!</definedName>
    <definedName name="_2005DL610A3441" localSheetId="10">#REF!</definedName>
    <definedName name="_2005DL610A3441" localSheetId="13">#REF!</definedName>
    <definedName name="_2005DL610A3441">#REF!</definedName>
    <definedName name="_20060DLC4B26DEB" localSheetId="8">#REF!</definedName>
    <definedName name="_20060DLC4B26DEB" localSheetId="9">#REF!</definedName>
    <definedName name="_20060DLC4B26DEB" localSheetId="10">#REF!</definedName>
    <definedName name="_20060DLC4B26DEB" localSheetId="13">#REF!</definedName>
    <definedName name="_20060DLC4B26DEB">#REF!</definedName>
    <definedName name="_20061DLC4B26DEB" localSheetId="8">#REF!</definedName>
    <definedName name="_20061DLC4B26DEB" localSheetId="9">#REF!</definedName>
    <definedName name="_20061DLC4B26DEB" localSheetId="10">#REF!</definedName>
    <definedName name="_20061DLC4B26DEB" localSheetId="13">#REF!</definedName>
    <definedName name="_20061DLC4B26DEB">#REF!</definedName>
    <definedName name="_20062DLC4B26DEB" localSheetId="8">#REF!</definedName>
    <definedName name="_20062DLC4B26DEB" localSheetId="9">#REF!</definedName>
    <definedName name="_20062DLC4B26DEB" localSheetId="10">#REF!</definedName>
    <definedName name="_20062DLC4B26DEB" localSheetId="13">#REF!</definedName>
    <definedName name="_20062DLC4B26DEB">#REF!</definedName>
    <definedName name="_20063DLC4B26DEB" localSheetId="8">#REF!</definedName>
    <definedName name="_20063DLC4B26DEB" localSheetId="9">#REF!</definedName>
    <definedName name="_20063DLC4B26DEB" localSheetId="10">#REF!</definedName>
    <definedName name="_20063DLC4B26DEB" localSheetId="13">#REF!</definedName>
    <definedName name="_20063DLC4B26DEB">#REF!</definedName>
    <definedName name="_20064DLC4B26DEB" localSheetId="8">#REF!</definedName>
    <definedName name="_20064DLC4B26DEB" localSheetId="9">#REF!</definedName>
    <definedName name="_20064DLC4B26DEB" localSheetId="10">#REF!</definedName>
    <definedName name="_20064DLC4B26DEB" localSheetId="13">#REF!</definedName>
    <definedName name="_20064DLC4B26DEB">#REF!</definedName>
    <definedName name="_20065DLC4B26DEB" localSheetId="8">#REF!</definedName>
    <definedName name="_20065DLC4B26DEB" localSheetId="9">#REF!</definedName>
    <definedName name="_20065DLC4B26DEB" localSheetId="10">#REF!</definedName>
    <definedName name="_20065DLC4B26DEB" localSheetId="13">#REF!</definedName>
    <definedName name="_20065DLC4B26DEB">#REF!</definedName>
    <definedName name="_20066DLC4B26DEB" localSheetId="8">#REF!</definedName>
    <definedName name="_20066DLC4B26DEB" localSheetId="9">#REF!</definedName>
    <definedName name="_20066DLC4B26DEB" localSheetId="10">#REF!</definedName>
    <definedName name="_20066DLC4B26DEB" localSheetId="13">#REF!</definedName>
    <definedName name="_20066DLC4B26DEB">#REF!</definedName>
    <definedName name="_20067DLC4B26DEB" localSheetId="8">#REF!</definedName>
    <definedName name="_20067DLC4B26DEB" localSheetId="9">#REF!</definedName>
    <definedName name="_20067DLC4B26DEB" localSheetId="10">#REF!</definedName>
    <definedName name="_20067DLC4B26DEB" localSheetId="13">#REF!</definedName>
    <definedName name="_20067DLC4B26DEB">#REF!</definedName>
    <definedName name="_20068DLC4B26DEB" localSheetId="8">#REF!</definedName>
    <definedName name="_20068DLC4B26DEB" localSheetId="9">#REF!</definedName>
    <definedName name="_20068DLC4B26DEB" localSheetId="10">#REF!</definedName>
    <definedName name="_20068DLC4B26DEB" localSheetId="13">#REF!</definedName>
    <definedName name="_20068DLC4B26DEB">#REF!</definedName>
    <definedName name="_20069DLC4B26DEB" localSheetId="8">#REF!</definedName>
    <definedName name="_20069DLC4B26DEB" localSheetId="9">#REF!</definedName>
    <definedName name="_20069DLC4B26DEB" localSheetId="10">#REF!</definedName>
    <definedName name="_20069DLC4B26DEB" localSheetId="13">#REF!</definedName>
    <definedName name="_20069DLC4B26DEB">#REF!</definedName>
    <definedName name="_2006DL610A3441" localSheetId="8">#REF!</definedName>
    <definedName name="_2006DL610A3441" localSheetId="9">#REF!</definedName>
    <definedName name="_2006DL610A3441" localSheetId="10">#REF!</definedName>
    <definedName name="_2006DL610A3441" localSheetId="13">#REF!</definedName>
    <definedName name="_2006DL610A3441">#REF!</definedName>
    <definedName name="_20070DLC4B26DEB" localSheetId="8">#REF!</definedName>
    <definedName name="_20070DLC4B26DEB" localSheetId="9">#REF!</definedName>
    <definedName name="_20070DLC4B26DEB" localSheetId="10">#REF!</definedName>
    <definedName name="_20070DLC4B26DEB" localSheetId="13">#REF!</definedName>
    <definedName name="_20070DLC4B26DEB">#REF!</definedName>
    <definedName name="_20071DLC4B26DEB" localSheetId="8">#REF!</definedName>
    <definedName name="_20071DLC4B26DEB" localSheetId="9">#REF!</definedName>
    <definedName name="_20071DLC4B26DEB" localSheetId="10">#REF!</definedName>
    <definedName name="_20071DLC4B26DEB" localSheetId="13">#REF!</definedName>
    <definedName name="_20071DLC4B26DEB">#REF!</definedName>
    <definedName name="_20072DLC4B26DEB" localSheetId="8">#REF!</definedName>
    <definedName name="_20072DLC4B26DEB" localSheetId="9">#REF!</definedName>
    <definedName name="_20072DLC4B26DEB" localSheetId="10">#REF!</definedName>
    <definedName name="_20072DLC4B26DEB" localSheetId="13">#REF!</definedName>
    <definedName name="_20072DLC4B26DEB">#REF!</definedName>
    <definedName name="_20073DLC4B26DEB" localSheetId="8">#REF!</definedName>
    <definedName name="_20073DLC4B26DEB" localSheetId="9">#REF!</definedName>
    <definedName name="_20073DLC4B26DEB" localSheetId="10">#REF!</definedName>
    <definedName name="_20073DLC4B26DEB" localSheetId="13">#REF!</definedName>
    <definedName name="_20073DLC4B26DEB">#REF!</definedName>
    <definedName name="_20074DLC4B26DEB" localSheetId="8">#REF!</definedName>
    <definedName name="_20074DLC4B26DEB" localSheetId="9">#REF!</definedName>
    <definedName name="_20074DLC4B26DEB" localSheetId="10">#REF!</definedName>
    <definedName name="_20074DLC4B26DEB" localSheetId="13">#REF!</definedName>
    <definedName name="_20074DLC4B26DEB">#REF!</definedName>
    <definedName name="_20075DLC4B26DEB" localSheetId="8">#REF!</definedName>
    <definedName name="_20075DLC4B26DEB" localSheetId="9">#REF!</definedName>
    <definedName name="_20075DLC4B26DEB" localSheetId="10">#REF!</definedName>
    <definedName name="_20075DLC4B26DEB" localSheetId="13">#REF!</definedName>
    <definedName name="_20075DLC4B26DEB">#REF!</definedName>
    <definedName name="_20076DLC4B26DEB" localSheetId="8">#REF!</definedName>
    <definedName name="_20076DLC4B26DEB" localSheetId="9">#REF!</definedName>
    <definedName name="_20076DLC4B26DEB" localSheetId="10">#REF!</definedName>
    <definedName name="_20076DLC4B26DEB" localSheetId="13">#REF!</definedName>
    <definedName name="_20076DLC4B26DEB">#REF!</definedName>
    <definedName name="_20077DLC4B26DEB" localSheetId="8">#REF!</definedName>
    <definedName name="_20077DLC4B26DEB" localSheetId="9">#REF!</definedName>
    <definedName name="_20077DLC4B26DEB" localSheetId="10">#REF!</definedName>
    <definedName name="_20077DLC4B26DEB" localSheetId="13">#REF!</definedName>
    <definedName name="_20077DLC4B26DEB">#REF!</definedName>
    <definedName name="_20078DLC4B26DEB" localSheetId="8">#REF!</definedName>
    <definedName name="_20078DLC4B26DEB" localSheetId="9">#REF!</definedName>
    <definedName name="_20078DLC4B26DEB" localSheetId="10">#REF!</definedName>
    <definedName name="_20078DLC4B26DEB" localSheetId="13">#REF!</definedName>
    <definedName name="_20078DLC4B26DEB">#REF!</definedName>
    <definedName name="_20079DLC4B26DEB" localSheetId="8">#REF!</definedName>
    <definedName name="_20079DLC4B26DEB" localSheetId="9">#REF!</definedName>
    <definedName name="_20079DLC4B26DEB" localSheetId="10">#REF!</definedName>
    <definedName name="_20079DLC4B26DEB" localSheetId="13">#REF!</definedName>
    <definedName name="_20079DLC4B26DEB">#REF!</definedName>
    <definedName name="_2007DL610A3441" localSheetId="8">#REF!</definedName>
    <definedName name="_2007DL610A3441" localSheetId="9">#REF!</definedName>
    <definedName name="_2007DL610A3441" localSheetId="10">#REF!</definedName>
    <definedName name="_2007DL610A3441" localSheetId="13">#REF!</definedName>
    <definedName name="_2007DL610A3441">#REF!</definedName>
    <definedName name="_20080DLC4B26DEB" localSheetId="8">#REF!</definedName>
    <definedName name="_20080DLC4B26DEB" localSheetId="9">#REF!</definedName>
    <definedName name="_20080DLC4B26DEB" localSheetId="10">#REF!</definedName>
    <definedName name="_20080DLC4B26DEB" localSheetId="13">#REF!</definedName>
    <definedName name="_20080DLC4B26DEB">#REF!</definedName>
    <definedName name="_20081DLC4B26DEB" localSheetId="8">#REF!</definedName>
    <definedName name="_20081DLC4B26DEB" localSheetId="9">#REF!</definedName>
    <definedName name="_20081DLC4B26DEB" localSheetId="10">#REF!</definedName>
    <definedName name="_20081DLC4B26DEB" localSheetId="13">#REF!</definedName>
    <definedName name="_20081DLC4B26DEB">#REF!</definedName>
    <definedName name="_20082DLC4B26DEB" localSheetId="8">#REF!</definedName>
    <definedName name="_20082DLC4B26DEB" localSheetId="9">#REF!</definedName>
    <definedName name="_20082DLC4B26DEB" localSheetId="10">#REF!</definedName>
    <definedName name="_20082DLC4B26DEB" localSheetId="13">#REF!</definedName>
    <definedName name="_20082DLC4B26DEB">#REF!</definedName>
    <definedName name="_20083DLC4B26DEB" localSheetId="8">#REF!</definedName>
    <definedName name="_20083DLC4B26DEB" localSheetId="9">#REF!</definedName>
    <definedName name="_20083DLC4B26DEB" localSheetId="10">#REF!</definedName>
    <definedName name="_20083DLC4B26DEB" localSheetId="13">#REF!</definedName>
    <definedName name="_20083DLC4B26DEB">#REF!</definedName>
    <definedName name="_20084DLC4B26DEB" localSheetId="8">#REF!</definedName>
    <definedName name="_20084DLC4B26DEB" localSheetId="9">#REF!</definedName>
    <definedName name="_20084DLC4B26DEB" localSheetId="10">#REF!</definedName>
    <definedName name="_20084DLC4B26DEB" localSheetId="13">#REF!</definedName>
    <definedName name="_20084DLC4B26DEB">#REF!</definedName>
    <definedName name="_20085DLC4B26DEB" localSheetId="8">#REF!</definedName>
    <definedName name="_20085DLC4B26DEB" localSheetId="9">#REF!</definedName>
    <definedName name="_20085DLC4B26DEB" localSheetId="10">#REF!</definedName>
    <definedName name="_20085DLC4B26DEB" localSheetId="13">#REF!</definedName>
    <definedName name="_20085DLC4B26DEB">#REF!</definedName>
    <definedName name="_20086DLC4B26DEB" localSheetId="8">#REF!</definedName>
    <definedName name="_20086DLC4B26DEB" localSheetId="9">#REF!</definedName>
    <definedName name="_20086DLC4B26DEB" localSheetId="10">#REF!</definedName>
    <definedName name="_20086DLC4B26DEB" localSheetId="13">#REF!</definedName>
    <definedName name="_20086DLC4B26DEB">#REF!</definedName>
    <definedName name="_20087DLC4B26DEB" localSheetId="8">#REF!</definedName>
    <definedName name="_20087DLC4B26DEB" localSheetId="9">#REF!</definedName>
    <definedName name="_20087DLC4B26DEB" localSheetId="10">#REF!</definedName>
    <definedName name="_20087DLC4B26DEB" localSheetId="13">#REF!</definedName>
    <definedName name="_20087DLC4B26DEB">#REF!</definedName>
    <definedName name="_20088DLC4B26DEB" localSheetId="8">#REF!</definedName>
    <definedName name="_20088DLC4B26DEB" localSheetId="9">#REF!</definedName>
    <definedName name="_20088DLC4B26DEB" localSheetId="10">#REF!</definedName>
    <definedName name="_20088DLC4B26DEB" localSheetId="13">#REF!</definedName>
    <definedName name="_20088DLC4B26DEB">#REF!</definedName>
    <definedName name="_20089DLC4B26DEB" localSheetId="8">#REF!</definedName>
    <definedName name="_20089DLC4B26DEB" localSheetId="9">#REF!</definedName>
    <definedName name="_20089DLC4B26DEB" localSheetId="10">#REF!</definedName>
    <definedName name="_20089DLC4B26DEB" localSheetId="13">#REF!</definedName>
    <definedName name="_20089DLC4B26DEB">#REF!</definedName>
    <definedName name="_2008DL610A3441" localSheetId="8">#REF!</definedName>
    <definedName name="_2008DL610A3441" localSheetId="9">#REF!</definedName>
    <definedName name="_2008DL610A3441" localSheetId="10">#REF!</definedName>
    <definedName name="_2008DL610A3441" localSheetId="13">#REF!</definedName>
    <definedName name="_2008DL610A3441">#REF!</definedName>
    <definedName name="_20090DLC4B26DEB" localSheetId="8">#REF!</definedName>
    <definedName name="_20090DLC4B26DEB" localSheetId="9">#REF!</definedName>
    <definedName name="_20090DLC4B26DEB" localSheetId="10">#REF!</definedName>
    <definedName name="_20090DLC4B26DEB" localSheetId="13">#REF!</definedName>
    <definedName name="_20090DLC4B26DEB">#REF!</definedName>
    <definedName name="_20091DLC4B2E15F" localSheetId="8">#REF!</definedName>
    <definedName name="_20091DLC4B2E15F" localSheetId="9">#REF!</definedName>
    <definedName name="_20091DLC4B2E15F" localSheetId="10">#REF!</definedName>
    <definedName name="_20091DLC4B2E15F" localSheetId="13">#REF!</definedName>
    <definedName name="_20091DLC4B2E15F">#REF!</definedName>
    <definedName name="_20092DLC4B2E15F" localSheetId="8">#REF!</definedName>
    <definedName name="_20092DLC4B2E15F" localSheetId="9">#REF!</definedName>
    <definedName name="_20092DLC4B2E15F" localSheetId="10">#REF!</definedName>
    <definedName name="_20092DLC4B2E15F" localSheetId="13">#REF!</definedName>
    <definedName name="_20092DLC4B2E15F">#REF!</definedName>
    <definedName name="_20093DLC4B2E15F" localSheetId="8">#REF!</definedName>
    <definedName name="_20093DLC4B2E15F" localSheetId="9">#REF!</definedName>
    <definedName name="_20093DLC4B2E15F" localSheetId="10">#REF!</definedName>
    <definedName name="_20093DLC4B2E15F" localSheetId="13">#REF!</definedName>
    <definedName name="_20093DLC4B2E15F">#REF!</definedName>
    <definedName name="_20094DLC4B2E15F" localSheetId="8">#REF!</definedName>
    <definedName name="_20094DLC4B2E15F" localSheetId="9">#REF!</definedName>
    <definedName name="_20094DLC4B2E15F" localSheetId="10">#REF!</definedName>
    <definedName name="_20094DLC4B2E15F" localSheetId="13">#REF!</definedName>
    <definedName name="_20094DLC4B2E15F">#REF!</definedName>
    <definedName name="_20095DLC4B2E15F" localSheetId="8">#REF!</definedName>
    <definedName name="_20095DLC4B2E15F" localSheetId="9">#REF!</definedName>
    <definedName name="_20095DLC4B2E15F" localSheetId="10">#REF!</definedName>
    <definedName name="_20095DLC4B2E15F" localSheetId="13">#REF!</definedName>
    <definedName name="_20095DLC4B2E15F">#REF!</definedName>
    <definedName name="_20096DLC4B2E15F" localSheetId="8">#REF!</definedName>
    <definedName name="_20096DLC4B2E15F" localSheetId="9">#REF!</definedName>
    <definedName name="_20096DLC4B2E15F" localSheetId="10">#REF!</definedName>
    <definedName name="_20096DLC4B2E15F" localSheetId="13">#REF!</definedName>
    <definedName name="_20096DLC4B2E15F">#REF!</definedName>
    <definedName name="_20097DLC4B2E15F" localSheetId="8">#REF!</definedName>
    <definedName name="_20097DLC4B2E15F" localSheetId="9">#REF!</definedName>
    <definedName name="_20097DLC4B2E15F" localSheetId="10">#REF!</definedName>
    <definedName name="_20097DLC4B2E15F" localSheetId="13">#REF!</definedName>
    <definedName name="_20097DLC4B2E15F">#REF!</definedName>
    <definedName name="_20098DLC4B2E15F" localSheetId="8">#REF!</definedName>
    <definedName name="_20098DLC4B2E15F" localSheetId="9">#REF!</definedName>
    <definedName name="_20098DLC4B2E15F" localSheetId="10">#REF!</definedName>
    <definedName name="_20098DLC4B2E15F" localSheetId="13">#REF!</definedName>
    <definedName name="_20098DLC4B2E15F">#REF!</definedName>
    <definedName name="_20099DLC4B2E15F" localSheetId="8">#REF!</definedName>
    <definedName name="_20099DLC4B2E15F" localSheetId="9">#REF!</definedName>
    <definedName name="_20099DLC4B2E15F" localSheetId="10">#REF!</definedName>
    <definedName name="_20099DLC4B2E15F" localSheetId="13">#REF!</definedName>
    <definedName name="_20099DLC4B2E15F">#REF!</definedName>
    <definedName name="_2009DL610A3441" localSheetId="8">#REF!</definedName>
    <definedName name="_2009DL610A3441" localSheetId="9">#REF!</definedName>
    <definedName name="_2009DL610A3441" localSheetId="10">#REF!</definedName>
    <definedName name="_2009DL610A3441" localSheetId="13">#REF!</definedName>
    <definedName name="_2009DL610A3441">#REF!</definedName>
    <definedName name="_200DL607630BB" localSheetId="8">#REF!</definedName>
    <definedName name="_200DL607630BB" localSheetId="9">#REF!</definedName>
    <definedName name="_200DL607630BB" localSheetId="10">#REF!</definedName>
    <definedName name="_200DL607630BB" localSheetId="13">#REF!</definedName>
    <definedName name="_200DL607630BB">#REF!</definedName>
    <definedName name="_200DL61BC387A" localSheetId="8">#REF!</definedName>
    <definedName name="_200DL61BC387A" localSheetId="9">#REF!</definedName>
    <definedName name="_200DL61BC387A" localSheetId="10">#REF!</definedName>
    <definedName name="_200DL61BC387A" localSheetId="13">#REF!</definedName>
    <definedName name="_200DL61BC387A">#REF!</definedName>
    <definedName name="_20100DLC4B2E15F" localSheetId="8">#REF!</definedName>
    <definedName name="_20100DLC4B2E15F" localSheetId="9">#REF!</definedName>
    <definedName name="_20100DLC4B2E15F" localSheetId="10">#REF!</definedName>
    <definedName name="_20100DLC4B2E15F" localSheetId="13">#REF!</definedName>
    <definedName name="_20100DLC4B2E15F">#REF!</definedName>
    <definedName name="_20101DLC4B2E15F" localSheetId="8">#REF!</definedName>
    <definedName name="_20101DLC4B2E15F" localSheetId="9">#REF!</definedName>
    <definedName name="_20101DLC4B2E15F" localSheetId="10">#REF!</definedName>
    <definedName name="_20101DLC4B2E15F" localSheetId="13">#REF!</definedName>
    <definedName name="_20101DLC4B2E15F">#REF!</definedName>
    <definedName name="_20102DLC4B2E15F" localSheetId="8">#REF!</definedName>
    <definedName name="_20102DLC4B2E15F" localSheetId="9">#REF!</definedName>
    <definedName name="_20102DLC4B2E15F" localSheetId="10">#REF!</definedName>
    <definedName name="_20102DLC4B2E15F" localSheetId="13">#REF!</definedName>
    <definedName name="_20102DLC4B2E15F">#REF!</definedName>
    <definedName name="_20103DLC4B2E15F" localSheetId="8">#REF!</definedName>
    <definedName name="_20103DLC4B2E15F" localSheetId="9">#REF!</definedName>
    <definedName name="_20103DLC4B2E15F" localSheetId="10">#REF!</definedName>
    <definedName name="_20103DLC4B2E15F" localSheetId="13">#REF!</definedName>
    <definedName name="_20103DLC4B2E15F">#REF!</definedName>
    <definedName name="_20104DLC4B2E15F" localSheetId="8">#REF!</definedName>
    <definedName name="_20104DLC4B2E15F" localSheetId="9">#REF!</definedName>
    <definedName name="_20104DLC4B2E15F" localSheetId="10">#REF!</definedName>
    <definedName name="_20104DLC4B2E15F" localSheetId="13">#REF!</definedName>
    <definedName name="_20104DLC4B2E15F">#REF!</definedName>
    <definedName name="_20105DLC4B2E15F" localSheetId="8">#REF!</definedName>
    <definedName name="_20105DLC4B2E15F" localSheetId="9">#REF!</definedName>
    <definedName name="_20105DLC4B2E15F" localSheetId="10">#REF!</definedName>
    <definedName name="_20105DLC4B2E15F" localSheetId="13">#REF!</definedName>
    <definedName name="_20105DLC4B2E15F">#REF!</definedName>
    <definedName name="_20106DLC4B2E15F" localSheetId="8">#REF!</definedName>
    <definedName name="_20106DLC4B2E15F" localSheetId="9">#REF!</definedName>
    <definedName name="_20106DLC4B2E15F" localSheetId="10">#REF!</definedName>
    <definedName name="_20106DLC4B2E15F" localSheetId="13">#REF!</definedName>
    <definedName name="_20106DLC4B2E15F">#REF!</definedName>
    <definedName name="_20107DLC4B2E15F" localSheetId="8">#REF!</definedName>
    <definedName name="_20107DLC4B2E15F" localSheetId="9">#REF!</definedName>
    <definedName name="_20107DLC4B2E15F" localSheetId="10">#REF!</definedName>
    <definedName name="_20107DLC4B2E15F" localSheetId="13">#REF!</definedName>
    <definedName name="_20107DLC4B2E15F">#REF!</definedName>
    <definedName name="_20108DLC4B2E15F" localSheetId="8">#REF!</definedName>
    <definedName name="_20108DLC4B2E15F" localSheetId="9">#REF!</definedName>
    <definedName name="_20108DLC4B2E15F" localSheetId="10">#REF!</definedName>
    <definedName name="_20108DLC4B2E15F" localSheetId="13">#REF!</definedName>
    <definedName name="_20108DLC4B2E15F">#REF!</definedName>
    <definedName name="_20109DLC4B2E15F" localSheetId="8">#REF!</definedName>
    <definedName name="_20109DLC4B2E15F" localSheetId="9">#REF!</definedName>
    <definedName name="_20109DLC4B2E15F" localSheetId="10">#REF!</definedName>
    <definedName name="_20109DLC4B2E15F" localSheetId="13">#REF!</definedName>
    <definedName name="_20109DLC4B2E15F">#REF!</definedName>
    <definedName name="_2010DL610A3441" localSheetId="8">#REF!</definedName>
    <definedName name="_2010DL610A3441" localSheetId="9">#REF!</definedName>
    <definedName name="_2010DL610A3441" localSheetId="10">#REF!</definedName>
    <definedName name="_2010DL610A3441" localSheetId="13">#REF!</definedName>
    <definedName name="_2010DL610A3441">#REF!</definedName>
    <definedName name="_20110DLC4B2E15F" localSheetId="8">#REF!</definedName>
    <definedName name="_20110DLC4B2E15F" localSheetId="9">#REF!</definedName>
    <definedName name="_20110DLC4B2E15F" localSheetId="10">#REF!</definedName>
    <definedName name="_20110DLC4B2E15F" localSheetId="13">#REF!</definedName>
    <definedName name="_20110DLC4B2E15F">#REF!</definedName>
    <definedName name="_20111DLC4B2E15F" localSheetId="8">#REF!</definedName>
    <definedName name="_20111DLC4B2E15F" localSheetId="9">#REF!</definedName>
    <definedName name="_20111DLC4B2E15F" localSheetId="10">#REF!</definedName>
    <definedName name="_20111DLC4B2E15F" localSheetId="13">#REF!</definedName>
    <definedName name="_20111DLC4B2E15F">#REF!</definedName>
    <definedName name="_20112DLC4B2E15F" localSheetId="8">#REF!</definedName>
    <definedName name="_20112DLC4B2E15F" localSheetId="9">#REF!</definedName>
    <definedName name="_20112DLC4B2E15F" localSheetId="10">#REF!</definedName>
    <definedName name="_20112DLC4B2E15F" localSheetId="13">#REF!</definedName>
    <definedName name="_20112DLC4B2E15F">#REF!</definedName>
    <definedName name="_20113DLC4B2E15F" localSheetId="8">#REF!</definedName>
    <definedName name="_20113DLC4B2E15F" localSheetId="9">#REF!</definedName>
    <definedName name="_20113DLC4B2E15F" localSheetId="10">#REF!</definedName>
    <definedName name="_20113DLC4B2E15F" localSheetId="13">#REF!</definedName>
    <definedName name="_20113DLC4B2E15F">#REF!</definedName>
    <definedName name="_20114DLC4B2E15F" localSheetId="8">#REF!</definedName>
    <definedName name="_20114DLC4B2E15F" localSheetId="9">#REF!</definedName>
    <definedName name="_20114DLC4B2E15F" localSheetId="10">#REF!</definedName>
    <definedName name="_20114DLC4B2E15F" localSheetId="13">#REF!</definedName>
    <definedName name="_20114DLC4B2E15F">#REF!</definedName>
    <definedName name="_20115DLC4B2E15F" localSheetId="8">#REF!</definedName>
    <definedName name="_20115DLC4B2E15F" localSheetId="9">#REF!</definedName>
    <definedName name="_20115DLC4B2E15F" localSheetId="10">#REF!</definedName>
    <definedName name="_20115DLC4B2E15F" localSheetId="13">#REF!</definedName>
    <definedName name="_20115DLC4B2E15F">#REF!</definedName>
    <definedName name="_20116DLC4B2E15F" localSheetId="8">#REF!</definedName>
    <definedName name="_20116DLC4B2E15F" localSheetId="9">#REF!</definedName>
    <definedName name="_20116DLC4B2E15F" localSheetId="10">#REF!</definedName>
    <definedName name="_20116DLC4B2E15F" localSheetId="13">#REF!</definedName>
    <definedName name="_20116DLC4B2E15F">#REF!</definedName>
    <definedName name="_20117DLC4B2E15F" localSheetId="8">#REF!</definedName>
    <definedName name="_20117DLC4B2E15F" localSheetId="9">#REF!</definedName>
    <definedName name="_20117DLC4B2E15F" localSheetId="10">#REF!</definedName>
    <definedName name="_20117DLC4B2E15F" localSheetId="13">#REF!</definedName>
    <definedName name="_20117DLC4B2E15F">#REF!</definedName>
    <definedName name="_20118DLC4B2E15F" localSheetId="8">#REF!</definedName>
    <definedName name="_20118DLC4B2E15F" localSheetId="9">#REF!</definedName>
    <definedName name="_20118DLC4B2E15F" localSheetId="10">#REF!</definedName>
    <definedName name="_20118DLC4B2E15F" localSheetId="13">#REF!</definedName>
    <definedName name="_20118DLC4B2E15F">#REF!</definedName>
    <definedName name="_20119DLC4B2E15F" localSheetId="8">#REF!</definedName>
    <definedName name="_20119DLC4B2E15F" localSheetId="9">#REF!</definedName>
    <definedName name="_20119DLC4B2E15F" localSheetId="10">#REF!</definedName>
    <definedName name="_20119DLC4B2E15F" localSheetId="13">#REF!</definedName>
    <definedName name="_20119DLC4B2E15F">#REF!</definedName>
    <definedName name="_2011DL610A3441" localSheetId="8">#REF!</definedName>
    <definedName name="_2011DL610A3441" localSheetId="9">#REF!</definedName>
    <definedName name="_2011DL610A3441" localSheetId="10">#REF!</definedName>
    <definedName name="_2011DL610A3441" localSheetId="13">#REF!</definedName>
    <definedName name="_2011DL610A3441">#REF!</definedName>
    <definedName name="_20120DLC4B2E15F" localSheetId="8">#REF!</definedName>
    <definedName name="_20120DLC4B2E15F" localSheetId="9">#REF!</definedName>
    <definedName name="_20120DLC4B2E15F" localSheetId="10">#REF!</definedName>
    <definedName name="_20120DLC4B2E15F" localSheetId="13">#REF!</definedName>
    <definedName name="_20120DLC4B2E15F">#REF!</definedName>
    <definedName name="_20121DLC4B2E15F" localSheetId="8">#REF!</definedName>
    <definedName name="_20121DLC4B2E15F" localSheetId="9">#REF!</definedName>
    <definedName name="_20121DLC4B2E15F" localSheetId="10">#REF!</definedName>
    <definedName name="_20121DLC4B2E15F" localSheetId="13">#REF!</definedName>
    <definedName name="_20121DLC4B2E15F">#REF!</definedName>
    <definedName name="_20122DLC4B2E15F" localSheetId="8">#REF!</definedName>
    <definedName name="_20122DLC4B2E15F" localSheetId="9">#REF!</definedName>
    <definedName name="_20122DLC4B2E15F" localSheetId="10">#REF!</definedName>
    <definedName name="_20122DLC4B2E15F" localSheetId="13">#REF!</definedName>
    <definedName name="_20122DLC4B2E15F">#REF!</definedName>
    <definedName name="_20123DLC4B2E15F" localSheetId="8">#REF!</definedName>
    <definedName name="_20123DLC4B2E15F" localSheetId="9">#REF!</definedName>
    <definedName name="_20123DLC4B2E15F" localSheetId="10">#REF!</definedName>
    <definedName name="_20123DLC4B2E15F" localSheetId="13">#REF!</definedName>
    <definedName name="_20123DLC4B2E15F">#REF!</definedName>
    <definedName name="_20124DLC4B2E15F" localSheetId="8">#REF!</definedName>
    <definedName name="_20124DLC4B2E15F" localSheetId="9">#REF!</definedName>
    <definedName name="_20124DLC4B2E15F" localSheetId="10">#REF!</definedName>
    <definedName name="_20124DLC4B2E15F" localSheetId="13">#REF!</definedName>
    <definedName name="_20124DLC4B2E15F">#REF!</definedName>
    <definedName name="_20125DLC4B2E15F" localSheetId="8">#REF!</definedName>
    <definedName name="_20125DLC4B2E15F" localSheetId="9">#REF!</definedName>
    <definedName name="_20125DLC4B2E15F" localSheetId="10">#REF!</definedName>
    <definedName name="_20125DLC4B2E15F" localSheetId="13">#REF!</definedName>
    <definedName name="_20125DLC4B2E15F">#REF!</definedName>
    <definedName name="_20126DLC4B36F9C" localSheetId="8">#REF!</definedName>
    <definedName name="_20126DLC4B36F9C" localSheetId="9">#REF!</definedName>
    <definedName name="_20126DLC4B36F9C" localSheetId="10">#REF!</definedName>
    <definedName name="_20126DLC4B36F9C" localSheetId="13">#REF!</definedName>
    <definedName name="_20126DLC4B36F9C">#REF!</definedName>
    <definedName name="_20127DLC4B36F9C" localSheetId="8">#REF!</definedName>
    <definedName name="_20127DLC4B36F9C" localSheetId="9">#REF!</definedName>
    <definedName name="_20127DLC4B36F9C" localSheetId="10">#REF!</definedName>
    <definedName name="_20127DLC4B36F9C" localSheetId="13">#REF!</definedName>
    <definedName name="_20127DLC4B36F9C">#REF!</definedName>
    <definedName name="_20128DLC4B36F9C" localSheetId="8">#REF!</definedName>
    <definedName name="_20128DLC4B36F9C" localSheetId="9">#REF!</definedName>
    <definedName name="_20128DLC4B36F9C" localSheetId="10">#REF!</definedName>
    <definedName name="_20128DLC4B36F9C" localSheetId="13">#REF!</definedName>
    <definedName name="_20128DLC4B36F9C">#REF!</definedName>
    <definedName name="_20129DLC4B36F9C" localSheetId="8">#REF!</definedName>
    <definedName name="_20129DLC4B36F9C" localSheetId="9">#REF!</definedName>
    <definedName name="_20129DLC4B36F9C" localSheetId="10">#REF!</definedName>
    <definedName name="_20129DLC4B36F9C" localSheetId="13">#REF!</definedName>
    <definedName name="_20129DLC4B36F9C">#REF!</definedName>
    <definedName name="_2012DL610A3441" localSheetId="8">#REF!</definedName>
    <definedName name="_2012DL610A3441" localSheetId="9">#REF!</definedName>
    <definedName name="_2012DL610A3441" localSheetId="10">#REF!</definedName>
    <definedName name="_2012DL610A3441" localSheetId="13">#REF!</definedName>
    <definedName name="_2012DL610A3441">#REF!</definedName>
    <definedName name="_20130DLC4B36F9C" localSheetId="8">#REF!</definedName>
    <definedName name="_20130DLC4B36F9C" localSheetId="9">#REF!</definedName>
    <definedName name="_20130DLC4B36F9C" localSheetId="10">#REF!</definedName>
    <definedName name="_20130DLC4B36F9C" localSheetId="13">#REF!</definedName>
    <definedName name="_20130DLC4B36F9C">#REF!</definedName>
    <definedName name="_20131DLC4B36F9C" localSheetId="8">#REF!</definedName>
    <definedName name="_20131DLC4B36F9C" localSheetId="9">#REF!</definedName>
    <definedName name="_20131DLC4B36F9C" localSheetId="10">#REF!</definedName>
    <definedName name="_20131DLC4B36F9C" localSheetId="13">#REF!</definedName>
    <definedName name="_20131DLC4B36F9C">#REF!</definedName>
    <definedName name="_20132DLC4B36F9C" localSheetId="8">#REF!</definedName>
    <definedName name="_20132DLC4B36F9C" localSheetId="9">#REF!</definedName>
    <definedName name="_20132DLC4B36F9C" localSheetId="10">#REF!</definedName>
    <definedName name="_20132DLC4B36F9C" localSheetId="13">#REF!</definedName>
    <definedName name="_20132DLC4B36F9C">#REF!</definedName>
    <definedName name="_20133DLC4B36F9C" localSheetId="8">#REF!</definedName>
    <definedName name="_20133DLC4B36F9C" localSheetId="9">#REF!</definedName>
    <definedName name="_20133DLC4B36F9C" localSheetId="10">#REF!</definedName>
    <definedName name="_20133DLC4B36F9C" localSheetId="13">#REF!</definedName>
    <definedName name="_20133DLC4B36F9C">#REF!</definedName>
    <definedName name="_20134DLC4B36F9C" localSheetId="8">#REF!</definedName>
    <definedName name="_20134DLC4B36F9C" localSheetId="9">#REF!</definedName>
    <definedName name="_20134DLC4B36F9C" localSheetId="10">#REF!</definedName>
    <definedName name="_20134DLC4B36F9C" localSheetId="13">#REF!</definedName>
    <definedName name="_20134DLC4B36F9C">#REF!</definedName>
    <definedName name="_20135DLC4B36F9C" localSheetId="8">#REF!</definedName>
    <definedName name="_20135DLC4B36F9C" localSheetId="9">#REF!</definedName>
    <definedName name="_20135DLC4B36F9C" localSheetId="10">#REF!</definedName>
    <definedName name="_20135DLC4B36F9C" localSheetId="13">#REF!</definedName>
    <definedName name="_20135DLC4B36F9C">#REF!</definedName>
    <definedName name="_20136DLC4B36F9C" localSheetId="8">#REF!</definedName>
    <definedName name="_20136DLC4B36F9C" localSheetId="9">#REF!</definedName>
    <definedName name="_20136DLC4B36F9C" localSheetId="10">#REF!</definedName>
    <definedName name="_20136DLC4B36F9C" localSheetId="13">#REF!</definedName>
    <definedName name="_20136DLC4B36F9C">#REF!</definedName>
    <definedName name="_20137DLC4B36F9C" localSheetId="8">#REF!</definedName>
    <definedName name="_20137DLC4B36F9C" localSheetId="9">#REF!</definedName>
    <definedName name="_20137DLC4B36F9C" localSheetId="10">#REF!</definedName>
    <definedName name="_20137DLC4B36F9C" localSheetId="13">#REF!</definedName>
    <definedName name="_20137DLC4B36F9C">#REF!</definedName>
    <definedName name="_20138DLC4B36F9C" localSheetId="8">#REF!</definedName>
    <definedName name="_20138DLC4B36F9C" localSheetId="9">#REF!</definedName>
    <definedName name="_20138DLC4B36F9C" localSheetId="10">#REF!</definedName>
    <definedName name="_20138DLC4B36F9C" localSheetId="13">#REF!</definedName>
    <definedName name="_20138DLC4B36F9C">#REF!</definedName>
    <definedName name="_20139DLC4B36F9C" localSheetId="8">#REF!</definedName>
    <definedName name="_20139DLC4B36F9C" localSheetId="9">#REF!</definedName>
    <definedName name="_20139DLC4B36F9C" localSheetId="10">#REF!</definedName>
    <definedName name="_20139DLC4B36F9C" localSheetId="13">#REF!</definedName>
    <definedName name="_20139DLC4B36F9C">#REF!</definedName>
    <definedName name="_2013DL610A3441" localSheetId="8">#REF!</definedName>
    <definedName name="_2013DL610A3441" localSheetId="9">#REF!</definedName>
    <definedName name="_2013DL610A3441" localSheetId="10">#REF!</definedName>
    <definedName name="_2013DL610A3441" localSheetId="13">#REF!</definedName>
    <definedName name="_2013DL610A3441">#REF!</definedName>
    <definedName name="_20140DLC4B36F9C" localSheetId="8">#REF!</definedName>
    <definedName name="_20140DLC4B36F9C" localSheetId="9">#REF!</definedName>
    <definedName name="_20140DLC4B36F9C" localSheetId="10">#REF!</definedName>
    <definedName name="_20140DLC4B36F9C" localSheetId="13">#REF!</definedName>
    <definedName name="_20140DLC4B36F9C">#REF!</definedName>
    <definedName name="_20141DLC4B36F9C" localSheetId="8">#REF!</definedName>
    <definedName name="_20141DLC4B36F9C" localSheetId="9">#REF!</definedName>
    <definedName name="_20141DLC4B36F9C" localSheetId="10">#REF!</definedName>
    <definedName name="_20141DLC4B36F9C" localSheetId="13">#REF!</definedName>
    <definedName name="_20141DLC4B36F9C">#REF!</definedName>
    <definedName name="_20142DLC4B36F9C" localSheetId="8">#REF!</definedName>
    <definedName name="_20142DLC4B36F9C" localSheetId="9">#REF!</definedName>
    <definedName name="_20142DLC4B36F9C" localSheetId="10">#REF!</definedName>
    <definedName name="_20142DLC4B36F9C" localSheetId="13">#REF!</definedName>
    <definedName name="_20142DLC4B36F9C">#REF!</definedName>
    <definedName name="_20143DLC4B36F9C" localSheetId="8">#REF!</definedName>
    <definedName name="_20143DLC4B36F9C" localSheetId="9">#REF!</definedName>
    <definedName name="_20143DLC4B36F9C" localSheetId="10">#REF!</definedName>
    <definedName name="_20143DLC4B36F9C" localSheetId="13">#REF!</definedName>
    <definedName name="_20143DLC4B36F9C">#REF!</definedName>
    <definedName name="_20144DLC4B36F9C" localSheetId="8">#REF!</definedName>
    <definedName name="_20144DLC4B36F9C" localSheetId="9">#REF!</definedName>
    <definedName name="_20144DLC4B36F9C" localSheetId="10">#REF!</definedName>
    <definedName name="_20144DLC4B36F9C" localSheetId="13">#REF!</definedName>
    <definedName name="_20144DLC4B36F9C">#REF!</definedName>
    <definedName name="_20145DLC4B36F9C" localSheetId="8">#REF!</definedName>
    <definedName name="_20145DLC4B36F9C" localSheetId="9">#REF!</definedName>
    <definedName name="_20145DLC4B36F9C" localSheetId="10">#REF!</definedName>
    <definedName name="_20145DLC4B36F9C" localSheetId="13">#REF!</definedName>
    <definedName name="_20145DLC4B36F9C">#REF!</definedName>
    <definedName name="_20146DLC4B36F9C" localSheetId="8">#REF!</definedName>
    <definedName name="_20146DLC4B36F9C" localSheetId="9">#REF!</definedName>
    <definedName name="_20146DLC4B36F9C" localSheetId="10">#REF!</definedName>
    <definedName name="_20146DLC4B36F9C" localSheetId="13">#REF!</definedName>
    <definedName name="_20146DLC4B36F9C">#REF!</definedName>
    <definedName name="_20147DLC4B36F9C" localSheetId="8">#REF!</definedName>
    <definedName name="_20147DLC4B36F9C" localSheetId="9">#REF!</definedName>
    <definedName name="_20147DLC4B36F9C" localSheetId="10">#REF!</definedName>
    <definedName name="_20147DLC4B36F9C" localSheetId="13">#REF!</definedName>
    <definedName name="_20147DLC4B36F9C">#REF!</definedName>
    <definedName name="_20148DLC4B36F9C" localSheetId="8">#REF!</definedName>
    <definedName name="_20148DLC4B36F9C" localSheetId="9">#REF!</definedName>
    <definedName name="_20148DLC4B36F9C" localSheetId="10">#REF!</definedName>
    <definedName name="_20148DLC4B36F9C" localSheetId="13">#REF!</definedName>
    <definedName name="_20148DLC4B36F9C">#REF!</definedName>
    <definedName name="_20149DLC4B36F9C" localSheetId="8">#REF!</definedName>
    <definedName name="_20149DLC4B36F9C" localSheetId="9">#REF!</definedName>
    <definedName name="_20149DLC4B36F9C" localSheetId="10">#REF!</definedName>
    <definedName name="_20149DLC4B36F9C" localSheetId="13">#REF!</definedName>
    <definedName name="_20149DLC4B36F9C">#REF!</definedName>
    <definedName name="_2014DL610A3441" localSheetId="8">#REF!</definedName>
    <definedName name="_2014DL610A3441" localSheetId="9">#REF!</definedName>
    <definedName name="_2014DL610A3441" localSheetId="10">#REF!</definedName>
    <definedName name="_2014DL610A3441" localSheetId="13">#REF!</definedName>
    <definedName name="_2014DL610A3441">#REF!</definedName>
    <definedName name="_20150DLC4B36F9C" localSheetId="8">#REF!</definedName>
    <definedName name="_20150DLC4B36F9C" localSheetId="9">#REF!</definedName>
    <definedName name="_20150DLC4B36F9C" localSheetId="10">#REF!</definedName>
    <definedName name="_20150DLC4B36F9C" localSheetId="13">#REF!</definedName>
    <definedName name="_20150DLC4B36F9C">#REF!</definedName>
    <definedName name="_20151DLC4B36F9C" localSheetId="8">#REF!</definedName>
    <definedName name="_20151DLC4B36F9C" localSheetId="9">#REF!</definedName>
    <definedName name="_20151DLC4B36F9C" localSheetId="10">#REF!</definedName>
    <definedName name="_20151DLC4B36F9C" localSheetId="13">#REF!</definedName>
    <definedName name="_20151DLC4B36F9C">#REF!</definedName>
    <definedName name="_20152DLC4B36F9C" localSheetId="8">#REF!</definedName>
    <definedName name="_20152DLC4B36F9C" localSheetId="9">#REF!</definedName>
    <definedName name="_20152DLC4B36F9C" localSheetId="10">#REF!</definedName>
    <definedName name="_20152DLC4B36F9C" localSheetId="13">#REF!</definedName>
    <definedName name="_20152DLC4B36F9C">#REF!</definedName>
    <definedName name="_20153DLC4B36F9C" localSheetId="8">#REF!</definedName>
    <definedName name="_20153DLC4B36F9C" localSheetId="9">#REF!</definedName>
    <definedName name="_20153DLC4B36F9C" localSheetId="10">#REF!</definedName>
    <definedName name="_20153DLC4B36F9C" localSheetId="13">#REF!</definedName>
    <definedName name="_20153DLC4B36F9C">#REF!</definedName>
    <definedName name="_20154DLC4B36F9C" localSheetId="8">#REF!</definedName>
    <definedName name="_20154DLC4B36F9C" localSheetId="9">#REF!</definedName>
    <definedName name="_20154DLC4B36F9C" localSheetId="10">#REF!</definedName>
    <definedName name="_20154DLC4B36F9C" localSheetId="13">#REF!</definedName>
    <definedName name="_20154DLC4B36F9C">#REF!</definedName>
    <definedName name="_20155DLC4B36F9C" localSheetId="8">#REF!</definedName>
    <definedName name="_20155DLC4B36F9C" localSheetId="9">#REF!</definedName>
    <definedName name="_20155DLC4B36F9C" localSheetId="10">#REF!</definedName>
    <definedName name="_20155DLC4B36F9C" localSheetId="13">#REF!</definedName>
    <definedName name="_20155DLC4B36F9C">#REF!</definedName>
    <definedName name="_20156DLC4B36F9C" localSheetId="8">#REF!</definedName>
    <definedName name="_20156DLC4B36F9C" localSheetId="9">#REF!</definedName>
    <definedName name="_20156DLC4B36F9C" localSheetId="10">#REF!</definedName>
    <definedName name="_20156DLC4B36F9C" localSheetId="13">#REF!</definedName>
    <definedName name="_20156DLC4B36F9C">#REF!</definedName>
    <definedName name="_20157DLC4B36F9C" localSheetId="8">#REF!</definedName>
    <definedName name="_20157DLC4B36F9C" localSheetId="9">#REF!</definedName>
    <definedName name="_20157DLC4B36F9C" localSheetId="10">#REF!</definedName>
    <definedName name="_20157DLC4B36F9C" localSheetId="13">#REF!</definedName>
    <definedName name="_20157DLC4B36F9C">#REF!</definedName>
    <definedName name="_20158DLC4B36F9C" localSheetId="8">#REF!</definedName>
    <definedName name="_20158DLC4B36F9C" localSheetId="9">#REF!</definedName>
    <definedName name="_20158DLC4B36F9C" localSheetId="10">#REF!</definedName>
    <definedName name="_20158DLC4B36F9C" localSheetId="13">#REF!</definedName>
    <definedName name="_20158DLC4B36F9C">#REF!</definedName>
    <definedName name="_20159DLC4B36F9C" localSheetId="8">#REF!</definedName>
    <definedName name="_20159DLC4B36F9C" localSheetId="9">#REF!</definedName>
    <definedName name="_20159DLC4B36F9C" localSheetId="10">#REF!</definedName>
    <definedName name="_20159DLC4B36F9C" localSheetId="13">#REF!</definedName>
    <definedName name="_20159DLC4B36F9C">#REF!</definedName>
    <definedName name="_2015DL610A3441" localSheetId="8">#REF!</definedName>
    <definedName name="_2015DL610A3441" localSheetId="9">#REF!</definedName>
    <definedName name="_2015DL610A3441" localSheetId="10">#REF!</definedName>
    <definedName name="_2015DL610A3441" localSheetId="13">#REF!</definedName>
    <definedName name="_2015DL610A3441">#REF!</definedName>
    <definedName name="_20160DLC4B36F9C" localSheetId="8">#REF!</definedName>
    <definedName name="_20160DLC4B36F9C" localSheetId="9">#REF!</definedName>
    <definedName name="_20160DLC4B36F9C" localSheetId="10">#REF!</definedName>
    <definedName name="_20160DLC4B36F9C" localSheetId="13">#REF!</definedName>
    <definedName name="_20160DLC4B36F9C">#REF!</definedName>
    <definedName name="_20161DLC4B3E15F" localSheetId="8">#REF!</definedName>
    <definedName name="_20161DLC4B3E15F" localSheetId="9">#REF!</definedName>
    <definedName name="_20161DLC4B3E15F" localSheetId="10">#REF!</definedName>
    <definedName name="_20161DLC4B3E15F" localSheetId="13">#REF!</definedName>
    <definedName name="_20161DLC4B3E15F">#REF!</definedName>
    <definedName name="_20162DLC4B3E15F" localSheetId="8">#REF!</definedName>
    <definedName name="_20162DLC4B3E15F" localSheetId="9">#REF!</definedName>
    <definedName name="_20162DLC4B3E15F" localSheetId="10">#REF!</definedName>
    <definedName name="_20162DLC4B3E15F" localSheetId="13">#REF!</definedName>
    <definedName name="_20162DLC4B3E15F">#REF!</definedName>
    <definedName name="_20163DLC4B3E15F" localSheetId="8">#REF!</definedName>
    <definedName name="_20163DLC4B3E15F" localSheetId="9">#REF!</definedName>
    <definedName name="_20163DLC4B3E15F" localSheetId="10">#REF!</definedName>
    <definedName name="_20163DLC4B3E15F" localSheetId="13">#REF!</definedName>
    <definedName name="_20163DLC4B3E15F">#REF!</definedName>
    <definedName name="_20164DLC4B3E15F" localSheetId="8">#REF!</definedName>
    <definedName name="_20164DLC4B3E15F" localSheetId="9">#REF!</definedName>
    <definedName name="_20164DLC4B3E15F" localSheetId="10">#REF!</definedName>
    <definedName name="_20164DLC4B3E15F" localSheetId="13">#REF!</definedName>
    <definedName name="_20164DLC4B3E15F">#REF!</definedName>
    <definedName name="_20165DLC4B3E15F" localSheetId="8">#REF!</definedName>
    <definedName name="_20165DLC4B3E15F" localSheetId="9">#REF!</definedName>
    <definedName name="_20165DLC4B3E15F" localSheetId="10">#REF!</definedName>
    <definedName name="_20165DLC4B3E15F" localSheetId="13">#REF!</definedName>
    <definedName name="_20165DLC4B3E15F">#REF!</definedName>
    <definedName name="_20166DLC4B3E15F" localSheetId="8">#REF!</definedName>
    <definedName name="_20166DLC4B3E15F" localSheetId="9">#REF!</definedName>
    <definedName name="_20166DLC4B3E15F" localSheetId="10">#REF!</definedName>
    <definedName name="_20166DLC4B3E15F" localSheetId="13">#REF!</definedName>
    <definedName name="_20166DLC4B3E15F">#REF!</definedName>
    <definedName name="_20167DLC4B3E15F" localSheetId="8">#REF!</definedName>
    <definedName name="_20167DLC4B3E15F" localSheetId="9">#REF!</definedName>
    <definedName name="_20167DLC4B3E15F" localSheetId="10">#REF!</definedName>
    <definedName name="_20167DLC4B3E15F" localSheetId="13">#REF!</definedName>
    <definedName name="_20167DLC4B3E15F">#REF!</definedName>
    <definedName name="_20168DLC4B3E15F" localSheetId="8">#REF!</definedName>
    <definedName name="_20168DLC4B3E15F" localSheetId="9">#REF!</definedName>
    <definedName name="_20168DLC4B3E15F" localSheetId="10">#REF!</definedName>
    <definedName name="_20168DLC4B3E15F" localSheetId="13">#REF!</definedName>
    <definedName name="_20168DLC4B3E15F">#REF!</definedName>
    <definedName name="_20169DLC4B3E15F" localSheetId="8">#REF!</definedName>
    <definedName name="_20169DLC4B3E15F" localSheetId="9">#REF!</definedName>
    <definedName name="_20169DLC4B3E15F" localSheetId="10">#REF!</definedName>
    <definedName name="_20169DLC4B3E15F" localSheetId="13">#REF!</definedName>
    <definedName name="_20169DLC4B3E15F">#REF!</definedName>
    <definedName name="_2016DL610A3441" localSheetId="8">#REF!</definedName>
    <definedName name="_2016DL610A3441" localSheetId="9">#REF!</definedName>
    <definedName name="_2016DL610A3441" localSheetId="10">#REF!</definedName>
    <definedName name="_2016DL610A3441" localSheetId="13">#REF!</definedName>
    <definedName name="_2016DL610A3441">#REF!</definedName>
    <definedName name="_20170DLC4B3E15F" localSheetId="8">#REF!</definedName>
    <definedName name="_20170DLC4B3E15F" localSheetId="9">#REF!</definedName>
    <definedName name="_20170DLC4B3E15F" localSheetId="10">#REF!</definedName>
    <definedName name="_20170DLC4B3E15F" localSheetId="13">#REF!</definedName>
    <definedName name="_20170DLC4B3E15F">#REF!</definedName>
    <definedName name="_20171DLC4B3E15F" localSheetId="8">#REF!</definedName>
    <definedName name="_20171DLC4B3E15F" localSheetId="9">#REF!</definedName>
    <definedName name="_20171DLC4B3E15F" localSheetId="10">#REF!</definedName>
    <definedName name="_20171DLC4B3E15F" localSheetId="13">#REF!</definedName>
    <definedName name="_20171DLC4B3E15F">#REF!</definedName>
    <definedName name="_20172DLC4B3E15F" localSheetId="8">#REF!</definedName>
    <definedName name="_20172DLC4B3E15F" localSheetId="9">#REF!</definedName>
    <definedName name="_20172DLC4B3E15F" localSheetId="10">#REF!</definedName>
    <definedName name="_20172DLC4B3E15F" localSheetId="13">#REF!</definedName>
    <definedName name="_20172DLC4B3E15F">#REF!</definedName>
    <definedName name="_20173DLC4B3E15F" localSheetId="8">#REF!</definedName>
    <definedName name="_20173DLC4B3E15F" localSheetId="9">#REF!</definedName>
    <definedName name="_20173DLC4B3E15F" localSheetId="10">#REF!</definedName>
    <definedName name="_20173DLC4B3E15F" localSheetId="13">#REF!</definedName>
    <definedName name="_20173DLC4B3E15F">#REF!</definedName>
    <definedName name="_20174DLC4B3E15F" localSheetId="8">#REF!</definedName>
    <definedName name="_20174DLC4B3E15F" localSheetId="9">#REF!</definedName>
    <definedName name="_20174DLC4B3E15F" localSheetId="10">#REF!</definedName>
    <definedName name="_20174DLC4B3E15F" localSheetId="13">#REF!</definedName>
    <definedName name="_20174DLC4B3E15F">#REF!</definedName>
    <definedName name="_20175DLC4B3E15F" localSheetId="8">#REF!</definedName>
    <definedName name="_20175DLC4B3E15F" localSheetId="9">#REF!</definedName>
    <definedName name="_20175DLC4B3E15F" localSheetId="10">#REF!</definedName>
    <definedName name="_20175DLC4B3E15F" localSheetId="13">#REF!</definedName>
    <definedName name="_20175DLC4B3E15F">#REF!</definedName>
    <definedName name="_20176DLC4B3E15F" localSheetId="8">#REF!</definedName>
    <definedName name="_20176DLC4B3E15F" localSheetId="9">#REF!</definedName>
    <definedName name="_20176DLC4B3E15F" localSheetId="10">#REF!</definedName>
    <definedName name="_20176DLC4B3E15F" localSheetId="13">#REF!</definedName>
    <definedName name="_20176DLC4B3E15F">#REF!</definedName>
    <definedName name="_20177DLC4B3E15F" localSheetId="8">#REF!</definedName>
    <definedName name="_20177DLC4B3E15F" localSheetId="9">#REF!</definedName>
    <definedName name="_20177DLC4B3E15F" localSheetId="10">#REF!</definedName>
    <definedName name="_20177DLC4B3E15F" localSheetId="13">#REF!</definedName>
    <definedName name="_20177DLC4B3E15F">#REF!</definedName>
    <definedName name="_20178DLC4B3E15F" localSheetId="8">#REF!</definedName>
    <definedName name="_20178DLC4B3E15F" localSheetId="9">#REF!</definedName>
    <definedName name="_20178DLC4B3E15F" localSheetId="10">#REF!</definedName>
    <definedName name="_20178DLC4B3E15F" localSheetId="13">#REF!</definedName>
    <definedName name="_20178DLC4B3E15F">#REF!</definedName>
    <definedName name="_20179DLC4B3E15F" localSheetId="8">#REF!</definedName>
    <definedName name="_20179DLC4B3E15F" localSheetId="9">#REF!</definedName>
    <definedName name="_20179DLC4B3E15F" localSheetId="10">#REF!</definedName>
    <definedName name="_20179DLC4B3E15F" localSheetId="13">#REF!</definedName>
    <definedName name="_20179DLC4B3E15F">#REF!</definedName>
    <definedName name="_2017DL610A3441" localSheetId="8">#REF!</definedName>
    <definedName name="_2017DL610A3441" localSheetId="9">#REF!</definedName>
    <definedName name="_2017DL610A3441" localSheetId="10">#REF!</definedName>
    <definedName name="_2017DL610A3441" localSheetId="13">#REF!</definedName>
    <definedName name="_2017DL610A3441">#REF!</definedName>
    <definedName name="_20180DLC4B3E15F" localSheetId="8">#REF!</definedName>
    <definedName name="_20180DLC4B3E15F" localSheetId="9">#REF!</definedName>
    <definedName name="_20180DLC4B3E15F" localSheetId="10">#REF!</definedName>
    <definedName name="_20180DLC4B3E15F" localSheetId="13">#REF!</definedName>
    <definedName name="_20180DLC4B3E15F">#REF!</definedName>
    <definedName name="_20181DLC4B3E15F" localSheetId="8">#REF!</definedName>
    <definedName name="_20181DLC4B3E15F" localSheetId="9">#REF!</definedName>
    <definedName name="_20181DLC4B3E15F" localSheetId="10">#REF!</definedName>
    <definedName name="_20181DLC4B3E15F" localSheetId="13">#REF!</definedName>
    <definedName name="_20181DLC4B3E15F">#REF!</definedName>
    <definedName name="_20182DLC4B3E15F" localSheetId="8">#REF!</definedName>
    <definedName name="_20182DLC4B3E15F" localSheetId="9">#REF!</definedName>
    <definedName name="_20182DLC4B3E15F" localSheetId="10">#REF!</definedName>
    <definedName name="_20182DLC4B3E15F" localSheetId="13">#REF!</definedName>
    <definedName name="_20182DLC4B3E15F">#REF!</definedName>
    <definedName name="_20183DLC4B3E15F" localSheetId="8">#REF!</definedName>
    <definedName name="_20183DLC4B3E15F" localSheetId="9">#REF!</definedName>
    <definedName name="_20183DLC4B3E15F" localSheetId="10">#REF!</definedName>
    <definedName name="_20183DLC4B3E15F" localSheetId="13">#REF!</definedName>
    <definedName name="_20183DLC4B3E15F">#REF!</definedName>
    <definedName name="_20184DLC4B3E15F" localSheetId="8">#REF!</definedName>
    <definedName name="_20184DLC4B3E15F" localSheetId="9">#REF!</definedName>
    <definedName name="_20184DLC4B3E15F" localSheetId="10">#REF!</definedName>
    <definedName name="_20184DLC4B3E15F" localSheetId="13">#REF!</definedName>
    <definedName name="_20184DLC4B3E15F">#REF!</definedName>
    <definedName name="_20185DLC4B3E15F" localSheetId="8">#REF!</definedName>
    <definedName name="_20185DLC4B3E15F" localSheetId="9">#REF!</definedName>
    <definedName name="_20185DLC4B3E15F" localSheetId="10">#REF!</definedName>
    <definedName name="_20185DLC4B3E15F" localSheetId="13">#REF!</definedName>
    <definedName name="_20185DLC4B3E15F">#REF!</definedName>
    <definedName name="_20186DLC4B3E15F" localSheetId="8">#REF!</definedName>
    <definedName name="_20186DLC4B3E15F" localSheetId="9">#REF!</definedName>
    <definedName name="_20186DLC4B3E15F" localSheetId="10">#REF!</definedName>
    <definedName name="_20186DLC4B3E15F" localSheetId="13">#REF!</definedName>
    <definedName name="_20186DLC4B3E15F">#REF!</definedName>
    <definedName name="_20187DLC4B3E15F" localSheetId="8">#REF!</definedName>
    <definedName name="_20187DLC4B3E15F" localSheetId="9">#REF!</definedName>
    <definedName name="_20187DLC4B3E15F" localSheetId="10">#REF!</definedName>
    <definedName name="_20187DLC4B3E15F" localSheetId="13">#REF!</definedName>
    <definedName name="_20187DLC4B3E15F">#REF!</definedName>
    <definedName name="_20188DLC4B3E15F" localSheetId="8">#REF!</definedName>
    <definedName name="_20188DLC4B3E15F" localSheetId="9">#REF!</definedName>
    <definedName name="_20188DLC4B3E15F" localSheetId="10">#REF!</definedName>
    <definedName name="_20188DLC4B3E15F" localSheetId="13">#REF!</definedName>
    <definedName name="_20188DLC4B3E15F">#REF!</definedName>
    <definedName name="_20189DLC4B3E15F" localSheetId="8">#REF!</definedName>
    <definedName name="_20189DLC4B3E15F" localSheetId="9">#REF!</definedName>
    <definedName name="_20189DLC4B3E15F" localSheetId="10">#REF!</definedName>
    <definedName name="_20189DLC4B3E15F" localSheetId="13">#REF!</definedName>
    <definedName name="_20189DLC4B3E15F">#REF!</definedName>
    <definedName name="_2018DL610A3441" localSheetId="8">#REF!</definedName>
    <definedName name="_2018DL610A3441" localSheetId="9">#REF!</definedName>
    <definedName name="_2018DL610A3441" localSheetId="10">#REF!</definedName>
    <definedName name="_2018DL610A3441" localSheetId="13">#REF!</definedName>
    <definedName name="_2018DL610A3441">#REF!</definedName>
    <definedName name="_20190DLC4B3E15F" localSheetId="8">#REF!</definedName>
    <definedName name="_20190DLC4B3E15F" localSheetId="9">#REF!</definedName>
    <definedName name="_20190DLC4B3E15F" localSheetId="10">#REF!</definedName>
    <definedName name="_20190DLC4B3E15F" localSheetId="13">#REF!</definedName>
    <definedName name="_20190DLC4B3E15F">#REF!</definedName>
    <definedName name="_20191DLC4B3E15F" localSheetId="8">#REF!</definedName>
    <definedName name="_20191DLC4B3E15F" localSheetId="9">#REF!</definedName>
    <definedName name="_20191DLC4B3E15F" localSheetId="10">#REF!</definedName>
    <definedName name="_20191DLC4B3E15F" localSheetId="13">#REF!</definedName>
    <definedName name="_20191DLC4B3E15F">#REF!</definedName>
    <definedName name="_20192DLC4B3E15F" localSheetId="8">#REF!</definedName>
    <definedName name="_20192DLC4B3E15F" localSheetId="9">#REF!</definedName>
    <definedName name="_20192DLC4B3E15F" localSheetId="10">#REF!</definedName>
    <definedName name="_20192DLC4B3E15F" localSheetId="13">#REF!</definedName>
    <definedName name="_20192DLC4B3E15F">#REF!</definedName>
    <definedName name="_20193DLC4B3E15F" localSheetId="8">#REF!</definedName>
    <definedName name="_20193DLC4B3E15F" localSheetId="9">#REF!</definedName>
    <definedName name="_20193DLC4B3E15F" localSheetId="10">#REF!</definedName>
    <definedName name="_20193DLC4B3E15F" localSheetId="13">#REF!</definedName>
    <definedName name="_20193DLC4B3E15F">#REF!</definedName>
    <definedName name="_20194DLC4B3E15F" localSheetId="8">#REF!</definedName>
    <definedName name="_20194DLC4B3E15F" localSheetId="9">#REF!</definedName>
    <definedName name="_20194DLC4B3E15F" localSheetId="10">#REF!</definedName>
    <definedName name="_20194DLC4B3E15F" localSheetId="13">#REF!</definedName>
    <definedName name="_20194DLC4B3E15F">#REF!</definedName>
    <definedName name="_20195DLC4B3E15F" localSheetId="8">#REF!</definedName>
    <definedName name="_20195DLC4B3E15F" localSheetId="9">#REF!</definedName>
    <definedName name="_20195DLC4B3E15F" localSheetId="10">#REF!</definedName>
    <definedName name="_20195DLC4B3E15F" localSheetId="13">#REF!</definedName>
    <definedName name="_20195DLC4B3E15F">#REF!</definedName>
    <definedName name="_20196DLC4B46F9C" localSheetId="8">#REF!</definedName>
    <definedName name="_20196DLC4B46F9C" localSheetId="9">#REF!</definedName>
    <definedName name="_20196DLC4B46F9C" localSheetId="10">#REF!</definedName>
    <definedName name="_20196DLC4B46F9C" localSheetId="13">#REF!</definedName>
    <definedName name="_20196DLC4B46F9C">#REF!</definedName>
    <definedName name="_20197DLC4B46F9C" localSheetId="8">#REF!</definedName>
    <definedName name="_20197DLC4B46F9C" localSheetId="9">#REF!</definedName>
    <definedName name="_20197DLC4B46F9C" localSheetId="10">#REF!</definedName>
    <definedName name="_20197DLC4B46F9C" localSheetId="13">#REF!</definedName>
    <definedName name="_20197DLC4B46F9C">#REF!</definedName>
    <definedName name="_20198DLC4B46F9C" localSheetId="8">#REF!</definedName>
    <definedName name="_20198DLC4B46F9C" localSheetId="9">#REF!</definedName>
    <definedName name="_20198DLC4B46F9C" localSheetId="10">#REF!</definedName>
    <definedName name="_20198DLC4B46F9C" localSheetId="13">#REF!</definedName>
    <definedName name="_20198DLC4B46F9C">#REF!</definedName>
    <definedName name="_20199DLC4B46F9C" localSheetId="8">#REF!</definedName>
    <definedName name="_20199DLC4B46F9C" localSheetId="9">#REF!</definedName>
    <definedName name="_20199DLC4B46F9C" localSheetId="10">#REF!</definedName>
    <definedName name="_20199DLC4B46F9C" localSheetId="13">#REF!</definedName>
    <definedName name="_20199DLC4B46F9C">#REF!</definedName>
    <definedName name="_2019DL610A3441" localSheetId="8">#REF!</definedName>
    <definedName name="_2019DL610A3441" localSheetId="9">#REF!</definedName>
    <definedName name="_2019DL610A3441" localSheetId="10">#REF!</definedName>
    <definedName name="_2019DL610A3441" localSheetId="13">#REF!</definedName>
    <definedName name="_2019DL610A3441">#REF!</definedName>
    <definedName name="_201DL607630BB" localSheetId="8">#REF!</definedName>
    <definedName name="_201DL607630BB" localSheetId="9">#REF!</definedName>
    <definedName name="_201DL607630BB" localSheetId="10">#REF!</definedName>
    <definedName name="_201DL607630BB" localSheetId="13">#REF!</definedName>
    <definedName name="_201DL607630BB">#REF!</definedName>
    <definedName name="_201DL61BD387E" localSheetId="8">#REF!</definedName>
    <definedName name="_201DL61BD387E" localSheetId="9">#REF!</definedName>
    <definedName name="_201DL61BD387E" localSheetId="10">#REF!</definedName>
    <definedName name="_201DL61BD387E" localSheetId="13">#REF!</definedName>
    <definedName name="_201DL61BD387E">#REF!</definedName>
    <definedName name="_20200DLC4B46F9C" localSheetId="8">#REF!</definedName>
    <definedName name="_20200DLC4B46F9C" localSheetId="9">#REF!</definedName>
    <definedName name="_20200DLC4B46F9C" localSheetId="10">#REF!</definedName>
    <definedName name="_20200DLC4B46F9C" localSheetId="13">#REF!</definedName>
    <definedName name="_20200DLC4B46F9C">#REF!</definedName>
    <definedName name="_20201DLC4B46F9C" localSheetId="8">#REF!</definedName>
    <definedName name="_20201DLC4B46F9C" localSheetId="9">#REF!</definedName>
    <definedName name="_20201DLC4B46F9C" localSheetId="10">#REF!</definedName>
    <definedName name="_20201DLC4B46F9C" localSheetId="13">#REF!</definedName>
    <definedName name="_20201DLC4B46F9C">#REF!</definedName>
    <definedName name="_20202DLC4B46F9C" localSheetId="8">#REF!</definedName>
    <definedName name="_20202DLC4B46F9C" localSheetId="9">#REF!</definedName>
    <definedName name="_20202DLC4B46F9C" localSheetId="10">#REF!</definedName>
    <definedName name="_20202DLC4B46F9C" localSheetId="13">#REF!</definedName>
    <definedName name="_20202DLC4B46F9C">#REF!</definedName>
    <definedName name="_20203DLC4B46F9C" localSheetId="8">#REF!</definedName>
    <definedName name="_20203DLC4B46F9C" localSheetId="9">#REF!</definedName>
    <definedName name="_20203DLC4B46F9C" localSheetId="10">#REF!</definedName>
    <definedName name="_20203DLC4B46F9C" localSheetId="13">#REF!</definedName>
    <definedName name="_20203DLC4B46F9C">#REF!</definedName>
    <definedName name="_20204DLC4B46F9C" localSheetId="8">#REF!</definedName>
    <definedName name="_20204DLC4B46F9C" localSheetId="9">#REF!</definedName>
    <definedName name="_20204DLC4B46F9C" localSheetId="10">#REF!</definedName>
    <definedName name="_20204DLC4B46F9C" localSheetId="13">#REF!</definedName>
    <definedName name="_20204DLC4B46F9C">#REF!</definedName>
    <definedName name="_20205DLC4B46F9C" localSheetId="8">#REF!</definedName>
    <definedName name="_20205DLC4B46F9C" localSheetId="9">#REF!</definedName>
    <definedName name="_20205DLC4B46F9C" localSheetId="10">#REF!</definedName>
    <definedName name="_20205DLC4B46F9C" localSheetId="13">#REF!</definedName>
    <definedName name="_20205DLC4B46F9C">#REF!</definedName>
    <definedName name="_20206DLC4B46F9C" localSheetId="8">#REF!</definedName>
    <definedName name="_20206DLC4B46F9C" localSheetId="9">#REF!</definedName>
    <definedName name="_20206DLC4B46F9C" localSheetId="10">#REF!</definedName>
    <definedName name="_20206DLC4B46F9C" localSheetId="13">#REF!</definedName>
    <definedName name="_20206DLC4B46F9C">#REF!</definedName>
    <definedName name="_20207DLC4B46F9C" localSheetId="8">#REF!</definedName>
    <definedName name="_20207DLC4B46F9C" localSheetId="9">#REF!</definedName>
    <definedName name="_20207DLC4B46F9C" localSheetId="10">#REF!</definedName>
    <definedName name="_20207DLC4B46F9C" localSheetId="13">#REF!</definedName>
    <definedName name="_20207DLC4B46F9C">#REF!</definedName>
    <definedName name="_20208DLC4B46F9C" localSheetId="8">#REF!</definedName>
    <definedName name="_20208DLC4B46F9C" localSheetId="9">#REF!</definedName>
    <definedName name="_20208DLC4B46F9C" localSheetId="10">#REF!</definedName>
    <definedName name="_20208DLC4B46F9C" localSheetId="13">#REF!</definedName>
    <definedName name="_20208DLC4B46F9C">#REF!</definedName>
    <definedName name="_20209DLC4B46F9C" localSheetId="8">#REF!</definedName>
    <definedName name="_20209DLC4B46F9C" localSheetId="9">#REF!</definedName>
    <definedName name="_20209DLC4B46F9C" localSheetId="10">#REF!</definedName>
    <definedName name="_20209DLC4B46F9C" localSheetId="13">#REF!</definedName>
    <definedName name="_20209DLC4B46F9C">#REF!</definedName>
    <definedName name="_2020DL610A3441" localSheetId="8">#REF!</definedName>
    <definedName name="_2020DL610A3441" localSheetId="9">#REF!</definedName>
    <definedName name="_2020DL610A3441" localSheetId="10">#REF!</definedName>
    <definedName name="_2020DL610A3441" localSheetId="13">#REF!</definedName>
    <definedName name="_2020DL610A3441">#REF!</definedName>
    <definedName name="_20210DLC4B46F9C" localSheetId="8">#REF!</definedName>
    <definedName name="_20210DLC4B46F9C" localSheetId="9">#REF!</definedName>
    <definedName name="_20210DLC4B46F9C" localSheetId="10">#REF!</definedName>
    <definedName name="_20210DLC4B46F9C" localSheetId="13">#REF!</definedName>
    <definedName name="_20210DLC4B46F9C">#REF!</definedName>
    <definedName name="_20211DLC4B46F9C" localSheetId="8">#REF!</definedName>
    <definedName name="_20211DLC4B46F9C" localSheetId="9">#REF!</definedName>
    <definedName name="_20211DLC4B46F9C" localSheetId="10">#REF!</definedName>
    <definedName name="_20211DLC4B46F9C" localSheetId="13">#REF!</definedName>
    <definedName name="_20211DLC4B46F9C">#REF!</definedName>
    <definedName name="_20212DLC4B46F9C" localSheetId="8">#REF!</definedName>
    <definedName name="_20212DLC4B46F9C" localSheetId="9">#REF!</definedName>
    <definedName name="_20212DLC4B46F9C" localSheetId="10">#REF!</definedName>
    <definedName name="_20212DLC4B46F9C" localSheetId="13">#REF!</definedName>
    <definedName name="_20212DLC4B46F9C">#REF!</definedName>
    <definedName name="_20213DLC4B46F9C" localSheetId="8">#REF!</definedName>
    <definedName name="_20213DLC4B46F9C" localSheetId="9">#REF!</definedName>
    <definedName name="_20213DLC4B46F9C" localSheetId="10">#REF!</definedName>
    <definedName name="_20213DLC4B46F9C" localSheetId="13">#REF!</definedName>
    <definedName name="_20213DLC4B46F9C">#REF!</definedName>
    <definedName name="_20214DLC4B46F9C" localSheetId="8">#REF!</definedName>
    <definedName name="_20214DLC4B46F9C" localSheetId="9">#REF!</definedName>
    <definedName name="_20214DLC4B46F9C" localSheetId="10">#REF!</definedName>
    <definedName name="_20214DLC4B46F9C" localSheetId="13">#REF!</definedName>
    <definedName name="_20214DLC4B46F9C">#REF!</definedName>
    <definedName name="_20215DLC4B46F9C" localSheetId="8">#REF!</definedName>
    <definedName name="_20215DLC4B46F9C" localSheetId="9">#REF!</definedName>
    <definedName name="_20215DLC4B46F9C" localSheetId="10">#REF!</definedName>
    <definedName name="_20215DLC4B46F9C" localSheetId="13">#REF!</definedName>
    <definedName name="_20215DLC4B46F9C">#REF!</definedName>
    <definedName name="_20216DLC4B46F9C" localSheetId="8">#REF!</definedName>
    <definedName name="_20216DLC4B46F9C" localSheetId="9">#REF!</definedName>
    <definedName name="_20216DLC4B46F9C" localSheetId="10">#REF!</definedName>
    <definedName name="_20216DLC4B46F9C" localSheetId="13">#REF!</definedName>
    <definedName name="_20216DLC4B46F9C">#REF!</definedName>
    <definedName name="_20217DLC4B46F9C" localSheetId="8">#REF!</definedName>
    <definedName name="_20217DLC4B46F9C" localSheetId="9">#REF!</definedName>
    <definedName name="_20217DLC4B46F9C" localSheetId="10">#REF!</definedName>
    <definedName name="_20217DLC4B46F9C" localSheetId="13">#REF!</definedName>
    <definedName name="_20217DLC4B46F9C">#REF!</definedName>
    <definedName name="_20218DLC4B46F9C" localSheetId="8">#REF!</definedName>
    <definedName name="_20218DLC4B46F9C" localSheetId="9">#REF!</definedName>
    <definedName name="_20218DLC4B46F9C" localSheetId="10">#REF!</definedName>
    <definedName name="_20218DLC4B46F9C" localSheetId="13">#REF!</definedName>
    <definedName name="_20218DLC4B46F9C">#REF!</definedName>
    <definedName name="_20219DLC4B46F9C" localSheetId="8">#REF!</definedName>
    <definedName name="_20219DLC4B46F9C" localSheetId="9">#REF!</definedName>
    <definedName name="_20219DLC4B46F9C" localSheetId="10">#REF!</definedName>
    <definedName name="_20219DLC4B46F9C" localSheetId="13">#REF!</definedName>
    <definedName name="_20219DLC4B46F9C">#REF!</definedName>
    <definedName name="_2021DL610A3441" localSheetId="8">#REF!</definedName>
    <definedName name="_2021DL610A3441" localSheetId="9">#REF!</definedName>
    <definedName name="_2021DL610A3441" localSheetId="10">#REF!</definedName>
    <definedName name="_2021DL610A3441" localSheetId="13">#REF!</definedName>
    <definedName name="_2021DL610A3441">#REF!</definedName>
    <definedName name="_20220DLC4B46F9C" localSheetId="8">#REF!</definedName>
    <definedName name="_20220DLC4B46F9C" localSheetId="9">#REF!</definedName>
    <definedName name="_20220DLC4B46F9C" localSheetId="10">#REF!</definedName>
    <definedName name="_20220DLC4B46F9C" localSheetId="13">#REF!</definedName>
    <definedName name="_20220DLC4B46F9C">#REF!</definedName>
    <definedName name="_20221DLC4B46F9C" localSheetId="8">#REF!</definedName>
    <definedName name="_20221DLC4B46F9C" localSheetId="9">#REF!</definedName>
    <definedName name="_20221DLC4B46F9C" localSheetId="10">#REF!</definedName>
    <definedName name="_20221DLC4B46F9C" localSheetId="13">#REF!</definedName>
    <definedName name="_20221DLC4B46F9C">#REF!</definedName>
    <definedName name="_20222DLC4B46F9C" localSheetId="8">#REF!</definedName>
    <definedName name="_20222DLC4B46F9C" localSheetId="9">#REF!</definedName>
    <definedName name="_20222DLC4B46F9C" localSheetId="10">#REF!</definedName>
    <definedName name="_20222DLC4B46F9C" localSheetId="13">#REF!</definedName>
    <definedName name="_20222DLC4B46F9C">#REF!</definedName>
    <definedName name="_20223DLC4B46F9C" localSheetId="8">#REF!</definedName>
    <definedName name="_20223DLC4B46F9C" localSheetId="9">#REF!</definedName>
    <definedName name="_20223DLC4B46F9C" localSheetId="10">#REF!</definedName>
    <definedName name="_20223DLC4B46F9C" localSheetId="13">#REF!</definedName>
    <definedName name="_20223DLC4B46F9C">#REF!</definedName>
    <definedName name="_20224DLC4B46F9C" localSheetId="8">#REF!</definedName>
    <definedName name="_20224DLC4B46F9C" localSheetId="9">#REF!</definedName>
    <definedName name="_20224DLC4B46F9C" localSheetId="10">#REF!</definedName>
    <definedName name="_20224DLC4B46F9C" localSheetId="13">#REF!</definedName>
    <definedName name="_20224DLC4B46F9C">#REF!</definedName>
    <definedName name="_20225DLC4B46F9C" localSheetId="8">#REF!</definedName>
    <definedName name="_20225DLC4B46F9C" localSheetId="9">#REF!</definedName>
    <definedName name="_20225DLC4B46F9C" localSheetId="10">#REF!</definedName>
    <definedName name="_20225DLC4B46F9C" localSheetId="13">#REF!</definedName>
    <definedName name="_20225DLC4B46F9C">#REF!</definedName>
    <definedName name="_20226DLC4B46F9C" localSheetId="8">#REF!</definedName>
    <definedName name="_20226DLC4B46F9C" localSheetId="9">#REF!</definedName>
    <definedName name="_20226DLC4B46F9C" localSheetId="10">#REF!</definedName>
    <definedName name="_20226DLC4B46F9C" localSheetId="13">#REF!</definedName>
    <definedName name="_20226DLC4B46F9C">#REF!</definedName>
    <definedName name="_20227DLC4B46F9C" localSheetId="8">#REF!</definedName>
    <definedName name="_20227DLC4B46F9C" localSheetId="9">#REF!</definedName>
    <definedName name="_20227DLC4B46F9C" localSheetId="10">#REF!</definedName>
    <definedName name="_20227DLC4B46F9C" localSheetId="13">#REF!</definedName>
    <definedName name="_20227DLC4B46F9C">#REF!</definedName>
    <definedName name="_20228DLC4B46F9C" localSheetId="8">#REF!</definedName>
    <definedName name="_20228DLC4B46F9C" localSheetId="9">#REF!</definedName>
    <definedName name="_20228DLC4B46F9C" localSheetId="10">#REF!</definedName>
    <definedName name="_20228DLC4B46F9C" localSheetId="13">#REF!</definedName>
    <definedName name="_20228DLC4B46F9C">#REF!</definedName>
    <definedName name="_20229DLC4B46F9C" localSheetId="8">#REF!</definedName>
    <definedName name="_20229DLC4B46F9C" localSheetId="9">#REF!</definedName>
    <definedName name="_20229DLC4B46F9C" localSheetId="10">#REF!</definedName>
    <definedName name="_20229DLC4B46F9C" localSheetId="13">#REF!</definedName>
    <definedName name="_20229DLC4B46F9C">#REF!</definedName>
    <definedName name="_2022DL610A3441" localSheetId="8">#REF!</definedName>
    <definedName name="_2022DL610A3441" localSheetId="9">#REF!</definedName>
    <definedName name="_2022DL610A3441" localSheetId="10">#REF!</definedName>
    <definedName name="_2022DL610A3441" localSheetId="13">#REF!</definedName>
    <definedName name="_2022DL610A3441">#REF!</definedName>
    <definedName name="_20230DLC4B46F9C" localSheetId="8">#REF!</definedName>
    <definedName name="_20230DLC4B46F9C" localSheetId="9">#REF!</definedName>
    <definedName name="_20230DLC4B46F9C" localSheetId="10">#REF!</definedName>
    <definedName name="_20230DLC4B46F9C" localSheetId="13">#REF!</definedName>
    <definedName name="_20230DLC4B46F9C">#REF!</definedName>
    <definedName name="_20231DLC4B4E15F" localSheetId="8">#REF!</definedName>
    <definedName name="_20231DLC4B4E15F" localSheetId="9">#REF!</definedName>
    <definedName name="_20231DLC4B4E15F" localSheetId="10">#REF!</definedName>
    <definedName name="_20231DLC4B4E15F" localSheetId="13">#REF!</definedName>
    <definedName name="_20231DLC4B4E15F">#REF!</definedName>
    <definedName name="_20232DLC4B4E15F" localSheetId="8">#REF!</definedName>
    <definedName name="_20232DLC4B4E15F" localSheetId="9">#REF!</definedName>
    <definedName name="_20232DLC4B4E15F" localSheetId="10">#REF!</definedName>
    <definedName name="_20232DLC4B4E15F" localSheetId="13">#REF!</definedName>
    <definedName name="_20232DLC4B4E15F">#REF!</definedName>
    <definedName name="_20233DLC4B4E15F" localSheetId="8">#REF!</definedName>
    <definedName name="_20233DLC4B4E15F" localSheetId="9">#REF!</definedName>
    <definedName name="_20233DLC4B4E15F" localSheetId="10">#REF!</definedName>
    <definedName name="_20233DLC4B4E15F" localSheetId="13">#REF!</definedName>
    <definedName name="_20233DLC4B4E15F">#REF!</definedName>
    <definedName name="_20234DLC4B4E15F" localSheetId="8">#REF!</definedName>
    <definedName name="_20234DLC4B4E15F" localSheetId="9">#REF!</definedName>
    <definedName name="_20234DLC4B4E15F" localSheetId="10">#REF!</definedName>
    <definedName name="_20234DLC4B4E15F" localSheetId="13">#REF!</definedName>
    <definedName name="_20234DLC4B4E15F">#REF!</definedName>
    <definedName name="_20235DLC4B4E15F" localSheetId="8">#REF!</definedName>
    <definedName name="_20235DLC4B4E15F" localSheetId="9">#REF!</definedName>
    <definedName name="_20235DLC4B4E15F" localSheetId="10">#REF!</definedName>
    <definedName name="_20235DLC4B4E15F" localSheetId="13">#REF!</definedName>
    <definedName name="_20235DLC4B4E15F">#REF!</definedName>
    <definedName name="_20236DLC4B4E15F" localSheetId="8">#REF!</definedName>
    <definedName name="_20236DLC4B4E15F" localSheetId="9">#REF!</definedName>
    <definedName name="_20236DLC4B4E15F" localSheetId="10">#REF!</definedName>
    <definedName name="_20236DLC4B4E15F" localSheetId="13">#REF!</definedName>
    <definedName name="_20236DLC4B4E15F">#REF!</definedName>
    <definedName name="_20237DLC4B4E15F" localSheetId="8">#REF!</definedName>
    <definedName name="_20237DLC4B4E15F" localSheetId="9">#REF!</definedName>
    <definedName name="_20237DLC4B4E15F" localSheetId="10">#REF!</definedName>
    <definedName name="_20237DLC4B4E15F" localSheetId="13">#REF!</definedName>
    <definedName name="_20237DLC4B4E15F">#REF!</definedName>
    <definedName name="_20238DLC4B4E15F" localSheetId="8">#REF!</definedName>
    <definedName name="_20238DLC4B4E15F" localSheetId="9">#REF!</definedName>
    <definedName name="_20238DLC4B4E15F" localSheetId="10">#REF!</definedName>
    <definedName name="_20238DLC4B4E15F" localSheetId="13">#REF!</definedName>
    <definedName name="_20238DLC4B4E15F">#REF!</definedName>
    <definedName name="_20239DLC4B4E15F" localSheetId="8">#REF!</definedName>
    <definedName name="_20239DLC4B4E15F" localSheetId="9">#REF!</definedName>
    <definedName name="_20239DLC4B4E15F" localSheetId="10">#REF!</definedName>
    <definedName name="_20239DLC4B4E15F" localSheetId="13">#REF!</definedName>
    <definedName name="_20239DLC4B4E15F">#REF!</definedName>
    <definedName name="_2023DL610A3441" localSheetId="8">#REF!</definedName>
    <definedName name="_2023DL610A3441" localSheetId="9">#REF!</definedName>
    <definedName name="_2023DL610A3441" localSheetId="10">#REF!</definedName>
    <definedName name="_2023DL610A3441" localSheetId="13">#REF!</definedName>
    <definedName name="_2023DL610A3441">#REF!</definedName>
    <definedName name="_20240DLC4B4E15F" localSheetId="8">#REF!</definedName>
    <definedName name="_20240DLC4B4E15F" localSheetId="9">#REF!</definedName>
    <definedName name="_20240DLC4B4E15F" localSheetId="10">#REF!</definedName>
    <definedName name="_20240DLC4B4E15F" localSheetId="13">#REF!</definedName>
    <definedName name="_20240DLC4B4E15F">#REF!</definedName>
    <definedName name="_20241DLC4B4E15F" localSheetId="8">#REF!</definedName>
    <definedName name="_20241DLC4B4E15F" localSheetId="9">#REF!</definedName>
    <definedName name="_20241DLC4B4E15F" localSheetId="10">#REF!</definedName>
    <definedName name="_20241DLC4B4E15F" localSheetId="13">#REF!</definedName>
    <definedName name="_20241DLC4B4E15F">#REF!</definedName>
    <definedName name="_20242DLC4B4E15F" localSheetId="8">#REF!</definedName>
    <definedName name="_20242DLC4B4E15F" localSheetId="9">#REF!</definedName>
    <definedName name="_20242DLC4B4E15F" localSheetId="10">#REF!</definedName>
    <definedName name="_20242DLC4B4E15F" localSheetId="13">#REF!</definedName>
    <definedName name="_20242DLC4B4E15F">#REF!</definedName>
    <definedName name="_20243DLC4B4E15F" localSheetId="8">#REF!</definedName>
    <definedName name="_20243DLC4B4E15F" localSheetId="9">#REF!</definedName>
    <definedName name="_20243DLC4B4E15F" localSheetId="10">#REF!</definedName>
    <definedName name="_20243DLC4B4E15F" localSheetId="13">#REF!</definedName>
    <definedName name="_20243DLC4B4E15F">#REF!</definedName>
    <definedName name="_20244DLC4B4E15F" localSheetId="8">#REF!</definedName>
    <definedName name="_20244DLC4B4E15F" localSheetId="9">#REF!</definedName>
    <definedName name="_20244DLC4B4E15F" localSheetId="10">#REF!</definedName>
    <definedName name="_20244DLC4B4E15F" localSheetId="13">#REF!</definedName>
    <definedName name="_20244DLC4B4E15F">#REF!</definedName>
    <definedName name="_20245DLC4B4E15F" localSheetId="8">#REF!</definedName>
    <definedName name="_20245DLC4B4E15F" localSheetId="9">#REF!</definedName>
    <definedName name="_20245DLC4B4E15F" localSheetId="10">#REF!</definedName>
    <definedName name="_20245DLC4B4E15F" localSheetId="13">#REF!</definedName>
    <definedName name="_20245DLC4B4E15F">#REF!</definedName>
    <definedName name="_20246DLC4B4E15F" localSheetId="8">#REF!</definedName>
    <definedName name="_20246DLC4B4E15F" localSheetId="9">#REF!</definedName>
    <definedName name="_20246DLC4B4E15F" localSheetId="10">#REF!</definedName>
    <definedName name="_20246DLC4B4E15F" localSheetId="13">#REF!</definedName>
    <definedName name="_20246DLC4B4E15F">#REF!</definedName>
    <definedName name="_20247DLC4B4E15F" localSheetId="8">#REF!</definedName>
    <definedName name="_20247DLC4B4E15F" localSheetId="9">#REF!</definedName>
    <definedName name="_20247DLC4B4E15F" localSheetId="10">#REF!</definedName>
    <definedName name="_20247DLC4B4E15F" localSheetId="13">#REF!</definedName>
    <definedName name="_20247DLC4B4E15F">#REF!</definedName>
    <definedName name="_20248DLC4B4E15F" localSheetId="8">#REF!</definedName>
    <definedName name="_20248DLC4B4E15F" localSheetId="9">#REF!</definedName>
    <definedName name="_20248DLC4B4E15F" localSheetId="10">#REF!</definedName>
    <definedName name="_20248DLC4B4E15F" localSheetId="13">#REF!</definedName>
    <definedName name="_20248DLC4B4E15F">#REF!</definedName>
    <definedName name="_20249DLC4B4E15F" localSheetId="8">#REF!</definedName>
    <definedName name="_20249DLC4B4E15F" localSheetId="9">#REF!</definedName>
    <definedName name="_20249DLC4B4E15F" localSheetId="10">#REF!</definedName>
    <definedName name="_20249DLC4B4E15F" localSheetId="13">#REF!</definedName>
    <definedName name="_20249DLC4B4E15F">#REF!</definedName>
    <definedName name="_2024DL610A3441" localSheetId="8">#REF!</definedName>
    <definedName name="_2024DL610A3441" localSheetId="9">#REF!</definedName>
    <definedName name="_2024DL610A3441" localSheetId="10">#REF!</definedName>
    <definedName name="_2024DL610A3441" localSheetId="13">#REF!</definedName>
    <definedName name="_2024DL610A3441">#REF!</definedName>
    <definedName name="_20250DLC4B4E15F" localSheetId="8">#REF!</definedName>
    <definedName name="_20250DLC4B4E15F" localSheetId="9">#REF!</definedName>
    <definedName name="_20250DLC4B4E15F" localSheetId="10">#REF!</definedName>
    <definedName name="_20250DLC4B4E15F" localSheetId="13">#REF!</definedName>
    <definedName name="_20250DLC4B4E15F">#REF!</definedName>
    <definedName name="_20251DLC4B4E15F" localSheetId="8">#REF!</definedName>
    <definedName name="_20251DLC4B4E15F" localSheetId="9">#REF!</definedName>
    <definedName name="_20251DLC4B4E15F" localSheetId="10">#REF!</definedName>
    <definedName name="_20251DLC4B4E15F" localSheetId="13">#REF!</definedName>
    <definedName name="_20251DLC4B4E15F">#REF!</definedName>
    <definedName name="_20252DLC4B4E15F" localSheetId="8">#REF!</definedName>
    <definedName name="_20252DLC4B4E15F" localSheetId="9">#REF!</definedName>
    <definedName name="_20252DLC4B4E15F" localSheetId="10">#REF!</definedName>
    <definedName name="_20252DLC4B4E15F" localSheetId="13">#REF!</definedName>
    <definedName name="_20252DLC4B4E15F">#REF!</definedName>
    <definedName name="_20253DLC4B4E15F" localSheetId="8">#REF!</definedName>
    <definedName name="_20253DLC4B4E15F" localSheetId="9">#REF!</definedName>
    <definedName name="_20253DLC4B4E15F" localSheetId="10">#REF!</definedName>
    <definedName name="_20253DLC4B4E15F" localSheetId="13">#REF!</definedName>
    <definedName name="_20253DLC4B4E15F">#REF!</definedName>
    <definedName name="_20254DLC4B4E15F" localSheetId="8">#REF!</definedName>
    <definedName name="_20254DLC4B4E15F" localSheetId="9">#REF!</definedName>
    <definedName name="_20254DLC4B4E15F" localSheetId="10">#REF!</definedName>
    <definedName name="_20254DLC4B4E15F" localSheetId="13">#REF!</definedName>
    <definedName name="_20254DLC4B4E15F">#REF!</definedName>
    <definedName name="_20255DLC4B4E15F" localSheetId="8">#REF!</definedName>
    <definedName name="_20255DLC4B4E15F" localSheetId="9">#REF!</definedName>
    <definedName name="_20255DLC4B4E15F" localSheetId="10">#REF!</definedName>
    <definedName name="_20255DLC4B4E15F" localSheetId="13">#REF!</definedName>
    <definedName name="_20255DLC4B4E15F">#REF!</definedName>
    <definedName name="_20256DLC4B4E15F" localSheetId="8">#REF!</definedName>
    <definedName name="_20256DLC4B4E15F" localSheetId="9">#REF!</definedName>
    <definedName name="_20256DLC4B4E15F" localSheetId="10">#REF!</definedName>
    <definedName name="_20256DLC4B4E15F" localSheetId="13">#REF!</definedName>
    <definedName name="_20256DLC4B4E15F">#REF!</definedName>
    <definedName name="_20257DLC4B4E15F" localSheetId="8">#REF!</definedName>
    <definedName name="_20257DLC4B4E15F" localSheetId="9">#REF!</definedName>
    <definedName name="_20257DLC4B4E15F" localSheetId="10">#REF!</definedName>
    <definedName name="_20257DLC4B4E15F" localSheetId="13">#REF!</definedName>
    <definedName name="_20257DLC4B4E15F">#REF!</definedName>
    <definedName name="_20258DLC4B4E15F" localSheetId="8">#REF!</definedName>
    <definedName name="_20258DLC4B4E15F" localSheetId="9">#REF!</definedName>
    <definedName name="_20258DLC4B4E15F" localSheetId="10">#REF!</definedName>
    <definedName name="_20258DLC4B4E15F" localSheetId="13">#REF!</definedName>
    <definedName name="_20258DLC4B4E15F">#REF!</definedName>
    <definedName name="_20259DLC4B4E15F" localSheetId="8">#REF!</definedName>
    <definedName name="_20259DLC4B4E15F" localSheetId="9">#REF!</definedName>
    <definedName name="_20259DLC4B4E15F" localSheetId="10">#REF!</definedName>
    <definedName name="_20259DLC4B4E15F" localSheetId="13">#REF!</definedName>
    <definedName name="_20259DLC4B4E15F">#REF!</definedName>
    <definedName name="_2025DL610A3441" localSheetId="8">#REF!</definedName>
    <definedName name="_2025DL610A3441" localSheetId="9">#REF!</definedName>
    <definedName name="_2025DL610A3441" localSheetId="10">#REF!</definedName>
    <definedName name="_2025DL610A3441" localSheetId="13">#REF!</definedName>
    <definedName name="_2025DL610A3441">#REF!</definedName>
    <definedName name="_20260DLC4B4E15F" localSheetId="8">#REF!</definedName>
    <definedName name="_20260DLC4B4E15F" localSheetId="9">#REF!</definedName>
    <definedName name="_20260DLC4B4E15F" localSheetId="10">#REF!</definedName>
    <definedName name="_20260DLC4B4E15F" localSheetId="13">#REF!</definedName>
    <definedName name="_20260DLC4B4E15F">#REF!</definedName>
    <definedName name="_20261DLC4B4E15F" localSheetId="8">#REF!</definedName>
    <definedName name="_20261DLC4B4E15F" localSheetId="9">#REF!</definedName>
    <definedName name="_20261DLC4B4E15F" localSheetId="10">#REF!</definedName>
    <definedName name="_20261DLC4B4E15F" localSheetId="13">#REF!</definedName>
    <definedName name="_20261DLC4B4E15F">#REF!</definedName>
    <definedName name="_20262DLC4B4E15F" localSheetId="8">#REF!</definedName>
    <definedName name="_20262DLC4B4E15F" localSheetId="9">#REF!</definedName>
    <definedName name="_20262DLC4B4E15F" localSheetId="10">#REF!</definedName>
    <definedName name="_20262DLC4B4E15F" localSheetId="13">#REF!</definedName>
    <definedName name="_20262DLC4B4E15F">#REF!</definedName>
    <definedName name="_20263DLC4B4E15F" localSheetId="8">#REF!</definedName>
    <definedName name="_20263DLC4B4E15F" localSheetId="9">#REF!</definedName>
    <definedName name="_20263DLC4B4E15F" localSheetId="10">#REF!</definedName>
    <definedName name="_20263DLC4B4E15F" localSheetId="13">#REF!</definedName>
    <definedName name="_20263DLC4B4E15F">#REF!</definedName>
    <definedName name="_20264DLC4B4E15F" localSheetId="8">#REF!</definedName>
    <definedName name="_20264DLC4B4E15F" localSheetId="9">#REF!</definedName>
    <definedName name="_20264DLC4B4E15F" localSheetId="10">#REF!</definedName>
    <definedName name="_20264DLC4B4E15F" localSheetId="13">#REF!</definedName>
    <definedName name="_20264DLC4B4E15F">#REF!</definedName>
    <definedName name="_20265DLC4B4E15F" localSheetId="8">#REF!</definedName>
    <definedName name="_20265DLC4B4E15F" localSheetId="9">#REF!</definedName>
    <definedName name="_20265DLC4B4E15F" localSheetId="10">#REF!</definedName>
    <definedName name="_20265DLC4B4E15F" localSheetId="13">#REF!</definedName>
    <definedName name="_20265DLC4B4E15F">#REF!</definedName>
    <definedName name="_20266DLC4B56F9C" localSheetId="8">#REF!</definedName>
    <definedName name="_20266DLC4B56F9C" localSheetId="9">#REF!</definedName>
    <definedName name="_20266DLC4B56F9C" localSheetId="10">#REF!</definedName>
    <definedName name="_20266DLC4B56F9C" localSheetId="13">#REF!</definedName>
    <definedName name="_20266DLC4B56F9C">#REF!</definedName>
    <definedName name="_20267DLC4B56F9C" localSheetId="8">#REF!</definedName>
    <definedName name="_20267DLC4B56F9C" localSheetId="9">#REF!</definedName>
    <definedName name="_20267DLC4B56F9C" localSheetId="10">#REF!</definedName>
    <definedName name="_20267DLC4B56F9C" localSheetId="13">#REF!</definedName>
    <definedName name="_20267DLC4B56F9C">#REF!</definedName>
    <definedName name="_20268DLC4B56F9C" localSheetId="8">#REF!</definedName>
    <definedName name="_20268DLC4B56F9C" localSheetId="9">#REF!</definedName>
    <definedName name="_20268DLC4B56F9C" localSheetId="10">#REF!</definedName>
    <definedName name="_20268DLC4B56F9C" localSheetId="13">#REF!</definedName>
    <definedName name="_20268DLC4B56F9C">#REF!</definedName>
    <definedName name="_20269DLC4B56F9C" localSheetId="8">#REF!</definedName>
    <definedName name="_20269DLC4B56F9C" localSheetId="9">#REF!</definedName>
    <definedName name="_20269DLC4B56F9C" localSheetId="10">#REF!</definedName>
    <definedName name="_20269DLC4B56F9C" localSheetId="13">#REF!</definedName>
    <definedName name="_20269DLC4B56F9C">#REF!</definedName>
    <definedName name="_2026DL610A3441" localSheetId="8">#REF!</definedName>
    <definedName name="_2026DL610A3441" localSheetId="9">#REF!</definedName>
    <definedName name="_2026DL610A3441" localSheetId="10">#REF!</definedName>
    <definedName name="_2026DL610A3441" localSheetId="13">#REF!</definedName>
    <definedName name="_2026DL610A3441">#REF!</definedName>
    <definedName name="_20270DLC4B56F9C" localSheetId="8">#REF!</definedName>
    <definedName name="_20270DLC4B56F9C" localSheetId="9">#REF!</definedName>
    <definedName name="_20270DLC4B56F9C" localSheetId="10">#REF!</definedName>
    <definedName name="_20270DLC4B56F9C" localSheetId="13">#REF!</definedName>
    <definedName name="_20270DLC4B56F9C">#REF!</definedName>
    <definedName name="_20271DLC4B56F9C" localSheetId="8">#REF!</definedName>
    <definedName name="_20271DLC4B56F9C" localSheetId="9">#REF!</definedName>
    <definedName name="_20271DLC4B56F9C" localSheetId="10">#REF!</definedName>
    <definedName name="_20271DLC4B56F9C" localSheetId="13">#REF!</definedName>
    <definedName name="_20271DLC4B56F9C">#REF!</definedName>
    <definedName name="_20272DLC4B56F9C" localSheetId="8">#REF!</definedName>
    <definedName name="_20272DLC4B56F9C" localSheetId="9">#REF!</definedName>
    <definedName name="_20272DLC4B56F9C" localSheetId="10">#REF!</definedName>
    <definedName name="_20272DLC4B56F9C" localSheetId="13">#REF!</definedName>
    <definedName name="_20272DLC4B56F9C">#REF!</definedName>
    <definedName name="_20273DLC4B56F9C" localSheetId="8">#REF!</definedName>
    <definedName name="_20273DLC4B56F9C" localSheetId="9">#REF!</definedName>
    <definedName name="_20273DLC4B56F9C" localSheetId="10">#REF!</definedName>
    <definedName name="_20273DLC4B56F9C" localSheetId="13">#REF!</definedName>
    <definedName name="_20273DLC4B56F9C">#REF!</definedName>
    <definedName name="_20274DLC4B56F9C" localSheetId="8">#REF!</definedName>
    <definedName name="_20274DLC4B56F9C" localSheetId="9">#REF!</definedName>
    <definedName name="_20274DLC4B56F9C" localSheetId="10">#REF!</definedName>
    <definedName name="_20274DLC4B56F9C" localSheetId="13">#REF!</definedName>
    <definedName name="_20274DLC4B56F9C">#REF!</definedName>
    <definedName name="_20275DLC4B56F9C" localSheetId="8">#REF!</definedName>
    <definedName name="_20275DLC4B56F9C" localSheetId="9">#REF!</definedName>
    <definedName name="_20275DLC4B56F9C" localSheetId="10">#REF!</definedName>
    <definedName name="_20275DLC4B56F9C" localSheetId="13">#REF!</definedName>
    <definedName name="_20275DLC4B56F9C">#REF!</definedName>
    <definedName name="_20276DLC4B56F9C" localSheetId="8">#REF!</definedName>
    <definedName name="_20276DLC4B56F9C" localSheetId="9">#REF!</definedName>
    <definedName name="_20276DLC4B56F9C" localSheetId="10">#REF!</definedName>
    <definedName name="_20276DLC4B56F9C" localSheetId="13">#REF!</definedName>
    <definedName name="_20276DLC4B56F9C">#REF!</definedName>
    <definedName name="_20277DLC4B56F9C" localSheetId="8">#REF!</definedName>
    <definedName name="_20277DLC4B56F9C" localSheetId="9">#REF!</definedName>
    <definedName name="_20277DLC4B56F9C" localSheetId="10">#REF!</definedName>
    <definedName name="_20277DLC4B56F9C" localSheetId="13">#REF!</definedName>
    <definedName name="_20277DLC4B56F9C">#REF!</definedName>
    <definedName name="_20278DLC4B56F9C" localSheetId="8">#REF!</definedName>
    <definedName name="_20278DLC4B56F9C" localSheetId="9">#REF!</definedName>
    <definedName name="_20278DLC4B56F9C" localSheetId="10">#REF!</definedName>
    <definedName name="_20278DLC4B56F9C" localSheetId="13">#REF!</definedName>
    <definedName name="_20278DLC4B56F9C">#REF!</definedName>
    <definedName name="_20279DLC4B56F9C" localSheetId="8">#REF!</definedName>
    <definedName name="_20279DLC4B56F9C" localSheetId="9">#REF!</definedName>
    <definedName name="_20279DLC4B56F9C" localSheetId="10">#REF!</definedName>
    <definedName name="_20279DLC4B56F9C" localSheetId="13">#REF!</definedName>
    <definedName name="_20279DLC4B56F9C">#REF!</definedName>
    <definedName name="_2027DL610A3441" localSheetId="8">#REF!</definedName>
    <definedName name="_2027DL610A3441" localSheetId="9">#REF!</definedName>
    <definedName name="_2027DL610A3441" localSheetId="10">#REF!</definedName>
    <definedName name="_2027DL610A3441" localSheetId="13">#REF!</definedName>
    <definedName name="_2027DL610A3441">#REF!</definedName>
    <definedName name="_20280DLC4B56F9C" localSheetId="8">#REF!</definedName>
    <definedName name="_20280DLC4B56F9C" localSheetId="9">#REF!</definedName>
    <definedName name="_20280DLC4B56F9C" localSheetId="10">#REF!</definedName>
    <definedName name="_20280DLC4B56F9C" localSheetId="13">#REF!</definedName>
    <definedName name="_20280DLC4B56F9C">#REF!</definedName>
    <definedName name="_20281DLC4B56F9C" localSheetId="8">#REF!</definedName>
    <definedName name="_20281DLC4B56F9C" localSheetId="9">#REF!</definedName>
    <definedName name="_20281DLC4B56F9C" localSheetId="10">#REF!</definedName>
    <definedName name="_20281DLC4B56F9C" localSheetId="13">#REF!</definedName>
    <definedName name="_20281DLC4B56F9C">#REF!</definedName>
    <definedName name="_20282DLC4B56F9C" localSheetId="8">#REF!</definedName>
    <definedName name="_20282DLC4B56F9C" localSheetId="9">#REF!</definedName>
    <definedName name="_20282DLC4B56F9C" localSheetId="10">#REF!</definedName>
    <definedName name="_20282DLC4B56F9C" localSheetId="13">#REF!</definedName>
    <definedName name="_20282DLC4B56F9C">#REF!</definedName>
    <definedName name="_20283DLC4B56F9C" localSheetId="8">#REF!</definedName>
    <definedName name="_20283DLC4B56F9C" localSheetId="9">#REF!</definedName>
    <definedName name="_20283DLC4B56F9C" localSheetId="10">#REF!</definedName>
    <definedName name="_20283DLC4B56F9C" localSheetId="13">#REF!</definedName>
    <definedName name="_20283DLC4B56F9C">#REF!</definedName>
    <definedName name="_20284DLC4B56F9C" localSheetId="8">#REF!</definedName>
    <definedName name="_20284DLC4B56F9C" localSheetId="9">#REF!</definedName>
    <definedName name="_20284DLC4B56F9C" localSheetId="10">#REF!</definedName>
    <definedName name="_20284DLC4B56F9C" localSheetId="13">#REF!</definedName>
    <definedName name="_20284DLC4B56F9C">#REF!</definedName>
    <definedName name="_20285DLC4B56F9C" localSheetId="8">#REF!</definedName>
    <definedName name="_20285DLC4B56F9C" localSheetId="9">#REF!</definedName>
    <definedName name="_20285DLC4B56F9C" localSheetId="10">#REF!</definedName>
    <definedName name="_20285DLC4B56F9C" localSheetId="13">#REF!</definedName>
    <definedName name="_20285DLC4B56F9C">#REF!</definedName>
    <definedName name="_20286DLC4B56F9C" localSheetId="8">#REF!</definedName>
    <definedName name="_20286DLC4B56F9C" localSheetId="9">#REF!</definedName>
    <definedName name="_20286DLC4B56F9C" localSheetId="10">#REF!</definedName>
    <definedName name="_20286DLC4B56F9C" localSheetId="13">#REF!</definedName>
    <definedName name="_20286DLC4B56F9C">#REF!</definedName>
    <definedName name="_20287DLC4B56F9C" localSheetId="8">#REF!</definedName>
    <definedName name="_20287DLC4B56F9C" localSheetId="9">#REF!</definedName>
    <definedName name="_20287DLC4B56F9C" localSheetId="10">#REF!</definedName>
    <definedName name="_20287DLC4B56F9C" localSheetId="13">#REF!</definedName>
    <definedName name="_20287DLC4B56F9C">#REF!</definedName>
    <definedName name="_20288DLC4B56F9C" localSheetId="8">#REF!</definedName>
    <definedName name="_20288DLC4B56F9C" localSheetId="9">#REF!</definedName>
    <definedName name="_20288DLC4B56F9C" localSheetId="10">#REF!</definedName>
    <definedName name="_20288DLC4B56F9C" localSheetId="13">#REF!</definedName>
    <definedName name="_20288DLC4B56F9C">#REF!</definedName>
    <definedName name="_20289DLC4B56F9C" localSheetId="8">#REF!</definedName>
    <definedName name="_20289DLC4B56F9C" localSheetId="9">#REF!</definedName>
    <definedName name="_20289DLC4B56F9C" localSheetId="10">#REF!</definedName>
    <definedName name="_20289DLC4B56F9C" localSheetId="13">#REF!</definedName>
    <definedName name="_20289DLC4B56F9C">#REF!</definedName>
    <definedName name="_2028DL610A3441" localSheetId="8">#REF!</definedName>
    <definedName name="_2028DL610A3441" localSheetId="9">#REF!</definedName>
    <definedName name="_2028DL610A3441" localSheetId="10">#REF!</definedName>
    <definedName name="_2028DL610A3441" localSheetId="13">#REF!</definedName>
    <definedName name="_2028DL610A3441">#REF!</definedName>
    <definedName name="_20290DLC4B56F9C" localSheetId="8">#REF!</definedName>
    <definedName name="_20290DLC4B56F9C" localSheetId="9">#REF!</definedName>
    <definedName name="_20290DLC4B56F9C" localSheetId="10">#REF!</definedName>
    <definedName name="_20290DLC4B56F9C" localSheetId="13">#REF!</definedName>
    <definedName name="_20290DLC4B56F9C">#REF!</definedName>
    <definedName name="_20291DLC4B56F9C" localSheetId="8">#REF!</definedName>
    <definedName name="_20291DLC4B56F9C" localSheetId="9">#REF!</definedName>
    <definedName name="_20291DLC4B56F9C" localSheetId="10">#REF!</definedName>
    <definedName name="_20291DLC4B56F9C" localSheetId="13">#REF!</definedName>
    <definedName name="_20291DLC4B56F9C">#REF!</definedName>
    <definedName name="_20292DLC4B56F9C" localSheetId="8">#REF!</definedName>
    <definedName name="_20292DLC4B56F9C" localSheetId="9">#REF!</definedName>
    <definedName name="_20292DLC4B56F9C" localSheetId="10">#REF!</definedName>
    <definedName name="_20292DLC4B56F9C" localSheetId="13">#REF!</definedName>
    <definedName name="_20292DLC4B56F9C">#REF!</definedName>
    <definedName name="_20293DLC4B56F9C" localSheetId="8">#REF!</definedName>
    <definedName name="_20293DLC4B56F9C" localSheetId="9">#REF!</definedName>
    <definedName name="_20293DLC4B56F9C" localSheetId="10">#REF!</definedName>
    <definedName name="_20293DLC4B56F9C" localSheetId="13">#REF!</definedName>
    <definedName name="_20293DLC4B56F9C">#REF!</definedName>
    <definedName name="_20294DLC4B56F9C" localSheetId="8">#REF!</definedName>
    <definedName name="_20294DLC4B56F9C" localSheetId="9">#REF!</definedName>
    <definedName name="_20294DLC4B56F9C" localSheetId="10">#REF!</definedName>
    <definedName name="_20294DLC4B56F9C" localSheetId="13">#REF!</definedName>
    <definedName name="_20294DLC4B56F9C">#REF!</definedName>
    <definedName name="_20295DLC4B56F9C" localSheetId="8">#REF!</definedName>
    <definedName name="_20295DLC4B56F9C" localSheetId="9">#REF!</definedName>
    <definedName name="_20295DLC4B56F9C" localSheetId="10">#REF!</definedName>
    <definedName name="_20295DLC4B56F9C" localSheetId="13">#REF!</definedName>
    <definedName name="_20295DLC4B56F9C">#REF!</definedName>
    <definedName name="_20296DLC4B56F9C" localSheetId="8">#REF!</definedName>
    <definedName name="_20296DLC4B56F9C" localSheetId="9">#REF!</definedName>
    <definedName name="_20296DLC4B56F9C" localSheetId="10">#REF!</definedName>
    <definedName name="_20296DLC4B56F9C" localSheetId="13">#REF!</definedName>
    <definedName name="_20296DLC4B56F9C">#REF!</definedName>
    <definedName name="_20297DLC4B56F9C" localSheetId="8">#REF!</definedName>
    <definedName name="_20297DLC4B56F9C" localSheetId="9">#REF!</definedName>
    <definedName name="_20297DLC4B56F9C" localSheetId="10">#REF!</definedName>
    <definedName name="_20297DLC4B56F9C" localSheetId="13">#REF!</definedName>
    <definedName name="_20297DLC4B56F9C">#REF!</definedName>
    <definedName name="_20298DLC4B56F9C" localSheetId="8">#REF!</definedName>
    <definedName name="_20298DLC4B56F9C" localSheetId="9">#REF!</definedName>
    <definedName name="_20298DLC4B56F9C" localSheetId="10">#REF!</definedName>
    <definedName name="_20298DLC4B56F9C" localSheetId="13">#REF!</definedName>
    <definedName name="_20298DLC4B56F9C">#REF!</definedName>
    <definedName name="_20299DLC4B56F9C" localSheetId="8">#REF!</definedName>
    <definedName name="_20299DLC4B56F9C" localSheetId="9">#REF!</definedName>
    <definedName name="_20299DLC4B56F9C" localSheetId="10">#REF!</definedName>
    <definedName name="_20299DLC4B56F9C" localSheetId="13">#REF!</definedName>
    <definedName name="_20299DLC4B56F9C">#REF!</definedName>
    <definedName name="_2029DL610A3441" localSheetId="8">#REF!</definedName>
    <definedName name="_2029DL610A3441" localSheetId="9">#REF!</definedName>
    <definedName name="_2029DL610A3441" localSheetId="10">#REF!</definedName>
    <definedName name="_2029DL610A3441" localSheetId="13">#REF!</definedName>
    <definedName name="_2029DL610A3441">#REF!</definedName>
    <definedName name="_202DL607630BB" localSheetId="8">#REF!</definedName>
    <definedName name="_202DL607630BB" localSheetId="9">#REF!</definedName>
    <definedName name="_202DL607630BB" localSheetId="10">#REF!</definedName>
    <definedName name="_202DL607630BB" localSheetId="13">#REF!</definedName>
    <definedName name="_202DL607630BB">#REF!</definedName>
    <definedName name="_202DL61BE3884" localSheetId="8">#REF!</definedName>
    <definedName name="_202DL61BE3884" localSheetId="9">#REF!</definedName>
    <definedName name="_202DL61BE3884" localSheetId="10">#REF!</definedName>
    <definedName name="_202DL61BE3884" localSheetId="13">#REF!</definedName>
    <definedName name="_202DL61BE3884">#REF!</definedName>
    <definedName name="_20300DLC4B56F9C" localSheetId="8">#REF!</definedName>
    <definedName name="_20300DLC4B56F9C" localSheetId="9">#REF!</definedName>
    <definedName name="_20300DLC4B56F9C" localSheetId="10">#REF!</definedName>
    <definedName name="_20300DLC4B56F9C" localSheetId="13">#REF!</definedName>
    <definedName name="_20300DLC4B56F9C">#REF!</definedName>
    <definedName name="_20301DLC4B5E15F" localSheetId="8">#REF!</definedName>
    <definedName name="_20301DLC4B5E15F" localSheetId="9">#REF!</definedName>
    <definedName name="_20301DLC4B5E15F" localSheetId="10">#REF!</definedName>
    <definedName name="_20301DLC4B5E15F" localSheetId="13">#REF!</definedName>
    <definedName name="_20301DLC4B5E15F">#REF!</definedName>
    <definedName name="_20302DLC4B5E15F" localSheetId="8">#REF!</definedName>
    <definedName name="_20302DLC4B5E15F" localSheetId="9">#REF!</definedName>
    <definedName name="_20302DLC4B5E15F" localSheetId="10">#REF!</definedName>
    <definedName name="_20302DLC4B5E15F" localSheetId="13">#REF!</definedName>
    <definedName name="_20302DLC4B5E15F">#REF!</definedName>
    <definedName name="_20303DLC4B5E15F" localSheetId="8">#REF!</definedName>
    <definedName name="_20303DLC4B5E15F" localSheetId="9">#REF!</definedName>
    <definedName name="_20303DLC4B5E15F" localSheetId="10">#REF!</definedName>
    <definedName name="_20303DLC4B5E15F" localSheetId="13">#REF!</definedName>
    <definedName name="_20303DLC4B5E15F">#REF!</definedName>
    <definedName name="_20304DLC4B5E15F" localSheetId="8">#REF!</definedName>
    <definedName name="_20304DLC4B5E15F" localSheetId="9">#REF!</definedName>
    <definedName name="_20304DLC4B5E15F" localSheetId="10">#REF!</definedName>
    <definedName name="_20304DLC4B5E15F" localSheetId="13">#REF!</definedName>
    <definedName name="_20304DLC4B5E15F">#REF!</definedName>
    <definedName name="_20305DLC4B5E15F" localSheetId="8">#REF!</definedName>
    <definedName name="_20305DLC4B5E15F" localSheetId="9">#REF!</definedName>
    <definedName name="_20305DLC4B5E15F" localSheetId="10">#REF!</definedName>
    <definedName name="_20305DLC4B5E15F" localSheetId="13">#REF!</definedName>
    <definedName name="_20305DLC4B5E15F">#REF!</definedName>
    <definedName name="_20306DLC4B5E15F" localSheetId="8">#REF!</definedName>
    <definedName name="_20306DLC4B5E15F" localSheetId="9">#REF!</definedName>
    <definedName name="_20306DLC4B5E15F" localSheetId="10">#REF!</definedName>
    <definedName name="_20306DLC4B5E15F" localSheetId="13">#REF!</definedName>
    <definedName name="_20306DLC4B5E15F">#REF!</definedName>
    <definedName name="_20307DLC4B5E15F" localSheetId="8">#REF!</definedName>
    <definedName name="_20307DLC4B5E15F" localSheetId="9">#REF!</definedName>
    <definedName name="_20307DLC4B5E15F" localSheetId="10">#REF!</definedName>
    <definedName name="_20307DLC4B5E15F" localSheetId="13">#REF!</definedName>
    <definedName name="_20307DLC4B5E15F">#REF!</definedName>
    <definedName name="_20308DLC4B5E15F" localSheetId="8">#REF!</definedName>
    <definedName name="_20308DLC4B5E15F" localSheetId="9">#REF!</definedName>
    <definedName name="_20308DLC4B5E15F" localSheetId="10">#REF!</definedName>
    <definedName name="_20308DLC4B5E15F" localSheetId="13">#REF!</definedName>
    <definedName name="_20308DLC4B5E15F">#REF!</definedName>
    <definedName name="_20309DLC4B5E15F" localSheetId="8">#REF!</definedName>
    <definedName name="_20309DLC4B5E15F" localSheetId="9">#REF!</definedName>
    <definedName name="_20309DLC4B5E15F" localSheetId="10">#REF!</definedName>
    <definedName name="_20309DLC4B5E15F" localSheetId="13">#REF!</definedName>
    <definedName name="_20309DLC4B5E15F">#REF!</definedName>
    <definedName name="_2030DL610A3441" localSheetId="8">#REF!</definedName>
    <definedName name="_2030DL610A3441" localSheetId="9">#REF!</definedName>
    <definedName name="_2030DL610A3441" localSheetId="10">#REF!</definedName>
    <definedName name="_2030DL610A3441" localSheetId="13">#REF!</definedName>
    <definedName name="_2030DL610A3441">#REF!</definedName>
    <definedName name="_20310DLC4B5E15F" localSheetId="8">#REF!</definedName>
    <definedName name="_20310DLC4B5E15F" localSheetId="9">#REF!</definedName>
    <definedName name="_20310DLC4B5E15F" localSheetId="10">#REF!</definedName>
    <definedName name="_20310DLC4B5E15F" localSheetId="13">#REF!</definedName>
    <definedName name="_20310DLC4B5E15F">#REF!</definedName>
    <definedName name="_20311DLC4B5E15F" localSheetId="8">#REF!</definedName>
    <definedName name="_20311DLC4B5E15F" localSheetId="9">#REF!</definedName>
    <definedName name="_20311DLC4B5E15F" localSheetId="10">#REF!</definedName>
    <definedName name="_20311DLC4B5E15F" localSheetId="13">#REF!</definedName>
    <definedName name="_20311DLC4B5E15F">#REF!</definedName>
    <definedName name="_20312DLC4B5E15F" localSheetId="8">#REF!</definedName>
    <definedName name="_20312DLC4B5E15F" localSheetId="9">#REF!</definedName>
    <definedName name="_20312DLC4B5E15F" localSheetId="10">#REF!</definedName>
    <definedName name="_20312DLC4B5E15F" localSheetId="13">#REF!</definedName>
    <definedName name="_20312DLC4B5E15F">#REF!</definedName>
    <definedName name="_20313DLC4B5E15F" localSheetId="8">#REF!</definedName>
    <definedName name="_20313DLC4B5E15F" localSheetId="9">#REF!</definedName>
    <definedName name="_20313DLC4B5E15F" localSheetId="10">#REF!</definedName>
    <definedName name="_20313DLC4B5E15F" localSheetId="13">#REF!</definedName>
    <definedName name="_20313DLC4B5E15F">#REF!</definedName>
    <definedName name="_20314DLC4B5E15F" localSheetId="8">#REF!</definedName>
    <definedName name="_20314DLC4B5E15F" localSheetId="9">#REF!</definedName>
    <definedName name="_20314DLC4B5E15F" localSheetId="10">#REF!</definedName>
    <definedName name="_20314DLC4B5E15F" localSheetId="13">#REF!</definedName>
    <definedName name="_20314DLC4B5E15F">#REF!</definedName>
    <definedName name="_20315DLC4B5E15F" localSheetId="8">#REF!</definedName>
    <definedName name="_20315DLC4B5E15F" localSheetId="9">#REF!</definedName>
    <definedName name="_20315DLC4B5E15F" localSheetId="10">#REF!</definedName>
    <definedName name="_20315DLC4B5E15F" localSheetId="13">#REF!</definedName>
    <definedName name="_20315DLC4B5E15F">#REF!</definedName>
    <definedName name="_20316DLC4B5E15F" localSheetId="8">#REF!</definedName>
    <definedName name="_20316DLC4B5E15F" localSheetId="9">#REF!</definedName>
    <definedName name="_20316DLC4B5E15F" localSheetId="10">#REF!</definedName>
    <definedName name="_20316DLC4B5E15F" localSheetId="13">#REF!</definedName>
    <definedName name="_20316DLC4B5E15F">#REF!</definedName>
    <definedName name="_20317DLC4B5E15F" localSheetId="8">#REF!</definedName>
    <definedName name="_20317DLC4B5E15F" localSheetId="9">#REF!</definedName>
    <definedName name="_20317DLC4B5E15F" localSheetId="10">#REF!</definedName>
    <definedName name="_20317DLC4B5E15F" localSheetId="13">#REF!</definedName>
    <definedName name="_20317DLC4B5E15F">#REF!</definedName>
    <definedName name="_20318DLC4B5E15F" localSheetId="8">#REF!</definedName>
    <definedName name="_20318DLC4B5E15F" localSheetId="9">#REF!</definedName>
    <definedName name="_20318DLC4B5E15F" localSheetId="10">#REF!</definedName>
    <definedName name="_20318DLC4B5E15F" localSheetId="13">#REF!</definedName>
    <definedName name="_20318DLC4B5E15F">#REF!</definedName>
    <definedName name="_20319DLC4B5E15F" localSheetId="8">#REF!</definedName>
    <definedName name="_20319DLC4B5E15F" localSheetId="9">#REF!</definedName>
    <definedName name="_20319DLC4B5E15F" localSheetId="10">#REF!</definedName>
    <definedName name="_20319DLC4B5E15F" localSheetId="13">#REF!</definedName>
    <definedName name="_20319DLC4B5E15F">#REF!</definedName>
    <definedName name="_2031DL610B3448" localSheetId="8">#REF!</definedName>
    <definedName name="_2031DL610B3448" localSheetId="9">#REF!</definedName>
    <definedName name="_2031DL610B3448" localSheetId="10">#REF!</definedName>
    <definedName name="_2031DL610B3448" localSheetId="13">#REF!</definedName>
    <definedName name="_2031DL610B3448">#REF!</definedName>
    <definedName name="_20320DLC4B5E15F" localSheetId="8">#REF!</definedName>
    <definedName name="_20320DLC4B5E15F" localSheetId="9">#REF!</definedName>
    <definedName name="_20320DLC4B5E15F" localSheetId="10">#REF!</definedName>
    <definedName name="_20320DLC4B5E15F" localSheetId="13">#REF!</definedName>
    <definedName name="_20320DLC4B5E15F">#REF!</definedName>
    <definedName name="_20321DLC4B5E15F" localSheetId="8">#REF!</definedName>
    <definedName name="_20321DLC4B5E15F" localSheetId="9">#REF!</definedName>
    <definedName name="_20321DLC4B5E15F" localSheetId="10">#REF!</definedName>
    <definedName name="_20321DLC4B5E15F" localSheetId="13">#REF!</definedName>
    <definedName name="_20321DLC4B5E15F">#REF!</definedName>
    <definedName name="_20322DLC4B5E15F" localSheetId="8">#REF!</definedName>
    <definedName name="_20322DLC4B5E15F" localSheetId="9">#REF!</definedName>
    <definedName name="_20322DLC4B5E15F" localSheetId="10">#REF!</definedName>
    <definedName name="_20322DLC4B5E15F" localSheetId="13">#REF!</definedName>
    <definedName name="_20322DLC4B5E15F">#REF!</definedName>
    <definedName name="_20323DLC4B5E15F" localSheetId="8">#REF!</definedName>
    <definedName name="_20323DLC4B5E15F" localSheetId="9">#REF!</definedName>
    <definedName name="_20323DLC4B5E15F" localSheetId="10">#REF!</definedName>
    <definedName name="_20323DLC4B5E15F" localSheetId="13">#REF!</definedName>
    <definedName name="_20323DLC4B5E15F">#REF!</definedName>
    <definedName name="_20324DLC4B5E15F" localSheetId="8">#REF!</definedName>
    <definedName name="_20324DLC4B5E15F" localSheetId="9">#REF!</definedName>
    <definedName name="_20324DLC4B5E15F" localSheetId="10">#REF!</definedName>
    <definedName name="_20324DLC4B5E15F" localSheetId="13">#REF!</definedName>
    <definedName name="_20324DLC4B5E15F">#REF!</definedName>
    <definedName name="_20325DLC4B5E15F" localSheetId="8">#REF!</definedName>
    <definedName name="_20325DLC4B5E15F" localSheetId="9">#REF!</definedName>
    <definedName name="_20325DLC4B5E15F" localSheetId="10">#REF!</definedName>
    <definedName name="_20325DLC4B5E15F" localSheetId="13">#REF!</definedName>
    <definedName name="_20325DLC4B5E15F">#REF!</definedName>
    <definedName name="_20326DLC4B5E15F" localSheetId="8">#REF!</definedName>
    <definedName name="_20326DLC4B5E15F" localSheetId="9">#REF!</definedName>
    <definedName name="_20326DLC4B5E15F" localSheetId="10">#REF!</definedName>
    <definedName name="_20326DLC4B5E15F" localSheetId="13">#REF!</definedName>
    <definedName name="_20326DLC4B5E15F">#REF!</definedName>
    <definedName name="_20327DLC4B5E15F" localSheetId="8">#REF!</definedName>
    <definedName name="_20327DLC4B5E15F" localSheetId="9">#REF!</definedName>
    <definedName name="_20327DLC4B5E15F" localSheetId="10">#REF!</definedName>
    <definedName name="_20327DLC4B5E15F" localSheetId="13">#REF!</definedName>
    <definedName name="_20327DLC4B5E15F">#REF!</definedName>
    <definedName name="_20328DLC4B5E15F" localSheetId="8">#REF!</definedName>
    <definedName name="_20328DLC4B5E15F" localSheetId="9">#REF!</definedName>
    <definedName name="_20328DLC4B5E15F" localSheetId="10">#REF!</definedName>
    <definedName name="_20328DLC4B5E15F" localSheetId="13">#REF!</definedName>
    <definedName name="_20328DLC4B5E15F">#REF!</definedName>
    <definedName name="_20329DLC4B5E15F" localSheetId="8">#REF!</definedName>
    <definedName name="_20329DLC4B5E15F" localSheetId="9">#REF!</definedName>
    <definedName name="_20329DLC4B5E15F" localSheetId="10">#REF!</definedName>
    <definedName name="_20329DLC4B5E15F" localSheetId="13">#REF!</definedName>
    <definedName name="_20329DLC4B5E15F">#REF!</definedName>
    <definedName name="_2032DL610B3448" localSheetId="8">#REF!</definedName>
    <definedName name="_2032DL610B3448" localSheetId="9">#REF!</definedName>
    <definedName name="_2032DL610B3448" localSheetId="10">#REF!</definedName>
    <definedName name="_2032DL610B3448" localSheetId="13">#REF!</definedName>
    <definedName name="_2032DL610B3448">#REF!</definedName>
    <definedName name="_20330DLC4B5E15F" localSheetId="8">#REF!</definedName>
    <definedName name="_20330DLC4B5E15F" localSheetId="9">#REF!</definedName>
    <definedName name="_20330DLC4B5E15F" localSheetId="10">#REF!</definedName>
    <definedName name="_20330DLC4B5E15F" localSheetId="13">#REF!</definedName>
    <definedName name="_20330DLC4B5E15F">#REF!</definedName>
    <definedName name="_20331DLC4B5E15F" localSheetId="8">#REF!</definedName>
    <definedName name="_20331DLC4B5E15F" localSheetId="9">#REF!</definedName>
    <definedName name="_20331DLC4B5E15F" localSheetId="10">#REF!</definedName>
    <definedName name="_20331DLC4B5E15F" localSheetId="13">#REF!</definedName>
    <definedName name="_20331DLC4B5E15F">#REF!</definedName>
    <definedName name="_20332DLC4B5E15F" localSheetId="8">#REF!</definedName>
    <definedName name="_20332DLC4B5E15F" localSheetId="9">#REF!</definedName>
    <definedName name="_20332DLC4B5E15F" localSheetId="10">#REF!</definedName>
    <definedName name="_20332DLC4B5E15F" localSheetId="13">#REF!</definedName>
    <definedName name="_20332DLC4B5E15F">#REF!</definedName>
    <definedName name="_20333DLC4B5E15F" localSheetId="8">#REF!</definedName>
    <definedName name="_20333DLC4B5E15F" localSheetId="9">#REF!</definedName>
    <definedName name="_20333DLC4B5E15F" localSheetId="10">#REF!</definedName>
    <definedName name="_20333DLC4B5E15F" localSheetId="13">#REF!</definedName>
    <definedName name="_20333DLC4B5E15F">#REF!</definedName>
    <definedName name="_20334DLC4B5E15F" localSheetId="8">#REF!</definedName>
    <definedName name="_20334DLC4B5E15F" localSheetId="9">#REF!</definedName>
    <definedName name="_20334DLC4B5E15F" localSheetId="10">#REF!</definedName>
    <definedName name="_20334DLC4B5E15F" localSheetId="13">#REF!</definedName>
    <definedName name="_20334DLC4B5E15F">#REF!</definedName>
    <definedName name="_20335DLC4B5E15F" localSheetId="8">#REF!</definedName>
    <definedName name="_20335DLC4B5E15F" localSheetId="9">#REF!</definedName>
    <definedName name="_20335DLC4B5E15F" localSheetId="10">#REF!</definedName>
    <definedName name="_20335DLC4B5E15F" localSheetId="13">#REF!</definedName>
    <definedName name="_20335DLC4B5E15F">#REF!</definedName>
    <definedName name="_20336DLC4B66F9D" localSheetId="8">#REF!</definedName>
    <definedName name="_20336DLC4B66F9D" localSheetId="9">#REF!</definedName>
    <definedName name="_20336DLC4B66F9D" localSheetId="10">#REF!</definedName>
    <definedName name="_20336DLC4B66F9D" localSheetId="13">#REF!</definedName>
    <definedName name="_20336DLC4B66F9D">#REF!</definedName>
    <definedName name="_20337DLC4B66F9D" localSheetId="8">#REF!</definedName>
    <definedName name="_20337DLC4B66F9D" localSheetId="9">#REF!</definedName>
    <definedName name="_20337DLC4B66F9D" localSheetId="10">#REF!</definedName>
    <definedName name="_20337DLC4B66F9D" localSheetId="13">#REF!</definedName>
    <definedName name="_20337DLC4B66F9D">#REF!</definedName>
    <definedName name="_20338DLC4B66F9D" localSheetId="8">#REF!</definedName>
    <definedName name="_20338DLC4B66F9D" localSheetId="9">#REF!</definedName>
    <definedName name="_20338DLC4B66F9D" localSheetId="10">#REF!</definedName>
    <definedName name="_20338DLC4B66F9D" localSheetId="13">#REF!</definedName>
    <definedName name="_20338DLC4B66F9D">#REF!</definedName>
    <definedName name="_20339DLC4B66F9D" localSheetId="8">#REF!</definedName>
    <definedName name="_20339DLC4B66F9D" localSheetId="9">#REF!</definedName>
    <definedName name="_20339DLC4B66F9D" localSheetId="10">#REF!</definedName>
    <definedName name="_20339DLC4B66F9D" localSheetId="13">#REF!</definedName>
    <definedName name="_20339DLC4B66F9D">#REF!</definedName>
    <definedName name="_2033DL610B3448" localSheetId="8">#REF!</definedName>
    <definedName name="_2033DL610B3448" localSheetId="9">#REF!</definedName>
    <definedName name="_2033DL610B3448" localSheetId="10">#REF!</definedName>
    <definedName name="_2033DL610B3448" localSheetId="13">#REF!</definedName>
    <definedName name="_2033DL610B3448">#REF!</definedName>
    <definedName name="_20340DLC4B66F9D" localSheetId="8">#REF!</definedName>
    <definedName name="_20340DLC4B66F9D" localSheetId="9">#REF!</definedName>
    <definedName name="_20340DLC4B66F9D" localSheetId="10">#REF!</definedName>
    <definedName name="_20340DLC4B66F9D" localSheetId="13">#REF!</definedName>
    <definedName name="_20340DLC4B66F9D">#REF!</definedName>
    <definedName name="_20341DLC4B66F9D" localSheetId="8">#REF!</definedName>
    <definedName name="_20341DLC4B66F9D" localSheetId="9">#REF!</definedName>
    <definedName name="_20341DLC4B66F9D" localSheetId="10">#REF!</definedName>
    <definedName name="_20341DLC4B66F9D" localSheetId="13">#REF!</definedName>
    <definedName name="_20341DLC4B66F9D">#REF!</definedName>
    <definedName name="_20342DLC4B66F9D" localSheetId="8">#REF!</definedName>
    <definedName name="_20342DLC4B66F9D" localSheetId="9">#REF!</definedName>
    <definedName name="_20342DLC4B66F9D" localSheetId="10">#REF!</definedName>
    <definedName name="_20342DLC4B66F9D" localSheetId="13">#REF!</definedName>
    <definedName name="_20342DLC4B66F9D">#REF!</definedName>
    <definedName name="_20343DLC4B66F9D" localSheetId="8">#REF!</definedName>
    <definedName name="_20343DLC4B66F9D" localSheetId="9">#REF!</definedName>
    <definedName name="_20343DLC4B66F9D" localSheetId="10">#REF!</definedName>
    <definedName name="_20343DLC4B66F9D" localSheetId="13">#REF!</definedName>
    <definedName name="_20343DLC4B66F9D">#REF!</definedName>
    <definedName name="_20344DLC4B66F9D" localSheetId="8">#REF!</definedName>
    <definedName name="_20344DLC4B66F9D" localSheetId="9">#REF!</definedName>
    <definedName name="_20344DLC4B66F9D" localSheetId="10">#REF!</definedName>
    <definedName name="_20344DLC4B66F9D" localSheetId="13">#REF!</definedName>
    <definedName name="_20344DLC4B66F9D">#REF!</definedName>
    <definedName name="_20345DLC4B66F9D" localSheetId="8">#REF!</definedName>
    <definedName name="_20345DLC4B66F9D" localSheetId="9">#REF!</definedName>
    <definedName name="_20345DLC4B66F9D" localSheetId="10">#REF!</definedName>
    <definedName name="_20345DLC4B66F9D" localSheetId="13">#REF!</definedName>
    <definedName name="_20345DLC4B66F9D">#REF!</definedName>
    <definedName name="_20346DLC4B66F9D" localSheetId="8">#REF!</definedName>
    <definedName name="_20346DLC4B66F9D" localSheetId="9">#REF!</definedName>
    <definedName name="_20346DLC4B66F9D" localSheetId="10">#REF!</definedName>
    <definedName name="_20346DLC4B66F9D" localSheetId="13">#REF!</definedName>
    <definedName name="_20346DLC4B66F9D">#REF!</definedName>
    <definedName name="_20347DLC4B66F9D" localSheetId="8">#REF!</definedName>
    <definedName name="_20347DLC4B66F9D" localSheetId="9">#REF!</definedName>
    <definedName name="_20347DLC4B66F9D" localSheetId="10">#REF!</definedName>
    <definedName name="_20347DLC4B66F9D" localSheetId="13">#REF!</definedName>
    <definedName name="_20347DLC4B66F9D">#REF!</definedName>
    <definedName name="_20348DLC4B66F9D" localSheetId="8">#REF!</definedName>
    <definedName name="_20348DLC4B66F9D" localSheetId="9">#REF!</definedName>
    <definedName name="_20348DLC4B66F9D" localSheetId="10">#REF!</definedName>
    <definedName name="_20348DLC4B66F9D" localSheetId="13">#REF!</definedName>
    <definedName name="_20348DLC4B66F9D">#REF!</definedName>
    <definedName name="_20349DLC4B66F9D" localSheetId="8">#REF!</definedName>
    <definedName name="_20349DLC4B66F9D" localSheetId="9">#REF!</definedName>
    <definedName name="_20349DLC4B66F9D" localSheetId="10">#REF!</definedName>
    <definedName name="_20349DLC4B66F9D" localSheetId="13">#REF!</definedName>
    <definedName name="_20349DLC4B66F9D">#REF!</definedName>
    <definedName name="_2034DL610B3448" localSheetId="8">#REF!</definedName>
    <definedName name="_2034DL610B3448" localSheetId="9">#REF!</definedName>
    <definedName name="_2034DL610B3448" localSheetId="10">#REF!</definedName>
    <definedName name="_2034DL610B3448" localSheetId="13">#REF!</definedName>
    <definedName name="_2034DL610B3448">#REF!</definedName>
    <definedName name="_20350DLC4B66F9D" localSheetId="8">#REF!</definedName>
    <definedName name="_20350DLC4B66F9D" localSheetId="9">#REF!</definedName>
    <definedName name="_20350DLC4B66F9D" localSheetId="10">#REF!</definedName>
    <definedName name="_20350DLC4B66F9D" localSheetId="13">#REF!</definedName>
    <definedName name="_20350DLC4B66F9D">#REF!</definedName>
    <definedName name="_20351DLC4B66F9D" localSheetId="8">#REF!</definedName>
    <definedName name="_20351DLC4B66F9D" localSheetId="9">#REF!</definedName>
    <definedName name="_20351DLC4B66F9D" localSheetId="10">#REF!</definedName>
    <definedName name="_20351DLC4B66F9D" localSheetId="13">#REF!</definedName>
    <definedName name="_20351DLC4B66F9D">#REF!</definedName>
    <definedName name="_20352DLC4B66F9D" localSheetId="8">#REF!</definedName>
    <definedName name="_20352DLC4B66F9D" localSheetId="9">#REF!</definedName>
    <definedName name="_20352DLC4B66F9D" localSheetId="10">#REF!</definedName>
    <definedName name="_20352DLC4B66F9D" localSheetId="13">#REF!</definedName>
    <definedName name="_20352DLC4B66F9D">#REF!</definedName>
    <definedName name="_20353DLC4B66F9D" localSheetId="8">#REF!</definedName>
    <definedName name="_20353DLC4B66F9D" localSheetId="9">#REF!</definedName>
    <definedName name="_20353DLC4B66F9D" localSheetId="10">#REF!</definedName>
    <definedName name="_20353DLC4B66F9D" localSheetId="13">#REF!</definedName>
    <definedName name="_20353DLC4B66F9D">#REF!</definedName>
    <definedName name="_20354DLC4B66F9D" localSheetId="8">#REF!</definedName>
    <definedName name="_20354DLC4B66F9D" localSheetId="9">#REF!</definedName>
    <definedName name="_20354DLC4B66F9D" localSheetId="10">#REF!</definedName>
    <definedName name="_20354DLC4B66F9D" localSheetId="13">#REF!</definedName>
    <definedName name="_20354DLC4B66F9D">#REF!</definedName>
    <definedName name="_20355DLC4B66F9D" localSheetId="8">#REF!</definedName>
    <definedName name="_20355DLC4B66F9D" localSheetId="9">#REF!</definedName>
    <definedName name="_20355DLC4B66F9D" localSheetId="10">#REF!</definedName>
    <definedName name="_20355DLC4B66F9D" localSheetId="13">#REF!</definedName>
    <definedName name="_20355DLC4B66F9D">#REF!</definedName>
    <definedName name="_20356DLC4B66F9D" localSheetId="8">#REF!</definedName>
    <definedName name="_20356DLC4B66F9D" localSheetId="9">#REF!</definedName>
    <definedName name="_20356DLC4B66F9D" localSheetId="10">#REF!</definedName>
    <definedName name="_20356DLC4B66F9D" localSheetId="13">#REF!</definedName>
    <definedName name="_20356DLC4B66F9D">#REF!</definedName>
    <definedName name="_20357DLC4B66F9D" localSheetId="8">#REF!</definedName>
    <definedName name="_20357DLC4B66F9D" localSheetId="9">#REF!</definedName>
    <definedName name="_20357DLC4B66F9D" localSheetId="10">#REF!</definedName>
    <definedName name="_20357DLC4B66F9D" localSheetId="13">#REF!</definedName>
    <definedName name="_20357DLC4B66F9D">#REF!</definedName>
    <definedName name="_20358DLC4B66F9D" localSheetId="8">#REF!</definedName>
    <definedName name="_20358DLC4B66F9D" localSheetId="9">#REF!</definedName>
    <definedName name="_20358DLC4B66F9D" localSheetId="10">#REF!</definedName>
    <definedName name="_20358DLC4B66F9D" localSheetId="13">#REF!</definedName>
    <definedName name="_20358DLC4B66F9D">#REF!</definedName>
    <definedName name="_20359DLC4B66F9D" localSheetId="8">#REF!</definedName>
    <definedName name="_20359DLC4B66F9D" localSheetId="9">#REF!</definedName>
    <definedName name="_20359DLC4B66F9D" localSheetId="10">#REF!</definedName>
    <definedName name="_20359DLC4B66F9D" localSheetId="13">#REF!</definedName>
    <definedName name="_20359DLC4B66F9D">#REF!</definedName>
    <definedName name="_2035DL610B3448" localSheetId="8">#REF!</definedName>
    <definedName name="_2035DL610B3448" localSheetId="9">#REF!</definedName>
    <definedName name="_2035DL610B3448" localSheetId="10">#REF!</definedName>
    <definedName name="_2035DL610B3448" localSheetId="13">#REF!</definedName>
    <definedName name="_2035DL610B3448">#REF!</definedName>
    <definedName name="_20360DLC4B66F9D" localSheetId="8">#REF!</definedName>
    <definedName name="_20360DLC4B66F9D" localSheetId="9">#REF!</definedName>
    <definedName name="_20360DLC4B66F9D" localSheetId="10">#REF!</definedName>
    <definedName name="_20360DLC4B66F9D" localSheetId="13">#REF!</definedName>
    <definedName name="_20360DLC4B66F9D">#REF!</definedName>
    <definedName name="_20361DLC4B66F9D" localSheetId="8">#REF!</definedName>
    <definedName name="_20361DLC4B66F9D" localSheetId="9">#REF!</definedName>
    <definedName name="_20361DLC4B66F9D" localSheetId="10">#REF!</definedName>
    <definedName name="_20361DLC4B66F9D" localSheetId="13">#REF!</definedName>
    <definedName name="_20361DLC4B66F9D">#REF!</definedName>
    <definedName name="_20362DLC4B66F9D" localSheetId="8">#REF!</definedName>
    <definedName name="_20362DLC4B66F9D" localSheetId="9">#REF!</definedName>
    <definedName name="_20362DLC4B66F9D" localSheetId="10">#REF!</definedName>
    <definedName name="_20362DLC4B66F9D" localSheetId="13">#REF!</definedName>
    <definedName name="_20362DLC4B66F9D">#REF!</definedName>
    <definedName name="_20363DLC4B66F9D" localSheetId="8">#REF!</definedName>
    <definedName name="_20363DLC4B66F9D" localSheetId="9">#REF!</definedName>
    <definedName name="_20363DLC4B66F9D" localSheetId="10">#REF!</definedName>
    <definedName name="_20363DLC4B66F9D" localSheetId="13">#REF!</definedName>
    <definedName name="_20363DLC4B66F9D">#REF!</definedName>
    <definedName name="_20364DLC4B66F9D" localSheetId="8">#REF!</definedName>
    <definedName name="_20364DLC4B66F9D" localSheetId="9">#REF!</definedName>
    <definedName name="_20364DLC4B66F9D" localSheetId="10">#REF!</definedName>
    <definedName name="_20364DLC4B66F9D" localSheetId="13">#REF!</definedName>
    <definedName name="_20364DLC4B66F9D">#REF!</definedName>
    <definedName name="_20365DLC4B66F9D" localSheetId="8">#REF!</definedName>
    <definedName name="_20365DLC4B66F9D" localSheetId="9">#REF!</definedName>
    <definedName name="_20365DLC4B66F9D" localSheetId="10">#REF!</definedName>
    <definedName name="_20365DLC4B66F9D" localSheetId="13">#REF!</definedName>
    <definedName name="_20365DLC4B66F9D">#REF!</definedName>
    <definedName name="_20366DLC4B66F9D" localSheetId="8">#REF!</definedName>
    <definedName name="_20366DLC4B66F9D" localSheetId="9">#REF!</definedName>
    <definedName name="_20366DLC4B66F9D" localSheetId="10">#REF!</definedName>
    <definedName name="_20366DLC4B66F9D" localSheetId="13">#REF!</definedName>
    <definedName name="_20366DLC4B66F9D">#REF!</definedName>
    <definedName name="_20367DLC4B66F9D" localSheetId="8">#REF!</definedName>
    <definedName name="_20367DLC4B66F9D" localSheetId="9">#REF!</definedName>
    <definedName name="_20367DLC4B66F9D" localSheetId="10">#REF!</definedName>
    <definedName name="_20367DLC4B66F9D" localSheetId="13">#REF!</definedName>
    <definedName name="_20367DLC4B66F9D">#REF!</definedName>
    <definedName name="_20368DLC4B66F9D" localSheetId="8">#REF!</definedName>
    <definedName name="_20368DLC4B66F9D" localSheetId="9">#REF!</definedName>
    <definedName name="_20368DLC4B66F9D" localSheetId="10">#REF!</definedName>
    <definedName name="_20368DLC4B66F9D" localSheetId="13">#REF!</definedName>
    <definedName name="_20368DLC4B66F9D">#REF!</definedName>
    <definedName name="_20369DLC4B66F9D" localSheetId="8">#REF!</definedName>
    <definedName name="_20369DLC4B66F9D" localSheetId="9">#REF!</definedName>
    <definedName name="_20369DLC4B66F9D" localSheetId="10">#REF!</definedName>
    <definedName name="_20369DLC4B66F9D" localSheetId="13">#REF!</definedName>
    <definedName name="_20369DLC4B66F9D">#REF!</definedName>
    <definedName name="_2036DL610B3448" localSheetId="8">#REF!</definedName>
    <definedName name="_2036DL610B3448" localSheetId="9">#REF!</definedName>
    <definedName name="_2036DL610B3448" localSheetId="10">#REF!</definedName>
    <definedName name="_2036DL610B3448" localSheetId="13">#REF!</definedName>
    <definedName name="_2036DL610B3448">#REF!</definedName>
    <definedName name="_20370DLC4B66F9D" localSheetId="8">#REF!</definedName>
    <definedName name="_20370DLC4B66F9D" localSheetId="9">#REF!</definedName>
    <definedName name="_20370DLC4B66F9D" localSheetId="10">#REF!</definedName>
    <definedName name="_20370DLC4B66F9D" localSheetId="13">#REF!</definedName>
    <definedName name="_20370DLC4B66F9D">#REF!</definedName>
    <definedName name="_20371DLC4B6E15F" localSheetId="8">#REF!</definedName>
    <definedName name="_20371DLC4B6E15F" localSheetId="9">#REF!</definedName>
    <definedName name="_20371DLC4B6E15F" localSheetId="10">#REF!</definedName>
    <definedName name="_20371DLC4B6E15F" localSheetId="13">#REF!</definedName>
    <definedName name="_20371DLC4B6E15F">#REF!</definedName>
    <definedName name="_20372DLC4B6E15F" localSheetId="8">#REF!</definedName>
    <definedName name="_20372DLC4B6E15F" localSheetId="9">#REF!</definedName>
    <definedName name="_20372DLC4B6E15F" localSheetId="10">#REF!</definedName>
    <definedName name="_20372DLC4B6E15F" localSheetId="13">#REF!</definedName>
    <definedName name="_20372DLC4B6E15F">#REF!</definedName>
    <definedName name="_20373DLC4B6E15F" localSheetId="8">#REF!</definedName>
    <definedName name="_20373DLC4B6E15F" localSheetId="9">#REF!</definedName>
    <definedName name="_20373DLC4B6E15F" localSheetId="10">#REF!</definedName>
    <definedName name="_20373DLC4B6E15F" localSheetId="13">#REF!</definedName>
    <definedName name="_20373DLC4B6E15F">#REF!</definedName>
    <definedName name="_20374DLC4B6E15F" localSheetId="8">#REF!</definedName>
    <definedName name="_20374DLC4B6E15F" localSheetId="9">#REF!</definedName>
    <definedName name="_20374DLC4B6E15F" localSheetId="10">#REF!</definedName>
    <definedName name="_20374DLC4B6E15F" localSheetId="13">#REF!</definedName>
    <definedName name="_20374DLC4B6E15F">#REF!</definedName>
    <definedName name="_20375DLC4B6E15F" localSheetId="8">#REF!</definedName>
    <definedName name="_20375DLC4B6E15F" localSheetId="9">#REF!</definedName>
    <definedName name="_20375DLC4B6E15F" localSheetId="10">#REF!</definedName>
    <definedName name="_20375DLC4B6E15F" localSheetId="13">#REF!</definedName>
    <definedName name="_20375DLC4B6E15F">#REF!</definedName>
    <definedName name="_20376DLC4B6E15F" localSheetId="8">#REF!</definedName>
    <definedName name="_20376DLC4B6E15F" localSheetId="9">#REF!</definedName>
    <definedName name="_20376DLC4B6E15F" localSheetId="10">#REF!</definedName>
    <definedName name="_20376DLC4B6E15F" localSheetId="13">#REF!</definedName>
    <definedName name="_20376DLC4B6E15F">#REF!</definedName>
    <definedName name="_20377DLC4B6E15F" localSheetId="8">#REF!</definedName>
    <definedName name="_20377DLC4B6E15F" localSheetId="9">#REF!</definedName>
    <definedName name="_20377DLC4B6E15F" localSheetId="10">#REF!</definedName>
    <definedName name="_20377DLC4B6E15F" localSheetId="13">#REF!</definedName>
    <definedName name="_20377DLC4B6E15F">#REF!</definedName>
    <definedName name="_20378DLC4B6E15F" localSheetId="8">#REF!</definedName>
    <definedName name="_20378DLC4B6E15F" localSheetId="9">#REF!</definedName>
    <definedName name="_20378DLC4B6E15F" localSheetId="10">#REF!</definedName>
    <definedName name="_20378DLC4B6E15F" localSheetId="13">#REF!</definedName>
    <definedName name="_20378DLC4B6E15F">#REF!</definedName>
    <definedName name="_20379DLC4B6E15F" localSheetId="8">#REF!</definedName>
    <definedName name="_20379DLC4B6E15F" localSheetId="9">#REF!</definedName>
    <definedName name="_20379DLC4B6E15F" localSheetId="10">#REF!</definedName>
    <definedName name="_20379DLC4B6E15F" localSheetId="13">#REF!</definedName>
    <definedName name="_20379DLC4B6E15F">#REF!</definedName>
    <definedName name="_2037DL610B3448" localSheetId="8">#REF!</definedName>
    <definedName name="_2037DL610B3448" localSheetId="9">#REF!</definedName>
    <definedName name="_2037DL610B3448" localSheetId="10">#REF!</definedName>
    <definedName name="_2037DL610B3448" localSheetId="13">#REF!</definedName>
    <definedName name="_2037DL610B3448">#REF!</definedName>
    <definedName name="_20380DLC4B6E15F" localSheetId="8">#REF!</definedName>
    <definedName name="_20380DLC4B6E15F" localSheetId="9">#REF!</definedName>
    <definedName name="_20380DLC4B6E15F" localSheetId="10">#REF!</definedName>
    <definedName name="_20380DLC4B6E15F" localSheetId="13">#REF!</definedName>
    <definedName name="_20380DLC4B6E15F">#REF!</definedName>
    <definedName name="_20381DLC4B6E15F" localSheetId="8">#REF!</definedName>
    <definedName name="_20381DLC4B6E15F" localSheetId="9">#REF!</definedName>
    <definedName name="_20381DLC4B6E15F" localSheetId="10">#REF!</definedName>
    <definedName name="_20381DLC4B6E15F" localSheetId="13">#REF!</definedName>
    <definedName name="_20381DLC4B6E15F">#REF!</definedName>
    <definedName name="_20382DLC4B6E15F" localSheetId="8">#REF!</definedName>
    <definedName name="_20382DLC4B6E15F" localSheetId="9">#REF!</definedName>
    <definedName name="_20382DLC4B6E15F" localSheetId="10">#REF!</definedName>
    <definedName name="_20382DLC4B6E15F" localSheetId="13">#REF!</definedName>
    <definedName name="_20382DLC4B6E15F">#REF!</definedName>
    <definedName name="_20383DLC4B6E15F" localSheetId="8">#REF!</definedName>
    <definedName name="_20383DLC4B6E15F" localSheetId="9">#REF!</definedName>
    <definedName name="_20383DLC4B6E15F" localSheetId="10">#REF!</definedName>
    <definedName name="_20383DLC4B6E15F" localSheetId="13">#REF!</definedName>
    <definedName name="_20383DLC4B6E15F">#REF!</definedName>
    <definedName name="_20384DLC4B6E15F" localSheetId="8">#REF!</definedName>
    <definedName name="_20384DLC4B6E15F" localSheetId="9">#REF!</definedName>
    <definedName name="_20384DLC4B6E15F" localSheetId="10">#REF!</definedName>
    <definedName name="_20384DLC4B6E15F" localSheetId="13">#REF!</definedName>
    <definedName name="_20384DLC4B6E15F">#REF!</definedName>
    <definedName name="_20385DLC4B6E15F" localSheetId="8">#REF!</definedName>
    <definedName name="_20385DLC4B6E15F" localSheetId="9">#REF!</definedName>
    <definedName name="_20385DLC4B6E15F" localSheetId="10">#REF!</definedName>
    <definedName name="_20385DLC4B6E15F" localSheetId="13">#REF!</definedName>
    <definedName name="_20385DLC4B6E15F">#REF!</definedName>
    <definedName name="_20386DLC4B6E15F" localSheetId="8">#REF!</definedName>
    <definedName name="_20386DLC4B6E15F" localSheetId="9">#REF!</definedName>
    <definedName name="_20386DLC4B6E15F" localSheetId="10">#REF!</definedName>
    <definedName name="_20386DLC4B6E15F" localSheetId="13">#REF!</definedName>
    <definedName name="_20386DLC4B6E15F">#REF!</definedName>
    <definedName name="_20387DLC4B6E15F" localSheetId="8">#REF!</definedName>
    <definedName name="_20387DLC4B6E15F" localSheetId="9">#REF!</definedName>
    <definedName name="_20387DLC4B6E15F" localSheetId="10">#REF!</definedName>
    <definedName name="_20387DLC4B6E15F" localSheetId="13">#REF!</definedName>
    <definedName name="_20387DLC4B6E15F">#REF!</definedName>
    <definedName name="_20388DLC4B6E15F" localSheetId="8">#REF!</definedName>
    <definedName name="_20388DLC4B6E15F" localSheetId="9">#REF!</definedName>
    <definedName name="_20388DLC4B6E15F" localSheetId="10">#REF!</definedName>
    <definedName name="_20388DLC4B6E15F" localSheetId="13">#REF!</definedName>
    <definedName name="_20388DLC4B6E15F">#REF!</definedName>
    <definedName name="_20389DLC4B6E15F" localSheetId="8">#REF!</definedName>
    <definedName name="_20389DLC4B6E15F" localSheetId="9">#REF!</definedName>
    <definedName name="_20389DLC4B6E15F" localSheetId="10">#REF!</definedName>
    <definedName name="_20389DLC4B6E15F" localSheetId="13">#REF!</definedName>
    <definedName name="_20389DLC4B6E15F">#REF!</definedName>
    <definedName name="_2038DL610B3448" localSheetId="8">#REF!</definedName>
    <definedName name="_2038DL610B3448" localSheetId="9">#REF!</definedName>
    <definedName name="_2038DL610B3448" localSheetId="10">#REF!</definedName>
    <definedName name="_2038DL610B3448" localSheetId="13">#REF!</definedName>
    <definedName name="_2038DL610B3448">#REF!</definedName>
    <definedName name="_20390DLC4B6E15F" localSheetId="8">#REF!</definedName>
    <definedName name="_20390DLC4B6E15F" localSheetId="9">#REF!</definedName>
    <definedName name="_20390DLC4B6E15F" localSheetId="10">#REF!</definedName>
    <definedName name="_20390DLC4B6E15F" localSheetId="13">#REF!</definedName>
    <definedName name="_20390DLC4B6E15F">#REF!</definedName>
    <definedName name="_20391DLC4B6E15F" localSheetId="8">#REF!</definedName>
    <definedName name="_20391DLC4B6E15F" localSheetId="9">#REF!</definedName>
    <definedName name="_20391DLC4B6E15F" localSheetId="10">#REF!</definedName>
    <definedName name="_20391DLC4B6E15F" localSheetId="13">#REF!</definedName>
    <definedName name="_20391DLC4B6E15F">#REF!</definedName>
    <definedName name="_20392DLC4B6E15F" localSheetId="8">#REF!</definedName>
    <definedName name="_20392DLC4B6E15F" localSheetId="9">#REF!</definedName>
    <definedName name="_20392DLC4B6E15F" localSheetId="10">#REF!</definedName>
    <definedName name="_20392DLC4B6E15F" localSheetId="13">#REF!</definedName>
    <definedName name="_20392DLC4B6E15F">#REF!</definedName>
    <definedName name="_20393DLC4B6E15F" localSheetId="8">#REF!</definedName>
    <definedName name="_20393DLC4B6E15F" localSheetId="9">#REF!</definedName>
    <definedName name="_20393DLC4B6E15F" localSheetId="10">#REF!</definedName>
    <definedName name="_20393DLC4B6E15F" localSheetId="13">#REF!</definedName>
    <definedName name="_20393DLC4B6E15F">#REF!</definedName>
    <definedName name="_20394DLC4B6E15F" localSheetId="8">#REF!</definedName>
    <definedName name="_20394DLC4B6E15F" localSheetId="9">#REF!</definedName>
    <definedName name="_20394DLC4B6E15F" localSheetId="10">#REF!</definedName>
    <definedName name="_20394DLC4B6E15F" localSheetId="13">#REF!</definedName>
    <definedName name="_20394DLC4B6E15F">#REF!</definedName>
    <definedName name="_20395DLC4B6E15F" localSheetId="8">#REF!</definedName>
    <definedName name="_20395DLC4B6E15F" localSheetId="9">#REF!</definedName>
    <definedName name="_20395DLC4B6E15F" localSheetId="10">#REF!</definedName>
    <definedName name="_20395DLC4B6E15F" localSheetId="13">#REF!</definedName>
    <definedName name="_20395DLC4B6E15F">#REF!</definedName>
    <definedName name="_20396DLC4B6E15F" localSheetId="8">#REF!</definedName>
    <definedName name="_20396DLC4B6E15F" localSheetId="9">#REF!</definedName>
    <definedName name="_20396DLC4B6E15F" localSheetId="10">#REF!</definedName>
    <definedName name="_20396DLC4B6E15F" localSheetId="13">#REF!</definedName>
    <definedName name="_20396DLC4B6E15F">#REF!</definedName>
    <definedName name="_20397DLC4B6E15F" localSheetId="8">#REF!</definedName>
    <definedName name="_20397DLC4B6E15F" localSheetId="9">#REF!</definedName>
    <definedName name="_20397DLC4B6E15F" localSheetId="10">#REF!</definedName>
    <definedName name="_20397DLC4B6E15F" localSheetId="13">#REF!</definedName>
    <definedName name="_20397DLC4B6E15F">#REF!</definedName>
    <definedName name="_20398DLC4B6E15F" localSheetId="8">#REF!</definedName>
    <definedName name="_20398DLC4B6E15F" localSheetId="9">#REF!</definedName>
    <definedName name="_20398DLC4B6E15F" localSheetId="10">#REF!</definedName>
    <definedName name="_20398DLC4B6E15F" localSheetId="13">#REF!</definedName>
    <definedName name="_20398DLC4B6E15F">#REF!</definedName>
    <definedName name="_20399DLC4B6E15F" localSheetId="8">#REF!</definedName>
    <definedName name="_20399DLC4B6E15F" localSheetId="9">#REF!</definedName>
    <definedName name="_20399DLC4B6E15F" localSheetId="10">#REF!</definedName>
    <definedName name="_20399DLC4B6E15F" localSheetId="13">#REF!</definedName>
    <definedName name="_20399DLC4B6E15F">#REF!</definedName>
    <definedName name="_2039DL610B3448" localSheetId="8">#REF!</definedName>
    <definedName name="_2039DL610B3448" localSheetId="9">#REF!</definedName>
    <definedName name="_2039DL610B3448" localSheetId="10">#REF!</definedName>
    <definedName name="_2039DL610B3448" localSheetId="13">#REF!</definedName>
    <definedName name="_2039DL610B3448">#REF!</definedName>
    <definedName name="_203DL607630BB" localSheetId="8">#REF!</definedName>
    <definedName name="_203DL607630BB" localSheetId="9">#REF!</definedName>
    <definedName name="_203DL607630BB" localSheetId="10">#REF!</definedName>
    <definedName name="_203DL607630BB" localSheetId="13">#REF!</definedName>
    <definedName name="_203DL607630BB">#REF!</definedName>
    <definedName name="_203DL61BF3889" localSheetId="8">#REF!</definedName>
    <definedName name="_203DL61BF3889" localSheetId="9">#REF!</definedName>
    <definedName name="_203DL61BF3889" localSheetId="10">#REF!</definedName>
    <definedName name="_203DL61BF3889" localSheetId="13">#REF!</definedName>
    <definedName name="_203DL61BF3889">#REF!</definedName>
    <definedName name="_20400DLC4B6E15F" localSheetId="8">#REF!</definedName>
    <definedName name="_20400DLC4B6E15F" localSheetId="9">#REF!</definedName>
    <definedName name="_20400DLC4B6E15F" localSheetId="10">#REF!</definedName>
    <definedName name="_20400DLC4B6E15F" localSheetId="13">#REF!</definedName>
    <definedName name="_20400DLC4B6E15F">#REF!</definedName>
    <definedName name="_20401DLC4B6E15F" localSheetId="8">#REF!</definedName>
    <definedName name="_20401DLC4B6E15F" localSheetId="9">#REF!</definedName>
    <definedName name="_20401DLC4B6E15F" localSheetId="10">#REF!</definedName>
    <definedName name="_20401DLC4B6E15F" localSheetId="13">#REF!</definedName>
    <definedName name="_20401DLC4B6E15F">#REF!</definedName>
    <definedName name="_20402DLC4B6E15F" localSheetId="8">#REF!</definedName>
    <definedName name="_20402DLC4B6E15F" localSheetId="9">#REF!</definedName>
    <definedName name="_20402DLC4B6E15F" localSheetId="10">#REF!</definedName>
    <definedName name="_20402DLC4B6E15F" localSheetId="13">#REF!</definedName>
    <definedName name="_20402DLC4B6E15F">#REF!</definedName>
    <definedName name="_20403DLC4B6E15F" localSheetId="8">#REF!</definedName>
    <definedName name="_20403DLC4B6E15F" localSheetId="9">#REF!</definedName>
    <definedName name="_20403DLC4B6E15F" localSheetId="10">#REF!</definedName>
    <definedName name="_20403DLC4B6E15F" localSheetId="13">#REF!</definedName>
    <definedName name="_20403DLC4B6E15F">#REF!</definedName>
    <definedName name="_20404DLC4B6E15F" localSheetId="8">#REF!</definedName>
    <definedName name="_20404DLC4B6E15F" localSheetId="9">#REF!</definedName>
    <definedName name="_20404DLC4B6E15F" localSheetId="10">#REF!</definedName>
    <definedName name="_20404DLC4B6E15F" localSheetId="13">#REF!</definedName>
    <definedName name="_20404DLC4B6E15F">#REF!</definedName>
    <definedName name="_20405DLC4B6E15F" localSheetId="8">#REF!</definedName>
    <definedName name="_20405DLC4B6E15F" localSheetId="9">#REF!</definedName>
    <definedName name="_20405DLC4B6E15F" localSheetId="10">#REF!</definedName>
    <definedName name="_20405DLC4B6E15F" localSheetId="13">#REF!</definedName>
    <definedName name="_20405DLC4B6E15F">#REF!</definedName>
    <definedName name="_20406DLC4B76F9D" localSheetId="8">#REF!</definedName>
    <definedName name="_20406DLC4B76F9D" localSheetId="9">#REF!</definedName>
    <definedName name="_20406DLC4B76F9D" localSheetId="10">#REF!</definedName>
    <definedName name="_20406DLC4B76F9D" localSheetId="13">#REF!</definedName>
    <definedName name="_20406DLC4B76F9D">#REF!</definedName>
    <definedName name="_20407DLC4B76F9D" localSheetId="8">#REF!</definedName>
    <definedName name="_20407DLC4B76F9D" localSheetId="9">#REF!</definedName>
    <definedName name="_20407DLC4B76F9D" localSheetId="10">#REF!</definedName>
    <definedName name="_20407DLC4B76F9D" localSheetId="13">#REF!</definedName>
    <definedName name="_20407DLC4B76F9D">#REF!</definedName>
    <definedName name="_20408DLC4B76F9D" localSheetId="8">#REF!</definedName>
    <definedName name="_20408DLC4B76F9D" localSheetId="9">#REF!</definedName>
    <definedName name="_20408DLC4B76F9D" localSheetId="10">#REF!</definedName>
    <definedName name="_20408DLC4B76F9D" localSheetId="13">#REF!</definedName>
    <definedName name="_20408DLC4B76F9D">#REF!</definedName>
    <definedName name="_20409DLC4B76F9D" localSheetId="8">#REF!</definedName>
    <definedName name="_20409DLC4B76F9D" localSheetId="9">#REF!</definedName>
    <definedName name="_20409DLC4B76F9D" localSheetId="10">#REF!</definedName>
    <definedName name="_20409DLC4B76F9D" localSheetId="13">#REF!</definedName>
    <definedName name="_20409DLC4B76F9D">#REF!</definedName>
    <definedName name="_2040DL610B3448" localSheetId="8">#REF!</definedName>
    <definedName name="_2040DL610B3448" localSheetId="9">#REF!</definedName>
    <definedName name="_2040DL610B3448" localSheetId="10">#REF!</definedName>
    <definedName name="_2040DL610B3448" localSheetId="13">#REF!</definedName>
    <definedName name="_2040DL610B3448">#REF!</definedName>
    <definedName name="_20410DLC4B76F9D" localSheetId="8">#REF!</definedName>
    <definedName name="_20410DLC4B76F9D" localSheetId="9">#REF!</definedName>
    <definedName name="_20410DLC4B76F9D" localSheetId="10">#REF!</definedName>
    <definedName name="_20410DLC4B76F9D" localSheetId="13">#REF!</definedName>
    <definedName name="_20410DLC4B76F9D">#REF!</definedName>
    <definedName name="_20411DLC4B76F9D" localSheetId="8">#REF!</definedName>
    <definedName name="_20411DLC4B76F9D" localSheetId="9">#REF!</definedName>
    <definedName name="_20411DLC4B76F9D" localSheetId="10">#REF!</definedName>
    <definedName name="_20411DLC4B76F9D" localSheetId="13">#REF!</definedName>
    <definedName name="_20411DLC4B76F9D">#REF!</definedName>
    <definedName name="_20412DLC4B76F9D" localSheetId="8">#REF!</definedName>
    <definedName name="_20412DLC4B76F9D" localSheetId="9">#REF!</definedName>
    <definedName name="_20412DLC4B76F9D" localSheetId="10">#REF!</definedName>
    <definedName name="_20412DLC4B76F9D" localSheetId="13">#REF!</definedName>
    <definedName name="_20412DLC4B76F9D">#REF!</definedName>
    <definedName name="_20413DLC4B76F9D" localSheetId="8">#REF!</definedName>
    <definedName name="_20413DLC4B76F9D" localSheetId="9">#REF!</definedName>
    <definedName name="_20413DLC4B76F9D" localSheetId="10">#REF!</definedName>
    <definedName name="_20413DLC4B76F9D" localSheetId="13">#REF!</definedName>
    <definedName name="_20413DLC4B76F9D">#REF!</definedName>
    <definedName name="_20414DLC4B76F9D" localSheetId="8">#REF!</definedName>
    <definedName name="_20414DLC4B76F9D" localSheetId="9">#REF!</definedName>
    <definedName name="_20414DLC4B76F9D" localSheetId="10">#REF!</definedName>
    <definedName name="_20414DLC4B76F9D" localSheetId="13">#REF!</definedName>
    <definedName name="_20414DLC4B76F9D">#REF!</definedName>
    <definedName name="_20415DLC4B76F9D" localSheetId="8">#REF!</definedName>
    <definedName name="_20415DLC4B76F9D" localSheetId="9">#REF!</definedName>
    <definedName name="_20415DLC4B76F9D" localSheetId="10">#REF!</definedName>
    <definedName name="_20415DLC4B76F9D" localSheetId="13">#REF!</definedName>
    <definedName name="_20415DLC4B76F9D">#REF!</definedName>
    <definedName name="_20416DLC4B76F9D" localSheetId="8">#REF!</definedName>
    <definedName name="_20416DLC4B76F9D" localSheetId="9">#REF!</definedName>
    <definedName name="_20416DLC4B76F9D" localSheetId="10">#REF!</definedName>
    <definedName name="_20416DLC4B76F9D" localSheetId="13">#REF!</definedName>
    <definedName name="_20416DLC4B76F9D">#REF!</definedName>
    <definedName name="_20417DLC4B76F9D" localSheetId="8">#REF!</definedName>
    <definedName name="_20417DLC4B76F9D" localSheetId="9">#REF!</definedName>
    <definedName name="_20417DLC4B76F9D" localSheetId="10">#REF!</definedName>
    <definedName name="_20417DLC4B76F9D" localSheetId="13">#REF!</definedName>
    <definedName name="_20417DLC4B76F9D">#REF!</definedName>
    <definedName name="_20418DLC4B76F9D" localSheetId="8">#REF!</definedName>
    <definedName name="_20418DLC4B76F9D" localSheetId="9">#REF!</definedName>
    <definedName name="_20418DLC4B76F9D" localSheetId="10">#REF!</definedName>
    <definedName name="_20418DLC4B76F9D" localSheetId="13">#REF!</definedName>
    <definedName name="_20418DLC4B76F9D">#REF!</definedName>
    <definedName name="_20419DLC4B76F9D" localSheetId="8">#REF!</definedName>
    <definedName name="_20419DLC4B76F9D" localSheetId="9">#REF!</definedName>
    <definedName name="_20419DLC4B76F9D" localSheetId="10">#REF!</definedName>
    <definedName name="_20419DLC4B76F9D" localSheetId="13">#REF!</definedName>
    <definedName name="_20419DLC4B76F9D">#REF!</definedName>
    <definedName name="_2041DL610B3448" localSheetId="8">#REF!</definedName>
    <definedName name="_2041DL610B3448" localSheetId="9">#REF!</definedName>
    <definedName name="_2041DL610B3448" localSheetId="10">#REF!</definedName>
    <definedName name="_2041DL610B3448" localSheetId="13">#REF!</definedName>
    <definedName name="_2041DL610B3448">#REF!</definedName>
    <definedName name="_20420DLC4B76F9D" localSheetId="8">#REF!</definedName>
    <definedName name="_20420DLC4B76F9D" localSheetId="9">#REF!</definedName>
    <definedName name="_20420DLC4B76F9D" localSheetId="10">#REF!</definedName>
    <definedName name="_20420DLC4B76F9D" localSheetId="13">#REF!</definedName>
    <definedName name="_20420DLC4B76F9D">#REF!</definedName>
    <definedName name="_20421DLC4B76F9D" localSheetId="8">#REF!</definedName>
    <definedName name="_20421DLC4B76F9D" localSheetId="9">#REF!</definedName>
    <definedName name="_20421DLC4B76F9D" localSheetId="10">#REF!</definedName>
    <definedName name="_20421DLC4B76F9D" localSheetId="13">#REF!</definedName>
    <definedName name="_20421DLC4B76F9D">#REF!</definedName>
    <definedName name="_20422DLC4B76F9D" localSheetId="8">#REF!</definedName>
    <definedName name="_20422DLC4B76F9D" localSheetId="9">#REF!</definedName>
    <definedName name="_20422DLC4B76F9D" localSheetId="10">#REF!</definedName>
    <definedName name="_20422DLC4B76F9D" localSheetId="13">#REF!</definedName>
    <definedName name="_20422DLC4B76F9D">#REF!</definedName>
    <definedName name="_20423DLC4B76F9D" localSheetId="8">#REF!</definedName>
    <definedName name="_20423DLC4B76F9D" localSheetId="9">#REF!</definedName>
    <definedName name="_20423DLC4B76F9D" localSheetId="10">#REF!</definedName>
    <definedName name="_20423DLC4B76F9D" localSheetId="13">#REF!</definedName>
    <definedName name="_20423DLC4B76F9D">#REF!</definedName>
    <definedName name="_20424DLC4B76F9D" localSheetId="8">#REF!</definedName>
    <definedName name="_20424DLC4B76F9D" localSheetId="9">#REF!</definedName>
    <definedName name="_20424DLC4B76F9D" localSheetId="10">#REF!</definedName>
    <definedName name="_20424DLC4B76F9D" localSheetId="13">#REF!</definedName>
    <definedName name="_20424DLC4B76F9D">#REF!</definedName>
    <definedName name="_20425DLC4B76F9D" localSheetId="8">#REF!</definedName>
    <definedName name="_20425DLC4B76F9D" localSheetId="9">#REF!</definedName>
    <definedName name="_20425DLC4B76F9D" localSheetId="10">#REF!</definedName>
    <definedName name="_20425DLC4B76F9D" localSheetId="13">#REF!</definedName>
    <definedName name="_20425DLC4B76F9D">#REF!</definedName>
    <definedName name="_20426DLC4B76F9D" localSheetId="8">#REF!</definedName>
    <definedName name="_20426DLC4B76F9D" localSheetId="9">#REF!</definedName>
    <definedName name="_20426DLC4B76F9D" localSheetId="10">#REF!</definedName>
    <definedName name="_20426DLC4B76F9D" localSheetId="13">#REF!</definedName>
    <definedName name="_20426DLC4B76F9D">#REF!</definedName>
    <definedName name="_20427DLC4B76F9D" localSheetId="8">#REF!</definedName>
    <definedName name="_20427DLC4B76F9D" localSheetId="9">#REF!</definedName>
    <definedName name="_20427DLC4B76F9D" localSheetId="10">#REF!</definedName>
    <definedName name="_20427DLC4B76F9D" localSheetId="13">#REF!</definedName>
    <definedName name="_20427DLC4B76F9D">#REF!</definedName>
    <definedName name="_20428DLC4B76F9D" localSheetId="8">#REF!</definedName>
    <definedName name="_20428DLC4B76F9D" localSheetId="9">#REF!</definedName>
    <definedName name="_20428DLC4B76F9D" localSheetId="10">#REF!</definedName>
    <definedName name="_20428DLC4B76F9D" localSheetId="13">#REF!</definedName>
    <definedName name="_20428DLC4B76F9D">#REF!</definedName>
    <definedName name="_20429DLC4B76F9D" localSheetId="8">#REF!</definedName>
    <definedName name="_20429DLC4B76F9D" localSheetId="9">#REF!</definedName>
    <definedName name="_20429DLC4B76F9D" localSheetId="10">#REF!</definedName>
    <definedName name="_20429DLC4B76F9D" localSheetId="13">#REF!</definedName>
    <definedName name="_20429DLC4B76F9D">#REF!</definedName>
    <definedName name="_2042DL610B3448" localSheetId="8">#REF!</definedName>
    <definedName name="_2042DL610B3448" localSheetId="9">#REF!</definedName>
    <definedName name="_2042DL610B3448" localSheetId="10">#REF!</definedName>
    <definedName name="_2042DL610B3448" localSheetId="13">#REF!</definedName>
    <definedName name="_2042DL610B3448">#REF!</definedName>
    <definedName name="_20430DLC4B76F9D" localSheetId="8">#REF!</definedName>
    <definedName name="_20430DLC4B76F9D" localSheetId="9">#REF!</definedName>
    <definedName name="_20430DLC4B76F9D" localSheetId="10">#REF!</definedName>
    <definedName name="_20430DLC4B76F9D" localSheetId="13">#REF!</definedName>
    <definedName name="_20430DLC4B76F9D">#REF!</definedName>
    <definedName name="_20431DLC4B76F9D" localSheetId="8">#REF!</definedName>
    <definedName name="_20431DLC4B76F9D" localSheetId="9">#REF!</definedName>
    <definedName name="_20431DLC4B76F9D" localSheetId="10">#REF!</definedName>
    <definedName name="_20431DLC4B76F9D" localSheetId="13">#REF!</definedName>
    <definedName name="_20431DLC4B76F9D">#REF!</definedName>
    <definedName name="_20432DLC4B76F9D" localSheetId="8">#REF!</definedName>
    <definedName name="_20432DLC4B76F9D" localSheetId="9">#REF!</definedName>
    <definedName name="_20432DLC4B76F9D" localSheetId="10">#REF!</definedName>
    <definedName name="_20432DLC4B76F9D" localSheetId="13">#REF!</definedName>
    <definedName name="_20432DLC4B76F9D">#REF!</definedName>
    <definedName name="_20433DLC4B76F9D" localSheetId="8">#REF!</definedName>
    <definedName name="_20433DLC4B76F9D" localSheetId="9">#REF!</definedName>
    <definedName name="_20433DLC4B76F9D" localSheetId="10">#REF!</definedName>
    <definedName name="_20433DLC4B76F9D" localSheetId="13">#REF!</definedName>
    <definedName name="_20433DLC4B76F9D">#REF!</definedName>
    <definedName name="_20434DLC4B76F9D" localSheetId="8">#REF!</definedName>
    <definedName name="_20434DLC4B76F9D" localSheetId="9">#REF!</definedName>
    <definedName name="_20434DLC4B76F9D" localSheetId="10">#REF!</definedName>
    <definedName name="_20434DLC4B76F9D" localSheetId="13">#REF!</definedName>
    <definedName name="_20434DLC4B76F9D">#REF!</definedName>
    <definedName name="_20435DLC4B76F9D" localSheetId="8">#REF!</definedName>
    <definedName name="_20435DLC4B76F9D" localSheetId="9">#REF!</definedName>
    <definedName name="_20435DLC4B76F9D" localSheetId="10">#REF!</definedName>
    <definedName name="_20435DLC4B76F9D" localSheetId="13">#REF!</definedName>
    <definedName name="_20435DLC4B76F9D">#REF!</definedName>
    <definedName name="_20436DLC4B76F9D" localSheetId="8">#REF!</definedName>
    <definedName name="_20436DLC4B76F9D" localSheetId="9">#REF!</definedName>
    <definedName name="_20436DLC4B76F9D" localSheetId="10">#REF!</definedName>
    <definedName name="_20436DLC4B76F9D" localSheetId="13">#REF!</definedName>
    <definedName name="_20436DLC4B76F9D">#REF!</definedName>
    <definedName name="_20437DLC4B76F9D" localSheetId="8">#REF!</definedName>
    <definedName name="_20437DLC4B76F9D" localSheetId="9">#REF!</definedName>
    <definedName name="_20437DLC4B76F9D" localSheetId="10">#REF!</definedName>
    <definedName name="_20437DLC4B76F9D" localSheetId="13">#REF!</definedName>
    <definedName name="_20437DLC4B76F9D">#REF!</definedName>
    <definedName name="_20438DLC4B76F9D" localSheetId="8">#REF!</definedName>
    <definedName name="_20438DLC4B76F9D" localSheetId="9">#REF!</definedName>
    <definedName name="_20438DLC4B76F9D" localSheetId="10">#REF!</definedName>
    <definedName name="_20438DLC4B76F9D" localSheetId="13">#REF!</definedName>
    <definedName name="_20438DLC4B76F9D">#REF!</definedName>
    <definedName name="_20439DLC4B76F9D" localSheetId="8">#REF!</definedName>
    <definedName name="_20439DLC4B76F9D" localSheetId="9">#REF!</definedName>
    <definedName name="_20439DLC4B76F9D" localSheetId="10">#REF!</definedName>
    <definedName name="_20439DLC4B76F9D" localSheetId="13">#REF!</definedName>
    <definedName name="_20439DLC4B76F9D">#REF!</definedName>
    <definedName name="_2043DL610B3448" localSheetId="8">#REF!</definedName>
    <definedName name="_2043DL610B3448" localSheetId="9">#REF!</definedName>
    <definedName name="_2043DL610B3448" localSheetId="10">#REF!</definedName>
    <definedName name="_2043DL610B3448" localSheetId="13">#REF!</definedName>
    <definedName name="_2043DL610B3448">#REF!</definedName>
    <definedName name="_20440DLC4B76F9D" localSheetId="8">#REF!</definedName>
    <definedName name="_20440DLC4B76F9D" localSheetId="9">#REF!</definedName>
    <definedName name="_20440DLC4B76F9D" localSheetId="10">#REF!</definedName>
    <definedName name="_20440DLC4B76F9D" localSheetId="13">#REF!</definedName>
    <definedName name="_20440DLC4B76F9D">#REF!</definedName>
    <definedName name="_20441DLC4B7E15F" localSheetId="8">#REF!</definedName>
    <definedName name="_20441DLC4B7E15F" localSheetId="9">#REF!</definedName>
    <definedName name="_20441DLC4B7E15F" localSheetId="10">#REF!</definedName>
    <definedName name="_20441DLC4B7E15F" localSheetId="13">#REF!</definedName>
    <definedName name="_20441DLC4B7E15F">#REF!</definedName>
    <definedName name="_20442DLC4B7E15F" localSheetId="8">#REF!</definedName>
    <definedName name="_20442DLC4B7E15F" localSheetId="9">#REF!</definedName>
    <definedName name="_20442DLC4B7E15F" localSheetId="10">#REF!</definedName>
    <definedName name="_20442DLC4B7E15F" localSheetId="13">#REF!</definedName>
    <definedName name="_20442DLC4B7E15F">#REF!</definedName>
    <definedName name="_20443DLC4B7E15F" localSheetId="8">#REF!</definedName>
    <definedName name="_20443DLC4B7E15F" localSheetId="9">#REF!</definedName>
    <definedName name="_20443DLC4B7E15F" localSheetId="10">#REF!</definedName>
    <definedName name="_20443DLC4B7E15F" localSheetId="13">#REF!</definedName>
    <definedName name="_20443DLC4B7E15F">#REF!</definedName>
    <definedName name="_20444DLC4B7E15F" localSheetId="8">#REF!</definedName>
    <definedName name="_20444DLC4B7E15F" localSheetId="9">#REF!</definedName>
    <definedName name="_20444DLC4B7E15F" localSheetId="10">#REF!</definedName>
    <definedName name="_20444DLC4B7E15F" localSheetId="13">#REF!</definedName>
    <definedName name="_20444DLC4B7E15F">#REF!</definedName>
    <definedName name="_20445DLC4B7E15F" localSheetId="8">#REF!</definedName>
    <definedName name="_20445DLC4B7E15F" localSheetId="9">#REF!</definedName>
    <definedName name="_20445DLC4B7E15F" localSheetId="10">#REF!</definedName>
    <definedName name="_20445DLC4B7E15F" localSheetId="13">#REF!</definedName>
    <definedName name="_20445DLC4B7E15F">#REF!</definedName>
    <definedName name="_20446DLC4B7E15F" localSheetId="8">#REF!</definedName>
    <definedName name="_20446DLC4B7E15F" localSheetId="9">#REF!</definedName>
    <definedName name="_20446DLC4B7E15F" localSheetId="10">#REF!</definedName>
    <definedName name="_20446DLC4B7E15F" localSheetId="13">#REF!</definedName>
    <definedName name="_20446DLC4B7E15F">#REF!</definedName>
    <definedName name="_20447DLC4B7E15F" localSheetId="8">#REF!</definedName>
    <definedName name="_20447DLC4B7E15F" localSheetId="9">#REF!</definedName>
    <definedName name="_20447DLC4B7E15F" localSheetId="10">#REF!</definedName>
    <definedName name="_20447DLC4B7E15F" localSheetId="13">#REF!</definedName>
    <definedName name="_20447DLC4B7E15F">#REF!</definedName>
    <definedName name="_20448DLC4B7E15F" localSheetId="8">#REF!</definedName>
    <definedName name="_20448DLC4B7E15F" localSheetId="9">#REF!</definedName>
    <definedName name="_20448DLC4B7E15F" localSheetId="10">#REF!</definedName>
    <definedName name="_20448DLC4B7E15F" localSheetId="13">#REF!</definedName>
    <definedName name="_20448DLC4B7E15F">#REF!</definedName>
    <definedName name="_20449DLC4B7E15F" localSheetId="8">#REF!</definedName>
    <definedName name="_20449DLC4B7E15F" localSheetId="9">#REF!</definedName>
    <definedName name="_20449DLC4B7E15F" localSheetId="10">#REF!</definedName>
    <definedName name="_20449DLC4B7E15F" localSheetId="13">#REF!</definedName>
    <definedName name="_20449DLC4B7E15F">#REF!</definedName>
    <definedName name="_2044DL610B3448" localSheetId="8">#REF!</definedName>
    <definedName name="_2044DL610B3448" localSheetId="9">#REF!</definedName>
    <definedName name="_2044DL610B3448" localSheetId="10">#REF!</definedName>
    <definedName name="_2044DL610B3448" localSheetId="13">#REF!</definedName>
    <definedName name="_2044DL610B3448">#REF!</definedName>
    <definedName name="_20450DLC4B7E15F" localSheetId="8">#REF!</definedName>
    <definedName name="_20450DLC4B7E15F" localSheetId="9">#REF!</definedName>
    <definedName name="_20450DLC4B7E15F" localSheetId="10">#REF!</definedName>
    <definedName name="_20450DLC4B7E15F" localSheetId="13">#REF!</definedName>
    <definedName name="_20450DLC4B7E15F">#REF!</definedName>
    <definedName name="_20451DLC4B7E15F" localSheetId="8">#REF!</definedName>
    <definedName name="_20451DLC4B7E15F" localSheetId="9">#REF!</definedName>
    <definedName name="_20451DLC4B7E15F" localSheetId="10">#REF!</definedName>
    <definedName name="_20451DLC4B7E15F" localSheetId="13">#REF!</definedName>
    <definedName name="_20451DLC4B7E15F">#REF!</definedName>
    <definedName name="_20452DLC4B7E15F" localSheetId="8">#REF!</definedName>
    <definedName name="_20452DLC4B7E15F" localSheetId="9">#REF!</definedName>
    <definedName name="_20452DLC4B7E15F" localSheetId="10">#REF!</definedName>
    <definedName name="_20452DLC4B7E15F" localSheetId="13">#REF!</definedName>
    <definedName name="_20452DLC4B7E15F">#REF!</definedName>
    <definedName name="_20453DLC4B7E15F" localSheetId="8">#REF!</definedName>
    <definedName name="_20453DLC4B7E15F" localSheetId="9">#REF!</definedName>
    <definedName name="_20453DLC4B7E15F" localSheetId="10">#REF!</definedName>
    <definedName name="_20453DLC4B7E15F" localSheetId="13">#REF!</definedName>
    <definedName name="_20453DLC4B7E15F">#REF!</definedName>
    <definedName name="_20454DLC4B7E15F" localSheetId="8">#REF!</definedName>
    <definedName name="_20454DLC4B7E15F" localSheetId="9">#REF!</definedName>
    <definedName name="_20454DLC4B7E15F" localSheetId="10">#REF!</definedName>
    <definedName name="_20454DLC4B7E15F" localSheetId="13">#REF!</definedName>
    <definedName name="_20454DLC4B7E15F">#REF!</definedName>
    <definedName name="_20455DLC4B7E15F" localSheetId="8">#REF!</definedName>
    <definedName name="_20455DLC4B7E15F" localSheetId="9">#REF!</definedName>
    <definedName name="_20455DLC4B7E15F" localSheetId="10">#REF!</definedName>
    <definedName name="_20455DLC4B7E15F" localSheetId="13">#REF!</definedName>
    <definedName name="_20455DLC4B7E15F">#REF!</definedName>
    <definedName name="_20456DLC4B7E15F" localSheetId="8">#REF!</definedName>
    <definedName name="_20456DLC4B7E15F" localSheetId="9">#REF!</definedName>
    <definedName name="_20456DLC4B7E15F" localSheetId="10">#REF!</definedName>
    <definedName name="_20456DLC4B7E15F" localSheetId="13">#REF!</definedName>
    <definedName name="_20456DLC4B7E15F">#REF!</definedName>
    <definedName name="_20457DLC4B7E15F" localSheetId="8">#REF!</definedName>
    <definedName name="_20457DLC4B7E15F" localSheetId="9">#REF!</definedName>
    <definedName name="_20457DLC4B7E15F" localSheetId="10">#REF!</definedName>
    <definedName name="_20457DLC4B7E15F" localSheetId="13">#REF!</definedName>
    <definedName name="_20457DLC4B7E15F">#REF!</definedName>
    <definedName name="_20458DLC4B7E15F" localSheetId="8">#REF!</definedName>
    <definedName name="_20458DLC4B7E15F" localSheetId="9">#REF!</definedName>
    <definedName name="_20458DLC4B7E15F" localSheetId="10">#REF!</definedName>
    <definedName name="_20458DLC4B7E15F" localSheetId="13">#REF!</definedName>
    <definedName name="_20458DLC4B7E15F">#REF!</definedName>
    <definedName name="_20459DLC4B7E15F" localSheetId="8">#REF!</definedName>
    <definedName name="_20459DLC4B7E15F" localSheetId="9">#REF!</definedName>
    <definedName name="_20459DLC4B7E15F" localSheetId="10">#REF!</definedName>
    <definedName name="_20459DLC4B7E15F" localSheetId="13">#REF!</definedName>
    <definedName name="_20459DLC4B7E15F">#REF!</definedName>
    <definedName name="_2045DL610B3448" localSheetId="8">#REF!</definedName>
    <definedName name="_2045DL610B3448" localSheetId="9">#REF!</definedName>
    <definedName name="_2045DL610B3448" localSheetId="10">#REF!</definedName>
    <definedName name="_2045DL610B3448" localSheetId="13">#REF!</definedName>
    <definedName name="_2045DL610B3448">#REF!</definedName>
    <definedName name="_20460DLC4B7E15F" localSheetId="8">#REF!</definedName>
    <definedName name="_20460DLC4B7E15F" localSheetId="9">#REF!</definedName>
    <definedName name="_20460DLC4B7E15F" localSheetId="10">#REF!</definedName>
    <definedName name="_20460DLC4B7E15F" localSheetId="13">#REF!</definedName>
    <definedName name="_20460DLC4B7E15F">#REF!</definedName>
    <definedName name="_20461DLC4B7E15F" localSheetId="8">#REF!</definedName>
    <definedName name="_20461DLC4B7E15F" localSheetId="9">#REF!</definedName>
    <definedName name="_20461DLC4B7E15F" localSheetId="10">#REF!</definedName>
    <definedName name="_20461DLC4B7E15F" localSheetId="13">#REF!</definedName>
    <definedName name="_20461DLC4B7E15F">#REF!</definedName>
    <definedName name="_20462DLC4B7E15F" localSheetId="8">#REF!</definedName>
    <definedName name="_20462DLC4B7E15F" localSheetId="9">#REF!</definedName>
    <definedName name="_20462DLC4B7E15F" localSheetId="10">#REF!</definedName>
    <definedName name="_20462DLC4B7E15F" localSheetId="13">#REF!</definedName>
    <definedName name="_20462DLC4B7E15F">#REF!</definedName>
    <definedName name="_20463DLC4B7E15F" localSheetId="8">#REF!</definedName>
    <definedName name="_20463DLC4B7E15F" localSheetId="9">#REF!</definedName>
    <definedName name="_20463DLC4B7E15F" localSheetId="10">#REF!</definedName>
    <definedName name="_20463DLC4B7E15F" localSheetId="13">#REF!</definedName>
    <definedName name="_20463DLC4B7E15F">#REF!</definedName>
    <definedName name="_20464DLC4B7E15F" localSheetId="8">#REF!</definedName>
    <definedName name="_20464DLC4B7E15F" localSheetId="9">#REF!</definedName>
    <definedName name="_20464DLC4B7E15F" localSheetId="10">#REF!</definedName>
    <definedName name="_20464DLC4B7E15F" localSheetId="13">#REF!</definedName>
    <definedName name="_20464DLC4B7E15F">#REF!</definedName>
    <definedName name="_20465DLC4B7E15F" localSheetId="8">#REF!</definedName>
    <definedName name="_20465DLC4B7E15F" localSheetId="9">#REF!</definedName>
    <definedName name="_20465DLC4B7E15F" localSheetId="10">#REF!</definedName>
    <definedName name="_20465DLC4B7E15F" localSheetId="13">#REF!</definedName>
    <definedName name="_20465DLC4B7E15F">#REF!</definedName>
    <definedName name="_20466DLC4B7E15F" localSheetId="8">#REF!</definedName>
    <definedName name="_20466DLC4B7E15F" localSheetId="9">#REF!</definedName>
    <definedName name="_20466DLC4B7E15F" localSheetId="10">#REF!</definedName>
    <definedName name="_20466DLC4B7E15F" localSheetId="13">#REF!</definedName>
    <definedName name="_20466DLC4B7E15F">#REF!</definedName>
    <definedName name="_20467DLC4B7E15F" localSheetId="8">#REF!</definedName>
    <definedName name="_20467DLC4B7E15F" localSheetId="9">#REF!</definedName>
    <definedName name="_20467DLC4B7E15F" localSheetId="10">#REF!</definedName>
    <definedName name="_20467DLC4B7E15F" localSheetId="13">#REF!</definedName>
    <definedName name="_20467DLC4B7E15F">#REF!</definedName>
    <definedName name="_20468DLC4B7E15F" localSheetId="8">#REF!</definedName>
    <definedName name="_20468DLC4B7E15F" localSheetId="9">#REF!</definedName>
    <definedName name="_20468DLC4B7E15F" localSheetId="10">#REF!</definedName>
    <definedName name="_20468DLC4B7E15F" localSheetId="13">#REF!</definedName>
    <definedName name="_20468DLC4B7E15F">#REF!</definedName>
    <definedName name="_20469DLC4B7E15F" localSheetId="8">#REF!</definedName>
    <definedName name="_20469DLC4B7E15F" localSheetId="9">#REF!</definedName>
    <definedName name="_20469DLC4B7E15F" localSheetId="10">#REF!</definedName>
    <definedName name="_20469DLC4B7E15F" localSheetId="13">#REF!</definedName>
    <definedName name="_20469DLC4B7E15F">#REF!</definedName>
    <definedName name="_2046DL610B3448" localSheetId="8">#REF!</definedName>
    <definedName name="_2046DL610B3448" localSheetId="9">#REF!</definedName>
    <definedName name="_2046DL610B3448" localSheetId="10">#REF!</definedName>
    <definedName name="_2046DL610B3448" localSheetId="13">#REF!</definedName>
    <definedName name="_2046DL610B3448">#REF!</definedName>
    <definedName name="_20470DLC4B7E15F" localSheetId="8">#REF!</definedName>
    <definedName name="_20470DLC4B7E15F" localSheetId="9">#REF!</definedName>
    <definedName name="_20470DLC4B7E15F" localSheetId="10">#REF!</definedName>
    <definedName name="_20470DLC4B7E15F" localSheetId="13">#REF!</definedName>
    <definedName name="_20470DLC4B7E15F">#REF!</definedName>
    <definedName name="_20471DLC4B7E15F" localSheetId="8">#REF!</definedName>
    <definedName name="_20471DLC4B7E15F" localSheetId="9">#REF!</definedName>
    <definedName name="_20471DLC4B7E15F" localSheetId="10">#REF!</definedName>
    <definedName name="_20471DLC4B7E15F" localSheetId="13">#REF!</definedName>
    <definedName name="_20471DLC4B7E15F">#REF!</definedName>
    <definedName name="_20472DLC4B7E15F" localSheetId="8">#REF!</definedName>
    <definedName name="_20472DLC4B7E15F" localSheetId="9">#REF!</definedName>
    <definedName name="_20472DLC4B7E15F" localSheetId="10">#REF!</definedName>
    <definedName name="_20472DLC4B7E15F" localSheetId="13">#REF!</definedName>
    <definedName name="_20472DLC4B7E15F">#REF!</definedName>
    <definedName name="_20473DLC4B7E15F" localSheetId="8">#REF!</definedName>
    <definedName name="_20473DLC4B7E15F" localSheetId="9">#REF!</definedName>
    <definedName name="_20473DLC4B7E15F" localSheetId="10">#REF!</definedName>
    <definedName name="_20473DLC4B7E15F" localSheetId="13">#REF!</definedName>
    <definedName name="_20473DLC4B7E15F">#REF!</definedName>
    <definedName name="_20474DLC4B7E15F" localSheetId="8">#REF!</definedName>
    <definedName name="_20474DLC4B7E15F" localSheetId="9">#REF!</definedName>
    <definedName name="_20474DLC4B7E15F" localSheetId="10">#REF!</definedName>
    <definedName name="_20474DLC4B7E15F" localSheetId="13">#REF!</definedName>
    <definedName name="_20474DLC4B7E15F">#REF!</definedName>
    <definedName name="_20475DLC4B7E15F" localSheetId="8">#REF!</definedName>
    <definedName name="_20475DLC4B7E15F" localSheetId="9">#REF!</definedName>
    <definedName name="_20475DLC4B7E15F" localSheetId="10">#REF!</definedName>
    <definedName name="_20475DLC4B7E15F" localSheetId="13">#REF!</definedName>
    <definedName name="_20475DLC4B7E15F">#REF!</definedName>
    <definedName name="_20476DLC4B86F9D" localSheetId="8">#REF!</definedName>
    <definedName name="_20476DLC4B86F9D" localSheetId="9">#REF!</definedName>
    <definedName name="_20476DLC4B86F9D" localSheetId="10">#REF!</definedName>
    <definedName name="_20476DLC4B86F9D" localSheetId="13">#REF!</definedName>
    <definedName name="_20476DLC4B86F9D">#REF!</definedName>
    <definedName name="_20477DLC4B86F9D" localSheetId="8">#REF!</definedName>
    <definedName name="_20477DLC4B86F9D" localSheetId="9">#REF!</definedName>
    <definedName name="_20477DLC4B86F9D" localSheetId="10">#REF!</definedName>
    <definedName name="_20477DLC4B86F9D" localSheetId="13">#REF!</definedName>
    <definedName name="_20477DLC4B86F9D">#REF!</definedName>
    <definedName name="_20478DLC4B86F9D" localSheetId="8">#REF!</definedName>
    <definedName name="_20478DLC4B86F9D" localSheetId="9">#REF!</definedName>
    <definedName name="_20478DLC4B86F9D" localSheetId="10">#REF!</definedName>
    <definedName name="_20478DLC4B86F9D" localSheetId="13">#REF!</definedName>
    <definedName name="_20478DLC4B86F9D">#REF!</definedName>
    <definedName name="_20479DLC4B86F9D" localSheetId="8">#REF!</definedName>
    <definedName name="_20479DLC4B86F9D" localSheetId="9">#REF!</definedName>
    <definedName name="_20479DLC4B86F9D" localSheetId="10">#REF!</definedName>
    <definedName name="_20479DLC4B86F9D" localSheetId="13">#REF!</definedName>
    <definedName name="_20479DLC4B86F9D">#REF!</definedName>
    <definedName name="_2047DL610B3448" localSheetId="8">#REF!</definedName>
    <definedName name="_2047DL610B3448" localSheetId="9">#REF!</definedName>
    <definedName name="_2047DL610B3448" localSheetId="10">#REF!</definedName>
    <definedName name="_2047DL610B3448" localSheetId="13">#REF!</definedName>
    <definedName name="_2047DL610B3448">#REF!</definedName>
    <definedName name="_20480DLC4B86F9D" localSheetId="8">#REF!</definedName>
    <definedName name="_20480DLC4B86F9D" localSheetId="9">#REF!</definedName>
    <definedName name="_20480DLC4B86F9D" localSheetId="10">#REF!</definedName>
    <definedName name="_20480DLC4B86F9D" localSheetId="13">#REF!</definedName>
    <definedName name="_20480DLC4B86F9D">#REF!</definedName>
    <definedName name="_20481DLC4B86F9D" localSheetId="8">#REF!</definedName>
    <definedName name="_20481DLC4B86F9D" localSheetId="9">#REF!</definedName>
    <definedName name="_20481DLC4B86F9D" localSheetId="10">#REF!</definedName>
    <definedName name="_20481DLC4B86F9D" localSheetId="13">#REF!</definedName>
    <definedName name="_20481DLC4B86F9D">#REF!</definedName>
    <definedName name="_20482DLC4B86F9D" localSheetId="8">#REF!</definedName>
    <definedName name="_20482DLC4B86F9D" localSheetId="9">#REF!</definedName>
    <definedName name="_20482DLC4B86F9D" localSheetId="10">#REF!</definedName>
    <definedName name="_20482DLC4B86F9D" localSheetId="13">#REF!</definedName>
    <definedName name="_20482DLC4B86F9D">#REF!</definedName>
    <definedName name="_20483DLC4B86F9D" localSheetId="8">#REF!</definedName>
    <definedName name="_20483DLC4B86F9D" localSheetId="9">#REF!</definedName>
    <definedName name="_20483DLC4B86F9D" localSheetId="10">#REF!</definedName>
    <definedName name="_20483DLC4B86F9D" localSheetId="13">#REF!</definedName>
    <definedName name="_20483DLC4B86F9D">#REF!</definedName>
    <definedName name="_20484DLC4B86F9D" localSheetId="8">#REF!</definedName>
    <definedName name="_20484DLC4B86F9D" localSheetId="9">#REF!</definedName>
    <definedName name="_20484DLC4B86F9D" localSheetId="10">#REF!</definedName>
    <definedName name="_20484DLC4B86F9D" localSheetId="13">#REF!</definedName>
    <definedName name="_20484DLC4B86F9D">#REF!</definedName>
    <definedName name="_20485DLC4B86F9D" localSheetId="8">#REF!</definedName>
    <definedName name="_20485DLC4B86F9D" localSheetId="9">#REF!</definedName>
    <definedName name="_20485DLC4B86F9D" localSheetId="10">#REF!</definedName>
    <definedName name="_20485DLC4B86F9D" localSheetId="13">#REF!</definedName>
    <definedName name="_20485DLC4B86F9D">#REF!</definedName>
    <definedName name="_20486DLC4B86F9D" localSheetId="8">#REF!</definedName>
    <definedName name="_20486DLC4B86F9D" localSheetId="9">#REF!</definedName>
    <definedName name="_20486DLC4B86F9D" localSheetId="10">#REF!</definedName>
    <definedName name="_20486DLC4B86F9D" localSheetId="13">#REF!</definedName>
    <definedName name="_20486DLC4B86F9D">#REF!</definedName>
    <definedName name="_20487DLC4B86F9D" localSheetId="8">#REF!</definedName>
    <definedName name="_20487DLC4B86F9D" localSheetId="9">#REF!</definedName>
    <definedName name="_20487DLC4B86F9D" localSheetId="10">#REF!</definedName>
    <definedName name="_20487DLC4B86F9D" localSheetId="13">#REF!</definedName>
    <definedName name="_20487DLC4B86F9D">#REF!</definedName>
    <definedName name="_20488DLC4B86F9D" localSheetId="8">#REF!</definedName>
    <definedName name="_20488DLC4B86F9D" localSheetId="9">#REF!</definedName>
    <definedName name="_20488DLC4B86F9D" localSheetId="10">#REF!</definedName>
    <definedName name="_20488DLC4B86F9D" localSheetId="13">#REF!</definedName>
    <definedName name="_20488DLC4B86F9D">#REF!</definedName>
    <definedName name="_20489DLC4B86F9D" localSheetId="8">#REF!</definedName>
    <definedName name="_20489DLC4B86F9D" localSheetId="9">#REF!</definedName>
    <definedName name="_20489DLC4B86F9D" localSheetId="10">#REF!</definedName>
    <definedName name="_20489DLC4B86F9D" localSheetId="13">#REF!</definedName>
    <definedName name="_20489DLC4B86F9D">#REF!</definedName>
    <definedName name="_2048DL610B3448" localSheetId="8">#REF!</definedName>
    <definedName name="_2048DL610B3448" localSheetId="9">#REF!</definedName>
    <definedName name="_2048DL610B3448" localSheetId="10">#REF!</definedName>
    <definedName name="_2048DL610B3448" localSheetId="13">#REF!</definedName>
    <definedName name="_2048DL610B3448">#REF!</definedName>
    <definedName name="_20490DLC4B86F9D" localSheetId="8">#REF!</definedName>
    <definedName name="_20490DLC4B86F9D" localSheetId="9">#REF!</definedName>
    <definedName name="_20490DLC4B86F9D" localSheetId="10">#REF!</definedName>
    <definedName name="_20490DLC4B86F9D" localSheetId="13">#REF!</definedName>
    <definedName name="_20490DLC4B86F9D">#REF!</definedName>
    <definedName name="_20491DLC4B86F9D" localSheetId="8">#REF!</definedName>
    <definedName name="_20491DLC4B86F9D" localSheetId="9">#REF!</definedName>
    <definedName name="_20491DLC4B86F9D" localSheetId="10">#REF!</definedName>
    <definedName name="_20491DLC4B86F9D" localSheetId="13">#REF!</definedName>
    <definedName name="_20491DLC4B86F9D">#REF!</definedName>
    <definedName name="_20492DLC4B86F9D" localSheetId="8">#REF!</definedName>
    <definedName name="_20492DLC4B86F9D" localSheetId="9">#REF!</definedName>
    <definedName name="_20492DLC4B86F9D" localSheetId="10">#REF!</definedName>
    <definedName name="_20492DLC4B86F9D" localSheetId="13">#REF!</definedName>
    <definedName name="_20492DLC4B86F9D">#REF!</definedName>
    <definedName name="_20493DLC4B86F9D" localSheetId="8">#REF!</definedName>
    <definedName name="_20493DLC4B86F9D" localSheetId="9">#REF!</definedName>
    <definedName name="_20493DLC4B86F9D" localSheetId="10">#REF!</definedName>
    <definedName name="_20493DLC4B86F9D" localSheetId="13">#REF!</definedName>
    <definedName name="_20493DLC4B86F9D">#REF!</definedName>
    <definedName name="_20494DLC4B86F9D" localSheetId="8">#REF!</definedName>
    <definedName name="_20494DLC4B86F9D" localSheetId="9">#REF!</definedName>
    <definedName name="_20494DLC4B86F9D" localSheetId="10">#REF!</definedName>
    <definedName name="_20494DLC4B86F9D" localSheetId="13">#REF!</definedName>
    <definedName name="_20494DLC4B86F9D">#REF!</definedName>
    <definedName name="_20495DLC4B86F9D" localSheetId="8">#REF!</definedName>
    <definedName name="_20495DLC4B86F9D" localSheetId="9">#REF!</definedName>
    <definedName name="_20495DLC4B86F9D" localSheetId="10">#REF!</definedName>
    <definedName name="_20495DLC4B86F9D" localSheetId="13">#REF!</definedName>
    <definedName name="_20495DLC4B86F9D">#REF!</definedName>
    <definedName name="_20496DLC4B86F9D" localSheetId="8">#REF!</definedName>
    <definedName name="_20496DLC4B86F9D" localSheetId="9">#REF!</definedName>
    <definedName name="_20496DLC4B86F9D" localSheetId="10">#REF!</definedName>
    <definedName name="_20496DLC4B86F9D" localSheetId="13">#REF!</definedName>
    <definedName name="_20496DLC4B86F9D">#REF!</definedName>
    <definedName name="_20497DLC4B86F9D" localSheetId="8">#REF!</definedName>
    <definedName name="_20497DLC4B86F9D" localSheetId="9">#REF!</definedName>
    <definedName name="_20497DLC4B86F9D" localSheetId="10">#REF!</definedName>
    <definedName name="_20497DLC4B86F9D" localSheetId="13">#REF!</definedName>
    <definedName name="_20497DLC4B86F9D">#REF!</definedName>
    <definedName name="_20498DLC4B86F9D" localSheetId="8">#REF!</definedName>
    <definedName name="_20498DLC4B86F9D" localSheetId="9">#REF!</definedName>
    <definedName name="_20498DLC4B86F9D" localSheetId="10">#REF!</definedName>
    <definedName name="_20498DLC4B86F9D" localSheetId="13">#REF!</definedName>
    <definedName name="_20498DLC4B86F9D">#REF!</definedName>
    <definedName name="_20499DLC4B86F9D" localSheetId="8">#REF!</definedName>
    <definedName name="_20499DLC4B86F9D" localSheetId="9">#REF!</definedName>
    <definedName name="_20499DLC4B86F9D" localSheetId="10">#REF!</definedName>
    <definedName name="_20499DLC4B86F9D" localSheetId="13">#REF!</definedName>
    <definedName name="_20499DLC4B86F9D">#REF!</definedName>
    <definedName name="_2049DL610B3448" localSheetId="8">#REF!</definedName>
    <definedName name="_2049DL610B3448" localSheetId="9">#REF!</definedName>
    <definedName name="_2049DL610B3448" localSheetId="10">#REF!</definedName>
    <definedName name="_2049DL610B3448" localSheetId="13">#REF!</definedName>
    <definedName name="_2049DL610B3448">#REF!</definedName>
    <definedName name="_204DL607630BB" localSheetId="8">#REF!</definedName>
    <definedName name="_204DL607630BB" localSheetId="9">#REF!</definedName>
    <definedName name="_204DL607630BB" localSheetId="10">#REF!</definedName>
    <definedName name="_204DL607630BB" localSheetId="13">#REF!</definedName>
    <definedName name="_204DL607630BB">#REF!</definedName>
    <definedName name="_204DL61C0388E" localSheetId="8">#REF!</definedName>
    <definedName name="_204DL61C0388E" localSheetId="9">#REF!</definedName>
    <definedName name="_204DL61C0388E" localSheetId="10">#REF!</definedName>
    <definedName name="_204DL61C0388E" localSheetId="13">#REF!</definedName>
    <definedName name="_204DL61C0388E">#REF!</definedName>
    <definedName name="_20500DLC4B86F9D" localSheetId="8">#REF!</definedName>
    <definedName name="_20500DLC4B86F9D" localSheetId="9">#REF!</definedName>
    <definedName name="_20500DLC4B86F9D" localSheetId="10">#REF!</definedName>
    <definedName name="_20500DLC4B86F9D" localSheetId="13">#REF!</definedName>
    <definedName name="_20500DLC4B86F9D">#REF!</definedName>
    <definedName name="_20501DLC4B86F9D" localSheetId="8">#REF!</definedName>
    <definedName name="_20501DLC4B86F9D" localSheetId="9">#REF!</definedName>
    <definedName name="_20501DLC4B86F9D" localSheetId="10">#REF!</definedName>
    <definedName name="_20501DLC4B86F9D" localSheetId="13">#REF!</definedName>
    <definedName name="_20501DLC4B86F9D">#REF!</definedName>
    <definedName name="_20502DLC4B86F9D" localSheetId="8">#REF!</definedName>
    <definedName name="_20502DLC4B86F9D" localSheetId="9">#REF!</definedName>
    <definedName name="_20502DLC4B86F9D" localSheetId="10">#REF!</definedName>
    <definedName name="_20502DLC4B86F9D" localSheetId="13">#REF!</definedName>
    <definedName name="_20502DLC4B86F9D">#REF!</definedName>
    <definedName name="_20503DLC4B86F9D" localSheetId="8">#REF!</definedName>
    <definedName name="_20503DLC4B86F9D" localSheetId="9">#REF!</definedName>
    <definedName name="_20503DLC4B86F9D" localSheetId="10">#REF!</definedName>
    <definedName name="_20503DLC4B86F9D" localSheetId="13">#REF!</definedName>
    <definedName name="_20503DLC4B86F9D">#REF!</definedName>
    <definedName name="_20504DLC4B86F9D" localSheetId="8">#REF!</definedName>
    <definedName name="_20504DLC4B86F9D" localSheetId="9">#REF!</definedName>
    <definedName name="_20504DLC4B86F9D" localSheetId="10">#REF!</definedName>
    <definedName name="_20504DLC4B86F9D" localSheetId="13">#REF!</definedName>
    <definedName name="_20504DLC4B86F9D">#REF!</definedName>
    <definedName name="_20505DLC4B86F9D" localSheetId="8">#REF!</definedName>
    <definedName name="_20505DLC4B86F9D" localSheetId="9">#REF!</definedName>
    <definedName name="_20505DLC4B86F9D" localSheetId="10">#REF!</definedName>
    <definedName name="_20505DLC4B86F9D" localSheetId="13">#REF!</definedName>
    <definedName name="_20505DLC4B86F9D">#REF!</definedName>
    <definedName name="_20506DLC4B86F9D" localSheetId="8">#REF!</definedName>
    <definedName name="_20506DLC4B86F9D" localSheetId="9">#REF!</definedName>
    <definedName name="_20506DLC4B86F9D" localSheetId="10">#REF!</definedName>
    <definedName name="_20506DLC4B86F9D" localSheetId="13">#REF!</definedName>
    <definedName name="_20506DLC4B86F9D">#REF!</definedName>
    <definedName name="_20507DLC4B86F9D" localSheetId="8">#REF!</definedName>
    <definedName name="_20507DLC4B86F9D" localSheetId="9">#REF!</definedName>
    <definedName name="_20507DLC4B86F9D" localSheetId="10">#REF!</definedName>
    <definedName name="_20507DLC4B86F9D" localSheetId="13">#REF!</definedName>
    <definedName name="_20507DLC4B86F9D">#REF!</definedName>
    <definedName name="_20508DLC4B86F9D" localSheetId="8">#REF!</definedName>
    <definedName name="_20508DLC4B86F9D" localSheetId="9">#REF!</definedName>
    <definedName name="_20508DLC4B86F9D" localSheetId="10">#REF!</definedName>
    <definedName name="_20508DLC4B86F9D" localSheetId="13">#REF!</definedName>
    <definedName name="_20508DLC4B86F9D">#REF!</definedName>
    <definedName name="_20509DLC4B86F9D" localSheetId="8">#REF!</definedName>
    <definedName name="_20509DLC4B86F9D" localSheetId="9">#REF!</definedName>
    <definedName name="_20509DLC4B86F9D" localSheetId="10">#REF!</definedName>
    <definedName name="_20509DLC4B86F9D" localSheetId="13">#REF!</definedName>
    <definedName name="_20509DLC4B86F9D">#REF!</definedName>
    <definedName name="_2050DL610B3448" localSheetId="8">#REF!</definedName>
    <definedName name="_2050DL610B3448" localSheetId="9">#REF!</definedName>
    <definedName name="_2050DL610B3448" localSheetId="10">#REF!</definedName>
    <definedName name="_2050DL610B3448" localSheetId="13">#REF!</definedName>
    <definedName name="_2050DL610B3448">#REF!</definedName>
    <definedName name="_20510DLC4B86F9D" localSheetId="8">#REF!</definedName>
    <definedName name="_20510DLC4B86F9D" localSheetId="9">#REF!</definedName>
    <definedName name="_20510DLC4B86F9D" localSheetId="10">#REF!</definedName>
    <definedName name="_20510DLC4B86F9D" localSheetId="13">#REF!</definedName>
    <definedName name="_20510DLC4B86F9D">#REF!</definedName>
    <definedName name="_20511DLC4B8E15F" localSheetId="8">#REF!</definedName>
    <definedName name="_20511DLC4B8E15F" localSheetId="9">#REF!</definedName>
    <definedName name="_20511DLC4B8E15F" localSheetId="10">#REF!</definedName>
    <definedName name="_20511DLC4B8E15F" localSheetId="13">#REF!</definedName>
    <definedName name="_20511DLC4B8E15F">#REF!</definedName>
    <definedName name="_20512DLC4B8E15F" localSheetId="8">#REF!</definedName>
    <definedName name="_20512DLC4B8E15F" localSheetId="9">#REF!</definedName>
    <definedName name="_20512DLC4B8E15F" localSheetId="10">#REF!</definedName>
    <definedName name="_20512DLC4B8E15F" localSheetId="13">#REF!</definedName>
    <definedName name="_20512DLC4B8E15F">#REF!</definedName>
    <definedName name="_20513DLC4B8E15F" localSheetId="8">#REF!</definedName>
    <definedName name="_20513DLC4B8E15F" localSheetId="9">#REF!</definedName>
    <definedName name="_20513DLC4B8E15F" localSheetId="10">#REF!</definedName>
    <definedName name="_20513DLC4B8E15F" localSheetId="13">#REF!</definedName>
    <definedName name="_20513DLC4B8E15F">#REF!</definedName>
    <definedName name="_20514DLC4B8E15F" localSheetId="8">#REF!</definedName>
    <definedName name="_20514DLC4B8E15F" localSheetId="9">#REF!</definedName>
    <definedName name="_20514DLC4B8E15F" localSheetId="10">#REF!</definedName>
    <definedName name="_20514DLC4B8E15F" localSheetId="13">#REF!</definedName>
    <definedName name="_20514DLC4B8E15F">#REF!</definedName>
    <definedName name="_20515DLC4B8E15F" localSheetId="8">#REF!</definedName>
    <definedName name="_20515DLC4B8E15F" localSheetId="9">#REF!</definedName>
    <definedName name="_20515DLC4B8E15F" localSheetId="10">#REF!</definedName>
    <definedName name="_20515DLC4B8E15F" localSheetId="13">#REF!</definedName>
    <definedName name="_20515DLC4B8E15F">#REF!</definedName>
    <definedName name="_20516DLC4B8E15F" localSheetId="8">#REF!</definedName>
    <definedName name="_20516DLC4B8E15F" localSheetId="9">#REF!</definedName>
    <definedName name="_20516DLC4B8E15F" localSheetId="10">#REF!</definedName>
    <definedName name="_20516DLC4B8E15F" localSheetId="13">#REF!</definedName>
    <definedName name="_20516DLC4B8E15F">#REF!</definedName>
    <definedName name="_20517DLC4B8E15F" localSheetId="8">#REF!</definedName>
    <definedName name="_20517DLC4B8E15F" localSheetId="9">#REF!</definedName>
    <definedName name="_20517DLC4B8E15F" localSheetId="10">#REF!</definedName>
    <definedName name="_20517DLC4B8E15F" localSheetId="13">#REF!</definedName>
    <definedName name="_20517DLC4B8E15F">#REF!</definedName>
    <definedName name="_20518DLC4B8E15F" localSheetId="8">#REF!</definedName>
    <definedName name="_20518DLC4B8E15F" localSheetId="9">#REF!</definedName>
    <definedName name="_20518DLC4B8E15F" localSheetId="10">#REF!</definedName>
    <definedName name="_20518DLC4B8E15F" localSheetId="13">#REF!</definedName>
    <definedName name="_20518DLC4B8E15F">#REF!</definedName>
    <definedName name="_20519DLC4B8E15F" localSheetId="8">#REF!</definedName>
    <definedName name="_20519DLC4B8E15F" localSheetId="9">#REF!</definedName>
    <definedName name="_20519DLC4B8E15F" localSheetId="10">#REF!</definedName>
    <definedName name="_20519DLC4B8E15F" localSheetId="13">#REF!</definedName>
    <definedName name="_20519DLC4B8E15F">#REF!</definedName>
    <definedName name="_2051DL610B3448" localSheetId="8">#REF!</definedName>
    <definedName name="_2051DL610B3448" localSheetId="9">#REF!</definedName>
    <definedName name="_2051DL610B3448" localSheetId="10">#REF!</definedName>
    <definedName name="_2051DL610B3448" localSheetId="13">#REF!</definedName>
    <definedName name="_2051DL610B3448">#REF!</definedName>
    <definedName name="_20520DLC4B8E15F" localSheetId="8">#REF!</definedName>
    <definedName name="_20520DLC4B8E15F" localSheetId="9">#REF!</definedName>
    <definedName name="_20520DLC4B8E15F" localSheetId="10">#REF!</definedName>
    <definedName name="_20520DLC4B8E15F" localSheetId="13">#REF!</definedName>
    <definedName name="_20520DLC4B8E15F">#REF!</definedName>
    <definedName name="_20521DLC4B8E15F" localSheetId="8">#REF!</definedName>
    <definedName name="_20521DLC4B8E15F" localSheetId="9">#REF!</definedName>
    <definedName name="_20521DLC4B8E15F" localSheetId="10">#REF!</definedName>
    <definedName name="_20521DLC4B8E15F" localSheetId="13">#REF!</definedName>
    <definedName name="_20521DLC4B8E15F">#REF!</definedName>
    <definedName name="_20522DLC4B8E15F" localSheetId="8">#REF!</definedName>
    <definedName name="_20522DLC4B8E15F" localSheetId="9">#REF!</definedName>
    <definedName name="_20522DLC4B8E15F" localSheetId="10">#REF!</definedName>
    <definedName name="_20522DLC4B8E15F" localSheetId="13">#REF!</definedName>
    <definedName name="_20522DLC4B8E15F">#REF!</definedName>
    <definedName name="_20523DLC4B8E15F" localSheetId="8">#REF!</definedName>
    <definedName name="_20523DLC4B8E15F" localSheetId="9">#REF!</definedName>
    <definedName name="_20523DLC4B8E15F" localSheetId="10">#REF!</definedName>
    <definedName name="_20523DLC4B8E15F" localSheetId="13">#REF!</definedName>
    <definedName name="_20523DLC4B8E15F">#REF!</definedName>
    <definedName name="_20524DLC4B8E15F" localSheetId="8">#REF!</definedName>
    <definedName name="_20524DLC4B8E15F" localSheetId="9">#REF!</definedName>
    <definedName name="_20524DLC4B8E15F" localSheetId="10">#REF!</definedName>
    <definedName name="_20524DLC4B8E15F" localSheetId="13">#REF!</definedName>
    <definedName name="_20524DLC4B8E15F">#REF!</definedName>
    <definedName name="_20525DLC4B8E15F" localSheetId="8">#REF!</definedName>
    <definedName name="_20525DLC4B8E15F" localSheetId="9">#REF!</definedName>
    <definedName name="_20525DLC4B8E15F" localSheetId="10">#REF!</definedName>
    <definedName name="_20525DLC4B8E15F" localSheetId="13">#REF!</definedName>
    <definedName name="_20525DLC4B8E15F">#REF!</definedName>
    <definedName name="_20526DLC4B8E15F" localSheetId="8">#REF!</definedName>
    <definedName name="_20526DLC4B8E15F" localSheetId="9">#REF!</definedName>
    <definedName name="_20526DLC4B8E15F" localSheetId="10">#REF!</definedName>
    <definedName name="_20526DLC4B8E15F" localSheetId="13">#REF!</definedName>
    <definedName name="_20526DLC4B8E15F">#REF!</definedName>
    <definedName name="_20527DLC4B8E15F" localSheetId="8">#REF!</definedName>
    <definedName name="_20527DLC4B8E15F" localSheetId="9">#REF!</definedName>
    <definedName name="_20527DLC4B8E15F" localSheetId="10">#REF!</definedName>
    <definedName name="_20527DLC4B8E15F" localSheetId="13">#REF!</definedName>
    <definedName name="_20527DLC4B8E15F">#REF!</definedName>
    <definedName name="_20528DLC4B8E15F" localSheetId="8">#REF!</definedName>
    <definedName name="_20528DLC4B8E15F" localSheetId="9">#REF!</definedName>
    <definedName name="_20528DLC4B8E15F" localSheetId="10">#REF!</definedName>
    <definedName name="_20528DLC4B8E15F" localSheetId="13">#REF!</definedName>
    <definedName name="_20528DLC4B8E15F">#REF!</definedName>
    <definedName name="_20529DLC4B8E15F" localSheetId="8">#REF!</definedName>
    <definedName name="_20529DLC4B8E15F" localSheetId="9">#REF!</definedName>
    <definedName name="_20529DLC4B8E15F" localSheetId="10">#REF!</definedName>
    <definedName name="_20529DLC4B8E15F" localSheetId="13">#REF!</definedName>
    <definedName name="_20529DLC4B8E15F">#REF!</definedName>
    <definedName name="_2052DL610B3448" localSheetId="8">#REF!</definedName>
    <definedName name="_2052DL610B3448" localSheetId="9">#REF!</definedName>
    <definedName name="_2052DL610B3448" localSheetId="10">#REF!</definedName>
    <definedName name="_2052DL610B3448" localSheetId="13">#REF!</definedName>
    <definedName name="_2052DL610B3448">#REF!</definedName>
    <definedName name="_20530DLC4B8E15F" localSheetId="8">#REF!</definedName>
    <definedName name="_20530DLC4B8E15F" localSheetId="9">#REF!</definedName>
    <definedName name="_20530DLC4B8E15F" localSheetId="10">#REF!</definedName>
    <definedName name="_20530DLC4B8E15F" localSheetId="13">#REF!</definedName>
    <definedName name="_20530DLC4B8E15F">#REF!</definedName>
    <definedName name="_20531DLC4B8E15F" localSheetId="8">#REF!</definedName>
    <definedName name="_20531DLC4B8E15F" localSheetId="9">#REF!</definedName>
    <definedName name="_20531DLC4B8E15F" localSheetId="10">#REF!</definedName>
    <definedName name="_20531DLC4B8E15F" localSheetId="13">#REF!</definedName>
    <definedName name="_20531DLC4B8E15F">#REF!</definedName>
    <definedName name="_20532DLC4B8E15F" localSheetId="8">#REF!</definedName>
    <definedName name="_20532DLC4B8E15F" localSheetId="9">#REF!</definedName>
    <definedName name="_20532DLC4B8E15F" localSheetId="10">#REF!</definedName>
    <definedName name="_20532DLC4B8E15F" localSheetId="13">#REF!</definedName>
    <definedName name="_20532DLC4B8E15F">#REF!</definedName>
    <definedName name="_20533DLC4B8E15F" localSheetId="8">#REF!</definedName>
    <definedName name="_20533DLC4B8E15F" localSheetId="9">#REF!</definedName>
    <definedName name="_20533DLC4B8E15F" localSheetId="10">#REF!</definedName>
    <definedName name="_20533DLC4B8E15F" localSheetId="13">#REF!</definedName>
    <definedName name="_20533DLC4B8E15F">#REF!</definedName>
    <definedName name="_20534DLC4B8E15F" localSheetId="8">#REF!</definedName>
    <definedName name="_20534DLC4B8E15F" localSheetId="9">#REF!</definedName>
    <definedName name="_20534DLC4B8E15F" localSheetId="10">#REF!</definedName>
    <definedName name="_20534DLC4B8E15F" localSheetId="13">#REF!</definedName>
    <definedName name="_20534DLC4B8E15F">#REF!</definedName>
    <definedName name="_20535DLC4B8E15F" localSheetId="8">#REF!</definedName>
    <definedName name="_20535DLC4B8E15F" localSheetId="9">#REF!</definedName>
    <definedName name="_20535DLC4B8E15F" localSheetId="10">#REF!</definedName>
    <definedName name="_20535DLC4B8E15F" localSheetId="13">#REF!</definedName>
    <definedName name="_20535DLC4B8E15F">#REF!</definedName>
    <definedName name="_20536DLC4B8E15F" localSheetId="8">#REF!</definedName>
    <definedName name="_20536DLC4B8E15F" localSheetId="9">#REF!</definedName>
    <definedName name="_20536DLC4B8E15F" localSheetId="10">#REF!</definedName>
    <definedName name="_20536DLC4B8E15F" localSheetId="13">#REF!</definedName>
    <definedName name="_20536DLC4B8E15F">#REF!</definedName>
    <definedName name="_20537DLC4B8E15F" localSheetId="8">#REF!</definedName>
    <definedName name="_20537DLC4B8E15F" localSheetId="9">#REF!</definedName>
    <definedName name="_20537DLC4B8E15F" localSheetId="10">#REF!</definedName>
    <definedName name="_20537DLC4B8E15F" localSheetId="13">#REF!</definedName>
    <definedName name="_20537DLC4B8E15F">#REF!</definedName>
    <definedName name="_20538DLC4B8E15F" localSheetId="8">#REF!</definedName>
    <definedName name="_20538DLC4B8E15F" localSheetId="9">#REF!</definedName>
    <definedName name="_20538DLC4B8E15F" localSheetId="10">#REF!</definedName>
    <definedName name="_20538DLC4B8E15F" localSheetId="13">#REF!</definedName>
    <definedName name="_20538DLC4B8E15F">#REF!</definedName>
    <definedName name="_20539DLC4B8E15F" localSheetId="8">#REF!</definedName>
    <definedName name="_20539DLC4B8E15F" localSheetId="9">#REF!</definedName>
    <definedName name="_20539DLC4B8E15F" localSheetId="10">#REF!</definedName>
    <definedName name="_20539DLC4B8E15F" localSheetId="13">#REF!</definedName>
    <definedName name="_20539DLC4B8E15F">#REF!</definedName>
    <definedName name="_2053DL610B3448" localSheetId="8">#REF!</definedName>
    <definedName name="_2053DL610B3448" localSheetId="9">#REF!</definedName>
    <definedName name="_2053DL610B3448" localSheetId="10">#REF!</definedName>
    <definedName name="_2053DL610B3448" localSheetId="13">#REF!</definedName>
    <definedName name="_2053DL610B3448">#REF!</definedName>
    <definedName name="_20540DLC4B8E15F" localSheetId="8">#REF!</definedName>
    <definedName name="_20540DLC4B8E15F" localSheetId="9">#REF!</definedName>
    <definedName name="_20540DLC4B8E15F" localSheetId="10">#REF!</definedName>
    <definedName name="_20540DLC4B8E15F" localSheetId="13">#REF!</definedName>
    <definedName name="_20540DLC4B8E15F">#REF!</definedName>
    <definedName name="_20541DLC4B8E15F" localSheetId="8">#REF!</definedName>
    <definedName name="_20541DLC4B8E15F" localSheetId="9">#REF!</definedName>
    <definedName name="_20541DLC4B8E15F" localSheetId="10">#REF!</definedName>
    <definedName name="_20541DLC4B8E15F" localSheetId="13">#REF!</definedName>
    <definedName name="_20541DLC4B8E15F">#REF!</definedName>
    <definedName name="_20542DLC4B8E15F" localSheetId="8">#REF!</definedName>
    <definedName name="_20542DLC4B8E15F" localSheetId="9">#REF!</definedName>
    <definedName name="_20542DLC4B8E15F" localSheetId="10">#REF!</definedName>
    <definedName name="_20542DLC4B8E15F" localSheetId="13">#REF!</definedName>
    <definedName name="_20542DLC4B8E15F">#REF!</definedName>
    <definedName name="_20543DLC4B8E15F" localSheetId="8">#REF!</definedName>
    <definedName name="_20543DLC4B8E15F" localSheetId="9">#REF!</definedName>
    <definedName name="_20543DLC4B8E15F" localSheetId="10">#REF!</definedName>
    <definedName name="_20543DLC4B8E15F" localSheetId="13">#REF!</definedName>
    <definedName name="_20543DLC4B8E15F">#REF!</definedName>
    <definedName name="_20544DLC4B8E15F" localSheetId="8">#REF!</definedName>
    <definedName name="_20544DLC4B8E15F" localSheetId="9">#REF!</definedName>
    <definedName name="_20544DLC4B8E15F" localSheetId="10">#REF!</definedName>
    <definedName name="_20544DLC4B8E15F" localSheetId="13">#REF!</definedName>
    <definedName name="_20544DLC4B8E15F">#REF!</definedName>
    <definedName name="_20545DLC4B8E15F" localSheetId="8">#REF!</definedName>
    <definedName name="_20545DLC4B8E15F" localSheetId="9">#REF!</definedName>
    <definedName name="_20545DLC4B8E15F" localSheetId="10">#REF!</definedName>
    <definedName name="_20545DLC4B8E15F" localSheetId="13">#REF!</definedName>
    <definedName name="_20545DLC4B8E15F">#REF!</definedName>
    <definedName name="_20546DLC4B96F9D" localSheetId="8">#REF!</definedName>
    <definedName name="_20546DLC4B96F9D" localSheetId="9">#REF!</definedName>
    <definedName name="_20546DLC4B96F9D" localSheetId="10">#REF!</definedName>
    <definedName name="_20546DLC4B96F9D" localSheetId="13">#REF!</definedName>
    <definedName name="_20546DLC4B96F9D">#REF!</definedName>
    <definedName name="_20547DLC4B96F9D" localSheetId="8">#REF!</definedName>
    <definedName name="_20547DLC4B96F9D" localSheetId="9">#REF!</definedName>
    <definedName name="_20547DLC4B96F9D" localSheetId="10">#REF!</definedName>
    <definedName name="_20547DLC4B96F9D" localSheetId="13">#REF!</definedName>
    <definedName name="_20547DLC4B96F9D">#REF!</definedName>
    <definedName name="_20548DLC4B96F9D" localSheetId="8">#REF!</definedName>
    <definedName name="_20548DLC4B96F9D" localSheetId="9">#REF!</definedName>
    <definedName name="_20548DLC4B96F9D" localSheetId="10">#REF!</definedName>
    <definedName name="_20548DLC4B96F9D" localSheetId="13">#REF!</definedName>
    <definedName name="_20548DLC4B96F9D">#REF!</definedName>
    <definedName name="_20549DLC4B96F9D" localSheetId="8">#REF!</definedName>
    <definedName name="_20549DLC4B96F9D" localSheetId="9">#REF!</definedName>
    <definedName name="_20549DLC4B96F9D" localSheetId="10">#REF!</definedName>
    <definedName name="_20549DLC4B96F9D" localSheetId="13">#REF!</definedName>
    <definedName name="_20549DLC4B96F9D">#REF!</definedName>
    <definedName name="_2054DL610B3448" localSheetId="8">#REF!</definedName>
    <definedName name="_2054DL610B3448" localSheetId="9">#REF!</definedName>
    <definedName name="_2054DL610B3448" localSheetId="10">#REF!</definedName>
    <definedName name="_2054DL610B3448" localSheetId="13">#REF!</definedName>
    <definedName name="_2054DL610B3448">#REF!</definedName>
    <definedName name="_20550DLC4B96F9D" localSheetId="8">#REF!</definedName>
    <definedName name="_20550DLC4B96F9D" localSheetId="9">#REF!</definedName>
    <definedName name="_20550DLC4B96F9D" localSheetId="10">#REF!</definedName>
    <definedName name="_20550DLC4B96F9D" localSheetId="13">#REF!</definedName>
    <definedName name="_20550DLC4B96F9D">#REF!</definedName>
    <definedName name="_20551DLC4B96F9D" localSheetId="8">#REF!</definedName>
    <definedName name="_20551DLC4B96F9D" localSheetId="9">#REF!</definedName>
    <definedName name="_20551DLC4B96F9D" localSheetId="10">#REF!</definedName>
    <definedName name="_20551DLC4B96F9D" localSheetId="13">#REF!</definedName>
    <definedName name="_20551DLC4B96F9D">#REF!</definedName>
    <definedName name="_20552DLC4B96F9D" localSheetId="8">#REF!</definedName>
    <definedName name="_20552DLC4B96F9D" localSheetId="9">#REF!</definedName>
    <definedName name="_20552DLC4B96F9D" localSheetId="10">#REF!</definedName>
    <definedName name="_20552DLC4B96F9D" localSheetId="13">#REF!</definedName>
    <definedName name="_20552DLC4B96F9D">#REF!</definedName>
    <definedName name="_20553DLC4B96F9D" localSheetId="8">#REF!</definedName>
    <definedName name="_20553DLC4B96F9D" localSheetId="9">#REF!</definedName>
    <definedName name="_20553DLC4B96F9D" localSheetId="10">#REF!</definedName>
    <definedName name="_20553DLC4B96F9D" localSheetId="13">#REF!</definedName>
    <definedName name="_20553DLC4B96F9D">#REF!</definedName>
    <definedName name="_20554DLC4B96F9D" localSheetId="8">#REF!</definedName>
    <definedName name="_20554DLC4B96F9D" localSheetId="9">#REF!</definedName>
    <definedName name="_20554DLC4B96F9D" localSheetId="10">#REF!</definedName>
    <definedName name="_20554DLC4B96F9D" localSheetId="13">#REF!</definedName>
    <definedName name="_20554DLC4B96F9D">#REF!</definedName>
    <definedName name="_20555DLC4B96F9D" localSheetId="8">#REF!</definedName>
    <definedName name="_20555DLC4B96F9D" localSheetId="9">#REF!</definedName>
    <definedName name="_20555DLC4B96F9D" localSheetId="10">#REF!</definedName>
    <definedName name="_20555DLC4B96F9D" localSheetId="13">#REF!</definedName>
    <definedName name="_20555DLC4B96F9D">#REF!</definedName>
    <definedName name="_20556DLC4B96F9D" localSheetId="8">#REF!</definedName>
    <definedName name="_20556DLC4B96F9D" localSheetId="9">#REF!</definedName>
    <definedName name="_20556DLC4B96F9D" localSheetId="10">#REF!</definedName>
    <definedName name="_20556DLC4B96F9D" localSheetId="13">#REF!</definedName>
    <definedName name="_20556DLC4B96F9D">#REF!</definedName>
    <definedName name="_20557DLC4B96F9D" localSheetId="8">#REF!</definedName>
    <definedName name="_20557DLC4B96F9D" localSheetId="9">#REF!</definedName>
    <definedName name="_20557DLC4B96F9D" localSheetId="10">#REF!</definedName>
    <definedName name="_20557DLC4B96F9D" localSheetId="13">#REF!</definedName>
    <definedName name="_20557DLC4B96F9D">#REF!</definedName>
    <definedName name="_20558DLC4B96F9D" localSheetId="8">#REF!</definedName>
    <definedName name="_20558DLC4B96F9D" localSheetId="9">#REF!</definedName>
    <definedName name="_20558DLC4B96F9D" localSheetId="10">#REF!</definedName>
    <definedName name="_20558DLC4B96F9D" localSheetId="13">#REF!</definedName>
    <definedName name="_20558DLC4B96F9D">#REF!</definedName>
    <definedName name="_20559DLC4B96F9D" localSheetId="8">#REF!</definedName>
    <definedName name="_20559DLC4B96F9D" localSheetId="9">#REF!</definedName>
    <definedName name="_20559DLC4B96F9D" localSheetId="10">#REF!</definedName>
    <definedName name="_20559DLC4B96F9D" localSheetId="13">#REF!</definedName>
    <definedName name="_20559DLC4B96F9D">#REF!</definedName>
    <definedName name="_2055DL610B3448" localSheetId="8">#REF!</definedName>
    <definedName name="_2055DL610B3448" localSheetId="9">#REF!</definedName>
    <definedName name="_2055DL610B3448" localSheetId="10">#REF!</definedName>
    <definedName name="_2055DL610B3448" localSheetId="13">#REF!</definedName>
    <definedName name="_2055DL610B3448">#REF!</definedName>
    <definedName name="_20560DLC4B96F9D" localSheetId="8">#REF!</definedName>
    <definedName name="_20560DLC4B96F9D" localSheetId="9">#REF!</definedName>
    <definedName name="_20560DLC4B96F9D" localSheetId="10">#REF!</definedName>
    <definedName name="_20560DLC4B96F9D" localSheetId="13">#REF!</definedName>
    <definedName name="_20560DLC4B96F9D">#REF!</definedName>
    <definedName name="_20561DLC4B96F9D" localSheetId="8">#REF!</definedName>
    <definedName name="_20561DLC4B96F9D" localSheetId="9">#REF!</definedName>
    <definedName name="_20561DLC4B96F9D" localSheetId="10">#REF!</definedName>
    <definedName name="_20561DLC4B96F9D" localSheetId="13">#REF!</definedName>
    <definedName name="_20561DLC4B96F9D">#REF!</definedName>
    <definedName name="_20562DLC4B96F9D" localSheetId="8">#REF!</definedName>
    <definedName name="_20562DLC4B96F9D" localSheetId="9">#REF!</definedName>
    <definedName name="_20562DLC4B96F9D" localSheetId="10">#REF!</definedName>
    <definedName name="_20562DLC4B96F9D" localSheetId="13">#REF!</definedName>
    <definedName name="_20562DLC4B96F9D">#REF!</definedName>
    <definedName name="_20563DLC4B96F9D" localSheetId="8">#REF!</definedName>
    <definedName name="_20563DLC4B96F9D" localSheetId="9">#REF!</definedName>
    <definedName name="_20563DLC4B96F9D" localSheetId="10">#REF!</definedName>
    <definedName name="_20563DLC4B96F9D" localSheetId="13">#REF!</definedName>
    <definedName name="_20563DLC4B96F9D">#REF!</definedName>
    <definedName name="_20564DLC4B96F9D" localSheetId="8">#REF!</definedName>
    <definedName name="_20564DLC4B96F9D" localSheetId="9">#REF!</definedName>
    <definedName name="_20564DLC4B96F9D" localSheetId="10">#REF!</definedName>
    <definedName name="_20564DLC4B96F9D" localSheetId="13">#REF!</definedName>
    <definedName name="_20564DLC4B96F9D">#REF!</definedName>
    <definedName name="_20565DLC4B96F9D" localSheetId="8">#REF!</definedName>
    <definedName name="_20565DLC4B96F9D" localSheetId="9">#REF!</definedName>
    <definedName name="_20565DLC4B96F9D" localSheetId="10">#REF!</definedName>
    <definedName name="_20565DLC4B96F9D" localSheetId="13">#REF!</definedName>
    <definedName name="_20565DLC4B96F9D">#REF!</definedName>
    <definedName name="_20566DLC4B96F9D" localSheetId="8">#REF!</definedName>
    <definedName name="_20566DLC4B96F9D" localSheetId="9">#REF!</definedName>
    <definedName name="_20566DLC4B96F9D" localSheetId="10">#REF!</definedName>
    <definedName name="_20566DLC4B96F9D" localSheetId="13">#REF!</definedName>
    <definedName name="_20566DLC4B96F9D">#REF!</definedName>
    <definedName name="_20567DLC4B96F9D" localSheetId="8">#REF!</definedName>
    <definedName name="_20567DLC4B96F9D" localSheetId="9">#REF!</definedName>
    <definedName name="_20567DLC4B96F9D" localSheetId="10">#REF!</definedName>
    <definedName name="_20567DLC4B96F9D" localSheetId="13">#REF!</definedName>
    <definedName name="_20567DLC4B96F9D">#REF!</definedName>
    <definedName name="_20568DLC4B96F9D" localSheetId="8">#REF!</definedName>
    <definedName name="_20568DLC4B96F9D" localSheetId="9">#REF!</definedName>
    <definedName name="_20568DLC4B96F9D" localSheetId="10">#REF!</definedName>
    <definedName name="_20568DLC4B96F9D" localSheetId="13">#REF!</definedName>
    <definedName name="_20568DLC4B96F9D">#REF!</definedName>
    <definedName name="_20569DLC4B96F9D" localSheetId="8">#REF!</definedName>
    <definedName name="_20569DLC4B96F9D" localSheetId="9">#REF!</definedName>
    <definedName name="_20569DLC4B96F9D" localSheetId="10">#REF!</definedName>
    <definedName name="_20569DLC4B96F9D" localSheetId="13">#REF!</definedName>
    <definedName name="_20569DLC4B96F9D">#REF!</definedName>
    <definedName name="_2056DL610B3448" localSheetId="8">#REF!</definedName>
    <definedName name="_2056DL610B3448" localSheetId="9">#REF!</definedName>
    <definedName name="_2056DL610B3448" localSheetId="10">#REF!</definedName>
    <definedName name="_2056DL610B3448" localSheetId="13">#REF!</definedName>
    <definedName name="_2056DL610B3448">#REF!</definedName>
    <definedName name="_20570DLC4B96F9D" localSheetId="8">#REF!</definedName>
    <definedName name="_20570DLC4B96F9D" localSheetId="9">#REF!</definedName>
    <definedName name="_20570DLC4B96F9D" localSheetId="10">#REF!</definedName>
    <definedName name="_20570DLC4B96F9D" localSheetId="13">#REF!</definedName>
    <definedName name="_20570DLC4B96F9D">#REF!</definedName>
    <definedName name="_20571DLC4B96F9D" localSheetId="8">#REF!</definedName>
    <definedName name="_20571DLC4B96F9D" localSheetId="9">#REF!</definedName>
    <definedName name="_20571DLC4B96F9D" localSheetId="10">#REF!</definedName>
    <definedName name="_20571DLC4B96F9D" localSheetId="13">#REF!</definedName>
    <definedName name="_20571DLC4B96F9D">#REF!</definedName>
    <definedName name="_20572DLC4B96F9D" localSheetId="8">#REF!</definedName>
    <definedName name="_20572DLC4B96F9D" localSheetId="9">#REF!</definedName>
    <definedName name="_20572DLC4B96F9D" localSheetId="10">#REF!</definedName>
    <definedName name="_20572DLC4B96F9D" localSheetId="13">#REF!</definedName>
    <definedName name="_20572DLC4B96F9D">#REF!</definedName>
    <definedName name="_20573DLC4B96F9D" localSheetId="8">#REF!</definedName>
    <definedName name="_20573DLC4B96F9D" localSheetId="9">#REF!</definedName>
    <definedName name="_20573DLC4B96F9D" localSheetId="10">#REF!</definedName>
    <definedName name="_20573DLC4B96F9D" localSheetId="13">#REF!</definedName>
    <definedName name="_20573DLC4B96F9D">#REF!</definedName>
    <definedName name="_20574DLC4B96F9D" localSheetId="8">#REF!</definedName>
    <definedName name="_20574DLC4B96F9D" localSheetId="9">#REF!</definedName>
    <definedName name="_20574DLC4B96F9D" localSheetId="10">#REF!</definedName>
    <definedName name="_20574DLC4B96F9D" localSheetId="13">#REF!</definedName>
    <definedName name="_20574DLC4B96F9D">#REF!</definedName>
    <definedName name="_20575DLC4B96F9D" localSheetId="8">#REF!</definedName>
    <definedName name="_20575DLC4B96F9D" localSheetId="9">#REF!</definedName>
    <definedName name="_20575DLC4B96F9D" localSheetId="10">#REF!</definedName>
    <definedName name="_20575DLC4B96F9D" localSheetId="13">#REF!</definedName>
    <definedName name="_20575DLC4B96F9D">#REF!</definedName>
    <definedName name="_20576DLC4B96F9D" localSheetId="8">#REF!</definedName>
    <definedName name="_20576DLC4B96F9D" localSheetId="9">#REF!</definedName>
    <definedName name="_20576DLC4B96F9D" localSheetId="10">#REF!</definedName>
    <definedName name="_20576DLC4B96F9D" localSheetId="13">#REF!</definedName>
    <definedName name="_20576DLC4B96F9D">#REF!</definedName>
    <definedName name="_20577DLC4B96F9D" localSheetId="8">#REF!</definedName>
    <definedName name="_20577DLC4B96F9D" localSheetId="9">#REF!</definedName>
    <definedName name="_20577DLC4B96F9D" localSheetId="10">#REF!</definedName>
    <definedName name="_20577DLC4B96F9D" localSheetId="13">#REF!</definedName>
    <definedName name="_20577DLC4B96F9D">#REF!</definedName>
    <definedName name="_20578DLC4B96F9D" localSheetId="8">#REF!</definedName>
    <definedName name="_20578DLC4B96F9D" localSheetId="9">#REF!</definedName>
    <definedName name="_20578DLC4B96F9D" localSheetId="10">#REF!</definedName>
    <definedName name="_20578DLC4B96F9D" localSheetId="13">#REF!</definedName>
    <definedName name="_20578DLC4B96F9D">#REF!</definedName>
    <definedName name="_20579DLC4B96F9D" localSheetId="8">#REF!</definedName>
    <definedName name="_20579DLC4B96F9D" localSheetId="9">#REF!</definedName>
    <definedName name="_20579DLC4B96F9D" localSheetId="10">#REF!</definedName>
    <definedName name="_20579DLC4B96F9D" localSheetId="13">#REF!</definedName>
    <definedName name="_20579DLC4B96F9D">#REF!</definedName>
    <definedName name="_2057DL610B3448" localSheetId="8">#REF!</definedName>
    <definedName name="_2057DL610B3448" localSheetId="9">#REF!</definedName>
    <definedName name="_2057DL610B3448" localSheetId="10">#REF!</definedName>
    <definedName name="_2057DL610B3448" localSheetId="13">#REF!</definedName>
    <definedName name="_2057DL610B3448">#REF!</definedName>
    <definedName name="_20580DLC4B96F9D" localSheetId="8">#REF!</definedName>
    <definedName name="_20580DLC4B96F9D" localSheetId="9">#REF!</definedName>
    <definedName name="_20580DLC4B96F9D" localSheetId="10">#REF!</definedName>
    <definedName name="_20580DLC4B96F9D" localSheetId="13">#REF!</definedName>
    <definedName name="_20580DLC4B96F9D">#REF!</definedName>
    <definedName name="_20581DLC4B9E15F" localSheetId="8">#REF!</definedName>
    <definedName name="_20581DLC4B9E15F" localSheetId="9">#REF!</definedName>
    <definedName name="_20581DLC4B9E15F" localSheetId="10">#REF!</definedName>
    <definedName name="_20581DLC4B9E15F" localSheetId="13">#REF!</definedName>
    <definedName name="_20581DLC4B9E15F">#REF!</definedName>
    <definedName name="_20582DLC4B9E15F" localSheetId="8">#REF!</definedName>
    <definedName name="_20582DLC4B9E15F" localSheetId="9">#REF!</definedName>
    <definedName name="_20582DLC4B9E15F" localSheetId="10">#REF!</definedName>
    <definedName name="_20582DLC4B9E15F" localSheetId="13">#REF!</definedName>
    <definedName name="_20582DLC4B9E15F">#REF!</definedName>
    <definedName name="_20583DLC4B9E15F" localSheetId="8">#REF!</definedName>
    <definedName name="_20583DLC4B9E15F" localSheetId="9">#REF!</definedName>
    <definedName name="_20583DLC4B9E15F" localSheetId="10">#REF!</definedName>
    <definedName name="_20583DLC4B9E15F" localSheetId="13">#REF!</definedName>
    <definedName name="_20583DLC4B9E15F">#REF!</definedName>
    <definedName name="_20584DLC4B9E15F" localSheetId="8">#REF!</definedName>
    <definedName name="_20584DLC4B9E15F" localSheetId="9">#REF!</definedName>
    <definedName name="_20584DLC4B9E15F" localSheetId="10">#REF!</definedName>
    <definedName name="_20584DLC4B9E15F" localSheetId="13">#REF!</definedName>
    <definedName name="_20584DLC4B9E15F">#REF!</definedName>
    <definedName name="_20585DLC4B9E15F" localSheetId="8">#REF!</definedName>
    <definedName name="_20585DLC4B9E15F" localSheetId="9">#REF!</definedName>
    <definedName name="_20585DLC4B9E15F" localSheetId="10">#REF!</definedName>
    <definedName name="_20585DLC4B9E15F" localSheetId="13">#REF!</definedName>
    <definedName name="_20585DLC4B9E15F">#REF!</definedName>
    <definedName name="_20586DLC4B9E15F" localSheetId="8">#REF!</definedName>
    <definedName name="_20586DLC4B9E15F" localSheetId="9">#REF!</definedName>
    <definedName name="_20586DLC4B9E15F" localSheetId="10">#REF!</definedName>
    <definedName name="_20586DLC4B9E15F" localSheetId="13">#REF!</definedName>
    <definedName name="_20586DLC4B9E15F">#REF!</definedName>
    <definedName name="_20587DLC4B9E15F" localSheetId="8">#REF!</definedName>
    <definedName name="_20587DLC4B9E15F" localSheetId="9">#REF!</definedName>
    <definedName name="_20587DLC4B9E15F" localSheetId="10">#REF!</definedName>
    <definedName name="_20587DLC4B9E15F" localSheetId="13">#REF!</definedName>
    <definedName name="_20587DLC4B9E15F">#REF!</definedName>
    <definedName name="_20588DLC4B9E15F" localSheetId="8">#REF!</definedName>
    <definedName name="_20588DLC4B9E15F" localSheetId="9">#REF!</definedName>
    <definedName name="_20588DLC4B9E15F" localSheetId="10">#REF!</definedName>
    <definedName name="_20588DLC4B9E15F" localSheetId="13">#REF!</definedName>
    <definedName name="_20588DLC4B9E15F">#REF!</definedName>
    <definedName name="_20589DLC4B9E15F" localSheetId="8">#REF!</definedName>
    <definedName name="_20589DLC4B9E15F" localSheetId="9">#REF!</definedName>
    <definedName name="_20589DLC4B9E15F" localSheetId="10">#REF!</definedName>
    <definedName name="_20589DLC4B9E15F" localSheetId="13">#REF!</definedName>
    <definedName name="_20589DLC4B9E15F">#REF!</definedName>
    <definedName name="_2058DL610B3448" localSheetId="8">#REF!</definedName>
    <definedName name="_2058DL610B3448" localSheetId="9">#REF!</definedName>
    <definedName name="_2058DL610B3448" localSheetId="10">#REF!</definedName>
    <definedName name="_2058DL610B3448" localSheetId="13">#REF!</definedName>
    <definedName name="_2058DL610B3448">#REF!</definedName>
    <definedName name="_20590DLC4B9E15F" localSheetId="8">#REF!</definedName>
    <definedName name="_20590DLC4B9E15F" localSheetId="9">#REF!</definedName>
    <definedName name="_20590DLC4B9E15F" localSheetId="10">#REF!</definedName>
    <definedName name="_20590DLC4B9E15F" localSheetId="13">#REF!</definedName>
    <definedName name="_20590DLC4B9E15F">#REF!</definedName>
    <definedName name="_20591DLC4B9E15F" localSheetId="8">#REF!</definedName>
    <definedName name="_20591DLC4B9E15F" localSheetId="9">#REF!</definedName>
    <definedName name="_20591DLC4B9E15F" localSheetId="10">#REF!</definedName>
    <definedName name="_20591DLC4B9E15F" localSheetId="13">#REF!</definedName>
    <definedName name="_20591DLC4B9E15F">#REF!</definedName>
    <definedName name="_20592DLC4B9E15F" localSheetId="8">#REF!</definedName>
    <definedName name="_20592DLC4B9E15F" localSheetId="9">#REF!</definedName>
    <definedName name="_20592DLC4B9E15F" localSheetId="10">#REF!</definedName>
    <definedName name="_20592DLC4B9E15F" localSheetId="13">#REF!</definedName>
    <definedName name="_20592DLC4B9E15F">#REF!</definedName>
    <definedName name="_20593DLC4B9E15F" localSheetId="8">#REF!</definedName>
    <definedName name="_20593DLC4B9E15F" localSheetId="9">#REF!</definedName>
    <definedName name="_20593DLC4B9E15F" localSheetId="10">#REF!</definedName>
    <definedName name="_20593DLC4B9E15F" localSheetId="13">#REF!</definedName>
    <definedName name="_20593DLC4B9E15F">#REF!</definedName>
    <definedName name="_20594DLC4B9E15F" localSheetId="8">#REF!</definedName>
    <definedName name="_20594DLC4B9E15F" localSheetId="9">#REF!</definedName>
    <definedName name="_20594DLC4B9E15F" localSheetId="10">#REF!</definedName>
    <definedName name="_20594DLC4B9E15F" localSheetId="13">#REF!</definedName>
    <definedName name="_20594DLC4B9E15F">#REF!</definedName>
    <definedName name="_20595DLC4B9E15F" localSheetId="8">#REF!</definedName>
    <definedName name="_20595DLC4B9E15F" localSheetId="9">#REF!</definedName>
    <definedName name="_20595DLC4B9E15F" localSheetId="10">#REF!</definedName>
    <definedName name="_20595DLC4B9E15F" localSheetId="13">#REF!</definedName>
    <definedName name="_20595DLC4B9E15F">#REF!</definedName>
    <definedName name="_20596DLC4B9E15F" localSheetId="8">#REF!</definedName>
    <definedName name="_20596DLC4B9E15F" localSheetId="9">#REF!</definedName>
    <definedName name="_20596DLC4B9E15F" localSheetId="10">#REF!</definedName>
    <definedName name="_20596DLC4B9E15F" localSheetId="13">#REF!</definedName>
    <definedName name="_20596DLC4B9E15F">#REF!</definedName>
    <definedName name="_20597DLC4B9E15F" localSheetId="8">#REF!</definedName>
    <definedName name="_20597DLC4B9E15F" localSheetId="9">#REF!</definedName>
    <definedName name="_20597DLC4B9E15F" localSheetId="10">#REF!</definedName>
    <definedName name="_20597DLC4B9E15F" localSheetId="13">#REF!</definedName>
    <definedName name="_20597DLC4B9E15F">#REF!</definedName>
    <definedName name="_20598DLC4B9E15F" localSheetId="8">#REF!</definedName>
    <definedName name="_20598DLC4B9E15F" localSheetId="9">#REF!</definedName>
    <definedName name="_20598DLC4B9E15F" localSheetId="10">#REF!</definedName>
    <definedName name="_20598DLC4B9E15F" localSheetId="13">#REF!</definedName>
    <definedName name="_20598DLC4B9E15F">#REF!</definedName>
    <definedName name="_20599DLC4B9E15F" localSheetId="8">#REF!</definedName>
    <definedName name="_20599DLC4B9E15F" localSheetId="9">#REF!</definedName>
    <definedName name="_20599DLC4B9E15F" localSheetId="10">#REF!</definedName>
    <definedName name="_20599DLC4B9E15F" localSheetId="13">#REF!</definedName>
    <definedName name="_20599DLC4B9E15F">#REF!</definedName>
    <definedName name="_2059DL610B3448" localSheetId="8">#REF!</definedName>
    <definedName name="_2059DL610B3448" localSheetId="9">#REF!</definedName>
    <definedName name="_2059DL610B3448" localSheetId="10">#REF!</definedName>
    <definedName name="_2059DL610B3448" localSheetId="13">#REF!</definedName>
    <definedName name="_2059DL610B3448">#REF!</definedName>
    <definedName name="_205DL607630BB" localSheetId="8">#REF!</definedName>
    <definedName name="_205DL607630BB" localSheetId="9">#REF!</definedName>
    <definedName name="_205DL607630BB" localSheetId="10">#REF!</definedName>
    <definedName name="_205DL607630BB" localSheetId="13">#REF!</definedName>
    <definedName name="_205DL607630BB">#REF!</definedName>
    <definedName name="_205DL61C13893" localSheetId="8">#REF!</definedName>
    <definedName name="_205DL61C13893" localSheetId="9">#REF!</definedName>
    <definedName name="_205DL61C13893" localSheetId="10">#REF!</definedName>
    <definedName name="_205DL61C13893" localSheetId="13">#REF!</definedName>
    <definedName name="_205DL61C13893">#REF!</definedName>
    <definedName name="_20600DLC4B9E15F" localSheetId="8">#REF!</definedName>
    <definedName name="_20600DLC4B9E15F" localSheetId="9">#REF!</definedName>
    <definedName name="_20600DLC4B9E15F" localSheetId="10">#REF!</definedName>
    <definedName name="_20600DLC4B9E15F" localSheetId="13">#REF!</definedName>
    <definedName name="_20600DLC4B9E15F">#REF!</definedName>
    <definedName name="_20601DLC4B9E15F" localSheetId="8">#REF!</definedName>
    <definedName name="_20601DLC4B9E15F" localSheetId="9">#REF!</definedName>
    <definedName name="_20601DLC4B9E15F" localSheetId="10">#REF!</definedName>
    <definedName name="_20601DLC4B9E15F" localSheetId="13">#REF!</definedName>
    <definedName name="_20601DLC4B9E15F">#REF!</definedName>
    <definedName name="_20602DLC4B9E15F" localSheetId="8">#REF!</definedName>
    <definedName name="_20602DLC4B9E15F" localSheetId="9">#REF!</definedName>
    <definedName name="_20602DLC4B9E15F" localSheetId="10">#REF!</definedName>
    <definedName name="_20602DLC4B9E15F" localSheetId="13">#REF!</definedName>
    <definedName name="_20602DLC4B9E15F">#REF!</definedName>
    <definedName name="_20603DLC4B9E15F" localSheetId="8">#REF!</definedName>
    <definedName name="_20603DLC4B9E15F" localSheetId="9">#REF!</definedName>
    <definedName name="_20603DLC4B9E15F" localSheetId="10">#REF!</definedName>
    <definedName name="_20603DLC4B9E15F" localSheetId="13">#REF!</definedName>
    <definedName name="_20603DLC4B9E15F">#REF!</definedName>
    <definedName name="_20604DLC4B9E15F" localSheetId="8">#REF!</definedName>
    <definedName name="_20604DLC4B9E15F" localSheetId="9">#REF!</definedName>
    <definedName name="_20604DLC4B9E15F" localSheetId="10">#REF!</definedName>
    <definedName name="_20604DLC4B9E15F" localSheetId="13">#REF!</definedName>
    <definedName name="_20604DLC4B9E15F">#REF!</definedName>
    <definedName name="_20605DLC4B9E15F" localSheetId="8">#REF!</definedName>
    <definedName name="_20605DLC4B9E15F" localSheetId="9">#REF!</definedName>
    <definedName name="_20605DLC4B9E15F" localSheetId="10">#REF!</definedName>
    <definedName name="_20605DLC4B9E15F" localSheetId="13">#REF!</definedName>
    <definedName name="_20605DLC4B9E15F">#REF!</definedName>
    <definedName name="_20606DLC4B9E15F" localSheetId="8">#REF!</definedName>
    <definedName name="_20606DLC4B9E15F" localSheetId="9">#REF!</definedName>
    <definedName name="_20606DLC4B9E15F" localSheetId="10">#REF!</definedName>
    <definedName name="_20606DLC4B9E15F" localSheetId="13">#REF!</definedName>
    <definedName name="_20606DLC4B9E15F">#REF!</definedName>
    <definedName name="_20607DLC4B9E15F" localSheetId="8">#REF!</definedName>
    <definedName name="_20607DLC4B9E15F" localSheetId="9">#REF!</definedName>
    <definedName name="_20607DLC4B9E15F" localSheetId="10">#REF!</definedName>
    <definedName name="_20607DLC4B9E15F" localSheetId="13">#REF!</definedName>
    <definedName name="_20607DLC4B9E15F">#REF!</definedName>
    <definedName name="_20608DLC4B9E15F" localSheetId="8">#REF!</definedName>
    <definedName name="_20608DLC4B9E15F" localSheetId="9">#REF!</definedName>
    <definedName name="_20608DLC4B9E15F" localSheetId="10">#REF!</definedName>
    <definedName name="_20608DLC4B9E15F" localSheetId="13">#REF!</definedName>
    <definedName name="_20608DLC4B9E15F">#REF!</definedName>
    <definedName name="_20609DLC4B9E15F" localSheetId="8">#REF!</definedName>
    <definedName name="_20609DLC4B9E15F" localSheetId="9">#REF!</definedName>
    <definedName name="_20609DLC4B9E15F" localSheetId="10">#REF!</definedName>
    <definedName name="_20609DLC4B9E15F" localSheetId="13">#REF!</definedName>
    <definedName name="_20609DLC4B9E15F">#REF!</definedName>
    <definedName name="_2060DL610B3448" localSheetId="8">#REF!</definedName>
    <definedName name="_2060DL610B3448" localSheetId="9">#REF!</definedName>
    <definedName name="_2060DL610B3448" localSheetId="10">#REF!</definedName>
    <definedName name="_2060DL610B3448" localSheetId="13">#REF!</definedName>
    <definedName name="_2060DL610B3448">#REF!</definedName>
    <definedName name="_20610DLC4B9E15F" localSheetId="8">#REF!</definedName>
    <definedName name="_20610DLC4B9E15F" localSheetId="9">#REF!</definedName>
    <definedName name="_20610DLC4B9E15F" localSheetId="10">#REF!</definedName>
    <definedName name="_20610DLC4B9E15F" localSheetId="13">#REF!</definedName>
    <definedName name="_20610DLC4B9E15F">#REF!</definedName>
    <definedName name="_20611DLC4B9E15F" localSheetId="8">#REF!</definedName>
    <definedName name="_20611DLC4B9E15F" localSheetId="9">#REF!</definedName>
    <definedName name="_20611DLC4B9E15F" localSheetId="10">#REF!</definedName>
    <definedName name="_20611DLC4B9E15F" localSheetId="13">#REF!</definedName>
    <definedName name="_20611DLC4B9E15F">#REF!</definedName>
    <definedName name="_20612DLC4B9E15F" localSheetId="8">#REF!</definedName>
    <definedName name="_20612DLC4B9E15F" localSheetId="9">#REF!</definedName>
    <definedName name="_20612DLC4B9E15F" localSheetId="10">#REF!</definedName>
    <definedName name="_20612DLC4B9E15F" localSheetId="13">#REF!</definedName>
    <definedName name="_20612DLC4B9E15F">#REF!</definedName>
    <definedName name="_20613DLC4B9E15F" localSheetId="8">#REF!</definedName>
    <definedName name="_20613DLC4B9E15F" localSheetId="9">#REF!</definedName>
    <definedName name="_20613DLC4B9E15F" localSheetId="10">#REF!</definedName>
    <definedName name="_20613DLC4B9E15F" localSheetId="13">#REF!</definedName>
    <definedName name="_20613DLC4B9E15F">#REF!</definedName>
    <definedName name="_20614DLC4B9E15F" localSheetId="8">#REF!</definedName>
    <definedName name="_20614DLC4B9E15F" localSheetId="9">#REF!</definedName>
    <definedName name="_20614DLC4B9E15F" localSheetId="10">#REF!</definedName>
    <definedName name="_20614DLC4B9E15F" localSheetId="13">#REF!</definedName>
    <definedName name="_20614DLC4B9E15F">#REF!</definedName>
    <definedName name="_20615DLC4B9E15F" localSheetId="8">#REF!</definedName>
    <definedName name="_20615DLC4B9E15F" localSheetId="9">#REF!</definedName>
    <definedName name="_20615DLC4B9E15F" localSheetId="10">#REF!</definedName>
    <definedName name="_20615DLC4B9E15F" localSheetId="13">#REF!</definedName>
    <definedName name="_20615DLC4B9E15F">#REF!</definedName>
    <definedName name="_20616DLC4BA6F9D" localSheetId="8">#REF!</definedName>
    <definedName name="_20616DLC4BA6F9D" localSheetId="9">#REF!</definedName>
    <definedName name="_20616DLC4BA6F9D" localSheetId="10">#REF!</definedName>
    <definedName name="_20616DLC4BA6F9D" localSheetId="13">#REF!</definedName>
    <definedName name="_20616DLC4BA6F9D">#REF!</definedName>
    <definedName name="_20617DLC4BA6F9D" localSheetId="8">#REF!</definedName>
    <definedName name="_20617DLC4BA6F9D" localSheetId="9">#REF!</definedName>
    <definedName name="_20617DLC4BA6F9D" localSheetId="10">#REF!</definedName>
    <definedName name="_20617DLC4BA6F9D" localSheetId="13">#REF!</definedName>
    <definedName name="_20617DLC4BA6F9D">#REF!</definedName>
    <definedName name="_20618DLC4BA6F9D" localSheetId="8">#REF!</definedName>
    <definedName name="_20618DLC4BA6F9D" localSheetId="9">#REF!</definedName>
    <definedName name="_20618DLC4BA6F9D" localSheetId="10">#REF!</definedName>
    <definedName name="_20618DLC4BA6F9D" localSheetId="13">#REF!</definedName>
    <definedName name="_20618DLC4BA6F9D">#REF!</definedName>
    <definedName name="_20619DLC4BA6F9D" localSheetId="8">#REF!</definedName>
    <definedName name="_20619DLC4BA6F9D" localSheetId="9">#REF!</definedName>
    <definedName name="_20619DLC4BA6F9D" localSheetId="10">#REF!</definedName>
    <definedName name="_20619DLC4BA6F9D" localSheetId="13">#REF!</definedName>
    <definedName name="_20619DLC4BA6F9D">#REF!</definedName>
    <definedName name="_2061DL610B3448" localSheetId="8">#REF!</definedName>
    <definedName name="_2061DL610B3448" localSheetId="9">#REF!</definedName>
    <definedName name="_2061DL610B3448" localSheetId="10">#REF!</definedName>
    <definedName name="_2061DL610B3448" localSheetId="13">#REF!</definedName>
    <definedName name="_2061DL610B3448">#REF!</definedName>
    <definedName name="_20620DLC4BA6F9D" localSheetId="8">#REF!</definedName>
    <definedName name="_20620DLC4BA6F9D" localSheetId="9">#REF!</definedName>
    <definedName name="_20620DLC4BA6F9D" localSheetId="10">#REF!</definedName>
    <definedName name="_20620DLC4BA6F9D" localSheetId="13">#REF!</definedName>
    <definedName name="_20620DLC4BA6F9D">#REF!</definedName>
    <definedName name="_20621DLC4BA6F9D" localSheetId="8">#REF!</definedName>
    <definedName name="_20621DLC4BA6F9D" localSheetId="9">#REF!</definedName>
    <definedName name="_20621DLC4BA6F9D" localSheetId="10">#REF!</definedName>
    <definedName name="_20621DLC4BA6F9D" localSheetId="13">#REF!</definedName>
    <definedName name="_20621DLC4BA6F9D">#REF!</definedName>
    <definedName name="_20622DLC4BA6F9D" localSheetId="8">#REF!</definedName>
    <definedName name="_20622DLC4BA6F9D" localSheetId="9">#REF!</definedName>
    <definedName name="_20622DLC4BA6F9D" localSheetId="10">#REF!</definedName>
    <definedName name="_20622DLC4BA6F9D" localSheetId="13">#REF!</definedName>
    <definedName name="_20622DLC4BA6F9D">#REF!</definedName>
    <definedName name="_20623DLC4BA6F9D" localSheetId="8">#REF!</definedName>
    <definedName name="_20623DLC4BA6F9D" localSheetId="9">#REF!</definedName>
    <definedName name="_20623DLC4BA6F9D" localSheetId="10">#REF!</definedName>
    <definedName name="_20623DLC4BA6F9D" localSheetId="13">#REF!</definedName>
    <definedName name="_20623DLC4BA6F9D">#REF!</definedName>
    <definedName name="_20624DLC4BA6F9D" localSheetId="8">#REF!</definedName>
    <definedName name="_20624DLC4BA6F9D" localSheetId="9">#REF!</definedName>
    <definedName name="_20624DLC4BA6F9D" localSheetId="10">#REF!</definedName>
    <definedName name="_20624DLC4BA6F9D" localSheetId="13">#REF!</definedName>
    <definedName name="_20624DLC4BA6F9D">#REF!</definedName>
    <definedName name="_20625DLC4BA6F9D" localSheetId="8">#REF!</definedName>
    <definedName name="_20625DLC4BA6F9D" localSheetId="9">#REF!</definedName>
    <definedName name="_20625DLC4BA6F9D" localSheetId="10">#REF!</definedName>
    <definedName name="_20625DLC4BA6F9D" localSheetId="13">#REF!</definedName>
    <definedName name="_20625DLC4BA6F9D">#REF!</definedName>
    <definedName name="_20626DLC4BA6F9D" localSheetId="8">#REF!</definedName>
    <definedName name="_20626DLC4BA6F9D" localSheetId="9">#REF!</definedName>
    <definedName name="_20626DLC4BA6F9D" localSheetId="10">#REF!</definedName>
    <definedName name="_20626DLC4BA6F9D" localSheetId="13">#REF!</definedName>
    <definedName name="_20626DLC4BA6F9D">#REF!</definedName>
    <definedName name="_20627DLC4BA6F9D" localSheetId="8">#REF!</definedName>
    <definedName name="_20627DLC4BA6F9D" localSheetId="9">#REF!</definedName>
    <definedName name="_20627DLC4BA6F9D" localSheetId="10">#REF!</definedName>
    <definedName name="_20627DLC4BA6F9D" localSheetId="13">#REF!</definedName>
    <definedName name="_20627DLC4BA6F9D">#REF!</definedName>
    <definedName name="_20628DLC4BA6F9D" localSheetId="8">#REF!</definedName>
    <definedName name="_20628DLC4BA6F9D" localSheetId="9">#REF!</definedName>
    <definedName name="_20628DLC4BA6F9D" localSheetId="10">#REF!</definedName>
    <definedName name="_20628DLC4BA6F9D" localSheetId="13">#REF!</definedName>
    <definedName name="_20628DLC4BA6F9D">#REF!</definedName>
    <definedName name="_20629DLC4BA6F9D" localSheetId="8">#REF!</definedName>
    <definedName name="_20629DLC4BA6F9D" localSheetId="9">#REF!</definedName>
    <definedName name="_20629DLC4BA6F9D" localSheetId="10">#REF!</definedName>
    <definedName name="_20629DLC4BA6F9D" localSheetId="13">#REF!</definedName>
    <definedName name="_20629DLC4BA6F9D">#REF!</definedName>
    <definedName name="_2062DL610B3448" localSheetId="8">#REF!</definedName>
    <definedName name="_2062DL610B3448" localSheetId="9">#REF!</definedName>
    <definedName name="_2062DL610B3448" localSheetId="10">#REF!</definedName>
    <definedName name="_2062DL610B3448" localSheetId="13">#REF!</definedName>
    <definedName name="_2062DL610B3448">#REF!</definedName>
    <definedName name="_20630DLC4BA6F9D" localSheetId="8">#REF!</definedName>
    <definedName name="_20630DLC4BA6F9D" localSheetId="9">#REF!</definedName>
    <definedName name="_20630DLC4BA6F9D" localSheetId="10">#REF!</definedName>
    <definedName name="_20630DLC4BA6F9D" localSheetId="13">#REF!</definedName>
    <definedName name="_20630DLC4BA6F9D">#REF!</definedName>
    <definedName name="_20631DLC4BA6F9D" localSheetId="8">#REF!</definedName>
    <definedName name="_20631DLC4BA6F9D" localSheetId="9">#REF!</definedName>
    <definedName name="_20631DLC4BA6F9D" localSheetId="10">#REF!</definedName>
    <definedName name="_20631DLC4BA6F9D" localSheetId="13">#REF!</definedName>
    <definedName name="_20631DLC4BA6F9D">#REF!</definedName>
    <definedName name="_20632DLC4BA6F9D" localSheetId="8">#REF!</definedName>
    <definedName name="_20632DLC4BA6F9D" localSheetId="9">#REF!</definedName>
    <definedName name="_20632DLC4BA6F9D" localSheetId="10">#REF!</definedName>
    <definedName name="_20632DLC4BA6F9D" localSheetId="13">#REF!</definedName>
    <definedName name="_20632DLC4BA6F9D">#REF!</definedName>
    <definedName name="_20633DLC4BA6F9D" localSheetId="8">#REF!</definedName>
    <definedName name="_20633DLC4BA6F9D" localSheetId="9">#REF!</definedName>
    <definedName name="_20633DLC4BA6F9D" localSheetId="10">#REF!</definedName>
    <definedName name="_20633DLC4BA6F9D" localSheetId="13">#REF!</definedName>
    <definedName name="_20633DLC4BA6F9D">#REF!</definedName>
    <definedName name="_20634DLC4BA6F9D" localSheetId="8">#REF!</definedName>
    <definedName name="_20634DLC4BA6F9D" localSheetId="9">#REF!</definedName>
    <definedName name="_20634DLC4BA6F9D" localSheetId="10">#REF!</definedName>
    <definedName name="_20634DLC4BA6F9D" localSheetId="13">#REF!</definedName>
    <definedName name="_20634DLC4BA6F9D">#REF!</definedName>
    <definedName name="_20635DLC4BA6F9D" localSheetId="8">#REF!</definedName>
    <definedName name="_20635DLC4BA6F9D" localSheetId="9">#REF!</definedName>
    <definedName name="_20635DLC4BA6F9D" localSheetId="10">#REF!</definedName>
    <definedName name="_20635DLC4BA6F9D" localSheetId="13">#REF!</definedName>
    <definedName name="_20635DLC4BA6F9D">#REF!</definedName>
    <definedName name="_20636DLC4BA6F9D" localSheetId="8">#REF!</definedName>
    <definedName name="_20636DLC4BA6F9D" localSheetId="9">#REF!</definedName>
    <definedName name="_20636DLC4BA6F9D" localSheetId="10">#REF!</definedName>
    <definedName name="_20636DLC4BA6F9D" localSheetId="13">#REF!</definedName>
    <definedName name="_20636DLC4BA6F9D">#REF!</definedName>
    <definedName name="_20637DLC4BA6F9D" localSheetId="8">#REF!</definedName>
    <definedName name="_20637DLC4BA6F9D" localSheetId="9">#REF!</definedName>
    <definedName name="_20637DLC4BA6F9D" localSheetId="10">#REF!</definedName>
    <definedName name="_20637DLC4BA6F9D" localSheetId="13">#REF!</definedName>
    <definedName name="_20637DLC4BA6F9D">#REF!</definedName>
    <definedName name="_20638DLC4BA6F9D" localSheetId="8">#REF!</definedName>
    <definedName name="_20638DLC4BA6F9D" localSheetId="9">#REF!</definedName>
    <definedName name="_20638DLC4BA6F9D" localSheetId="10">#REF!</definedName>
    <definedName name="_20638DLC4BA6F9D" localSheetId="13">#REF!</definedName>
    <definedName name="_20638DLC4BA6F9D">#REF!</definedName>
    <definedName name="_20639DLC4BA6F9D" localSheetId="8">#REF!</definedName>
    <definedName name="_20639DLC4BA6F9D" localSheetId="9">#REF!</definedName>
    <definedName name="_20639DLC4BA6F9D" localSheetId="10">#REF!</definedName>
    <definedName name="_20639DLC4BA6F9D" localSheetId="13">#REF!</definedName>
    <definedName name="_20639DLC4BA6F9D">#REF!</definedName>
    <definedName name="_2063DL610B3448" localSheetId="8">#REF!</definedName>
    <definedName name="_2063DL610B3448" localSheetId="9">#REF!</definedName>
    <definedName name="_2063DL610B3448" localSheetId="10">#REF!</definedName>
    <definedName name="_2063DL610B3448" localSheetId="13">#REF!</definedName>
    <definedName name="_2063DL610B3448">#REF!</definedName>
    <definedName name="_20640DLC4BA6F9D" localSheetId="8">#REF!</definedName>
    <definedName name="_20640DLC4BA6F9D" localSheetId="9">#REF!</definedName>
    <definedName name="_20640DLC4BA6F9D" localSheetId="10">#REF!</definedName>
    <definedName name="_20640DLC4BA6F9D" localSheetId="13">#REF!</definedName>
    <definedName name="_20640DLC4BA6F9D">#REF!</definedName>
    <definedName name="_20641DLC4BA6F9D" localSheetId="8">#REF!</definedName>
    <definedName name="_20641DLC4BA6F9D" localSheetId="9">#REF!</definedName>
    <definedName name="_20641DLC4BA6F9D" localSheetId="10">#REF!</definedName>
    <definedName name="_20641DLC4BA6F9D" localSheetId="13">#REF!</definedName>
    <definedName name="_20641DLC4BA6F9D">#REF!</definedName>
    <definedName name="_20642DLC4BA6F9D" localSheetId="8">#REF!</definedName>
    <definedName name="_20642DLC4BA6F9D" localSheetId="9">#REF!</definedName>
    <definedName name="_20642DLC4BA6F9D" localSheetId="10">#REF!</definedName>
    <definedName name="_20642DLC4BA6F9D" localSheetId="13">#REF!</definedName>
    <definedName name="_20642DLC4BA6F9D">#REF!</definedName>
    <definedName name="_20643DLC4BA6F9D" localSheetId="8">#REF!</definedName>
    <definedName name="_20643DLC4BA6F9D" localSheetId="9">#REF!</definedName>
    <definedName name="_20643DLC4BA6F9D" localSheetId="10">#REF!</definedName>
    <definedName name="_20643DLC4BA6F9D" localSheetId="13">#REF!</definedName>
    <definedName name="_20643DLC4BA6F9D">#REF!</definedName>
    <definedName name="_20644DLC4BA6F9D" localSheetId="8">#REF!</definedName>
    <definedName name="_20644DLC4BA6F9D" localSheetId="9">#REF!</definedName>
    <definedName name="_20644DLC4BA6F9D" localSheetId="10">#REF!</definedName>
    <definedName name="_20644DLC4BA6F9D" localSheetId="13">#REF!</definedName>
    <definedName name="_20644DLC4BA6F9D">#REF!</definedName>
    <definedName name="_20645DLC4BA6F9D" localSheetId="8">#REF!</definedName>
    <definedName name="_20645DLC4BA6F9D" localSheetId="9">#REF!</definedName>
    <definedName name="_20645DLC4BA6F9D" localSheetId="10">#REF!</definedName>
    <definedName name="_20645DLC4BA6F9D" localSheetId="13">#REF!</definedName>
    <definedName name="_20645DLC4BA6F9D">#REF!</definedName>
    <definedName name="_20646DLC4BA6F9D" localSheetId="8">#REF!</definedName>
    <definedName name="_20646DLC4BA6F9D" localSheetId="9">#REF!</definedName>
    <definedName name="_20646DLC4BA6F9D" localSheetId="10">#REF!</definedName>
    <definedName name="_20646DLC4BA6F9D" localSheetId="13">#REF!</definedName>
    <definedName name="_20646DLC4BA6F9D">#REF!</definedName>
    <definedName name="_20647DLC4BA6F9D" localSheetId="8">#REF!</definedName>
    <definedName name="_20647DLC4BA6F9D" localSheetId="9">#REF!</definedName>
    <definedName name="_20647DLC4BA6F9D" localSheetId="10">#REF!</definedName>
    <definedName name="_20647DLC4BA6F9D" localSheetId="13">#REF!</definedName>
    <definedName name="_20647DLC4BA6F9D">#REF!</definedName>
    <definedName name="_20648DLC4BA6F9D" localSheetId="8">#REF!</definedName>
    <definedName name="_20648DLC4BA6F9D" localSheetId="9">#REF!</definedName>
    <definedName name="_20648DLC4BA6F9D" localSheetId="10">#REF!</definedName>
    <definedName name="_20648DLC4BA6F9D" localSheetId="13">#REF!</definedName>
    <definedName name="_20648DLC4BA6F9D">#REF!</definedName>
    <definedName name="_20649DLC4BA6F9D" localSheetId="8">#REF!</definedName>
    <definedName name="_20649DLC4BA6F9D" localSheetId="9">#REF!</definedName>
    <definedName name="_20649DLC4BA6F9D" localSheetId="10">#REF!</definedName>
    <definedName name="_20649DLC4BA6F9D" localSheetId="13">#REF!</definedName>
    <definedName name="_20649DLC4BA6F9D">#REF!</definedName>
    <definedName name="_2064DL610B3448" localSheetId="8">#REF!</definedName>
    <definedName name="_2064DL610B3448" localSheetId="9">#REF!</definedName>
    <definedName name="_2064DL610B3448" localSheetId="10">#REF!</definedName>
    <definedName name="_2064DL610B3448" localSheetId="13">#REF!</definedName>
    <definedName name="_2064DL610B3448">#REF!</definedName>
    <definedName name="_20650DLC4BA6F9D" localSheetId="8">#REF!</definedName>
    <definedName name="_20650DLC4BA6F9D" localSheetId="9">#REF!</definedName>
    <definedName name="_20650DLC4BA6F9D" localSheetId="10">#REF!</definedName>
    <definedName name="_20650DLC4BA6F9D" localSheetId="13">#REF!</definedName>
    <definedName name="_20650DLC4BA6F9D">#REF!</definedName>
    <definedName name="_20651DLC4BAE15F" localSheetId="8">#REF!</definedName>
    <definedName name="_20651DLC4BAE15F" localSheetId="9">#REF!</definedName>
    <definedName name="_20651DLC4BAE15F" localSheetId="10">#REF!</definedName>
    <definedName name="_20651DLC4BAE15F" localSheetId="13">#REF!</definedName>
    <definedName name="_20651DLC4BAE15F">#REF!</definedName>
    <definedName name="_20652DLC4BAE15F" localSheetId="8">#REF!</definedName>
    <definedName name="_20652DLC4BAE15F" localSheetId="9">#REF!</definedName>
    <definedName name="_20652DLC4BAE15F" localSheetId="10">#REF!</definedName>
    <definedName name="_20652DLC4BAE15F" localSheetId="13">#REF!</definedName>
    <definedName name="_20652DLC4BAE15F">#REF!</definedName>
    <definedName name="_20653DLC4BAE15F" localSheetId="8">#REF!</definedName>
    <definedName name="_20653DLC4BAE15F" localSheetId="9">#REF!</definedName>
    <definedName name="_20653DLC4BAE15F" localSheetId="10">#REF!</definedName>
    <definedName name="_20653DLC4BAE15F" localSheetId="13">#REF!</definedName>
    <definedName name="_20653DLC4BAE15F">#REF!</definedName>
    <definedName name="_20654DLC4BAE15F" localSheetId="8">#REF!</definedName>
    <definedName name="_20654DLC4BAE15F" localSheetId="9">#REF!</definedName>
    <definedName name="_20654DLC4BAE15F" localSheetId="10">#REF!</definedName>
    <definedName name="_20654DLC4BAE15F" localSheetId="13">#REF!</definedName>
    <definedName name="_20654DLC4BAE15F">#REF!</definedName>
    <definedName name="_20655DLC4BAE15F" localSheetId="8">#REF!</definedName>
    <definedName name="_20655DLC4BAE15F" localSheetId="9">#REF!</definedName>
    <definedName name="_20655DLC4BAE15F" localSheetId="10">#REF!</definedName>
    <definedName name="_20655DLC4BAE15F" localSheetId="13">#REF!</definedName>
    <definedName name="_20655DLC4BAE15F">#REF!</definedName>
    <definedName name="_20656DLC4BAE15F" localSheetId="8">#REF!</definedName>
    <definedName name="_20656DLC4BAE15F" localSheetId="9">#REF!</definedName>
    <definedName name="_20656DLC4BAE15F" localSheetId="10">#REF!</definedName>
    <definedName name="_20656DLC4BAE15F" localSheetId="13">#REF!</definedName>
    <definedName name="_20656DLC4BAE15F">#REF!</definedName>
    <definedName name="_20657DLC4BAE15F" localSheetId="8">#REF!</definedName>
    <definedName name="_20657DLC4BAE15F" localSheetId="9">#REF!</definedName>
    <definedName name="_20657DLC4BAE15F" localSheetId="10">#REF!</definedName>
    <definedName name="_20657DLC4BAE15F" localSheetId="13">#REF!</definedName>
    <definedName name="_20657DLC4BAE15F">#REF!</definedName>
    <definedName name="_20658DLC4BAE15F" localSheetId="8">#REF!</definedName>
    <definedName name="_20658DLC4BAE15F" localSheetId="9">#REF!</definedName>
    <definedName name="_20658DLC4BAE15F" localSheetId="10">#REF!</definedName>
    <definedName name="_20658DLC4BAE15F" localSheetId="13">#REF!</definedName>
    <definedName name="_20658DLC4BAE15F">#REF!</definedName>
    <definedName name="_20659DLC4BAE15F" localSheetId="8">#REF!</definedName>
    <definedName name="_20659DLC4BAE15F" localSheetId="9">#REF!</definedName>
    <definedName name="_20659DLC4BAE15F" localSheetId="10">#REF!</definedName>
    <definedName name="_20659DLC4BAE15F" localSheetId="13">#REF!</definedName>
    <definedName name="_20659DLC4BAE15F">#REF!</definedName>
    <definedName name="_2065DL610B3448" localSheetId="8">#REF!</definedName>
    <definedName name="_2065DL610B3448" localSheetId="9">#REF!</definedName>
    <definedName name="_2065DL610B3448" localSheetId="10">#REF!</definedName>
    <definedName name="_2065DL610B3448" localSheetId="13">#REF!</definedName>
    <definedName name="_2065DL610B3448">#REF!</definedName>
    <definedName name="_20660DLC4BAE15F" localSheetId="8">#REF!</definedName>
    <definedName name="_20660DLC4BAE15F" localSheetId="9">#REF!</definedName>
    <definedName name="_20660DLC4BAE15F" localSheetId="10">#REF!</definedName>
    <definedName name="_20660DLC4BAE15F" localSheetId="13">#REF!</definedName>
    <definedName name="_20660DLC4BAE15F">#REF!</definedName>
    <definedName name="_20661DLC4BAE15F" localSheetId="8">#REF!</definedName>
    <definedName name="_20661DLC4BAE15F" localSheetId="9">#REF!</definedName>
    <definedName name="_20661DLC4BAE15F" localSheetId="10">#REF!</definedName>
    <definedName name="_20661DLC4BAE15F" localSheetId="13">#REF!</definedName>
    <definedName name="_20661DLC4BAE15F">#REF!</definedName>
    <definedName name="_20662DLC4BAE15F" localSheetId="8">#REF!</definedName>
    <definedName name="_20662DLC4BAE15F" localSheetId="9">#REF!</definedName>
    <definedName name="_20662DLC4BAE15F" localSheetId="10">#REF!</definedName>
    <definedName name="_20662DLC4BAE15F" localSheetId="13">#REF!</definedName>
    <definedName name="_20662DLC4BAE15F">#REF!</definedName>
    <definedName name="_20663DLC4BAE15F" localSheetId="8">#REF!</definedName>
    <definedName name="_20663DLC4BAE15F" localSheetId="9">#REF!</definedName>
    <definedName name="_20663DLC4BAE15F" localSheetId="10">#REF!</definedName>
    <definedName name="_20663DLC4BAE15F" localSheetId="13">#REF!</definedName>
    <definedName name="_20663DLC4BAE15F">#REF!</definedName>
    <definedName name="_20664DLC4BAE15F" localSheetId="8">#REF!</definedName>
    <definedName name="_20664DLC4BAE15F" localSheetId="9">#REF!</definedName>
    <definedName name="_20664DLC4BAE15F" localSheetId="10">#REF!</definedName>
    <definedName name="_20664DLC4BAE15F" localSheetId="13">#REF!</definedName>
    <definedName name="_20664DLC4BAE15F">#REF!</definedName>
    <definedName name="_20665DLC4BAE15F" localSheetId="8">#REF!</definedName>
    <definedName name="_20665DLC4BAE15F" localSheetId="9">#REF!</definedName>
    <definedName name="_20665DLC4BAE15F" localSheetId="10">#REF!</definedName>
    <definedName name="_20665DLC4BAE15F" localSheetId="13">#REF!</definedName>
    <definedName name="_20665DLC4BAE15F">#REF!</definedName>
    <definedName name="_20666DLC4BAE15F" localSheetId="8">#REF!</definedName>
    <definedName name="_20666DLC4BAE15F" localSheetId="9">#REF!</definedName>
    <definedName name="_20666DLC4BAE15F" localSheetId="10">#REF!</definedName>
    <definedName name="_20666DLC4BAE15F" localSheetId="13">#REF!</definedName>
    <definedName name="_20666DLC4BAE15F">#REF!</definedName>
    <definedName name="_20667DLC4BAE15F" localSheetId="8">#REF!</definedName>
    <definedName name="_20667DLC4BAE15F" localSheetId="9">#REF!</definedName>
    <definedName name="_20667DLC4BAE15F" localSheetId="10">#REF!</definedName>
    <definedName name="_20667DLC4BAE15F" localSheetId="13">#REF!</definedName>
    <definedName name="_20667DLC4BAE15F">#REF!</definedName>
    <definedName name="_20668DLC4BAE15F" localSheetId="8">#REF!</definedName>
    <definedName name="_20668DLC4BAE15F" localSheetId="9">#REF!</definedName>
    <definedName name="_20668DLC4BAE15F" localSheetId="10">#REF!</definedName>
    <definedName name="_20668DLC4BAE15F" localSheetId="13">#REF!</definedName>
    <definedName name="_20668DLC4BAE15F">#REF!</definedName>
    <definedName name="_20669DLC4BAE15F" localSheetId="8">#REF!</definedName>
    <definedName name="_20669DLC4BAE15F" localSheetId="9">#REF!</definedName>
    <definedName name="_20669DLC4BAE15F" localSheetId="10">#REF!</definedName>
    <definedName name="_20669DLC4BAE15F" localSheetId="13">#REF!</definedName>
    <definedName name="_20669DLC4BAE15F">#REF!</definedName>
    <definedName name="_2066DL610C344F" localSheetId="8">#REF!</definedName>
    <definedName name="_2066DL610C344F" localSheetId="9">#REF!</definedName>
    <definedName name="_2066DL610C344F" localSheetId="10">#REF!</definedName>
    <definedName name="_2066DL610C344F" localSheetId="13">#REF!</definedName>
    <definedName name="_2066DL610C344F">#REF!</definedName>
    <definedName name="_20670DLC4BAE15F" localSheetId="8">#REF!</definedName>
    <definedName name="_20670DLC4BAE15F" localSheetId="9">#REF!</definedName>
    <definedName name="_20670DLC4BAE15F" localSheetId="10">#REF!</definedName>
    <definedName name="_20670DLC4BAE15F" localSheetId="13">#REF!</definedName>
    <definedName name="_20670DLC4BAE15F">#REF!</definedName>
    <definedName name="_20671DLC4BAE15F" localSheetId="8">#REF!</definedName>
    <definedName name="_20671DLC4BAE15F" localSheetId="9">#REF!</definedName>
    <definedName name="_20671DLC4BAE15F" localSheetId="10">#REF!</definedName>
    <definedName name="_20671DLC4BAE15F" localSheetId="13">#REF!</definedName>
    <definedName name="_20671DLC4BAE15F">#REF!</definedName>
    <definedName name="_20672DLC4BAE15F" localSheetId="8">#REF!</definedName>
    <definedName name="_20672DLC4BAE15F" localSheetId="9">#REF!</definedName>
    <definedName name="_20672DLC4BAE15F" localSheetId="10">#REF!</definedName>
    <definedName name="_20672DLC4BAE15F" localSheetId="13">#REF!</definedName>
    <definedName name="_20672DLC4BAE15F">#REF!</definedName>
    <definedName name="_20673DLC4BAE15F" localSheetId="8">#REF!</definedName>
    <definedName name="_20673DLC4BAE15F" localSheetId="9">#REF!</definedName>
    <definedName name="_20673DLC4BAE15F" localSheetId="10">#REF!</definedName>
    <definedName name="_20673DLC4BAE15F" localSheetId="13">#REF!</definedName>
    <definedName name="_20673DLC4BAE15F">#REF!</definedName>
    <definedName name="_20674DLC4BAE15F" localSheetId="8">#REF!</definedName>
    <definedName name="_20674DLC4BAE15F" localSheetId="9">#REF!</definedName>
    <definedName name="_20674DLC4BAE15F" localSheetId="10">#REF!</definedName>
    <definedName name="_20674DLC4BAE15F" localSheetId="13">#REF!</definedName>
    <definedName name="_20674DLC4BAE15F">#REF!</definedName>
    <definedName name="_20675DLC4BAE15F" localSheetId="8">#REF!</definedName>
    <definedName name="_20675DLC4BAE15F" localSheetId="9">#REF!</definedName>
    <definedName name="_20675DLC4BAE15F" localSheetId="10">#REF!</definedName>
    <definedName name="_20675DLC4BAE15F" localSheetId="13">#REF!</definedName>
    <definedName name="_20675DLC4BAE15F">#REF!</definedName>
    <definedName name="_20676DLC4BAE15F" localSheetId="8">#REF!</definedName>
    <definedName name="_20676DLC4BAE15F" localSheetId="9">#REF!</definedName>
    <definedName name="_20676DLC4BAE15F" localSheetId="10">#REF!</definedName>
    <definedName name="_20676DLC4BAE15F" localSheetId="13">#REF!</definedName>
    <definedName name="_20676DLC4BAE15F">#REF!</definedName>
    <definedName name="_20677DLC4BAE15F" localSheetId="8">#REF!</definedName>
    <definedName name="_20677DLC4BAE15F" localSheetId="9">#REF!</definedName>
    <definedName name="_20677DLC4BAE15F" localSheetId="10">#REF!</definedName>
    <definedName name="_20677DLC4BAE15F" localSheetId="13">#REF!</definedName>
    <definedName name="_20677DLC4BAE15F">#REF!</definedName>
    <definedName name="_20678DLC4BAE15F" localSheetId="8">#REF!</definedName>
    <definedName name="_20678DLC4BAE15F" localSheetId="9">#REF!</definedName>
    <definedName name="_20678DLC4BAE15F" localSheetId="10">#REF!</definedName>
    <definedName name="_20678DLC4BAE15F" localSheetId="13">#REF!</definedName>
    <definedName name="_20678DLC4BAE15F">#REF!</definedName>
    <definedName name="_20679DLC4BAE15F" localSheetId="8">#REF!</definedName>
    <definedName name="_20679DLC4BAE15F" localSheetId="9">#REF!</definedName>
    <definedName name="_20679DLC4BAE15F" localSheetId="10">#REF!</definedName>
    <definedName name="_20679DLC4BAE15F" localSheetId="13">#REF!</definedName>
    <definedName name="_20679DLC4BAE15F">#REF!</definedName>
    <definedName name="_2067DL610C344F" localSheetId="8">#REF!</definedName>
    <definedName name="_2067DL610C344F" localSheetId="9">#REF!</definedName>
    <definedName name="_2067DL610C344F" localSheetId="10">#REF!</definedName>
    <definedName name="_2067DL610C344F" localSheetId="13">#REF!</definedName>
    <definedName name="_2067DL610C344F">#REF!</definedName>
    <definedName name="_20680DLC4BAE15F" localSheetId="8">#REF!</definedName>
    <definedName name="_20680DLC4BAE15F" localSheetId="9">#REF!</definedName>
    <definedName name="_20680DLC4BAE15F" localSheetId="10">#REF!</definedName>
    <definedName name="_20680DLC4BAE15F" localSheetId="13">#REF!</definedName>
    <definedName name="_20680DLC4BAE15F">#REF!</definedName>
    <definedName name="_20681DLC4BAE15F" localSheetId="8">#REF!</definedName>
    <definedName name="_20681DLC4BAE15F" localSheetId="9">#REF!</definedName>
    <definedName name="_20681DLC4BAE15F" localSheetId="10">#REF!</definedName>
    <definedName name="_20681DLC4BAE15F" localSheetId="13">#REF!</definedName>
    <definedName name="_20681DLC4BAE15F">#REF!</definedName>
    <definedName name="_20682DLC4BAE15F" localSheetId="8">#REF!</definedName>
    <definedName name="_20682DLC4BAE15F" localSheetId="9">#REF!</definedName>
    <definedName name="_20682DLC4BAE15F" localSheetId="10">#REF!</definedName>
    <definedName name="_20682DLC4BAE15F" localSheetId="13">#REF!</definedName>
    <definedName name="_20682DLC4BAE15F">#REF!</definedName>
    <definedName name="_20683DLC4BAE15F" localSheetId="8">#REF!</definedName>
    <definedName name="_20683DLC4BAE15F" localSheetId="9">#REF!</definedName>
    <definedName name="_20683DLC4BAE15F" localSheetId="10">#REF!</definedName>
    <definedName name="_20683DLC4BAE15F" localSheetId="13">#REF!</definedName>
    <definedName name="_20683DLC4BAE15F">#REF!</definedName>
    <definedName name="_20684DLC4BAE15F" localSheetId="8">#REF!</definedName>
    <definedName name="_20684DLC4BAE15F" localSheetId="9">#REF!</definedName>
    <definedName name="_20684DLC4BAE15F" localSheetId="10">#REF!</definedName>
    <definedName name="_20684DLC4BAE15F" localSheetId="13">#REF!</definedName>
    <definedName name="_20684DLC4BAE15F">#REF!</definedName>
    <definedName name="_20685DLC4BAE15F" localSheetId="8">#REF!</definedName>
    <definedName name="_20685DLC4BAE15F" localSheetId="9">#REF!</definedName>
    <definedName name="_20685DLC4BAE15F" localSheetId="10">#REF!</definedName>
    <definedName name="_20685DLC4BAE15F" localSheetId="13">#REF!</definedName>
    <definedName name="_20685DLC4BAE15F">#REF!</definedName>
    <definedName name="_20686DLC4BB6F9D" localSheetId="8">#REF!</definedName>
    <definedName name="_20686DLC4BB6F9D" localSheetId="9">#REF!</definedName>
    <definedName name="_20686DLC4BB6F9D" localSheetId="10">#REF!</definedName>
    <definedName name="_20686DLC4BB6F9D" localSheetId="13">#REF!</definedName>
    <definedName name="_20686DLC4BB6F9D">#REF!</definedName>
    <definedName name="_20687DLC4BB6F9D" localSheetId="8">#REF!</definedName>
    <definedName name="_20687DLC4BB6F9D" localSheetId="9">#REF!</definedName>
    <definedName name="_20687DLC4BB6F9D" localSheetId="10">#REF!</definedName>
    <definedName name="_20687DLC4BB6F9D" localSheetId="13">#REF!</definedName>
    <definedName name="_20687DLC4BB6F9D">#REF!</definedName>
    <definedName name="_20688DLC4BB6F9D" localSheetId="8">#REF!</definedName>
    <definedName name="_20688DLC4BB6F9D" localSheetId="9">#REF!</definedName>
    <definedName name="_20688DLC4BB6F9D" localSheetId="10">#REF!</definedName>
    <definedName name="_20688DLC4BB6F9D" localSheetId="13">#REF!</definedName>
    <definedName name="_20688DLC4BB6F9D">#REF!</definedName>
    <definedName name="_20689DLC4BB6F9D" localSheetId="8">#REF!</definedName>
    <definedName name="_20689DLC4BB6F9D" localSheetId="9">#REF!</definedName>
    <definedName name="_20689DLC4BB6F9D" localSheetId="10">#REF!</definedName>
    <definedName name="_20689DLC4BB6F9D" localSheetId="13">#REF!</definedName>
    <definedName name="_20689DLC4BB6F9D">#REF!</definedName>
    <definedName name="_2068DL610C344F" localSheetId="8">#REF!</definedName>
    <definedName name="_2068DL610C344F" localSheetId="9">#REF!</definedName>
    <definedName name="_2068DL610C344F" localSheetId="10">#REF!</definedName>
    <definedName name="_2068DL610C344F" localSheetId="13">#REF!</definedName>
    <definedName name="_2068DL610C344F">#REF!</definedName>
    <definedName name="_20690DLC4BB6F9D" localSheetId="8">#REF!</definedName>
    <definedName name="_20690DLC4BB6F9D" localSheetId="9">#REF!</definedName>
    <definedName name="_20690DLC4BB6F9D" localSheetId="10">#REF!</definedName>
    <definedName name="_20690DLC4BB6F9D" localSheetId="13">#REF!</definedName>
    <definedName name="_20690DLC4BB6F9D">#REF!</definedName>
    <definedName name="_20691DLC4BB6F9D" localSheetId="8">#REF!</definedName>
    <definedName name="_20691DLC4BB6F9D" localSheetId="9">#REF!</definedName>
    <definedName name="_20691DLC4BB6F9D" localSheetId="10">#REF!</definedName>
    <definedName name="_20691DLC4BB6F9D" localSheetId="13">#REF!</definedName>
    <definedName name="_20691DLC4BB6F9D">#REF!</definedName>
    <definedName name="_20692DLC4BB6F9D" localSheetId="8">#REF!</definedName>
    <definedName name="_20692DLC4BB6F9D" localSheetId="9">#REF!</definedName>
    <definedName name="_20692DLC4BB6F9D" localSheetId="10">#REF!</definedName>
    <definedName name="_20692DLC4BB6F9D" localSheetId="13">#REF!</definedName>
    <definedName name="_20692DLC4BB6F9D">#REF!</definedName>
    <definedName name="_20693DLC4BB6F9D" localSheetId="8">#REF!</definedName>
    <definedName name="_20693DLC4BB6F9D" localSheetId="9">#REF!</definedName>
    <definedName name="_20693DLC4BB6F9D" localSheetId="10">#REF!</definedName>
    <definedName name="_20693DLC4BB6F9D" localSheetId="13">#REF!</definedName>
    <definedName name="_20693DLC4BB6F9D">#REF!</definedName>
    <definedName name="_20694DLC4BB6F9D" localSheetId="8">#REF!</definedName>
    <definedName name="_20694DLC4BB6F9D" localSheetId="9">#REF!</definedName>
    <definedName name="_20694DLC4BB6F9D" localSheetId="10">#REF!</definedName>
    <definedName name="_20694DLC4BB6F9D" localSheetId="13">#REF!</definedName>
    <definedName name="_20694DLC4BB6F9D">#REF!</definedName>
    <definedName name="_20695DLC4BB6F9D" localSheetId="8">#REF!</definedName>
    <definedName name="_20695DLC4BB6F9D" localSheetId="9">#REF!</definedName>
    <definedName name="_20695DLC4BB6F9D" localSheetId="10">#REF!</definedName>
    <definedName name="_20695DLC4BB6F9D" localSheetId="13">#REF!</definedName>
    <definedName name="_20695DLC4BB6F9D">#REF!</definedName>
    <definedName name="_20696DLC4BB6F9D" localSheetId="8">#REF!</definedName>
    <definedName name="_20696DLC4BB6F9D" localSheetId="9">#REF!</definedName>
    <definedName name="_20696DLC4BB6F9D" localSheetId="10">#REF!</definedName>
    <definedName name="_20696DLC4BB6F9D" localSheetId="13">#REF!</definedName>
    <definedName name="_20696DLC4BB6F9D">#REF!</definedName>
    <definedName name="_20697DLC4BB6F9D" localSheetId="8">#REF!</definedName>
    <definedName name="_20697DLC4BB6F9D" localSheetId="9">#REF!</definedName>
    <definedName name="_20697DLC4BB6F9D" localSheetId="10">#REF!</definedName>
    <definedName name="_20697DLC4BB6F9D" localSheetId="13">#REF!</definedName>
    <definedName name="_20697DLC4BB6F9D">#REF!</definedName>
    <definedName name="_20698DLC4BB6F9D" localSheetId="8">#REF!</definedName>
    <definedName name="_20698DLC4BB6F9D" localSheetId="9">#REF!</definedName>
    <definedName name="_20698DLC4BB6F9D" localSheetId="10">#REF!</definedName>
    <definedName name="_20698DLC4BB6F9D" localSheetId="13">#REF!</definedName>
    <definedName name="_20698DLC4BB6F9D">#REF!</definedName>
    <definedName name="_20699DLC4BB6F9D" localSheetId="8">#REF!</definedName>
    <definedName name="_20699DLC4BB6F9D" localSheetId="9">#REF!</definedName>
    <definedName name="_20699DLC4BB6F9D" localSheetId="10">#REF!</definedName>
    <definedName name="_20699DLC4BB6F9D" localSheetId="13">#REF!</definedName>
    <definedName name="_20699DLC4BB6F9D">#REF!</definedName>
    <definedName name="_2069DL610C344F" localSheetId="8">#REF!</definedName>
    <definedName name="_2069DL610C344F" localSheetId="9">#REF!</definedName>
    <definedName name="_2069DL610C344F" localSheetId="10">#REF!</definedName>
    <definedName name="_2069DL610C344F" localSheetId="13">#REF!</definedName>
    <definedName name="_2069DL610C344F">#REF!</definedName>
    <definedName name="_206DL607630BB" localSheetId="8">#REF!</definedName>
    <definedName name="_206DL607630BB" localSheetId="9">#REF!</definedName>
    <definedName name="_206DL607630BB" localSheetId="10">#REF!</definedName>
    <definedName name="_206DL607630BB" localSheetId="13">#REF!</definedName>
    <definedName name="_206DL607630BB">#REF!</definedName>
    <definedName name="_206DL61C23899" localSheetId="8">#REF!</definedName>
    <definedName name="_206DL61C23899" localSheetId="9">#REF!</definedName>
    <definedName name="_206DL61C23899" localSheetId="10">#REF!</definedName>
    <definedName name="_206DL61C23899" localSheetId="13">#REF!</definedName>
    <definedName name="_206DL61C23899">#REF!</definedName>
    <definedName name="_20700DLC4BB6F9D" localSheetId="8">#REF!</definedName>
    <definedName name="_20700DLC4BB6F9D" localSheetId="9">#REF!</definedName>
    <definedName name="_20700DLC4BB6F9D" localSheetId="10">#REF!</definedName>
    <definedName name="_20700DLC4BB6F9D" localSheetId="13">#REF!</definedName>
    <definedName name="_20700DLC4BB6F9D">#REF!</definedName>
    <definedName name="_20701DLC4BB6F9D" localSheetId="8">#REF!</definedName>
    <definedName name="_20701DLC4BB6F9D" localSheetId="9">#REF!</definedName>
    <definedName name="_20701DLC4BB6F9D" localSheetId="10">#REF!</definedName>
    <definedName name="_20701DLC4BB6F9D" localSheetId="13">#REF!</definedName>
    <definedName name="_20701DLC4BB6F9D">#REF!</definedName>
    <definedName name="_20702DLC4BB6F9D" localSheetId="8">#REF!</definedName>
    <definedName name="_20702DLC4BB6F9D" localSheetId="9">#REF!</definedName>
    <definedName name="_20702DLC4BB6F9D" localSheetId="10">#REF!</definedName>
    <definedName name="_20702DLC4BB6F9D" localSheetId="13">#REF!</definedName>
    <definedName name="_20702DLC4BB6F9D">#REF!</definedName>
    <definedName name="_20703DLC4BB6F9D" localSheetId="8">#REF!</definedName>
    <definedName name="_20703DLC4BB6F9D" localSheetId="9">#REF!</definedName>
    <definedName name="_20703DLC4BB6F9D" localSheetId="10">#REF!</definedName>
    <definedName name="_20703DLC4BB6F9D" localSheetId="13">#REF!</definedName>
    <definedName name="_20703DLC4BB6F9D">#REF!</definedName>
    <definedName name="_20704DLC4BB6F9D" localSheetId="8">#REF!</definedName>
    <definedName name="_20704DLC4BB6F9D" localSheetId="9">#REF!</definedName>
    <definedName name="_20704DLC4BB6F9D" localSheetId="10">#REF!</definedName>
    <definedName name="_20704DLC4BB6F9D" localSheetId="13">#REF!</definedName>
    <definedName name="_20704DLC4BB6F9D">#REF!</definedName>
    <definedName name="_20705DLC4BB6F9D" localSheetId="8">#REF!</definedName>
    <definedName name="_20705DLC4BB6F9D" localSheetId="9">#REF!</definedName>
    <definedName name="_20705DLC4BB6F9D" localSheetId="10">#REF!</definedName>
    <definedName name="_20705DLC4BB6F9D" localSheetId="13">#REF!</definedName>
    <definedName name="_20705DLC4BB6F9D">#REF!</definedName>
    <definedName name="_20706DLC4BB6F9D" localSheetId="8">#REF!</definedName>
    <definedName name="_20706DLC4BB6F9D" localSheetId="9">#REF!</definedName>
    <definedName name="_20706DLC4BB6F9D" localSheetId="10">#REF!</definedName>
    <definedName name="_20706DLC4BB6F9D" localSheetId="13">#REF!</definedName>
    <definedName name="_20706DLC4BB6F9D">#REF!</definedName>
    <definedName name="_20707DLC4BB6F9D" localSheetId="8">#REF!</definedName>
    <definedName name="_20707DLC4BB6F9D" localSheetId="9">#REF!</definedName>
    <definedName name="_20707DLC4BB6F9D" localSheetId="10">#REF!</definedName>
    <definedName name="_20707DLC4BB6F9D" localSheetId="13">#REF!</definedName>
    <definedName name="_20707DLC4BB6F9D">#REF!</definedName>
    <definedName name="_20708DLC4BB6F9D" localSheetId="8">#REF!</definedName>
    <definedName name="_20708DLC4BB6F9D" localSheetId="9">#REF!</definedName>
    <definedName name="_20708DLC4BB6F9D" localSheetId="10">#REF!</definedName>
    <definedName name="_20708DLC4BB6F9D" localSheetId="13">#REF!</definedName>
    <definedName name="_20708DLC4BB6F9D">#REF!</definedName>
    <definedName name="_20709DLC4BB6F9D" localSheetId="8">#REF!</definedName>
    <definedName name="_20709DLC4BB6F9D" localSheetId="9">#REF!</definedName>
    <definedName name="_20709DLC4BB6F9D" localSheetId="10">#REF!</definedName>
    <definedName name="_20709DLC4BB6F9D" localSheetId="13">#REF!</definedName>
    <definedName name="_20709DLC4BB6F9D">#REF!</definedName>
    <definedName name="_2070DL610C344F" localSheetId="8">#REF!</definedName>
    <definedName name="_2070DL610C344F" localSheetId="9">#REF!</definedName>
    <definedName name="_2070DL610C344F" localSheetId="10">#REF!</definedName>
    <definedName name="_2070DL610C344F" localSheetId="13">#REF!</definedName>
    <definedName name="_2070DL610C344F">#REF!</definedName>
    <definedName name="_20710DLC4BB6F9D" localSheetId="8">#REF!</definedName>
    <definedName name="_20710DLC4BB6F9D" localSheetId="9">#REF!</definedName>
    <definedName name="_20710DLC4BB6F9D" localSheetId="10">#REF!</definedName>
    <definedName name="_20710DLC4BB6F9D" localSheetId="13">#REF!</definedName>
    <definedName name="_20710DLC4BB6F9D">#REF!</definedName>
    <definedName name="_20711DLC4BB6F9D" localSheetId="8">#REF!</definedName>
    <definedName name="_20711DLC4BB6F9D" localSheetId="9">#REF!</definedName>
    <definedName name="_20711DLC4BB6F9D" localSheetId="10">#REF!</definedName>
    <definedName name="_20711DLC4BB6F9D" localSheetId="13">#REF!</definedName>
    <definedName name="_20711DLC4BB6F9D">#REF!</definedName>
    <definedName name="_20712DLC4BB6F9D" localSheetId="8">#REF!</definedName>
    <definedName name="_20712DLC4BB6F9D" localSheetId="9">#REF!</definedName>
    <definedName name="_20712DLC4BB6F9D" localSheetId="10">#REF!</definedName>
    <definedName name="_20712DLC4BB6F9D" localSheetId="13">#REF!</definedName>
    <definedName name="_20712DLC4BB6F9D">#REF!</definedName>
    <definedName name="_20713DLC4BB6F9D" localSheetId="8">#REF!</definedName>
    <definedName name="_20713DLC4BB6F9D" localSheetId="9">#REF!</definedName>
    <definedName name="_20713DLC4BB6F9D" localSheetId="10">#REF!</definedName>
    <definedName name="_20713DLC4BB6F9D" localSheetId="13">#REF!</definedName>
    <definedName name="_20713DLC4BB6F9D">#REF!</definedName>
    <definedName name="_20714DLC4BB6F9D" localSheetId="8">#REF!</definedName>
    <definedName name="_20714DLC4BB6F9D" localSheetId="9">#REF!</definedName>
    <definedName name="_20714DLC4BB6F9D" localSheetId="10">#REF!</definedName>
    <definedName name="_20714DLC4BB6F9D" localSheetId="13">#REF!</definedName>
    <definedName name="_20714DLC4BB6F9D">#REF!</definedName>
    <definedName name="_20715DLC4BB6F9D" localSheetId="8">#REF!</definedName>
    <definedName name="_20715DLC4BB6F9D" localSheetId="9">#REF!</definedName>
    <definedName name="_20715DLC4BB6F9D" localSheetId="10">#REF!</definedName>
    <definedName name="_20715DLC4BB6F9D" localSheetId="13">#REF!</definedName>
    <definedName name="_20715DLC4BB6F9D">#REF!</definedName>
    <definedName name="_20716DLC4BB6F9D" localSheetId="8">#REF!</definedName>
    <definedName name="_20716DLC4BB6F9D" localSheetId="9">#REF!</definedName>
    <definedName name="_20716DLC4BB6F9D" localSheetId="10">#REF!</definedName>
    <definedName name="_20716DLC4BB6F9D" localSheetId="13">#REF!</definedName>
    <definedName name="_20716DLC4BB6F9D">#REF!</definedName>
    <definedName name="_20717DLC4BB6F9D" localSheetId="8">#REF!</definedName>
    <definedName name="_20717DLC4BB6F9D" localSheetId="9">#REF!</definedName>
    <definedName name="_20717DLC4BB6F9D" localSheetId="10">#REF!</definedName>
    <definedName name="_20717DLC4BB6F9D" localSheetId="13">#REF!</definedName>
    <definedName name="_20717DLC4BB6F9D">#REF!</definedName>
    <definedName name="_20718DLC4BB6F9D" localSheetId="8">#REF!</definedName>
    <definedName name="_20718DLC4BB6F9D" localSheetId="9">#REF!</definedName>
    <definedName name="_20718DLC4BB6F9D" localSheetId="10">#REF!</definedName>
    <definedName name="_20718DLC4BB6F9D" localSheetId="13">#REF!</definedName>
    <definedName name="_20718DLC4BB6F9D">#REF!</definedName>
    <definedName name="_20719DLC4BB6F9D" localSheetId="8">#REF!</definedName>
    <definedName name="_20719DLC4BB6F9D" localSheetId="9">#REF!</definedName>
    <definedName name="_20719DLC4BB6F9D" localSheetId="10">#REF!</definedName>
    <definedName name="_20719DLC4BB6F9D" localSheetId="13">#REF!</definedName>
    <definedName name="_20719DLC4BB6F9D">#REF!</definedName>
    <definedName name="_2071DL610C344F" localSheetId="8">#REF!</definedName>
    <definedName name="_2071DL610C344F" localSheetId="9">#REF!</definedName>
    <definedName name="_2071DL610C344F" localSheetId="10">#REF!</definedName>
    <definedName name="_2071DL610C344F" localSheetId="13">#REF!</definedName>
    <definedName name="_2071DL610C344F">#REF!</definedName>
    <definedName name="_20720DLC4BB6F9D" localSheetId="8">#REF!</definedName>
    <definedName name="_20720DLC4BB6F9D" localSheetId="9">#REF!</definedName>
    <definedName name="_20720DLC4BB6F9D" localSheetId="10">#REF!</definedName>
    <definedName name="_20720DLC4BB6F9D" localSheetId="13">#REF!</definedName>
    <definedName name="_20720DLC4BB6F9D">#REF!</definedName>
    <definedName name="_20721DLC4BBE15F" localSheetId="8">#REF!</definedName>
    <definedName name="_20721DLC4BBE15F" localSheetId="9">#REF!</definedName>
    <definedName name="_20721DLC4BBE15F" localSheetId="10">#REF!</definedName>
    <definedName name="_20721DLC4BBE15F" localSheetId="13">#REF!</definedName>
    <definedName name="_20721DLC4BBE15F">#REF!</definedName>
    <definedName name="_20722DLC4BBE15F" localSheetId="8">#REF!</definedName>
    <definedName name="_20722DLC4BBE15F" localSheetId="9">#REF!</definedName>
    <definedName name="_20722DLC4BBE15F" localSheetId="10">#REF!</definedName>
    <definedName name="_20722DLC4BBE15F" localSheetId="13">#REF!</definedName>
    <definedName name="_20722DLC4BBE15F">#REF!</definedName>
    <definedName name="_20723DLC4BBE15F" localSheetId="8">#REF!</definedName>
    <definedName name="_20723DLC4BBE15F" localSheetId="9">#REF!</definedName>
    <definedName name="_20723DLC4BBE15F" localSheetId="10">#REF!</definedName>
    <definedName name="_20723DLC4BBE15F" localSheetId="13">#REF!</definedName>
    <definedName name="_20723DLC4BBE15F">#REF!</definedName>
    <definedName name="_20724DLC4BBE15F" localSheetId="8">#REF!</definedName>
    <definedName name="_20724DLC4BBE15F" localSheetId="9">#REF!</definedName>
    <definedName name="_20724DLC4BBE15F" localSheetId="10">#REF!</definedName>
    <definedName name="_20724DLC4BBE15F" localSheetId="13">#REF!</definedName>
    <definedName name="_20724DLC4BBE15F">#REF!</definedName>
    <definedName name="_20725DLC4BBE15F" localSheetId="8">#REF!</definedName>
    <definedName name="_20725DLC4BBE15F" localSheetId="9">#REF!</definedName>
    <definedName name="_20725DLC4BBE15F" localSheetId="10">#REF!</definedName>
    <definedName name="_20725DLC4BBE15F" localSheetId="13">#REF!</definedName>
    <definedName name="_20725DLC4BBE15F">#REF!</definedName>
    <definedName name="_20726DLC4BBE15F" localSheetId="8">#REF!</definedName>
    <definedName name="_20726DLC4BBE15F" localSheetId="9">#REF!</definedName>
    <definedName name="_20726DLC4BBE15F" localSheetId="10">#REF!</definedName>
    <definedName name="_20726DLC4BBE15F" localSheetId="13">#REF!</definedName>
    <definedName name="_20726DLC4BBE15F">#REF!</definedName>
    <definedName name="_20727DLC4BBE15F" localSheetId="8">#REF!</definedName>
    <definedName name="_20727DLC4BBE15F" localSheetId="9">#REF!</definedName>
    <definedName name="_20727DLC4BBE15F" localSheetId="10">#REF!</definedName>
    <definedName name="_20727DLC4BBE15F" localSheetId="13">#REF!</definedName>
    <definedName name="_20727DLC4BBE15F">#REF!</definedName>
    <definedName name="_20728DLC4BBE15F" localSheetId="8">#REF!</definedName>
    <definedName name="_20728DLC4BBE15F" localSheetId="9">#REF!</definedName>
    <definedName name="_20728DLC4BBE15F" localSheetId="10">#REF!</definedName>
    <definedName name="_20728DLC4BBE15F" localSheetId="13">#REF!</definedName>
    <definedName name="_20728DLC4BBE15F">#REF!</definedName>
    <definedName name="_20729DLC4BBE15F" localSheetId="8">#REF!</definedName>
    <definedName name="_20729DLC4BBE15F" localSheetId="9">#REF!</definedName>
    <definedName name="_20729DLC4BBE15F" localSheetId="10">#REF!</definedName>
    <definedName name="_20729DLC4BBE15F" localSheetId="13">#REF!</definedName>
    <definedName name="_20729DLC4BBE15F">#REF!</definedName>
    <definedName name="_2072DL610C344F" localSheetId="8">#REF!</definedName>
    <definedName name="_2072DL610C344F" localSheetId="9">#REF!</definedName>
    <definedName name="_2072DL610C344F" localSheetId="10">#REF!</definedName>
    <definedName name="_2072DL610C344F" localSheetId="13">#REF!</definedName>
    <definedName name="_2072DL610C344F">#REF!</definedName>
    <definedName name="_20730DLC4BBE15F" localSheetId="8">#REF!</definedName>
    <definedName name="_20730DLC4BBE15F" localSheetId="9">#REF!</definedName>
    <definedName name="_20730DLC4BBE15F" localSheetId="10">#REF!</definedName>
    <definedName name="_20730DLC4BBE15F" localSheetId="13">#REF!</definedName>
    <definedName name="_20730DLC4BBE15F">#REF!</definedName>
    <definedName name="_20731DLC4BBE15F" localSheetId="8">#REF!</definedName>
    <definedName name="_20731DLC4BBE15F" localSheetId="9">#REF!</definedName>
    <definedName name="_20731DLC4BBE15F" localSheetId="10">#REF!</definedName>
    <definedName name="_20731DLC4BBE15F" localSheetId="13">#REF!</definedName>
    <definedName name="_20731DLC4BBE15F">#REF!</definedName>
    <definedName name="_20732DLC4BBE15F" localSheetId="8">#REF!</definedName>
    <definedName name="_20732DLC4BBE15F" localSheetId="9">#REF!</definedName>
    <definedName name="_20732DLC4BBE15F" localSheetId="10">#REF!</definedName>
    <definedName name="_20732DLC4BBE15F" localSheetId="13">#REF!</definedName>
    <definedName name="_20732DLC4BBE15F">#REF!</definedName>
    <definedName name="_20733DLC4BBE15F" localSheetId="8">#REF!</definedName>
    <definedName name="_20733DLC4BBE15F" localSheetId="9">#REF!</definedName>
    <definedName name="_20733DLC4BBE15F" localSheetId="10">#REF!</definedName>
    <definedName name="_20733DLC4BBE15F" localSheetId="13">#REF!</definedName>
    <definedName name="_20733DLC4BBE15F">#REF!</definedName>
    <definedName name="_20734DLC4BBE15F" localSheetId="8">#REF!</definedName>
    <definedName name="_20734DLC4BBE15F" localSheetId="9">#REF!</definedName>
    <definedName name="_20734DLC4BBE15F" localSheetId="10">#REF!</definedName>
    <definedName name="_20734DLC4BBE15F" localSheetId="13">#REF!</definedName>
    <definedName name="_20734DLC4BBE15F">#REF!</definedName>
    <definedName name="_20735DLC4BBE15F" localSheetId="8">#REF!</definedName>
    <definedName name="_20735DLC4BBE15F" localSheetId="9">#REF!</definedName>
    <definedName name="_20735DLC4BBE15F" localSheetId="10">#REF!</definedName>
    <definedName name="_20735DLC4BBE15F" localSheetId="13">#REF!</definedName>
    <definedName name="_20735DLC4BBE15F">#REF!</definedName>
    <definedName name="_20736DLC4BBE15F" localSheetId="8">#REF!</definedName>
    <definedName name="_20736DLC4BBE15F" localSheetId="9">#REF!</definedName>
    <definedName name="_20736DLC4BBE15F" localSheetId="10">#REF!</definedName>
    <definedName name="_20736DLC4BBE15F" localSheetId="13">#REF!</definedName>
    <definedName name="_20736DLC4BBE15F">#REF!</definedName>
    <definedName name="_20737DLC4BBE15F" localSheetId="8">#REF!</definedName>
    <definedName name="_20737DLC4BBE15F" localSheetId="9">#REF!</definedName>
    <definedName name="_20737DLC4BBE15F" localSheetId="10">#REF!</definedName>
    <definedName name="_20737DLC4BBE15F" localSheetId="13">#REF!</definedName>
    <definedName name="_20737DLC4BBE15F">#REF!</definedName>
    <definedName name="_20738DLC4BBE15F" localSheetId="8">#REF!</definedName>
    <definedName name="_20738DLC4BBE15F" localSheetId="9">#REF!</definedName>
    <definedName name="_20738DLC4BBE15F" localSheetId="10">#REF!</definedName>
    <definedName name="_20738DLC4BBE15F" localSheetId="13">#REF!</definedName>
    <definedName name="_20738DLC4BBE15F">#REF!</definedName>
    <definedName name="_20739DLC4BBE15F" localSheetId="8">#REF!</definedName>
    <definedName name="_20739DLC4BBE15F" localSheetId="9">#REF!</definedName>
    <definedName name="_20739DLC4BBE15F" localSheetId="10">#REF!</definedName>
    <definedName name="_20739DLC4BBE15F" localSheetId="13">#REF!</definedName>
    <definedName name="_20739DLC4BBE15F">#REF!</definedName>
    <definedName name="_2073DL610C344F" localSheetId="8">#REF!</definedName>
    <definedName name="_2073DL610C344F" localSheetId="9">#REF!</definedName>
    <definedName name="_2073DL610C344F" localSheetId="10">#REF!</definedName>
    <definedName name="_2073DL610C344F" localSheetId="13">#REF!</definedName>
    <definedName name="_2073DL610C344F">#REF!</definedName>
    <definedName name="_20740DLC4BBE15F" localSheetId="8">#REF!</definedName>
    <definedName name="_20740DLC4BBE15F" localSheetId="9">#REF!</definedName>
    <definedName name="_20740DLC4BBE15F" localSheetId="10">#REF!</definedName>
    <definedName name="_20740DLC4BBE15F" localSheetId="13">#REF!</definedName>
    <definedName name="_20740DLC4BBE15F">#REF!</definedName>
    <definedName name="_20741DLC4BBE15F" localSheetId="8">#REF!</definedName>
    <definedName name="_20741DLC4BBE15F" localSheetId="9">#REF!</definedName>
    <definedName name="_20741DLC4BBE15F" localSheetId="10">#REF!</definedName>
    <definedName name="_20741DLC4BBE15F" localSheetId="13">#REF!</definedName>
    <definedName name="_20741DLC4BBE15F">#REF!</definedName>
    <definedName name="_20742DLC4BBE15F" localSheetId="8">#REF!</definedName>
    <definedName name="_20742DLC4BBE15F" localSheetId="9">#REF!</definedName>
    <definedName name="_20742DLC4BBE15F" localSheetId="10">#REF!</definedName>
    <definedName name="_20742DLC4BBE15F" localSheetId="13">#REF!</definedName>
    <definedName name="_20742DLC4BBE15F">#REF!</definedName>
    <definedName name="_20743DLC4BBE15F" localSheetId="8">#REF!</definedName>
    <definedName name="_20743DLC4BBE15F" localSheetId="9">#REF!</definedName>
    <definedName name="_20743DLC4BBE15F" localSheetId="10">#REF!</definedName>
    <definedName name="_20743DLC4BBE15F" localSheetId="13">#REF!</definedName>
    <definedName name="_20743DLC4BBE15F">#REF!</definedName>
    <definedName name="_20744DLC4BBE15F" localSheetId="8">#REF!</definedName>
    <definedName name="_20744DLC4BBE15F" localSheetId="9">#REF!</definedName>
    <definedName name="_20744DLC4BBE15F" localSheetId="10">#REF!</definedName>
    <definedName name="_20744DLC4BBE15F" localSheetId="13">#REF!</definedName>
    <definedName name="_20744DLC4BBE15F">#REF!</definedName>
    <definedName name="_20745DLC4BBE15F" localSheetId="8">#REF!</definedName>
    <definedName name="_20745DLC4BBE15F" localSheetId="9">#REF!</definedName>
    <definedName name="_20745DLC4BBE15F" localSheetId="10">#REF!</definedName>
    <definedName name="_20745DLC4BBE15F" localSheetId="13">#REF!</definedName>
    <definedName name="_20745DLC4BBE15F">#REF!</definedName>
    <definedName name="_20746DLC4BBE15F" localSheetId="8">#REF!</definedName>
    <definedName name="_20746DLC4BBE15F" localSheetId="9">#REF!</definedName>
    <definedName name="_20746DLC4BBE15F" localSheetId="10">#REF!</definedName>
    <definedName name="_20746DLC4BBE15F" localSheetId="13">#REF!</definedName>
    <definedName name="_20746DLC4BBE15F">#REF!</definedName>
    <definedName name="_20747DLC4BBE15F" localSheetId="8">#REF!</definedName>
    <definedName name="_20747DLC4BBE15F" localSheetId="9">#REF!</definedName>
    <definedName name="_20747DLC4BBE15F" localSheetId="10">#REF!</definedName>
    <definedName name="_20747DLC4BBE15F" localSheetId="13">#REF!</definedName>
    <definedName name="_20747DLC4BBE15F">#REF!</definedName>
    <definedName name="_20748DLC4BBE15F" localSheetId="8">#REF!</definedName>
    <definedName name="_20748DLC4BBE15F" localSheetId="9">#REF!</definedName>
    <definedName name="_20748DLC4BBE15F" localSheetId="10">#REF!</definedName>
    <definedName name="_20748DLC4BBE15F" localSheetId="13">#REF!</definedName>
    <definedName name="_20748DLC4BBE15F">#REF!</definedName>
    <definedName name="_20749DLC4BBE15F" localSheetId="8">#REF!</definedName>
    <definedName name="_20749DLC4BBE15F" localSheetId="9">#REF!</definedName>
    <definedName name="_20749DLC4BBE15F" localSheetId="10">#REF!</definedName>
    <definedName name="_20749DLC4BBE15F" localSheetId="13">#REF!</definedName>
    <definedName name="_20749DLC4BBE15F">#REF!</definedName>
    <definedName name="_2074DL610C344F" localSheetId="8">#REF!</definedName>
    <definedName name="_2074DL610C344F" localSheetId="9">#REF!</definedName>
    <definedName name="_2074DL610C344F" localSheetId="10">#REF!</definedName>
    <definedName name="_2074DL610C344F" localSheetId="13">#REF!</definedName>
    <definedName name="_2074DL610C344F">#REF!</definedName>
    <definedName name="_20750DLC4BBE15F" localSheetId="8">#REF!</definedName>
    <definedName name="_20750DLC4BBE15F" localSheetId="9">#REF!</definedName>
    <definedName name="_20750DLC4BBE15F" localSheetId="10">#REF!</definedName>
    <definedName name="_20750DLC4BBE15F" localSheetId="13">#REF!</definedName>
    <definedName name="_20750DLC4BBE15F">#REF!</definedName>
    <definedName name="_20751DLC4BBE15F" localSheetId="8">#REF!</definedName>
    <definedName name="_20751DLC4BBE15F" localSheetId="9">#REF!</definedName>
    <definedName name="_20751DLC4BBE15F" localSheetId="10">#REF!</definedName>
    <definedName name="_20751DLC4BBE15F" localSheetId="13">#REF!</definedName>
    <definedName name="_20751DLC4BBE15F">#REF!</definedName>
    <definedName name="_20752DLC4BBE15F" localSheetId="8">#REF!</definedName>
    <definedName name="_20752DLC4BBE15F" localSheetId="9">#REF!</definedName>
    <definedName name="_20752DLC4BBE15F" localSheetId="10">#REF!</definedName>
    <definedName name="_20752DLC4BBE15F" localSheetId="13">#REF!</definedName>
    <definedName name="_20752DLC4BBE15F">#REF!</definedName>
    <definedName name="_20753DLC4BBE15F" localSheetId="8">#REF!</definedName>
    <definedName name="_20753DLC4BBE15F" localSheetId="9">#REF!</definedName>
    <definedName name="_20753DLC4BBE15F" localSheetId="10">#REF!</definedName>
    <definedName name="_20753DLC4BBE15F" localSheetId="13">#REF!</definedName>
    <definedName name="_20753DLC4BBE15F">#REF!</definedName>
    <definedName name="_20754DLC4BBE15F" localSheetId="8">#REF!</definedName>
    <definedName name="_20754DLC4BBE15F" localSheetId="9">#REF!</definedName>
    <definedName name="_20754DLC4BBE15F" localSheetId="10">#REF!</definedName>
    <definedName name="_20754DLC4BBE15F" localSheetId="13">#REF!</definedName>
    <definedName name="_20754DLC4BBE15F">#REF!</definedName>
    <definedName name="_20755DLC4BBE15F" localSheetId="8">#REF!</definedName>
    <definedName name="_20755DLC4BBE15F" localSheetId="9">#REF!</definedName>
    <definedName name="_20755DLC4BBE15F" localSheetId="10">#REF!</definedName>
    <definedName name="_20755DLC4BBE15F" localSheetId="13">#REF!</definedName>
    <definedName name="_20755DLC4BBE15F">#REF!</definedName>
    <definedName name="_20756DLC4BC6F9D" localSheetId="8">#REF!</definedName>
    <definedName name="_20756DLC4BC6F9D" localSheetId="9">#REF!</definedName>
    <definedName name="_20756DLC4BC6F9D" localSheetId="10">#REF!</definedName>
    <definedName name="_20756DLC4BC6F9D" localSheetId="13">#REF!</definedName>
    <definedName name="_20756DLC4BC6F9D">#REF!</definedName>
    <definedName name="_20757DLC4BC6F9D" localSheetId="8">#REF!</definedName>
    <definedName name="_20757DLC4BC6F9D" localSheetId="9">#REF!</definedName>
    <definedName name="_20757DLC4BC6F9D" localSheetId="10">#REF!</definedName>
    <definedName name="_20757DLC4BC6F9D" localSheetId="13">#REF!</definedName>
    <definedName name="_20757DLC4BC6F9D">#REF!</definedName>
    <definedName name="_20758DLC4BC6F9D" localSheetId="8">#REF!</definedName>
    <definedName name="_20758DLC4BC6F9D" localSheetId="9">#REF!</definedName>
    <definedName name="_20758DLC4BC6F9D" localSheetId="10">#REF!</definedName>
    <definedName name="_20758DLC4BC6F9D" localSheetId="13">#REF!</definedName>
    <definedName name="_20758DLC4BC6F9D">#REF!</definedName>
    <definedName name="_20759DLC4BC6F9D" localSheetId="8">#REF!</definedName>
    <definedName name="_20759DLC4BC6F9D" localSheetId="9">#REF!</definedName>
    <definedName name="_20759DLC4BC6F9D" localSheetId="10">#REF!</definedName>
    <definedName name="_20759DLC4BC6F9D" localSheetId="13">#REF!</definedName>
    <definedName name="_20759DLC4BC6F9D">#REF!</definedName>
    <definedName name="_2075DL610C344F" localSheetId="8">#REF!</definedName>
    <definedName name="_2075DL610C344F" localSheetId="9">#REF!</definedName>
    <definedName name="_2075DL610C344F" localSheetId="10">#REF!</definedName>
    <definedName name="_2075DL610C344F" localSheetId="13">#REF!</definedName>
    <definedName name="_2075DL610C344F">#REF!</definedName>
    <definedName name="_20760DLC4BC6F9D" localSheetId="8">#REF!</definedName>
    <definedName name="_20760DLC4BC6F9D" localSheetId="9">#REF!</definedName>
    <definedName name="_20760DLC4BC6F9D" localSheetId="10">#REF!</definedName>
    <definedName name="_20760DLC4BC6F9D" localSheetId="13">#REF!</definedName>
    <definedName name="_20760DLC4BC6F9D">#REF!</definedName>
    <definedName name="_20761DLC4BC6F9D" localSheetId="8">#REF!</definedName>
    <definedName name="_20761DLC4BC6F9D" localSheetId="9">#REF!</definedName>
    <definedName name="_20761DLC4BC6F9D" localSheetId="10">#REF!</definedName>
    <definedName name="_20761DLC4BC6F9D" localSheetId="13">#REF!</definedName>
    <definedName name="_20761DLC4BC6F9D">#REF!</definedName>
    <definedName name="_20762DLC4BC6F9D" localSheetId="8">#REF!</definedName>
    <definedName name="_20762DLC4BC6F9D" localSheetId="9">#REF!</definedName>
    <definedName name="_20762DLC4BC6F9D" localSheetId="10">#REF!</definedName>
    <definedName name="_20762DLC4BC6F9D" localSheetId="13">#REF!</definedName>
    <definedName name="_20762DLC4BC6F9D">#REF!</definedName>
    <definedName name="_20763DLC4BC6F9D" localSheetId="8">#REF!</definedName>
    <definedName name="_20763DLC4BC6F9D" localSheetId="9">#REF!</definedName>
    <definedName name="_20763DLC4BC6F9D" localSheetId="10">#REF!</definedName>
    <definedName name="_20763DLC4BC6F9D" localSheetId="13">#REF!</definedName>
    <definedName name="_20763DLC4BC6F9D">#REF!</definedName>
    <definedName name="_20764DLC4BC6F9D" localSheetId="8">#REF!</definedName>
    <definedName name="_20764DLC4BC6F9D" localSheetId="9">#REF!</definedName>
    <definedName name="_20764DLC4BC6F9D" localSheetId="10">#REF!</definedName>
    <definedName name="_20764DLC4BC6F9D" localSheetId="13">#REF!</definedName>
    <definedName name="_20764DLC4BC6F9D">#REF!</definedName>
    <definedName name="_20765DLC4BC6F9D" localSheetId="8">#REF!</definedName>
    <definedName name="_20765DLC4BC6F9D" localSheetId="9">#REF!</definedName>
    <definedName name="_20765DLC4BC6F9D" localSheetId="10">#REF!</definedName>
    <definedName name="_20765DLC4BC6F9D" localSheetId="13">#REF!</definedName>
    <definedName name="_20765DLC4BC6F9D">#REF!</definedName>
    <definedName name="_20766DLC4BC6F9D" localSheetId="8">#REF!</definedName>
    <definedName name="_20766DLC4BC6F9D" localSheetId="9">#REF!</definedName>
    <definedName name="_20766DLC4BC6F9D" localSheetId="10">#REF!</definedName>
    <definedName name="_20766DLC4BC6F9D" localSheetId="13">#REF!</definedName>
    <definedName name="_20766DLC4BC6F9D">#REF!</definedName>
    <definedName name="_20767DLC4BC6F9D" localSheetId="8">#REF!</definedName>
    <definedName name="_20767DLC4BC6F9D" localSheetId="9">#REF!</definedName>
    <definedName name="_20767DLC4BC6F9D" localSheetId="10">#REF!</definedName>
    <definedName name="_20767DLC4BC6F9D" localSheetId="13">#REF!</definedName>
    <definedName name="_20767DLC4BC6F9D">#REF!</definedName>
    <definedName name="_20768DLC4BC6F9D" localSheetId="8">#REF!</definedName>
    <definedName name="_20768DLC4BC6F9D" localSheetId="9">#REF!</definedName>
    <definedName name="_20768DLC4BC6F9D" localSheetId="10">#REF!</definedName>
    <definedName name="_20768DLC4BC6F9D" localSheetId="13">#REF!</definedName>
    <definedName name="_20768DLC4BC6F9D">#REF!</definedName>
    <definedName name="_20769DLC4BC6F9D" localSheetId="8">#REF!</definedName>
    <definedName name="_20769DLC4BC6F9D" localSheetId="9">#REF!</definedName>
    <definedName name="_20769DLC4BC6F9D" localSheetId="10">#REF!</definedName>
    <definedName name="_20769DLC4BC6F9D" localSheetId="13">#REF!</definedName>
    <definedName name="_20769DLC4BC6F9D">#REF!</definedName>
    <definedName name="_2076DL610C344F" localSheetId="8">#REF!</definedName>
    <definedName name="_2076DL610C344F" localSheetId="9">#REF!</definedName>
    <definedName name="_2076DL610C344F" localSheetId="10">#REF!</definedName>
    <definedName name="_2076DL610C344F" localSheetId="13">#REF!</definedName>
    <definedName name="_2076DL610C344F">#REF!</definedName>
    <definedName name="_20770DLC4BC6F9D" localSheetId="8">#REF!</definedName>
    <definedName name="_20770DLC4BC6F9D" localSheetId="9">#REF!</definedName>
    <definedName name="_20770DLC4BC6F9D" localSheetId="10">#REF!</definedName>
    <definedName name="_20770DLC4BC6F9D" localSheetId="13">#REF!</definedName>
    <definedName name="_20770DLC4BC6F9D">#REF!</definedName>
    <definedName name="_20771DLC4BC6F9D" localSheetId="8">#REF!</definedName>
    <definedName name="_20771DLC4BC6F9D" localSheetId="9">#REF!</definedName>
    <definedName name="_20771DLC4BC6F9D" localSheetId="10">#REF!</definedName>
    <definedName name="_20771DLC4BC6F9D" localSheetId="13">#REF!</definedName>
    <definedName name="_20771DLC4BC6F9D">#REF!</definedName>
    <definedName name="_20772DLC4BC6F9D" localSheetId="8">#REF!</definedName>
    <definedName name="_20772DLC4BC6F9D" localSheetId="9">#REF!</definedName>
    <definedName name="_20772DLC4BC6F9D" localSheetId="10">#REF!</definedName>
    <definedName name="_20772DLC4BC6F9D" localSheetId="13">#REF!</definedName>
    <definedName name="_20772DLC4BC6F9D">#REF!</definedName>
    <definedName name="_20773DLC4BC6F9D" localSheetId="8">#REF!</definedName>
    <definedName name="_20773DLC4BC6F9D" localSheetId="9">#REF!</definedName>
    <definedName name="_20773DLC4BC6F9D" localSheetId="10">#REF!</definedName>
    <definedName name="_20773DLC4BC6F9D" localSheetId="13">#REF!</definedName>
    <definedName name="_20773DLC4BC6F9D">#REF!</definedName>
    <definedName name="_20774DLC4BC6F9D" localSheetId="8">#REF!</definedName>
    <definedName name="_20774DLC4BC6F9D" localSheetId="9">#REF!</definedName>
    <definedName name="_20774DLC4BC6F9D" localSheetId="10">#REF!</definedName>
    <definedName name="_20774DLC4BC6F9D" localSheetId="13">#REF!</definedName>
    <definedName name="_20774DLC4BC6F9D">#REF!</definedName>
    <definedName name="_20775DLC4BC6F9D" localSheetId="8">#REF!</definedName>
    <definedName name="_20775DLC4BC6F9D" localSheetId="9">#REF!</definedName>
    <definedName name="_20775DLC4BC6F9D" localSheetId="10">#REF!</definedName>
    <definedName name="_20775DLC4BC6F9D" localSheetId="13">#REF!</definedName>
    <definedName name="_20775DLC4BC6F9D">#REF!</definedName>
    <definedName name="_20776DLC4BC6F9D" localSheetId="8">#REF!</definedName>
    <definedName name="_20776DLC4BC6F9D" localSheetId="9">#REF!</definedName>
    <definedName name="_20776DLC4BC6F9D" localSheetId="10">#REF!</definedName>
    <definedName name="_20776DLC4BC6F9D" localSheetId="13">#REF!</definedName>
    <definedName name="_20776DLC4BC6F9D">#REF!</definedName>
    <definedName name="_20777DLC4BC6F9D" localSheetId="8">#REF!</definedName>
    <definedName name="_20777DLC4BC6F9D" localSheetId="9">#REF!</definedName>
    <definedName name="_20777DLC4BC6F9D" localSheetId="10">#REF!</definedName>
    <definedName name="_20777DLC4BC6F9D" localSheetId="13">#REF!</definedName>
    <definedName name="_20777DLC4BC6F9D">#REF!</definedName>
    <definedName name="_20778DLC4BC6F9D" localSheetId="8">#REF!</definedName>
    <definedName name="_20778DLC4BC6F9D" localSheetId="9">#REF!</definedName>
    <definedName name="_20778DLC4BC6F9D" localSheetId="10">#REF!</definedName>
    <definedName name="_20778DLC4BC6F9D" localSheetId="13">#REF!</definedName>
    <definedName name="_20778DLC4BC6F9D">#REF!</definedName>
    <definedName name="_20779DLC4BC6F9D" localSheetId="8">#REF!</definedName>
    <definedName name="_20779DLC4BC6F9D" localSheetId="9">#REF!</definedName>
    <definedName name="_20779DLC4BC6F9D" localSheetId="10">#REF!</definedName>
    <definedName name="_20779DLC4BC6F9D" localSheetId="13">#REF!</definedName>
    <definedName name="_20779DLC4BC6F9D">#REF!</definedName>
    <definedName name="_2077DL610C344F" localSheetId="8">#REF!</definedName>
    <definedName name="_2077DL610C344F" localSheetId="9">#REF!</definedName>
    <definedName name="_2077DL610C344F" localSheetId="10">#REF!</definedName>
    <definedName name="_2077DL610C344F" localSheetId="13">#REF!</definedName>
    <definedName name="_2077DL610C344F">#REF!</definedName>
    <definedName name="_20780DLC4BC6F9D" localSheetId="8">#REF!</definedName>
    <definedName name="_20780DLC4BC6F9D" localSheetId="9">#REF!</definedName>
    <definedName name="_20780DLC4BC6F9D" localSheetId="10">#REF!</definedName>
    <definedName name="_20780DLC4BC6F9D" localSheetId="13">#REF!</definedName>
    <definedName name="_20780DLC4BC6F9D">#REF!</definedName>
    <definedName name="_20781DLC4BC6F9D" localSheetId="8">#REF!</definedName>
    <definedName name="_20781DLC4BC6F9D" localSheetId="9">#REF!</definedName>
    <definedName name="_20781DLC4BC6F9D" localSheetId="10">#REF!</definedName>
    <definedName name="_20781DLC4BC6F9D" localSheetId="13">#REF!</definedName>
    <definedName name="_20781DLC4BC6F9D">#REF!</definedName>
    <definedName name="_20782DLC4BC6F9D" localSheetId="8">#REF!</definedName>
    <definedName name="_20782DLC4BC6F9D" localSheetId="9">#REF!</definedName>
    <definedName name="_20782DLC4BC6F9D" localSheetId="10">#REF!</definedName>
    <definedName name="_20782DLC4BC6F9D" localSheetId="13">#REF!</definedName>
    <definedName name="_20782DLC4BC6F9D">#REF!</definedName>
    <definedName name="_20783DLC4BC6F9D" localSheetId="8">#REF!</definedName>
    <definedName name="_20783DLC4BC6F9D" localSheetId="9">#REF!</definedName>
    <definedName name="_20783DLC4BC6F9D" localSheetId="10">#REF!</definedName>
    <definedName name="_20783DLC4BC6F9D" localSheetId="13">#REF!</definedName>
    <definedName name="_20783DLC4BC6F9D">#REF!</definedName>
    <definedName name="_20784DLC4BC6F9D" localSheetId="8">#REF!</definedName>
    <definedName name="_20784DLC4BC6F9D" localSheetId="9">#REF!</definedName>
    <definedName name="_20784DLC4BC6F9D" localSheetId="10">#REF!</definedName>
    <definedName name="_20784DLC4BC6F9D" localSheetId="13">#REF!</definedName>
    <definedName name="_20784DLC4BC6F9D">#REF!</definedName>
    <definedName name="_20785DLC4BC6F9D" localSheetId="8">#REF!</definedName>
    <definedName name="_20785DLC4BC6F9D" localSheetId="9">#REF!</definedName>
    <definedName name="_20785DLC4BC6F9D" localSheetId="10">#REF!</definedName>
    <definedName name="_20785DLC4BC6F9D" localSheetId="13">#REF!</definedName>
    <definedName name="_20785DLC4BC6F9D">#REF!</definedName>
    <definedName name="_20786DLC4BC6F9D" localSheetId="8">#REF!</definedName>
    <definedName name="_20786DLC4BC6F9D" localSheetId="9">#REF!</definedName>
    <definedName name="_20786DLC4BC6F9D" localSheetId="10">#REF!</definedName>
    <definedName name="_20786DLC4BC6F9D" localSheetId="13">#REF!</definedName>
    <definedName name="_20786DLC4BC6F9D">#REF!</definedName>
    <definedName name="_20787DLC4BC6F9D" localSheetId="8">#REF!</definedName>
    <definedName name="_20787DLC4BC6F9D" localSheetId="9">#REF!</definedName>
    <definedName name="_20787DLC4BC6F9D" localSheetId="10">#REF!</definedName>
    <definedName name="_20787DLC4BC6F9D" localSheetId="13">#REF!</definedName>
    <definedName name="_20787DLC4BC6F9D">#REF!</definedName>
    <definedName name="_20788DLC4BC6F9D" localSheetId="8">#REF!</definedName>
    <definedName name="_20788DLC4BC6F9D" localSheetId="9">#REF!</definedName>
    <definedName name="_20788DLC4BC6F9D" localSheetId="10">#REF!</definedName>
    <definedName name="_20788DLC4BC6F9D" localSheetId="13">#REF!</definedName>
    <definedName name="_20788DLC4BC6F9D">#REF!</definedName>
    <definedName name="_20789DLC4BC6F9D" localSheetId="8">#REF!</definedName>
    <definedName name="_20789DLC4BC6F9D" localSheetId="9">#REF!</definedName>
    <definedName name="_20789DLC4BC6F9D" localSheetId="10">#REF!</definedName>
    <definedName name="_20789DLC4BC6F9D" localSheetId="13">#REF!</definedName>
    <definedName name="_20789DLC4BC6F9D">#REF!</definedName>
    <definedName name="_2078DL610C344F" localSheetId="8">#REF!</definedName>
    <definedName name="_2078DL610C344F" localSheetId="9">#REF!</definedName>
    <definedName name="_2078DL610C344F" localSheetId="10">#REF!</definedName>
    <definedName name="_2078DL610C344F" localSheetId="13">#REF!</definedName>
    <definedName name="_2078DL610C344F">#REF!</definedName>
    <definedName name="_20790DLC4BC6F9D" localSheetId="8">#REF!</definedName>
    <definedName name="_20790DLC4BC6F9D" localSheetId="9">#REF!</definedName>
    <definedName name="_20790DLC4BC6F9D" localSheetId="10">#REF!</definedName>
    <definedName name="_20790DLC4BC6F9D" localSheetId="13">#REF!</definedName>
    <definedName name="_20790DLC4BC6F9D">#REF!</definedName>
    <definedName name="_20791DLC4BCE15F" localSheetId="8">#REF!</definedName>
    <definedName name="_20791DLC4BCE15F" localSheetId="9">#REF!</definedName>
    <definedName name="_20791DLC4BCE15F" localSheetId="10">#REF!</definedName>
    <definedName name="_20791DLC4BCE15F" localSheetId="13">#REF!</definedName>
    <definedName name="_20791DLC4BCE15F">#REF!</definedName>
    <definedName name="_20792DLC4BCE15F" localSheetId="8">#REF!</definedName>
    <definedName name="_20792DLC4BCE15F" localSheetId="9">#REF!</definedName>
    <definedName name="_20792DLC4BCE15F" localSheetId="10">#REF!</definedName>
    <definedName name="_20792DLC4BCE15F" localSheetId="13">#REF!</definedName>
    <definedName name="_20792DLC4BCE15F">#REF!</definedName>
    <definedName name="_20793DLC4BCE15F" localSheetId="8">#REF!</definedName>
    <definedName name="_20793DLC4BCE15F" localSheetId="9">#REF!</definedName>
    <definedName name="_20793DLC4BCE15F" localSheetId="10">#REF!</definedName>
    <definedName name="_20793DLC4BCE15F" localSheetId="13">#REF!</definedName>
    <definedName name="_20793DLC4BCE15F">#REF!</definedName>
    <definedName name="_20794DLC4BCE15F" localSheetId="8">#REF!</definedName>
    <definedName name="_20794DLC4BCE15F" localSheetId="9">#REF!</definedName>
    <definedName name="_20794DLC4BCE15F" localSheetId="10">#REF!</definedName>
    <definedName name="_20794DLC4BCE15F" localSheetId="13">#REF!</definedName>
    <definedName name="_20794DLC4BCE15F">#REF!</definedName>
    <definedName name="_20795DLC4BCE15F" localSheetId="8">#REF!</definedName>
    <definedName name="_20795DLC4BCE15F" localSheetId="9">#REF!</definedName>
    <definedName name="_20795DLC4BCE15F" localSheetId="10">#REF!</definedName>
    <definedName name="_20795DLC4BCE15F" localSheetId="13">#REF!</definedName>
    <definedName name="_20795DLC4BCE15F">#REF!</definedName>
    <definedName name="_20796DLC4BCE15F" localSheetId="8">#REF!</definedName>
    <definedName name="_20796DLC4BCE15F" localSheetId="9">#REF!</definedName>
    <definedName name="_20796DLC4BCE15F" localSheetId="10">#REF!</definedName>
    <definedName name="_20796DLC4BCE15F" localSheetId="13">#REF!</definedName>
    <definedName name="_20796DLC4BCE15F">#REF!</definedName>
    <definedName name="_20797DLC4BCE15F" localSheetId="8">#REF!</definedName>
    <definedName name="_20797DLC4BCE15F" localSheetId="9">#REF!</definedName>
    <definedName name="_20797DLC4BCE15F" localSheetId="10">#REF!</definedName>
    <definedName name="_20797DLC4BCE15F" localSheetId="13">#REF!</definedName>
    <definedName name="_20797DLC4BCE15F">#REF!</definedName>
    <definedName name="_20798DLC4BCE15F" localSheetId="8">#REF!</definedName>
    <definedName name="_20798DLC4BCE15F" localSheetId="9">#REF!</definedName>
    <definedName name="_20798DLC4BCE15F" localSheetId="10">#REF!</definedName>
    <definedName name="_20798DLC4BCE15F" localSheetId="13">#REF!</definedName>
    <definedName name="_20798DLC4BCE15F">#REF!</definedName>
    <definedName name="_20799DLC4BCE15F" localSheetId="8">#REF!</definedName>
    <definedName name="_20799DLC4BCE15F" localSheetId="9">#REF!</definedName>
    <definedName name="_20799DLC4BCE15F" localSheetId="10">#REF!</definedName>
    <definedName name="_20799DLC4BCE15F" localSheetId="13">#REF!</definedName>
    <definedName name="_20799DLC4BCE15F">#REF!</definedName>
    <definedName name="_2079DL610C344F" localSheetId="8">#REF!</definedName>
    <definedName name="_2079DL610C344F" localSheetId="9">#REF!</definedName>
    <definedName name="_2079DL610C344F" localSheetId="10">#REF!</definedName>
    <definedName name="_2079DL610C344F" localSheetId="13">#REF!</definedName>
    <definedName name="_2079DL610C344F">#REF!</definedName>
    <definedName name="_207DL607630BB" localSheetId="8">#REF!</definedName>
    <definedName name="_207DL607630BB" localSheetId="9">#REF!</definedName>
    <definedName name="_207DL607630BB" localSheetId="10">#REF!</definedName>
    <definedName name="_207DL607630BB" localSheetId="13">#REF!</definedName>
    <definedName name="_207DL607630BB">#REF!</definedName>
    <definedName name="_207DL61C3389E" localSheetId="8">#REF!</definedName>
    <definedName name="_207DL61C3389E" localSheetId="9">#REF!</definedName>
    <definedName name="_207DL61C3389E" localSheetId="10">#REF!</definedName>
    <definedName name="_207DL61C3389E" localSheetId="13">#REF!</definedName>
    <definedName name="_207DL61C3389E">#REF!</definedName>
    <definedName name="_20800DLC4BCE15F" localSheetId="8">#REF!</definedName>
    <definedName name="_20800DLC4BCE15F" localSheetId="9">#REF!</definedName>
    <definedName name="_20800DLC4BCE15F" localSheetId="10">#REF!</definedName>
    <definedName name="_20800DLC4BCE15F" localSheetId="13">#REF!</definedName>
    <definedName name="_20800DLC4BCE15F">#REF!</definedName>
    <definedName name="_20801DLC4BCE15F" localSheetId="8">#REF!</definedName>
    <definedName name="_20801DLC4BCE15F" localSheetId="9">#REF!</definedName>
    <definedName name="_20801DLC4BCE15F" localSheetId="10">#REF!</definedName>
    <definedName name="_20801DLC4BCE15F" localSheetId="13">#REF!</definedName>
    <definedName name="_20801DLC4BCE15F">#REF!</definedName>
    <definedName name="_20802DLC4BCE15F" localSheetId="8">#REF!</definedName>
    <definedName name="_20802DLC4BCE15F" localSheetId="9">#REF!</definedName>
    <definedName name="_20802DLC4BCE15F" localSheetId="10">#REF!</definedName>
    <definedName name="_20802DLC4BCE15F" localSheetId="13">#REF!</definedName>
    <definedName name="_20802DLC4BCE15F">#REF!</definedName>
    <definedName name="_20803DLC4BCE15F" localSheetId="8">#REF!</definedName>
    <definedName name="_20803DLC4BCE15F" localSheetId="9">#REF!</definedName>
    <definedName name="_20803DLC4BCE15F" localSheetId="10">#REF!</definedName>
    <definedName name="_20803DLC4BCE15F" localSheetId="13">#REF!</definedName>
    <definedName name="_20803DLC4BCE15F">#REF!</definedName>
    <definedName name="_20804DLC4BCE15F" localSheetId="8">#REF!</definedName>
    <definedName name="_20804DLC4BCE15F" localSheetId="9">#REF!</definedName>
    <definedName name="_20804DLC4BCE15F" localSheetId="10">#REF!</definedName>
    <definedName name="_20804DLC4BCE15F" localSheetId="13">#REF!</definedName>
    <definedName name="_20804DLC4BCE15F">#REF!</definedName>
    <definedName name="_20805DLC4BCE15F" localSheetId="8">#REF!</definedName>
    <definedName name="_20805DLC4BCE15F" localSheetId="9">#REF!</definedName>
    <definedName name="_20805DLC4BCE15F" localSheetId="10">#REF!</definedName>
    <definedName name="_20805DLC4BCE15F" localSheetId="13">#REF!</definedName>
    <definedName name="_20805DLC4BCE15F">#REF!</definedName>
    <definedName name="_20806DLC4BCE15F" localSheetId="8">#REF!</definedName>
    <definedName name="_20806DLC4BCE15F" localSheetId="9">#REF!</definedName>
    <definedName name="_20806DLC4BCE15F" localSheetId="10">#REF!</definedName>
    <definedName name="_20806DLC4BCE15F" localSheetId="13">#REF!</definedName>
    <definedName name="_20806DLC4BCE15F">#REF!</definedName>
    <definedName name="_20807DLC4BCE15F" localSheetId="8">#REF!</definedName>
    <definedName name="_20807DLC4BCE15F" localSheetId="9">#REF!</definedName>
    <definedName name="_20807DLC4BCE15F" localSheetId="10">#REF!</definedName>
    <definedName name="_20807DLC4BCE15F" localSheetId="13">#REF!</definedName>
    <definedName name="_20807DLC4BCE15F">#REF!</definedName>
    <definedName name="_20808DLC4BCE15F" localSheetId="8">#REF!</definedName>
    <definedName name="_20808DLC4BCE15F" localSheetId="9">#REF!</definedName>
    <definedName name="_20808DLC4BCE15F" localSheetId="10">#REF!</definedName>
    <definedName name="_20808DLC4BCE15F" localSheetId="13">#REF!</definedName>
    <definedName name="_20808DLC4BCE15F">#REF!</definedName>
    <definedName name="_20809DLC4BCE15F" localSheetId="8">#REF!</definedName>
    <definedName name="_20809DLC4BCE15F" localSheetId="9">#REF!</definedName>
    <definedName name="_20809DLC4BCE15F" localSheetId="10">#REF!</definedName>
    <definedName name="_20809DLC4BCE15F" localSheetId="13">#REF!</definedName>
    <definedName name="_20809DLC4BCE15F">#REF!</definedName>
    <definedName name="_2080DL610C344F" localSheetId="8">#REF!</definedName>
    <definedName name="_2080DL610C344F" localSheetId="9">#REF!</definedName>
    <definedName name="_2080DL610C344F" localSheetId="10">#REF!</definedName>
    <definedName name="_2080DL610C344F" localSheetId="13">#REF!</definedName>
    <definedName name="_2080DL610C344F">#REF!</definedName>
    <definedName name="_20810DLC4BCE15F" localSheetId="8">#REF!</definedName>
    <definedName name="_20810DLC4BCE15F" localSheetId="9">#REF!</definedName>
    <definedName name="_20810DLC4BCE15F" localSheetId="10">#REF!</definedName>
    <definedName name="_20810DLC4BCE15F" localSheetId="13">#REF!</definedName>
    <definedName name="_20810DLC4BCE15F">#REF!</definedName>
    <definedName name="_20811DLC4BCE15F" localSheetId="8">#REF!</definedName>
    <definedName name="_20811DLC4BCE15F" localSheetId="9">#REF!</definedName>
    <definedName name="_20811DLC4BCE15F" localSheetId="10">#REF!</definedName>
    <definedName name="_20811DLC4BCE15F" localSheetId="13">#REF!</definedName>
    <definedName name="_20811DLC4BCE15F">#REF!</definedName>
    <definedName name="_20812DLC4BCE15F" localSheetId="8">#REF!</definedName>
    <definedName name="_20812DLC4BCE15F" localSheetId="9">#REF!</definedName>
    <definedName name="_20812DLC4BCE15F" localSheetId="10">#REF!</definedName>
    <definedName name="_20812DLC4BCE15F" localSheetId="13">#REF!</definedName>
    <definedName name="_20812DLC4BCE15F">#REF!</definedName>
    <definedName name="_20813DLC4BCE15F" localSheetId="8">#REF!</definedName>
    <definedName name="_20813DLC4BCE15F" localSheetId="9">#REF!</definedName>
    <definedName name="_20813DLC4BCE15F" localSheetId="10">#REF!</definedName>
    <definedName name="_20813DLC4BCE15F" localSheetId="13">#REF!</definedName>
    <definedName name="_20813DLC4BCE15F">#REF!</definedName>
    <definedName name="_20814DLC4BCE15F" localSheetId="8">#REF!</definedName>
    <definedName name="_20814DLC4BCE15F" localSheetId="9">#REF!</definedName>
    <definedName name="_20814DLC4BCE15F" localSheetId="10">#REF!</definedName>
    <definedName name="_20814DLC4BCE15F" localSheetId="13">#REF!</definedName>
    <definedName name="_20814DLC4BCE15F">#REF!</definedName>
    <definedName name="_20815DLC4BCE15F" localSheetId="8">#REF!</definedName>
    <definedName name="_20815DLC4BCE15F" localSheetId="9">#REF!</definedName>
    <definedName name="_20815DLC4BCE15F" localSheetId="10">#REF!</definedName>
    <definedName name="_20815DLC4BCE15F" localSheetId="13">#REF!</definedName>
    <definedName name="_20815DLC4BCE15F">#REF!</definedName>
    <definedName name="_20816DLC4BCE15F" localSheetId="8">#REF!</definedName>
    <definedName name="_20816DLC4BCE15F" localSheetId="9">#REF!</definedName>
    <definedName name="_20816DLC4BCE15F" localSheetId="10">#REF!</definedName>
    <definedName name="_20816DLC4BCE15F" localSheetId="13">#REF!</definedName>
    <definedName name="_20816DLC4BCE15F">#REF!</definedName>
    <definedName name="_20817DLC4BCE15F" localSheetId="8">#REF!</definedName>
    <definedName name="_20817DLC4BCE15F" localSheetId="9">#REF!</definedName>
    <definedName name="_20817DLC4BCE15F" localSheetId="10">#REF!</definedName>
    <definedName name="_20817DLC4BCE15F" localSheetId="13">#REF!</definedName>
    <definedName name="_20817DLC4BCE15F">#REF!</definedName>
    <definedName name="_20818DLC4BCE15F" localSheetId="8">#REF!</definedName>
    <definedName name="_20818DLC4BCE15F" localSheetId="9">#REF!</definedName>
    <definedName name="_20818DLC4BCE15F" localSheetId="10">#REF!</definedName>
    <definedName name="_20818DLC4BCE15F" localSheetId="13">#REF!</definedName>
    <definedName name="_20818DLC4BCE15F">#REF!</definedName>
    <definedName name="_20819DLC4BCE15F" localSheetId="8">#REF!</definedName>
    <definedName name="_20819DLC4BCE15F" localSheetId="9">#REF!</definedName>
    <definedName name="_20819DLC4BCE15F" localSheetId="10">#REF!</definedName>
    <definedName name="_20819DLC4BCE15F" localSheetId="13">#REF!</definedName>
    <definedName name="_20819DLC4BCE15F">#REF!</definedName>
    <definedName name="_2081DL610C344F" localSheetId="8">#REF!</definedName>
    <definedName name="_2081DL610C344F" localSheetId="9">#REF!</definedName>
    <definedName name="_2081DL610C344F" localSheetId="10">#REF!</definedName>
    <definedName name="_2081DL610C344F" localSheetId="13">#REF!</definedName>
    <definedName name="_2081DL610C344F">#REF!</definedName>
    <definedName name="_20820DLC4BCE15F" localSheetId="8">#REF!</definedName>
    <definedName name="_20820DLC4BCE15F" localSheetId="9">#REF!</definedName>
    <definedName name="_20820DLC4BCE15F" localSheetId="10">#REF!</definedName>
    <definedName name="_20820DLC4BCE15F" localSheetId="13">#REF!</definedName>
    <definedName name="_20820DLC4BCE15F">#REF!</definedName>
    <definedName name="_20821DLC4BCE15F" localSheetId="8">#REF!</definedName>
    <definedName name="_20821DLC4BCE15F" localSheetId="9">#REF!</definedName>
    <definedName name="_20821DLC4BCE15F" localSheetId="10">#REF!</definedName>
    <definedName name="_20821DLC4BCE15F" localSheetId="13">#REF!</definedName>
    <definedName name="_20821DLC4BCE15F">#REF!</definedName>
    <definedName name="_20822DLC4BCE15F" localSheetId="8">#REF!</definedName>
    <definedName name="_20822DLC4BCE15F" localSheetId="9">#REF!</definedName>
    <definedName name="_20822DLC4BCE15F" localSheetId="10">#REF!</definedName>
    <definedName name="_20822DLC4BCE15F" localSheetId="13">#REF!</definedName>
    <definedName name="_20822DLC4BCE15F">#REF!</definedName>
    <definedName name="_20823DLC4BCE15F" localSheetId="8">#REF!</definedName>
    <definedName name="_20823DLC4BCE15F" localSheetId="9">#REF!</definedName>
    <definedName name="_20823DLC4BCE15F" localSheetId="10">#REF!</definedName>
    <definedName name="_20823DLC4BCE15F" localSheetId="13">#REF!</definedName>
    <definedName name="_20823DLC4BCE15F">#REF!</definedName>
    <definedName name="_20824DLC4BCE15F" localSheetId="8">#REF!</definedName>
    <definedName name="_20824DLC4BCE15F" localSheetId="9">#REF!</definedName>
    <definedName name="_20824DLC4BCE15F" localSheetId="10">#REF!</definedName>
    <definedName name="_20824DLC4BCE15F" localSheetId="13">#REF!</definedName>
    <definedName name="_20824DLC4BCE15F">#REF!</definedName>
    <definedName name="_20825DLC4BCE15F" localSheetId="8">#REF!</definedName>
    <definedName name="_20825DLC4BCE15F" localSheetId="9">#REF!</definedName>
    <definedName name="_20825DLC4BCE15F" localSheetId="10">#REF!</definedName>
    <definedName name="_20825DLC4BCE15F" localSheetId="13">#REF!</definedName>
    <definedName name="_20825DLC4BCE15F">#REF!</definedName>
    <definedName name="_20826DLC4BD6F9D" localSheetId="8">#REF!</definedName>
    <definedName name="_20826DLC4BD6F9D" localSheetId="9">#REF!</definedName>
    <definedName name="_20826DLC4BD6F9D" localSheetId="10">#REF!</definedName>
    <definedName name="_20826DLC4BD6F9D" localSheetId="13">#REF!</definedName>
    <definedName name="_20826DLC4BD6F9D">#REF!</definedName>
    <definedName name="_20827DLC4BD6F9D" localSheetId="8">#REF!</definedName>
    <definedName name="_20827DLC4BD6F9D" localSheetId="9">#REF!</definedName>
    <definedName name="_20827DLC4BD6F9D" localSheetId="10">#REF!</definedName>
    <definedName name="_20827DLC4BD6F9D" localSheetId="13">#REF!</definedName>
    <definedName name="_20827DLC4BD6F9D">#REF!</definedName>
    <definedName name="_20828DLC4BD6F9D" localSheetId="8">#REF!</definedName>
    <definedName name="_20828DLC4BD6F9D" localSheetId="9">#REF!</definedName>
    <definedName name="_20828DLC4BD6F9D" localSheetId="10">#REF!</definedName>
    <definedName name="_20828DLC4BD6F9D" localSheetId="13">#REF!</definedName>
    <definedName name="_20828DLC4BD6F9D">#REF!</definedName>
    <definedName name="_20829DLC4BD6F9D" localSheetId="8">#REF!</definedName>
    <definedName name="_20829DLC4BD6F9D" localSheetId="9">#REF!</definedName>
    <definedName name="_20829DLC4BD6F9D" localSheetId="10">#REF!</definedName>
    <definedName name="_20829DLC4BD6F9D" localSheetId="13">#REF!</definedName>
    <definedName name="_20829DLC4BD6F9D">#REF!</definedName>
    <definedName name="_2082DL610C344F" localSheetId="8">#REF!</definedName>
    <definedName name="_2082DL610C344F" localSheetId="9">#REF!</definedName>
    <definedName name="_2082DL610C344F" localSheetId="10">#REF!</definedName>
    <definedName name="_2082DL610C344F" localSheetId="13">#REF!</definedName>
    <definedName name="_2082DL610C344F">#REF!</definedName>
    <definedName name="_20830DLC4BD6F9D" localSheetId="8">#REF!</definedName>
    <definedName name="_20830DLC4BD6F9D" localSheetId="9">#REF!</definedName>
    <definedName name="_20830DLC4BD6F9D" localSheetId="10">#REF!</definedName>
    <definedName name="_20830DLC4BD6F9D" localSheetId="13">#REF!</definedName>
    <definedName name="_20830DLC4BD6F9D">#REF!</definedName>
    <definedName name="_20831DLC4BD6F9D" localSheetId="8">#REF!</definedName>
    <definedName name="_20831DLC4BD6F9D" localSheetId="9">#REF!</definedName>
    <definedName name="_20831DLC4BD6F9D" localSheetId="10">#REF!</definedName>
    <definedName name="_20831DLC4BD6F9D" localSheetId="13">#REF!</definedName>
    <definedName name="_20831DLC4BD6F9D">#REF!</definedName>
    <definedName name="_20832DLC4BD6F9D" localSheetId="8">#REF!</definedName>
    <definedName name="_20832DLC4BD6F9D" localSheetId="9">#REF!</definedName>
    <definedName name="_20832DLC4BD6F9D" localSheetId="10">#REF!</definedName>
    <definedName name="_20832DLC4BD6F9D" localSheetId="13">#REF!</definedName>
    <definedName name="_20832DLC4BD6F9D">#REF!</definedName>
    <definedName name="_20833DLC4BD6F9D" localSheetId="8">#REF!</definedName>
    <definedName name="_20833DLC4BD6F9D" localSheetId="9">#REF!</definedName>
    <definedName name="_20833DLC4BD6F9D" localSheetId="10">#REF!</definedName>
    <definedName name="_20833DLC4BD6F9D" localSheetId="13">#REF!</definedName>
    <definedName name="_20833DLC4BD6F9D">#REF!</definedName>
    <definedName name="_20834DLC4BD6F9D" localSheetId="8">#REF!</definedName>
    <definedName name="_20834DLC4BD6F9D" localSheetId="9">#REF!</definedName>
    <definedName name="_20834DLC4BD6F9D" localSheetId="10">#REF!</definedName>
    <definedName name="_20834DLC4BD6F9D" localSheetId="13">#REF!</definedName>
    <definedName name="_20834DLC4BD6F9D">#REF!</definedName>
    <definedName name="_20835DLC4BD6F9D" localSheetId="8">#REF!</definedName>
    <definedName name="_20835DLC4BD6F9D" localSheetId="9">#REF!</definedName>
    <definedName name="_20835DLC4BD6F9D" localSheetId="10">#REF!</definedName>
    <definedName name="_20835DLC4BD6F9D" localSheetId="13">#REF!</definedName>
    <definedName name="_20835DLC4BD6F9D">#REF!</definedName>
    <definedName name="_20836DLC4BD6F9D" localSheetId="8">#REF!</definedName>
    <definedName name="_20836DLC4BD6F9D" localSheetId="9">#REF!</definedName>
    <definedName name="_20836DLC4BD6F9D" localSheetId="10">#REF!</definedName>
    <definedName name="_20836DLC4BD6F9D" localSheetId="13">#REF!</definedName>
    <definedName name="_20836DLC4BD6F9D">#REF!</definedName>
    <definedName name="_20837DLC4BD6F9D" localSheetId="8">#REF!</definedName>
    <definedName name="_20837DLC4BD6F9D" localSheetId="9">#REF!</definedName>
    <definedName name="_20837DLC4BD6F9D" localSheetId="10">#REF!</definedName>
    <definedName name="_20837DLC4BD6F9D" localSheetId="13">#REF!</definedName>
    <definedName name="_20837DLC4BD6F9D">#REF!</definedName>
    <definedName name="_20838DLC4BD6F9D" localSheetId="8">#REF!</definedName>
    <definedName name="_20838DLC4BD6F9D" localSheetId="9">#REF!</definedName>
    <definedName name="_20838DLC4BD6F9D" localSheetId="10">#REF!</definedName>
    <definedName name="_20838DLC4BD6F9D" localSheetId="13">#REF!</definedName>
    <definedName name="_20838DLC4BD6F9D">#REF!</definedName>
    <definedName name="_20839DLC4BD6F9D" localSheetId="8">#REF!</definedName>
    <definedName name="_20839DLC4BD6F9D" localSheetId="9">#REF!</definedName>
    <definedName name="_20839DLC4BD6F9D" localSheetId="10">#REF!</definedName>
    <definedName name="_20839DLC4BD6F9D" localSheetId="13">#REF!</definedName>
    <definedName name="_20839DLC4BD6F9D">#REF!</definedName>
    <definedName name="_2083DL610C344F" localSheetId="8">#REF!</definedName>
    <definedName name="_2083DL610C344F" localSheetId="9">#REF!</definedName>
    <definedName name="_2083DL610C344F" localSheetId="10">#REF!</definedName>
    <definedName name="_2083DL610C344F" localSheetId="13">#REF!</definedName>
    <definedName name="_2083DL610C344F">#REF!</definedName>
    <definedName name="_20840DLC4BD6F9D" localSheetId="8">#REF!</definedName>
    <definedName name="_20840DLC4BD6F9D" localSheetId="9">#REF!</definedName>
    <definedName name="_20840DLC4BD6F9D" localSheetId="10">#REF!</definedName>
    <definedName name="_20840DLC4BD6F9D" localSheetId="13">#REF!</definedName>
    <definedName name="_20840DLC4BD6F9D">#REF!</definedName>
    <definedName name="_20841DLC4BD6F9D" localSheetId="8">#REF!</definedName>
    <definedName name="_20841DLC4BD6F9D" localSheetId="9">#REF!</definedName>
    <definedName name="_20841DLC4BD6F9D" localSheetId="10">#REF!</definedName>
    <definedName name="_20841DLC4BD6F9D" localSheetId="13">#REF!</definedName>
    <definedName name="_20841DLC4BD6F9D">#REF!</definedName>
    <definedName name="_20842DLC4BD6F9D" localSheetId="8">#REF!</definedName>
    <definedName name="_20842DLC4BD6F9D" localSheetId="9">#REF!</definedName>
    <definedName name="_20842DLC4BD6F9D" localSheetId="10">#REF!</definedName>
    <definedName name="_20842DLC4BD6F9D" localSheetId="13">#REF!</definedName>
    <definedName name="_20842DLC4BD6F9D">#REF!</definedName>
    <definedName name="_20843DLC4BD6F9D" localSheetId="8">#REF!</definedName>
    <definedName name="_20843DLC4BD6F9D" localSheetId="9">#REF!</definedName>
    <definedName name="_20843DLC4BD6F9D" localSheetId="10">#REF!</definedName>
    <definedName name="_20843DLC4BD6F9D" localSheetId="13">#REF!</definedName>
    <definedName name="_20843DLC4BD6F9D">#REF!</definedName>
    <definedName name="_20844DLC4BD6F9D" localSheetId="8">#REF!</definedName>
    <definedName name="_20844DLC4BD6F9D" localSheetId="9">#REF!</definedName>
    <definedName name="_20844DLC4BD6F9D" localSheetId="10">#REF!</definedName>
    <definedName name="_20844DLC4BD6F9D" localSheetId="13">#REF!</definedName>
    <definedName name="_20844DLC4BD6F9D">#REF!</definedName>
    <definedName name="_20845DLC4BD6F9D" localSheetId="8">#REF!</definedName>
    <definedName name="_20845DLC4BD6F9D" localSheetId="9">#REF!</definedName>
    <definedName name="_20845DLC4BD6F9D" localSheetId="10">#REF!</definedName>
    <definedName name="_20845DLC4BD6F9D" localSheetId="13">#REF!</definedName>
    <definedName name="_20845DLC4BD6F9D">#REF!</definedName>
    <definedName name="_20846DLC4BD6F9D" localSheetId="8">#REF!</definedName>
    <definedName name="_20846DLC4BD6F9D" localSheetId="9">#REF!</definedName>
    <definedName name="_20846DLC4BD6F9D" localSheetId="10">#REF!</definedName>
    <definedName name="_20846DLC4BD6F9D" localSheetId="13">#REF!</definedName>
    <definedName name="_20846DLC4BD6F9D">#REF!</definedName>
    <definedName name="_20847DLC4BD6F9D" localSheetId="8">#REF!</definedName>
    <definedName name="_20847DLC4BD6F9D" localSheetId="9">#REF!</definedName>
    <definedName name="_20847DLC4BD6F9D" localSheetId="10">#REF!</definedName>
    <definedName name="_20847DLC4BD6F9D" localSheetId="13">#REF!</definedName>
    <definedName name="_20847DLC4BD6F9D">#REF!</definedName>
    <definedName name="_20848DLC4BD6F9D" localSheetId="8">#REF!</definedName>
    <definedName name="_20848DLC4BD6F9D" localSheetId="9">#REF!</definedName>
    <definedName name="_20848DLC4BD6F9D" localSheetId="10">#REF!</definedName>
    <definedName name="_20848DLC4BD6F9D" localSheetId="13">#REF!</definedName>
    <definedName name="_20848DLC4BD6F9D">#REF!</definedName>
    <definedName name="_20849DLC4BD6F9D" localSheetId="8">#REF!</definedName>
    <definedName name="_20849DLC4BD6F9D" localSheetId="9">#REF!</definedName>
    <definedName name="_20849DLC4BD6F9D" localSheetId="10">#REF!</definedName>
    <definedName name="_20849DLC4BD6F9D" localSheetId="13">#REF!</definedName>
    <definedName name="_20849DLC4BD6F9D">#REF!</definedName>
    <definedName name="_2084DL610C344F" localSheetId="8">#REF!</definedName>
    <definedName name="_2084DL610C344F" localSheetId="9">#REF!</definedName>
    <definedName name="_2084DL610C344F" localSheetId="10">#REF!</definedName>
    <definedName name="_2084DL610C344F" localSheetId="13">#REF!</definedName>
    <definedName name="_2084DL610C344F">#REF!</definedName>
    <definedName name="_20850DLC4BD6F9D" localSheetId="8">#REF!</definedName>
    <definedName name="_20850DLC4BD6F9D" localSheetId="9">#REF!</definedName>
    <definedName name="_20850DLC4BD6F9D" localSheetId="10">#REF!</definedName>
    <definedName name="_20850DLC4BD6F9D" localSheetId="13">#REF!</definedName>
    <definedName name="_20850DLC4BD6F9D">#REF!</definedName>
    <definedName name="_20851DLC4BD6F9D" localSheetId="8">#REF!</definedName>
    <definedName name="_20851DLC4BD6F9D" localSheetId="9">#REF!</definedName>
    <definedName name="_20851DLC4BD6F9D" localSheetId="10">#REF!</definedName>
    <definedName name="_20851DLC4BD6F9D" localSheetId="13">#REF!</definedName>
    <definedName name="_20851DLC4BD6F9D">#REF!</definedName>
    <definedName name="_20852DLC4BD6F9D" localSheetId="8">#REF!</definedName>
    <definedName name="_20852DLC4BD6F9D" localSheetId="9">#REF!</definedName>
    <definedName name="_20852DLC4BD6F9D" localSheetId="10">#REF!</definedName>
    <definedName name="_20852DLC4BD6F9D" localSheetId="13">#REF!</definedName>
    <definedName name="_20852DLC4BD6F9D">#REF!</definedName>
    <definedName name="_20853DLC4BD6F9D" localSheetId="8">#REF!</definedName>
    <definedName name="_20853DLC4BD6F9D" localSheetId="9">#REF!</definedName>
    <definedName name="_20853DLC4BD6F9D" localSheetId="10">#REF!</definedName>
    <definedName name="_20853DLC4BD6F9D" localSheetId="13">#REF!</definedName>
    <definedName name="_20853DLC4BD6F9D">#REF!</definedName>
    <definedName name="_20854DLC4BD6F9D" localSheetId="8">#REF!</definedName>
    <definedName name="_20854DLC4BD6F9D" localSheetId="9">#REF!</definedName>
    <definedName name="_20854DLC4BD6F9D" localSheetId="10">#REF!</definedName>
    <definedName name="_20854DLC4BD6F9D" localSheetId="13">#REF!</definedName>
    <definedName name="_20854DLC4BD6F9D">#REF!</definedName>
    <definedName name="_20855DLC4BD6F9D" localSheetId="8">#REF!</definedName>
    <definedName name="_20855DLC4BD6F9D" localSheetId="9">#REF!</definedName>
    <definedName name="_20855DLC4BD6F9D" localSheetId="10">#REF!</definedName>
    <definedName name="_20855DLC4BD6F9D" localSheetId="13">#REF!</definedName>
    <definedName name="_20855DLC4BD6F9D">#REF!</definedName>
    <definedName name="_20856DLC4BD6F9D" localSheetId="8">#REF!</definedName>
    <definedName name="_20856DLC4BD6F9D" localSheetId="9">#REF!</definedName>
    <definedName name="_20856DLC4BD6F9D" localSheetId="10">#REF!</definedName>
    <definedName name="_20856DLC4BD6F9D" localSheetId="13">#REF!</definedName>
    <definedName name="_20856DLC4BD6F9D">#REF!</definedName>
    <definedName name="_20857DLC4BD6F9D" localSheetId="8">#REF!</definedName>
    <definedName name="_20857DLC4BD6F9D" localSheetId="9">#REF!</definedName>
    <definedName name="_20857DLC4BD6F9D" localSheetId="10">#REF!</definedName>
    <definedName name="_20857DLC4BD6F9D" localSheetId="13">#REF!</definedName>
    <definedName name="_20857DLC4BD6F9D">#REF!</definedName>
    <definedName name="_20858DLC4BD6F9D" localSheetId="8">#REF!</definedName>
    <definedName name="_20858DLC4BD6F9D" localSheetId="9">#REF!</definedName>
    <definedName name="_20858DLC4BD6F9D" localSheetId="10">#REF!</definedName>
    <definedName name="_20858DLC4BD6F9D" localSheetId="13">#REF!</definedName>
    <definedName name="_20858DLC4BD6F9D">#REF!</definedName>
    <definedName name="_20859DLC4BD6F9D" localSheetId="8">#REF!</definedName>
    <definedName name="_20859DLC4BD6F9D" localSheetId="9">#REF!</definedName>
    <definedName name="_20859DLC4BD6F9D" localSheetId="10">#REF!</definedName>
    <definedName name="_20859DLC4BD6F9D" localSheetId="13">#REF!</definedName>
    <definedName name="_20859DLC4BD6F9D">#REF!</definedName>
    <definedName name="_2085DL610C344F" localSheetId="8">#REF!</definedName>
    <definedName name="_2085DL610C344F" localSheetId="9">#REF!</definedName>
    <definedName name="_2085DL610C344F" localSheetId="10">#REF!</definedName>
    <definedName name="_2085DL610C344F" localSheetId="13">#REF!</definedName>
    <definedName name="_2085DL610C344F">#REF!</definedName>
    <definedName name="_20860DLC4BD6F9D" localSheetId="8">#REF!</definedName>
    <definedName name="_20860DLC4BD6F9D" localSheetId="9">#REF!</definedName>
    <definedName name="_20860DLC4BD6F9D" localSheetId="10">#REF!</definedName>
    <definedName name="_20860DLC4BD6F9D" localSheetId="13">#REF!</definedName>
    <definedName name="_20860DLC4BD6F9D">#REF!</definedName>
    <definedName name="_20861DLC4BDE15F" localSheetId="8">#REF!</definedName>
    <definedName name="_20861DLC4BDE15F" localSheetId="9">#REF!</definedName>
    <definedName name="_20861DLC4BDE15F" localSheetId="10">#REF!</definedName>
    <definedName name="_20861DLC4BDE15F" localSheetId="13">#REF!</definedName>
    <definedName name="_20861DLC4BDE15F">#REF!</definedName>
    <definedName name="_20862DLC4BDE15F" localSheetId="8">#REF!</definedName>
    <definedName name="_20862DLC4BDE15F" localSheetId="9">#REF!</definedName>
    <definedName name="_20862DLC4BDE15F" localSheetId="10">#REF!</definedName>
    <definedName name="_20862DLC4BDE15F" localSheetId="13">#REF!</definedName>
    <definedName name="_20862DLC4BDE15F">#REF!</definedName>
    <definedName name="_20863DLC4BDE15F" localSheetId="8">#REF!</definedName>
    <definedName name="_20863DLC4BDE15F" localSheetId="9">#REF!</definedName>
    <definedName name="_20863DLC4BDE15F" localSheetId="10">#REF!</definedName>
    <definedName name="_20863DLC4BDE15F" localSheetId="13">#REF!</definedName>
    <definedName name="_20863DLC4BDE15F">#REF!</definedName>
    <definedName name="_20864DLC4BDE15F" localSheetId="8">#REF!</definedName>
    <definedName name="_20864DLC4BDE15F" localSheetId="9">#REF!</definedName>
    <definedName name="_20864DLC4BDE15F" localSheetId="10">#REF!</definedName>
    <definedName name="_20864DLC4BDE15F" localSheetId="13">#REF!</definedName>
    <definedName name="_20864DLC4BDE15F">#REF!</definedName>
    <definedName name="_20865DLC4BDE15F" localSheetId="8">#REF!</definedName>
    <definedName name="_20865DLC4BDE15F" localSheetId="9">#REF!</definedName>
    <definedName name="_20865DLC4BDE15F" localSheetId="10">#REF!</definedName>
    <definedName name="_20865DLC4BDE15F" localSheetId="13">#REF!</definedName>
    <definedName name="_20865DLC4BDE15F">#REF!</definedName>
    <definedName name="_20866DLC4BDE15F" localSheetId="8">#REF!</definedName>
    <definedName name="_20866DLC4BDE15F" localSheetId="9">#REF!</definedName>
    <definedName name="_20866DLC4BDE15F" localSheetId="10">#REF!</definedName>
    <definedName name="_20866DLC4BDE15F" localSheetId="13">#REF!</definedName>
    <definedName name="_20866DLC4BDE15F">#REF!</definedName>
    <definedName name="_20867DLC4BDE15F" localSheetId="8">#REF!</definedName>
    <definedName name="_20867DLC4BDE15F" localSheetId="9">#REF!</definedName>
    <definedName name="_20867DLC4BDE15F" localSheetId="10">#REF!</definedName>
    <definedName name="_20867DLC4BDE15F" localSheetId="13">#REF!</definedName>
    <definedName name="_20867DLC4BDE15F">#REF!</definedName>
    <definedName name="_20868DLC4BDE15F" localSheetId="8">#REF!</definedName>
    <definedName name="_20868DLC4BDE15F" localSheetId="9">#REF!</definedName>
    <definedName name="_20868DLC4BDE15F" localSheetId="10">#REF!</definedName>
    <definedName name="_20868DLC4BDE15F" localSheetId="13">#REF!</definedName>
    <definedName name="_20868DLC4BDE15F">#REF!</definedName>
    <definedName name="_20869DLC4BDE15F" localSheetId="8">#REF!</definedName>
    <definedName name="_20869DLC4BDE15F" localSheetId="9">#REF!</definedName>
    <definedName name="_20869DLC4BDE15F" localSheetId="10">#REF!</definedName>
    <definedName name="_20869DLC4BDE15F" localSheetId="13">#REF!</definedName>
    <definedName name="_20869DLC4BDE15F">#REF!</definedName>
    <definedName name="_2086DL610C344F" localSheetId="8">#REF!</definedName>
    <definedName name="_2086DL610C344F" localSheetId="9">#REF!</definedName>
    <definedName name="_2086DL610C344F" localSheetId="10">#REF!</definedName>
    <definedName name="_2086DL610C344F" localSheetId="13">#REF!</definedName>
    <definedName name="_2086DL610C344F">#REF!</definedName>
    <definedName name="_20870DLC4BDE15F" localSheetId="8">#REF!</definedName>
    <definedName name="_20870DLC4BDE15F" localSheetId="9">#REF!</definedName>
    <definedName name="_20870DLC4BDE15F" localSheetId="10">#REF!</definedName>
    <definedName name="_20870DLC4BDE15F" localSheetId="13">#REF!</definedName>
    <definedName name="_20870DLC4BDE15F">#REF!</definedName>
    <definedName name="_20871DLC4BDE15F" localSheetId="8">#REF!</definedName>
    <definedName name="_20871DLC4BDE15F" localSheetId="9">#REF!</definedName>
    <definedName name="_20871DLC4BDE15F" localSheetId="10">#REF!</definedName>
    <definedName name="_20871DLC4BDE15F" localSheetId="13">#REF!</definedName>
    <definedName name="_20871DLC4BDE15F">#REF!</definedName>
    <definedName name="_20872DLC4BDE15F" localSheetId="8">#REF!</definedName>
    <definedName name="_20872DLC4BDE15F" localSheetId="9">#REF!</definedName>
    <definedName name="_20872DLC4BDE15F" localSheetId="10">#REF!</definedName>
    <definedName name="_20872DLC4BDE15F" localSheetId="13">#REF!</definedName>
    <definedName name="_20872DLC4BDE15F">#REF!</definedName>
    <definedName name="_20873DLC4BDE15F" localSheetId="8">#REF!</definedName>
    <definedName name="_20873DLC4BDE15F" localSheetId="9">#REF!</definedName>
    <definedName name="_20873DLC4BDE15F" localSheetId="10">#REF!</definedName>
    <definedName name="_20873DLC4BDE15F" localSheetId="13">#REF!</definedName>
    <definedName name="_20873DLC4BDE15F">#REF!</definedName>
    <definedName name="_20874DLC4BDE15F" localSheetId="8">#REF!</definedName>
    <definedName name="_20874DLC4BDE15F" localSheetId="9">#REF!</definedName>
    <definedName name="_20874DLC4BDE15F" localSheetId="10">#REF!</definedName>
    <definedName name="_20874DLC4BDE15F" localSheetId="13">#REF!</definedName>
    <definedName name="_20874DLC4BDE15F">#REF!</definedName>
    <definedName name="_20875DLC4BDE15F" localSheetId="8">#REF!</definedName>
    <definedName name="_20875DLC4BDE15F" localSheetId="9">#REF!</definedName>
    <definedName name="_20875DLC4BDE15F" localSheetId="10">#REF!</definedName>
    <definedName name="_20875DLC4BDE15F" localSheetId="13">#REF!</definedName>
    <definedName name="_20875DLC4BDE15F">#REF!</definedName>
    <definedName name="_20876DLC4BDE15F" localSheetId="8">#REF!</definedName>
    <definedName name="_20876DLC4BDE15F" localSheetId="9">#REF!</definedName>
    <definedName name="_20876DLC4BDE15F" localSheetId="10">#REF!</definedName>
    <definedName name="_20876DLC4BDE15F" localSheetId="13">#REF!</definedName>
    <definedName name="_20876DLC4BDE15F">#REF!</definedName>
    <definedName name="_20877DLC4BDE15F" localSheetId="8">#REF!</definedName>
    <definedName name="_20877DLC4BDE15F" localSheetId="9">#REF!</definedName>
    <definedName name="_20877DLC4BDE15F" localSheetId="10">#REF!</definedName>
    <definedName name="_20877DLC4BDE15F" localSheetId="13">#REF!</definedName>
    <definedName name="_20877DLC4BDE15F">#REF!</definedName>
    <definedName name="_20878DLC4BDE15F" localSheetId="8">#REF!</definedName>
    <definedName name="_20878DLC4BDE15F" localSheetId="9">#REF!</definedName>
    <definedName name="_20878DLC4BDE15F" localSheetId="10">#REF!</definedName>
    <definedName name="_20878DLC4BDE15F" localSheetId="13">#REF!</definedName>
    <definedName name="_20878DLC4BDE15F">#REF!</definedName>
    <definedName name="_20879DLC4BDE15F" localSheetId="8">#REF!</definedName>
    <definedName name="_20879DLC4BDE15F" localSheetId="9">#REF!</definedName>
    <definedName name="_20879DLC4BDE15F" localSheetId="10">#REF!</definedName>
    <definedName name="_20879DLC4BDE15F" localSheetId="13">#REF!</definedName>
    <definedName name="_20879DLC4BDE15F">#REF!</definedName>
    <definedName name="_2087DL610C344F" localSheetId="8">#REF!</definedName>
    <definedName name="_2087DL610C344F" localSheetId="9">#REF!</definedName>
    <definedName name="_2087DL610C344F" localSheetId="10">#REF!</definedName>
    <definedName name="_2087DL610C344F" localSheetId="13">#REF!</definedName>
    <definedName name="_2087DL610C344F">#REF!</definedName>
    <definedName name="_20880DLC4BDE15F" localSheetId="8">#REF!</definedName>
    <definedName name="_20880DLC4BDE15F" localSheetId="9">#REF!</definedName>
    <definedName name="_20880DLC4BDE15F" localSheetId="10">#REF!</definedName>
    <definedName name="_20880DLC4BDE15F" localSheetId="13">#REF!</definedName>
    <definedName name="_20880DLC4BDE15F">#REF!</definedName>
    <definedName name="_20881DLC4BDE15F" localSheetId="8">#REF!</definedName>
    <definedName name="_20881DLC4BDE15F" localSheetId="9">#REF!</definedName>
    <definedName name="_20881DLC4BDE15F" localSheetId="10">#REF!</definedName>
    <definedName name="_20881DLC4BDE15F" localSheetId="13">#REF!</definedName>
    <definedName name="_20881DLC4BDE15F">#REF!</definedName>
    <definedName name="_20882DLC4BDE15F" localSheetId="8">#REF!</definedName>
    <definedName name="_20882DLC4BDE15F" localSheetId="9">#REF!</definedName>
    <definedName name="_20882DLC4BDE15F" localSheetId="10">#REF!</definedName>
    <definedName name="_20882DLC4BDE15F" localSheetId="13">#REF!</definedName>
    <definedName name="_20882DLC4BDE15F">#REF!</definedName>
    <definedName name="_20883DLC4BDE15F" localSheetId="8">#REF!</definedName>
    <definedName name="_20883DLC4BDE15F" localSheetId="9">#REF!</definedName>
    <definedName name="_20883DLC4BDE15F" localSheetId="10">#REF!</definedName>
    <definedName name="_20883DLC4BDE15F" localSheetId="13">#REF!</definedName>
    <definedName name="_20883DLC4BDE15F">#REF!</definedName>
    <definedName name="_20884DLC4BDE15F" localSheetId="8">#REF!</definedName>
    <definedName name="_20884DLC4BDE15F" localSheetId="9">#REF!</definedName>
    <definedName name="_20884DLC4BDE15F" localSheetId="10">#REF!</definedName>
    <definedName name="_20884DLC4BDE15F" localSheetId="13">#REF!</definedName>
    <definedName name="_20884DLC4BDE15F">#REF!</definedName>
    <definedName name="_20885DLC4BDE15F" localSheetId="8">#REF!</definedName>
    <definedName name="_20885DLC4BDE15F" localSheetId="9">#REF!</definedName>
    <definedName name="_20885DLC4BDE15F" localSheetId="10">#REF!</definedName>
    <definedName name="_20885DLC4BDE15F" localSheetId="13">#REF!</definedName>
    <definedName name="_20885DLC4BDE15F">#REF!</definedName>
    <definedName name="_20886DLC4BDE15F" localSheetId="8">#REF!</definedName>
    <definedName name="_20886DLC4BDE15F" localSheetId="9">#REF!</definedName>
    <definedName name="_20886DLC4BDE15F" localSheetId="10">#REF!</definedName>
    <definedName name="_20886DLC4BDE15F" localSheetId="13">#REF!</definedName>
    <definedName name="_20886DLC4BDE15F">#REF!</definedName>
    <definedName name="_20887DLC4BDE15F" localSheetId="8">#REF!</definedName>
    <definedName name="_20887DLC4BDE15F" localSheetId="9">#REF!</definedName>
    <definedName name="_20887DLC4BDE15F" localSheetId="10">#REF!</definedName>
    <definedName name="_20887DLC4BDE15F" localSheetId="13">#REF!</definedName>
    <definedName name="_20887DLC4BDE15F">#REF!</definedName>
    <definedName name="_20888DLC4BDE15F" localSheetId="8">#REF!</definedName>
    <definedName name="_20888DLC4BDE15F" localSheetId="9">#REF!</definedName>
    <definedName name="_20888DLC4BDE15F" localSheetId="10">#REF!</definedName>
    <definedName name="_20888DLC4BDE15F" localSheetId="13">#REF!</definedName>
    <definedName name="_20888DLC4BDE15F">#REF!</definedName>
    <definedName name="_20889DLC4BDE15F" localSheetId="8">#REF!</definedName>
    <definedName name="_20889DLC4BDE15F" localSheetId="9">#REF!</definedName>
    <definedName name="_20889DLC4BDE15F" localSheetId="10">#REF!</definedName>
    <definedName name="_20889DLC4BDE15F" localSheetId="13">#REF!</definedName>
    <definedName name="_20889DLC4BDE15F">#REF!</definedName>
    <definedName name="_2088DL610C344F" localSheetId="8">#REF!</definedName>
    <definedName name="_2088DL610C344F" localSheetId="9">#REF!</definedName>
    <definedName name="_2088DL610C344F" localSheetId="10">#REF!</definedName>
    <definedName name="_2088DL610C344F" localSheetId="13">#REF!</definedName>
    <definedName name="_2088DL610C344F">#REF!</definedName>
    <definedName name="_20890DLC4BDE15F" localSheetId="8">#REF!</definedName>
    <definedName name="_20890DLC4BDE15F" localSheetId="9">#REF!</definedName>
    <definedName name="_20890DLC4BDE15F" localSheetId="10">#REF!</definedName>
    <definedName name="_20890DLC4BDE15F" localSheetId="13">#REF!</definedName>
    <definedName name="_20890DLC4BDE15F">#REF!</definedName>
    <definedName name="_20891DLC4BDE15F" localSheetId="8">#REF!</definedName>
    <definedName name="_20891DLC4BDE15F" localSheetId="9">#REF!</definedName>
    <definedName name="_20891DLC4BDE15F" localSheetId="10">#REF!</definedName>
    <definedName name="_20891DLC4BDE15F" localSheetId="13">#REF!</definedName>
    <definedName name="_20891DLC4BDE15F">#REF!</definedName>
    <definedName name="_20892DLC4BDE15F" localSheetId="8">#REF!</definedName>
    <definedName name="_20892DLC4BDE15F" localSheetId="9">#REF!</definedName>
    <definedName name="_20892DLC4BDE15F" localSheetId="10">#REF!</definedName>
    <definedName name="_20892DLC4BDE15F" localSheetId="13">#REF!</definedName>
    <definedName name="_20892DLC4BDE15F">#REF!</definedName>
    <definedName name="_20893DLC4BDE15F" localSheetId="8">#REF!</definedName>
    <definedName name="_20893DLC4BDE15F" localSheetId="9">#REF!</definedName>
    <definedName name="_20893DLC4BDE15F" localSheetId="10">#REF!</definedName>
    <definedName name="_20893DLC4BDE15F" localSheetId="13">#REF!</definedName>
    <definedName name="_20893DLC4BDE15F">#REF!</definedName>
    <definedName name="_20894DLC4BDE15F" localSheetId="8">#REF!</definedName>
    <definedName name="_20894DLC4BDE15F" localSheetId="9">#REF!</definedName>
    <definedName name="_20894DLC4BDE15F" localSheetId="10">#REF!</definedName>
    <definedName name="_20894DLC4BDE15F" localSheetId="13">#REF!</definedName>
    <definedName name="_20894DLC4BDE15F">#REF!</definedName>
    <definedName name="_20895DLC4BDE15F" localSheetId="8">#REF!</definedName>
    <definedName name="_20895DLC4BDE15F" localSheetId="9">#REF!</definedName>
    <definedName name="_20895DLC4BDE15F" localSheetId="10">#REF!</definedName>
    <definedName name="_20895DLC4BDE15F" localSheetId="13">#REF!</definedName>
    <definedName name="_20895DLC4BDE15F">#REF!</definedName>
    <definedName name="_20896DLC4BE6F9D" localSheetId="8">#REF!</definedName>
    <definedName name="_20896DLC4BE6F9D" localSheetId="9">#REF!</definedName>
    <definedName name="_20896DLC4BE6F9D" localSheetId="10">#REF!</definedName>
    <definedName name="_20896DLC4BE6F9D" localSheetId="13">#REF!</definedName>
    <definedName name="_20896DLC4BE6F9D">#REF!</definedName>
    <definedName name="_20897DLC4BE6F9D" localSheetId="8">#REF!</definedName>
    <definedName name="_20897DLC4BE6F9D" localSheetId="9">#REF!</definedName>
    <definedName name="_20897DLC4BE6F9D" localSheetId="10">#REF!</definedName>
    <definedName name="_20897DLC4BE6F9D" localSheetId="13">#REF!</definedName>
    <definedName name="_20897DLC4BE6F9D">#REF!</definedName>
    <definedName name="_20898DLC4BE6F9D" localSheetId="8">#REF!</definedName>
    <definedName name="_20898DLC4BE6F9D" localSheetId="9">#REF!</definedName>
    <definedName name="_20898DLC4BE6F9D" localSheetId="10">#REF!</definedName>
    <definedName name="_20898DLC4BE6F9D" localSheetId="13">#REF!</definedName>
    <definedName name="_20898DLC4BE6F9D">#REF!</definedName>
    <definedName name="_20899DLC4BE6F9D" localSheetId="8">#REF!</definedName>
    <definedName name="_20899DLC4BE6F9D" localSheetId="9">#REF!</definedName>
    <definedName name="_20899DLC4BE6F9D" localSheetId="10">#REF!</definedName>
    <definedName name="_20899DLC4BE6F9D" localSheetId="13">#REF!</definedName>
    <definedName name="_20899DLC4BE6F9D">#REF!</definedName>
    <definedName name="_2089DL610C344F" localSheetId="8">#REF!</definedName>
    <definedName name="_2089DL610C344F" localSheetId="9">#REF!</definedName>
    <definedName name="_2089DL610C344F" localSheetId="10">#REF!</definedName>
    <definedName name="_2089DL610C344F" localSheetId="13">#REF!</definedName>
    <definedName name="_2089DL610C344F">#REF!</definedName>
    <definedName name="_208DL607630BB" localSheetId="8">#REF!</definedName>
    <definedName name="_208DL607630BB" localSheetId="9">#REF!</definedName>
    <definedName name="_208DL607630BB" localSheetId="10">#REF!</definedName>
    <definedName name="_208DL607630BB" localSheetId="13">#REF!</definedName>
    <definedName name="_208DL607630BB">#REF!</definedName>
    <definedName name="_208DL61C438A4" localSheetId="8">#REF!</definedName>
    <definedName name="_208DL61C438A4" localSheetId="9">#REF!</definedName>
    <definedName name="_208DL61C438A4" localSheetId="10">#REF!</definedName>
    <definedName name="_208DL61C438A4" localSheetId="13">#REF!</definedName>
    <definedName name="_208DL61C438A4">#REF!</definedName>
    <definedName name="_20900DLC4BE6F9D" localSheetId="8">#REF!</definedName>
    <definedName name="_20900DLC4BE6F9D" localSheetId="9">#REF!</definedName>
    <definedName name="_20900DLC4BE6F9D" localSheetId="10">#REF!</definedName>
    <definedName name="_20900DLC4BE6F9D" localSheetId="13">#REF!</definedName>
    <definedName name="_20900DLC4BE6F9D">#REF!</definedName>
    <definedName name="_20901DLC4BE6F9D" localSheetId="8">#REF!</definedName>
    <definedName name="_20901DLC4BE6F9D" localSheetId="9">#REF!</definedName>
    <definedName name="_20901DLC4BE6F9D" localSheetId="10">#REF!</definedName>
    <definedName name="_20901DLC4BE6F9D" localSheetId="13">#REF!</definedName>
    <definedName name="_20901DLC4BE6F9D">#REF!</definedName>
    <definedName name="_20902DLC4BE6F9D" localSheetId="8">#REF!</definedName>
    <definedName name="_20902DLC4BE6F9D" localSheetId="9">#REF!</definedName>
    <definedName name="_20902DLC4BE6F9D" localSheetId="10">#REF!</definedName>
    <definedName name="_20902DLC4BE6F9D" localSheetId="13">#REF!</definedName>
    <definedName name="_20902DLC4BE6F9D">#REF!</definedName>
    <definedName name="_20903DLC4BE6F9D" localSheetId="8">#REF!</definedName>
    <definedName name="_20903DLC4BE6F9D" localSheetId="9">#REF!</definedName>
    <definedName name="_20903DLC4BE6F9D" localSheetId="10">#REF!</definedName>
    <definedName name="_20903DLC4BE6F9D" localSheetId="13">#REF!</definedName>
    <definedName name="_20903DLC4BE6F9D">#REF!</definedName>
    <definedName name="_20904DLC4BE6F9D" localSheetId="8">#REF!</definedName>
    <definedName name="_20904DLC4BE6F9D" localSheetId="9">#REF!</definedName>
    <definedName name="_20904DLC4BE6F9D" localSheetId="10">#REF!</definedName>
    <definedName name="_20904DLC4BE6F9D" localSheetId="13">#REF!</definedName>
    <definedName name="_20904DLC4BE6F9D">#REF!</definedName>
    <definedName name="_20905DLC4BE6F9D" localSheetId="8">#REF!</definedName>
    <definedName name="_20905DLC4BE6F9D" localSheetId="9">#REF!</definedName>
    <definedName name="_20905DLC4BE6F9D" localSheetId="10">#REF!</definedName>
    <definedName name="_20905DLC4BE6F9D" localSheetId="13">#REF!</definedName>
    <definedName name="_20905DLC4BE6F9D">#REF!</definedName>
    <definedName name="_20906DLC4BE6F9D" localSheetId="8">#REF!</definedName>
    <definedName name="_20906DLC4BE6F9D" localSheetId="9">#REF!</definedName>
    <definedName name="_20906DLC4BE6F9D" localSheetId="10">#REF!</definedName>
    <definedName name="_20906DLC4BE6F9D" localSheetId="13">#REF!</definedName>
    <definedName name="_20906DLC4BE6F9D">#REF!</definedName>
    <definedName name="_20907DLC4BE6F9D" localSheetId="8">#REF!</definedName>
    <definedName name="_20907DLC4BE6F9D" localSheetId="9">#REF!</definedName>
    <definedName name="_20907DLC4BE6F9D" localSheetId="10">#REF!</definedName>
    <definedName name="_20907DLC4BE6F9D" localSheetId="13">#REF!</definedName>
    <definedName name="_20907DLC4BE6F9D">#REF!</definedName>
    <definedName name="_20908DLC4BE6F9D" localSheetId="8">#REF!</definedName>
    <definedName name="_20908DLC4BE6F9D" localSheetId="9">#REF!</definedName>
    <definedName name="_20908DLC4BE6F9D" localSheetId="10">#REF!</definedName>
    <definedName name="_20908DLC4BE6F9D" localSheetId="13">#REF!</definedName>
    <definedName name="_20908DLC4BE6F9D">#REF!</definedName>
    <definedName name="_20909DLC4BE6F9D" localSheetId="8">#REF!</definedName>
    <definedName name="_20909DLC4BE6F9D" localSheetId="9">#REF!</definedName>
    <definedName name="_20909DLC4BE6F9D" localSheetId="10">#REF!</definedName>
    <definedName name="_20909DLC4BE6F9D" localSheetId="13">#REF!</definedName>
    <definedName name="_20909DLC4BE6F9D">#REF!</definedName>
    <definedName name="_2090DL610C344F" localSheetId="8">#REF!</definedName>
    <definedName name="_2090DL610C344F" localSheetId="9">#REF!</definedName>
    <definedName name="_2090DL610C344F" localSheetId="10">#REF!</definedName>
    <definedName name="_2090DL610C344F" localSheetId="13">#REF!</definedName>
    <definedName name="_2090DL610C344F">#REF!</definedName>
    <definedName name="_20910DLC4BE6F9D" localSheetId="8">#REF!</definedName>
    <definedName name="_20910DLC4BE6F9D" localSheetId="9">#REF!</definedName>
    <definedName name="_20910DLC4BE6F9D" localSheetId="10">#REF!</definedName>
    <definedName name="_20910DLC4BE6F9D" localSheetId="13">#REF!</definedName>
    <definedName name="_20910DLC4BE6F9D">#REF!</definedName>
    <definedName name="_20911DLC4BE6F9D" localSheetId="8">#REF!</definedName>
    <definedName name="_20911DLC4BE6F9D" localSheetId="9">#REF!</definedName>
    <definedName name="_20911DLC4BE6F9D" localSheetId="10">#REF!</definedName>
    <definedName name="_20911DLC4BE6F9D" localSheetId="13">#REF!</definedName>
    <definedName name="_20911DLC4BE6F9D">#REF!</definedName>
    <definedName name="_20912DLC4BE6F9D" localSheetId="8">#REF!</definedName>
    <definedName name="_20912DLC4BE6F9D" localSheetId="9">#REF!</definedName>
    <definedName name="_20912DLC4BE6F9D" localSheetId="10">#REF!</definedName>
    <definedName name="_20912DLC4BE6F9D" localSheetId="13">#REF!</definedName>
    <definedName name="_20912DLC4BE6F9D">#REF!</definedName>
    <definedName name="_20913DLC4BE6F9D" localSheetId="8">#REF!</definedName>
    <definedName name="_20913DLC4BE6F9D" localSheetId="9">#REF!</definedName>
    <definedName name="_20913DLC4BE6F9D" localSheetId="10">#REF!</definedName>
    <definedName name="_20913DLC4BE6F9D" localSheetId="13">#REF!</definedName>
    <definedName name="_20913DLC4BE6F9D">#REF!</definedName>
    <definedName name="_20914DLC4BE6F9D" localSheetId="8">#REF!</definedName>
    <definedName name="_20914DLC4BE6F9D" localSheetId="9">#REF!</definedName>
    <definedName name="_20914DLC4BE6F9D" localSheetId="10">#REF!</definedName>
    <definedName name="_20914DLC4BE6F9D" localSheetId="13">#REF!</definedName>
    <definedName name="_20914DLC4BE6F9D">#REF!</definedName>
    <definedName name="_20915DLC4BE6F9D" localSheetId="8">#REF!</definedName>
    <definedName name="_20915DLC4BE6F9D" localSheetId="9">#REF!</definedName>
    <definedName name="_20915DLC4BE6F9D" localSheetId="10">#REF!</definedName>
    <definedName name="_20915DLC4BE6F9D" localSheetId="13">#REF!</definedName>
    <definedName name="_20915DLC4BE6F9D">#REF!</definedName>
    <definedName name="_20916DLC4BE6F9D" localSheetId="8">#REF!</definedName>
    <definedName name="_20916DLC4BE6F9D" localSheetId="9">#REF!</definedName>
    <definedName name="_20916DLC4BE6F9D" localSheetId="10">#REF!</definedName>
    <definedName name="_20916DLC4BE6F9D" localSheetId="13">#REF!</definedName>
    <definedName name="_20916DLC4BE6F9D">#REF!</definedName>
    <definedName name="_20917DLC4BE6F9D" localSheetId="8">#REF!</definedName>
    <definedName name="_20917DLC4BE6F9D" localSheetId="9">#REF!</definedName>
    <definedName name="_20917DLC4BE6F9D" localSheetId="10">#REF!</definedName>
    <definedName name="_20917DLC4BE6F9D" localSheetId="13">#REF!</definedName>
    <definedName name="_20917DLC4BE6F9D">#REF!</definedName>
    <definedName name="_20918DLC4BE6F9D" localSheetId="8">#REF!</definedName>
    <definedName name="_20918DLC4BE6F9D" localSheetId="9">#REF!</definedName>
    <definedName name="_20918DLC4BE6F9D" localSheetId="10">#REF!</definedName>
    <definedName name="_20918DLC4BE6F9D" localSheetId="13">#REF!</definedName>
    <definedName name="_20918DLC4BE6F9D">#REF!</definedName>
    <definedName name="_20919DLC4BE6F9D" localSheetId="8">#REF!</definedName>
    <definedName name="_20919DLC4BE6F9D" localSheetId="9">#REF!</definedName>
    <definedName name="_20919DLC4BE6F9D" localSheetId="10">#REF!</definedName>
    <definedName name="_20919DLC4BE6F9D" localSheetId="13">#REF!</definedName>
    <definedName name="_20919DLC4BE6F9D">#REF!</definedName>
    <definedName name="_2091DL610C344F" localSheetId="8">#REF!</definedName>
    <definedName name="_2091DL610C344F" localSheetId="9">#REF!</definedName>
    <definedName name="_2091DL610C344F" localSheetId="10">#REF!</definedName>
    <definedName name="_2091DL610C344F" localSheetId="13">#REF!</definedName>
    <definedName name="_2091DL610C344F">#REF!</definedName>
    <definedName name="_20920DLC4BE6F9D" localSheetId="8">#REF!</definedName>
    <definedName name="_20920DLC4BE6F9D" localSheetId="9">#REF!</definedName>
    <definedName name="_20920DLC4BE6F9D" localSheetId="10">#REF!</definedName>
    <definedName name="_20920DLC4BE6F9D" localSheetId="13">#REF!</definedName>
    <definedName name="_20920DLC4BE6F9D">#REF!</definedName>
    <definedName name="_20921DLC4BE6F9D" localSheetId="8">#REF!</definedName>
    <definedName name="_20921DLC4BE6F9D" localSheetId="9">#REF!</definedName>
    <definedName name="_20921DLC4BE6F9D" localSheetId="10">#REF!</definedName>
    <definedName name="_20921DLC4BE6F9D" localSheetId="13">#REF!</definedName>
    <definedName name="_20921DLC4BE6F9D">#REF!</definedName>
    <definedName name="_20922DLC4BE6F9D" localSheetId="8">#REF!</definedName>
    <definedName name="_20922DLC4BE6F9D" localSheetId="9">#REF!</definedName>
    <definedName name="_20922DLC4BE6F9D" localSheetId="10">#REF!</definedName>
    <definedName name="_20922DLC4BE6F9D" localSheetId="13">#REF!</definedName>
    <definedName name="_20922DLC4BE6F9D">#REF!</definedName>
    <definedName name="_20923DLC4BE6F9D" localSheetId="8">#REF!</definedName>
    <definedName name="_20923DLC4BE6F9D" localSheetId="9">#REF!</definedName>
    <definedName name="_20923DLC4BE6F9D" localSheetId="10">#REF!</definedName>
    <definedName name="_20923DLC4BE6F9D" localSheetId="13">#REF!</definedName>
    <definedName name="_20923DLC4BE6F9D">#REF!</definedName>
    <definedName name="_20924DLC4BE6F9D" localSheetId="8">#REF!</definedName>
    <definedName name="_20924DLC4BE6F9D" localSheetId="9">#REF!</definedName>
    <definedName name="_20924DLC4BE6F9D" localSheetId="10">#REF!</definedName>
    <definedName name="_20924DLC4BE6F9D" localSheetId="13">#REF!</definedName>
    <definedName name="_20924DLC4BE6F9D">#REF!</definedName>
    <definedName name="_20925DLC4BE6F9D" localSheetId="8">#REF!</definedName>
    <definedName name="_20925DLC4BE6F9D" localSheetId="9">#REF!</definedName>
    <definedName name="_20925DLC4BE6F9D" localSheetId="10">#REF!</definedName>
    <definedName name="_20925DLC4BE6F9D" localSheetId="13">#REF!</definedName>
    <definedName name="_20925DLC4BE6F9D">#REF!</definedName>
    <definedName name="_20926DLC4BE6F9D" localSheetId="8">#REF!</definedName>
    <definedName name="_20926DLC4BE6F9D" localSheetId="9">#REF!</definedName>
    <definedName name="_20926DLC4BE6F9D" localSheetId="10">#REF!</definedName>
    <definedName name="_20926DLC4BE6F9D" localSheetId="13">#REF!</definedName>
    <definedName name="_20926DLC4BE6F9D">#REF!</definedName>
    <definedName name="_20927DLC4BE6F9D" localSheetId="8">#REF!</definedName>
    <definedName name="_20927DLC4BE6F9D" localSheetId="9">#REF!</definedName>
    <definedName name="_20927DLC4BE6F9D" localSheetId="10">#REF!</definedName>
    <definedName name="_20927DLC4BE6F9D" localSheetId="13">#REF!</definedName>
    <definedName name="_20927DLC4BE6F9D">#REF!</definedName>
    <definedName name="_20928DLC4BE6F9D" localSheetId="8">#REF!</definedName>
    <definedName name="_20928DLC4BE6F9D" localSheetId="9">#REF!</definedName>
    <definedName name="_20928DLC4BE6F9D" localSheetId="10">#REF!</definedName>
    <definedName name="_20928DLC4BE6F9D" localSheetId="13">#REF!</definedName>
    <definedName name="_20928DLC4BE6F9D">#REF!</definedName>
    <definedName name="_20929DLC4BE6F9D" localSheetId="8">#REF!</definedName>
    <definedName name="_20929DLC4BE6F9D" localSheetId="9">#REF!</definedName>
    <definedName name="_20929DLC4BE6F9D" localSheetId="10">#REF!</definedName>
    <definedName name="_20929DLC4BE6F9D" localSheetId="13">#REF!</definedName>
    <definedName name="_20929DLC4BE6F9D">#REF!</definedName>
    <definedName name="_2092DL610C344F" localSheetId="8">#REF!</definedName>
    <definedName name="_2092DL610C344F" localSheetId="9">#REF!</definedName>
    <definedName name="_2092DL610C344F" localSheetId="10">#REF!</definedName>
    <definedName name="_2092DL610C344F" localSheetId="13">#REF!</definedName>
    <definedName name="_2092DL610C344F">#REF!</definedName>
    <definedName name="_20930DLC4BE6F9D" localSheetId="8">#REF!</definedName>
    <definedName name="_20930DLC4BE6F9D" localSheetId="9">#REF!</definedName>
    <definedName name="_20930DLC4BE6F9D" localSheetId="10">#REF!</definedName>
    <definedName name="_20930DLC4BE6F9D" localSheetId="13">#REF!</definedName>
    <definedName name="_20930DLC4BE6F9D">#REF!</definedName>
    <definedName name="_20931DLC4BEE15F" localSheetId="8">#REF!</definedName>
    <definedName name="_20931DLC4BEE15F" localSheetId="9">#REF!</definedName>
    <definedName name="_20931DLC4BEE15F" localSheetId="10">#REF!</definedName>
    <definedName name="_20931DLC4BEE15F" localSheetId="13">#REF!</definedName>
    <definedName name="_20931DLC4BEE15F">#REF!</definedName>
    <definedName name="_20932DLC4BEE15F" localSheetId="8">#REF!</definedName>
    <definedName name="_20932DLC4BEE15F" localSheetId="9">#REF!</definedName>
    <definedName name="_20932DLC4BEE15F" localSheetId="10">#REF!</definedName>
    <definedName name="_20932DLC4BEE15F" localSheetId="13">#REF!</definedName>
    <definedName name="_20932DLC4BEE15F">#REF!</definedName>
    <definedName name="_20933DLC4BEE15F" localSheetId="8">#REF!</definedName>
    <definedName name="_20933DLC4BEE15F" localSheetId="9">#REF!</definedName>
    <definedName name="_20933DLC4BEE15F" localSheetId="10">#REF!</definedName>
    <definedName name="_20933DLC4BEE15F" localSheetId="13">#REF!</definedName>
    <definedName name="_20933DLC4BEE15F">#REF!</definedName>
    <definedName name="_20934DLC4BEE15F" localSheetId="8">#REF!</definedName>
    <definedName name="_20934DLC4BEE15F" localSheetId="9">#REF!</definedName>
    <definedName name="_20934DLC4BEE15F" localSheetId="10">#REF!</definedName>
    <definedName name="_20934DLC4BEE15F" localSheetId="13">#REF!</definedName>
    <definedName name="_20934DLC4BEE15F">#REF!</definedName>
    <definedName name="_20935DLC4BEE15F" localSheetId="8">#REF!</definedName>
    <definedName name="_20935DLC4BEE15F" localSheetId="9">#REF!</definedName>
    <definedName name="_20935DLC4BEE15F" localSheetId="10">#REF!</definedName>
    <definedName name="_20935DLC4BEE15F" localSheetId="13">#REF!</definedName>
    <definedName name="_20935DLC4BEE15F">#REF!</definedName>
    <definedName name="_20936DLC4BEE15F" localSheetId="8">#REF!</definedName>
    <definedName name="_20936DLC4BEE15F" localSheetId="9">#REF!</definedName>
    <definedName name="_20936DLC4BEE15F" localSheetId="10">#REF!</definedName>
    <definedName name="_20936DLC4BEE15F" localSheetId="13">#REF!</definedName>
    <definedName name="_20936DLC4BEE15F">#REF!</definedName>
    <definedName name="_20937DLC4BEE15F" localSheetId="8">#REF!</definedName>
    <definedName name="_20937DLC4BEE15F" localSheetId="9">#REF!</definedName>
    <definedName name="_20937DLC4BEE15F" localSheetId="10">#REF!</definedName>
    <definedName name="_20937DLC4BEE15F" localSheetId="13">#REF!</definedName>
    <definedName name="_20937DLC4BEE15F">#REF!</definedName>
    <definedName name="_20938DLC4BEE15F" localSheetId="8">#REF!</definedName>
    <definedName name="_20938DLC4BEE15F" localSheetId="9">#REF!</definedName>
    <definedName name="_20938DLC4BEE15F" localSheetId="10">#REF!</definedName>
    <definedName name="_20938DLC4BEE15F" localSheetId="13">#REF!</definedName>
    <definedName name="_20938DLC4BEE15F">#REF!</definedName>
    <definedName name="_20939DLC4BEE15F" localSheetId="8">#REF!</definedName>
    <definedName name="_20939DLC4BEE15F" localSheetId="9">#REF!</definedName>
    <definedName name="_20939DLC4BEE15F" localSheetId="10">#REF!</definedName>
    <definedName name="_20939DLC4BEE15F" localSheetId="13">#REF!</definedName>
    <definedName name="_20939DLC4BEE15F">#REF!</definedName>
    <definedName name="_2093DL610C344F" localSheetId="8">#REF!</definedName>
    <definedName name="_2093DL610C344F" localSheetId="9">#REF!</definedName>
    <definedName name="_2093DL610C344F" localSheetId="10">#REF!</definedName>
    <definedName name="_2093DL610C344F" localSheetId="13">#REF!</definedName>
    <definedName name="_2093DL610C344F">#REF!</definedName>
    <definedName name="_20940DLC4BEE15F" localSheetId="8">#REF!</definedName>
    <definedName name="_20940DLC4BEE15F" localSheetId="9">#REF!</definedName>
    <definedName name="_20940DLC4BEE15F" localSheetId="10">#REF!</definedName>
    <definedName name="_20940DLC4BEE15F" localSheetId="13">#REF!</definedName>
    <definedName name="_20940DLC4BEE15F">#REF!</definedName>
    <definedName name="_20941DLC4BEE15F" localSheetId="8">#REF!</definedName>
    <definedName name="_20941DLC4BEE15F" localSheetId="9">#REF!</definedName>
    <definedName name="_20941DLC4BEE15F" localSheetId="10">#REF!</definedName>
    <definedName name="_20941DLC4BEE15F" localSheetId="13">#REF!</definedName>
    <definedName name="_20941DLC4BEE15F">#REF!</definedName>
    <definedName name="_20942DLC4BEE15F" localSheetId="8">#REF!</definedName>
    <definedName name="_20942DLC4BEE15F" localSheetId="9">#REF!</definedName>
    <definedName name="_20942DLC4BEE15F" localSheetId="10">#REF!</definedName>
    <definedName name="_20942DLC4BEE15F" localSheetId="13">#REF!</definedName>
    <definedName name="_20942DLC4BEE15F">#REF!</definedName>
    <definedName name="_20943DLC4BEE15F" localSheetId="8">#REF!</definedName>
    <definedName name="_20943DLC4BEE15F" localSheetId="9">#REF!</definedName>
    <definedName name="_20943DLC4BEE15F" localSheetId="10">#REF!</definedName>
    <definedName name="_20943DLC4BEE15F" localSheetId="13">#REF!</definedName>
    <definedName name="_20943DLC4BEE15F">#REF!</definedName>
    <definedName name="_20944DLC4BEE15F" localSheetId="8">#REF!</definedName>
    <definedName name="_20944DLC4BEE15F" localSheetId="9">#REF!</definedName>
    <definedName name="_20944DLC4BEE15F" localSheetId="10">#REF!</definedName>
    <definedName name="_20944DLC4BEE15F" localSheetId="13">#REF!</definedName>
    <definedName name="_20944DLC4BEE15F">#REF!</definedName>
    <definedName name="_20945DLC4BEE15F" localSheetId="8">#REF!</definedName>
    <definedName name="_20945DLC4BEE15F" localSheetId="9">#REF!</definedName>
    <definedName name="_20945DLC4BEE15F" localSheetId="10">#REF!</definedName>
    <definedName name="_20945DLC4BEE15F" localSheetId="13">#REF!</definedName>
    <definedName name="_20945DLC4BEE15F">#REF!</definedName>
    <definedName name="_20946DLC4BEE15F" localSheetId="8">#REF!</definedName>
    <definedName name="_20946DLC4BEE15F" localSheetId="9">#REF!</definedName>
    <definedName name="_20946DLC4BEE15F" localSheetId="10">#REF!</definedName>
    <definedName name="_20946DLC4BEE15F" localSheetId="13">#REF!</definedName>
    <definedName name="_20946DLC4BEE15F">#REF!</definedName>
    <definedName name="_20947DLC4BEE15F" localSheetId="8">#REF!</definedName>
    <definedName name="_20947DLC4BEE15F" localSheetId="9">#REF!</definedName>
    <definedName name="_20947DLC4BEE15F" localSheetId="10">#REF!</definedName>
    <definedName name="_20947DLC4BEE15F" localSheetId="13">#REF!</definedName>
    <definedName name="_20947DLC4BEE15F">#REF!</definedName>
    <definedName name="_20948DLC4BEE15F" localSheetId="8">#REF!</definedName>
    <definedName name="_20948DLC4BEE15F" localSheetId="9">#REF!</definedName>
    <definedName name="_20948DLC4BEE15F" localSheetId="10">#REF!</definedName>
    <definedName name="_20948DLC4BEE15F" localSheetId="13">#REF!</definedName>
    <definedName name="_20948DLC4BEE15F">#REF!</definedName>
    <definedName name="_20949DLC4BEE15F" localSheetId="8">#REF!</definedName>
    <definedName name="_20949DLC4BEE15F" localSheetId="9">#REF!</definedName>
    <definedName name="_20949DLC4BEE15F" localSheetId="10">#REF!</definedName>
    <definedName name="_20949DLC4BEE15F" localSheetId="13">#REF!</definedName>
    <definedName name="_20949DLC4BEE15F">#REF!</definedName>
    <definedName name="_2094DL610C344F" localSheetId="8">#REF!</definedName>
    <definedName name="_2094DL610C344F" localSheetId="9">#REF!</definedName>
    <definedName name="_2094DL610C344F" localSheetId="10">#REF!</definedName>
    <definedName name="_2094DL610C344F" localSheetId="13">#REF!</definedName>
    <definedName name="_2094DL610C344F">#REF!</definedName>
    <definedName name="_20950DLC4BEE15F" localSheetId="8">#REF!</definedName>
    <definedName name="_20950DLC4BEE15F" localSheetId="9">#REF!</definedName>
    <definedName name="_20950DLC4BEE15F" localSheetId="10">#REF!</definedName>
    <definedName name="_20950DLC4BEE15F" localSheetId="13">#REF!</definedName>
    <definedName name="_20950DLC4BEE15F">#REF!</definedName>
    <definedName name="_20951DLC4BEE15F" localSheetId="8">#REF!</definedName>
    <definedName name="_20951DLC4BEE15F" localSheetId="9">#REF!</definedName>
    <definedName name="_20951DLC4BEE15F" localSheetId="10">#REF!</definedName>
    <definedName name="_20951DLC4BEE15F" localSheetId="13">#REF!</definedName>
    <definedName name="_20951DLC4BEE15F">#REF!</definedName>
    <definedName name="_20952DLC4BEE15F" localSheetId="8">#REF!</definedName>
    <definedName name="_20952DLC4BEE15F" localSheetId="9">#REF!</definedName>
    <definedName name="_20952DLC4BEE15F" localSheetId="10">#REF!</definedName>
    <definedName name="_20952DLC4BEE15F" localSheetId="13">#REF!</definedName>
    <definedName name="_20952DLC4BEE15F">#REF!</definedName>
    <definedName name="_20953DLC4BEE15F" localSheetId="8">#REF!</definedName>
    <definedName name="_20953DLC4BEE15F" localSheetId="9">#REF!</definedName>
    <definedName name="_20953DLC4BEE15F" localSheetId="10">#REF!</definedName>
    <definedName name="_20953DLC4BEE15F" localSheetId="13">#REF!</definedName>
    <definedName name="_20953DLC4BEE15F">#REF!</definedName>
    <definedName name="_20954DLC4BEE15F" localSheetId="8">#REF!</definedName>
    <definedName name="_20954DLC4BEE15F" localSheetId="9">#REF!</definedName>
    <definedName name="_20954DLC4BEE15F" localSheetId="10">#REF!</definedName>
    <definedName name="_20954DLC4BEE15F" localSheetId="13">#REF!</definedName>
    <definedName name="_20954DLC4BEE15F">#REF!</definedName>
    <definedName name="_20955DLC4BEE15F" localSheetId="8">#REF!</definedName>
    <definedName name="_20955DLC4BEE15F" localSheetId="9">#REF!</definedName>
    <definedName name="_20955DLC4BEE15F" localSheetId="10">#REF!</definedName>
    <definedName name="_20955DLC4BEE15F" localSheetId="13">#REF!</definedName>
    <definedName name="_20955DLC4BEE15F">#REF!</definedName>
    <definedName name="_20956DLC4BEE15F" localSheetId="8">#REF!</definedName>
    <definedName name="_20956DLC4BEE15F" localSheetId="9">#REF!</definedName>
    <definedName name="_20956DLC4BEE15F" localSheetId="10">#REF!</definedName>
    <definedName name="_20956DLC4BEE15F" localSheetId="13">#REF!</definedName>
    <definedName name="_20956DLC4BEE15F">#REF!</definedName>
    <definedName name="_20957DLC4BEE15F" localSheetId="8">#REF!</definedName>
    <definedName name="_20957DLC4BEE15F" localSheetId="9">#REF!</definedName>
    <definedName name="_20957DLC4BEE15F" localSheetId="10">#REF!</definedName>
    <definedName name="_20957DLC4BEE15F" localSheetId="13">#REF!</definedName>
    <definedName name="_20957DLC4BEE15F">#REF!</definedName>
    <definedName name="_20958DLC4BEE15F" localSheetId="8">#REF!</definedName>
    <definedName name="_20958DLC4BEE15F" localSheetId="9">#REF!</definedName>
    <definedName name="_20958DLC4BEE15F" localSheetId="10">#REF!</definedName>
    <definedName name="_20958DLC4BEE15F" localSheetId="13">#REF!</definedName>
    <definedName name="_20958DLC4BEE15F">#REF!</definedName>
    <definedName name="_20959DLC4BEE15F" localSheetId="8">#REF!</definedName>
    <definedName name="_20959DLC4BEE15F" localSheetId="9">#REF!</definedName>
    <definedName name="_20959DLC4BEE15F" localSheetId="10">#REF!</definedName>
    <definedName name="_20959DLC4BEE15F" localSheetId="13">#REF!</definedName>
    <definedName name="_20959DLC4BEE15F">#REF!</definedName>
    <definedName name="_2095DL610C344F" localSheetId="8">#REF!</definedName>
    <definedName name="_2095DL610C344F" localSheetId="9">#REF!</definedName>
    <definedName name="_2095DL610C344F" localSheetId="10">#REF!</definedName>
    <definedName name="_2095DL610C344F" localSheetId="13">#REF!</definedName>
    <definedName name="_2095DL610C344F">#REF!</definedName>
    <definedName name="_20960DLC4BEE15F" localSheetId="8">#REF!</definedName>
    <definedName name="_20960DLC4BEE15F" localSheetId="9">#REF!</definedName>
    <definedName name="_20960DLC4BEE15F" localSheetId="10">#REF!</definedName>
    <definedName name="_20960DLC4BEE15F" localSheetId="13">#REF!</definedName>
    <definedName name="_20960DLC4BEE15F">#REF!</definedName>
    <definedName name="_20961DLC4BEE15F" localSheetId="8">#REF!</definedName>
    <definedName name="_20961DLC4BEE15F" localSheetId="9">#REF!</definedName>
    <definedName name="_20961DLC4BEE15F" localSheetId="10">#REF!</definedName>
    <definedName name="_20961DLC4BEE15F" localSheetId="13">#REF!</definedName>
    <definedName name="_20961DLC4BEE15F">#REF!</definedName>
    <definedName name="_20962DLC4BEE15F" localSheetId="8">#REF!</definedName>
    <definedName name="_20962DLC4BEE15F" localSheetId="9">#REF!</definedName>
    <definedName name="_20962DLC4BEE15F" localSheetId="10">#REF!</definedName>
    <definedName name="_20962DLC4BEE15F" localSheetId="13">#REF!</definedName>
    <definedName name="_20962DLC4BEE15F">#REF!</definedName>
    <definedName name="_20963DLC4BEE15F" localSheetId="8">#REF!</definedName>
    <definedName name="_20963DLC4BEE15F" localSheetId="9">#REF!</definedName>
    <definedName name="_20963DLC4BEE15F" localSheetId="10">#REF!</definedName>
    <definedName name="_20963DLC4BEE15F" localSheetId="13">#REF!</definedName>
    <definedName name="_20963DLC4BEE15F">#REF!</definedName>
    <definedName name="_20964DLC4BEE15F" localSheetId="8">#REF!</definedName>
    <definedName name="_20964DLC4BEE15F" localSheetId="9">#REF!</definedName>
    <definedName name="_20964DLC4BEE15F" localSheetId="10">#REF!</definedName>
    <definedName name="_20964DLC4BEE15F" localSheetId="13">#REF!</definedName>
    <definedName name="_20964DLC4BEE15F">#REF!</definedName>
    <definedName name="_20965DLC4BEE15F" localSheetId="8">#REF!</definedName>
    <definedName name="_20965DLC4BEE15F" localSheetId="9">#REF!</definedName>
    <definedName name="_20965DLC4BEE15F" localSheetId="10">#REF!</definedName>
    <definedName name="_20965DLC4BEE15F" localSheetId="13">#REF!</definedName>
    <definedName name="_20965DLC4BEE15F">#REF!</definedName>
    <definedName name="_20966DLC4BF7134" localSheetId="8">#REF!</definedName>
    <definedName name="_20966DLC4BF7134" localSheetId="9">#REF!</definedName>
    <definedName name="_20966DLC4BF7134" localSheetId="10">#REF!</definedName>
    <definedName name="_20966DLC4BF7134" localSheetId="13">#REF!</definedName>
    <definedName name="_20966DLC4BF7134">#REF!</definedName>
    <definedName name="_20967DLC4BF7134" localSheetId="8">#REF!</definedName>
    <definedName name="_20967DLC4BF7134" localSheetId="9">#REF!</definedName>
    <definedName name="_20967DLC4BF7134" localSheetId="10">#REF!</definedName>
    <definedName name="_20967DLC4BF7134" localSheetId="13">#REF!</definedName>
    <definedName name="_20967DLC4BF7134">#REF!</definedName>
    <definedName name="_20968DLC4BF7134" localSheetId="8">#REF!</definedName>
    <definedName name="_20968DLC4BF7134" localSheetId="9">#REF!</definedName>
    <definedName name="_20968DLC4BF7134" localSheetId="10">#REF!</definedName>
    <definedName name="_20968DLC4BF7134" localSheetId="13">#REF!</definedName>
    <definedName name="_20968DLC4BF7134">#REF!</definedName>
    <definedName name="_20969DLC4BF7134" localSheetId="8">#REF!</definedName>
    <definedName name="_20969DLC4BF7134" localSheetId="9">#REF!</definedName>
    <definedName name="_20969DLC4BF7134" localSheetId="10">#REF!</definedName>
    <definedName name="_20969DLC4BF7134" localSheetId="13">#REF!</definedName>
    <definedName name="_20969DLC4BF7134">#REF!</definedName>
    <definedName name="_2096DL610C344F" localSheetId="8">#REF!</definedName>
    <definedName name="_2096DL610C344F" localSheetId="9">#REF!</definedName>
    <definedName name="_2096DL610C344F" localSheetId="10">#REF!</definedName>
    <definedName name="_2096DL610C344F" localSheetId="13">#REF!</definedName>
    <definedName name="_2096DL610C344F">#REF!</definedName>
    <definedName name="_20970DLC4BF7134" localSheetId="8">#REF!</definedName>
    <definedName name="_20970DLC4BF7134" localSheetId="9">#REF!</definedName>
    <definedName name="_20970DLC4BF7134" localSheetId="10">#REF!</definedName>
    <definedName name="_20970DLC4BF7134" localSheetId="13">#REF!</definedName>
    <definedName name="_20970DLC4BF7134">#REF!</definedName>
    <definedName name="_20971DLC4BF7134" localSheetId="8">#REF!</definedName>
    <definedName name="_20971DLC4BF7134" localSheetId="9">#REF!</definedName>
    <definedName name="_20971DLC4BF7134" localSheetId="10">#REF!</definedName>
    <definedName name="_20971DLC4BF7134" localSheetId="13">#REF!</definedName>
    <definedName name="_20971DLC4BF7134">#REF!</definedName>
    <definedName name="_20972DLC4BF7134" localSheetId="8">#REF!</definedName>
    <definedName name="_20972DLC4BF7134" localSheetId="9">#REF!</definedName>
    <definedName name="_20972DLC4BF7134" localSheetId="10">#REF!</definedName>
    <definedName name="_20972DLC4BF7134" localSheetId="13">#REF!</definedName>
    <definedName name="_20972DLC4BF7134">#REF!</definedName>
    <definedName name="_20973DLC4BF7134" localSheetId="8">#REF!</definedName>
    <definedName name="_20973DLC4BF7134" localSheetId="9">#REF!</definedName>
    <definedName name="_20973DLC4BF7134" localSheetId="10">#REF!</definedName>
    <definedName name="_20973DLC4BF7134" localSheetId="13">#REF!</definedName>
    <definedName name="_20973DLC4BF7134">#REF!</definedName>
    <definedName name="_20974DLC4BF7134" localSheetId="8">#REF!</definedName>
    <definedName name="_20974DLC4BF7134" localSheetId="9">#REF!</definedName>
    <definedName name="_20974DLC4BF7134" localSheetId="10">#REF!</definedName>
    <definedName name="_20974DLC4BF7134" localSheetId="13">#REF!</definedName>
    <definedName name="_20974DLC4BF7134">#REF!</definedName>
    <definedName name="_20975DLC4BF7134" localSheetId="8">#REF!</definedName>
    <definedName name="_20975DLC4BF7134" localSheetId="9">#REF!</definedName>
    <definedName name="_20975DLC4BF7134" localSheetId="10">#REF!</definedName>
    <definedName name="_20975DLC4BF7134" localSheetId="13">#REF!</definedName>
    <definedName name="_20975DLC4BF7134">#REF!</definedName>
    <definedName name="_20976DLC4BF7134" localSheetId="8">#REF!</definedName>
    <definedName name="_20976DLC4BF7134" localSheetId="9">#REF!</definedName>
    <definedName name="_20976DLC4BF7134" localSheetId="10">#REF!</definedName>
    <definedName name="_20976DLC4BF7134" localSheetId="13">#REF!</definedName>
    <definedName name="_20976DLC4BF7134">#REF!</definedName>
    <definedName name="_20977DLC4BF7134" localSheetId="8">#REF!</definedName>
    <definedName name="_20977DLC4BF7134" localSheetId="9">#REF!</definedName>
    <definedName name="_20977DLC4BF7134" localSheetId="10">#REF!</definedName>
    <definedName name="_20977DLC4BF7134" localSheetId="13">#REF!</definedName>
    <definedName name="_20977DLC4BF7134">#REF!</definedName>
    <definedName name="_20978DLC4BF7134" localSheetId="8">#REF!</definedName>
    <definedName name="_20978DLC4BF7134" localSheetId="9">#REF!</definedName>
    <definedName name="_20978DLC4BF7134" localSheetId="10">#REF!</definedName>
    <definedName name="_20978DLC4BF7134" localSheetId="13">#REF!</definedName>
    <definedName name="_20978DLC4BF7134">#REF!</definedName>
    <definedName name="_20979DLC4BF7134" localSheetId="8">#REF!</definedName>
    <definedName name="_20979DLC4BF7134" localSheetId="9">#REF!</definedName>
    <definedName name="_20979DLC4BF7134" localSheetId="10">#REF!</definedName>
    <definedName name="_20979DLC4BF7134" localSheetId="13">#REF!</definedName>
    <definedName name="_20979DLC4BF7134">#REF!</definedName>
    <definedName name="_2097DL610C344F" localSheetId="8">#REF!</definedName>
    <definedName name="_2097DL610C344F" localSheetId="9">#REF!</definedName>
    <definedName name="_2097DL610C344F" localSheetId="10">#REF!</definedName>
    <definedName name="_2097DL610C344F" localSheetId="13">#REF!</definedName>
    <definedName name="_2097DL610C344F">#REF!</definedName>
    <definedName name="_20980DLC4BF7134" localSheetId="8">#REF!</definedName>
    <definedName name="_20980DLC4BF7134" localSheetId="9">#REF!</definedName>
    <definedName name="_20980DLC4BF7134" localSheetId="10">#REF!</definedName>
    <definedName name="_20980DLC4BF7134" localSheetId="13">#REF!</definedName>
    <definedName name="_20980DLC4BF7134">#REF!</definedName>
    <definedName name="_20981DLC4BF7134" localSheetId="8">#REF!</definedName>
    <definedName name="_20981DLC4BF7134" localSheetId="9">#REF!</definedName>
    <definedName name="_20981DLC4BF7134" localSheetId="10">#REF!</definedName>
    <definedName name="_20981DLC4BF7134" localSheetId="13">#REF!</definedName>
    <definedName name="_20981DLC4BF7134">#REF!</definedName>
    <definedName name="_20982DLC4BF7134" localSheetId="8">#REF!</definedName>
    <definedName name="_20982DLC4BF7134" localSheetId="9">#REF!</definedName>
    <definedName name="_20982DLC4BF7134" localSheetId="10">#REF!</definedName>
    <definedName name="_20982DLC4BF7134" localSheetId="13">#REF!</definedName>
    <definedName name="_20982DLC4BF7134">#REF!</definedName>
    <definedName name="_20983DLC4BF7134" localSheetId="8">#REF!</definedName>
    <definedName name="_20983DLC4BF7134" localSheetId="9">#REF!</definedName>
    <definedName name="_20983DLC4BF7134" localSheetId="10">#REF!</definedName>
    <definedName name="_20983DLC4BF7134" localSheetId="13">#REF!</definedName>
    <definedName name="_20983DLC4BF7134">#REF!</definedName>
    <definedName name="_20984DLC4BF7134" localSheetId="8">#REF!</definedName>
    <definedName name="_20984DLC4BF7134" localSheetId="9">#REF!</definedName>
    <definedName name="_20984DLC4BF7134" localSheetId="10">#REF!</definedName>
    <definedName name="_20984DLC4BF7134" localSheetId="13">#REF!</definedName>
    <definedName name="_20984DLC4BF7134">#REF!</definedName>
    <definedName name="_20985DLC4BF7134" localSheetId="8">#REF!</definedName>
    <definedName name="_20985DLC4BF7134" localSheetId="9">#REF!</definedName>
    <definedName name="_20985DLC4BF7134" localSheetId="10">#REF!</definedName>
    <definedName name="_20985DLC4BF7134" localSheetId="13">#REF!</definedName>
    <definedName name="_20985DLC4BF7134">#REF!</definedName>
    <definedName name="_20986DLC4BF7134" localSheetId="8">#REF!</definedName>
    <definedName name="_20986DLC4BF7134" localSheetId="9">#REF!</definedName>
    <definedName name="_20986DLC4BF7134" localSheetId="10">#REF!</definedName>
    <definedName name="_20986DLC4BF7134" localSheetId="13">#REF!</definedName>
    <definedName name="_20986DLC4BF7134">#REF!</definedName>
    <definedName name="_20987DLC4BF7134" localSheetId="8">#REF!</definedName>
    <definedName name="_20987DLC4BF7134" localSheetId="9">#REF!</definedName>
    <definedName name="_20987DLC4BF7134" localSheetId="10">#REF!</definedName>
    <definedName name="_20987DLC4BF7134" localSheetId="13">#REF!</definedName>
    <definedName name="_20987DLC4BF7134">#REF!</definedName>
    <definedName name="_20988DLC4BF7134" localSheetId="8">#REF!</definedName>
    <definedName name="_20988DLC4BF7134" localSheetId="9">#REF!</definedName>
    <definedName name="_20988DLC4BF7134" localSheetId="10">#REF!</definedName>
    <definedName name="_20988DLC4BF7134" localSheetId="13">#REF!</definedName>
    <definedName name="_20988DLC4BF7134">#REF!</definedName>
    <definedName name="_20989DLC4BF7134" localSheetId="8">#REF!</definedName>
    <definedName name="_20989DLC4BF7134" localSheetId="9">#REF!</definedName>
    <definedName name="_20989DLC4BF7134" localSheetId="10">#REF!</definedName>
    <definedName name="_20989DLC4BF7134" localSheetId="13">#REF!</definedName>
    <definedName name="_20989DLC4BF7134">#REF!</definedName>
    <definedName name="_2098DL610C344F" localSheetId="8">#REF!</definedName>
    <definedName name="_2098DL610C344F" localSheetId="9">#REF!</definedName>
    <definedName name="_2098DL610C344F" localSheetId="10">#REF!</definedName>
    <definedName name="_2098DL610C344F" localSheetId="13">#REF!</definedName>
    <definedName name="_2098DL610C344F">#REF!</definedName>
    <definedName name="_20990DLC4BF7134" localSheetId="8">#REF!</definedName>
    <definedName name="_20990DLC4BF7134" localSheetId="9">#REF!</definedName>
    <definedName name="_20990DLC4BF7134" localSheetId="10">#REF!</definedName>
    <definedName name="_20990DLC4BF7134" localSheetId="13">#REF!</definedName>
    <definedName name="_20990DLC4BF7134">#REF!</definedName>
    <definedName name="_20991DLC4BF7134" localSheetId="8">#REF!</definedName>
    <definedName name="_20991DLC4BF7134" localSheetId="9">#REF!</definedName>
    <definedName name="_20991DLC4BF7134" localSheetId="10">#REF!</definedName>
    <definedName name="_20991DLC4BF7134" localSheetId="13">#REF!</definedName>
    <definedName name="_20991DLC4BF7134">#REF!</definedName>
    <definedName name="_20992DLC4BF7134" localSheetId="8">#REF!</definedName>
    <definedName name="_20992DLC4BF7134" localSheetId="9">#REF!</definedName>
    <definedName name="_20992DLC4BF7134" localSheetId="10">#REF!</definedName>
    <definedName name="_20992DLC4BF7134" localSheetId="13">#REF!</definedName>
    <definedName name="_20992DLC4BF7134">#REF!</definedName>
    <definedName name="_20993DLC4BF7134" localSheetId="8">#REF!</definedName>
    <definedName name="_20993DLC4BF7134" localSheetId="9">#REF!</definedName>
    <definedName name="_20993DLC4BF7134" localSheetId="10">#REF!</definedName>
    <definedName name="_20993DLC4BF7134" localSheetId="13">#REF!</definedName>
    <definedName name="_20993DLC4BF7134">#REF!</definedName>
    <definedName name="_20994DLC4BF7134" localSheetId="8">#REF!</definedName>
    <definedName name="_20994DLC4BF7134" localSheetId="9">#REF!</definedName>
    <definedName name="_20994DLC4BF7134" localSheetId="10">#REF!</definedName>
    <definedName name="_20994DLC4BF7134" localSheetId="13">#REF!</definedName>
    <definedName name="_20994DLC4BF7134">#REF!</definedName>
    <definedName name="_20995DLC4BF7134" localSheetId="8">#REF!</definedName>
    <definedName name="_20995DLC4BF7134" localSheetId="9">#REF!</definedName>
    <definedName name="_20995DLC4BF7134" localSheetId="10">#REF!</definedName>
    <definedName name="_20995DLC4BF7134" localSheetId="13">#REF!</definedName>
    <definedName name="_20995DLC4BF7134">#REF!</definedName>
    <definedName name="_20996DLC4BF7134" localSheetId="8">#REF!</definedName>
    <definedName name="_20996DLC4BF7134" localSheetId="9">#REF!</definedName>
    <definedName name="_20996DLC4BF7134" localSheetId="10">#REF!</definedName>
    <definedName name="_20996DLC4BF7134" localSheetId="13">#REF!</definedName>
    <definedName name="_20996DLC4BF7134">#REF!</definedName>
    <definedName name="_20997DLC4BF7134" localSheetId="8">#REF!</definedName>
    <definedName name="_20997DLC4BF7134" localSheetId="9">#REF!</definedName>
    <definedName name="_20997DLC4BF7134" localSheetId="10">#REF!</definedName>
    <definedName name="_20997DLC4BF7134" localSheetId="13">#REF!</definedName>
    <definedName name="_20997DLC4BF7134">#REF!</definedName>
    <definedName name="_20998DLC4BF7134" localSheetId="8">#REF!</definedName>
    <definedName name="_20998DLC4BF7134" localSheetId="9">#REF!</definedName>
    <definedName name="_20998DLC4BF7134" localSheetId="10">#REF!</definedName>
    <definedName name="_20998DLC4BF7134" localSheetId="13">#REF!</definedName>
    <definedName name="_20998DLC4BF7134">#REF!</definedName>
    <definedName name="_20999DLC4BF7134" localSheetId="8">#REF!</definedName>
    <definedName name="_20999DLC4BF7134" localSheetId="9">#REF!</definedName>
    <definedName name="_20999DLC4BF7134" localSheetId="10">#REF!</definedName>
    <definedName name="_20999DLC4BF7134" localSheetId="13">#REF!</definedName>
    <definedName name="_20999DLC4BF7134">#REF!</definedName>
    <definedName name="_2099DL610C344F" localSheetId="8">#REF!</definedName>
    <definedName name="_2099DL610C344F" localSheetId="9">#REF!</definedName>
    <definedName name="_2099DL610C344F" localSheetId="10">#REF!</definedName>
    <definedName name="_2099DL610C344F" localSheetId="13">#REF!</definedName>
    <definedName name="_2099DL610C344F">#REF!</definedName>
    <definedName name="_209DL607630BB" localSheetId="8">#REF!</definedName>
    <definedName name="_209DL607630BB" localSheetId="9">#REF!</definedName>
    <definedName name="_209DL607630BB" localSheetId="10">#REF!</definedName>
    <definedName name="_209DL607630BB" localSheetId="13">#REF!</definedName>
    <definedName name="_209DL607630BB">#REF!</definedName>
    <definedName name="_209DL61C538A9" localSheetId="8">#REF!</definedName>
    <definedName name="_209DL61C538A9" localSheetId="9">#REF!</definedName>
    <definedName name="_209DL61C538A9" localSheetId="10">#REF!</definedName>
    <definedName name="_209DL61C538A9" localSheetId="13">#REF!</definedName>
    <definedName name="_209DL61C538A9">#REF!</definedName>
    <definedName name="_20AL639B3E5C" localSheetId="8">#REF!</definedName>
    <definedName name="_20AL639B3E5C" localSheetId="9">#REF!</definedName>
    <definedName name="_20AL639B3E5C" localSheetId="10">#REF!</definedName>
    <definedName name="_20AL639B3E5C" localSheetId="13">#REF!</definedName>
    <definedName name="_20AL639B3E5C">#REF!</definedName>
    <definedName name="_20DL60D83310" localSheetId="8">#REF!</definedName>
    <definedName name="_20DL60D83310" localSheetId="9">#REF!</definedName>
    <definedName name="_20DL60D83310" localSheetId="10">#REF!</definedName>
    <definedName name="_20DL60D83310" localSheetId="13">#REF!</definedName>
    <definedName name="_20DL60D83310">#REF!</definedName>
    <definedName name="_21000DLC4BF7134" localSheetId="8">#REF!</definedName>
    <definedName name="_21000DLC4BF7134" localSheetId="9">#REF!</definedName>
    <definedName name="_21000DLC4BF7134" localSheetId="10">#REF!</definedName>
    <definedName name="_21000DLC4BF7134" localSheetId="13">#REF!</definedName>
    <definedName name="_21000DLC4BF7134">#REF!</definedName>
    <definedName name="_21001DLC4BFE2AE" localSheetId="8">#REF!</definedName>
    <definedName name="_21001DLC4BFE2AE" localSheetId="9">#REF!</definedName>
    <definedName name="_21001DLC4BFE2AE" localSheetId="10">#REF!</definedName>
    <definedName name="_21001DLC4BFE2AE" localSheetId="13">#REF!</definedName>
    <definedName name="_21001DLC4BFE2AE">#REF!</definedName>
    <definedName name="_21002DLC4BFE2AE" localSheetId="8">#REF!</definedName>
    <definedName name="_21002DLC4BFE2AE" localSheetId="9">#REF!</definedName>
    <definedName name="_21002DLC4BFE2AE" localSheetId="10">#REF!</definedName>
    <definedName name="_21002DLC4BFE2AE" localSheetId="13">#REF!</definedName>
    <definedName name="_21002DLC4BFE2AE">#REF!</definedName>
    <definedName name="_21003DLC4BFE2AE" localSheetId="8">#REF!</definedName>
    <definedName name="_21003DLC4BFE2AE" localSheetId="9">#REF!</definedName>
    <definedName name="_21003DLC4BFE2AE" localSheetId="10">#REF!</definedName>
    <definedName name="_21003DLC4BFE2AE" localSheetId="13">#REF!</definedName>
    <definedName name="_21003DLC4BFE2AE">#REF!</definedName>
    <definedName name="_21004DLC4BFE2AE" localSheetId="8">#REF!</definedName>
    <definedName name="_21004DLC4BFE2AE" localSheetId="9">#REF!</definedName>
    <definedName name="_21004DLC4BFE2AE" localSheetId="10">#REF!</definedName>
    <definedName name="_21004DLC4BFE2AE" localSheetId="13">#REF!</definedName>
    <definedName name="_21004DLC4BFE2AE">#REF!</definedName>
    <definedName name="_21005DLC4BFE2AE" localSheetId="8">#REF!</definedName>
    <definedName name="_21005DLC4BFE2AE" localSheetId="9">#REF!</definedName>
    <definedName name="_21005DLC4BFE2AE" localSheetId="10">#REF!</definedName>
    <definedName name="_21005DLC4BFE2AE" localSheetId="13">#REF!</definedName>
    <definedName name="_21005DLC4BFE2AE">#REF!</definedName>
    <definedName name="_21006DLC4BFE2AE" localSheetId="8">#REF!</definedName>
    <definedName name="_21006DLC4BFE2AE" localSheetId="9">#REF!</definedName>
    <definedName name="_21006DLC4BFE2AE" localSheetId="10">#REF!</definedName>
    <definedName name="_21006DLC4BFE2AE" localSheetId="13">#REF!</definedName>
    <definedName name="_21006DLC4BFE2AE">#REF!</definedName>
    <definedName name="_21007DLC4BFE2AE" localSheetId="8">#REF!</definedName>
    <definedName name="_21007DLC4BFE2AE" localSheetId="9">#REF!</definedName>
    <definedName name="_21007DLC4BFE2AE" localSheetId="10">#REF!</definedName>
    <definedName name="_21007DLC4BFE2AE" localSheetId="13">#REF!</definedName>
    <definedName name="_21007DLC4BFE2AE">#REF!</definedName>
    <definedName name="_21008DLC4BFE2AE" localSheetId="8">#REF!</definedName>
    <definedName name="_21008DLC4BFE2AE" localSheetId="9">#REF!</definedName>
    <definedName name="_21008DLC4BFE2AE" localSheetId="10">#REF!</definedName>
    <definedName name="_21008DLC4BFE2AE" localSheetId="13">#REF!</definedName>
    <definedName name="_21008DLC4BFE2AE">#REF!</definedName>
    <definedName name="_21009DLC4BFE2AE" localSheetId="8">#REF!</definedName>
    <definedName name="_21009DLC4BFE2AE" localSheetId="9">#REF!</definedName>
    <definedName name="_21009DLC4BFE2AE" localSheetId="10">#REF!</definedName>
    <definedName name="_21009DLC4BFE2AE" localSheetId="13">#REF!</definedName>
    <definedName name="_21009DLC4BFE2AE">#REF!</definedName>
    <definedName name="_2100DL610C344F" localSheetId="8">#REF!</definedName>
    <definedName name="_2100DL610C344F" localSheetId="9">#REF!</definedName>
    <definedName name="_2100DL610C344F" localSheetId="10">#REF!</definedName>
    <definedName name="_2100DL610C344F" localSheetId="13">#REF!</definedName>
    <definedName name="_2100DL610C344F">#REF!</definedName>
    <definedName name="_21010DLC4BFE2AE" localSheetId="8">#REF!</definedName>
    <definedName name="_21010DLC4BFE2AE" localSheetId="9">#REF!</definedName>
    <definedName name="_21010DLC4BFE2AE" localSheetId="10">#REF!</definedName>
    <definedName name="_21010DLC4BFE2AE" localSheetId="13">#REF!</definedName>
    <definedName name="_21010DLC4BFE2AE">#REF!</definedName>
    <definedName name="_21011DLC4BFE2AE" localSheetId="8">#REF!</definedName>
    <definedName name="_21011DLC4BFE2AE" localSheetId="9">#REF!</definedName>
    <definedName name="_21011DLC4BFE2AE" localSheetId="10">#REF!</definedName>
    <definedName name="_21011DLC4BFE2AE" localSheetId="13">#REF!</definedName>
    <definedName name="_21011DLC4BFE2AE">#REF!</definedName>
    <definedName name="_21012DLC4BFE2AE" localSheetId="8">#REF!</definedName>
    <definedName name="_21012DLC4BFE2AE" localSheetId="9">#REF!</definedName>
    <definedName name="_21012DLC4BFE2AE" localSheetId="10">#REF!</definedName>
    <definedName name="_21012DLC4BFE2AE" localSheetId="13">#REF!</definedName>
    <definedName name="_21012DLC4BFE2AE">#REF!</definedName>
    <definedName name="_21013DLC4BFE2AE" localSheetId="8">#REF!</definedName>
    <definedName name="_21013DLC4BFE2AE" localSheetId="9">#REF!</definedName>
    <definedName name="_21013DLC4BFE2AE" localSheetId="10">#REF!</definedName>
    <definedName name="_21013DLC4BFE2AE" localSheetId="13">#REF!</definedName>
    <definedName name="_21013DLC4BFE2AE">#REF!</definedName>
    <definedName name="_21014DLC4BFE2AE" localSheetId="8">#REF!</definedName>
    <definedName name="_21014DLC4BFE2AE" localSheetId="9">#REF!</definedName>
    <definedName name="_21014DLC4BFE2AE" localSheetId="10">#REF!</definedName>
    <definedName name="_21014DLC4BFE2AE" localSheetId="13">#REF!</definedName>
    <definedName name="_21014DLC4BFE2AE">#REF!</definedName>
    <definedName name="_21015DLC4BFE2AE" localSheetId="8">#REF!</definedName>
    <definedName name="_21015DLC4BFE2AE" localSheetId="9">#REF!</definedName>
    <definedName name="_21015DLC4BFE2AE" localSheetId="10">#REF!</definedName>
    <definedName name="_21015DLC4BFE2AE" localSheetId="13">#REF!</definedName>
    <definedName name="_21015DLC4BFE2AE">#REF!</definedName>
    <definedName name="_21016DLC4BFE2AE" localSheetId="8">#REF!</definedName>
    <definedName name="_21016DLC4BFE2AE" localSheetId="9">#REF!</definedName>
    <definedName name="_21016DLC4BFE2AE" localSheetId="10">#REF!</definedName>
    <definedName name="_21016DLC4BFE2AE" localSheetId="13">#REF!</definedName>
    <definedName name="_21016DLC4BFE2AE">#REF!</definedName>
    <definedName name="_21017DLC4BFE2AE" localSheetId="8">#REF!</definedName>
    <definedName name="_21017DLC4BFE2AE" localSheetId="9">#REF!</definedName>
    <definedName name="_21017DLC4BFE2AE" localSheetId="10">#REF!</definedName>
    <definedName name="_21017DLC4BFE2AE" localSheetId="13">#REF!</definedName>
    <definedName name="_21017DLC4BFE2AE">#REF!</definedName>
    <definedName name="_21018DLC4BFE2AE" localSheetId="8">#REF!</definedName>
    <definedName name="_21018DLC4BFE2AE" localSheetId="9">#REF!</definedName>
    <definedName name="_21018DLC4BFE2AE" localSheetId="10">#REF!</definedName>
    <definedName name="_21018DLC4BFE2AE" localSheetId="13">#REF!</definedName>
    <definedName name="_21018DLC4BFE2AE">#REF!</definedName>
    <definedName name="_21019DLC4BFE2AE" localSheetId="8">#REF!</definedName>
    <definedName name="_21019DLC4BFE2AE" localSheetId="9">#REF!</definedName>
    <definedName name="_21019DLC4BFE2AE" localSheetId="10">#REF!</definedName>
    <definedName name="_21019DLC4BFE2AE" localSheetId="13">#REF!</definedName>
    <definedName name="_21019DLC4BFE2AE">#REF!</definedName>
    <definedName name="_2101DL610D3455" localSheetId="8">#REF!</definedName>
    <definedName name="_2101DL610D3455" localSheetId="9">#REF!</definedName>
    <definedName name="_2101DL610D3455" localSheetId="10">#REF!</definedName>
    <definedName name="_2101DL610D3455" localSheetId="13">#REF!</definedName>
    <definedName name="_2101DL610D3455">#REF!</definedName>
    <definedName name="_21020DLC4BFE2AE" localSheetId="8">#REF!</definedName>
    <definedName name="_21020DLC4BFE2AE" localSheetId="9">#REF!</definedName>
    <definedName name="_21020DLC4BFE2AE" localSheetId="10">#REF!</definedName>
    <definedName name="_21020DLC4BFE2AE" localSheetId="13">#REF!</definedName>
    <definedName name="_21020DLC4BFE2AE">#REF!</definedName>
    <definedName name="_21021DLC4BFE2AE" localSheetId="8">#REF!</definedName>
    <definedName name="_21021DLC4BFE2AE" localSheetId="9">#REF!</definedName>
    <definedName name="_21021DLC4BFE2AE" localSheetId="10">#REF!</definedName>
    <definedName name="_21021DLC4BFE2AE" localSheetId="13">#REF!</definedName>
    <definedName name="_21021DLC4BFE2AE">#REF!</definedName>
    <definedName name="_21022DLC4BFE2AE" localSheetId="8">#REF!</definedName>
    <definedName name="_21022DLC4BFE2AE" localSheetId="9">#REF!</definedName>
    <definedName name="_21022DLC4BFE2AE" localSheetId="10">#REF!</definedName>
    <definedName name="_21022DLC4BFE2AE" localSheetId="13">#REF!</definedName>
    <definedName name="_21022DLC4BFE2AE">#REF!</definedName>
    <definedName name="_21023DLC4BFE2AE" localSheetId="8">#REF!</definedName>
    <definedName name="_21023DLC4BFE2AE" localSheetId="9">#REF!</definedName>
    <definedName name="_21023DLC4BFE2AE" localSheetId="10">#REF!</definedName>
    <definedName name="_21023DLC4BFE2AE" localSheetId="13">#REF!</definedName>
    <definedName name="_21023DLC4BFE2AE">#REF!</definedName>
    <definedName name="_21024DLC4BFE2AE" localSheetId="8">#REF!</definedName>
    <definedName name="_21024DLC4BFE2AE" localSheetId="9">#REF!</definedName>
    <definedName name="_21024DLC4BFE2AE" localSheetId="10">#REF!</definedName>
    <definedName name="_21024DLC4BFE2AE" localSheetId="13">#REF!</definedName>
    <definedName name="_21024DLC4BFE2AE">#REF!</definedName>
    <definedName name="_21025DLC4BFE2AE" localSheetId="8">#REF!</definedName>
    <definedName name="_21025DLC4BFE2AE" localSheetId="9">#REF!</definedName>
    <definedName name="_21025DLC4BFE2AE" localSheetId="10">#REF!</definedName>
    <definedName name="_21025DLC4BFE2AE" localSheetId="13">#REF!</definedName>
    <definedName name="_21025DLC4BFE2AE">#REF!</definedName>
    <definedName name="_21026DLC4BFE2AE" localSheetId="8">#REF!</definedName>
    <definedName name="_21026DLC4BFE2AE" localSheetId="9">#REF!</definedName>
    <definedName name="_21026DLC4BFE2AE" localSheetId="10">#REF!</definedName>
    <definedName name="_21026DLC4BFE2AE" localSheetId="13">#REF!</definedName>
    <definedName name="_21026DLC4BFE2AE">#REF!</definedName>
    <definedName name="_21027DLC4BFE2AE" localSheetId="8">#REF!</definedName>
    <definedName name="_21027DLC4BFE2AE" localSheetId="9">#REF!</definedName>
    <definedName name="_21027DLC4BFE2AE" localSheetId="10">#REF!</definedName>
    <definedName name="_21027DLC4BFE2AE" localSheetId="13">#REF!</definedName>
    <definedName name="_21027DLC4BFE2AE">#REF!</definedName>
    <definedName name="_21028DLC4BFE2AE" localSheetId="8">#REF!</definedName>
    <definedName name="_21028DLC4BFE2AE" localSheetId="9">#REF!</definedName>
    <definedName name="_21028DLC4BFE2AE" localSheetId="10">#REF!</definedName>
    <definedName name="_21028DLC4BFE2AE" localSheetId="13">#REF!</definedName>
    <definedName name="_21028DLC4BFE2AE">#REF!</definedName>
    <definedName name="_21029DLC4BFE2AE" localSheetId="8">#REF!</definedName>
    <definedName name="_21029DLC4BFE2AE" localSheetId="9">#REF!</definedName>
    <definedName name="_21029DLC4BFE2AE" localSheetId="10">#REF!</definedName>
    <definedName name="_21029DLC4BFE2AE" localSheetId="13">#REF!</definedName>
    <definedName name="_21029DLC4BFE2AE">#REF!</definedName>
    <definedName name="_2102DL610D3455" localSheetId="8">#REF!</definedName>
    <definedName name="_2102DL610D3455" localSheetId="9">#REF!</definedName>
    <definedName name="_2102DL610D3455" localSheetId="10">#REF!</definedName>
    <definedName name="_2102DL610D3455" localSheetId="13">#REF!</definedName>
    <definedName name="_2102DL610D3455">#REF!</definedName>
    <definedName name="_21030DLC4BFE2AE" localSheetId="8">#REF!</definedName>
    <definedName name="_21030DLC4BFE2AE" localSheetId="9">#REF!</definedName>
    <definedName name="_21030DLC4BFE2AE" localSheetId="10">#REF!</definedName>
    <definedName name="_21030DLC4BFE2AE" localSheetId="13">#REF!</definedName>
    <definedName name="_21030DLC4BFE2AE">#REF!</definedName>
    <definedName name="_21031DLC4BFE2AE" localSheetId="8">#REF!</definedName>
    <definedName name="_21031DLC4BFE2AE" localSheetId="9">#REF!</definedName>
    <definedName name="_21031DLC4BFE2AE" localSheetId="10">#REF!</definedName>
    <definedName name="_21031DLC4BFE2AE" localSheetId="13">#REF!</definedName>
    <definedName name="_21031DLC4BFE2AE">#REF!</definedName>
    <definedName name="_21032DLC4BFE2AE" localSheetId="8">#REF!</definedName>
    <definedName name="_21032DLC4BFE2AE" localSheetId="9">#REF!</definedName>
    <definedName name="_21032DLC4BFE2AE" localSheetId="10">#REF!</definedName>
    <definedName name="_21032DLC4BFE2AE" localSheetId="13">#REF!</definedName>
    <definedName name="_21032DLC4BFE2AE">#REF!</definedName>
    <definedName name="_21033DLC4BFE2AE" localSheetId="8">#REF!</definedName>
    <definedName name="_21033DLC4BFE2AE" localSheetId="9">#REF!</definedName>
    <definedName name="_21033DLC4BFE2AE" localSheetId="10">#REF!</definedName>
    <definedName name="_21033DLC4BFE2AE" localSheetId="13">#REF!</definedName>
    <definedName name="_21033DLC4BFE2AE">#REF!</definedName>
    <definedName name="_21034DLC4BFE2AE" localSheetId="8">#REF!</definedName>
    <definedName name="_21034DLC4BFE2AE" localSheetId="9">#REF!</definedName>
    <definedName name="_21034DLC4BFE2AE" localSheetId="10">#REF!</definedName>
    <definedName name="_21034DLC4BFE2AE" localSheetId="13">#REF!</definedName>
    <definedName name="_21034DLC4BFE2AE">#REF!</definedName>
    <definedName name="_21035DLC4BFE2AE" localSheetId="8">#REF!</definedName>
    <definedName name="_21035DLC4BFE2AE" localSheetId="9">#REF!</definedName>
    <definedName name="_21035DLC4BFE2AE" localSheetId="10">#REF!</definedName>
    <definedName name="_21035DLC4BFE2AE" localSheetId="13">#REF!</definedName>
    <definedName name="_21035DLC4BFE2AE">#REF!</definedName>
    <definedName name="_21036DLC4C07134" localSheetId="8">#REF!</definedName>
    <definedName name="_21036DLC4C07134" localSheetId="9">#REF!</definedName>
    <definedName name="_21036DLC4C07134" localSheetId="10">#REF!</definedName>
    <definedName name="_21036DLC4C07134" localSheetId="13">#REF!</definedName>
    <definedName name="_21036DLC4C07134">#REF!</definedName>
    <definedName name="_21037DLC4C07134" localSheetId="8">#REF!</definedName>
    <definedName name="_21037DLC4C07134" localSheetId="9">#REF!</definedName>
    <definedName name="_21037DLC4C07134" localSheetId="10">#REF!</definedName>
    <definedName name="_21037DLC4C07134" localSheetId="13">#REF!</definedName>
    <definedName name="_21037DLC4C07134">#REF!</definedName>
    <definedName name="_21038DLC4C07134" localSheetId="8">#REF!</definedName>
    <definedName name="_21038DLC4C07134" localSheetId="9">#REF!</definedName>
    <definedName name="_21038DLC4C07134" localSheetId="10">#REF!</definedName>
    <definedName name="_21038DLC4C07134" localSheetId="13">#REF!</definedName>
    <definedName name="_21038DLC4C07134">#REF!</definedName>
    <definedName name="_21039DLC4C07134" localSheetId="8">#REF!</definedName>
    <definedName name="_21039DLC4C07134" localSheetId="9">#REF!</definedName>
    <definedName name="_21039DLC4C07134" localSheetId="10">#REF!</definedName>
    <definedName name="_21039DLC4C07134" localSheetId="13">#REF!</definedName>
    <definedName name="_21039DLC4C07134">#REF!</definedName>
    <definedName name="_2103DL610D3455" localSheetId="8">#REF!</definedName>
    <definedName name="_2103DL610D3455" localSheetId="9">#REF!</definedName>
    <definedName name="_2103DL610D3455" localSheetId="10">#REF!</definedName>
    <definedName name="_2103DL610D3455" localSheetId="13">#REF!</definedName>
    <definedName name="_2103DL610D3455">#REF!</definedName>
    <definedName name="_21040DLC4C07134" localSheetId="8">#REF!</definedName>
    <definedName name="_21040DLC4C07134" localSheetId="9">#REF!</definedName>
    <definedName name="_21040DLC4C07134" localSheetId="10">#REF!</definedName>
    <definedName name="_21040DLC4C07134" localSheetId="13">#REF!</definedName>
    <definedName name="_21040DLC4C07134">#REF!</definedName>
    <definedName name="_21041DLC4C07134" localSheetId="8">#REF!</definedName>
    <definedName name="_21041DLC4C07134" localSheetId="9">#REF!</definedName>
    <definedName name="_21041DLC4C07134" localSheetId="10">#REF!</definedName>
    <definedName name="_21041DLC4C07134" localSheetId="13">#REF!</definedName>
    <definedName name="_21041DLC4C07134">#REF!</definedName>
    <definedName name="_21042DLC4C07134" localSheetId="8">#REF!</definedName>
    <definedName name="_21042DLC4C07134" localSheetId="9">#REF!</definedName>
    <definedName name="_21042DLC4C07134" localSheetId="10">#REF!</definedName>
    <definedName name="_21042DLC4C07134" localSheetId="13">#REF!</definedName>
    <definedName name="_21042DLC4C07134">#REF!</definedName>
    <definedName name="_21043DLC4C07134" localSheetId="8">#REF!</definedName>
    <definedName name="_21043DLC4C07134" localSheetId="9">#REF!</definedName>
    <definedName name="_21043DLC4C07134" localSheetId="10">#REF!</definedName>
    <definedName name="_21043DLC4C07134" localSheetId="13">#REF!</definedName>
    <definedName name="_21043DLC4C07134">#REF!</definedName>
    <definedName name="_21044DLC4C07134" localSheetId="8">#REF!</definedName>
    <definedName name="_21044DLC4C07134" localSheetId="9">#REF!</definedName>
    <definedName name="_21044DLC4C07134" localSheetId="10">#REF!</definedName>
    <definedName name="_21044DLC4C07134" localSheetId="13">#REF!</definedName>
    <definedName name="_21044DLC4C07134">#REF!</definedName>
    <definedName name="_21045DLC4C07134" localSheetId="8">#REF!</definedName>
    <definedName name="_21045DLC4C07134" localSheetId="9">#REF!</definedName>
    <definedName name="_21045DLC4C07134" localSheetId="10">#REF!</definedName>
    <definedName name="_21045DLC4C07134" localSheetId="13">#REF!</definedName>
    <definedName name="_21045DLC4C07134">#REF!</definedName>
    <definedName name="_21046DLC4C07134" localSheetId="8">#REF!</definedName>
    <definedName name="_21046DLC4C07134" localSheetId="9">#REF!</definedName>
    <definedName name="_21046DLC4C07134" localSheetId="10">#REF!</definedName>
    <definedName name="_21046DLC4C07134" localSheetId="13">#REF!</definedName>
    <definedName name="_21046DLC4C07134">#REF!</definedName>
    <definedName name="_21047DLC4C07134" localSheetId="8">#REF!</definedName>
    <definedName name="_21047DLC4C07134" localSheetId="9">#REF!</definedName>
    <definedName name="_21047DLC4C07134" localSheetId="10">#REF!</definedName>
    <definedName name="_21047DLC4C07134" localSheetId="13">#REF!</definedName>
    <definedName name="_21047DLC4C07134">#REF!</definedName>
    <definedName name="_21048DLC4C07134" localSheetId="8">#REF!</definedName>
    <definedName name="_21048DLC4C07134" localSheetId="9">#REF!</definedName>
    <definedName name="_21048DLC4C07134" localSheetId="10">#REF!</definedName>
    <definedName name="_21048DLC4C07134" localSheetId="13">#REF!</definedName>
    <definedName name="_21048DLC4C07134">#REF!</definedName>
    <definedName name="_21049DLC4C07134" localSheetId="8">#REF!</definedName>
    <definedName name="_21049DLC4C07134" localSheetId="9">#REF!</definedName>
    <definedName name="_21049DLC4C07134" localSheetId="10">#REF!</definedName>
    <definedName name="_21049DLC4C07134" localSheetId="13">#REF!</definedName>
    <definedName name="_21049DLC4C07134">#REF!</definedName>
    <definedName name="_2104DL610D3455" localSheetId="8">#REF!</definedName>
    <definedName name="_2104DL610D3455" localSheetId="9">#REF!</definedName>
    <definedName name="_2104DL610D3455" localSheetId="10">#REF!</definedName>
    <definedName name="_2104DL610D3455" localSheetId="13">#REF!</definedName>
    <definedName name="_2104DL610D3455">#REF!</definedName>
    <definedName name="_21050DLC4C07134" localSheetId="8">#REF!</definedName>
    <definedName name="_21050DLC4C07134" localSheetId="9">#REF!</definedName>
    <definedName name="_21050DLC4C07134" localSheetId="10">#REF!</definedName>
    <definedName name="_21050DLC4C07134" localSheetId="13">#REF!</definedName>
    <definedName name="_21050DLC4C07134">#REF!</definedName>
    <definedName name="_21051DLC4C07134" localSheetId="8">#REF!</definedName>
    <definedName name="_21051DLC4C07134" localSheetId="9">#REF!</definedName>
    <definedName name="_21051DLC4C07134" localSheetId="10">#REF!</definedName>
    <definedName name="_21051DLC4C07134" localSheetId="13">#REF!</definedName>
    <definedName name="_21051DLC4C07134">#REF!</definedName>
    <definedName name="_21052DLC4C07134" localSheetId="8">#REF!</definedName>
    <definedName name="_21052DLC4C07134" localSheetId="9">#REF!</definedName>
    <definedName name="_21052DLC4C07134" localSheetId="10">#REF!</definedName>
    <definedName name="_21052DLC4C07134" localSheetId="13">#REF!</definedName>
    <definedName name="_21052DLC4C07134">#REF!</definedName>
    <definedName name="_21053DLC4C07134" localSheetId="8">#REF!</definedName>
    <definedName name="_21053DLC4C07134" localSheetId="9">#REF!</definedName>
    <definedName name="_21053DLC4C07134" localSheetId="10">#REF!</definedName>
    <definedName name="_21053DLC4C07134" localSheetId="13">#REF!</definedName>
    <definedName name="_21053DLC4C07134">#REF!</definedName>
    <definedName name="_21054DLC4C07134" localSheetId="8">#REF!</definedName>
    <definedName name="_21054DLC4C07134" localSheetId="9">#REF!</definedName>
    <definedName name="_21054DLC4C07134" localSheetId="10">#REF!</definedName>
    <definedName name="_21054DLC4C07134" localSheetId="13">#REF!</definedName>
    <definedName name="_21054DLC4C07134">#REF!</definedName>
    <definedName name="_21055DLC4C07134" localSheetId="8">#REF!</definedName>
    <definedName name="_21055DLC4C07134" localSheetId="9">#REF!</definedName>
    <definedName name="_21055DLC4C07134" localSheetId="10">#REF!</definedName>
    <definedName name="_21055DLC4C07134" localSheetId="13">#REF!</definedName>
    <definedName name="_21055DLC4C07134">#REF!</definedName>
    <definedName name="_21056DLC4C07134" localSheetId="8">#REF!</definedName>
    <definedName name="_21056DLC4C07134" localSheetId="9">#REF!</definedName>
    <definedName name="_21056DLC4C07134" localSheetId="10">#REF!</definedName>
    <definedName name="_21056DLC4C07134" localSheetId="13">#REF!</definedName>
    <definedName name="_21056DLC4C07134">#REF!</definedName>
    <definedName name="_21057DLC4C07134" localSheetId="8">#REF!</definedName>
    <definedName name="_21057DLC4C07134" localSheetId="9">#REF!</definedName>
    <definedName name="_21057DLC4C07134" localSheetId="10">#REF!</definedName>
    <definedName name="_21057DLC4C07134" localSheetId="13">#REF!</definedName>
    <definedName name="_21057DLC4C07134">#REF!</definedName>
    <definedName name="_21058DLC4C07134" localSheetId="8">#REF!</definedName>
    <definedName name="_21058DLC4C07134" localSheetId="9">#REF!</definedName>
    <definedName name="_21058DLC4C07134" localSheetId="10">#REF!</definedName>
    <definedName name="_21058DLC4C07134" localSheetId="13">#REF!</definedName>
    <definedName name="_21058DLC4C07134">#REF!</definedName>
    <definedName name="_21059DLC4C07134" localSheetId="8">#REF!</definedName>
    <definedName name="_21059DLC4C07134" localSheetId="9">#REF!</definedName>
    <definedName name="_21059DLC4C07134" localSheetId="10">#REF!</definedName>
    <definedName name="_21059DLC4C07134" localSheetId="13">#REF!</definedName>
    <definedName name="_21059DLC4C07134">#REF!</definedName>
    <definedName name="_2105DL610D3455" localSheetId="8">#REF!</definedName>
    <definedName name="_2105DL610D3455" localSheetId="9">#REF!</definedName>
    <definedName name="_2105DL610D3455" localSheetId="10">#REF!</definedName>
    <definedName name="_2105DL610D3455" localSheetId="13">#REF!</definedName>
    <definedName name="_2105DL610D3455">#REF!</definedName>
    <definedName name="_21060DLC4C07134" localSheetId="8">#REF!</definedName>
    <definedName name="_21060DLC4C07134" localSheetId="9">#REF!</definedName>
    <definedName name="_21060DLC4C07134" localSheetId="10">#REF!</definedName>
    <definedName name="_21060DLC4C07134" localSheetId="13">#REF!</definedName>
    <definedName name="_21060DLC4C07134">#REF!</definedName>
    <definedName name="_21061DLC4C07134" localSheetId="8">#REF!</definedName>
    <definedName name="_21061DLC4C07134" localSheetId="9">#REF!</definedName>
    <definedName name="_21061DLC4C07134" localSheetId="10">#REF!</definedName>
    <definedName name="_21061DLC4C07134" localSheetId="13">#REF!</definedName>
    <definedName name="_21061DLC4C07134">#REF!</definedName>
    <definedName name="_21062DLC4C07134" localSheetId="8">#REF!</definedName>
    <definedName name="_21062DLC4C07134" localSheetId="9">#REF!</definedName>
    <definedName name="_21062DLC4C07134" localSheetId="10">#REF!</definedName>
    <definedName name="_21062DLC4C07134" localSheetId="13">#REF!</definedName>
    <definedName name="_21062DLC4C07134">#REF!</definedName>
    <definedName name="_21063DLC4C07134" localSheetId="8">#REF!</definedName>
    <definedName name="_21063DLC4C07134" localSheetId="9">#REF!</definedName>
    <definedName name="_21063DLC4C07134" localSheetId="10">#REF!</definedName>
    <definedName name="_21063DLC4C07134" localSheetId="13">#REF!</definedName>
    <definedName name="_21063DLC4C07134">#REF!</definedName>
    <definedName name="_21064DLC4C07134" localSheetId="8">#REF!</definedName>
    <definedName name="_21064DLC4C07134" localSheetId="9">#REF!</definedName>
    <definedName name="_21064DLC4C07134" localSheetId="10">#REF!</definedName>
    <definedName name="_21064DLC4C07134" localSheetId="13">#REF!</definedName>
    <definedName name="_21064DLC4C07134">#REF!</definedName>
    <definedName name="_21065DLC4C07134" localSheetId="8">#REF!</definedName>
    <definedName name="_21065DLC4C07134" localSheetId="9">#REF!</definedName>
    <definedName name="_21065DLC4C07134" localSheetId="10">#REF!</definedName>
    <definedName name="_21065DLC4C07134" localSheetId="13">#REF!</definedName>
    <definedName name="_21065DLC4C07134">#REF!</definedName>
    <definedName name="_21066DLC4C07134" localSheetId="8">#REF!</definedName>
    <definedName name="_21066DLC4C07134" localSheetId="9">#REF!</definedName>
    <definedName name="_21066DLC4C07134" localSheetId="10">#REF!</definedName>
    <definedName name="_21066DLC4C07134" localSheetId="13">#REF!</definedName>
    <definedName name="_21066DLC4C07134">#REF!</definedName>
    <definedName name="_21067DLC4C07134" localSheetId="8">#REF!</definedName>
    <definedName name="_21067DLC4C07134" localSheetId="9">#REF!</definedName>
    <definedName name="_21067DLC4C07134" localSheetId="10">#REF!</definedName>
    <definedName name="_21067DLC4C07134" localSheetId="13">#REF!</definedName>
    <definedName name="_21067DLC4C07134">#REF!</definedName>
    <definedName name="_21068DLC4C07134" localSheetId="8">#REF!</definedName>
    <definedName name="_21068DLC4C07134" localSheetId="9">#REF!</definedName>
    <definedName name="_21068DLC4C07134" localSheetId="10">#REF!</definedName>
    <definedName name="_21068DLC4C07134" localSheetId="13">#REF!</definedName>
    <definedName name="_21068DLC4C07134">#REF!</definedName>
    <definedName name="_21069DLC4C07134" localSheetId="8">#REF!</definedName>
    <definedName name="_21069DLC4C07134" localSheetId="9">#REF!</definedName>
    <definedName name="_21069DLC4C07134" localSheetId="10">#REF!</definedName>
    <definedName name="_21069DLC4C07134" localSheetId="13">#REF!</definedName>
    <definedName name="_21069DLC4C07134">#REF!</definedName>
    <definedName name="_2106DL610D3455" localSheetId="8">#REF!</definedName>
    <definedName name="_2106DL610D3455" localSheetId="9">#REF!</definedName>
    <definedName name="_2106DL610D3455" localSheetId="10">#REF!</definedName>
    <definedName name="_2106DL610D3455" localSheetId="13">#REF!</definedName>
    <definedName name="_2106DL610D3455">#REF!</definedName>
    <definedName name="_21070DLC4C07134" localSheetId="8">#REF!</definedName>
    <definedName name="_21070DLC4C07134" localSheetId="9">#REF!</definedName>
    <definedName name="_21070DLC4C07134" localSheetId="10">#REF!</definedName>
    <definedName name="_21070DLC4C07134" localSheetId="13">#REF!</definedName>
    <definedName name="_21070DLC4C07134">#REF!</definedName>
    <definedName name="_21071DLC4C0E2AE" localSheetId="8">#REF!</definedName>
    <definedName name="_21071DLC4C0E2AE" localSheetId="9">#REF!</definedName>
    <definedName name="_21071DLC4C0E2AE" localSheetId="10">#REF!</definedName>
    <definedName name="_21071DLC4C0E2AE" localSheetId="13">#REF!</definedName>
    <definedName name="_21071DLC4C0E2AE">#REF!</definedName>
    <definedName name="_21072DLC4C0E2AE" localSheetId="8">#REF!</definedName>
    <definedName name="_21072DLC4C0E2AE" localSheetId="9">#REF!</definedName>
    <definedName name="_21072DLC4C0E2AE" localSheetId="10">#REF!</definedName>
    <definedName name="_21072DLC4C0E2AE" localSheetId="13">#REF!</definedName>
    <definedName name="_21072DLC4C0E2AE">#REF!</definedName>
    <definedName name="_21073DLC4C0E2AE" localSheetId="8">#REF!</definedName>
    <definedName name="_21073DLC4C0E2AE" localSheetId="9">#REF!</definedName>
    <definedName name="_21073DLC4C0E2AE" localSheetId="10">#REF!</definedName>
    <definedName name="_21073DLC4C0E2AE" localSheetId="13">#REF!</definedName>
    <definedName name="_21073DLC4C0E2AE">#REF!</definedName>
    <definedName name="_21074DLC4C0E2AE" localSheetId="8">#REF!</definedName>
    <definedName name="_21074DLC4C0E2AE" localSheetId="9">#REF!</definedName>
    <definedName name="_21074DLC4C0E2AE" localSheetId="10">#REF!</definedName>
    <definedName name="_21074DLC4C0E2AE" localSheetId="13">#REF!</definedName>
    <definedName name="_21074DLC4C0E2AE">#REF!</definedName>
    <definedName name="_21075DLC4C0E2AE" localSheetId="8">#REF!</definedName>
    <definedName name="_21075DLC4C0E2AE" localSheetId="9">#REF!</definedName>
    <definedName name="_21075DLC4C0E2AE" localSheetId="10">#REF!</definedName>
    <definedName name="_21075DLC4C0E2AE" localSheetId="13">#REF!</definedName>
    <definedName name="_21075DLC4C0E2AE">#REF!</definedName>
    <definedName name="_21076DLC4C0E2AE" localSheetId="8">#REF!</definedName>
    <definedName name="_21076DLC4C0E2AE" localSheetId="9">#REF!</definedName>
    <definedName name="_21076DLC4C0E2AE" localSheetId="10">#REF!</definedName>
    <definedName name="_21076DLC4C0E2AE" localSheetId="13">#REF!</definedName>
    <definedName name="_21076DLC4C0E2AE">#REF!</definedName>
    <definedName name="_21077DLC4C0E2AE" localSheetId="8">#REF!</definedName>
    <definedName name="_21077DLC4C0E2AE" localSheetId="9">#REF!</definedName>
    <definedName name="_21077DLC4C0E2AE" localSheetId="10">#REF!</definedName>
    <definedName name="_21077DLC4C0E2AE" localSheetId="13">#REF!</definedName>
    <definedName name="_21077DLC4C0E2AE">#REF!</definedName>
    <definedName name="_21078DLC4C0E2AE" localSheetId="8">#REF!</definedName>
    <definedName name="_21078DLC4C0E2AE" localSheetId="9">#REF!</definedName>
    <definedName name="_21078DLC4C0E2AE" localSheetId="10">#REF!</definedName>
    <definedName name="_21078DLC4C0E2AE" localSheetId="13">#REF!</definedName>
    <definedName name="_21078DLC4C0E2AE">#REF!</definedName>
    <definedName name="_21079DLC4C0E2AE" localSheetId="8">#REF!</definedName>
    <definedName name="_21079DLC4C0E2AE" localSheetId="9">#REF!</definedName>
    <definedName name="_21079DLC4C0E2AE" localSheetId="10">#REF!</definedName>
    <definedName name="_21079DLC4C0E2AE" localSheetId="13">#REF!</definedName>
    <definedName name="_21079DLC4C0E2AE">#REF!</definedName>
    <definedName name="_2107DL610D3455" localSheetId="8">#REF!</definedName>
    <definedName name="_2107DL610D3455" localSheetId="9">#REF!</definedName>
    <definedName name="_2107DL610D3455" localSheetId="10">#REF!</definedName>
    <definedName name="_2107DL610D3455" localSheetId="13">#REF!</definedName>
    <definedName name="_2107DL610D3455">#REF!</definedName>
    <definedName name="_21080DLC4C0E2AE" localSheetId="8">#REF!</definedName>
    <definedName name="_21080DLC4C0E2AE" localSheetId="9">#REF!</definedName>
    <definedName name="_21080DLC4C0E2AE" localSheetId="10">#REF!</definedName>
    <definedName name="_21080DLC4C0E2AE" localSheetId="13">#REF!</definedName>
    <definedName name="_21080DLC4C0E2AE">#REF!</definedName>
    <definedName name="_21081DLC4C0E2AE" localSheetId="8">#REF!</definedName>
    <definedName name="_21081DLC4C0E2AE" localSheetId="9">#REF!</definedName>
    <definedName name="_21081DLC4C0E2AE" localSheetId="10">#REF!</definedName>
    <definedName name="_21081DLC4C0E2AE" localSheetId="13">#REF!</definedName>
    <definedName name="_21081DLC4C0E2AE">#REF!</definedName>
    <definedName name="_21082DLC4C0E2AE" localSheetId="8">#REF!</definedName>
    <definedName name="_21082DLC4C0E2AE" localSheetId="9">#REF!</definedName>
    <definedName name="_21082DLC4C0E2AE" localSheetId="10">#REF!</definedName>
    <definedName name="_21082DLC4C0E2AE" localSheetId="13">#REF!</definedName>
    <definedName name="_21082DLC4C0E2AE">#REF!</definedName>
    <definedName name="_21083DLC4C0E2AE" localSheetId="8">#REF!</definedName>
    <definedName name="_21083DLC4C0E2AE" localSheetId="9">#REF!</definedName>
    <definedName name="_21083DLC4C0E2AE" localSheetId="10">#REF!</definedName>
    <definedName name="_21083DLC4C0E2AE" localSheetId="13">#REF!</definedName>
    <definedName name="_21083DLC4C0E2AE">#REF!</definedName>
    <definedName name="_21084DLC4C0E2AE" localSheetId="8">#REF!</definedName>
    <definedName name="_21084DLC4C0E2AE" localSheetId="9">#REF!</definedName>
    <definedName name="_21084DLC4C0E2AE" localSheetId="10">#REF!</definedName>
    <definedName name="_21084DLC4C0E2AE" localSheetId="13">#REF!</definedName>
    <definedName name="_21084DLC4C0E2AE">#REF!</definedName>
    <definedName name="_21085DLC4C0E2AE" localSheetId="8">#REF!</definedName>
    <definedName name="_21085DLC4C0E2AE" localSheetId="9">#REF!</definedName>
    <definedName name="_21085DLC4C0E2AE" localSheetId="10">#REF!</definedName>
    <definedName name="_21085DLC4C0E2AE" localSheetId="13">#REF!</definedName>
    <definedName name="_21085DLC4C0E2AE">#REF!</definedName>
    <definedName name="_21086DLC4C0E2AE" localSheetId="8">#REF!</definedName>
    <definedName name="_21086DLC4C0E2AE" localSheetId="9">#REF!</definedName>
    <definedName name="_21086DLC4C0E2AE" localSheetId="10">#REF!</definedName>
    <definedName name="_21086DLC4C0E2AE" localSheetId="13">#REF!</definedName>
    <definedName name="_21086DLC4C0E2AE">#REF!</definedName>
    <definedName name="_21087DLC4C0E2AE" localSheetId="8">#REF!</definedName>
    <definedName name="_21087DLC4C0E2AE" localSheetId="9">#REF!</definedName>
    <definedName name="_21087DLC4C0E2AE" localSheetId="10">#REF!</definedName>
    <definedName name="_21087DLC4C0E2AE" localSheetId="13">#REF!</definedName>
    <definedName name="_21087DLC4C0E2AE">#REF!</definedName>
    <definedName name="_21088DLC4C0E2AE" localSheetId="8">#REF!</definedName>
    <definedName name="_21088DLC4C0E2AE" localSheetId="9">#REF!</definedName>
    <definedName name="_21088DLC4C0E2AE" localSheetId="10">#REF!</definedName>
    <definedName name="_21088DLC4C0E2AE" localSheetId="13">#REF!</definedName>
    <definedName name="_21088DLC4C0E2AE">#REF!</definedName>
    <definedName name="_21089DLC4C0E2AE" localSheetId="8">#REF!</definedName>
    <definedName name="_21089DLC4C0E2AE" localSheetId="9">#REF!</definedName>
    <definedName name="_21089DLC4C0E2AE" localSheetId="10">#REF!</definedName>
    <definedName name="_21089DLC4C0E2AE" localSheetId="13">#REF!</definedName>
    <definedName name="_21089DLC4C0E2AE">#REF!</definedName>
    <definedName name="_2108DL610D3455" localSheetId="8">#REF!</definedName>
    <definedName name="_2108DL610D3455" localSheetId="9">#REF!</definedName>
    <definedName name="_2108DL610D3455" localSheetId="10">#REF!</definedName>
    <definedName name="_2108DL610D3455" localSheetId="13">#REF!</definedName>
    <definedName name="_2108DL610D3455">#REF!</definedName>
    <definedName name="_21090DLC4C0E2AE" localSheetId="8">#REF!</definedName>
    <definedName name="_21090DLC4C0E2AE" localSheetId="9">#REF!</definedName>
    <definedName name="_21090DLC4C0E2AE" localSheetId="10">#REF!</definedName>
    <definedName name="_21090DLC4C0E2AE" localSheetId="13">#REF!</definedName>
    <definedName name="_21090DLC4C0E2AE">#REF!</definedName>
    <definedName name="_21091DLC4C0E2AE" localSheetId="8">#REF!</definedName>
    <definedName name="_21091DLC4C0E2AE" localSheetId="9">#REF!</definedName>
    <definedName name="_21091DLC4C0E2AE" localSheetId="10">#REF!</definedName>
    <definedName name="_21091DLC4C0E2AE" localSheetId="13">#REF!</definedName>
    <definedName name="_21091DLC4C0E2AE">#REF!</definedName>
    <definedName name="_21092DLC4C0E2AE" localSheetId="8">#REF!</definedName>
    <definedName name="_21092DLC4C0E2AE" localSheetId="9">#REF!</definedName>
    <definedName name="_21092DLC4C0E2AE" localSheetId="10">#REF!</definedName>
    <definedName name="_21092DLC4C0E2AE" localSheetId="13">#REF!</definedName>
    <definedName name="_21092DLC4C0E2AE">#REF!</definedName>
    <definedName name="_21093DLC4C0E2AE" localSheetId="8">#REF!</definedName>
    <definedName name="_21093DLC4C0E2AE" localSheetId="9">#REF!</definedName>
    <definedName name="_21093DLC4C0E2AE" localSheetId="10">#REF!</definedName>
    <definedName name="_21093DLC4C0E2AE" localSheetId="13">#REF!</definedName>
    <definedName name="_21093DLC4C0E2AE">#REF!</definedName>
    <definedName name="_21094DLC4C0E2AE" localSheetId="8">#REF!</definedName>
    <definedName name="_21094DLC4C0E2AE" localSheetId="9">#REF!</definedName>
    <definedName name="_21094DLC4C0E2AE" localSheetId="10">#REF!</definedName>
    <definedName name="_21094DLC4C0E2AE" localSheetId="13">#REF!</definedName>
    <definedName name="_21094DLC4C0E2AE">#REF!</definedName>
    <definedName name="_21095DLC4C0E2AE" localSheetId="8">#REF!</definedName>
    <definedName name="_21095DLC4C0E2AE" localSheetId="9">#REF!</definedName>
    <definedName name="_21095DLC4C0E2AE" localSheetId="10">#REF!</definedName>
    <definedName name="_21095DLC4C0E2AE" localSheetId="13">#REF!</definedName>
    <definedName name="_21095DLC4C0E2AE">#REF!</definedName>
    <definedName name="_21096DLC4C0E2AE" localSheetId="8">#REF!</definedName>
    <definedName name="_21096DLC4C0E2AE" localSheetId="9">#REF!</definedName>
    <definedName name="_21096DLC4C0E2AE" localSheetId="10">#REF!</definedName>
    <definedName name="_21096DLC4C0E2AE" localSheetId="13">#REF!</definedName>
    <definedName name="_21096DLC4C0E2AE">#REF!</definedName>
    <definedName name="_21097DLC4C0E2AE" localSheetId="8">#REF!</definedName>
    <definedName name="_21097DLC4C0E2AE" localSheetId="9">#REF!</definedName>
    <definedName name="_21097DLC4C0E2AE" localSheetId="10">#REF!</definedName>
    <definedName name="_21097DLC4C0E2AE" localSheetId="13">#REF!</definedName>
    <definedName name="_21097DLC4C0E2AE">#REF!</definedName>
    <definedName name="_21098DLC4C0E2AE" localSheetId="8">#REF!</definedName>
    <definedName name="_21098DLC4C0E2AE" localSheetId="9">#REF!</definedName>
    <definedName name="_21098DLC4C0E2AE" localSheetId="10">#REF!</definedName>
    <definedName name="_21098DLC4C0E2AE" localSheetId="13">#REF!</definedName>
    <definedName name="_21098DLC4C0E2AE">#REF!</definedName>
    <definedName name="_21099DLC4C0E2AE" localSheetId="8">#REF!</definedName>
    <definedName name="_21099DLC4C0E2AE" localSheetId="9">#REF!</definedName>
    <definedName name="_21099DLC4C0E2AE" localSheetId="10">#REF!</definedName>
    <definedName name="_21099DLC4C0E2AE" localSheetId="13">#REF!</definedName>
    <definedName name="_21099DLC4C0E2AE">#REF!</definedName>
    <definedName name="_2109DL610D3455" localSheetId="8">#REF!</definedName>
    <definedName name="_2109DL610D3455" localSheetId="9">#REF!</definedName>
    <definedName name="_2109DL610D3455" localSheetId="10">#REF!</definedName>
    <definedName name="_2109DL610D3455" localSheetId="13">#REF!</definedName>
    <definedName name="_2109DL610D3455">#REF!</definedName>
    <definedName name="_210DL607630BB" localSheetId="8">#REF!</definedName>
    <definedName name="_210DL607630BB" localSheetId="9">#REF!</definedName>
    <definedName name="_210DL607630BB" localSheetId="10">#REF!</definedName>
    <definedName name="_210DL607630BB" localSheetId="13">#REF!</definedName>
    <definedName name="_210DL607630BB">#REF!</definedName>
    <definedName name="_210DL61C638AE" localSheetId="8">#REF!</definedName>
    <definedName name="_210DL61C638AE" localSheetId="9">#REF!</definedName>
    <definedName name="_210DL61C638AE" localSheetId="10">#REF!</definedName>
    <definedName name="_210DL61C638AE" localSheetId="13">#REF!</definedName>
    <definedName name="_210DL61C638AE">#REF!</definedName>
    <definedName name="_21100DLC4C0E2AE" localSheetId="8">#REF!</definedName>
    <definedName name="_21100DLC4C0E2AE" localSheetId="9">#REF!</definedName>
    <definedName name="_21100DLC4C0E2AE" localSheetId="10">#REF!</definedName>
    <definedName name="_21100DLC4C0E2AE" localSheetId="13">#REF!</definedName>
    <definedName name="_21100DLC4C0E2AE">#REF!</definedName>
    <definedName name="_21101DLC4C0E2AE" localSheetId="8">#REF!</definedName>
    <definedName name="_21101DLC4C0E2AE" localSheetId="9">#REF!</definedName>
    <definedName name="_21101DLC4C0E2AE" localSheetId="10">#REF!</definedName>
    <definedName name="_21101DLC4C0E2AE" localSheetId="13">#REF!</definedName>
    <definedName name="_21101DLC4C0E2AE">#REF!</definedName>
    <definedName name="_21102DLC4C0E2AE" localSheetId="8">#REF!</definedName>
    <definedName name="_21102DLC4C0E2AE" localSheetId="9">#REF!</definedName>
    <definedName name="_21102DLC4C0E2AE" localSheetId="10">#REF!</definedName>
    <definedName name="_21102DLC4C0E2AE" localSheetId="13">#REF!</definedName>
    <definedName name="_21102DLC4C0E2AE">#REF!</definedName>
    <definedName name="_21103DLC4C0E2AE" localSheetId="8">#REF!</definedName>
    <definedName name="_21103DLC4C0E2AE" localSheetId="9">#REF!</definedName>
    <definedName name="_21103DLC4C0E2AE" localSheetId="10">#REF!</definedName>
    <definedName name="_21103DLC4C0E2AE" localSheetId="13">#REF!</definedName>
    <definedName name="_21103DLC4C0E2AE">#REF!</definedName>
    <definedName name="_21104DLC4C0E2AE" localSheetId="8">#REF!</definedName>
    <definedName name="_21104DLC4C0E2AE" localSheetId="9">#REF!</definedName>
    <definedName name="_21104DLC4C0E2AE" localSheetId="10">#REF!</definedName>
    <definedName name="_21104DLC4C0E2AE" localSheetId="13">#REF!</definedName>
    <definedName name="_21104DLC4C0E2AE">#REF!</definedName>
    <definedName name="_21105DLC4C0E2AE" localSheetId="8">#REF!</definedName>
    <definedName name="_21105DLC4C0E2AE" localSheetId="9">#REF!</definedName>
    <definedName name="_21105DLC4C0E2AE" localSheetId="10">#REF!</definedName>
    <definedName name="_21105DLC4C0E2AE" localSheetId="13">#REF!</definedName>
    <definedName name="_21105DLC4C0E2AE">#REF!</definedName>
    <definedName name="_21106DLC4C17134" localSheetId="8">#REF!</definedName>
    <definedName name="_21106DLC4C17134" localSheetId="9">#REF!</definedName>
    <definedName name="_21106DLC4C17134" localSheetId="10">#REF!</definedName>
    <definedName name="_21106DLC4C17134" localSheetId="13">#REF!</definedName>
    <definedName name="_21106DLC4C17134">#REF!</definedName>
    <definedName name="_21107DLC4C17134" localSheetId="8">#REF!</definedName>
    <definedName name="_21107DLC4C17134" localSheetId="9">#REF!</definedName>
    <definedName name="_21107DLC4C17134" localSheetId="10">#REF!</definedName>
    <definedName name="_21107DLC4C17134" localSheetId="13">#REF!</definedName>
    <definedName name="_21107DLC4C17134">#REF!</definedName>
    <definedName name="_21108DLC4C17134" localSheetId="8">#REF!</definedName>
    <definedName name="_21108DLC4C17134" localSheetId="9">#REF!</definedName>
    <definedName name="_21108DLC4C17134" localSheetId="10">#REF!</definedName>
    <definedName name="_21108DLC4C17134" localSheetId="13">#REF!</definedName>
    <definedName name="_21108DLC4C17134">#REF!</definedName>
    <definedName name="_21109DLC4C17134" localSheetId="8">#REF!</definedName>
    <definedName name="_21109DLC4C17134" localSheetId="9">#REF!</definedName>
    <definedName name="_21109DLC4C17134" localSheetId="10">#REF!</definedName>
    <definedName name="_21109DLC4C17134" localSheetId="13">#REF!</definedName>
    <definedName name="_21109DLC4C17134">#REF!</definedName>
    <definedName name="_2110DL610D3455" localSheetId="8">#REF!</definedName>
    <definedName name="_2110DL610D3455" localSheetId="9">#REF!</definedName>
    <definedName name="_2110DL610D3455" localSheetId="10">#REF!</definedName>
    <definedName name="_2110DL610D3455" localSheetId="13">#REF!</definedName>
    <definedName name="_2110DL610D3455">#REF!</definedName>
    <definedName name="_21110DLC4C17134" localSheetId="8">#REF!</definedName>
    <definedName name="_21110DLC4C17134" localSheetId="9">#REF!</definedName>
    <definedName name="_21110DLC4C17134" localSheetId="10">#REF!</definedName>
    <definedName name="_21110DLC4C17134" localSheetId="13">#REF!</definedName>
    <definedName name="_21110DLC4C17134">#REF!</definedName>
    <definedName name="_21111DLC4C17134" localSheetId="8">#REF!</definedName>
    <definedName name="_21111DLC4C17134" localSheetId="9">#REF!</definedName>
    <definedName name="_21111DLC4C17134" localSheetId="10">#REF!</definedName>
    <definedName name="_21111DLC4C17134" localSheetId="13">#REF!</definedName>
    <definedName name="_21111DLC4C17134">#REF!</definedName>
    <definedName name="_21112DLC4C17134" localSheetId="8">#REF!</definedName>
    <definedName name="_21112DLC4C17134" localSheetId="9">#REF!</definedName>
    <definedName name="_21112DLC4C17134" localSheetId="10">#REF!</definedName>
    <definedName name="_21112DLC4C17134" localSheetId="13">#REF!</definedName>
    <definedName name="_21112DLC4C17134">#REF!</definedName>
    <definedName name="_21113DLC4C17134" localSheetId="8">#REF!</definedName>
    <definedName name="_21113DLC4C17134" localSheetId="9">#REF!</definedName>
    <definedName name="_21113DLC4C17134" localSheetId="10">#REF!</definedName>
    <definedName name="_21113DLC4C17134" localSheetId="13">#REF!</definedName>
    <definedName name="_21113DLC4C17134">#REF!</definedName>
    <definedName name="_21114DLC4C17134" localSheetId="8">#REF!</definedName>
    <definedName name="_21114DLC4C17134" localSheetId="9">#REF!</definedName>
    <definedName name="_21114DLC4C17134" localSheetId="10">#REF!</definedName>
    <definedName name="_21114DLC4C17134" localSheetId="13">#REF!</definedName>
    <definedName name="_21114DLC4C17134">#REF!</definedName>
    <definedName name="_21115DLC4C17134" localSheetId="8">#REF!</definedName>
    <definedName name="_21115DLC4C17134" localSheetId="9">#REF!</definedName>
    <definedName name="_21115DLC4C17134" localSheetId="10">#REF!</definedName>
    <definedName name="_21115DLC4C17134" localSheetId="13">#REF!</definedName>
    <definedName name="_21115DLC4C17134">#REF!</definedName>
    <definedName name="_21116DLC4C17134" localSheetId="8">#REF!</definedName>
    <definedName name="_21116DLC4C17134" localSheetId="9">#REF!</definedName>
    <definedName name="_21116DLC4C17134" localSheetId="10">#REF!</definedName>
    <definedName name="_21116DLC4C17134" localSheetId="13">#REF!</definedName>
    <definedName name="_21116DLC4C17134">#REF!</definedName>
    <definedName name="_21117DLC4C17134" localSheetId="8">#REF!</definedName>
    <definedName name="_21117DLC4C17134" localSheetId="9">#REF!</definedName>
    <definedName name="_21117DLC4C17134" localSheetId="10">#REF!</definedName>
    <definedName name="_21117DLC4C17134" localSheetId="13">#REF!</definedName>
    <definedName name="_21117DLC4C17134">#REF!</definedName>
    <definedName name="_21118DLC4C17134" localSheetId="8">#REF!</definedName>
    <definedName name="_21118DLC4C17134" localSheetId="9">#REF!</definedName>
    <definedName name="_21118DLC4C17134" localSheetId="10">#REF!</definedName>
    <definedName name="_21118DLC4C17134" localSheetId="13">#REF!</definedName>
    <definedName name="_21118DLC4C17134">#REF!</definedName>
    <definedName name="_21119DLC4C17134" localSheetId="8">#REF!</definedName>
    <definedName name="_21119DLC4C17134" localSheetId="9">#REF!</definedName>
    <definedName name="_21119DLC4C17134" localSheetId="10">#REF!</definedName>
    <definedName name="_21119DLC4C17134" localSheetId="13">#REF!</definedName>
    <definedName name="_21119DLC4C17134">#REF!</definedName>
    <definedName name="_2111DL610D3455" localSheetId="8">#REF!</definedName>
    <definedName name="_2111DL610D3455" localSheetId="9">#REF!</definedName>
    <definedName name="_2111DL610D3455" localSheetId="10">#REF!</definedName>
    <definedName name="_2111DL610D3455" localSheetId="13">#REF!</definedName>
    <definedName name="_2111DL610D3455">#REF!</definedName>
    <definedName name="_21120DLC4C17134" localSheetId="8">#REF!</definedName>
    <definedName name="_21120DLC4C17134" localSheetId="9">#REF!</definedName>
    <definedName name="_21120DLC4C17134" localSheetId="10">#REF!</definedName>
    <definedName name="_21120DLC4C17134" localSheetId="13">#REF!</definedName>
    <definedName name="_21120DLC4C17134">#REF!</definedName>
    <definedName name="_21121DLC4C17134" localSheetId="8">#REF!</definedName>
    <definedName name="_21121DLC4C17134" localSheetId="9">#REF!</definedName>
    <definedName name="_21121DLC4C17134" localSheetId="10">#REF!</definedName>
    <definedName name="_21121DLC4C17134" localSheetId="13">#REF!</definedName>
    <definedName name="_21121DLC4C17134">#REF!</definedName>
    <definedName name="_21122DLC4C17134" localSheetId="8">#REF!</definedName>
    <definedName name="_21122DLC4C17134" localSheetId="9">#REF!</definedName>
    <definedName name="_21122DLC4C17134" localSheetId="10">#REF!</definedName>
    <definedName name="_21122DLC4C17134" localSheetId="13">#REF!</definedName>
    <definedName name="_21122DLC4C17134">#REF!</definedName>
    <definedName name="_21123DLC4C17134" localSheetId="8">#REF!</definedName>
    <definedName name="_21123DLC4C17134" localSheetId="9">#REF!</definedName>
    <definedName name="_21123DLC4C17134" localSheetId="10">#REF!</definedName>
    <definedName name="_21123DLC4C17134" localSheetId="13">#REF!</definedName>
    <definedName name="_21123DLC4C17134">#REF!</definedName>
    <definedName name="_21124DLC4C17134" localSheetId="8">#REF!</definedName>
    <definedName name="_21124DLC4C17134" localSheetId="9">#REF!</definedName>
    <definedName name="_21124DLC4C17134" localSheetId="10">#REF!</definedName>
    <definedName name="_21124DLC4C17134" localSheetId="13">#REF!</definedName>
    <definedName name="_21124DLC4C17134">#REF!</definedName>
    <definedName name="_21125DLC4C17134" localSheetId="8">#REF!</definedName>
    <definedName name="_21125DLC4C17134" localSheetId="9">#REF!</definedName>
    <definedName name="_21125DLC4C17134" localSheetId="10">#REF!</definedName>
    <definedName name="_21125DLC4C17134" localSheetId="13">#REF!</definedName>
    <definedName name="_21125DLC4C17134">#REF!</definedName>
    <definedName name="_21126DLC4C17134" localSheetId="8">#REF!</definedName>
    <definedName name="_21126DLC4C17134" localSheetId="9">#REF!</definedName>
    <definedName name="_21126DLC4C17134" localSheetId="10">#REF!</definedName>
    <definedName name="_21126DLC4C17134" localSheetId="13">#REF!</definedName>
    <definedName name="_21126DLC4C17134">#REF!</definedName>
    <definedName name="_21127DLC4C17134" localSheetId="8">#REF!</definedName>
    <definedName name="_21127DLC4C17134" localSheetId="9">#REF!</definedName>
    <definedName name="_21127DLC4C17134" localSheetId="10">#REF!</definedName>
    <definedName name="_21127DLC4C17134" localSheetId="13">#REF!</definedName>
    <definedName name="_21127DLC4C17134">#REF!</definedName>
    <definedName name="_21128DLC4C17134" localSheetId="8">#REF!</definedName>
    <definedName name="_21128DLC4C17134" localSheetId="9">#REF!</definedName>
    <definedName name="_21128DLC4C17134" localSheetId="10">#REF!</definedName>
    <definedName name="_21128DLC4C17134" localSheetId="13">#REF!</definedName>
    <definedName name="_21128DLC4C17134">#REF!</definedName>
    <definedName name="_21129DLC4C17134" localSheetId="8">#REF!</definedName>
    <definedName name="_21129DLC4C17134" localSheetId="9">#REF!</definedName>
    <definedName name="_21129DLC4C17134" localSheetId="10">#REF!</definedName>
    <definedName name="_21129DLC4C17134" localSheetId="13">#REF!</definedName>
    <definedName name="_21129DLC4C17134">#REF!</definedName>
    <definedName name="_2112DL610D3455" localSheetId="8">#REF!</definedName>
    <definedName name="_2112DL610D3455" localSheetId="9">#REF!</definedName>
    <definedName name="_2112DL610D3455" localSheetId="10">#REF!</definedName>
    <definedName name="_2112DL610D3455" localSheetId="13">#REF!</definedName>
    <definedName name="_2112DL610D3455">#REF!</definedName>
    <definedName name="_21130DLC4C17134" localSheetId="8">#REF!</definedName>
    <definedName name="_21130DLC4C17134" localSheetId="9">#REF!</definedName>
    <definedName name="_21130DLC4C17134" localSheetId="10">#REF!</definedName>
    <definedName name="_21130DLC4C17134" localSheetId="13">#REF!</definedName>
    <definedName name="_21130DLC4C17134">#REF!</definedName>
    <definedName name="_21131DLC4C17134" localSheetId="8">#REF!</definedName>
    <definedName name="_21131DLC4C17134" localSheetId="9">#REF!</definedName>
    <definedName name="_21131DLC4C17134" localSheetId="10">#REF!</definedName>
    <definedName name="_21131DLC4C17134" localSheetId="13">#REF!</definedName>
    <definedName name="_21131DLC4C17134">#REF!</definedName>
    <definedName name="_21132DLC4C17134" localSheetId="8">#REF!</definedName>
    <definedName name="_21132DLC4C17134" localSheetId="9">#REF!</definedName>
    <definedName name="_21132DLC4C17134" localSheetId="10">#REF!</definedName>
    <definedName name="_21132DLC4C17134" localSheetId="13">#REF!</definedName>
    <definedName name="_21132DLC4C17134">#REF!</definedName>
    <definedName name="_21133DLC4C17134" localSheetId="8">#REF!</definedName>
    <definedName name="_21133DLC4C17134" localSheetId="9">#REF!</definedName>
    <definedName name="_21133DLC4C17134" localSheetId="10">#REF!</definedName>
    <definedName name="_21133DLC4C17134" localSheetId="13">#REF!</definedName>
    <definedName name="_21133DLC4C17134">#REF!</definedName>
    <definedName name="_21134DLC4C17134" localSheetId="8">#REF!</definedName>
    <definedName name="_21134DLC4C17134" localSheetId="9">#REF!</definedName>
    <definedName name="_21134DLC4C17134" localSheetId="10">#REF!</definedName>
    <definedName name="_21134DLC4C17134" localSheetId="13">#REF!</definedName>
    <definedName name="_21134DLC4C17134">#REF!</definedName>
    <definedName name="_21135DLC4C17134" localSheetId="8">#REF!</definedName>
    <definedName name="_21135DLC4C17134" localSheetId="9">#REF!</definedName>
    <definedName name="_21135DLC4C17134" localSheetId="10">#REF!</definedName>
    <definedName name="_21135DLC4C17134" localSheetId="13">#REF!</definedName>
    <definedName name="_21135DLC4C17134">#REF!</definedName>
    <definedName name="_21136DLC4C17134" localSheetId="8">#REF!</definedName>
    <definedName name="_21136DLC4C17134" localSheetId="9">#REF!</definedName>
    <definedName name="_21136DLC4C17134" localSheetId="10">#REF!</definedName>
    <definedName name="_21136DLC4C17134" localSheetId="13">#REF!</definedName>
    <definedName name="_21136DLC4C17134">#REF!</definedName>
    <definedName name="_21137DLC4C17134" localSheetId="8">#REF!</definedName>
    <definedName name="_21137DLC4C17134" localSheetId="9">#REF!</definedName>
    <definedName name="_21137DLC4C17134" localSheetId="10">#REF!</definedName>
    <definedName name="_21137DLC4C17134" localSheetId="13">#REF!</definedName>
    <definedName name="_21137DLC4C17134">#REF!</definedName>
    <definedName name="_21138DLC4C17134" localSheetId="8">#REF!</definedName>
    <definedName name="_21138DLC4C17134" localSheetId="9">#REF!</definedName>
    <definedName name="_21138DLC4C17134" localSheetId="10">#REF!</definedName>
    <definedName name="_21138DLC4C17134" localSheetId="13">#REF!</definedName>
    <definedName name="_21138DLC4C17134">#REF!</definedName>
    <definedName name="_21139DLC4C17134" localSheetId="8">#REF!</definedName>
    <definedName name="_21139DLC4C17134" localSheetId="9">#REF!</definedName>
    <definedName name="_21139DLC4C17134" localSheetId="10">#REF!</definedName>
    <definedName name="_21139DLC4C17134" localSheetId="13">#REF!</definedName>
    <definedName name="_21139DLC4C17134">#REF!</definedName>
    <definedName name="_2113DL610D3455" localSheetId="8">#REF!</definedName>
    <definedName name="_2113DL610D3455" localSheetId="9">#REF!</definedName>
    <definedName name="_2113DL610D3455" localSheetId="10">#REF!</definedName>
    <definedName name="_2113DL610D3455" localSheetId="13">#REF!</definedName>
    <definedName name="_2113DL610D3455">#REF!</definedName>
    <definedName name="_21140DLC4C17134" localSheetId="8">#REF!</definedName>
    <definedName name="_21140DLC4C17134" localSheetId="9">#REF!</definedName>
    <definedName name="_21140DLC4C17134" localSheetId="10">#REF!</definedName>
    <definedName name="_21140DLC4C17134" localSheetId="13">#REF!</definedName>
    <definedName name="_21140DLC4C17134">#REF!</definedName>
    <definedName name="_21141DLC4C1E2AE" localSheetId="8">#REF!</definedName>
    <definedName name="_21141DLC4C1E2AE" localSheetId="9">#REF!</definedName>
    <definedName name="_21141DLC4C1E2AE" localSheetId="10">#REF!</definedName>
    <definedName name="_21141DLC4C1E2AE" localSheetId="13">#REF!</definedName>
    <definedName name="_21141DLC4C1E2AE">#REF!</definedName>
    <definedName name="_21142DLC4C1E2AE" localSheetId="8">#REF!</definedName>
    <definedName name="_21142DLC4C1E2AE" localSheetId="9">#REF!</definedName>
    <definedName name="_21142DLC4C1E2AE" localSheetId="10">#REF!</definedName>
    <definedName name="_21142DLC4C1E2AE" localSheetId="13">#REF!</definedName>
    <definedName name="_21142DLC4C1E2AE">#REF!</definedName>
    <definedName name="_21143DLC4C1E2AE" localSheetId="8">#REF!</definedName>
    <definedName name="_21143DLC4C1E2AE" localSheetId="9">#REF!</definedName>
    <definedName name="_21143DLC4C1E2AE" localSheetId="10">#REF!</definedName>
    <definedName name="_21143DLC4C1E2AE" localSheetId="13">#REF!</definedName>
    <definedName name="_21143DLC4C1E2AE">#REF!</definedName>
    <definedName name="_21144DLC4C1E2AE" localSheetId="8">#REF!</definedName>
    <definedName name="_21144DLC4C1E2AE" localSheetId="9">#REF!</definedName>
    <definedName name="_21144DLC4C1E2AE" localSheetId="10">#REF!</definedName>
    <definedName name="_21144DLC4C1E2AE" localSheetId="13">#REF!</definedName>
    <definedName name="_21144DLC4C1E2AE">#REF!</definedName>
    <definedName name="_21145DLC4C1E2AE" localSheetId="8">#REF!</definedName>
    <definedName name="_21145DLC4C1E2AE" localSheetId="9">#REF!</definedName>
    <definedName name="_21145DLC4C1E2AE" localSheetId="10">#REF!</definedName>
    <definedName name="_21145DLC4C1E2AE" localSheetId="13">#REF!</definedName>
    <definedName name="_21145DLC4C1E2AE">#REF!</definedName>
    <definedName name="_21146DLC4C1E2AE" localSheetId="8">#REF!</definedName>
    <definedName name="_21146DLC4C1E2AE" localSheetId="9">#REF!</definedName>
    <definedName name="_21146DLC4C1E2AE" localSheetId="10">#REF!</definedName>
    <definedName name="_21146DLC4C1E2AE" localSheetId="13">#REF!</definedName>
    <definedName name="_21146DLC4C1E2AE">#REF!</definedName>
    <definedName name="_21147DLC4C1E2AE" localSheetId="8">#REF!</definedName>
    <definedName name="_21147DLC4C1E2AE" localSheetId="9">#REF!</definedName>
    <definedName name="_21147DLC4C1E2AE" localSheetId="10">#REF!</definedName>
    <definedName name="_21147DLC4C1E2AE" localSheetId="13">#REF!</definedName>
    <definedName name="_21147DLC4C1E2AE">#REF!</definedName>
    <definedName name="_21148DLC4C1E2AE" localSheetId="8">#REF!</definedName>
    <definedName name="_21148DLC4C1E2AE" localSheetId="9">#REF!</definedName>
    <definedName name="_21148DLC4C1E2AE" localSheetId="10">#REF!</definedName>
    <definedName name="_21148DLC4C1E2AE" localSheetId="13">#REF!</definedName>
    <definedName name="_21148DLC4C1E2AE">#REF!</definedName>
    <definedName name="_21149DLC4C1E2AE" localSheetId="8">#REF!</definedName>
    <definedName name="_21149DLC4C1E2AE" localSheetId="9">#REF!</definedName>
    <definedName name="_21149DLC4C1E2AE" localSheetId="10">#REF!</definedName>
    <definedName name="_21149DLC4C1E2AE" localSheetId="13">#REF!</definedName>
    <definedName name="_21149DLC4C1E2AE">#REF!</definedName>
    <definedName name="_2114DL610D3455" localSheetId="8">#REF!</definedName>
    <definedName name="_2114DL610D3455" localSheetId="9">#REF!</definedName>
    <definedName name="_2114DL610D3455" localSheetId="10">#REF!</definedName>
    <definedName name="_2114DL610D3455" localSheetId="13">#REF!</definedName>
    <definedName name="_2114DL610D3455">#REF!</definedName>
    <definedName name="_21150DLC4C1E2AE" localSheetId="8">#REF!</definedName>
    <definedName name="_21150DLC4C1E2AE" localSheetId="9">#REF!</definedName>
    <definedName name="_21150DLC4C1E2AE" localSheetId="10">#REF!</definedName>
    <definedName name="_21150DLC4C1E2AE" localSheetId="13">#REF!</definedName>
    <definedName name="_21150DLC4C1E2AE">#REF!</definedName>
    <definedName name="_21151DLC4C1E2AE" localSheetId="8">#REF!</definedName>
    <definedName name="_21151DLC4C1E2AE" localSheetId="9">#REF!</definedName>
    <definedName name="_21151DLC4C1E2AE" localSheetId="10">#REF!</definedName>
    <definedName name="_21151DLC4C1E2AE" localSheetId="13">#REF!</definedName>
    <definedName name="_21151DLC4C1E2AE">#REF!</definedName>
    <definedName name="_21152DLC4C1E2AE" localSheetId="8">#REF!</definedName>
    <definedName name="_21152DLC4C1E2AE" localSheetId="9">#REF!</definedName>
    <definedName name="_21152DLC4C1E2AE" localSheetId="10">#REF!</definedName>
    <definedName name="_21152DLC4C1E2AE" localSheetId="13">#REF!</definedName>
    <definedName name="_21152DLC4C1E2AE">#REF!</definedName>
    <definedName name="_21153DLC4C1E2AE" localSheetId="8">#REF!</definedName>
    <definedName name="_21153DLC4C1E2AE" localSheetId="9">#REF!</definedName>
    <definedName name="_21153DLC4C1E2AE" localSheetId="10">#REF!</definedName>
    <definedName name="_21153DLC4C1E2AE" localSheetId="13">#REF!</definedName>
    <definedName name="_21153DLC4C1E2AE">#REF!</definedName>
    <definedName name="_21154DLC4C1E2AE" localSheetId="8">#REF!</definedName>
    <definedName name="_21154DLC4C1E2AE" localSheetId="9">#REF!</definedName>
    <definedName name="_21154DLC4C1E2AE" localSheetId="10">#REF!</definedName>
    <definedName name="_21154DLC4C1E2AE" localSheetId="13">#REF!</definedName>
    <definedName name="_21154DLC4C1E2AE">#REF!</definedName>
    <definedName name="_21155DLC4C1E2AE" localSheetId="8">#REF!</definedName>
    <definedName name="_21155DLC4C1E2AE" localSheetId="9">#REF!</definedName>
    <definedName name="_21155DLC4C1E2AE" localSheetId="10">#REF!</definedName>
    <definedName name="_21155DLC4C1E2AE" localSheetId="13">#REF!</definedName>
    <definedName name="_21155DLC4C1E2AE">#REF!</definedName>
    <definedName name="_21156DLC4C1E2AE" localSheetId="8">#REF!</definedName>
    <definedName name="_21156DLC4C1E2AE" localSheetId="9">#REF!</definedName>
    <definedName name="_21156DLC4C1E2AE" localSheetId="10">#REF!</definedName>
    <definedName name="_21156DLC4C1E2AE" localSheetId="13">#REF!</definedName>
    <definedName name="_21156DLC4C1E2AE">#REF!</definedName>
    <definedName name="_21157DLC4C1E2AE" localSheetId="8">#REF!</definedName>
    <definedName name="_21157DLC4C1E2AE" localSheetId="9">#REF!</definedName>
    <definedName name="_21157DLC4C1E2AE" localSheetId="10">#REF!</definedName>
    <definedName name="_21157DLC4C1E2AE" localSheetId="13">#REF!</definedName>
    <definedName name="_21157DLC4C1E2AE">#REF!</definedName>
    <definedName name="_21158DLC4C1E2AE" localSheetId="8">#REF!</definedName>
    <definedName name="_21158DLC4C1E2AE" localSheetId="9">#REF!</definedName>
    <definedName name="_21158DLC4C1E2AE" localSheetId="10">#REF!</definedName>
    <definedName name="_21158DLC4C1E2AE" localSheetId="13">#REF!</definedName>
    <definedName name="_21158DLC4C1E2AE">#REF!</definedName>
    <definedName name="_21159DLC4C1E2AE" localSheetId="8">#REF!</definedName>
    <definedName name="_21159DLC4C1E2AE" localSheetId="9">#REF!</definedName>
    <definedName name="_21159DLC4C1E2AE" localSheetId="10">#REF!</definedName>
    <definedName name="_21159DLC4C1E2AE" localSheetId="13">#REF!</definedName>
    <definedName name="_21159DLC4C1E2AE">#REF!</definedName>
    <definedName name="_2115DL610D3455" localSheetId="8">#REF!</definedName>
    <definedName name="_2115DL610D3455" localSheetId="9">#REF!</definedName>
    <definedName name="_2115DL610D3455" localSheetId="10">#REF!</definedName>
    <definedName name="_2115DL610D3455" localSheetId="13">#REF!</definedName>
    <definedName name="_2115DL610D3455">#REF!</definedName>
    <definedName name="_21160DLC4C1E2AE" localSheetId="8">#REF!</definedName>
    <definedName name="_21160DLC4C1E2AE" localSheetId="9">#REF!</definedName>
    <definedName name="_21160DLC4C1E2AE" localSheetId="10">#REF!</definedName>
    <definedName name="_21160DLC4C1E2AE" localSheetId="13">#REF!</definedName>
    <definedName name="_21160DLC4C1E2AE">#REF!</definedName>
    <definedName name="_21161DLC4C1E2AE" localSheetId="8">#REF!</definedName>
    <definedName name="_21161DLC4C1E2AE" localSheetId="9">#REF!</definedName>
    <definedName name="_21161DLC4C1E2AE" localSheetId="10">#REF!</definedName>
    <definedName name="_21161DLC4C1E2AE" localSheetId="13">#REF!</definedName>
    <definedName name="_21161DLC4C1E2AE">#REF!</definedName>
    <definedName name="_21162DLC4C1E2AE" localSheetId="8">#REF!</definedName>
    <definedName name="_21162DLC4C1E2AE" localSheetId="9">#REF!</definedName>
    <definedName name="_21162DLC4C1E2AE" localSheetId="10">#REF!</definedName>
    <definedName name="_21162DLC4C1E2AE" localSheetId="13">#REF!</definedName>
    <definedName name="_21162DLC4C1E2AE">#REF!</definedName>
    <definedName name="_21163DLC4C1E2AE" localSheetId="8">#REF!</definedName>
    <definedName name="_21163DLC4C1E2AE" localSheetId="9">#REF!</definedName>
    <definedName name="_21163DLC4C1E2AE" localSheetId="10">#REF!</definedName>
    <definedName name="_21163DLC4C1E2AE" localSheetId="13">#REF!</definedName>
    <definedName name="_21163DLC4C1E2AE">#REF!</definedName>
    <definedName name="_21164DLC4C1E2AE" localSheetId="8">#REF!</definedName>
    <definedName name="_21164DLC4C1E2AE" localSheetId="9">#REF!</definedName>
    <definedName name="_21164DLC4C1E2AE" localSheetId="10">#REF!</definedName>
    <definedName name="_21164DLC4C1E2AE" localSheetId="13">#REF!</definedName>
    <definedName name="_21164DLC4C1E2AE">#REF!</definedName>
    <definedName name="_21165DLC4C1E2AE" localSheetId="8">#REF!</definedName>
    <definedName name="_21165DLC4C1E2AE" localSheetId="9">#REF!</definedName>
    <definedName name="_21165DLC4C1E2AE" localSheetId="10">#REF!</definedName>
    <definedName name="_21165DLC4C1E2AE" localSheetId="13">#REF!</definedName>
    <definedName name="_21165DLC4C1E2AE">#REF!</definedName>
    <definedName name="_21166DLC4C1E2AE" localSheetId="8">#REF!</definedName>
    <definedName name="_21166DLC4C1E2AE" localSheetId="9">#REF!</definedName>
    <definedName name="_21166DLC4C1E2AE" localSheetId="10">#REF!</definedName>
    <definedName name="_21166DLC4C1E2AE" localSheetId="13">#REF!</definedName>
    <definedName name="_21166DLC4C1E2AE">#REF!</definedName>
    <definedName name="_21167DLC4C1E2AE" localSheetId="8">#REF!</definedName>
    <definedName name="_21167DLC4C1E2AE" localSheetId="9">#REF!</definedName>
    <definedName name="_21167DLC4C1E2AE" localSheetId="10">#REF!</definedName>
    <definedName name="_21167DLC4C1E2AE" localSheetId="13">#REF!</definedName>
    <definedName name="_21167DLC4C1E2AE">#REF!</definedName>
    <definedName name="_21168DLC4C1E2AE" localSheetId="8">#REF!</definedName>
    <definedName name="_21168DLC4C1E2AE" localSheetId="9">#REF!</definedName>
    <definedName name="_21168DLC4C1E2AE" localSheetId="10">#REF!</definedName>
    <definedName name="_21168DLC4C1E2AE" localSheetId="13">#REF!</definedName>
    <definedName name="_21168DLC4C1E2AE">#REF!</definedName>
    <definedName name="_21169DLC4C1E2AE" localSheetId="8">#REF!</definedName>
    <definedName name="_21169DLC4C1E2AE" localSheetId="9">#REF!</definedName>
    <definedName name="_21169DLC4C1E2AE" localSheetId="10">#REF!</definedName>
    <definedName name="_21169DLC4C1E2AE" localSheetId="13">#REF!</definedName>
    <definedName name="_21169DLC4C1E2AE">#REF!</definedName>
    <definedName name="_2116DL610D3455" localSheetId="8">#REF!</definedName>
    <definedName name="_2116DL610D3455" localSheetId="9">#REF!</definedName>
    <definedName name="_2116DL610D3455" localSheetId="10">#REF!</definedName>
    <definedName name="_2116DL610D3455" localSheetId="13">#REF!</definedName>
    <definedName name="_2116DL610D3455">#REF!</definedName>
    <definedName name="_21170DLC4C1E2AE" localSheetId="8">#REF!</definedName>
    <definedName name="_21170DLC4C1E2AE" localSheetId="9">#REF!</definedName>
    <definedName name="_21170DLC4C1E2AE" localSheetId="10">#REF!</definedName>
    <definedName name="_21170DLC4C1E2AE" localSheetId="13">#REF!</definedName>
    <definedName name="_21170DLC4C1E2AE">#REF!</definedName>
    <definedName name="_21171DLC4C1E2AE" localSheetId="8">#REF!</definedName>
    <definedName name="_21171DLC4C1E2AE" localSheetId="9">#REF!</definedName>
    <definedName name="_21171DLC4C1E2AE" localSheetId="10">#REF!</definedName>
    <definedName name="_21171DLC4C1E2AE" localSheetId="13">#REF!</definedName>
    <definedName name="_21171DLC4C1E2AE">#REF!</definedName>
    <definedName name="_21172DLC4C1E2AE" localSheetId="8">#REF!</definedName>
    <definedName name="_21172DLC4C1E2AE" localSheetId="9">#REF!</definedName>
    <definedName name="_21172DLC4C1E2AE" localSheetId="10">#REF!</definedName>
    <definedName name="_21172DLC4C1E2AE" localSheetId="13">#REF!</definedName>
    <definedName name="_21172DLC4C1E2AE">#REF!</definedName>
    <definedName name="_21173DLC4C1E2AE" localSheetId="8">#REF!</definedName>
    <definedName name="_21173DLC4C1E2AE" localSheetId="9">#REF!</definedName>
    <definedName name="_21173DLC4C1E2AE" localSheetId="10">#REF!</definedName>
    <definedName name="_21173DLC4C1E2AE" localSheetId="13">#REF!</definedName>
    <definedName name="_21173DLC4C1E2AE">#REF!</definedName>
    <definedName name="_21174DLC4C1E2AE" localSheetId="8">#REF!</definedName>
    <definedName name="_21174DLC4C1E2AE" localSheetId="9">#REF!</definedName>
    <definedName name="_21174DLC4C1E2AE" localSheetId="10">#REF!</definedName>
    <definedName name="_21174DLC4C1E2AE" localSheetId="13">#REF!</definedName>
    <definedName name="_21174DLC4C1E2AE">#REF!</definedName>
    <definedName name="_21175DLC4C1E2AE" localSheetId="8">#REF!</definedName>
    <definedName name="_21175DLC4C1E2AE" localSheetId="9">#REF!</definedName>
    <definedName name="_21175DLC4C1E2AE" localSheetId="10">#REF!</definedName>
    <definedName name="_21175DLC4C1E2AE" localSheetId="13">#REF!</definedName>
    <definedName name="_21175DLC4C1E2AE">#REF!</definedName>
    <definedName name="_21176DLC4C27134" localSheetId="8">#REF!</definedName>
    <definedName name="_21176DLC4C27134" localSheetId="9">#REF!</definedName>
    <definedName name="_21176DLC4C27134" localSheetId="10">#REF!</definedName>
    <definedName name="_21176DLC4C27134" localSheetId="13">#REF!</definedName>
    <definedName name="_21176DLC4C27134">#REF!</definedName>
    <definedName name="_21177DLC4C27134" localSheetId="8">#REF!</definedName>
    <definedName name="_21177DLC4C27134" localSheetId="9">#REF!</definedName>
    <definedName name="_21177DLC4C27134" localSheetId="10">#REF!</definedName>
    <definedName name="_21177DLC4C27134" localSheetId="13">#REF!</definedName>
    <definedName name="_21177DLC4C27134">#REF!</definedName>
    <definedName name="_21178DLC4C27134" localSheetId="8">#REF!</definedName>
    <definedName name="_21178DLC4C27134" localSheetId="9">#REF!</definedName>
    <definedName name="_21178DLC4C27134" localSheetId="10">#REF!</definedName>
    <definedName name="_21178DLC4C27134" localSheetId="13">#REF!</definedName>
    <definedName name="_21178DLC4C27134">#REF!</definedName>
    <definedName name="_21179DLC4C27134" localSheetId="8">#REF!</definedName>
    <definedName name="_21179DLC4C27134" localSheetId="9">#REF!</definedName>
    <definedName name="_21179DLC4C27134" localSheetId="10">#REF!</definedName>
    <definedName name="_21179DLC4C27134" localSheetId="13">#REF!</definedName>
    <definedName name="_21179DLC4C27134">#REF!</definedName>
    <definedName name="_2117DL610D3455" localSheetId="8">#REF!</definedName>
    <definedName name="_2117DL610D3455" localSheetId="9">#REF!</definedName>
    <definedName name="_2117DL610D3455" localSheetId="10">#REF!</definedName>
    <definedName name="_2117DL610D3455" localSheetId="13">#REF!</definedName>
    <definedName name="_2117DL610D3455">#REF!</definedName>
    <definedName name="_21180DLC4C27134" localSheetId="8">#REF!</definedName>
    <definedName name="_21180DLC4C27134" localSheetId="9">#REF!</definedName>
    <definedName name="_21180DLC4C27134" localSheetId="10">#REF!</definedName>
    <definedName name="_21180DLC4C27134" localSheetId="13">#REF!</definedName>
    <definedName name="_21180DLC4C27134">#REF!</definedName>
    <definedName name="_21181DLC4C27134" localSheetId="8">#REF!</definedName>
    <definedName name="_21181DLC4C27134" localSheetId="9">#REF!</definedName>
    <definedName name="_21181DLC4C27134" localSheetId="10">#REF!</definedName>
    <definedName name="_21181DLC4C27134" localSheetId="13">#REF!</definedName>
    <definedName name="_21181DLC4C27134">#REF!</definedName>
    <definedName name="_21182DLC4C27134" localSheetId="8">#REF!</definedName>
    <definedName name="_21182DLC4C27134" localSheetId="9">#REF!</definedName>
    <definedName name="_21182DLC4C27134" localSheetId="10">#REF!</definedName>
    <definedName name="_21182DLC4C27134" localSheetId="13">#REF!</definedName>
    <definedName name="_21182DLC4C27134">#REF!</definedName>
    <definedName name="_21183DLC4C27134" localSheetId="8">#REF!</definedName>
    <definedName name="_21183DLC4C27134" localSheetId="9">#REF!</definedName>
    <definedName name="_21183DLC4C27134" localSheetId="10">#REF!</definedName>
    <definedName name="_21183DLC4C27134" localSheetId="13">#REF!</definedName>
    <definedName name="_21183DLC4C27134">#REF!</definedName>
    <definedName name="_21184DLC4C27134" localSheetId="8">#REF!</definedName>
    <definedName name="_21184DLC4C27134" localSheetId="9">#REF!</definedName>
    <definedName name="_21184DLC4C27134" localSheetId="10">#REF!</definedName>
    <definedName name="_21184DLC4C27134" localSheetId="13">#REF!</definedName>
    <definedName name="_21184DLC4C27134">#REF!</definedName>
    <definedName name="_21185DLC4C27134" localSheetId="8">#REF!</definedName>
    <definedName name="_21185DLC4C27134" localSheetId="9">#REF!</definedName>
    <definedName name="_21185DLC4C27134" localSheetId="10">#REF!</definedName>
    <definedName name="_21185DLC4C27134" localSheetId="13">#REF!</definedName>
    <definedName name="_21185DLC4C27134">#REF!</definedName>
    <definedName name="_21186DLC4C27134" localSheetId="8">#REF!</definedName>
    <definedName name="_21186DLC4C27134" localSheetId="9">#REF!</definedName>
    <definedName name="_21186DLC4C27134" localSheetId="10">#REF!</definedName>
    <definedName name="_21186DLC4C27134" localSheetId="13">#REF!</definedName>
    <definedName name="_21186DLC4C27134">#REF!</definedName>
    <definedName name="_21187DLC4C27134" localSheetId="8">#REF!</definedName>
    <definedName name="_21187DLC4C27134" localSheetId="9">#REF!</definedName>
    <definedName name="_21187DLC4C27134" localSheetId="10">#REF!</definedName>
    <definedName name="_21187DLC4C27134" localSheetId="13">#REF!</definedName>
    <definedName name="_21187DLC4C27134">#REF!</definedName>
    <definedName name="_21188DLC4C27134" localSheetId="8">#REF!</definedName>
    <definedName name="_21188DLC4C27134" localSheetId="9">#REF!</definedName>
    <definedName name="_21188DLC4C27134" localSheetId="10">#REF!</definedName>
    <definedName name="_21188DLC4C27134" localSheetId="13">#REF!</definedName>
    <definedName name="_21188DLC4C27134">#REF!</definedName>
    <definedName name="_21189DLC4C27134" localSheetId="8">#REF!</definedName>
    <definedName name="_21189DLC4C27134" localSheetId="9">#REF!</definedName>
    <definedName name="_21189DLC4C27134" localSheetId="10">#REF!</definedName>
    <definedName name="_21189DLC4C27134" localSheetId="13">#REF!</definedName>
    <definedName name="_21189DLC4C27134">#REF!</definedName>
    <definedName name="_2118DL610D3455" localSheetId="8">#REF!</definedName>
    <definedName name="_2118DL610D3455" localSheetId="9">#REF!</definedName>
    <definedName name="_2118DL610D3455" localSheetId="10">#REF!</definedName>
    <definedName name="_2118DL610D3455" localSheetId="13">#REF!</definedName>
    <definedName name="_2118DL610D3455">#REF!</definedName>
    <definedName name="_21190DLC4C27134" localSheetId="8">#REF!</definedName>
    <definedName name="_21190DLC4C27134" localSheetId="9">#REF!</definedName>
    <definedName name="_21190DLC4C27134" localSheetId="10">#REF!</definedName>
    <definedName name="_21190DLC4C27134" localSheetId="13">#REF!</definedName>
    <definedName name="_21190DLC4C27134">#REF!</definedName>
    <definedName name="_21191DLC4C27134" localSheetId="8">#REF!</definedName>
    <definedName name="_21191DLC4C27134" localSheetId="9">#REF!</definedName>
    <definedName name="_21191DLC4C27134" localSheetId="10">#REF!</definedName>
    <definedName name="_21191DLC4C27134" localSheetId="13">#REF!</definedName>
    <definedName name="_21191DLC4C27134">#REF!</definedName>
    <definedName name="_21192DLC4C27134" localSheetId="8">#REF!</definedName>
    <definedName name="_21192DLC4C27134" localSheetId="9">#REF!</definedName>
    <definedName name="_21192DLC4C27134" localSheetId="10">#REF!</definedName>
    <definedName name="_21192DLC4C27134" localSheetId="13">#REF!</definedName>
    <definedName name="_21192DLC4C27134">#REF!</definedName>
    <definedName name="_21193DLC4C27134" localSheetId="8">#REF!</definedName>
    <definedName name="_21193DLC4C27134" localSheetId="9">#REF!</definedName>
    <definedName name="_21193DLC4C27134" localSheetId="10">#REF!</definedName>
    <definedName name="_21193DLC4C27134" localSheetId="13">#REF!</definedName>
    <definedName name="_21193DLC4C27134">#REF!</definedName>
    <definedName name="_21194DLC4C27134" localSheetId="8">#REF!</definedName>
    <definedName name="_21194DLC4C27134" localSheetId="9">#REF!</definedName>
    <definedName name="_21194DLC4C27134" localSheetId="10">#REF!</definedName>
    <definedName name="_21194DLC4C27134" localSheetId="13">#REF!</definedName>
    <definedName name="_21194DLC4C27134">#REF!</definedName>
    <definedName name="_21195DLC4C27134" localSheetId="8">#REF!</definedName>
    <definedName name="_21195DLC4C27134" localSheetId="9">#REF!</definedName>
    <definedName name="_21195DLC4C27134" localSheetId="10">#REF!</definedName>
    <definedName name="_21195DLC4C27134" localSheetId="13">#REF!</definedName>
    <definedName name="_21195DLC4C27134">#REF!</definedName>
    <definedName name="_21196DLC4C27134" localSheetId="8">#REF!</definedName>
    <definedName name="_21196DLC4C27134" localSheetId="9">#REF!</definedName>
    <definedName name="_21196DLC4C27134" localSheetId="10">#REF!</definedName>
    <definedName name="_21196DLC4C27134" localSheetId="13">#REF!</definedName>
    <definedName name="_21196DLC4C27134">#REF!</definedName>
    <definedName name="_21197DLC4C27134" localSheetId="8">#REF!</definedName>
    <definedName name="_21197DLC4C27134" localSheetId="9">#REF!</definedName>
    <definedName name="_21197DLC4C27134" localSheetId="10">#REF!</definedName>
    <definedName name="_21197DLC4C27134" localSheetId="13">#REF!</definedName>
    <definedName name="_21197DLC4C27134">#REF!</definedName>
    <definedName name="_21198DLC4C27134" localSheetId="8">#REF!</definedName>
    <definedName name="_21198DLC4C27134" localSheetId="9">#REF!</definedName>
    <definedName name="_21198DLC4C27134" localSheetId="10">#REF!</definedName>
    <definedName name="_21198DLC4C27134" localSheetId="13">#REF!</definedName>
    <definedName name="_21198DLC4C27134">#REF!</definedName>
    <definedName name="_21199DLC4C27134" localSheetId="8">#REF!</definedName>
    <definedName name="_21199DLC4C27134" localSheetId="9">#REF!</definedName>
    <definedName name="_21199DLC4C27134" localSheetId="10">#REF!</definedName>
    <definedName name="_21199DLC4C27134" localSheetId="13">#REF!</definedName>
    <definedName name="_21199DLC4C27134">#REF!</definedName>
    <definedName name="_2119DL610D3455" localSheetId="8">#REF!</definedName>
    <definedName name="_2119DL610D3455" localSheetId="9">#REF!</definedName>
    <definedName name="_2119DL610D3455" localSheetId="10">#REF!</definedName>
    <definedName name="_2119DL610D3455" localSheetId="13">#REF!</definedName>
    <definedName name="_2119DL610D3455">#REF!</definedName>
    <definedName name="_211DL607730C1" localSheetId="8">#REF!</definedName>
    <definedName name="_211DL607730C1" localSheetId="9">#REF!</definedName>
    <definedName name="_211DL607730C1" localSheetId="10">#REF!</definedName>
    <definedName name="_211DL607730C1" localSheetId="13">#REF!</definedName>
    <definedName name="_211DL607730C1">#REF!</definedName>
    <definedName name="_211DL61C738B5" localSheetId="8">#REF!</definedName>
    <definedName name="_211DL61C738B5" localSheetId="9">#REF!</definedName>
    <definedName name="_211DL61C738B5" localSheetId="10">#REF!</definedName>
    <definedName name="_211DL61C738B5" localSheetId="13">#REF!</definedName>
    <definedName name="_211DL61C738B5">#REF!</definedName>
    <definedName name="_21200DLC4C27134" localSheetId="8">#REF!</definedName>
    <definedName name="_21200DLC4C27134" localSheetId="9">#REF!</definedName>
    <definedName name="_21200DLC4C27134" localSheetId="10">#REF!</definedName>
    <definedName name="_21200DLC4C27134" localSheetId="13">#REF!</definedName>
    <definedName name="_21200DLC4C27134">#REF!</definedName>
    <definedName name="_21201DLC4C27134" localSheetId="8">#REF!</definedName>
    <definedName name="_21201DLC4C27134" localSheetId="9">#REF!</definedName>
    <definedName name="_21201DLC4C27134" localSheetId="10">#REF!</definedName>
    <definedName name="_21201DLC4C27134" localSheetId="13">#REF!</definedName>
    <definedName name="_21201DLC4C27134">#REF!</definedName>
    <definedName name="_21202DLC4C27134" localSheetId="8">#REF!</definedName>
    <definedName name="_21202DLC4C27134" localSheetId="9">#REF!</definedName>
    <definedName name="_21202DLC4C27134" localSheetId="10">#REF!</definedName>
    <definedName name="_21202DLC4C27134" localSheetId="13">#REF!</definedName>
    <definedName name="_21202DLC4C27134">#REF!</definedName>
    <definedName name="_21203DLC4C27134" localSheetId="8">#REF!</definedName>
    <definedName name="_21203DLC4C27134" localSheetId="9">#REF!</definedName>
    <definedName name="_21203DLC4C27134" localSheetId="10">#REF!</definedName>
    <definedName name="_21203DLC4C27134" localSheetId="13">#REF!</definedName>
    <definedName name="_21203DLC4C27134">#REF!</definedName>
    <definedName name="_21204DLC4C27134" localSheetId="8">#REF!</definedName>
    <definedName name="_21204DLC4C27134" localSheetId="9">#REF!</definedName>
    <definedName name="_21204DLC4C27134" localSheetId="10">#REF!</definedName>
    <definedName name="_21204DLC4C27134" localSheetId="13">#REF!</definedName>
    <definedName name="_21204DLC4C27134">#REF!</definedName>
    <definedName name="_21205DLC4C27134" localSheetId="8">#REF!</definedName>
    <definedName name="_21205DLC4C27134" localSheetId="9">#REF!</definedName>
    <definedName name="_21205DLC4C27134" localSheetId="10">#REF!</definedName>
    <definedName name="_21205DLC4C27134" localSheetId="13">#REF!</definedName>
    <definedName name="_21205DLC4C27134">#REF!</definedName>
    <definedName name="_21206DLC4C27134" localSheetId="8">#REF!</definedName>
    <definedName name="_21206DLC4C27134" localSheetId="9">#REF!</definedName>
    <definedName name="_21206DLC4C27134" localSheetId="10">#REF!</definedName>
    <definedName name="_21206DLC4C27134" localSheetId="13">#REF!</definedName>
    <definedName name="_21206DLC4C27134">#REF!</definedName>
    <definedName name="_21207DLC4C27134" localSheetId="8">#REF!</definedName>
    <definedName name="_21207DLC4C27134" localSheetId="9">#REF!</definedName>
    <definedName name="_21207DLC4C27134" localSheetId="10">#REF!</definedName>
    <definedName name="_21207DLC4C27134" localSheetId="13">#REF!</definedName>
    <definedName name="_21207DLC4C27134">#REF!</definedName>
    <definedName name="_21208DLC4C27134" localSheetId="8">#REF!</definedName>
    <definedName name="_21208DLC4C27134" localSheetId="9">#REF!</definedName>
    <definedName name="_21208DLC4C27134" localSheetId="10">#REF!</definedName>
    <definedName name="_21208DLC4C27134" localSheetId="13">#REF!</definedName>
    <definedName name="_21208DLC4C27134">#REF!</definedName>
    <definedName name="_21209DLC4C27134" localSheetId="8">#REF!</definedName>
    <definedName name="_21209DLC4C27134" localSheetId="9">#REF!</definedName>
    <definedName name="_21209DLC4C27134" localSheetId="10">#REF!</definedName>
    <definedName name="_21209DLC4C27134" localSheetId="13">#REF!</definedName>
    <definedName name="_21209DLC4C27134">#REF!</definedName>
    <definedName name="_2120DL610D3455" localSheetId="8">#REF!</definedName>
    <definedName name="_2120DL610D3455" localSheetId="9">#REF!</definedName>
    <definedName name="_2120DL610D3455" localSheetId="10">#REF!</definedName>
    <definedName name="_2120DL610D3455" localSheetId="13">#REF!</definedName>
    <definedName name="_2120DL610D3455">#REF!</definedName>
    <definedName name="_21210DLC4C27134" localSheetId="8">#REF!</definedName>
    <definedName name="_21210DLC4C27134" localSheetId="9">#REF!</definedName>
    <definedName name="_21210DLC4C27134" localSheetId="10">#REF!</definedName>
    <definedName name="_21210DLC4C27134" localSheetId="13">#REF!</definedName>
    <definedName name="_21210DLC4C27134">#REF!</definedName>
    <definedName name="_21211DLC4C2E2AE" localSheetId="8">#REF!</definedName>
    <definedName name="_21211DLC4C2E2AE" localSheetId="9">#REF!</definedName>
    <definedName name="_21211DLC4C2E2AE" localSheetId="10">#REF!</definedName>
    <definedName name="_21211DLC4C2E2AE" localSheetId="13">#REF!</definedName>
    <definedName name="_21211DLC4C2E2AE">#REF!</definedName>
    <definedName name="_21212DLC4C2E2AE" localSheetId="8">#REF!</definedName>
    <definedName name="_21212DLC4C2E2AE" localSheetId="9">#REF!</definedName>
    <definedName name="_21212DLC4C2E2AE" localSheetId="10">#REF!</definedName>
    <definedName name="_21212DLC4C2E2AE" localSheetId="13">#REF!</definedName>
    <definedName name="_21212DLC4C2E2AE">#REF!</definedName>
    <definedName name="_21213DLC4C2E2AE" localSheetId="8">#REF!</definedName>
    <definedName name="_21213DLC4C2E2AE" localSheetId="9">#REF!</definedName>
    <definedName name="_21213DLC4C2E2AE" localSheetId="10">#REF!</definedName>
    <definedName name="_21213DLC4C2E2AE" localSheetId="13">#REF!</definedName>
    <definedName name="_21213DLC4C2E2AE">#REF!</definedName>
    <definedName name="_21214DLC4C2E2AE" localSheetId="8">#REF!</definedName>
    <definedName name="_21214DLC4C2E2AE" localSheetId="9">#REF!</definedName>
    <definedName name="_21214DLC4C2E2AE" localSheetId="10">#REF!</definedName>
    <definedName name="_21214DLC4C2E2AE" localSheetId="13">#REF!</definedName>
    <definedName name="_21214DLC4C2E2AE">#REF!</definedName>
    <definedName name="_21215DLC4C2E2AE" localSheetId="8">#REF!</definedName>
    <definedName name="_21215DLC4C2E2AE" localSheetId="9">#REF!</definedName>
    <definedName name="_21215DLC4C2E2AE" localSheetId="10">#REF!</definedName>
    <definedName name="_21215DLC4C2E2AE" localSheetId="13">#REF!</definedName>
    <definedName name="_21215DLC4C2E2AE">#REF!</definedName>
    <definedName name="_21216DLC4C2E2AE" localSheetId="8">#REF!</definedName>
    <definedName name="_21216DLC4C2E2AE" localSheetId="9">#REF!</definedName>
    <definedName name="_21216DLC4C2E2AE" localSheetId="10">#REF!</definedName>
    <definedName name="_21216DLC4C2E2AE" localSheetId="13">#REF!</definedName>
    <definedName name="_21216DLC4C2E2AE">#REF!</definedName>
    <definedName name="_21217DLC4C2E2AE" localSheetId="8">#REF!</definedName>
    <definedName name="_21217DLC4C2E2AE" localSheetId="9">#REF!</definedName>
    <definedName name="_21217DLC4C2E2AE" localSheetId="10">#REF!</definedName>
    <definedName name="_21217DLC4C2E2AE" localSheetId="13">#REF!</definedName>
    <definedName name="_21217DLC4C2E2AE">#REF!</definedName>
    <definedName name="_21218DLC4C2E2AE" localSheetId="8">#REF!</definedName>
    <definedName name="_21218DLC4C2E2AE" localSheetId="9">#REF!</definedName>
    <definedName name="_21218DLC4C2E2AE" localSheetId="10">#REF!</definedName>
    <definedName name="_21218DLC4C2E2AE" localSheetId="13">#REF!</definedName>
    <definedName name="_21218DLC4C2E2AE">#REF!</definedName>
    <definedName name="_21219DLC4C2E2AE" localSheetId="8">#REF!</definedName>
    <definedName name="_21219DLC4C2E2AE" localSheetId="9">#REF!</definedName>
    <definedName name="_21219DLC4C2E2AE" localSheetId="10">#REF!</definedName>
    <definedName name="_21219DLC4C2E2AE" localSheetId="13">#REF!</definedName>
    <definedName name="_21219DLC4C2E2AE">#REF!</definedName>
    <definedName name="_2121DL610D3455" localSheetId="8">#REF!</definedName>
    <definedName name="_2121DL610D3455" localSheetId="9">#REF!</definedName>
    <definedName name="_2121DL610D3455" localSheetId="10">#REF!</definedName>
    <definedName name="_2121DL610D3455" localSheetId="13">#REF!</definedName>
    <definedName name="_2121DL610D3455">#REF!</definedName>
    <definedName name="_21220DLC4C2E2AE" localSheetId="8">#REF!</definedName>
    <definedName name="_21220DLC4C2E2AE" localSheetId="9">#REF!</definedName>
    <definedName name="_21220DLC4C2E2AE" localSheetId="10">#REF!</definedName>
    <definedName name="_21220DLC4C2E2AE" localSheetId="13">#REF!</definedName>
    <definedName name="_21220DLC4C2E2AE">#REF!</definedName>
    <definedName name="_21221DLC4C2E2AE" localSheetId="8">#REF!</definedName>
    <definedName name="_21221DLC4C2E2AE" localSheetId="9">#REF!</definedName>
    <definedName name="_21221DLC4C2E2AE" localSheetId="10">#REF!</definedName>
    <definedName name="_21221DLC4C2E2AE" localSheetId="13">#REF!</definedName>
    <definedName name="_21221DLC4C2E2AE">#REF!</definedName>
    <definedName name="_21222DLC4C2E2AE" localSheetId="8">#REF!</definedName>
    <definedName name="_21222DLC4C2E2AE" localSheetId="9">#REF!</definedName>
    <definedName name="_21222DLC4C2E2AE" localSheetId="10">#REF!</definedName>
    <definedName name="_21222DLC4C2E2AE" localSheetId="13">#REF!</definedName>
    <definedName name="_21222DLC4C2E2AE">#REF!</definedName>
    <definedName name="_21223DLC4C2E2AE" localSheetId="8">#REF!</definedName>
    <definedName name="_21223DLC4C2E2AE" localSheetId="9">#REF!</definedName>
    <definedName name="_21223DLC4C2E2AE" localSheetId="10">#REF!</definedName>
    <definedName name="_21223DLC4C2E2AE" localSheetId="13">#REF!</definedName>
    <definedName name="_21223DLC4C2E2AE">#REF!</definedName>
    <definedName name="_21224DLC4C2E2AE" localSheetId="8">#REF!</definedName>
    <definedName name="_21224DLC4C2E2AE" localSheetId="9">#REF!</definedName>
    <definedName name="_21224DLC4C2E2AE" localSheetId="10">#REF!</definedName>
    <definedName name="_21224DLC4C2E2AE" localSheetId="13">#REF!</definedName>
    <definedName name="_21224DLC4C2E2AE">#REF!</definedName>
    <definedName name="_21225DLC4C2E2AE" localSheetId="8">#REF!</definedName>
    <definedName name="_21225DLC4C2E2AE" localSheetId="9">#REF!</definedName>
    <definedName name="_21225DLC4C2E2AE" localSheetId="10">#REF!</definedName>
    <definedName name="_21225DLC4C2E2AE" localSheetId="13">#REF!</definedName>
    <definedName name="_21225DLC4C2E2AE">#REF!</definedName>
    <definedName name="_21226DLC4C2E2AE" localSheetId="8">#REF!</definedName>
    <definedName name="_21226DLC4C2E2AE" localSheetId="9">#REF!</definedName>
    <definedName name="_21226DLC4C2E2AE" localSheetId="10">#REF!</definedName>
    <definedName name="_21226DLC4C2E2AE" localSheetId="13">#REF!</definedName>
    <definedName name="_21226DLC4C2E2AE">#REF!</definedName>
    <definedName name="_21227DLC4C2E2AE" localSheetId="8">#REF!</definedName>
    <definedName name="_21227DLC4C2E2AE" localSheetId="9">#REF!</definedName>
    <definedName name="_21227DLC4C2E2AE" localSheetId="10">#REF!</definedName>
    <definedName name="_21227DLC4C2E2AE" localSheetId="13">#REF!</definedName>
    <definedName name="_21227DLC4C2E2AE">#REF!</definedName>
    <definedName name="_21228DLC4C2E2AE" localSheetId="8">#REF!</definedName>
    <definedName name="_21228DLC4C2E2AE" localSheetId="9">#REF!</definedName>
    <definedName name="_21228DLC4C2E2AE" localSheetId="10">#REF!</definedName>
    <definedName name="_21228DLC4C2E2AE" localSheetId="13">#REF!</definedName>
    <definedName name="_21228DLC4C2E2AE">#REF!</definedName>
    <definedName name="_21229DLC4C2E2AE" localSheetId="8">#REF!</definedName>
    <definedName name="_21229DLC4C2E2AE" localSheetId="9">#REF!</definedName>
    <definedName name="_21229DLC4C2E2AE" localSheetId="10">#REF!</definedName>
    <definedName name="_21229DLC4C2E2AE" localSheetId="13">#REF!</definedName>
    <definedName name="_21229DLC4C2E2AE">#REF!</definedName>
    <definedName name="_2122DL610D3455" localSheetId="8">#REF!</definedName>
    <definedName name="_2122DL610D3455" localSheetId="9">#REF!</definedName>
    <definedName name="_2122DL610D3455" localSheetId="10">#REF!</definedName>
    <definedName name="_2122DL610D3455" localSheetId="13">#REF!</definedName>
    <definedName name="_2122DL610D3455">#REF!</definedName>
    <definedName name="_21230DLC4C2E2AE" localSheetId="8">#REF!</definedName>
    <definedName name="_21230DLC4C2E2AE" localSheetId="9">#REF!</definedName>
    <definedName name="_21230DLC4C2E2AE" localSheetId="10">#REF!</definedName>
    <definedName name="_21230DLC4C2E2AE" localSheetId="13">#REF!</definedName>
    <definedName name="_21230DLC4C2E2AE">#REF!</definedName>
    <definedName name="_21231DLC4C2E2AE" localSheetId="8">#REF!</definedName>
    <definedName name="_21231DLC4C2E2AE" localSheetId="9">#REF!</definedName>
    <definedName name="_21231DLC4C2E2AE" localSheetId="10">#REF!</definedName>
    <definedName name="_21231DLC4C2E2AE" localSheetId="13">#REF!</definedName>
    <definedName name="_21231DLC4C2E2AE">#REF!</definedName>
    <definedName name="_21232DLC4C2E2AE" localSheetId="8">#REF!</definedName>
    <definedName name="_21232DLC4C2E2AE" localSheetId="9">#REF!</definedName>
    <definedName name="_21232DLC4C2E2AE" localSheetId="10">#REF!</definedName>
    <definedName name="_21232DLC4C2E2AE" localSheetId="13">#REF!</definedName>
    <definedName name="_21232DLC4C2E2AE">#REF!</definedName>
    <definedName name="_21233DLC4C2E2AE" localSheetId="8">#REF!</definedName>
    <definedName name="_21233DLC4C2E2AE" localSheetId="9">#REF!</definedName>
    <definedName name="_21233DLC4C2E2AE" localSheetId="10">#REF!</definedName>
    <definedName name="_21233DLC4C2E2AE" localSheetId="13">#REF!</definedName>
    <definedName name="_21233DLC4C2E2AE">#REF!</definedName>
    <definedName name="_21234DLC4C2E2AE" localSheetId="8">#REF!</definedName>
    <definedName name="_21234DLC4C2E2AE" localSheetId="9">#REF!</definedName>
    <definedName name="_21234DLC4C2E2AE" localSheetId="10">#REF!</definedName>
    <definedName name="_21234DLC4C2E2AE" localSheetId="13">#REF!</definedName>
    <definedName name="_21234DLC4C2E2AE">#REF!</definedName>
    <definedName name="_21235DLC4C2E2AE" localSheetId="8">#REF!</definedName>
    <definedName name="_21235DLC4C2E2AE" localSheetId="9">#REF!</definedName>
    <definedName name="_21235DLC4C2E2AE" localSheetId="10">#REF!</definedName>
    <definedName name="_21235DLC4C2E2AE" localSheetId="13">#REF!</definedName>
    <definedName name="_21235DLC4C2E2AE">#REF!</definedName>
    <definedName name="_21236DLC4C2E2AE" localSheetId="8">#REF!</definedName>
    <definedName name="_21236DLC4C2E2AE" localSheetId="9">#REF!</definedName>
    <definedName name="_21236DLC4C2E2AE" localSheetId="10">#REF!</definedName>
    <definedName name="_21236DLC4C2E2AE" localSheetId="13">#REF!</definedName>
    <definedName name="_21236DLC4C2E2AE">#REF!</definedName>
    <definedName name="_21237DLC4C2E2AE" localSheetId="8">#REF!</definedName>
    <definedName name="_21237DLC4C2E2AE" localSheetId="9">#REF!</definedName>
    <definedName name="_21237DLC4C2E2AE" localSheetId="10">#REF!</definedName>
    <definedName name="_21237DLC4C2E2AE" localSheetId="13">#REF!</definedName>
    <definedName name="_21237DLC4C2E2AE">#REF!</definedName>
    <definedName name="_21238DLC4C2E2AE" localSheetId="8">#REF!</definedName>
    <definedName name="_21238DLC4C2E2AE" localSheetId="9">#REF!</definedName>
    <definedName name="_21238DLC4C2E2AE" localSheetId="10">#REF!</definedName>
    <definedName name="_21238DLC4C2E2AE" localSheetId="13">#REF!</definedName>
    <definedName name="_21238DLC4C2E2AE">#REF!</definedName>
    <definedName name="_21239DLC4C2E2AE" localSheetId="8">#REF!</definedName>
    <definedName name="_21239DLC4C2E2AE" localSheetId="9">#REF!</definedName>
    <definedName name="_21239DLC4C2E2AE" localSheetId="10">#REF!</definedName>
    <definedName name="_21239DLC4C2E2AE" localSheetId="13">#REF!</definedName>
    <definedName name="_21239DLC4C2E2AE">#REF!</definedName>
    <definedName name="_2123DL610D3455" localSheetId="8">#REF!</definedName>
    <definedName name="_2123DL610D3455" localSheetId="9">#REF!</definedName>
    <definedName name="_2123DL610D3455" localSheetId="10">#REF!</definedName>
    <definedName name="_2123DL610D3455" localSheetId="13">#REF!</definedName>
    <definedName name="_2123DL610D3455">#REF!</definedName>
    <definedName name="_21240DLC4C2E2AE" localSheetId="8">#REF!</definedName>
    <definedName name="_21240DLC4C2E2AE" localSheetId="9">#REF!</definedName>
    <definedName name="_21240DLC4C2E2AE" localSheetId="10">#REF!</definedName>
    <definedName name="_21240DLC4C2E2AE" localSheetId="13">#REF!</definedName>
    <definedName name="_21240DLC4C2E2AE">#REF!</definedName>
    <definedName name="_21241DLC4C2E2AE" localSheetId="8">#REF!</definedName>
    <definedName name="_21241DLC4C2E2AE" localSheetId="9">#REF!</definedName>
    <definedName name="_21241DLC4C2E2AE" localSheetId="10">#REF!</definedName>
    <definedName name="_21241DLC4C2E2AE" localSheetId="13">#REF!</definedName>
    <definedName name="_21241DLC4C2E2AE">#REF!</definedName>
    <definedName name="_21242DLC4C2E2AE" localSheetId="8">#REF!</definedName>
    <definedName name="_21242DLC4C2E2AE" localSheetId="9">#REF!</definedName>
    <definedName name="_21242DLC4C2E2AE" localSheetId="10">#REF!</definedName>
    <definedName name="_21242DLC4C2E2AE" localSheetId="13">#REF!</definedName>
    <definedName name="_21242DLC4C2E2AE">#REF!</definedName>
    <definedName name="_21243DLC4C2E2AE" localSheetId="8">#REF!</definedName>
    <definedName name="_21243DLC4C2E2AE" localSheetId="9">#REF!</definedName>
    <definedName name="_21243DLC4C2E2AE" localSheetId="10">#REF!</definedName>
    <definedName name="_21243DLC4C2E2AE" localSheetId="13">#REF!</definedName>
    <definedName name="_21243DLC4C2E2AE">#REF!</definedName>
    <definedName name="_21244DLC4C2E2AE" localSheetId="8">#REF!</definedName>
    <definedName name="_21244DLC4C2E2AE" localSheetId="9">#REF!</definedName>
    <definedName name="_21244DLC4C2E2AE" localSheetId="10">#REF!</definedName>
    <definedName name="_21244DLC4C2E2AE" localSheetId="13">#REF!</definedName>
    <definedName name="_21244DLC4C2E2AE">#REF!</definedName>
    <definedName name="_21245DLC4C2E2AE" localSheetId="8">#REF!</definedName>
    <definedName name="_21245DLC4C2E2AE" localSheetId="9">#REF!</definedName>
    <definedName name="_21245DLC4C2E2AE" localSheetId="10">#REF!</definedName>
    <definedName name="_21245DLC4C2E2AE" localSheetId="13">#REF!</definedName>
    <definedName name="_21245DLC4C2E2AE">#REF!</definedName>
    <definedName name="_21246DLC4C37134" localSheetId="8">#REF!</definedName>
    <definedName name="_21246DLC4C37134" localSheetId="9">#REF!</definedName>
    <definedName name="_21246DLC4C37134" localSheetId="10">#REF!</definedName>
    <definedName name="_21246DLC4C37134" localSheetId="13">#REF!</definedName>
    <definedName name="_21246DLC4C37134">#REF!</definedName>
    <definedName name="_21247DLC4C37134" localSheetId="8">#REF!</definedName>
    <definedName name="_21247DLC4C37134" localSheetId="9">#REF!</definedName>
    <definedName name="_21247DLC4C37134" localSheetId="10">#REF!</definedName>
    <definedName name="_21247DLC4C37134" localSheetId="13">#REF!</definedName>
    <definedName name="_21247DLC4C37134">#REF!</definedName>
    <definedName name="_21248DLC4C37134" localSheetId="8">#REF!</definedName>
    <definedName name="_21248DLC4C37134" localSheetId="9">#REF!</definedName>
    <definedName name="_21248DLC4C37134" localSheetId="10">#REF!</definedName>
    <definedName name="_21248DLC4C37134" localSheetId="13">#REF!</definedName>
    <definedName name="_21248DLC4C37134">#REF!</definedName>
    <definedName name="_21249DLC4C37134" localSheetId="8">#REF!</definedName>
    <definedName name="_21249DLC4C37134" localSheetId="9">#REF!</definedName>
    <definedName name="_21249DLC4C37134" localSheetId="10">#REF!</definedName>
    <definedName name="_21249DLC4C37134" localSheetId="13">#REF!</definedName>
    <definedName name="_21249DLC4C37134">#REF!</definedName>
    <definedName name="_2124DL610D3455" localSheetId="8">#REF!</definedName>
    <definedName name="_2124DL610D3455" localSheetId="9">#REF!</definedName>
    <definedName name="_2124DL610D3455" localSheetId="10">#REF!</definedName>
    <definedName name="_2124DL610D3455" localSheetId="13">#REF!</definedName>
    <definedName name="_2124DL610D3455">#REF!</definedName>
    <definedName name="_21250DLC4C37134" localSheetId="8">#REF!</definedName>
    <definedName name="_21250DLC4C37134" localSheetId="9">#REF!</definedName>
    <definedName name="_21250DLC4C37134" localSheetId="10">#REF!</definedName>
    <definedName name="_21250DLC4C37134" localSheetId="13">#REF!</definedName>
    <definedName name="_21250DLC4C37134">#REF!</definedName>
    <definedName name="_21251DLC4C37134" localSheetId="8">#REF!</definedName>
    <definedName name="_21251DLC4C37134" localSheetId="9">#REF!</definedName>
    <definedName name="_21251DLC4C37134" localSheetId="10">#REF!</definedName>
    <definedName name="_21251DLC4C37134" localSheetId="13">#REF!</definedName>
    <definedName name="_21251DLC4C37134">#REF!</definedName>
    <definedName name="_21252DLC4C37134" localSheetId="8">#REF!</definedName>
    <definedName name="_21252DLC4C37134" localSheetId="9">#REF!</definedName>
    <definedName name="_21252DLC4C37134" localSheetId="10">#REF!</definedName>
    <definedName name="_21252DLC4C37134" localSheetId="13">#REF!</definedName>
    <definedName name="_21252DLC4C37134">#REF!</definedName>
    <definedName name="_21253DLC4C37134" localSheetId="8">#REF!</definedName>
    <definedName name="_21253DLC4C37134" localSheetId="9">#REF!</definedName>
    <definedName name="_21253DLC4C37134" localSheetId="10">#REF!</definedName>
    <definedName name="_21253DLC4C37134" localSheetId="13">#REF!</definedName>
    <definedName name="_21253DLC4C37134">#REF!</definedName>
    <definedName name="_21254DLC4C37134" localSheetId="8">#REF!</definedName>
    <definedName name="_21254DLC4C37134" localSheetId="9">#REF!</definedName>
    <definedName name="_21254DLC4C37134" localSheetId="10">#REF!</definedName>
    <definedName name="_21254DLC4C37134" localSheetId="13">#REF!</definedName>
    <definedName name="_21254DLC4C37134">#REF!</definedName>
    <definedName name="_21255DLC4C37134" localSheetId="8">#REF!</definedName>
    <definedName name="_21255DLC4C37134" localSheetId="9">#REF!</definedName>
    <definedName name="_21255DLC4C37134" localSheetId="10">#REF!</definedName>
    <definedName name="_21255DLC4C37134" localSheetId="13">#REF!</definedName>
    <definedName name="_21255DLC4C37134">#REF!</definedName>
    <definedName name="_21256DLC4C37134" localSheetId="8">#REF!</definedName>
    <definedName name="_21256DLC4C37134" localSheetId="9">#REF!</definedName>
    <definedName name="_21256DLC4C37134" localSheetId="10">#REF!</definedName>
    <definedName name="_21256DLC4C37134" localSheetId="13">#REF!</definedName>
    <definedName name="_21256DLC4C37134">#REF!</definedName>
    <definedName name="_21257DLC4C37134" localSheetId="8">#REF!</definedName>
    <definedName name="_21257DLC4C37134" localSheetId="9">#REF!</definedName>
    <definedName name="_21257DLC4C37134" localSheetId="10">#REF!</definedName>
    <definedName name="_21257DLC4C37134" localSheetId="13">#REF!</definedName>
    <definedName name="_21257DLC4C37134">#REF!</definedName>
    <definedName name="_21258DLC4C37134" localSheetId="8">#REF!</definedName>
    <definedName name="_21258DLC4C37134" localSheetId="9">#REF!</definedName>
    <definedName name="_21258DLC4C37134" localSheetId="10">#REF!</definedName>
    <definedName name="_21258DLC4C37134" localSheetId="13">#REF!</definedName>
    <definedName name="_21258DLC4C37134">#REF!</definedName>
    <definedName name="_21259DLC4C37134" localSheetId="8">#REF!</definedName>
    <definedName name="_21259DLC4C37134" localSheetId="9">#REF!</definedName>
    <definedName name="_21259DLC4C37134" localSheetId="10">#REF!</definedName>
    <definedName name="_21259DLC4C37134" localSheetId="13">#REF!</definedName>
    <definedName name="_21259DLC4C37134">#REF!</definedName>
    <definedName name="_2125DL610D3455" localSheetId="8">#REF!</definedName>
    <definedName name="_2125DL610D3455" localSheetId="9">#REF!</definedName>
    <definedName name="_2125DL610D3455" localSheetId="10">#REF!</definedName>
    <definedName name="_2125DL610D3455" localSheetId="13">#REF!</definedName>
    <definedName name="_2125DL610D3455">#REF!</definedName>
    <definedName name="_21260DLC4C37134" localSheetId="8">#REF!</definedName>
    <definedName name="_21260DLC4C37134" localSheetId="9">#REF!</definedName>
    <definedName name="_21260DLC4C37134" localSheetId="10">#REF!</definedName>
    <definedName name="_21260DLC4C37134" localSheetId="13">#REF!</definedName>
    <definedName name="_21260DLC4C37134">#REF!</definedName>
    <definedName name="_21261DLC4C37134" localSheetId="8">#REF!</definedName>
    <definedName name="_21261DLC4C37134" localSheetId="9">#REF!</definedName>
    <definedName name="_21261DLC4C37134" localSheetId="10">#REF!</definedName>
    <definedName name="_21261DLC4C37134" localSheetId="13">#REF!</definedName>
    <definedName name="_21261DLC4C37134">#REF!</definedName>
    <definedName name="_21262DLC4C37134" localSheetId="8">#REF!</definedName>
    <definedName name="_21262DLC4C37134" localSheetId="9">#REF!</definedName>
    <definedName name="_21262DLC4C37134" localSheetId="10">#REF!</definedName>
    <definedName name="_21262DLC4C37134" localSheetId="13">#REF!</definedName>
    <definedName name="_21262DLC4C37134">#REF!</definedName>
    <definedName name="_21263DLC4C37134" localSheetId="8">#REF!</definedName>
    <definedName name="_21263DLC4C37134" localSheetId="9">#REF!</definedName>
    <definedName name="_21263DLC4C37134" localSheetId="10">#REF!</definedName>
    <definedName name="_21263DLC4C37134" localSheetId="13">#REF!</definedName>
    <definedName name="_21263DLC4C37134">#REF!</definedName>
    <definedName name="_21264DLC4C37134" localSheetId="8">#REF!</definedName>
    <definedName name="_21264DLC4C37134" localSheetId="9">#REF!</definedName>
    <definedName name="_21264DLC4C37134" localSheetId="10">#REF!</definedName>
    <definedName name="_21264DLC4C37134" localSheetId="13">#REF!</definedName>
    <definedName name="_21264DLC4C37134">#REF!</definedName>
    <definedName name="_21265DLC4C37134" localSheetId="8">#REF!</definedName>
    <definedName name="_21265DLC4C37134" localSheetId="9">#REF!</definedName>
    <definedName name="_21265DLC4C37134" localSheetId="10">#REF!</definedName>
    <definedName name="_21265DLC4C37134" localSheetId="13">#REF!</definedName>
    <definedName name="_21265DLC4C37134">#REF!</definedName>
    <definedName name="_21266DLC4C37134" localSheetId="8">#REF!</definedName>
    <definedName name="_21266DLC4C37134" localSheetId="9">#REF!</definedName>
    <definedName name="_21266DLC4C37134" localSheetId="10">#REF!</definedName>
    <definedName name="_21266DLC4C37134" localSheetId="13">#REF!</definedName>
    <definedName name="_21266DLC4C37134">#REF!</definedName>
    <definedName name="_21267DLC4C37134" localSheetId="8">#REF!</definedName>
    <definedName name="_21267DLC4C37134" localSheetId="9">#REF!</definedName>
    <definedName name="_21267DLC4C37134" localSheetId="10">#REF!</definedName>
    <definedName name="_21267DLC4C37134" localSheetId="13">#REF!</definedName>
    <definedName name="_21267DLC4C37134">#REF!</definedName>
    <definedName name="_21268DLC4C37134" localSheetId="8">#REF!</definedName>
    <definedName name="_21268DLC4C37134" localSheetId="9">#REF!</definedName>
    <definedName name="_21268DLC4C37134" localSheetId="10">#REF!</definedName>
    <definedName name="_21268DLC4C37134" localSheetId="13">#REF!</definedName>
    <definedName name="_21268DLC4C37134">#REF!</definedName>
    <definedName name="_21269DLC4C37134" localSheetId="8">#REF!</definedName>
    <definedName name="_21269DLC4C37134" localSheetId="9">#REF!</definedName>
    <definedName name="_21269DLC4C37134" localSheetId="10">#REF!</definedName>
    <definedName name="_21269DLC4C37134" localSheetId="13">#REF!</definedName>
    <definedName name="_21269DLC4C37134">#REF!</definedName>
    <definedName name="_2126DL610D3455" localSheetId="8">#REF!</definedName>
    <definedName name="_2126DL610D3455" localSheetId="9">#REF!</definedName>
    <definedName name="_2126DL610D3455" localSheetId="10">#REF!</definedName>
    <definedName name="_2126DL610D3455" localSheetId="13">#REF!</definedName>
    <definedName name="_2126DL610D3455">#REF!</definedName>
    <definedName name="_21270DLC4C37134" localSheetId="8">#REF!</definedName>
    <definedName name="_21270DLC4C37134" localSheetId="9">#REF!</definedName>
    <definedName name="_21270DLC4C37134" localSheetId="10">#REF!</definedName>
    <definedName name="_21270DLC4C37134" localSheetId="13">#REF!</definedName>
    <definedName name="_21270DLC4C37134">#REF!</definedName>
    <definedName name="_21271DLC4C37134" localSheetId="8">#REF!</definedName>
    <definedName name="_21271DLC4C37134" localSheetId="9">#REF!</definedName>
    <definedName name="_21271DLC4C37134" localSheetId="10">#REF!</definedName>
    <definedName name="_21271DLC4C37134" localSheetId="13">#REF!</definedName>
    <definedName name="_21271DLC4C37134">#REF!</definedName>
    <definedName name="_21272DLC4C37134" localSheetId="8">#REF!</definedName>
    <definedName name="_21272DLC4C37134" localSheetId="9">#REF!</definedName>
    <definedName name="_21272DLC4C37134" localSheetId="10">#REF!</definedName>
    <definedName name="_21272DLC4C37134" localSheetId="13">#REF!</definedName>
    <definedName name="_21272DLC4C37134">#REF!</definedName>
    <definedName name="_21273DLC4C37134" localSheetId="8">#REF!</definedName>
    <definedName name="_21273DLC4C37134" localSheetId="9">#REF!</definedName>
    <definedName name="_21273DLC4C37134" localSheetId="10">#REF!</definedName>
    <definedName name="_21273DLC4C37134" localSheetId="13">#REF!</definedName>
    <definedName name="_21273DLC4C37134">#REF!</definedName>
    <definedName name="_21274DLC4C37134" localSheetId="8">#REF!</definedName>
    <definedName name="_21274DLC4C37134" localSheetId="9">#REF!</definedName>
    <definedName name="_21274DLC4C37134" localSheetId="10">#REF!</definedName>
    <definedName name="_21274DLC4C37134" localSheetId="13">#REF!</definedName>
    <definedName name="_21274DLC4C37134">#REF!</definedName>
    <definedName name="_21275DLC4C37134" localSheetId="8">#REF!</definedName>
    <definedName name="_21275DLC4C37134" localSheetId="9">#REF!</definedName>
    <definedName name="_21275DLC4C37134" localSheetId="10">#REF!</definedName>
    <definedName name="_21275DLC4C37134" localSheetId="13">#REF!</definedName>
    <definedName name="_21275DLC4C37134">#REF!</definedName>
    <definedName name="_21276DLC4C37134" localSheetId="8">#REF!</definedName>
    <definedName name="_21276DLC4C37134" localSheetId="9">#REF!</definedName>
    <definedName name="_21276DLC4C37134" localSheetId="10">#REF!</definedName>
    <definedName name="_21276DLC4C37134" localSheetId="13">#REF!</definedName>
    <definedName name="_21276DLC4C37134">#REF!</definedName>
    <definedName name="_21277DLC4C37134" localSheetId="8">#REF!</definedName>
    <definedName name="_21277DLC4C37134" localSheetId="9">#REF!</definedName>
    <definedName name="_21277DLC4C37134" localSheetId="10">#REF!</definedName>
    <definedName name="_21277DLC4C37134" localSheetId="13">#REF!</definedName>
    <definedName name="_21277DLC4C37134">#REF!</definedName>
    <definedName name="_21278DLC4C37134" localSheetId="8">#REF!</definedName>
    <definedName name="_21278DLC4C37134" localSheetId="9">#REF!</definedName>
    <definedName name="_21278DLC4C37134" localSheetId="10">#REF!</definedName>
    <definedName name="_21278DLC4C37134" localSheetId="13">#REF!</definedName>
    <definedName name="_21278DLC4C37134">#REF!</definedName>
    <definedName name="_21279DLC4C37134" localSheetId="8">#REF!</definedName>
    <definedName name="_21279DLC4C37134" localSheetId="9">#REF!</definedName>
    <definedName name="_21279DLC4C37134" localSheetId="10">#REF!</definedName>
    <definedName name="_21279DLC4C37134" localSheetId="13">#REF!</definedName>
    <definedName name="_21279DLC4C37134">#REF!</definedName>
    <definedName name="_2127DL610D3455" localSheetId="8">#REF!</definedName>
    <definedName name="_2127DL610D3455" localSheetId="9">#REF!</definedName>
    <definedName name="_2127DL610D3455" localSheetId="10">#REF!</definedName>
    <definedName name="_2127DL610D3455" localSheetId="13">#REF!</definedName>
    <definedName name="_2127DL610D3455">#REF!</definedName>
    <definedName name="_21280DLC4C37134" localSheetId="8">#REF!</definedName>
    <definedName name="_21280DLC4C37134" localSheetId="9">#REF!</definedName>
    <definedName name="_21280DLC4C37134" localSheetId="10">#REF!</definedName>
    <definedName name="_21280DLC4C37134" localSheetId="13">#REF!</definedName>
    <definedName name="_21280DLC4C37134">#REF!</definedName>
    <definedName name="_21281DLC4C3E2AE" localSheetId="8">#REF!</definedName>
    <definedName name="_21281DLC4C3E2AE" localSheetId="9">#REF!</definedName>
    <definedName name="_21281DLC4C3E2AE" localSheetId="10">#REF!</definedName>
    <definedName name="_21281DLC4C3E2AE" localSheetId="13">#REF!</definedName>
    <definedName name="_21281DLC4C3E2AE">#REF!</definedName>
    <definedName name="_21282DLC4C3E2AE" localSheetId="8">#REF!</definedName>
    <definedName name="_21282DLC4C3E2AE" localSheetId="9">#REF!</definedName>
    <definedName name="_21282DLC4C3E2AE" localSheetId="10">#REF!</definedName>
    <definedName name="_21282DLC4C3E2AE" localSheetId="13">#REF!</definedName>
    <definedName name="_21282DLC4C3E2AE">#REF!</definedName>
    <definedName name="_21283DLC4C3E2AE" localSheetId="8">#REF!</definedName>
    <definedName name="_21283DLC4C3E2AE" localSheetId="9">#REF!</definedName>
    <definedName name="_21283DLC4C3E2AE" localSheetId="10">#REF!</definedName>
    <definedName name="_21283DLC4C3E2AE" localSheetId="13">#REF!</definedName>
    <definedName name="_21283DLC4C3E2AE">#REF!</definedName>
    <definedName name="_21284DLC4C3E2AE" localSheetId="8">#REF!</definedName>
    <definedName name="_21284DLC4C3E2AE" localSheetId="9">#REF!</definedName>
    <definedName name="_21284DLC4C3E2AE" localSheetId="10">#REF!</definedName>
    <definedName name="_21284DLC4C3E2AE" localSheetId="13">#REF!</definedName>
    <definedName name="_21284DLC4C3E2AE">#REF!</definedName>
    <definedName name="_21285DLC4C3E2AE" localSheetId="8">#REF!</definedName>
    <definedName name="_21285DLC4C3E2AE" localSheetId="9">#REF!</definedName>
    <definedName name="_21285DLC4C3E2AE" localSheetId="10">#REF!</definedName>
    <definedName name="_21285DLC4C3E2AE" localSheetId="13">#REF!</definedName>
    <definedName name="_21285DLC4C3E2AE">#REF!</definedName>
    <definedName name="_21286DLC4C3E2AE" localSheetId="8">#REF!</definedName>
    <definedName name="_21286DLC4C3E2AE" localSheetId="9">#REF!</definedName>
    <definedName name="_21286DLC4C3E2AE" localSheetId="10">#REF!</definedName>
    <definedName name="_21286DLC4C3E2AE" localSheetId="13">#REF!</definedName>
    <definedName name="_21286DLC4C3E2AE">#REF!</definedName>
    <definedName name="_21287DLC4C3E2AE" localSheetId="8">#REF!</definedName>
    <definedName name="_21287DLC4C3E2AE" localSheetId="9">#REF!</definedName>
    <definedName name="_21287DLC4C3E2AE" localSheetId="10">#REF!</definedName>
    <definedName name="_21287DLC4C3E2AE" localSheetId="13">#REF!</definedName>
    <definedName name="_21287DLC4C3E2AE">#REF!</definedName>
    <definedName name="_21288DLC4C3E2AE" localSheetId="8">#REF!</definedName>
    <definedName name="_21288DLC4C3E2AE" localSheetId="9">#REF!</definedName>
    <definedName name="_21288DLC4C3E2AE" localSheetId="10">#REF!</definedName>
    <definedName name="_21288DLC4C3E2AE" localSheetId="13">#REF!</definedName>
    <definedName name="_21288DLC4C3E2AE">#REF!</definedName>
    <definedName name="_21289DLC4C3E2AE" localSheetId="8">#REF!</definedName>
    <definedName name="_21289DLC4C3E2AE" localSheetId="9">#REF!</definedName>
    <definedName name="_21289DLC4C3E2AE" localSheetId="10">#REF!</definedName>
    <definedName name="_21289DLC4C3E2AE" localSheetId="13">#REF!</definedName>
    <definedName name="_21289DLC4C3E2AE">#REF!</definedName>
    <definedName name="_2128DL610D3455" localSheetId="8">#REF!</definedName>
    <definedName name="_2128DL610D3455" localSheetId="9">#REF!</definedName>
    <definedName name="_2128DL610D3455" localSheetId="10">#REF!</definedName>
    <definedName name="_2128DL610D3455" localSheetId="13">#REF!</definedName>
    <definedName name="_2128DL610D3455">#REF!</definedName>
    <definedName name="_21290DLC4C3E2AE" localSheetId="8">#REF!</definedName>
    <definedName name="_21290DLC4C3E2AE" localSheetId="9">#REF!</definedName>
    <definedName name="_21290DLC4C3E2AE" localSheetId="10">#REF!</definedName>
    <definedName name="_21290DLC4C3E2AE" localSheetId="13">#REF!</definedName>
    <definedName name="_21290DLC4C3E2AE">#REF!</definedName>
    <definedName name="_21291DLC4C3E2AE" localSheetId="8">#REF!</definedName>
    <definedName name="_21291DLC4C3E2AE" localSheetId="9">#REF!</definedName>
    <definedName name="_21291DLC4C3E2AE" localSheetId="10">#REF!</definedName>
    <definedName name="_21291DLC4C3E2AE" localSheetId="13">#REF!</definedName>
    <definedName name="_21291DLC4C3E2AE">#REF!</definedName>
    <definedName name="_21292DLC4C3E2AE" localSheetId="8">#REF!</definedName>
    <definedName name="_21292DLC4C3E2AE" localSheetId="9">#REF!</definedName>
    <definedName name="_21292DLC4C3E2AE" localSheetId="10">#REF!</definedName>
    <definedName name="_21292DLC4C3E2AE" localSheetId="13">#REF!</definedName>
    <definedName name="_21292DLC4C3E2AE">#REF!</definedName>
    <definedName name="_21293DLC4C3E2AE" localSheetId="8">#REF!</definedName>
    <definedName name="_21293DLC4C3E2AE" localSheetId="9">#REF!</definedName>
    <definedName name="_21293DLC4C3E2AE" localSheetId="10">#REF!</definedName>
    <definedName name="_21293DLC4C3E2AE" localSheetId="13">#REF!</definedName>
    <definedName name="_21293DLC4C3E2AE">#REF!</definedName>
    <definedName name="_21294DLC4C3E2AE" localSheetId="8">#REF!</definedName>
    <definedName name="_21294DLC4C3E2AE" localSheetId="9">#REF!</definedName>
    <definedName name="_21294DLC4C3E2AE" localSheetId="10">#REF!</definedName>
    <definedName name="_21294DLC4C3E2AE" localSheetId="13">#REF!</definedName>
    <definedName name="_21294DLC4C3E2AE">#REF!</definedName>
    <definedName name="_21295DLC4C3E2AE" localSheetId="8">#REF!</definedName>
    <definedName name="_21295DLC4C3E2AE" localSheetId="9">#REF!</definedName>
    <definedName name="_21295DLC4C3E2AE" localSheetId="10">#REF!</definedName>
    <definedName name="_21295DLC4C3E2AE" localSheetId="13">#REF!</definedName>
    <definedName name="_21295DLC4C3E2AE">#REF!</definedName>
    <definedName name="_21296DLC4C3E2AE" localSheetId="8">#REF!</definedName>
    <definedName name="_21296DLC4C3E2AE" localSheetId="9">#REF!</definedName>
    <definedName name="_21296DLC4C3E2AE" localSheetId="10">#REF!</definedName>
    <definedName name="_21296DLC4C3E2AE" localSheetId="13">#REF!</definedName>
    <definedName name="_21296DLC4C3E2AE">#REF!</definedName>
    <definedName name="_21297DLC4C3E2AE" localSheetId="8">#REF!</definedName>
    <definedName name="_21297DLC4C3E2AE" localSheetId="9">#REF!</definedName>
    <definedName name="_21297DLC4C3E2AE" localSheetId="10">#REF!</definedName>
    <definedName name="_21297DLC4C3E2AE" localSheetId="13">#REF!</definedName>
    <definedName name="_21297DLC4C3E2AE">#REF!</definedName>
    <definedName name="_21298DLC4C3E2AE" localSheetId="8">#REF!</definedName>
    <definedName name="_21298DLC4C3E2AE" localSheetId="9">#REF!</definedName>
    <definedName name="_21298DLC4C3E2AE" localSheetId="10">#REF!</definedName>
    <definedName name="_21298DLC4C3E2AE" localSheetId="13">#REF!</definedName>
    <definedName name="_21298DLC4C3E2AE">#REF!</definedName>
    <definedName name="_21299DLC4C3E2AE" localSheetId="8">#REF!</definedName>
    <definedName name="_21299DLC4C3E2AE" localSheetId="9">#REF!</definedName>
    <definedName name="_21299DLC4C3E2AE" localSheetId="10">#REF!</definedName>
    <definedName name="_21299DLC4C3E2AE" localSheetId="13">#REF!</definedName>
    <definedName name="_21299DLC4C3E2AE">#REF!</definedName>
    <definedName name="_2129DL610D3455" localSheetId="8">#REF!</definedName>
    <definedName name="_2129DL610D3455" localSheetId="9">#REF!</definedName>
    <definedName name="_2129DL610D3455" localSheetId="10">#REF!</definedName>
    <definedName name="_2129DL610D3455" localSheetId="13">#REF!</definedName>
    <definedName name="_2129DL610D3455">#REF!</definedName>
    <definedName name="_212DL607730C1" localSheetId="8">#REF!</definedName>
    <definedName name="_212DL607730C1" localSheetId="9">#REF!</definedName>
    <definedName name="_212DL607730C1" localSheetId="10">#REF!</definedName>
    <definedName name="_212DL607730C1" localSheetId="13">#REF!</definedName>
    <definedName name="_212DL607730C1">#REF!</definedName>
    <definedName name="_212DL61C838BB" localSheetId="8">#REF!</definedName>
    <definedName name="_212DL61C838BB" localSheetId="9">#REF!</definedName>
    <definedName name="_212DL61C838BB" localSheetId="10">#REF!</definedName>
    <definedName name="_212DL61C838BB" localSheetId="13">#REF!</definedName>
    <definedName name="_212DL61C838BB">#REF!</definedName>
    <definedName name="_21300DLC4C3E2AE" localSheetId="8">#REF!</definedName>
    <definedName name="_21300DLC4C3E2AE" localSheetId="9">#REF!</definedName>
    <definedName name="_21300DLC4C3E2AE" localSheetId="10">#REF!</definedName>
    <definedName name="_21300DLC4C3E2AE" localSheetId="13">#REF!</definedName>
    <definedName name="_21300DLC4C3E2AE">#REF!</definedName>
    <definedName name="_21301DLC4C3E2AE" localSheetId="8">#REF!</definedName>
    <definedName name="_21301DLC4C3E2AE" localSheetId="9">#REF!</definedName>
    <definedName name="_21301DLC4C3E2AE" localSheetId="10">#REF!</definedName>
    <definedName name="_21301DLC4C3E2AE" localSheetId="13">#REF!</definedName>
    <definedName name="_21301DLC4C3E2AE">#REF!</definedName>
    <definedName name="_21302DLC4C3E2AE" localSheetId="8">#REF!</definedName>
    <definedName name="_21302DLC4C3E2AE" localSheetId="9">#REF!</definedName>
    <definedName name="_21302DLC4C3E2AE" localSheetId="10">#REF!</definedName>
    <definedName name="_21302DLC4C3E2AE" localSheetId="13">#REF!</definedName>
    <definedName name="_21302DLC4C3E2AE">#REF!</definedName>
    <definedName name="_21303DLC4C3E2AE" localSheetId="8">#REF!</definedName>
    <definedName name="_21303DLC4C3E2AE" localSheetId="9">#REF!</definedName>
    <definedName name="_21303DLC4C3E2AE" localSheetId="10">#REF!</definedName>
    <definedName name="_21303DLC4C3E2AE" localSheetId="13">#REF!</definedName>
    <definedName name="_21303DLC4C3E2AE">#REF!</definedName>
    <definedName name="_21304DLC4C3E2AE" localSheetId="8">#REF!</definedName>
    <definedName name="_21304DLC4C3E2AE" localSheetId="9">#REF!</definedName>
    <definedName name="_21304DLC4C3E2AE" localSheetId="10">#REF!</definedName>
    <definedName name="_21304DLC4C3E2AE" localSheetId="13">#REF!</definedName>
    <definedName name="_21304DLC4C3E2AE">#REF!</definedName>
    <definedName name="_21305DLC4C3E2AE" localSheetId="8">#REF!</definedName>
    <definedName name="_21305DLC4C3E2AE" localSheetId="9">#REF!</definedName>
    <definedName name="_21305DLC4C3E2AE" localSheetId="10">#REF!</definedName>
    <definedName name="_21305DLC4C3E2AE" localSheetId="13">#REF!</definedName>
    <definedName name="_21305DLC4C3E2AE">#REF!</definedName>
    <definedName name="_21306DLC4C3E2AE" localSheetId="8">#REF!</definedName>
    <definedName name="_21306DLC4C3E2AE" localSheetId="9">#REF!</definedName>
    <definedName name="_21306DLC4C3E2AE" localSheetId="10">#REF!</definedName>
    <definedName name="_21306DLC4C3E2AE" localSheetId="13">#REF!</definedName>
    <definedName name="_21306DLC4C3E2AE">#REF!</definedName>
    <definedName name="_21307DLC4C3E2AE" localSheetId="8">#REF!</definedName>
    <definedName name="_21307DLC4C3E2AE" localSheetId="9">#REF!</definedName>
    <definedName name="_21307DLC4C3E2AE" localSheetId="10">#REF!</definedName>
    <definedName name="_21307DLC4C3E2AE" localSheetId="13">#REF!</definedName>
    <definedName name="_21307DLC4C3E2AE">#REF!</definedName>
    <definedName name="_21308DLC4C3E2AE" localSheetId="8">#REF!</definedName>
    <definedName name="_21308DLC4C3E2AE" localSheetId="9">#REF!</definedName>
    <definedName name="_21308DLC4C3E2AE" localSheetId="10">#REF!</definedName>
    <definedName name="_21308DLC4C3E2AE" localSheetId="13">#REF!</definedName>
    <definedName name="_21308DLC4C3E2AE">#REF!</definedName>
    <definedName name="_21309DLC4C3E2AE" localSheetId="8">#REF!</definedName>
    <definedName name="_21309DLC4C3E2AE" localSheetId="9">#REF!</definedName>
    <definedName name="_21309DLC4C3E2AE" localSheetId="10">#REF!</definedName>
    <definedName name="_21309DLC4C3E2AE" localSheetId="13">#REF!</definedName>
    <definedName name="_21309DLC4C3E2AE">#REF!</definedName>
    <definedName name="_2130DL610D3455" localSheetId="8">#REF!</definedName>
    <definedName name="_2130DL610D3455" localSheetId="9">#REF!</definedName>
    <definedName name="_2130DL610D3455" localSheetId="10">#REF!</definedName>
    <definedName name="_2130DL610D3455" localSheetId="13">#REF!</definedName>
    <definedName name="_2130DL610D3455">#REF!</definedName>
    <definedName name="_21310DLC4C3E2AE" localSheetId="8">#REF!</definedName>
    <definedName name="_21310DLC4C3E2AE" localSheetId="9">#REF!</definedName>
    <definedName name="_21310DLC4C3E2AE" localSheetId="10">#REF!</definedName>
    <definedName name="_21310DLC4C3E2AE" localSheetId="13">#REF!</definedName>
    <definedName name="_21310DLC4C3E2AE">#REF!</definedName>
    <definedName name="_21311DLC4C3E2AE" localSheetId="8">#REF!</definedName>
    <definedName name="_21311DLC4C3E2AE" localSheetId="9">#REF!</definedName>
    <definedName name="_21311DLC4C3E2AE" localSheetId="10">#REF!</definedName>
    <definedName name="_21311DLC4C3E2AE" localSheetId="13">#REF!</definedName>
    <definedName name="_21311DLC4C3E2AE">#REF!</definedName>
    <definedName name="_21312DLC4C3E2AE" localSheetId="8">#REF!</definedName>
    <definedName name="_21312DLC4C3E2AE" localSheetId="9">#REF!</definedName>
    <definedName name="_21312DLC4C3E2AE" localSheetId="10">#REF!</definedName>
    <definedName name="_21312DLC4C3E2AE" localSheetId="13">#REF!</definedName>
    <definedName name="_21312DLC4C3E2AE">#REF!</definedName>
    <definedName name="_21313DLC4C3E2AE" localSheetId="8">#REF!</definedName>
    <definedName name="_21313DLC4C3E2AE" localSheetId="9">#REF!</definedName>
    <definedName name="_21313DLC4C3E2AE" localSheetId="10">#REF!</definedName>
    <definedName name="_21313DLC4C3E2AE" localSheetId="13">#REF!</definedName>
    <definedName name="_21313DLC4C3E2AE">#REF!</definedName>
    <definedName name="_21314DLC4C3E2AE" localSheetId="8">#REF!</definedName>
    <definedName name="_21314DLC4C3E2AE" localSheetId="9">#REF!</definedName>
    <definedName name="_21314DLC4C3E2AE" localSheetId="10">#REF!</definedName>
    <definedName name="_21314DLC4C3E2AE" localSheetId="13">#REF!</definedName>
    <definedName name="_21314DLC4C3E2AE">#REF!</definedName>
    <definedName name="_21315DLC4C3E2AE" localSheetId="8">#REF!</definedName>
    <definedName name="_21315DLC4C3E2AE" localSheetId="9">#REF!</definedName>
    <definedName name="_21315DLC4C3E2AE" localSheetId="10">#REF!</definedName>
    <definedName name="_21315DLC4C3E2AE" localSheetId="13">#REF!</definedName>
    <definedName name="_21315DLC4C3E2AE">#REF!</definedName>
    <definedName name="_21316DLC4C47134" localSheetId="8">#REF!</definedName>
    <definedName name="_21316DLC4C47134" localSheetId="9">#REF!</definedName>
    <definedName name="_21316DLC4C47134" localSheetId="10">#REF!</definedName>
    <definedName name="_21316DLC4C47134" localSheetId="13">#REF!</definedName>
    <definedName name="_21316DLC4C47134">#REF!</definedName>
    <definedName name="_21317DLC4C47134" localSheetId="8">#REF!</definedName>
    <definedName name="_21317DLC4C47134" localSheetId="9">#REF!</definedName>
    <definedName name="_21317DLC4C47134" localSheetId="10">#REF!</definedName>
    <definedName name="_21317DLC4C47134" localSheetId="13">#REF!</definedName>
    <definedName name="_21317DLC4C47134">#REF!</definedName>
    <definedName name="_21318DLC4C47134" localSheetId="8">#REF!</definedName>
    <definedName name="_21318DLC4C47134" localSheetId="9">#REF!</definedName>
    <definedName name="_21318DLC4C47134" localSheetId="10">#REF!</definedName>
    <definedName name="_21318DLC4C47134" localSheetId="13">#REF!</definedName>
    <definedName name="_21318DLC4C47134">#REF!</definedName>
    <definedName name="_21319DLC4C47134" localSheetId="8">#REF!</definedName>
    <definedName name="_21319DLC4C47134" localSheetId="9">#REF!</definedName>
    <definedName name="_21319DLC4C47134" localSheetId="10">#REF!</definedName>
    <definedName name="_21319DLC4C47134" localSheetId="13">#REF!</definedName>
    <definedName name="_21319DLC4C47134">#REF!</definedName>
    <definedName name="_2131DL610D3455" localSheetId="8">#REF!</definedName>
    <definedName name="_2131DL610D3455" localSheetId="9">#REF!</definedName>
    <definedName name="_2131DL610D3455" localSheetId="10">#REF!</definedName>
    <definedName name="_2131DL610D3455" localSheetId="13">#REF!</definedName>
    <definedName name="_2131DL610D3455">#REF!</definedName>
    <definedName name="_21320DLC4C47134" localSheetId="8">#REF!</definedName>
    <definedName name="_21320DLC4C47134" localSheetId="9">#REF!</definedName>
    <definedName name="_21320DLC4C47134" localSheetId="10">#REF!</definedName>
    <definedName name="_21320DLC4C47134" localSheetId="13">#REF!</definedName>
    <definedName name="_21320DLC4C47134">#REF!</definedName>
    <definedName name="_21321DLC4C47134" localSheetId="8">#REF!</definedName>
    <definedName name="_21321DLC4C47134" localSheetId="9">#REF!</definedName>
    <definedName name="_21321DLC4C47134" localSheetId="10">#REF!</definedName>
    <definedName name="_21321DLC4C47134" localSheetId="13">#REF!</definedName>
    <definedName name="_21321DLC4C47134">#REF!</definedName>
    <definedName name="_21322DLC4C47134" localSheetId="8">#REF!</definedName>
    <definedName name="_21322DLC4C47134" localSheetId="9">#REF!</definedName>
    <definedName name="_21322DLC4C47134" localSheetId="10">#REF!</definedName>
    <definedName name="_21322DLC4C47134" localSheetId="13">#REF!</definedName>
    <definedName name="_21322DLC4C47134">#REF!</definedName>
    <definedName name="_21323DLC4C47134" localSheetId="8">#REF!</definedName>
    <definedName name="_21323DLC4C47134" localSheetId="9">#REF!</definedName>
    <definedName name="_21323DLC4C47134" localSheetId="10">#REF!</definedName>
    <definedName name="_21323DLC4C47134" localSheetId="13">#REF!</definedName>
    <definedName name="_21323DLC4C47134">#REF!</definedName>
    <definedName name="_21324DLC4C47134" localSheetId="8">#REF!</definedName>
    <definedName name="_21324DLC4C47134" localSheetId="9">#REF!</definedName>
    <definedName name="_21324DLC4C47134" localSheetId="10">#REF!</definedName>
    <definedName name="_21324DLC4C47134" localSheetId="13">#REF!</definedName>
    <definedName name="_21324DLC4C47134">#REF!</definedName>
    <definedName name="_21325DLC4C47134" localSheetId="8">#REF!</definedName>
    <definedName name="_21325DLC4C47134" localSheetId="9">#REF!</definedName>
    <definedName name="_21325DLC4C47134" localSheetId="10">#REF!</definedName>
    <definedName name="_21325DLC4C47134" localSheetId="13">#REF!</definedName>
    <definedName name="_21325DLC4C47134">#REF!</definedName>
    <definedName name="_21326DLC4C47134" localSheetId="8">#REF!</definedName>
    <definedName name="_21326DLC4C47134" localSheetId="9">#REF!</definedName>
    <definedName name="_21326DLC4C47134" localSheetId="10">#REF!</definedName>
    <definedName name="_21326DLC4C47134" localSheetId="13">#REF!</definedName>
    <definedName name="_21326DLC4C47134">#REF!</definedName>
    <definedName name="_21327DLC4C47134" localSheetId="8">#REF!</definedName>
    <definedName name="_21327DLC4C47134" localSheetId="9">#REF!</definedName>
    <definedName name="_21327DLC4C47134" localSheetId="10">#REF!</definedName>
    <definedName name="_21327DLC4C47134" localSheetId="13">#REF!</definedName>
    <definedName name="_21327DLC4C47134">#REF!</definedName>
    <definedName name="_21328DLC4C47134" localSheetId="8">#REF!</definedName>
    <definedName name="_21328DLC4C47134" localSheetId="9">#REF!</definedName>
    <definedName name="_21328DLC4C47134" localSheetId="10">#REF!</definedName>
    <definedName name="_21328DLC4C47134" localSheetId="13">#REF!</definedName>
    <definedName name="_21328DLC4C47134">#REF!</definedName>
    <definedName name="_21329DLC4C47134" localSheetId="8">#REF!</definedName>
    <definedName name="_21329DLC4C47134" localSheetId="9">#REF!</definedName>
    <definedName name="_21329DLC4C47134" localSheetId="10">#REF!</definedName>
    <definedName name="_21329DLC4C47134" localSheetId="13">#REF!</definedName>
    <definedName name="_21329DLC4C47134">#REF!</definedName>
    <definedName name="_2132DL610D3455" localSheetId="8">#REF!</definedName>
    <definedName name="_2132DL610D3455" localSheetId="9">#REF!</definedName>
    <definedName name="_2132DL610D3455" localSheetId="10">#REF!</definedName>
    <definedName name="_2132DL610D3455" localSheetId="13">#REF!</definedName>
    <definedName name="_2132DL610D3455">#REF!</definedName>
    <definedName name="_21330DLC4C47134" localSheetId="8">#REF!</definedName>
    <definedName name="_21330DLC4C47134" localSheetId="9">#REF!</definedName>
    <definedName name="_21330DLC4C47134" localSheetId="10">#REF!</definedName>
    <definedName name="_21330DLC4C47134" localSheetId="13">#REF!</definedName>
    <definedName name="_21330DLC4C47134">#REF!</definedName>
    <definedName name="_21331DLC4C47134" localSheetId="8">#REF!</definedName>
    <definedName name="_21331DLC4C47134" localSheetId="9">#REF!</definedName>
    <definedName name="_21331DLC4C47134" localSheetId="10">#REF!</definedName>
    <definedName name="_21331DLC4C47134" localSheetId="13">#REF!</definedName>
    <definedName name="_21331DLC4C47134">#REF!</definedName>
    <definedName name="_21332DLC4C47134" localSheetId="8">#REF!</definedName>
    <definedName name="_21332DLC4C47134" localSheetId="9">#REF!</definedName>
    <definedName name="_21332DLC4C47134" localSheetId="10">#REF!</definedName>
    <definedName name="_21332DLC4C47134" localSheetId="13">#REF!</definedName>
    <definedName name="_21332DLC4C47134">#REF!</definedName>
    <definedName name="_21333DLC4C47134" localSheetId="8">#REF!</definedName>
    <definedName name="_21333DLC4C47134" localSheetId="9">#REF!</definedName>
    <definedName name="_21333DLC4C47134" localSheetId="10">#REF!</definedName>
    <definedName name="_21333DLC4C47134" localSheetId="13">#REF!</definedName>
    <definedName name="_21333DLC4C47134">#REF!</definedName>
    <definedName name="_21334DLC4C47134" localSheetId="8">#REF!</definedName>
    <definedName name="_21334DLC4C47134" localSheetId="9">#REF!</definedName>
    <definedName name="_21334DLC4C47134" localSheetId="10">#REF!</definedName>
    <definedName name="_21334DLC4C47134" localSheetId="13">#REF!</definedName>
    <definedName name="_21334DLC4C47134">#REF!</definedName>
    <definedName name="_21335DLC4C47134" localSheetId="8">#REF!</definedName>
    <definedName name="_21335DLC4C47134" localSheetId="9">#REF!</definedName>
    <definedName name="_21335DLC4C47134" localSheetId="10">#REF!</definedName>
    <definedName name="_21335DLC4C47134" localSheetId="13">#REF!</definedName>
    <definedName name="_21335DLC4C47134">#REF!</definedName>
    <definedName name="_21336DLC4C47134" localSheetId="8">#REF!</definedName>
    <definedName name="_21336DLC4C47134" localSheetId="9">#REF!</definedName>
    <definedName name="_21336DLC4C47134" localSheetId="10">#REF!</definedName>
    <definedName name="_21336DLC4C47134" localSheetId="13">#REF!</definedName>
    <definedName name="_21336DLC4C47134">#REF!</definedName>
    <definedName name="_21337DLC4C47134" localSheetId="8">#REF!</definedName>
    <definedName name="_21337DLC4C47134" localSheetId="9">#REF!</definedName>
    <definedName name="_21337DLC4C47134" localSheetId="10">#REF!</definedName>
    <definedName name="_21337DLC4C47134" localSheetId="13">#REF!</definedName>
    <definedName name="_21337DLC4C47134">#REF!</definedName>
    <definedName name="_21338DLC4C47134" localSheetId="8">#REF!</definedName>
    <definedName name="_21338DLC4C47134" localSheetId="9">#REF!</definedName>
    <definedName name="_21338DLC4C47134" localSheetId="10">#REF!</definedName>
    <definedName name="_21338DLC4C47134" localSheetId="13">#REF!</definedName>
    <definedName name="_21338DLC4C47134">#REF!</definedName>
    <definedName name="_21339DLC4C47134" localSheetId="8">#REF!</definedName>
    <definedName name="_21339DLC4C47134" localSheetId="9">#REF!</definedName>
    <definedName name="_21339DLC4C47134" localSheetId="10">#REF!</definedName>
    <definedName name="_21339DLC4C47134" localSheetId="13">#REF!</definedName>
    <definedName name="_21339DLC4C47134">#REF!</definedName>
    <definedName name="_2133DL610D3455" localSheetId="8">#REF!</definedName>
    <definedName name="_2133DL610D3455" localSheetId="9">#REF!</definedName>
    <definedName name="_2133DL610D3455" localSheetId="10">#REF!</definedName>
    <definedName name="_2133DL610D3455" localSheetId="13">#REF!</definedName>
    <definedName name="_2133DL610D3455">#REF!</definedName>
    <definedName name="_21340DLC4C47134" localSheetId="8">#REF!</definedName>
    <definedName name="_21340DLC4C47134" localSheetId="9">#REF!</definedName>
    <definedName name="_21340DLC4C47134" localSheetId="10">#REF!</definedName>
    <definedName name="_21340DLC4C47134" localSheetId="13">#REF!</definedName>
    <definedName name="_21340DLC4C47134">#REF!</definedName>
    <definedName name="_21341DLC4C47134" localSheetId="8">#REF!</definedName>
    <definedName name="_21341DLC4C47134" localSheetId="9">#REF!</definedName>
    <definedName name="_21341DLC4C47134" localSheetId="10">#REF!</definedName>
    <definedName name="_21341DLC4C47134" localSheetId="13">#REF!</definedName>
    <definedName name="_21341DLC4C47134">#REF!</definedName>
    <definedName name="_21342DLC4C47134" localSheetId="8">#REF!</definedName>
    <definedName name="_21342DLC4C47134" localSheetId="9">#REF!</definedName>
    <definedName name="_21342DLC4C47134" localSheetId="10">#REF!</definedName>
    <definedName name="_21342DLC4C47134" localSheetId="13">#REF!</definedName>
    <definedName name="_21342DLC4C47134">#REF!</definedName>
    <definedName name="_21343DLC4C47134" localSheetId="8">#REF!</definedName>
    <definedName name="_21343DLC4C47134" localSheetId="9">#REF!</definedName>
    <definedName name="_21343DLC4C47134" localSheetId="10">#REF!</definedName>
    <definedName name="_21343DLC4C47134" localSheetId="13">#REF!</definedName>
    <definedName name="_21343DLC4C47134">#REF!</definedName>
    <definedName name="_21344DLC4C47134" localSheetId="8">#REF!</definedName>
    <definedName name="_21344DLC4C47134" localSheetId="9">#REF!</definedName>
    <definedName name="_21344DLC4C47134" localSheetId="10">#REF!</definedName>
    <definedName name="_21344DLC4C47134" localSheetId="13">#REF!</definedName>
    <definedName name="_21344DLC4C47134">#REF!</definedName>
    <definedName name="_21345DLC4C47134" localSheetId="8">#REF!</definedName>
    <definedName name="_21345DLC4C47134" localSheetId="9">#REF!</definedName>
    <definedName name="_21345DLC4C47134" localSheetId="10">#REF!</definedName>
    <definedName name="_21345DLC4C47134" localSheetId="13">#REF!</definedName>
    <definedName name="_21345DLC4C47134">#REF!</definedName>
    <definedName name="_21346DLC4C47134" localSheetId="8">#REF!</definedName>
    <definedName name="_21346DLC4C47134" localSheetId="9">#REF!</definedName>
    <definedName name="_21346DLC4C47134" localSheetId="10">#REF!</definedName>
    <definedName name="_21346DLC4C47134" localSheetId="13">#REF!</definedName>
    <definedName name="_21346DLC4C47134">#REF!</definedName>
    <definedName name="_21347DLC4C47134" localSheetId="8">#REF!</definedName>
    <definedName name="_21347DLC4C47134" localSheetId="9">#REF!</definedName>
    <definedName name="_21347DLC4C47134" localSheetId="10">#REF!</definedName>
    <definedName name="_21347DLC4C47134" localSheetId="13">#REF!</definedName>
    <definedName name="_21347DLC4C47134">#REF!</definedName>
    <definedName name="_21348DLC4C47134" localSheetId="8">#REF!</definedName>
    <definedName name="_21348DLC4C47134" localSheetId="9">#REF!</definedName>
    <definedName name="_21348DLC4C47134" localSheetId="10">#REF!</definedName>
    <definedName name="_21348DLC4C47134" localSheetId="13">#REF!</definedName>
    <definedName name="_21348DLC4C47134">#REF!</definedName>
    <definedName name="_21349DLC4C47134" localSheetId="8">#REF!</definedName>
    <definedName name="_21349DLC4C47134" localSheetId="9">#REF!</definedName>
    <definedName name="_21349DLC4C47134" localSheetId="10">#REF!</definedName>
    <definedName name="_21349DLC4C47134" localSheetId="13">#REF!</definedName>
    <definedName name="_21349DLC4C47134">#REF!</definedName>
    <definedName name="_2134DL610D3455" localSheetId="8">#REF!</definedName>
    <definedName name="_2134DL610D3455" localSheetId="9">#REF!</definedName>
    <definedName name="_2134DL610D3455" localSheetId="10">#REF!</definedName>
    <definedName name="_2134DL610D3455" localSheetId="13">#REF!</definedName>
    <definedName name="_2134DL610D3455">#REF!</definedName>
    <definedName name="_21350DLC4C47134" localSheetId="8">#REF!</definedName>
    <definedName name="_21350DLC4C47134" localSheetId="9">#REF!</definedName>
    <definedName name="_21350DLC4C47134" localSheetId="10">#REF!</definedName>
    <definedName name="_21350DLC4C47134" localSheetId="13">#REF!</definedName>
    <definedName name="_21350DLC4C47134">#REF!</definedName>
    <definedName name="_21351DLC4C4E2AE" localSheetId="8">#REF!</definedName>
    <definedName name="_21351DLC4C4E2AE" localSheetId="9">#REF!</definedName>
    <definedName name="_21351DLC4C4E2AE" localSheetId="10">#REF!</definedName>
    <definedName name="_21351DLC4C4E2AE" localSheetId="13">#REF!</definedName>
    <definedName name="_21351DLC4C4E2AE">#REF!</definedName>
    <definedName name="_21352DLC4C4E2AE" localSheetId="8">#REF!</definedName>
    <definedName name="_21352DLC4C4E2AE" localSheetId="9">#REF!</definedName>
    <definedName name="_21352DLC4C4E2AE" localSheetId="10">#REF!</definedName>
    <definedName name="_21352DLC4C4E2AE" localSheetId="13">#REF!</definedName>
    <definedName name="_21352DLC4C4E2AE">#REF!</definedName>
    <definedName name="_21353DLC4C4E2AE" localSheetId="8">#REF!</definedName>
    <definedName name="_21353DLC4C4E2AE" localSheetId="9">#REF!</definedName>
    <definedName name="_21353DLC4C4E2AE" localSheetId="10">#REF!</definedName>
    <definedName name="_21353DLC4C4E2AE" localSheetId="13">#REF!</definedName>
    <definedName name="_21353DLC4C4E2AE">#REF!</definedName>
    <definedName name="_21354DLC4C4E2AE" localSheetId="8">#REF!</definedName>
    <definedName name="_21354DLC4C4E2AE" localSheetId="9">#REF!</definedName>
    <definedName name="_21354DLC4C4E2AE" localSheetId="10">#REF!</definedName>
    <definedName name="_21354DLC4C4E2AE" localSheetId="13">#REF!</definedName>
    <definedName name="_21354DLC4C4E2AE">#REF!</definedName>
    <definedName name="_21355DLC4C4E2AE" localSheetId="8">#REF!</definedName>
    <definedName name="_21355DLC4C4E2AE" localSheetId="9">#REF!</definedName>
    <definedName name="_21355DLC4C4E2AE" localSheetId="10">#REF!</definedName>
    <definedName name="_21355DLC4C4E2AE" localSheetId="13">#REF!</definedName>
    <definedName name="_21355DLC4C4E2AE">#REF!</definedName>
    <definedName name="_21356DLC4C4E2AE" localSheetId="8">#REF!</definedName>
    <definedName name="_21356DLC4C4E2AE" localSheetId="9">#REF!</definedName>
    <definedName name="_21356DLC4C4E2AE" localSheetId="10">#REF!</definedName>
    <definedName name="_21356DLC4C4E2AE" localSheetId="13">#REF!</definedName>
    <definedName name="_21356DLC4C4E2AE">#REF!</definedName>
    <definedName name="_21357DLC4C4E2AE" localSheetId="8">#REF!</definedName>
    <definedName name="_21357DLC4C4E2AE" localSheetId="9">#REF!</definedName>
    <definedName name="_21357DLC4C4E2AE" localSheetId="10">#REF!</definedName>
    <definedName name="_21357DLC4C4E2AE" localSheetId="13">#REF!</definedName>
    <definedName name="_21357DLC4C4E2AE">#REF!</definedName>
    <definedName name="_21358DLC4C4E2AE" localSheetId="8">#REF!</definedName>
    <definedName name="_21358DLC4C4E2AE" localSheetId="9">#REF!</definedName>
    <definedName name="_21358DLC4C4E2AE" localSheetId="10">#REF!</definedName>
    <definedName name="_21358DLC4C4E2AE" localSheetId="13">#REF!</definedName>
    <definedName name="_21358DLC4C4E2AE">#REF!</definedName>
    <definedName name="_21359DLC4C4E2AE" localSheetId="8">#REF!</definedName>
    <definedName name="_21359DLC4C4E2AE" localSheetId="9">#REF!</definedName>
    <definedName name="_21359DLC4C4E2AE" localSheetId="10">#REF!</definedName>
    <definedName name="_21359DLC4C4E2AE" localSheetId="13">#REF!</definedName>
    <definedName name="_21359DLC4C4E2AE">#REF!</definedName>
    <definedName name="_2135DL610D3455" localSheetId="8">#REF!</definedName>
    <definedName name="_2135DL610D3455" localSheetId="9">#REF!</definedName>
    <definedName name="_2135DL610D3455" localSheetId="10">#REF!</definedName>
    <definedName name="_2135DL610D3455" localSheetId="13">#REF!</definedName>
    <definedName name="_2135DL610D3455">#REF!</definedName>
    <definedName name="_21360DLC4C4E2AE" localSheetId="8">#REF!</definedName>
    <definedName name="_21360DLC4C4E2AE" localSheetId="9">#REF!</definedName>
    <definedName name="_21360DLC4C4E2AE" localSheetId="10">#REF!</definedName>
    <definedName name="_21360DLC4C4E2AE" localSheetId="13">#REF!</definedName>
    <definedName name="_21360DLC4C4E2AE">#REF!</definedName>
    <definedName name="_21361DLC4C4E2AE" localSheetId="8">#REF!</definedName>
    <definedName name="_21361DLC4C4E2AE" localSheetId="9">#REF!</definedName>
    <definedName name="_21361DLC4C4E2AE" localSheetId="10">#REF!</definedName>
    <definedName name="_21361DLC4C4E2AE" localSheetId="13">#REF!</definedName>
    <definedName name="_21361DLC4C4E2AE">#REF!</definedName>
    <definedName name="_21362DLC4C4E2AE" localSheetId="8">#REF!</definedName>
    <definedName name="_21362DLC4C4E2AE" localSheetId="9">#REF!</definedName>
    <definedName name="_21362DLC4C4E2AE" localSheetId="10">#REF!</definedName>
    <definedName name="_21362DLC4C4E2AE" localSheetId="13">#REF!</definedName>
    <definedName name="_21362DLC4C4E2AE">#REF!</definedName>
    <definedName name="_21363DLC4C4E2AE" localSheetId="8">#REF!</definedName>
    <definedName name="_21363DLC4C4E2AE" localSheetId="9">#REF!</definedName>
    <definedName name="_21363DLC4C4E2AE" localSheetId="10">#REF!</definedName>
    <definedName name="_21363DLC4C4E2AE" localSheetId="13">#REF!</definedName>
    <definedName name="_21363DLC4C4E2AE">#REF!</definedName>
    <definedName name="_21364DLC4C4E2AE" localSheetId="8">#REF!</definedName>
    <definedName name="_21364DLC4C4E2AE" localSheetId="9">#REF!</definedName>
    <definedName name="_21364DLC4C4E2AE" localSheetId="10">#REF!</definedName>
    <definedName name="_21364DLC4C4E2AE" localSheetId="13">#REF!</definedName>
    <definedName name="_21364DLC4C4E2AE">#REF!</definedName>
    <definedName name="_21365DLC4C4E2AE" localSheetId="8">#REF!</definedName>
    <definedName name="_21365DLC4C4E2AE" localSheetId="9">#REF!</definedName>
    <definedName name="_21365DLC4C4E2AE" localSheetId="10">#REF!</definedName>
    <definedName name="_21365DLC4C4E2AE" localSheetId="13">#REF!</definedName>
    <definedName name="_21365DLC4C4E2AE">#REF!</definedName>
    <definedName name="_21366DLC4C4E2AE" localSheetId="8">#REF!</definedName>
    <definedName name="_21366DLC4C4E2AE" localSheetId="9">#REF!</definedName>
    <definedName name="_21366DLC4C4E2AE" localSheetId="10">#REF!</definedName>
    <definedName name="_21366DLC4C4E2AE" localSheetId="13">#REF!</definedName>
    <definedName name="_21366DLC4C4E2AE">#REF!</definedName>
    <definedName name="_21367DLC4C4E2AE" localSheetId="8">#REF!</definedName>
    <definedName name="_21367DLC4C4E2AE" localSheetId="9">#REF!</definedName>
    <definedName name="_21367DLC4C4E2AE" localSheetId="10">#REF!</definedName>
    <definedName name="_21367DLC4C4E2AE" localSheetId="13">#REF!</definedName>
    <definedName name="_21367DLC4C4E2AE">#REF!</definedName>
    <definedName name="_21368DLC4C4E2AE" localSheetId="8">#REF!</definedName>
    <definedName name="_21368DLC4C4E2AE" localSheetId="9">#REF!</definedName>
    <definedName name="_21368DLC4C4E2AE" localSheetId="10">#REF!</definedName>
    <definedName name="_21368DLC4C4E2AE" localSheetId="13">#REF!</definedName>
    <definedName name="_21368DLC4C4E2AE">#REF!</definedName>
    <definedName name="_21369DLC4C4E2AE" localSheetId="8">#REF!</definedName>
    <definedName name="_21369DLC4C4E2AE" localSheetId="9">#REF!</definedName>
    <definedName name="_21369DLC4C4E2AE" localSheetId="10">#REF!</definedName>
    <definedName name="_21369DLC4C4E2AE" localSheetId="13">#REF!</definedName>
    <definedName name="_21369DLC4C4E2AE">#REF!</definedName>
    <definedName name="_2136DL610E345B" localSheetId="8">#REF!</definedName>
    <definedName name="_2136DL610E345B" localSheetId="9">#REF!</definedName>
    <definedName name="_2136DL610E345B" localSheetId="10">#REF!</definedName>
    <definedName name="_2136DL610E345B" localSheetId="13">#REF!</definedName>
    <definedName name="_2136DL610E345B">#REF!</definedName>
    <definedName name="_21370DLC4C4E2AE" localSheetId="8">#REF!</definedName>
    <definedName name="_21370DLC4C4E2AE" localSheetId="9">#REF!</definedName>
    <definedName name="_21370DLC4C4E2AE" localSheetId="10">#REF!</definedName>
    <definedName name="_21370DLC4C4E2AE" localSheetId="13">#REF!</definedName>
    <definedName name="_21370DLC4C4E2AE">#REF!</definedName>
    <definedName name="_21371DLC4C4E2AE" localSheetId="8">#REF!</definedName>
    <definedName name="_21371DLC4C4E2AE" localSheetId="9">#REF!</definedName>
    <definedName name="_21371DLC4C4E2AE" localSheetId="10">#REF!</definedName>
    <definedName name="_21371DLC4C4E2AE" localSheetId="13">#REF!</definedName>
    <definedName name="_21371DLC4C4E2AE">#REF!</definedName>
    <definedName name="_21372DLC4C4E2AE" localSheetId="8">#REF!</definedName>
    <definedName name="_21372DLC4C4E2AE" localSheetId="9">#REF!</definedName>
    <definedName name="_21372DLC4C4E2AE" localSheetId="10">#REF!</definedName>
    <definedName name="_21372DLC4C4E2AE" localSheetId="13">#REF!</definedName>
    <definedName name="_21372DLC4C4E2AE">#REF!</definedName>
    <definedName name="_21373DLC4C4E2AE" localSheetId="8">#REF!</definedName>
    <definedName name="_21373DLC4C4E2AE" localSheetId="9">#REF!</definedName>
    <definedName name="_21373DLC4C4E2AE" localSheetId="10">#REF!</definedName>
    <definedName name="_21373DLC4C4E2AE" localSheetId="13">#REF!</definedName>
    <definedName name="_21373DLC4C4E2AE">#REF!</definedName>
    <definedName name="_21374DLC4C4E2AE" localSheetId="8">#REF!</definedName>
    <definedName name="_21374DLC4C4E2AE" localSheetId="9">#REF!</definedName>
    <definedName name="_21374DLC4C4E2AE" localSheetId="10">#REF!</definedName>
    <definedName name="_21374DLC4C4E2AE" localSheetId="13">#REF!</definedName>
    <definedName name="_21374DLC4C4E2AE">#REF!</definedName>
    <definedName name="_21375DLC4C4E2AE" localSheetId="8">#REF!</definedName>
    <definedName name="_21375DLC4C4E2AE" localSheetId="9">#REF!</definedName>
    <definedName name="_21375DLC4C4E2AE" localSheetId="10">#REF!</definedName>
    <definedName name="_21375DLC4C4E2AE" localSheetId="13">#REF!</definedName>
    <definedName name="_21375DLC4C4E2AE">#REF!</definedName>
    <definedName name="_21376DLC4C4E2AE" localSheetId="8">#REF!</definedName>
    <definedName name="_21376DLC4C4E2AE" localSheetId="9">#REF!</definedName>
    <definedName name="_21376DLC4C4E2AE" localSheetId="10">#REF!</definedName>
    <definedName name="_21376DLC4C4E2AE" localSheetId="13">#REF!</definedName>
    <definedName name="_21376DLC4C4E2AE">#REF!</definedName>
    <definedName name="_21377DLC4C4E2AE" localSheetId="8">#REF!</definedName>
    <definedName name="_21377DLC4C4E2AE" localSheetId="9">#REF!</definedName>
    <definedName name="_21377DLC4C4E2AE" localSheetId="10">#REF!</definedName>
    <definedName name="_21377DLC4C4E2AE" localSheetId="13">#REF!</definedName>
    <definedName name="_21377DLC4C4E2AE">#REF!</definedName>
    <definedName name="_21378DLC4C4E2AE" localSheetId="8">#REF!</definedName>
    <definedName name="_21378DLC4C4E2AE" localSheetId="9">#REF!</definedName>
    <definedName name="_21378DLC4C4E2AE" localSheetId="10">#REF!</definedName>
    <definedName name="_21378DLC4C4E2AE" localSheetId="13">#REF!</definedName>
    <definedName name="_21378DLC4C4E2AE">#REF!</definedName>
    <definedName name="_21379DLC4C4E2AE" localSheetId="8">#REF!</definedName>
    <definedName name="_21379DLC4C4E2AE" localSheetId="9">#REF!</definedName>
    <definedName name="_21379DLC4C4E2AE" localSheetId="10">#REF!</definedName>
    <definedName name="_21379DLC4C4E2AE" localSheetId="13">#REF!</definedName>
    <definedName name="_21379DLC4C4E2AE">#REF!</definedName>
    <definedName name="_2137DL610E345B" localSheetId="8">#REF!</definedName>
    <definedName name="_2137DL610E345B" localSheetId="9">#REF!</definedName>
    <definedName name="_2137DL610E345B" localSheetId="10">#REF!</definedName>
    <definedName name="_2137DL610E345B" localSheetId="13">#REF!</definedName>
    <definedName name="_2137DL610E345B">#REF!</definedName>
    <definedName name="_21380DLC4C4E2AE" localSheetId="8">#REF!</definedName>
    <definedName name="_21380DLC4C4E2AE" localSheetId="9">#REF!</definedName>
    <definedName name="_21380DLC4C4E2AE" localSheetId="10">#REF!</definedName>
    <definedName name="_21380DLC4C4E2AE" localSheetId="13">#REF!</definedName>
    <definedName name="_21380DLC4C4E2AE">#REF!</definedName>
    <definedName name="_21381DLC4C4E2AE" localSheetId="8">#REF!</definedName>
    <definedName name="_21381DLC4C4E2AE" localSheetId="9">#REF!</definedName>
    <definedName name="_21381DLC4C4E2AE" localSheetId="10">#REF!</definedName>
    <definedName name="_21381DLC4C4E2AE" localSheetId="13">#REF!</definedName>
    <definedName name="_21381DLC4C4E2AE">#REF!</definedName>
    <definedName name="_21382DLC4C4E2AE" localSheetId="8">#REF!</definedName>
    <definedName name="_21382DLC4C4E2AE" localSheetId="9">#REF!</definedName>
    <definedName name="_21382DLC4C4E2AE" localSheetId="10">#REF!</definedName>
    <definedName name="_21382DLC4C4E2AE" localSheetId="13">#REF!</definedName>
    <definedName name="_21382DLC4C4E2AE">#REF!</definedName>
    <definedName name="_21383DLC4C4E2AE" localSheetId="8">#REF!</definedName>
    <definedName name="_21383DLC4C4E2AE" localSheetId="9">#REF!</definedName>
    <definedName name="_21383DLC4C4E2AE" localSheetId="10">#REF!</definedName>
    <definedName name="_21383DLC4C4E2AE" localSheetId="13">#REF!</definedName>
    <definedName name="_21383DLC4C4E2AE">#REF!</definedName>
    <definedName name="_21384DLC4C4E2AE" localSheetId="8">#REF!</definedName>
    <definedName name="_21384DLC4C4E2AE" localSheetId="9">#REF!</definedName>
    <definedName name="_21384DLC4C4E2AE" localSheetId="10">#REF!</definedName>
    <definedName name="_21384DLC4C4E2AE" localSheetId="13">#REF!</definedName>
    <definedName name="_21384DLC4C4E2AE">#REF!</definedName>
    <definedName name="_21385DLC4C4E2AE" localSheetId="8">#REF!</definedName>
    <definedName name="_21385DLC4C4E2AE" localSheetId="9">#REF!</definedName>
    <definedName name="_21385DLC4C4E2AE" localSheetId="10">#REF!</definedName>
    <definedName name="_21385DLC4C4E2AE" localSheetId="13">#REF!</definedName>
    <definedName name="_21385DLC4C4E2AE">#REF!</definedName>
    <definedName name="_21386DLC4C57134" localSheetId="8">#REF!</definedName>
    <definedName name="_21386DLC4C57134" localSheetId="9">#REF!</definedName>
    <definedName name="_21386DLC4C57134" localSheetId="10">#REF!</definedName>
    <definedName name="_21386DLC4C57134" localSheetId="13">#REF!</definedName>
    <definedName name="_21386DLC4C57134">#REF!</definedName>
    <definedName name="_21387DLC4C57134" localSheetId="8">#REF!</definedName>
    <definedName name="_21387DLC4C57134" localSheetId="9">#REF!</definedName>
    <definedName name="_21387DLC4C57134" localSheetId="10">#REF!</definedName>
    <definedName name="_21387DLC4C57134" localSheetId="13">#REF!</definedName>
    <definedName name="_21387DLC4C57134">#REF!</definedName>
    <definedName name="_21388DLC4C57134" localSheetId="8">#REF!</definedName>
    <definedName name="_21388DLC4C57134" localSheetId="9">#REF!</definedName>
    <definedName name="_21388DLC4C57134" localSheetId="10">#REF!</definedName>
    <definedName name="_21388DLC4C57134" localSheetId="13">#REF!</definedName>
    <definedName name="_21388DLC4C57134">#REF!</definedName>
    <definedName name="_21389DLC4C57134" localSheetId="8">#REF!</definedName>
    <definedName name="_21389DLC4C57134" localSheetId="9">#REF!</definedName>
    <definedName name="_21389DLC4C57134" localSheetId="10">#REF!</definedName>
    <definedName name="_21389DLC4C57134" localSheetId="13">#REF!</definedName>
    <definedName name="_21389DLC4C57134">#REF!</definedName>
    <definedName name="_2138DL610E345B" localSheetId="8">#REF!</definedName>
    <definedName name="_2138DL610E345B" localSheetId="9">#REF!</definedName>
    <definedName name="_2138DL610E345B" localSheetId="10">#REF!</definedName>
    <definedName name="_2138DL610E345B" localSheetId="13">#REF!</definedName>
    <definedName name="_2138DL610E345B">#REF!</definedName>
    <definedName name="_21390DLC4C57134" localSheetId="8">#REF!</definedName>
    <definedName name="_21390DLC4C57134" localSheetId="9">#REF!</definedName>
    <definedName name="_21390DLC4C57134" localSheetId="10">#REF!</definedName>
    <definedName name="_21390DLC4C57134" localSheetId="13">#REF!</definedName>
    <definedName name="_21390DLC4C57134">#REF!</definedName>
    <definedName name="_21391DLC4C57134" localSheetId="8">#REF!</definedName>
    <definedName name="_21391DLC4C57134" localSheetId="9">#REF!</definedName>
    <definedName name="_21391DLC4C57134" localSheetId="10">#REF!</definedName>
    <definedName name="_21391DLC4C57134" localSheetId="13">#REF!</definedName>
    <definedName name="_21391DLC4C57134">#REF!</definedName>
    <definedName name="_21392DLC4C57134" localSheetId="8">#REF!</definedName>
    <definedName name="_21392DLC4C57134" localSheetId="9">#REF!</definedName>
    <definedName name="_21392DLC4C57134" localSheetId="10">#REF!</definedName>
    <definedName name="_21392DLC4C57134" localSheetId="13">#REF!</definedName>
    <definedName name="_21392DLC4C57134">#REF!</definedName>
    <definedName name="_21393DLC4C57134" localSheetId="8">#REF!</definedName>
    <definedName name="_21393DLC4C57134" localSheetId="9">#REF!</definedName>
    <definedName name="_21393DLC4C57134" localSheetId="10">#REF!</definedName>
    <definedName name="_21393DLC4C57134" localSheetId="13">#REF!</definedName>
    <definedName name="_21393DLC4C57134">#REF!</definedName>
    <definedName name="_21394DLC4C57134" localSheetId="8">#REF!</definedName>
    <definedName name="_21394DLC4C57134" localSheetId="9">#REF!</definedName>
    <definedName name="_21394DLC4C57134" localSheetId="10">#REF!</definedName>
    <definedName name="_21394DLC4C57134" localSheetId="13">#REF!</definedName>
    <definedName name="_21394DLC4C57134">#REF!</definedName>
    <definedName name="_21395DLC4C57134" localSheetId="8">#REF!</definedName>
    <definedName name="_21395DLC4C57134" localSheetId="9">#REF!</definedName>
    <definedName name="_21395DLC4C57134" localSheetId="10">#REF!</definedName>
    <definedName name="_21395DLC4C57134" localSheetId="13">#REF!</definedName>
    <definedName name="_21395DLC4C57134">#REF!</definedName>
    <definedName name="_21396DLC4C57134" localSheetId="8">#REF!</definedName>
    <definedName name="_21396DLC4C57134" localSheetId="9">#REF!</definedName>
    <definedName name="_21396DLC4C57134" localSheetId="10">#REF!</definedName>
    <definedName name="_21396DLC4C57134" localSheetId="13">#REF!</definedName>
    <definedName name="_21396DLC4C57134">#REF!</definedName>
    <definedName name="_21397DLC4C57134" localSheetId="8">#REF!</definedName>
    <definedName name="_21397DLC4C57134" localSheetId="9">#REF!</definedName>
    <definedName name="_21397DLC4C57134" localSheetId="10">#REF!</definedName>
    <definedName name="_21397DLC4C57134" localSheetId="13">#REF!</definedName>
    <definedName name="_21397DLC4C57134">#REF!</definedName>
    <definedName name="_21398DLC4C57134" localSheetId="8">#REF!</definedName>
    <definedName name="_21398DLC4C57134" localSheetId="9">#REF!</definedName>
    <definedName name="_21398DLC4C57134" localSheetId="10">#REF!</definedName>
    <definedName name="_21398DLC4C57134" localSheetId="13">#REF!</definedName>
    <definedName name="_21398DLC4C57134">#REF!</definedName>
    <definedName name="_21399DLC4C57134" localSheetId="8">#REF!</definedName>
    <definedName name="_21399DLC4C57134" localSheetId="9">#REF!</definedName>
    <definedName name="_21399DLC4C57134" localSheetId="10">#REF!</definedName>
    <definedName name="_21399DLC4C57134" localSheetId="13">#REF!</definedName>
    <definedName name="_21399DLC4C57134">#REF!</definedName>
    <definedName name="_2139DL610E345B" localSheetId="8">#REF!</definedName>
    <definedName name="_2139DL610E345B" localSheetId="9">#REF!</definedName>
    <definedName name="_2139DL610E345B" localSheetId="10">#REF!</definedName>
    <definedName name="_2139DL610E345B" localSheetId="13">#REF!</definedName>
    <definedName name="_2139DL610E345B">#REF!</definedName>
    <definedName name="_213DL607730C1" localSheetId="8">#REF!</definedName>
    <definedName name="_213DL607730C1" localSheetId="9">#REF!</definedName>
    <definedName name="_213DL607730C1" localSheetId="10">#REF!</definedName>
    <definedName name="_213DL607730C1" localSheetId="13">#REF!</definedName>
    <definedName name="_213DL607730C1">#REF!</definedName>
    <definedName name="_213DL61C938BF" localSheetId="8">#REF!</definedName>
    <definedName name="_213DL61C938BF" localSheetId="9">#REF!</definedName>
    <definedName name="_213DL61C938BF" localSheetId="10">#REF!</definedName>
    <definedName name="_213DL61C938BF" localSheetId="13">#REF!</definedName>
    <definedName name="_213DL61C938BF">#REF!</definedName>
    <definedName name="_21400DLC4C57134" localSheetId="8">#REF!</definedName>
    <definedName name="_21400DLC4C57134" localSheetId="9">#REF!</definedName>
    <definedName name="_21400DLC4C57134" localSheetId="10">#REF!</definedName>
    <definedName name="_21400DLC4C57134" localSheetId="13">#REF!</definedName>
    <definedName name="_21400DLC4C57134">#REF!</definedName>
    <definedName name="_21401DLC4C57134" localSheetId="8">#REF!</definedName>
    <definedName name="_21401DLC4C57134" localSheetId="9">#REF!</definedName>
    <definedName name="_21401DLC4C57134" localSheetId="10">#REF!</definedName>
    <definedName name="_21401DLC4C57134" localSheetId="13">#REF!</definedName>
    <definedName name="_21401DLC4C57134">#REF!</definedName>
    <definedName name="_21402DLC4C57134" localSheetId="8">#REF!</definedName>
    <definedName name="_21402DLC4C57134" localSheetId="9">#REF!</definedName>
    <definedName name="_21402DLC4C57134" localSheetId="10">#REF!</definedName>
    <definedName name="_21402DLC4C57134" localSheetId="13">#REF!</definedName>
    <definedName name="_21402DLC4C57134">#REF!</definedName>
    <definedName name="_21403DLC4C57134" localSheetId="8">#REF!</definedName>
    <definedName name="_21403DLC4C57134" localSheetId="9">#REF!</definedName>
    <definedName name="_21403DLC4C57134" localSheetId="10">#REF!</definedName>
    <definedName name="_21403DLC4C57134" localSheetId="13">#REF!</definedName>
    <definedName name="_21403DLC4C57134">#REF!</definedName>
    <definedName name="_21404DLC4C57134" localSheetId="8">#REF!</definedName>
    <definedName name="_21404DLC4C57134" localSheetId="9">#REF!</definedName>
    <definedName name="_21404DLC4C57134" localSheetId="10">#REF!</definedName>
    <definedName name="_21404DLC4C57134" localSheetId="13">#REF!</definedName>
    <definedName name="_21404DLC4C57134">#REF!</definedName>
    <definedName name="_21405DLC4C57134" localSheetId="8">#REF!</definedName>
    <definedName name="_21405DLC4C57134" localSheetId="9">#REF!</definedName>
    <definedName name="_21405DLC4C57134" localSheetId="10">#REF!</definedName>
    <definedName name="_21405DLC4C57134" localSheetId="13">#REF!</definedName>
    <definedName name="_21405DLC4C57134">#REF!</definedName>
    <definedName name="_21406DLC4C57134" localSheetId="8">#REF!</definedName>
    <definedName name="_21406DLC4C57134" localSheetId="9">#REF!</definedName>
    <definedName name="_21406DLC4C57134" localSheetId="10">#REF!</definedName>
    <definedName name="_21406DLC4C57134" localSheetId="13">#REF!</definedName>
    <definedName name="_21406DLC4C57134">#REF!</definedName>
    <definedName name="_21407DLC4C57134" localSheetId="8">#REF!</definedName>
    <definedName name="_21407DLC4C57134" localSheetId="9">#REF!</definedName>
    <definedName name="_21407DLC4C57134" localSheetId="10">#REF!</definedName>
    <definedName name="_21407DLC4C57134" localSheetId="13">#REF!</definedName>
    <definedName name="_21407DLC4C57134">#REF!</definedName>
    <definedName name="_21408DLC4C57134" localSheetId="8">#REF!</definedName>
    <definedName name="_21408DLC4C57134" localSheetId="9">#REF!</definedName>
    <definedName name="_21408DLC4C57134" localSheetId="10">#REF!</definedName>
    <definedName name="_21408DLC4C57134" localSheetId="13">#REF!</definedName>
    <definedName name="_21408DLC4C57134">#REF!</definedName>
    <definedName name="_21409DLC4C57134" localSheetId="8">#REF!</definedName>
    <definedName name="_21409DLC4C57134" localSheetId="9">#REF!</definedName>
    <definedName name="_21409DLC4C57134" localSheetId="10">#REF!</definedName>
    <definedName name="_21409DLC4C57134" localSheetId="13">#REF!</definedName>
    <definedName name="_21409DLC4C57134">#REF!</definedName>
    <definedName name="_2140DL610E345B" localSheetId="8">#REF!</definedName>
    <definedName name="_2140DL610E345B" localSheetId="9">#REF!</definedName>
    <definedName name="_2140DL610E345B" localSheetId="10">#REF!</definedName>
    <definedName name="_2140DL610E345B" localSheetId="13">#REF!</definedName>
    <definedName name="_2140DL610E345B">#REF!</definedName>
    <definedName name="_21410DLC4C57134" localSheetId="8">#REF!</definedName>
    <definedName name="_21410DLC4C57134" localSheetId="9">#REF!</definedName>
    <definedName name="_21410DLC4C57134" localSheetId="10">#REF!</definedName>
    <definedName name="_21410DLC4C57134" localSheetId="13">#REF!</definedName>
    <definedName name="_21410DLC4C57134">#REF!</definedName>
    <definedName name="_21411DLC4C57134" localSheetId="8">#REF!</definedName>
    <definedName name="_21411DLC4C57134" localSheetId="9">#REF!</definedName>
    <definedName name="_21411DLC4C57134" localSheetId="10">#REF!</definedName>
    <definedName name="_21411DLC4C57134" localSheetId="13">#REF!</definedName>
    <definedName name="_21411DLC4C57134">#REF!</definedName>
    <definedName name="_21412DLC4C57134" localSheetId="8">#REF!</definedName>
    <definedName name="_21412DLC4C57134" localSheetId="9">#REF!</definedName>
    <definedName name="_21412DLC4C57134" localSheetId="10">#REF!</definedName>
    <definedName name="_21412DLC4C57134" localSheetId="13">#REF!</definedName>
    <definedName name="_21412DLC4C57134">#REF!</definedName>
    <definedName name="_21413DLC4C57134" localSheetId="8">#REF!</definedName>
    <definedName name="_21413DLC4C57134" localSheetId="9">#REF!</definedName>
    <definedName name="_21413DLC4C57134" localSheetId="10">#REF!</definedName>
    <definedName name="_21413DLC4C57134" localSheetId="13">#REF!</definedName>
    <definedName name="_21413DLC4C57134">#REF!</definedName>
    <definedName name="_21414DLC4C57134" localSheetId="8">#REF!</definedName>
    <definedName name="_21414DLC4C57134" localSheetId="9">#REF!</definedName>
    <definedName name="_21414DLC4C57134" localSheetId="10">#REF!</definedName>
    <definedName name="_21414DLC4C57134" localSheetId="13">#REF!</definedName>
    <definedName name="_21414DLC4C57134">#REF!</definedName>
    <definedName name="_21415DLC4C57134" localSheetId="8">#REF!</definedName>
    <definedName name="_21415DLC4C57134" localSheetId="9">#REF!</definedName>
    <definedName name="_21415DLC4C57134" localSheetId="10">#REF!</definedName>
    <definedName name="_21415DLC4C57134" localSheetId="13">#REF!</definedName>
    <definedName name="_21415DLC4C57134">#REF!</definedName>
    <definedName name="_21416DLC4C57134" localSheetId="8">#REF!</definedName>
    <definedName name="_21416DLC4C57134" localSheetId="9">#REF!</definedName>
    <definedName name="_21416DLC4C57134" localSheetId="10">#REF!</definedName>
    <definedName name="_21416DLC4C57134" localSheetId="13">#REF!</definedName>
    <definedName name="_21416DLC4C57134">#REF!</definedName>
    <definedName name="_21417DLC4C57134" localSheetId="8">#REF!</definedName>
    <definedName name="_21417DLC4C57134" localSheetId="9">#REF!</definedName>
    <definedName name="_21417DLC4C57134" localSheetId="10">#REF!</definedName>
    <definedName name="_21417DLC4C57134" localSheetId="13">#REF!</definedName>
    <definedName name="_21417DLC4C57134">#REF!</definedName>
    <definedName name="_21418DLC4C57134" localSheetId="8">#REF!</definedName>
    <definedName name="_21418DLC4C57134" localSheetId="9">#REF!</definedName>
    <definedName name="_21418DLC4C57134" localSheetId="10">#REF!</definedName>
    <definedName name="_21418DLC4C57134" localSheetId="13">#REF!</definedName>
    <definedName name="_21418DLC4C57134">#REF!</definedName>
    <definedName name="_21419DLC4C57134" localSheetId="8">#REF!</definedName>
    <definedName name="_21419DLC4C57134" localSheetId="9">#REF!</definedName>
    <definedName name="_21419DLC4C57134" localSheetId="10">#REF!</definedName>
    <definedName name="_21419DLC4C57134" localSheetId="13">#REF!</definedName>
    <definedName name="_21419DLC4C57134">#REF!</definedName>
    <definedName name="_2141DL610E345B" localSheetId="8">#REF!</definedName>
    <definedName name="_2141DL610E345B" localSheetId="9">#REF!</definedName>
    <definedName name="_2141DL610E345B" localSheetId="10">#REF!</definedName>
    <definedName name="_2141DL610E345B" localSheetId="13">#REF!</definedName>
    <definedName name="_2141DL610E345B">#REF!</definedName>
    <definedName name="_21420DLC4C57134" localSheetId="8">#REF!</definedName>
    <definedName name="_21420DLC4C57134" localSheetId="9">#REF!</definedName>
    <definedName name="_21420DLC4C57134" localSheetId="10">#REF!</definedName>
    <definedName name="_21420DLC4C57134" localSheetId="13">#REF!</definedName>
    <definedName name="_21420DLC4C57134">#REF!</definedName>
    <definedName name="_21421DLC4C5E2AE" localSheetId="8">#REF!</definedName>
    <definedName name="_21421DLC4C5E2AE" localSheetId="9">#REF!</definedName>
    <definedName name="_21421DLC4C5E2AE" localSheetId="10">#REF!</definedName>
    <definedName name="_21421DLC4C5E2AE" localSheetId="13">#REF!</definedName>
    <definedName name="_21421DLC4C5E2AE">#REF!</definedName>
    <definedName name="_21422DLC4C5E2AE" localSheetId="8">#REF!</definedName>
    <definedName name="_21422DLC4C5E2AE" localSheetId="9">#REF!</definedName>
    <definedName name="_21422DLC4C5E2AE" localSheetId="10">#REF!</definedName>
    <definedName name="_21422DLC4C5E2AE" localSheetId="13">#REF!</definedName>
    <definedName name="_21422DLC4C5E2AE">#REF!</definedName>
    <definedName name="_21423DLC4C5E2AE" localSheetId="8">#REF!</definedName>
    <definedName name="_21423DLC4C5E2AE" localSheetId="9">#REF!</definedName>
    <definedName name="_21423DLC4C5E2AE" localSheetId="10">#REF!</definedName>
    <definedName name="_21423DLC4C5E2AE" localSheetId="13">#REF!</definedName>
    <definedName name="_21423DLC4C5E2AE">#REF!</definedName>
    <definedName name="_21424DLC4C5E2AE" localSheetId="8">#REF!</definedName>
    <definedName name="_21424DLC4C5E2AE" localSheetId="9">#REF!</definedName>
    <definedName name="_21424DLC4C5E2AE" localSheetId="10">#REF!</definedName>
    <definedName name="_21424DLC4C5E2AE" localSheetId="13">#REF!</definedName>
    <definedName name="_21424DLC4C5E2AE">#REF!</definedName>
    <definedName name="_21425DLC4C5E2AE" localSheetId="8">#REF!</definedName>
    <definedName name="_21425DLC4C5E2AE" localSheetId="9">#REF!</definedName>
    <definedName name="_21425DLC4C5E2AE" localSheetId="10">#REF!</definedName>
    <definedName name="_21425DLC4C5E2AE" localSheetId="13">#REF!</definedName>
    <definedName name="_21425DLC4C5E2AE">#REF!</definedName>
    <definedName name="_21426DLC4C5E2AE" localSheetId="8">#REF!</definedName>
    <definedName name="_21426DLC4C5E2AE" localSheetId="9">#REF!</definedName>
    <definedName name="_21426DLC4C5E2AE" localSheetId="10">#REF!</definedName>
    <definedName name="_21426DLC4C5E2AE" localSheetId="13">#REF!</definedName>
    <definedName name="_21426DLC4C5E2AE">#REF!</definedName>
    <definedName name="_21427DLC4C5E2AE" localSheetId="8">#REF!</definedName>
    <definedName name="_21427DLC4C5E2AE" localSheetId="9">#REF!</definedName>
    <definedName name="_21427DLC4C5E2AE" localSheetId="10">#REF!</definedName>
    <definedName name="_21427DLC4C5E2AE" localSheetId="13">#REF!</definedName>
    <definedName name="_21427DLC4C5E2AE">#REF!</definedName>
    <definedName name="_21428DLC4C5E2AE" localSheetId="8">#REF!</definedName>
    <definedName name="_21428DLC4C5E2AE" localSheetId="9">#REF!</definedName>
    <definedName name="_21428DLC4C5E2AE" localSheetId="10">#REF!</definedName>
    <definedName name="_21428DLC4C5E2AE" localSheetId="13">#REF!</definedName>
    <definedName name="_21428DLC4C5E2AE">#REF!</definedName>
    <definedName name="_21429DLC4C5E2AE" localSheetId="8">#REF!</definedName>
    <definedName name="_21429DLC4C5E2AE" localSheetId="9">#REF!</definedName>
    <definedName name="_21429DLC4C5E2AE" localSheetId="10">#REF!</definedName>
    <definedName name="_21429DLC4C5E2AE" localSheetId="13">#REF!</definedName>
    <definedName name="_21429DLC4C5E2AE">#REF!</definedName>
    <definedName name="_2142DL610E345B" localSheetId="8">#REF!</definedName>
    <definedName name="_2142DL610E345B" localSheetId="9">#REF!</definedName>
    <definedName name="_2142DL610E345B" localSheetId="10">#REF!</definedName>
    <definedName name="_2142DL610E345B" localSheetId="13">#REF!</definedName>
    <definedName name="_2142DL610E345B">#REF!</definedName>
    <definedName name="_21430DLC4C5E2AE" localSheetId="8">#REF!</definedName>
    <definedName name="_21430DLC4C5E2AE" localSheetId="9">#REF!</definedName>
    <definedName name="_21430DLC4C5E2AE" localSheetId="10">#REF!</definedName>
    <definedName name="_21430DLC4C5E2AE" localSheetId="13">#REF!</definedName>
    <definedName name="_21430DLC4C5E2AE">#REF!</definedName>
    <definedName name="_21431DLC4C5E2AE" localSheetId="8">#REF!</definedName>
    <definedName name="_21431DLC4C5E2AE" localSheetId="9">#REF!</definedName>
    <definedName name="_21431DLC4C5E2AE" localSheetId="10">#REF!</definedName>
    <definedName name="_21431DLC4C5E2AE" localSheetId="13">#REF!</definedName>
    <definedName name="_21431DLC4C5E2AE">#REF!</definedName>
    <definedName name="_21432DLC4C5E2AE" localSheetId="8">#REF!</definedName>
    <definedName name="_21432DLC4C5E2AE" localSheetId="9">#REF!</definedName>
    <definedName name="_21432DLC4C5E2AE" localSheetId="10">#REF!</definedName>
    <definedName name="_21432DLC4C5E2AE" localSheetId="13">#REF!</definedName>
    <definedName name="_21432DLC4C5E2AE">#REF!</definedName>
    <definedName name="_21433DLC4C5E2AE" localSheetId="8">#REF!</definedName>
    <definedName name="_21433DLC4C5E2AE" localSheetId="9">#REF!</definedName>
    <definedName name="_21433DLC4C5E2AE" localSheetId="10">#REF!</definedName>
    <definedName name="_21433DLC4C5E2AE" localSheetId="13">#REF!</definedName>
    <definedName name="_21433DLC4C5E2AE">#REF!</definedName>
    <definedName name="_21434DLC4C5E2AE" localSheetId="8">#REF!</definedName>
    <definedName name="_21434DLC4C5E2AE" localSheetId="9">#REF!</definedName>
    <definedName name="_21434DLC4C5E2AE" localSheetId="10">#REF!</definedName>
    <definedName name="_21434DLC4C5E2AE" localSheetId="13">#REF!</definedName>
    <definedName name="_21434DLC4C5E2AE">#REF!</definedName>
    <definedName name="_21435DLC4C5E2AE" localSheetId="8">#REF!</definedName>
    <definedName name="_21435DLC4C5E2AE" localSheetId="9">#REF!</definedName>
    <definedName name="_21435DLC4C5E2AE" localSheetId="10">#REF!</definedName>
    <definedName name="_21435DLC4C5E2AE" localSheetId="13">#REF!</definedName>
    <definedName name="_21435DLC4C5E2AE">#REF!</definedName>
    <definedName name="_21436DLC4C5E2AE" localSheetId="8">#REF!</definedName>
    <definedName name="_21436DLC4C5E2AE" localSheetId="9">#REF!</definedName>
    <definedName name="_21436DLC4C5E2AE" localSheetId="10">#REF!</definedName>
    <definedName name="_21436DLC4C5E2AE" localSheetId="13">#REF!</definedName>
    <definedName name="_21436DLC4C5E2AE">#REF!</definedName>
    <definedName name="_21437DLC4C5E2AE" localSheetId="8">#REF!</definedName>
    <definedName name="_21437DLC4C5E2AE" localSheetId="9">#REF!</definedName>
    <definedName name="_21437DLC4C5E2AE" localSheetId="10">#REF!</definedName>
    <definedName name="_21437DLC4C5E2AE" localSheetId="13">#REF!</definedName>
    <definedName name="_21437DLC4C5E2AE">#REF!</definedName>
    <definedName name="_21438DLC4C5E2AE" localSheetId="8">#REF!</definedName>
    <definedName name="_21438DLC4C5E2AE" localSheetId="9">#REF!</definedName>
    <definedName name="_21438DLC4C5E2AE" localSheetId="10">#REF!</definedName>
    <definedName name="_21438DLC4C5E2AE" localSheetId="13">#REF!</definedName>
    <definedName name="_21438DLC4C5E2AE">#REF!</definedName>
    <definedName name="_21439DLC4C5E2AE" localSheetId="8">#REF!</definedName>
    <definedName name="_21439DLC4C5E2AE" localSheetId="9">#REF!</definedName>
    <definedName name="_21439DLC4C5E2AE" localSheetId="10">#REF!</definedName>
    <definedName name="_21439DLC4C5E2AE" localSheetId="13">#REF!</definedName>
    <definedName name="_21439DLC4C5E2AE">#REF!</definedName>
    <definedName name="_2143DL610E345B" localSheetId="8">#REF!</definedName>
    <definedName name="_2143DL610E345B" localSheetId="9">#REF!</definedName>
    <definedName name="_2143DL610E345B" localSheetId="10">#REF!</definedName>
    <definedName name="_2143DL610E345B" localSheetId="13">#REF!</definedName>
    <definedName name="_2143DL610E345B">#REF!</definedName>
    <definedName name="_21440DLC4C5E2AE" localSheetId="8">#REF!</definedName>
    <definedName name="_21440DLC4C5E2AE" localSheetId="9">#REF!</definedName>
    <definedName name="_21440DLC4C5E2AE" localSheetId="10">#REF!</definedName>
    <definedName name="_21440DLC4C5E2AE" localSheetId="13">#REF!</definedName>
    <definedName name="_21440DLC4C5E2AE">#REF!</definedName>
    <definedName name="_21441DLC4C5E2AE" localSheetId="8">#REF!</definedName>
    <definedName name="_21441DLC4C5E2AE" localSheetId="9">#REF!</definedName>
    <definedName name="_21441DLC4C5E2AE" localSheetId="10">#REF!</definedName>
    <definedName name="_21441DLC4C5E2AE" localSheetId="13">#REF!</definedName>
    <definedName name="_21441DLC4C5E2AE">#REF!</definedName>
    <definedName name="_21442DLC4C5E2AE" localSheetId="8">#REF!</definedName>
    <definedName name="_21442DLC4C5E2AE" localSheetId="9">#REF!</definedName>
    <definedName name="_21442DLC4C5E2AE" localSheetId="10">#REF!</definedName>
    <definedName name="_21442DLC4C5E2AE" localSheetId="13">#REF!</definedName>
    <definedName name="_21442DLC4C5E2AE">#REF!</definedName>
    <definedName name="_21443DLC4C5E2AE" localSheetId="8">#REF!</definedName>
    <definedName name="_21443DLC4C5E2AE" localSheetId="9">#REF!</definedName>
    <definedName name="_21443DLC4C5E2AE" localSheetId="10">#REF!</definedName>
    <definedName name="_21443DLC4C5E2AE" localSheetId="13">#REF!</definedName>
    <definedName name="_21443DLC4C5E2AE">#REF!</definedName>
    <definedName name="_21444DLC4C5E2AE" localSheetId="8">#REF!</definedName>
    <definedName name="_21444DLC4C5E2AE" localSheetId="9">#REF!</definedName>
    <definedName name="_21444DLC4C5E2AE" localSheetId="10">#REF!</definedName>
    <definedName name="_21444DLC4C5E2AE" localSheetId="13">#REF!</definedName>
    <definedName name="_21444DLC4C5E2AE">#REF!</definedName>
    <definedName name="_21445DLC4C5E2AE" localSheetId="8">#REF!</definedName>
    <definedName name="_21445DLC4C5E2AE" localSheetId="9">#REF!</definedName>
    <definedName name="_21445DLC4C5E2AE" localSheetId="10">#REF!</definedName>
    <definedName name="_21445DLC4C5E2AE" localSheetId="13">#REF!</definedName>
    <definedName name="_21445DLC4C5E2AE">#REF!</definedName>
    <definedName name="_21446DLC4C5E2AE" localSheetId="8">#REF!</definedName>
    <definedName name="_21446DLC4C5E2AE" localSheetId="9">#REF!</definedName>
    <definedName name="_21446DLC4C5E2AE" localSheetId="10">#REF!</definedName>
    <definedName name="_21446DLC4C5E2AE" localSheetId="13">#REF!</definedName>
    <definedName name="_21446DLC4C5E2AE">#REF!</definedName>
    <definedName name="_21447DLC4C5E2AE" localSheetId="8">#REF!</definedName>
    <definedName name="_21447DLC4C5E2AE" localSheetId="9">#REF!</definedName>
    <definedName name="_21447DLC4C5E2AE" localSheetId="10">#REF!</definedName>
    <definedName name="_21447DLC4C5E2AE" localSheetId="13">#REF!</definedName>
    <definedName name="_21447DLC4C5E2AE">#REF!</definedName>
    <definedName name="_21448DLC4C5E2AE" localSheetId="8">#REF!</definedName>
    <definedName name="_21448DLC4C5E2AE" localSheetId="9">#REF!</definedName>
    <definedName name="_21448DLC4C5E2AE" localSheetId="10">#REF!</definedName>
    <definedName name="_21448DLC4C5E2AE" localSheetId="13">#REF!</definedName>
    <definedName name="_21448DLC4C5E2AE">#REF!</definedName>
    <definedName name="_21449DLC4C5E2AE" localSheetId="8">#REF!</definedName>
    <definedName name="_21449DLC4C5E2AE" localSheetId="9">#REF!</definedName>
    <definedName name="_21449DLC4C5E2AE" localSheetId="10">#REF!</definedName>
    <definedName name="_21449DLC4C5E2AE" localSheetId="13">#REF!</definedName>
    <definedName name="_21449DLC4C5E2AE">#REF!</definedName>
    <definedName name="_2144DL610E345B" localSheetId="8">#REF!</definedName>
    <definedName name="_2144DL610E345B" localSheetId="9">#REF!</definedName>
    <definedName name="_2144DL610E345B" localSheetId="10">#REF!</definedName>
    <definedName name="_2144DL610E345B" localSheetId="13">#REF!</definedName>
    <definedName name="_2144DL610E345B">#REF!</definedName>
    <definedName name="_21450DLC4C5E2AE" localSheetId="8">#REF!</definedName>
    <definedName name="_21450DLC4C5E2AE" localSheetId="9">#REF!</definedName>
    <definedName name="_21450DLC4C5E2AE" localSheetId="10">#REF!</definedName>
    <definedName name="_21450DLC4C5E2AE" localSheetId="13">#REF!</definedName>
    <definedName name="_21450DLC4C5E2AE">#REF!</definedName>
    <definedName name="_21451DLC4C5E2AE" localSheetId="8">#REF!</definedName>
    <definedName name="_21451DLC4C5E2AE" localSheetId="9">#REF!</definedName>
    <definedName name="_21451DLC4C5E2AE" localSheetId="10">#REF!</definedName>
    <definedName name="_21451DLC4C5E2AE" localSheetId="13">#REF!</definedName>
    <definedName name="_21451DLC4C5E2AE">#REF!</definedName>
    <definedName name="_21452DLC4C5E2AE" localSheetId="8">#REF!</definedName>
    <definedName name="_21452DLC4C5E2AE" localSheetId="9">#REF!</definedName>
    <definedName name="_21452DLC4C5E2AE" localSheetId="10">#REF!</definedName>
    <definedName name="_21452DLC4C5E2AE" localSheetId="13">#REF!</definedName>
    <definedName name="_21452DLC4C5E2AE">#REF!</definedName>
    <definedName name="_21453DLC4C5E2AE" localSheetId="8">#REF!</definedName>
    <definedName name="_21453DLC4C5E2AE" localSheetId="9">#REF!</definedName>
    <definedName name="_21453DLC4C5E2AE" localSheetId="10">#REF!</definedName>
    <definedName name="_21453DLC4C5E2AE" localSheetId="13">#REF!</definedName>
    <definedName name="_21453DLC4C5E2AE">#REF!</definedName>
    <definedName name="_21454DLC4C5E2AE" localSheetId="8">#REF!</definedName>
    <definedName name="_21454DLC4C5E2AE" localSheetId="9">#REF!</definedName>
    <definedName name="_21454DLC4C5E2AE" localSheetId="10">#REF!</definedName>
    <definedName name="_21454DLC4C5E2AE" localSheetId="13">#REF!</definedName>
    <definedName name="_21454DLC4C5E2AE">#REF!</definedName>
    <definedName name="_21455DLC4C5E2AE" localSheetId="8">#REF!</definedName>
    <definedName name="_21455DLC4C5E2AE" localSheetId="9">#REF!</definedName>
    <definedName name="_21455DLC4C5E2AE" localSheetId="10">#REF!</definedName>
    <definedName name="_21455DLC4C5E2AE" localSheetId="13">#REF!</definedName>
    <definedName name="_21455DLC4C5E2AE">#REF!</definedName>
    <definedName name="_21456DLC4C67134" localSheetId="8">#REF!</definedName>
    <definedName name="_21456DLC4C67134" localSheetId="9">#REF!</definedName>
    <definedName name="_21456DLC4C67134" localSheetId="10">#REF!</definedName>
    <definedName name="_21456DLC4C67134" localSheetId="13">#REF!</definedName>
    <definedName name="_21456DLC4C67134">#REF!</definedName>
    <definedName name="_21457DLC4C67134" localSheetId="8">#REF!</definedName>
    <definedName name="_21457DLC4C67134" localSheetId="9">#REF!</definedName>
    <definedName name="_21457DLC4C67134" localSheetId="10">#REF!</definedName>
    <definedName name="_21457DLC4C67134" localSheetId="13">#REF!</definedName>
    <definedName name="_21457DLC4C67134">#REF!</definedName>
    <definedName name="_21458DLC4C67134" localSheetId="8">#REF!</definedName>
    <definedName name="_21458DLC4C67134" localSheetId="9">#REF!</definedName>
    <definedName name="_21458DLC4C67134" localSheetId="10">#REF!</definedName>
    <definedName name="_21458DLC4C67134" localSheetId="13">#REF!</definedName>
    <definedName name="_21458DLC4C67134">#REF!</definedName>
    <definedName name="_21459DLC4C67134" localSheetId="8">#REF!</definedName>
    <definedName name="_21459DLC4C67134" localSheetId="9">#REF!</definedName>
    <definedName name="_21459DLC4C67134" localSheetId="10">#REF!</definedName>
    <definedName name="_21459DLC4C67134" localSheetId="13">#REF!</definedName>
    <definedName name="_21459DLC4C67134">#REF!</definedName>
    <definedName name="_2145DL610E345B" localSheetId="8">#REF!</definedName>
    <definedName name="_2145DL610E345B" localSheetId="9">#REF!</definedName>
    <definedName name="_2145DL610E345B" localSheetId="10">#REF!</definedName>
    <definedName name="_2145DL610E345B" localSheetId="13">#REF!</definedName>
    <definedName name="_2145DL610E345B">#REF!</definedName>
    <definedName name="_21460DLC4C67134" localSheetId="8">#REF!</definedName>
    <definedName name="_21460DLC4C67134" localSheetId="9">#REF!</definedName>
    <definedName name="_21460DLC4C67134" localSheetId="10">#REF!</definedName>
    <definedName name="_21460DLC4C67134" localSheetId="13">#REF!</definedName>
    <definedName name="_21460DLC4C67134">#REF!</definedName>
    <definedName name="_21461DLC4C67134" localSheetId="8">#REF!</definedName>
    <definedName name="_21461DLC4C67134" localSheetId="9">#REF!</definedName>
    <definedName name="_21461DLC4C67134" localSheetId="10">#REF!</definedName>
    <definedName name="_21461DLC4C67134" localSheetId="13">#REF!</definedName>
    <definedName name="_21461DLC4C67134">#REF!</definedName>
    <definedName name="_21462DLC4C67134" localSheetId="8">#REF!</definedName>
    <definedName name="_21462DLC4C67134" localSheetId="9">#REF!</definedName>
    <definedName name="_21462DLC4C67134" localSheetId="10">#REF!</definedName>
    <definedName name="_21462DLC4C67134" localSheetId="13">#REF!</definedName>
    <definedName name="_21462DLC4C67134">#REF!</definedName>
    <definedName name="_21463DLC4C67134" localSheetId="8">#REF!</definedName>
    <definedName name="_21463DLC4C67134" localSheetId="9">#REF!</definedName>
    <definedName name="_21463DLC4C67134" localSheetId="10">#REF!</definedName>
    <definedName name="_21463DLC4C67134" localSheetId="13">#REF!</definedName>
    <definedName name="_21463DLC4C67134">#REF!</definedName>
    <definedName name="_21464DLC4C67134" localSheetId="8">#REF!</definedName>
    <definedName name="_21464DLC4C67134" localSheetId="9">#REF!</definedName>
    <definedName name="_21464DLC4C67134" localSheetId="10">#REF!</definedName>
    <definedName name="_21464DLC4C67134" localSheetId="13">#REF!</definedName>
    <definedName name="_21464DLC4C67134">#REF!</definedName>
    <definedName name="_21465DLC4C67134" localSheetId="8">#REF!</definedName>
    <definedName name="_21465DLC4C67134" localSheetId="9">#REF!</definedName>
    <definedName name="_21465DLC4C67134" localSheetId="10">#REF!</definedName>
    <definedName name="_21465DLC4C67134" localSheetId="13">#REF!</definedName>
    <definedName name="_21465DLC4C67134">#REF!</definedName>
    <definedName name="_21466DLC4C67134" localSheetId="8">#REF!</definedName>
    <definedName name="_21466DLC4C67134" localSheetId="9">#REF!</definedName>
    <definedName name="_21466DLC4C67134" localSheetId="10">#REF!</definedName>
    <definedName name="_21466DLC4C67134" localSheetId="13">#REF!</definedName>
    <definedName name="_21466DLC4C67134">#REF!</definedName>
    <definedName name="_21467DLC4C67134" localSheetId="8">#REF!</definedName>
    <definedName name="_21467DLC4C67134" localSheetId="9">#REF!</definedName>
    <definedName name="_21467DLC4C67134" localSheetId="10">#REF!</definedName>
    <definedName name="_21467DLC4C67134" localSheetId="13">#REF!</definedName>
    <definedName name="_21467DLC4C67134">#REF!</definedName>
    <definedName name="_21468DLC4C67134" localSheetId="8">#REF!</definedName>
    <definedName name="_21468DLC4C67134" localSheetId="9">#REF!</definedName>
    <definedName name="_21468DLC4C67134" localSheetId="10">#REF!</definedName>
    <definedName name="_21468DLC4C67134" localSheetId="13">#REF!</definedName>
    <definedName name="_21468DLC4C67134">#REF!</definedName>
    <definedName name="_21469DLC4C67134" localSheetId="8">#REF!</definedName>
    <definedName name="_21469DLC4C67134" localSheetId="9">#REF!</definedName>
    <definedName name="_21469DLC4C67134" localSheetId="10">#REF!</definedName>
    <definedName name="_21469DLC4C67134" localSheetId="13">#REF!</definedName>
    <definedName name="_21469DLC4C67134">#REF!</definedName>
    <definedName name="_2146DL610E345B" localSheetId="8">#REF!</definedName>
    <definedName name="_2146DL610E345B" localSheetId="9">#REF!</definedName>
    <definedName name="_2146DL610E345B" localSheetId="10">#REF!</definedName>
    <definedName name="_2146DL610E345B" localSheetId="13">#REF!</definedName>
    <definedName name="_2146DL610E345B">#REF!</definedName>
    <definedName name="_21470DLC4C67134" localSheetId="8">#REF!</definedName>
    <definedName name="_21470DLC4C67134" localSheetId="9">#REF!</definedName>
    <definedName name="_21470DLC4C67134" localSheetId="10">#REF!</definedName>
    <definedName name="_21470DLC4C67134" localSheetId="13">#REF!</definedName>
    <definedName name="_21470DLC4C67134">#REF!</definedName>
    <definedName name="_21471DLC4C67134" localSheetId="8">#REF!</definedName>
    <definedName name="_21471DLC4C67134" localSheetId="9">#REF!</definedName>
    <definedName name="_21471DLC4C67134" localSheetId="10">#REF!</definedName>
    <definedName name="_21471DLC4C67134" localSheetId="13">#REF!</definedName>
    <definedName name="_21471DLC4C67134">#REF!</definedName>
    <definedName name="_21472DLC4C67134" localSheetId="8">#REF!</definedName>
    <definedName name="_21472DLC4C67134" localSheetId="9">#REF!</definedName>
    <definedName name="_21472DLC4C67134" localSheetId="10">#REF!</definedName>
    <definedName name="_21472DLC4C67134" localSheetId="13">#REF!</definedName>
    <definedName name="_21472DLC4C67134">#REF!</definedName>
    <definedName name="_21473DLC4C67134" localSheetId="8">#REF!</definedName>
    <definedName name="_21473DLC4C67134" localSheetId="9">#REF!</definedName>
    <definedName name="_21473DLC4C67134" localSheetId="10">#REF!</definedName>
    <definedName name="_21473DLC4C67134" localSheetId="13">#REF!</definedName>
    <definedName name="_21473DLC4C67134">#REF!</definedName>
    <definedName name="_21474DLC4C67134" localSheetId="8">#REF!</definedName>
    <definedName name="_21474DLC4C67134" localSheetId="9">#REF!</definedName>
    <definedName name="_21474DLC4C67134" localSheetId="10">#REF!</definedName>
    <definedName name="_21474DLC4C67134" localSheetId="13">#REF!</definedName>
    <definedName name="_21474DLC4C67134">#REF!</definedName>
    <definedName name="_21475DLC4C67134" localSheetId="8">#REF!</definedName>
    <definedName name="_21475DLC4C67134" localSheetId="9">#REF!</definedName>
    <definedName name="_21475DLC4C67134" localSheetId="10">#REF!</definedName>
    <definedName name="_21475DLC4C67134" localSheetId="13">#REF!</definedName>
    <definedName name="_21475DLC4C67134">#REF!</definedName>
    <definedName name="_21476DLC4C67134" localSheetId="8">#REF!</definedName>
    <definedName name="_21476DLC4C67134" localSheetId="9">#REF!</definedName>
    <definedName name="_21476DLC4C67134" localSheetId="10">#REF!</definedName>
    <definedName name="_21476DLC4C67134" localSheetId="13">#REF!</definedName>
    <definedName name="_21476DLC4C67134">#REF!</definedName>
    <definedName name="_21477DLC4C67134" localSheetId="8">#REF!</definedName>
    <definedName name="_21477DLC4C67134" localSheetId="9">#REF!</definedName>
    <definedName name="_21477DLC4C67134" localSheetId="10">#REF!</definedName>
    <definedName name="_21477DLC4C67134" localSheetId="13">#REF!</definedName>
    <definedName name="_21477DLC4C67134">#REF!</definedName>
    <definedName name="_21478DLC4C67134" localSheetId="8">#REF!</definedName>
    <definedName name="_21478DLC4C67134" localSheetId="9">#REF!</definedName>
    <definedName name="_21478DLC4C67134" localSheetId="10">#REF!</definedName>
    <definedName name="_21478DLC4C67134" localSheetId="13">#REF!</definedName>
    <definedName name="_21478DLC4C67134">#REF!</definedName>
    <definedName name="_21479DLC4C67134" localSheetId="8">#REF!</definedName>
    <definedName name="_21479DLC4C67134" localSheetId="9">#REF!</definedName>
    <definedName name="_21479DLC4C67134" localSheetId="10">#REF!</definedName>
    <definedName name="_21479DLC4C67134" localSheetId="13">#REF!</definedName>
    <definedName name="_21479DLC4C67134">#REF!</definedName>
    <definedName name="_2147DL610E345B" localSheetId="8">#REF!</definedName>
    <definedName name="_2147DL610E345B" localSheetId="9">#REF!</definedName>
    <definedName name="_2147DL610E345B" localSheetId="10">#REF!</definedName>
    <definedName name="_2147DL610E345B" localSheetId="13">#REF!</definedName>
    <definedName name="_2147DL610E345B">#REF!</definedName>
    <definedName name="_21480DLC4C67134" localSheetId="8">#REF!</definedName>
    <definedName name="_21480DLC4C67134" localSheetId="9">#REF!</definedName>
    <definedName name="_21480DLC4C67134" localSheetId="10">#REF!</definedName>
    <definedName name="_21480DLC4C67134" localSheetId="13">#REF!</definedName>
    <definedName name="_21480DLC4C67134">#REF!</definedName>
    <definedName name="_21481DLC4C67134" localSheetId="8">#REF!</definedName>
    <definedName name="_21481DLC4C67134" localSheetId="9">#REF!</definedName>
    <definedName name="_21481DLC4C67134" localSheetId="10">#REF!</definedName>
    <definedName name="_21481DLC4C67134" localSheetId="13">#REF!</definedName>
    <definedName name="_21481DLC4C67134">#REF!</definedName>
    <definedName name="_21482DLC4C67134" localSheetId="8">#REF!</definedName>
    <definedName name="_21482DLC4C67134" localSheetId="9">#REF!</definedName>
    <definedName name="_21482DLC4C67134" localSheetId="10">#REF!</definedName>
    <definedName name="_21482DLC4C67134" localSheetId="13">#REF!</definedName>
    <definedName name="_21482DLC4C67134">#REF!</definedName>
    <definedName name="_21483DLC4C67134" localSheetId="8">#REF!</definedName>
    <definedName name="_21483DLC4C67134" localSheetId="9">#REF!</definedName>
    <definedName name="_21483DLC4C67134" localSheetId="10">#REF!</definedName>
    <definedName name="_21483DLC4C67134" localSheetId="13">#REF!</definedName>
    <definedName name="_21483DLC4C67134">#REF!</definedName>
    <definedName name="_21484DLC4C67134" localSheetId="8">#REF!</definedName>
    <definedName name="_21484DLC4C67134" localSheetId="9">#REF!</definedName>
    <definedName name="_21484DLC4C67134" localSheetId="10">#REF!</definedName>
    <definedName name="_21484DLC4C67134" localSheetId="13">#REF!</definedName>
    <definedName name="_21484DLC4C67134">#REF!</definedName>
    <definedName name="_21485DLC4C67134" localSheetId="8">#REF!</definedName>
    <definedName name="_21485DLC4C67134" localSheetId="9">#REF!</definedName>
    <definedName name="_21485DLC4C67134" localSheetId="10">#REF!</definedName>
    <definedName name="_21485DLC4C67134" localSheetId="13">#REF!</definedName>
    <definedName name="_21485DLC4C67134">#REF!</definedName>
    <definedName name="_21486DLC4C67134" localSheetId="8">#REF!</definedName>
    <definedName name="_21486DLC4C67134" localSheetId="9">#REF!</definedName>
    <definedName name="_21486DLC4C67134" localSheetId="10">#REF!</definedName>
    <definedName name="_21486DLC4C67134" localSheetId="13">#REF!</definedName>
    <definedName name="_21486DLC4C67134">#REF!</definedName>
    <definedName name="_21487DLC4C67134" localSheetId="8">#REF!</definedName>
    <definedName name="_21487DLC4C67134" localSheetId="9">#REF!</definedName>
    <definedName name="_21487DLC4C67134" localSheetId="10">#REF!</definedName>
    <definedName name="_21487DLC4C67134" localSheetId="13">#REF!</definedName>
    <definedName name="_21487DLC4C67134">#REF!</definedName>
    <definedName name="_21488DLC4C67134" localSheetId="8">#REF!</definedName>
    <definedName name="_21488DLC4C67134" localSheetId="9">#REF!</definedName>
    <definedName name="_21488DLC4C67134" localSheetId="10">#REF!</definedName>
    <definedName name="_21488DLC4C67134" localSheetId="13">#REF!</definedName>
    <definedName name="_21488DLC4C67134">#REF!</definedName>
    <definedName name="_21489DLC4C67134" localSheetId="8">#REF!</definedName>
    <definedName name="_21489DLC4C67134" localSheetId="9">#REF!</definedName>
    <definedName name="_21489DLC4C67134" localSheetId="10">#REF!</definedName>
    <definedName name="_21489DLC4C67134" localSheetId="13">#REF!</definedName>
    <definedName name="_21489DLC4C67134">#REF!</definedName>
    <definedName name="_2148DL610E345B" localSheetId="8">#REF!</definedName>
    <definedName name="_2148DL610E345B" localSheetId="9">#REF!</definedName>
    <definedName name="_2148DL610E345B" localSheetId="10">#REF!</definedName>
    <definedName name="_2148DL610E345B" localSheetId="13">#REF!</definedName>
    <definedName name="_2148DL610E345B">#REF!</definedName>
    <definedName name="_21490DLC4C67134" localSheetId="8">#REF!</definedName>
    <definedName name="_21490DLC4C67134" localSheetId="9">#REF!</definedName>
    <definedName name="_21490DLC4C67134" localSheetId="10">#REF!</definedName>
    <definedName name="_21490DLC4C67134" localSheetId="13">#REF!</definedName>
    <definedName name="_21490DLC4C67134">#REF!</definedName>
    <definedName name="_21491DLC4C6E2AE" localSheetId="8">#REF!</definedName>
    <definedName name="_21491DLC4C6E2AE" localSheetId="9">#REF!</definedName>
    <definedName name="_21491DLC4C6E2AE" localSheetId="10">#REF!</definedName>
    <definedName name="_21491DLC4C6E2AE" localSheetId="13">#REF!</definedName>
    <definedName name="_21491DLC4C6E2AE">#REF!</definedName>
    <definedName name="_21492DLC4C6E2AE" localSheetId="8">#REF!</definedName>
    <definedName name="_21492DLC4C6E2AE" localSheetId="9">#REF!</definedName>
    <definedName name="_21492DLC4C6E2AE" localSheetId="10">#REF!</definedName>
    <definedName name="_21492DLC4C6E2AE" localSheetId="13">#REF!</definedName>
    <definedName name="_21492DLC4C6E2AE">#REF!</definedName>
    <definedName name="_21493DLC4C6E2AE" localSheetId="8">#REF!</definedName>
    <definedName name="_21493DLC4C6E2AE" localSheetId="9">#REF!</definedName>
    <definedName name="_21493DLC4C6E2AE" localSheetId="10">#REF!</definedName>
    <definedName name="_21493DLC4C6E2AE" localSheetId="13">#REF!</definedName>
    <definedName name="_21493DLC4C6E2AE">#REF!</definedName>
    <definedName name="_21494DLC4C6E2AE" localSheetId="8">#REF!</definedName>
    <definedName name="_21494DLC4C6E2AE" localSheetId="9">#REF!</definedName>
    <definedName name="_21494DLC4C6E2AE" localSheetId="10">#REF!</definedName>
    <definedName name="_21494DLC4C6E2AE" localSheetId="13">#REF!</definedName>
    <definedName name="_21494DLC4C6E2AE">#REF!</definedName>
    <definedName name="_21495DLC4C6E2AE" localSheetId="8">#REF!</definedName>
    <definedName name="_21495DLC4C6E2AE" localSheetId="9">#REF!</definedName>
    <definedName name="_21495DLC4C6E2AE" localSheetId="10">#REF!</definedName>
    <definedName name="_21495DLC4C6E2AE" localSheetId="13">#REF!</definedName>
    <definedName name="_21495DLC4C6E2AE">#REF!</definedName>
    <definedName name="_21496DLC4C6E2AE" localSheetId="8">#REF!</definedName>
    <definedName name="_21496DLC4C6E2AE" localSheetId="9">#REF!</definedName>
    <definedName name="_21496DLC4C6E2AE" localSheetId="10">#REF!</definedName>
    <definedName name="_21496DLC4C6E2AE" localSheetId="13">#REF!</definedName>
    <definedName name="_21496DLC4C6E2AE">#REF!</definedName>
    <definedName name="_21497DLC4C6E2AE" localSheetId="8">#REF!</definedName>
    <definedName name="_21497DLC4C6E2AE" localSheetId="9">#REF!</definedName>
    <definedName name="_21497DLC4C6E2AE" localSheetId="10">#REF!</definedName>
    <definedName name="_21497DLC4C6E2AE" localSheetId="13">#REF!</definedName>
    <definedName name="_21497DLC4C6E2AE">#REF!</definedName>
    <definedName name="_21498DLC4C6E2AE" localSheetId="8">#REF!</definedName>
    <definedName name="_21498DLC4C6E2AE" localSheetId="9">#REF!</definedName>
    <definedName name="_21498DLC4C6E2AE" localSheetId="10">#REF!</definedName>
    <definedName name="_21498DLC4C6E2AE" localSheetId="13">#REF!</definedName>
    <definedName name="_21498DLC4C6E2AE">#REF!</definedName>
    <definedName name="_21499DLC4C6E2AE" localSheetId="8">#REF!</definedName>
    <definedName name="_21499DLC4C6E2AE" localSheetId="9">#REF!</definedName>
    <definedName name="_21499DLC4C6E2AE" localSheetId="10">#REF!</definedName>
    <definedName name="_21499DLC4C6E2AE" localSheetId="13">#REF!</definedName>
    <definedName name="_21499DLC4C6E2AE">#REF!</definedName>
    <definedName name="_2149DL610E345B" localSheetId="8">#REF!</definedName>
    <definedName name="_2149DL610E345B" localSheetId="9">#REF!</definedName>
    <definedName name="_2149DL610E345B" localSheetId="10">#REF!</definedName>
    <definedName name="_2149DL610E345B" localSheetId="13">#REF!</definedName>
    <definedName name="_2149DL610E345B">#REF!</definedName>
    <definedName name="_214DL607730C1" localSheetId="8">#REF!</definedName>
    <definedName name="_214DL607730C1" localSheetId="9">#REF!</definedName>
    <definedName name="_214DL607730C1" localSheetId="10">#REF!</definedName>
    <definedName name="_214DL607730C1" localSheetId="13">#REF!</definedName>
    <definedName name="_214DL607730C1">#REF!</definedName>
    <definedName name="_214DL61CA38C6" localSheetId="8">#REF!</definedName>
    <definedName name="_214DL61CA38C6" localSheetId="9">#REF!</definedName>
    <definedName name="_214DL61CA38C6" localSheetId="10">#REF!</definedName>
    <definedName name="_214DL61CA38C6" localSheetId="13">#REF!</definedName>
    <definedName name="_214DL61CA38C6">#REF!</definedName>
    <definedName name="_21500DLC4C6E2AE" localSheetId="8">#REF!</definedName>
    <definedName name="_21500DLC4C6E2AE" localSheetId="9">#REF!</definedName>
    <definedName name="_21500DLC4C6E2AE" localSheetId="10">#REF!</definedName>
    <definedName name="_21500DLC4C6E2AE" localSheetId="13">#REF!</definedName>
    <definedName name="_21500DLC4C6E2AE">#REF!</definedName>
    <definedName name="_21501DLC4C6E2AE" localSheetId="8">#REF!</definedName>
    <definedName name="_21501DLC4C6E2AE" localSheetId="9">#REF!</definedName>
    <definedName name="_21501DLC4C6E2AE" localSheetId="10">#REF!</definedName>
    <definedName name="_21501DLC4C6E2AE" localSheetId="13">#REF!</definedName>
    <definedName name="_21501DLC4C6E2AE">#REF!</definedName>
    <definedName name="_21502DLC4C6E2AE" localSheetId="8">#REF!</definedName>
    <definedName name="_21502DLC4C6E2AE" localSheetId="9">#REF!</definedName>
    <definedName name="_21502DLC4C6E2AE" localSheetId="10">#REF!</definedName>
    <definedName name="_21502DLC4C6E2AE" localSheetId="13">#REF!</definedName>
    <definedName name="_21502DLC4C6E2AE">#REF!</definedName>
    <definedName name="_21503DLC4C6E2AE" localSheetId="8">#REF!</definedName>
    <definedName name="_21503DLC4C6E2AE" localSheetId="9">#REF!</definedName>
    <definedName name="_21503DLC4C6E2AE" localSheetId="10">#REF!</definedName>
    <definedName name="_21503DLC4C6E2AE" localSheetId="13">#REF!</definedName>
    <definedName name="_21503DLC4C6E2AE">#REF!</definedName>
    <definedName name="_21504DLC4C6E2AE" localSheetId="8">#REF!</definedName>
    <definedName name="_21504DLC4C6E2AE" localSheetId="9">#REF!</definedName>
    <definedName name="_21504DLC4C6E2AE" localSheetId="10">#REF!</definedName>
    <definedName name="_21504DLC4C6E2AE" localSheetId="13">#REF!</definedName>
    <definedName name="_21504DLC4C6E2AE">#REF!</definedName>
    <definedName name="_21505DLC4C6E2AE" localSheetId="8">#REF!</definedName>
    <definedName name="_21505DLC4C6E2AE" localSheetId="9">#REF!</definedName>
    <definedName name="_21505DLC4C6E2AE" localSheetId="10">#REF!</definedName>
    <definedName name="_21505DLC4C6E2AE" localSheetId="13">#REF!</definedName>
    <definedName name="_21505DLC4C6E2AE">#REF!</definedName>
    <definedName name="_21506DLC4C6E2AE" localSheetId="8">#REF!</definedName>
    <definedName name="_21506DLC4C6E2AE" localSheetId="9">#REF!</definedName>
    <definedName name="_21506DLC4C6E2AE" localSheetId="10">#REF!</definedName>
    <definedName name="_21506DLC4C6E2AE" localSheetId="13">#REF!</definedName>
    <definedName name="_21506DLC4C6E2AE">#REF!</definedName>
    <definedName name="_21507DLC4C6E2AE" localSheetId="8">#REF!</definedName>
    <definedName name="_21507DLC4C6E2AE" localSheetId="9">#REF!</definedName>
    <definedName name="_21507DLC4C6E2AE" localSheetId="10">#REF!</definedName>
    <definedName name="_21507DLC4C6E2AE" localSheetId="13">#REF!</definedName>
    <definedName name="_21507DLC4C6E2AE">#REF!</definedName>
    <definedName name="_21508DLC4C6E2AE" localSheetId="8">#REF!</definedName>
    <definedName name="_21508DLC4C6E2AE" localSheetId="9">#REF!</definedName>
    <definedName name="_21508DLC4C6E2AE" localSheetId="10">#REF!</definedName>
    <definedName name="_21508DLC4C6E2AE" localSheetId="13">#REF!</definedName>
    <definedName name="_21508DLC4C6E2AE">#REF!</definedName>
    <definedName name="_21509DLC4C6E2AE" localSheetId="8">#REF!</definedName>
    <definedName name="_21509DLC4C6E2AE" localSheetId="9">#REF!</definedName>
    <definedName name="_21509DLC4C6E2AE" localSheetId="10">#REF!</definedName>
    <definedName name="_21509DLC4C6E2AE" localSheetId="13">#REF!</definedName>
    <definedName name="_21509DLC4C6E2AE">#REF!</definedName>
    <definedName name="_2150DL610E345B" localSheetId="8">#REF!</definedName>
    <definedName name="_2150DL610E345B" localSheetId="9">#REF!</definedName>
    <definedName name="_2150DL610E345B" localSheetId="10">#REF!</definedName>
    <definedName name="_2150DL610E345B" localSheetId="13">#REF!</definedName>
    <definedName name="_2150DL610E345B">#REF!</definedName>
    <definedName name="_21510DLC4C6E2AE" localSheetId="8">#REF!</definedName>
    <definedName name="_21510DLC4C6E2AE" localSheetId="9">#REF!</definedName>
    <definedName name="_21510DLC4C6E2AE" localSheetId="10">#REF!</definedName>
    <definedName name="_21510DLC4C6E2AE" localSheetId="13">#REF!</definedName>
    <definedName name="_21510DLC4C6E2AE">#REF!</definedName>
    <definedName name="_21511DLC4C6E2AE" localSheetId="8">#REF!</definedName>
    <definedName name="_21511DLC4C6E2AE" localSheetId="9">#REF!</definedName>
    <definedName name="_21511DLC4C6E2AE" localSheetId="10">#REF!</definedName>
    <definedName name="_21511DLC4C6E2AE" localSheetId="13">#REF!</definedName>
    <definedName name="_21511DLC4C6E2AE">#REF!</definedName>
    <definedName name="_21512DLC4C6E2AE" localSheetId="8">#REF!</definedName>
    <definedName name="_21512DLC4C6E2AE" localSheetId="9">#REF!</definedName>
    <definedName name="_21512DLC4C6E2AE" localSheetId="10">#REF!</definedName>
    <definedName name="_21512DLC4C6E2AE" localSheetId="13">#REF!</definedName>
    <definedName name="_21512DLC4C6E2AE">#REF!</definedName>
    <definedName name="_21513DLC4C6E2AE" localSheetId="8">#REF!</definedName>
    <definedName name="_21513DLC4C6E2AE" localSheetId="9">#REF!</definedName>
    <definedName name="_21513DLC4C6E2AE" localSheetId="10">#REF!</definedName>
    <definedName name="_21513DLC4C6E2AE" localSheetId="13">#REF!</definedName>
    <definedName name="_21513DLC4C6E2AE">#REF!</definedName>
    <definedName name="_21514DLC4C6E2AE" localSheetId="8">#REF!</definedName>
    <definedName name="_21514DLC4C6E2AE" localSheetId="9">#REF!</definedName>
    <definedName name="_21514DLC4C6E2AE" localSheetId="10">#REF!</definedName>
    <definedName name="_21514DLC4C6E2AE" localSheetId="13">#REF!</definedName>
    <definedName name="_21514DLC4C6E2AE">#REF!</definedName>
    <definedName name="_21515DLC4C6E2AE" localSheetId="8">#REF!</definedName>
    <definedName name="_21515DLC4C6E2AE" localSheetId="9">#REF!</definedName>
    <definedName name="_21515DLC4C6E2AE" localSheetId="10">#REF!</definedName>
    <definedName name="_21515DLC4C6E2AE" localSheetId="13">#REF!</definedName>
    <definedName name="_21515DLC4C6E2AE">#REF!</definedName>
    <definedName name="_21516DLC4C6E2AE" localSheetId="8">#REF!</definedName>
    <definedName name="_21516DLC4C6E2AE" localSheetId="9">#REF!</definedName>
    <definedName name="_21516DLC4C6E2AE" localSheetId="10">#REF!</definedName>
    <definedName name="_21516DLC4C6E2AE" localSheetId="13">#REF!</definedName>
    <definedName name="_21516DLC4C6E2AE">#REF!</definedName>
    <definedName name="_21517DLC4C6E2AE" localSheetId="8">#REF!</definedName>
    <definedName name="_21517DLC4C6E2AE" localSheetId="9">#REF!</definedName>
    <definedName name="_21517DLC4C6E2AE" localSheetId="10">#REF!</definedName>
    <definedName name="_21517DLC4C6E2AE" localSheetId="13">#REF!</definedName>
    <definedName name="_21517DLC4C6E2AE">#REF!</definedName>
    <definedName name="_21518DLC4C6E2AE" localSheetId="8">#REF!</definedName>
    <definedName name="_21518DLC4C6E2AE" localSheetId="9">#REF!</definedName>
    <definedName name="_21518DLC4C6E2AE" localSheetId="10">#REF!</definedName>
    <definedName name="_21518DLC4C6E2AE" localSheetId="13">#REF!</definedName>
    <definedName name="_21518DLC4C6E2AE">#REF!</definedName>
    <definedName name="_21519DLC4C6E2AE" localSheetId="8">#REF!</definedName>
    <definedName name="_21519DLC4C6E2AE" localSheetId="9">#REF!</definedName>
    <definedName name="_21519DLC4C6E2AE" localSheetId="10">#REF!</definedName>
    <definedName name="_21519DLC4C6E2AE" localSheetId="13">#REF!</definedName>
    <definedName name="_21519DLC4C6E2AE">#REF!</definedName>
    <definedName name="_2151DL610E345B" localSheetId="8">#REF!</definedName>
    <definedName name="_2151DL610E345B" localSheetId="9">#REF!</definedName>
    <definedName name="_2151DL610E345B" localSheetId="10">#REF!</definedName>
    <definedName name="_2151DL610E345B" localSheetId="13">#REF!</definedName>
    <definedName name="_2151DL610E345B">#REF!</definedName>
    <definedName name="_21520DLC4C6E2AE" localSheetId="8">#REF!</definedName>
    <definedName name="_21520DLC4C6E2AE" localSheetId="9">#REF!</definedName>
    <definedName name="_21520DLC4C6E2AE" localSheetId="10">#REF!</definedName>
    <definedName name="_21520DLC4C6E2AE" localSheetId="13">#REF!</definedName>
    <definedName name="_21520DLC4C6E2AE">#REF!</definedName>
    <definedName name="_21521DLC4C6E2AE" localSheetId="8">#REF!</definedName>
    <definedName name="_21521DLC4C6E2AE" localSheetId="9">#REF!</definedName>
    <definedName name="_21521DLC4C6E2AE" localSheetId="10">#REF!</definedName>
    <definedName name="_21521DLC4C6E2AE" localSheetId="13">#REF!</definedName>
    <definedName name="_21521DLC4C6E2AE">#REF!</definedName>
    <definedName name="_21522DLC4C6E2AE" localSheetId="8">#REF!</definedName>
    <definedName name="_21522DLC4C6E2AE" localSheetId="9">#REF!</definedName>
    <definedName name="_21522DLC4C6E2AE" localSheetId="10">#REF!</definedName>
    <definedName name="_21522DLC4C6E2AE" localSheetId="13">#REF!</definedName>
    <definedName name="_21522DLC4C6E2AE">#REF!</definedName>
    <definedName name="_21523DLC4C6E2AE" localSheetId="8">#REF!</definedName>
    <definedName name="_21523DLC4C6E2AE" localSheetId="9">#REF!</definedName>
    <definedName name="_21523DLC4C6E2AE" localSheetId="10">#REF!</definedName>
    <definedName name="_21523DLC4C6E2AE" localSheetId="13">#REF!</definedName>
    <definedName name="_21523DLC4C6E2AE">#REF!</definedName>
    <definedName name="_21524DLC4C6E2AE" localSheetId="8">#REF!</definedName>
    <definedName name="_21524DLC4C6E2AE" localSheetId="9">#REF!</definedName>
    <definedName name="_21524DLC4C6E2AE" localSheetId="10">#REF!</definedName>
    <definedName name="_21524DLC4C6E2AE" localSheetId="13">#REF!</definedName>
    <definedName name="_21524DLC4C6E2AE">#REF!</definedName>
    <definedName name="_21525DLC4C6E2AE" localSheetId="8">#REF!</definedName>
    <definedName name="_21525DLC4C6E2AE" localSheetId="9">#REF!</definedName>
    <definedName name="_21525DLC4C6E2AE" localSheetId="10">#REF!</definedName>
    <definedName name="_21525DLC4C6E2AE" localSheetId="13">#REF!</definedName>
    <definedName name="_21525DLC4C6E2AE">#REF!</definedName>
    <definedName name="_21526DLC4C77134" localSheetId="8">#REF!</definedName>
    <definedName name="_21526DLC4C77134" localSheetId="9">#REF!</definedName>
    <definedName name="_21526DLC4C77134" localSheetId="10">#REF!</definedName>
    <definedName name="_21526DLC4C77134" localSheetId="13">#REF!</definedName>
    <definedName name="_21526DLC4C77134">#REF!</definedName>
    <definedName name="_21527DLC4C77134" localSheetId="8">#REF!</definedName>
    <definedName name="_21527DLC4C77134" localSheetId="9">#REF!</definedName>
    <definedName name="_21527DLC4C77134" localSheetId="10">#REF!</definedName>
    <definedName name="_21527DLC4C77134" localSheetId="13">#REF!</definedName>
    <definedName name="_21527DLC4C77134">#REF!</definedName>
    <definedName name="_21528DLC4C77134" localSheetId="8">#REF!</definedName>
    <definedName name="_21528DLC4C77134" localSheetId="9">#REF!</definedName>
    <definedName name="_21528DLC4C77134" localSheetId="10">#REF!</definedName>
    <definedName name="_21528DLC4C77134" localSheetId="13">#REF!</definedName>
    <definedName name="_21528DLC4C77134">#REF!</definedName>
    <definedName name="_21529DLC4C77134" localSheetId="8">#REF!</definedName>
    <definedName name="_21529DLC4C77134" localSheetId="9">#REF!</definedName>
    <definedName name="_21529DLC4C77134" localSheetId="10">#REF!</definedName>
    <definedName name="_21529DLC4C77134" localSheetId="13">#REF!</definedName>
    <definedName name="_21529DLC4C77134">#REF!</definedName>
    <definedName name="_2152DL610E345B" localSheetId="8">#REF!</definedName>
    <definedName name="_2152DL610E345B" localSheetId="9">#REF!</definedName>
    <definedName name="_2152DL610E345B" localSheetId="10">#REF!</definedName>
    <definedName name="_2152DL610E345B" localSheetId="13">#REF!</definedName>
    <definedName name="_2152DL610E345B">#REF!</definedName>
    <definedName name="_21530DLC4C77134" localSheetId="8">#REF!</definedName>
    <definedName name="_21530DLC4C77134" localSheetId="9">#REF!</definedName>
    <definedName name="_21530DLC4C77134" localSheetId="10">#REF!</definedName>
    <definedName name="_21530DLC4C77134" localSheetId="13">#REF!</definedName>
    <definedName name="_21530DLC4C77134">#REF!</definedName>
    <definedName name="_21531DLC4C77134" localSheetId="8">#REF!</definedName>
    <definedName name="_21531DLC4C77134" localSheetId="9">#REF!</definedName>
    <definedName name="_21531DLC4C77134" localSheetId="10">#REF!</definedName>
    <definedName name="_21531DLC4C77134" localSheetId="13">#REF!</definedName>
    <definedName name="_21531DLC4C77134">#REF!</definedName>
    <definedName name="_21532DLC4C77134" localSheetId="8">#REF!</definedName>
    <definedName name="_21532DLC4C77134" localSheetId="9">#REF!</definedName>
    <definedName name="_21532DLC4C77134" localSheetId="10">#REF!</definedName>
    <definedName name="_21532DLC4C77134" localSheetId="13">#REF!</definedName>
    <definedName name="_21532DLC4C77134">#REF!</definedName>
    <definedName name="_21533DLC4C77134" localSheetId="8">#REF!</definedName>
    <definedName name="_21533DLC4C77134" localSheetId="9">#REF!</definedName>
    <definedName name="_21533DLC4C77134" localSheetId="10">#REF!</definedName>
    <definedName name="_21533DLC4C77134" localSheetId="13">#REF!</definedName>
    <definedName name="_21533DLC4C77134">#REF!</definedName>
    <definedName name="_21534DLC4C77134" localSheetId="8">#REF!</definedName>
    <definedName name="_21534DLC4C77134" localSheetId="9">#REF!</definedName>
    <definedName name="_21534DLC4C77134" localSheetId="10">#REF!</definedName>
    <definedName name="_21534DLC4C77134" localSheetId="13">#REF!</definedName>
    <definedName name="_21534DLC4C77134">#REF!</definedName>
    <definedName name="_21535DLC4C77134" localSheetId="8">#REF!</definedName>
    <definedName name="_21535DLC4C77134" localSheetId="9">#REF!</definedName>
    <definedName name="_21535DLC4C77134" localSheetId="10">#REF!</definedName>
    <definedName name="_21535DLC4C77134" localSheetId="13">#REF!</definedName>
    <definedName name="_21535DLC4C77134">#REF!</definedName>
    <definedName name="_21536DLC4C77134" localSheetId="8">#REF!</definedName>
    <definedName name="_21536DLC4C77134" localSheetId="9">#REF!</definedName>
    <definedName name="_21536DLC4C77134" localSheetId="10">#REF!</definedName>
    <definedName name="_21536DLC4C77134" localSheetId="13">#REF!</definedName>
    <definedName name="_21536DLC4C77134">#REF!</definedName>
    <definedName name="_21537DLC4C77134" localSheetId="8">#REF!</definedName>
    <definedName name="_21537DLC4C77134" localSheetId="9">#REF!</definedName>
    <definedName name="_21537DLC4C77134" localSheetId="10">#REF!</definedName>
    <definedName name="_21537DLC4C77134" localSheetId="13">#REF!</definedName>
    <definedName name="_21537DLC4C77134">#REF!</definedName>
    <definedName name="_21538DLC4C77134" localSheetId="8">#REF!</definedName>
    <definedName name="_21538DLC4C77134" localSheetId="9">#REF!</definedName>
    <definedName name="_21538DLC4C77134" localSheetId="10">#REF!</definedName>
    <definedName name="_21538DLC4C77134" localSheetId="13">#REF!</definedName>
    <definedName name="_21538DLC4C77134">#REF!</definedName>
    <definedName name="_21539DLC4C77134" localSheetId="8">#REF!</definedName>
    <definedName name="_21539DLC4C77134" localSheetId="9">#REF!</definedName>
    <definedName name="_21539DLC4C77134" localSheetId="10">#REF!</definedName>
    <definedName name="_21539DLC4C77134" localSheetId="13">#REF!</definedName>
    <definedName name="_21539DLC4C77134">#REF!</definedName>
    <definedName name="_2153DL610E345B" localSheetId="8">#REF!</definedName>
    <definedName name="_2153DL610E345B" localSheetId="9">#REF!</definedName>
    <definedName name="_2153DL610E345B" localSheetId="10">#REF!</definedName>
    <definedName name="_2153DL610E345B" localSheetId="13">#REF!</definedName>
    <definedName name="_2153DL610E345B">#REF!</definedName>
    <definedName name="_21540DLC4C77134" localSheetId="8">#REF!</definedName>
    <definedName name="_21540DLC4C77134" localSheetId="9">#REF!</definedName>
    <definedName name="_21540DLC4C77134" localSheetId="10">#REF!</definedName>
    <definedName name="_21540DLC4C77134" localSheetId="13">#REF!</definedName>
    <definedName name="_21540DLC4C77134">#REF!</definedName>
    <definedName name="_21541DLC4C77134" localSheetId="8">#REF!</definedName>
    <definedName name="_21541DLC4C77134" localSheetId="9">#REF!</definedName>
    <definedName name="_21541DLC4C77134" localSheetId="10">#REF!</definedName>
    <definedName name="_21541DLC4C77134" localSheetId="13">#REF!</definedName>
    <definedName name="_21541DLC4C77134">#REF!</definedName>
    <definedName name="_21542DLC4C77134" localSheetId="8">#REF!</definedName>
    <definedName name="_21542DLC4C77134" localSheetId="9">#REF!</definedName>
    <definedName name="_21542DLC4C77134" localSheetId="10">#REF!</definedName>
    <definedName name="_21542DLC4C77134" localSheetId="13">#REF!</definedName>
    <definedName name="_21542DLC4C77134">#REF!</definedName>
    <definedName name="_21543DLC4C77134" localSheetId="8">#REF!</definedName>
    <definedName name="_21543DLC4C77134" localSheetId="9">#REF!</definedName>
    <definedName name="_21543DLC4C77134" localSheetId="10">#REF!</definedName>
    <definedName name="_21543DLC4C77134" localSheetId="13">#REF!</definedName>
    <definedName name="_21543DLC4C77134">#REF!</definedName>
    <definedName name="_21544DLC4C77134" localSheetId="8">#REF!</definedName>
    <definedName name="_21544DLC4C77134" localSheetId="9">#REF!</definedName>
    <definedName name="_21544DLC4C77134" localSheetId="10">#REF!</definedName>
    <definedName name="_21544DLC4C77134" localSheetId="13">#REF!</definedName>
    <definedName name="_21544DLC4C77134">#REF!</definedName>
    <definedName name="_21545DLC4C77134" localSheetId="8">#REF!</definedName>
    <definedName name="_21545DLC4C77134" localSheetId="9">#REF!</definedName>
    <definedName name="_21545DLC4C77134" localSheetId="10">#REF!</definedName>
    <definedName name="_21545DLC4C77134" localSheetId="13">#REF!</definedName>
    <definedName name="_21545DLC4C77134">#REF!</definedName>
    <definedName name="_21546DLC4C77134" localSheetId="8">#REF!</definedName>
    <definedName name="_21546DLC4C77134" localSheetId="9">#REF!</definedName>
    <definedName name="_21546DLC4C77134" localSheetId="10">#REF!</definedName>
    <definedName name="_21546DLC4C77134" localSheetId="13">#REF!</definedName>
    <definedName name="_21546DLC4C77134">#REF!</definedName>
    <definedName name="_21547DLC4C77134" localSheetId="8">#REF!</definedName>
    <definedName name="_21547DLC4C77134" localSheetId="9">#REF!</definedName>
    <definedName name="_21547DLC4C77134" localSheetId="10">#REF!</definedName>
    <definedName name="_21547DLC4C77134" localSheetId="13">#REF!</definedName>
    <definedName name="_21547DLC4C77134">#REF!</definedName>
    <definedName name="_21548DLC4C77134" localSheetId="8">#REF!</definedName>
    <definedName name="_21548DLC4C77134" localSheetId="9">#REF!</definedName>
    <definedName name="_21548DLC4C77134" localSheetId="10">#REF!</definedName>
    <definedName name="_21548DLC4C77134" localSheetId="13">#REF!</definedName>
    <definedName name="_21548DLC4C77134">#REF!</definedName>
    <definedName name="_21549DLC4C77134" localSheetId="8">#REF!</definedName>
    <definedName name="_21549DLC4C77134" localSheetId="9">#REF!</definedName>
    <definedName name="_21549DLC4C77134" localSheetId="10">#REF!</definedName>
    <definedName name="_21549DLC4C77134" localSheetId="13">#REF!</definedName>
    <definedName name="_21549DLC4C77134">#REF!</definedName>
    <definedName name="_2154DL610E345B" localSheetId="8">#REF!</definedName>
    <definedName name="_2154DL610E345B" localSheetId="9">#REF!</definedName>
    <definedName name="_2154DL610E345B" localSheetId="10">#REF!</definedName>
    <definedName name="_2154DL610E345B" localSheetId="13">#REF!</definedName>
    <definedName name="_2154DL610E345B">#REF!</definedName>
    <definedName name="_21550DLC4C77134" localSheetId="8">#REF!</definedName>
    <definedName name="_21550DLC4C77134" localSheetId="9">#REF!</definedName>
    <definedName name="_21550DLC4C77134" localSheetId="10">#REF!</definedName>
    <definedName name="_21550DLC4C77134" localSheetId="13">#REF!</definedName>
    <definedName name="_21550DLC4C77134">#REF!</definedName>
    <definedName name="_21551DLC4C77134" localSheetId="8">#REF!</definedName>
    <definedName name="_21551DLC4C77134" localSheetId="9">#REF!</definedName>
    <definedName name="_21551DLC4C77134" localSheetId="10">#REF!</definedName>
    <definedName name="_21551DLC4C77134" localSheetId="13">#REF!</definedName>
    <definedName name="_21551DLC4C77134">#REF!</definedName>
    <definedName name="_21552DLC4C77134" localSheetId="8">#REF!</definedName>
    <definedName name="_21552DLC4C77134" localSheetId="9">#REF!</definedName>
    <definedName name="_21552DLC4C77134" localSheetId="10">#REF!</definedName>
    <definedName name="_21552DLC4C77134" localSheetId="13">#REF!</definedName>
    <definedName name="_21552DLC4C77134">#REF!</definedName>
    <definedName name="_21553DLC4C77134" localSheetId="8">#REF!</definedName>
    <definedName name="_21553DLC4C77134" localSheetId="9">#REF!</definedName>
    <definedName name="_21553DLC4C77134" localSheetId="10">#REF!</definedName>
    <definedName name="_21553DLC4C77134" localSheetId="13">#REF!</definedName>
    <definedName name="_21553DLC4C77134">#REF!</definedName>
    <definedName name="_21554DLC4C77134" localSheetId="8">#REF!</definedName>
    <definedName name="_21554DLC4C77134" localSheetId="9">#REF!</definedName>
    <definedName name="_21554DLC4C77134" localSheetId="10">#REF!</definedName>
    <definedName name="_21554DLC4C77134" localSheetId="13">#REF!</definedName>
    <definedName name="_21554DLC4C77134">#REF!</definedName>
    <definedName name="_21555DLC4C77134" localSheetId="8">#REF!</definedName>
    <definedName name="_21555DLC4C77134" localSheetId="9">#REF!</definedName>
    <definedName name="_21555DLC4C77134" localSheetId="10">#REF!</definedName>
    <definedName name="_21555DLC4C77134" localSheetId="13">#REF!</definedName>
    <definedName name="_21555DLC4C77134">#REF!</definedName>
    <definedName name="_21556DLC4C77134" localSheetId="8">#REF!</definedName>
    <definedName name="_21556DLC4C77134" localSheetId="9">#REF!</definedName>
    <definedName name="_21556DLC4C77134" localSheetId="10">#REF!</definedName>
    <definedName name="_21556DLC4C77134" localSheetId="13">#REF!</definedName>
    <definedName name="_21556DLC4C77134">#REF!</definedName>
    <definedName name="_21557DLC4C77134" localSheetId="8">#REF!</definedName>
    <definedName name="_21557DLC4C77134" localSheetId="9">#REF!</definedName>
    <definedName name="_21557DLC4C77134" localSheetId="10">#REF!</definedName>
    <definedName name="_21557DLC4C77134" localSheetId="13">#REF!</definedName>
    <definedName name="_21557DLC4C77134">#REF!</definedName>
    <definedName name="_21558DLC4C77134" localSheetId="8">#REF!</definedName>
    <definedName name="_21558DLC4C77134" localSheetId="9">#REF!</definedName>
    <definedName name="_21558DLC4C77134" localSheetId="10">#REF!</definedName>
    <definedName name="_21558DLC4C77134" localSheetId="13">#REF!</definedName>
    <definedName name="_21558DLC4C77134">#REF!</definedName>
    <definedName name="_21559DLC4C77134" localSheetId="8">#REF!</definedName>
    <definedName name="_21559DLC4C77134" localSheetId="9">#REF!</definedName>
    <definedName name="_21559DLC4C77134" localSheetId="10">#REF!</definedName>
    <definedName name="_21559DLC4C77134" localSheetId="13">#REF!</definedName>
    <definedName name="_21559DLC4C77134">#REF!</definedName>
    <definedName name="_2155DL610E345B" localSheetId="8">#REF!</definedName>
    <definedName name="_2155DL610E345B" localSheetId="9">#REF!</definedName>
    <definedName name="_2155DL610E345B" localSheetId="10">#REF!</definedName>
    <definedName name="_2155DL610E345B" localSheetId="13">#REF!</definedName>
    <definedName name="_2155DL610E345B">#REF!</definedName>
    <definedName name="_21560DLC4C77134" localSheetId="8">#REF!</definedName>
    <definedName name="_21560DLC4C77134" localSheetId="9">#REF!</definedName>
    <definedName name="_21560DLC4C77134" localSheetId="10">#REF!</definedName>
    <definedName name="_21560DLC4C77134" localSheetId="13">#REF!</definedName>
    <definedName name="_21560DLC4C77134">#REF!</definedName>
    <definedName name="_21561DLC4C7E2AE" localSheetId="8">#REF!</definedName>
    <definedName name="_21561DLC4C7E2AE" localSheetId="9">#REF!</definedName>
    <definedName name="_21561DLC4C7E2AE" localSheetId="10">#REF!</definedName>
    <definedName name="_21561DLC4C7E2AE" localSheetId="13">#REF!</definedName>
    <definedName name="_21561DLC4C7E2AE">#REF!</definedName>
    <definedName name="_21562DLC4C7E2AE" localSheetId="8">#REF!</definedName>
    <definedName name="_21562DLC4C7E2AE" localSheetId="9">#REF!</definedName>
    <definedName name="_21562DLC4C7E2AE" localSheetId="10">#REF!</definedName>
    <definedName name="_21562DLC4C7E2AE" localSheetId="13">#REF!</definedName>
    <definedName name="_21562DLC4C7E2AE">#REF!</definedName>
    <definedName name="_21563DLC4C7E2AE" localSheetId="8">#REF!</definedName>
    <definedName name="_21563DLC4C7E2AE" localSheetId="9">#REF!</definedName>
    <definedName name="_21563DLC4C7E2AE" localSheetId="10">#REF!</definedName>
    <definedName name="_21563DLC4C7E2AE" localSheetId="13">#REF!</definedName>
    <definedName name="_21563DLC4C7E2AE">#REF!</definedName>
    <definedName name="_21564DLC4C7E2AE" localSheetId="8">#REF!</definedName>
    <definedName name="_21564DLC4C7E2AE" localSheetId="9">#REF!</definedName>
    <definedName name="_21564DLC4C7E2AE" localSheetId="10">#REF!</definedName>
    <definedName name="_21564DLC4C7E2AE" localSheetId="13">#REF!</definedName>
    <definedName name="_21564DLC4C7E2AE">#REF!</definedName>
    <definedName name="_21565DLC4C7E2AE" localSheetId="8">#REF!</definedName>
    <definedName name="_21565DLC4C7E2AE" localSheetId="9">#REF!</definedName>
    <definedName name="_21565DLC4C7E2AE" localSheetId="10">#REF!</definedName>
    <definedName name="_21565DLC4C7E2AE" localSheetId="13">#REF!</definedName>
    <definedName name="_21565DLC4C7E2AE">#REF!</definedName>
    <definedName name="_21566DLC4C7E2AE" localSheetId="8">#REF!</definedName>
    <definedName name="_21566DLC4C7E2AE" localSheetId="9">#REF!</definedName>
    <definedName name="_21566DLC4C7E2AE" localSheetId="10">#REF!</definedName>
    <definedName name="_21566DLC4C7E2AE" localSheetId="13">#REF!</definedName>
    <definedName name="_21566DLC4C7E2AE">#REF!</definedName>
    <definedName name="_21567DLC4C7E2AE" localSheetId="8">#REF!</definedName>
    <definedName name="_21567DLC4C7E2AE" localSheetId="9">#REF!</definedName>
    <definedName name="_21567DLC4C7E2AE" localSheetId="10">#REF!</definedName>
    <definedName name="_21567DLC4C7E2AE" localSheetId="13">#REF!</definedName>
    <definedName name="_21567DLC4C7E2AE">#REF!</definedName>
    <definedName name="_21568DLC4C7E2AE" localSheetId="8">#REF!</definedName>
    <definedName name="_21568DLC4C7E2AE" localSheetId="9">#REF!</definedName>
    <definedName name="_21568DLC4C7E2AE" localSheetId="10">#REF!</definedName>
    <definedName name="_21568DLC4C7E2AE" localSheetId="13">#REF!</definedName>
    <definedName name="_21568DLC4C7E2AE">#REF!</definedName>
    <definedName name="_21569DLC4C7E2AE" localSheetId="8">#REF!</definedName>
    <definedName name="_21569DLC4C7E2AE" localSheetId="9">#REF!</definedName>
    <definedName name="_21569DLC4C7E2AE" localSheetId="10">#REF!</definedName>
    <definedName name="_21569DLC4C7E2AE" localSheetId="13">#REF!</definedName>
    <definedName name="_21569DLC4C7E2AE">#REF!</definedName>
    <definedName name="_2156DL610E345B" localSheetId="8">#REF!</definedName>
    <definedName name="_2156DL610E345B" localSheetId="9">#REF!</definedName>
    <definedName name="_2156DL610E345B" localSheetId="10">#REF!</definedName>
    <definedName name="_2156DL610E345B" localSheetId="13">#REF!</definedName>
    <definedName name="_2156DL610E345B">#REF!</definedName>
    <definedName name="_21570DLC4C7E2AE" localSheetId="8">#REF!</definedName>
    <definedName name="_21570DLC4C7E2AE" localSheetId="9">#REF!</definedName>
    <definedName name="_21570DLC4C7E2AE" localSheetId="10">#REF!</definedName>
    <definedName name="_21570DLC4C7E2AE" localSheetId="13">#REF!</definedName>
    <definedName name="_21570DLC4C7E2AE">#REF!</definedName>
    <definedName name="_21571DLC4C7E2AE" localSheetId="8">#REF!</definedName>
    <definedName name="_21571DLC4C7E2AE" localSheetId="9">#REF!</definedName>
    <definedName name="_21571DLC4C7E2AE" localSheetId="10">#REF!</definedName>
    <definedName name="_21571DLC4C7E2AE" localSheetId="13">#REF!</definedName>
    <definedName name="_21571DLC4C7E2AE">#REF!</definedName>
    <definedName name="_21572DLC4C7E2AE" localSheetId="8">#REF!</definedName>
    <definedName name="_21572DLC4C7E2AE" localSheetId="9">#REF!</definedName>
    <definedName name="_21572DLC4C7E2AE" localSheetId="10">#REF!</definedName>
    <definedName name="_21572DLC4C7E2AE" localSheetId="13">#REF!</definedName>
    <definedName name="_21572DLC4C7E2AE">#REF!</definedName>
    <definedName name="_21573DLC4C7E2AE" localSheetId="8">#REF!</definedName>
    <definedName name="_21573DLC4C7E2AE" localSheetId="9">#REF!</definedName>
    <definedName name="_21573DLC4C7E2AE" localSheetId="10">#REF!</definedName>
    <definedName name="_21573DLC4C7E2AE" localSheetId="13">#REF!</definedName>
    <definedName name="_21573DLC4C7E2AE">#REF!</definedName>
    <definedName name="_21574DLC4C7E2AE" localSheetId="8">#REF!</definedName>
    <definedName name="_21574DLC4C7E2AE" localSheetId="9">#REF!</definedName>
    <definedName name="_21574DLC4C7E2AE" localSheetId="10">#REF!</definedName>
    <definedName name="_21574DLC4C7E2AE" localSheetId="13">#REF!</definedName>
    <definedName name="_21574DLC4C7E2AE">#REF!</definedName>
    <definedName name="_21575DLC4C7E2AE" localSheetId="8">#REF!</definedName>
    <definedName name="_21575DLC4C7E2AE" localSheetId="9">#REF!</definedName>
    <definedName name="_21575DLC4C7E2AE" localSheetId="10">#REF!</definedName>
    <definedName name="_21575DLC4C7E2AE" localSheetId="13">#REF!</definedName>
    <definedName name="_21575DLC4C7E2AE">#REF!</definedName>
    <definedName name="_21576DLC4C7E2AE" localSheetId="8">#REF!</definedName>
    <definedName name="_21576DLC4C7E2AE" localSheetId="9">#REF!</definedName>
    <definedName name="_21576DLC4C7E2AE" localSheetId="10">#REF!</definedName>
    <definedName name="_21576DLC4C7E2AE" localSheetId="13">#REF!</definedName>
    <definedName name="_21576DLC4C7E2AE">#REF!</definedName>
    <definedName name="_21577DLC4C7E2AE" localSheetId="8">#REF!</definedName>
    <definedName name="_21577DLC4C7E2AE" localSheetId="9">#REF!</definedName>
    <definedName name="_21577DLC4C7E2AE" localSheetId="10">#REF!</definedName>
    <definedName name="_21577DLC4C7E2AE" localSheetId="13">#REF!</definedName>
    <definedName name="_21577DLC4C7E2AE">#REF!</definedName>
    <definedName name="_21578DLC4C7E2AE" localSheetId="8">#REF!</definedName>
    <definedName name="_21578DLC4C7E2AE" localSheetId="9">#REF!</definedName>
    <definedName name="_21578DLC4C7E2AE" localSheetId="10">#REF!</definedName>
    <definedName name="_21578DLC4C7E2AE" localSheetId="13">#REF!</definedName>
    <definedName name="_21578DLC4C7E2AE">#REF!</definedName>
    <definedName name="_21579DLC4C7E2AE" localSheetId="8">#REF!</definedName>
    <definedName name="_21579DLC4C7E2AE" localSheetId="9">#REF!</definedName>
    <definedName name="_21579DLC4C7E2AE" localSheetId="10">#REF!</definedName>
    <definedName name="_21579DLC4C7E2AE" localSheetId="13">#REF!</definedName>
    <definedName name="_21579DLC4C7E2AE">#REF!</definedName>
    <definedName name="_2157DL610E345B" localSheetId="8">#REF!</definedName>
    <definedName name="_2157DL610E345B" localSheetId="9">#REF!</definedName>
    <definedName name="_2157DL610E345B" localSheetId="10">#REF!</definedName>
    <definedName name="_2157DL610E345B" localSheetId="13">#REF!</definedName>
    <definedName name="_2157DL610E345B">#REF!</definedName>
    <definedName name="_21580DLC4C7E2AE" localSheetId="8">#REF!</definedName>
    <definedName name="_21580DLC4C7E2AE" localSheetId="9">#REF!</definedName>
    <definedName name="_21580DLC4C7E2AE" localSheetId="10">#REF!</definedName>
    <definedName name="_21580DLC4C7E2AE" localSheetId="13">#REF!</definedName>
    <definedName name="_21580DLC4C7E2AE">#REF!</definedName>
    <definedName name="_21581DLC4C7E2AE" localSheetId="8">#REF!</definedName>
    <definedName name="_21581DLC4C7E2AE" localSheetId="9">#REF!</definedName>
    <definedName name="_21581DLC4C7E2AE" localSheetId="10">#REF!</definedName>
    <definedName name="_21581DLC4C7E2AE" localSheetId="13">#REF!</definedName>
    <definedName name="_21581DLC4C7E2AE">#REF!</definedName>
    <definedName name="_21582DLC4C7E2AE" localSheetId="8">#REF!</definedName>
    <definedName name="_21582DLC4C7E2AE" localSheetId="9">#REF!</definedName>
    <definedName name="_21582DLC4C7E2AE" localSheetId="10">#REF!</definedName>
    <definedName name="_21582DLC4C7E2AE" localSheetId="13">#REF!</definedName>
    <definedName name="_21582DLC4C7E2AE">#REF!</definedName>
    <definedName name="_21583DLC4C7E2AE" localSheetId="8">#REF!</definedName>
    <definedName name="_21583DLC4C7E2AE" localSheetId="9">#REF!</definedName>
    <definedName name="_21583DLC4C7E2AE" localSheetId="10">#REF!</definedName>
    <definedName name="_21583DLC4C7E2AE" localSheetId="13">#REF!</definedName>
    <definedName name="_21583DLC4C7E2AE">#REF!</definedName>
    <definedName name="_21584DLC4C7E2AE" localSheetId="8">#REF!</definedName>
    <definedName name="_21584DLC4C7E2AE" localSheetId="9">#REF!</definedName>
    <definedName name="_21584DLC4C7E2AE" localSheetId="10">#REF!</definedName>
    <definedName name="_21584DLC4C7E2AE" localSheetId="13">#REF!</definedName>
    <definedName name="_21584DLC4C7E2AE">#REF!</definedName>
    <definedName name="_21585DLC4C7E2AE" localSheetId="8">#REF!</definedName>
    <definedName name="_21585DLC4C7E2AE" localSheetId="9">#REF!</definedName>
    <definedName name="_21585DLC4C7E2AE" localSheetId="10">#REF!</definedName>
    <definedName name="_21585DLC4C7E2AE" localSheetId="13">#REF!</definedName>
    <definedName name="_21585DLC4C7E2AE">#REF!</definedName>
    <definedName name="_21586DLC4C7E2AE" localSheetId="8">#REF!</definedName>
    <definedName name="_21586DLC4C7E2AE" localSheetId="9">#REF!</definedName>
    <definedName name="_21586DLC4C7E2AE" localSheetId="10">#REF!</definedName>
    <definedName name="_21586DLC4C7E2AE" localSheetId="13">#REF!</definedName>
    <definedName name="_21586DLC4C7E2AE">#REF!</definedName>
    <definedName name="_21587DLC4C7E2AE" localSheetId="8">#REF!</definedName>
    <definedName name="_21587DLC4C7E2AE" localSheetId="9">#REF!</definedName>
    <definedName name="_21587DLC4C7E2AE" localSheetId="10">#REF!</definedName>
    <definedName name="_21587DLC4C7E2AE" localSheetId="13">#REF!</definedName>
    <definedName name="_21587DLC4C7E2AE">#REF!</definedName>
    <definedName name="_21588DLC4C7E2AE" localSheetId="8">#REF!</definedName>
    <definedName name="_21588DLC4C7E2AE" localSheetId="9">#REF!</definedName>
    <definedName name="_21588DLC4C7E2AE" localSheetId="10">#REF!</definedName>
    <definedName name="_21588DLC4C7E2AE" localSheetId="13">#REF!</definedName>
    <definedName name="_21588DLC4C7E2AE">#REF!</definedName>
    <definedName name="_21589DLC4C7E2AE" localSheetId="8">#REF!</definedName>
    <definedName name="_21589DLC4C7E2AE" localSheetId="9">#REF!</definedName>
    <definedName name="_21589DLC4C7E2AE" localSheetId="10">#REF!</definedName>
    <definedName name="_21589DLC4C7E2AE" localSheetId="13">#REF!</definedName>
    <definedName name="_21589DLC4C7E2AE">#REF!</definedName>
    <definedName name="_2158DL610E345B" localSheetId="8">#REF!</definedName>
    <definedName name="_2158DL610E345B" localSheetId="9">#REF!</definedName>
    <definedName name="_2158DL610E345B" localSheetId="10">#REF!</definedName>
    <definedName name="_2158DL610E345B" localSheetId="13">#REF!</definedName>
    <definedName name="_2158DL610E345B">#REF!</definedName>
    <definedName name="_21590DLC4C7E2AE" localSheetId="8">#REF!</definedName>
    <definedName name="_21590DLC4C7E2AE" localSheetId="9">#REF!</definedName>
    <definedName name="_21590DLC4C7E2AE" localSheetId="10">#REF!</definedName>
    <definedName name="_21590DLC4C7E2AE" localSheetId="13">#REF!</definedName>
    <definedName name="_21590DLC4C7E2AE">#REF!</definedName>
    <definedName name="_21591DLC4C7E2AE" localSheetId="8">#REF!</definedName>
    <definedName name="_21591DLC4C7E2AE" localSheetId="9">#REF!</definedName>
    <definedName name="_21591DLC4C7E2AE" localSheetId="10">#REF!</definedName>
    <definedName name="_21591DLC4C7E2AE" localSheetId="13">#REF!</definedName>
    <definedName name="_21591DLC4C7E2AE">#REF!</definedName>
    <definedName name="_21592DLC4C7E2AE" localSheetId="8">#REF!</definedName>
    <definedName name="_21592DLC4C7E2AE" localSheetId="9">#REF!</definedName>
    <definedName name="_21592DLC4C7E2AE" localSheetId="10">#REF!</definedName>
    <definedName name="_21592DLC4C7E2AE" localSheetId="13">#REF!</definedName>
    <definedName name="_21592DLC4C7E2AE">#REF!</definedName>
    <definedName name="_21593DLC4C7E2AE" localSheetId="8">#REF!</definedName>
    <definedName name="_21593DLC4C7E2AE" localSheetId="9">#REF!</definedName>
    <definedName name="_21593DLC4C7E2AE" localSheetId="10">#REF!</definedName>
    <definedName name="_21593DLC4C7E2AE" localSheetId="13">#REF!</definedName>
    <definedName name="_21593DLC4C7E2AE">#REF!</definedName>
    <definedName name="_21594DLC4C7E2AE" localSheetId="8">#REF!</definedName>
    <definedName name="_21594DLC4C7E2AE" localSheetId="9">#REF!</definedName>
    <definedName name="_21594DLC4C7E2AE" localSheetId="10">#REF!</definedName>
    <definedName name="_21594DLC4C7E2AE" localSheetId="13">#REF!</definedName>
    <definedName name="_21594DLC4C7E2AE">#REF!</definedName>
    <definedName name="_21595DLC4C7E2AE" localSheetId="8">#REF!</definedName>
    <definedName name="_21595DLC4C7E2AE" localSheetId="9">#REF!</definedName>
    <definedName name="_21595DLC4C7E2AE" localSheetId="10">#REF!</definedName>
    <definedName name="_21595DLC4C7E2AE" localSheetId="13">#REF!</definedName>
    <definedName name="_21595DLC4C7E2AE">#REF!</definedName>
    <definedName name="_21596DLC4C87135" localSheetId="8">#REF!</definedName>
    <definedName name="_21596DLC4C87135" localSheetId="9">#REF!</definedName>
    <definedName name="_21596DLC4C87135" localSheetId="10">#REF!</definedName>
    <definedName name="_21596DLC4C87135" localSheetId="13">#REF!</definedName>
    <definedName name="_21596DLC4C87135">#REF!</definedName>
    <definedName name="_21597DLC4C87135" localSheetId="8">#REF!</definedName>
    <definedName name="_21597DLC4C87135" localSheetId="9">#REF!</definedName>
    <definedName name="_21597DLC4C87135" localSheetId="10">#REF!</definedName>
    <definedName name="_21597DLC4C87135" localSheetId="13">#REF!</definedName>
    <definedName name="_21597DLC4C87135">#REF!</definedName>
    <definedName name="_21598DLC4C87135" localSheetId="8">#REF!</definedName>
    <definedName name="_21598DLC4C87135" localSheetId="9">#REF!</definedName>
    <definedName name="_21598DLC4C87135" localSheetId="10">#REF!</definedName>
    <definedName name="_21598DLC4C87135" localSheetId="13">#REF!</definedName>
    <definedName name="_21598DLC4C87135">#REF!</definedName>
    <definedName name="_21599DLC4C87135" localSheetId="8">#REF!</definedName>
    <definedName name="_21599DLC4C87135" localSheetId="9">#REF!</definedName>
    <definedName name="_21599DLC4C87135" localSheetId="10">#REF!</definedName>
    <definedName name="_21599DLC4C87135" localSheetId="13">#REF!</definedName>
    <definedName name="_21599DLC4C87135">#REF!</definedName>
    <definedName name="_2159DL610E345B" localSheetId="8">#REF!</definedName>
    <definedName name="_2159DL610E345B" localSheetId="9">#REF!</definedName>
    <definedName name="_2159DL610E345B" localSheetId="10">#REF!</definedName>
    <definedName name="_2159DL610E345B" localSheetId="13">#REF!</definedName>
    <definedName name="_2159DL610E345B">#REF!</definedName>
    <definedName name="_215DL607730C1" localSheetId="8">#REF!</definedName>
    <definedName name="_215DL607730C1" localSheetId="9">#REF!</definedName>
    <definedName name="_215DL607730C1" localSheetId="10">#REF!</definedName>
    <definedName name="_215DL607730C1" localSheetId="13">#REF!</definedName>
    <definedName name="_215DL607730C1">#REF!</definedName>
    <definedName name="_215DL61CB38CC" localSheetId="8">#REF!</definedName>
    <definedName name="_215DL61CB38CC" localSheetId="9">#REF!</definedName>
    <definedName name="_215DL61CB38CC" localSheetId="10">#REF!</definedName>
    <definedName name="_215DL61CB38CC" localSheetId="13">#REF!</definedName>
    <definedName name="_215DL61CB38CC">#REF!</definedName>
    <definedName name="_21600DLC4C87135" localSheetId="8">#REF!</definedName>
    <definedName name="_21600DLC4C87135" localSheetId="9">#REF!</definedName>
    <definedName name="_21600DLC4C87135" localSheetId="10">#REF!</definedName>
    <definedName name="_21600DLC4C87135" localSheetId="13">#REF!</definedName>
    <definedName name="_21600DLC4C87135">#REF!</definedName>
    <definedName name="_21601DLC4C87135" localSheetId="8">#REF!</definedName>
    <definedName name="_21601DLC4C87135" localSheetId="9">#REF!</definedName>
    <definedName name="_21601DLC4C87135" localSheetId="10">#REF!</definedName>
    <definedName name="_21601DLC4C87135" localSheetId="13">#REF!</definedName>
    <definedName name="_21601DLC4C87135">#REF!</definedName>
    <definedName name="_21602DLC4C87135" localSheetId="8">#REF!</definedName>
    <definedName name="_21602DLC4C87135" localSheetId="9">#REF!</definedName>
    <definedName name="_21602DLC4C87135" localSheetId="10">#REF!</definedName>
    <definedName name="_21602DLC4C87135" localSheetId="13">#REF!</definedName>
    <definedName name="_21602DLC4C87135">#REF!</definedName>
    <definedName name="_21603DLC4C87135" localSheetId="8">#REF!</definedName>
    <definedName name="_21603DLC4C87135" localSheetId="9">#REF!</definedName>
    <definedName name="_21603DLC4C87135" localSheetId="10">#REF!</definedName>
    <definedName name="_21603DLC4C87135" localSheetId="13">#REF!</definedName>
    <definedName name="_21603DLC4C87135">#REF!</definedName>
    <definedName name="_21604DLC4C87135" localSheetId="8">#REF!</definedName>
    <definedName name="_21604DLC4C87135" localSheetId="9">#REF!</definedName>
    <definedName name="_21604DLC4C87135" localSheetId="10">#REF!</definedName>
    <definedName name="_21604DLC4C87135" localSheetId="13">#REF!</definedName>
    <definedName name="_21604DLC4C87135">#REF!</definedName>
    <definedName name="_21605DLC4C87135" localSheetId="8">#REF!</definedName>
    <definedName name="_21605DLC4C87135" localSheetId="9">#REF!</definedName>
    <definedName name="_21605DLC4C87135" localSheetId="10">#REF!</definedName>
    <definedName name="_21605DLC4C87135" localSheetId="13">#REF!</definedName>
    <definedName name="_21605DLC4C87135">#REF!</definedName>
    <definedName name="_21606DLC4C87135" localSheetId="8">#REF!</definedName>
    <definedName name="_21606DLC4C87135" localSheetId="9">#REF!</definedName>
    <definedName name="_21606DLC4C87135" localSheetId="10">#REF!</definedName>
    <definedName name="_21606DLC4C87135" localSheetId="13">#REF!</definedName>
    <definedName name="_21606DLC4C87135">#REF!</definedName>
    <definedName name="_21607DLC4C87135" localSheetId="8">#REF!</definedName>
    <definedName name="_21607DLC4C87135" localSheetId="9">#REF!</definedName>
    <definedName name="_21607DLC4C87135" localSheetId="10">#REF!</definedName>
    <definedName name="_21607DLC4C87135" localSheetId="13">#REF!</definedName>
    <definedName name="_21607DLC4C87135">#REF!</definedName>
    <definedName name="_21608DLC4C87135" localSheetId="8">#REF!</definedName>
    <definedName name="_21608DLC4C87135" localSheetId="9">#REF!</definedName>
    <definedName name="_21608DLC4C87135" localSheetId="10">#REF!</definedName>
    <definedName name="_21608DLC4C87135" localSheetId="13">#REF!</definedName>
    <definedName name="_21608DLC4C87135">#REF!</definedName>
    <definedName name="_21609DLC4C87135" localSheetId="8">#REF!</definedName>
    <definedName name="_21609DLC4C87135" localSheetId="9">#REF!</definedName>
    <definedName name="_21609DLC4C87135" localSheetId="10">#REF!</definedName>
    <definedName name="_21609DLC4C87135" localSheetId="13">#REF!</definedName>
    <definedName name="_21609DLC4C87135">#REF!</definedName>
    <definedName name="_2160DL610E345B" localSheetId="8">#REF!</definedName>
    <definedName name="_2160DL610E345B" localSheetId="9">#REF!</definedName>
    <definedName name="_2160DL610E345B" localSheetId="10">#REF!</definedName>
    <definedName name="_2160DL610E345B" localSheetId="13">#REF!</definedName>
    <definedName name="_2160DL610E345B">#REF!</definedName>
    <definedName name="_21610DLC4C87135" localSheetId="8">#REF!</definedName>
    <definedName name="_21610DLC4C87135" localSheetId="9">#REF!</definedName>
    <definedName name="_21610DLC4C87135" localSheetId="10">#REF!</definedName>
    <definedName name="_21610DLC4C87135" localSheetId="13">#REF!</definedName>
    <definedName name="_21610DLC4C87135">#REF!</definedName>
    <definedName name="_21611DLC4C87135" localSheetId="8">#REF!</definedName>
    <definedName name="_21611DLC4C87135" localSheetId="9">#REF!</definedName>
    <definedName name="_21611DLC4C87135" localSheetId="10">#REF!</definedName>
    <definedName name="_21611DLC4C87135" localSheetId="13">#REF!</definedName>
    <definedName name="_21611DLC4C87135">#REF!</definedName>
    <definedName name="_21612DLC4C87135" localSheetId="8">#REF!</definedName>
    <definedName name="_21612DLC4C87135" localSheetId="9">#REF!</definedName>
    <definedName name="_21612DLC4C87135" localSheetId="10">#REF!</definedName>
    <definedName name="_21612DLC4C87135" localSheetId="13">#REF!</definedName>
    <definedName name="_21612DLC4C87135">#REF!</definedName>
    <definedName name="_21613DLC4C87135" localSheetId="8">#REF!</definedName>
    <definedName name="_21613DLC4C87135" localSheetId="9">#REF!</definedName>
    <definedName name="_21613DLC4C87135" localSheetId="10">#REF!</definedName>
    <definedName name="_21613DLC4C87135" localSheetId="13">#REF!</definedName>
    <definedName name="_21613DLC4C87135">#REF!</definedName>
    <definedName name="_21614DLC4C87135" localSheetId="8">#REF!</definedName>
    <definedName name="_21614DLC4C87135" localSheetId="9">#REF!</definedName>
    <definedName name="_21614DLC4C87135" localSheetId="10">#REF!</definedName>
    <definedName name="_21614DLC4C87135" localSheetId="13">#REF!</definedName>
    <definedName name="_21614DLC4C87135">#REF!</definedName>
    <definedName name="_21615DLC4C87135" localSheetId="8">#REF!</definedName>
    <definedName name="_21615DLC4C87135" localSheetId="9">#REF!</definedName>
    <definedName name="_21615DLC4C87135" localSheetId="10">#REF!</definedName>
    <definedName name="_21615DLC4C87135" localSheetId="13">#REF!</definedName>
    <definedName name="_21615DLC4C87135">#REF!</definedName>
    <definedName name="_21616DLC4C87135" localSheetId="8">#REF!</definedName>
    <definedName name="_21616DLC4C87135" localSheetId="9">#REF!</definedName>
    <definedName name="_21616DLC4C87135" localSheetId="10">#REF!</definedName>
    <definedName name="_21616DLC4C87135" localSheetId="13">#REF!</definedName>
    <definedName name="_21616DLC4C87135">#REF!</definedName>
    <definedName name="_21617DLC4C87135" localSheetId="8">#REF!</definedName>
    <definedName name="_21617DLC4C87135" localSheetId="9">#REF!</definedName>
    <definedName name="_21617DLC4C87135" localSheetId="10">#REF!</definedName>
    <definedName name="_21617DLC4C87135" localSheetId="13">#REF!</definedName>
    <definedName name="_21617DLC4C87135">#REF!</definedName>
    <definedName name="_21618DLC4C87135" localSheetId="8">#REF!</definedName>
    <definedName name="_21618DLC4C87135" localSheetId="9">#REF!</definedName>
    <definedName name="_21618DLC4C87135" localSheetId="10">#REF!</definedName>
    <definedName name="_21618DLC4C87135" localSheetId="13">#REF!</definedName>
    <definedName name="_21618DLC4C87135">#REF!</definedName>
    <definedName name="_21619DLC4C87135" localSheetId="8">#REF!</definedName>
    <definedName name="_21619DLC4C87135" localSheetId="9">#REF!</definedName>
    <definedName name="_21619DLC4C87135" localSheetId="10">#REF!</definedName>
    <definedName name="_21619DLC4C87135" localSheetId="13">#REF!</definedName>
    <definedName name="_21619DLC4C87135">#REF!</definedName>
    <definedName name="_2161DL610E345B" localSheetId="8">#REF!</definedName>
    <definedName name="_2161DL610E345B" localSheetId="9">#REF!</definedName>
    <definedName name="_2161DL610E345B" localSheetId="10">#REF!</definedName>
    <definedName name="_2161DL610E345B" localSheetId="13">#REF!</definedName>
    <definedName name="_2161DL610E345B">#REF!</definedName>
    <definedName name="_21620DLC4C87135" localSheetId="8">#REF!</definedName>
    <definedName name="_21620DLC4C87135" localSheetId="9">#REF!</definedName>
    <definedName name="_21620DLC4C87135" localSheetId="10">#REF!</definedName>
    <definedName name="_21620DLC4C87135" localSheetId="13">#REF!</definedName>
    <definedName name="_21620DLC4C87135">#REF!</definedName>
    <definedName name="_21621DLC4C87135" localSheetId="8">#REF!</definedName>
    <definedName name="_21621DLC4C87135" localSheetId="9">#REF!</definedName>
    <definedName name="_21621DLC4C87135" localSheetId="10">#REF!</definedName>
    <definedName name="_21621DLC4C87135" localSheetId="13">#REF!</definedName>
    <definedName name="_21621DLC4C87135">#REF!</definedName>
    <definedName name="_21622DLC4C87135" localSheetId="8">#REF!</definedName>
    <definedName name="_21622DLC4C87135" localSheetId="9">#REF!</definedName>
    <definedName name="_21622DLC4C87135" localSheetId="10">#REF!</definedName>
    <definedName name="_21622DLC4C87135" localSheetId="13">#REF!</definedName>
    <definedName name="_21622DLC4C87135">#REF!</definedName>
    <definedName name="_21623DLC4C87135" localSheetId="8">#REF!</definedName>
    <definedName name="_21623DLC4C87135" localSheetId="9">#REF!</definedName>
    <definedName name="_21623DLC4C87135" localSheetId="10">#REF!</definedName>
    <definedName name="_21623DLC4C87135" localSheetId="13">#REF!</definedName>
    <definedName name="_21623DLC4C87135">#REF!</definedName>
    <definedName name="_21624DLC4C87135" localSheetId="8">#REF!</definedName>
    <definedName name="_21624DLC4C87135" localSheetId="9">#REF!</definedName>
    <definedName name="_21624DLC4C87135" localSheetId="10">#REF!</definedName>
    <definedName name="_21624DLC4C87135" localSheetId="13">#REF!</definedName>
    <definedName name="_21624DLC4C87135">#REF!</definedName>
    <definedName name="_21625DLC4C87135" localSheetId="8">#REF!</definedName>
    <definedName name="_21625DLC4C87135" localSheetId="9">#REF!</definedName>
    <definedName name="_21625DLC4C87135" localSheetId="10">#REF!</definedName>
    <definedName name="_21625DLC4C87135" localSheetId="13">#REF!</definedName>
    <definedName name="_21625DLC4C87135">#REF!</definedName>
    <definedName name="_21626DLC4C87135" localSheetId="8">#REF!</definedName>
    <definedName name="_21626DLC4C87135" localSheetId="9">#REF!</definedName>
    <definedName name="_21626DLC4C87135" localSheetId="10">#REF!</definedName>
    <definedName name="_21626DLC4C87135" localSheetId="13">#REF!</definedName>
    <definedName name="_21626DLC4C87135">#REF!</definedName>
    <definedName name="_21627DLC4C87135" localSheetId="8">#REF!</definedName>
    <definedName name="_21627DLC4C87135" localSheetId="9">#REF!</definedName>
    <definedName name="_21627DLC4C87135" localSheetId="10">#REF!</definedName>
    <definedName name="_21627DLC4C87135" localSheetId="13">#REF!</definedName>
    <definedName name="_21627DLC4C87135">#REF!</definedName>
    <definedName name="_21628DLC4C87135" localSheetId="8">#REF!</definedName>
    <definedName name="_21628DLC4C87135" localSheetId="9">#REF!</definedName>
    <definedName name="_21628DLC4C87135" localSheetId="10">#REF!</definedName>
    <definedName name="_21628DLC4C87135" localSheetId="13">#REF!</definedName>
    <definedName name="_21628DLC4C87135">#REF!</definedName>
    <definedName name="_21629DLC4C87135" localSheetId="8">#REF!</definedName>
    <definedName name="_21629DLC4C87135" localSheetId="9">#REF!</definedName>
    <definedName name="_21629DLC4C87135" localSheetId="10">#REF!</definedName>
    <definedName name="_21629DLC4C87135" localSheetId="13">#REF!</definedName>
    <definedName name="_21629DLC4C87135">#REF!</definedName>
    <definedName name="_2162DL610E345B" localSheetId="8">#REF!</definedName>
    <definedName name="_2162DL610E345B" localSheetId="9">#REF!</definedName>
    <definedName name="_2162DL610E345B" localSheetId="10">#REF!</definedName>
    <definedName name="_2162DL610E345B" localSheetId="13">#REF!</definedName>
    <definedName name="_2162DL610E345B">#REF!</definedName>
    <definedName name="_21630DLC4C87135" localSheetId="8">#REF!</definedName>
    <definedName name="_21630DLC4C87135" localSheetId="9">#REF!</definedName>
    <definedName name="_21630DLC4C87135" localSheetId="10">#REF!</definedName>
    <definedName name="_21630DLC4C87135" localSheetId="13">#REF!</definedName>
    <definedName name="_21630DLC4C87135">#REF!</definedName>
    <definedName name="_21631DLC4C8E2AE" localSheetId="8">#REF!</definedName>
    <definedName name="_21631DLC4C8E2AE" localSheetId="9">#REF!</definedName>
    <definedName name="_21631DLC4C8E2AE" localSheetId="10">#REF!</definedName>
    <definedName name="_21631DLC4C8E2AE" localSheetId="13">#REF!</definedName>
    <definedName name="_21631DLC4C8E2AE">#REF!</definedName>
    <definedName name="_21632DLC4C8E2AE" localSheetId="8">#REF!</definedName>
    <definedName name="_21632DLC4C8E2AE" localSheetId="9">#REF!</definedName>
    <definedName name="_21632DLC4C8E2AE" localSheetId="10">#REF!</definedName>
    <definedName name="_21632DLC4C8E2AE" localSheetId="13">#REF!</definedName>
    <definedName name="_21632DLC4C8E2AE">#REF!</definedName>
    <definedName name="_21633DLC4C8E2AE" localSheetId="8">#REF!</definedName>
    <definedName name="_21633DLC4C8E2AE" localSheetId="9">#REF!</definedName>
    <definedName name="_21633DLC4C8E2AE" localSheetId="10">#REF!</definedName>
    <definedName name="_21633DLC4C8E2AE" localSheetId="13">#REF!</definedName>
    <definedName name="_21633DLC4C8E2AE">#REF!</definedName>
    <definedName name="_21634DLC4C8E2AE" localSheetId="8">#REF!</definedName>
    <definedName name="_21634DLC4C8E2AE" localSheetId="9">#REF!</definedName>
    <definedName name="_21634DLC4C8E2AE" localSheetId="10">#REF!</definedName>
    <definedName name="_21634DLC4C8E2AE" localSheetId="13">#REF!</definedName>
    <definedName name="_21634DLC4C8E2AE">#REF!</definedName>
    <definedName name="_21635DLC4C8E2AE" localSheetId="8">#REF!</definedName>
    <definedName name="_21635DLC4C8E2AE" localSheetId="9">#REF!</definedName>
    <definedName name="_21635DLC4C8E2AE" localSheetId="10">#REF!</definedName>
    <definedName name="_21635DLC4C8E2AE" localSheetId="13">#REF!</definedName>
    <definedName name="_21635DLC4C8E2AE">#REF!</definedName>
    <definedName name="_21636DLC4C8E2AE" localSheetId="8">#REF!</definedName>
    <definedName name="_21636DLC4C8E2AE" localSheetId="9">#REF!</definedName>
    <definedName name="_21636DLC4C8E2AE" localSheetId="10">#REF!</definedName>
    <definedName name="_21636DLC4C8E2AE" localSheetId="13">#REF!</definedName>
    <definedName name="_21636DLC4C8E2AE">#REF!</definedName>
    <definedName name="_21637DLC4C8E2AE" localSheetId="8">#REF!</definedName>
    <definedName name="_21637DLC4C8E2AE" localSheetId="9">#REF!</definedName>
    <definedName name="_21637DLC4C8E2AE" localSheetId="10">#REF!</definedName>
    <definedName name="_21637DLC4C8E2AE" localSheetId="13">#REF!</definedName>
    <definedName name="_21637DLC4C8E2AE">#REF!</definedName>
    <definedName name="_21638DLC4C8E2AE" localSheetId="8">#REF!</definedName>
    <definedName name="_21638DLC4C8E2AE" localSheetId="9">#REF!</definedName>
    <definedName name="_21638DLC4C8E2AE" localSheetId="10">#REF!</definedName>
    <definedName name="_21638DLC4C8E2AE" localSheetId="13">#REF!</definedName>
    <definedName name="_21638DLC4C8E2AE">#REF!</definedName>
    <definedName name="_21639DLC4C8E2AE" localSheetId="8">#REF!</definedName>
    <definedName name="_21639DLC4C8E2AE" localSheetId="9">#REF!</definedName>
    <definedName name="_21639DLC4C8E2AE" localSheetId="10">#REF!</definedName>
    <definedName name="_21639DLC4C8E2AE" localSheetId="13">#REF!</definedName>
    <definedName name="_21639DLC4C8E2AE">#REF!</definedName>
    <definedName name="_2163DL610E345B" localSheetId="8">#REF!</definedName>
    <definedName name="_2163DL610E345B" localSheetId="9">#REF!</definedName>
    <definedName name="_2163DL610E345B" localSheetId="10">#REF!</definedName>
    <definedName name="_2163DL610E345B" localSheetId="13">#REF!</definedName>
    <definedName name="_2163DL610E345B">#REF!</definedName>
    <definedName name="_21640DLC4C8E2AE" localSheetId="8">#REF!</definedName>
    <definedName name="_21640DLC4C8E2AE" localSheetId="9">#REF!</definedName>
    <definedName name="_21640DLC4C8E2AE" localSheetId="10">#REF!</definedName>
    <definedName name="_21640DLC4C8E2AE" localSheetId="13">#REF!</definedName>
    <definedName name="_21640DLC4C8E2AE">#REF!</definedName>
    <definedName name="_21641DLC4C8E2AE" localSheetId="8">#REF!</definedName>
    <definedName name="_21641DLC4C8E2AE" localSheetId="9">#REF!</definedName>
    <definedName name="_21641DLC4C8E2AE" localSheetId="10">#REF!</definedName>
    <definedName name="_21641DLC4C8E2AE" localSheetId="13">#REF!</definedName>
    <definedName name="_21641DLC4C8E2AE">#REF!</definedName>
    <definedName name="_21642DLC4C8E2AE" localSheetId="8">#REF!</definedName>
    <definedName name="_21642DLC4C8E2AE" localSheetId="9">#REF!</definedName>
    <definedName name="_21642DLC4C8E2AE" localSheetId="10">#REF!</definedName>
    <definedName name="_21642DLC4C8E2AE" localSheetId="13">#REF!</definedName>
    <definedName name="_21642DLC4C8E2AE">#REF!</definedName>
    <definedName name="_21643DLC4C8E2AE" localSheetId="8">#REF!</definedName>
    <definedName name="_21643DLC4C8E2AE" localSheetId="9">#REF!</definedName>
    <definedName name="_21643DLC4C8E2AE" localSheetId="10">#REF!</definedName>
    <definedName name="_21643DLC4C8E2AE" localSheetId="13">#REF!</definedName>
    <definedName name="_21643DLC4C8E2AE">#REF!</definedName>
    <definedName name="_21644DLC4C8E2AE" localSheetId="8">#REF!</definedName>
    <definedName name="_21644DLC4C8E2AE" localSheetId="9">#REF!</definedName>
    <definedName name="_21644DLC4C8E2AE" localSheetId="10">#REF!</definedName>
    <definedName name="_21644DLC4C8E2AE" localSheetId="13">#REF!</definedName>
    <definedName name="_21644DLC4C8E2AE">#REF!</definedName>
    <definedName name="_21645DLC4C8E2AE" localSheetId="8">#REF!</definedName>
    <definedName name="_21645DLC4C8E2AE" localSheetId="9">#REF!</definedName>
    <definedName name="_21645DLC4C8E2AE" localSheetId="10">#REF!</definedName>
    <definedName name="_21645DLC4C8E2AE" localSheetId="13">#REF!</definedName>
    <definedName name="_21645DLC4C8E2AE">#REF!</definedName>
    <definedName name="_21646DLC4C8E2AE" localSheetId="8">#REF!</definedName>
    <definedName name="_21646DLC4C8E2AE" localSheetId="9">#REF!</definedName>
    <definedName name="_21646DLC4C8E2AE" localSheetId="10">#REF!</definedName>
    <definedName name="_21646DLC4C8E2AE" localSheetId="13">#REF!</definedName>
    <definedName name="_21646DLC4C8E2AE">#REF!</definedName>
    <definedName name="_21647DLC4C8E2AE" localSheetId="8">#REF!</definedName>
    <definedName name="_21647DLC4C8E2AE" localSheetId="9">#REF!</definedName>
    <definedName name="_21647DLC4C8E2AE" localSheetId="10">#REF!</definedName>
    <definedName name="_21647DLC4C8E2AE" localSheetId="13">#REF!</definedName>
    <definedName name="_21647DLC4C8E2AE">#REF!</definedName>
    <definedName name="_21648DLC4C8E2AE" localSheetId="8">#REF!</definedName>
    <definedName name="_21648DLC4C8E2AE" localSheetId="9">#REF!</definedName>
    <definedName name="_21648DLC4C8E2AE" localSheetId="10">#REF!</definedName>
    <definedName name="_21648DLC4C8E2AE" localSheetId="13">#REF!</definedName>
    <definedName name="_21648DLC4C8E2AE">#REF!</definedName>
    <definedName name="_21649DLC4C8E2AE" localSheetId="8">#REF!</definedName>
    <definedName name="_21649DLC4C8E2AE" localSheetId="9">#REF!</definedName>
    <definedName name="_21649DLC4C8E2AE" localSheetId="10">#REF!</definedName>
    <definedName name="_21649DLC4C8E2AE" localSheetId="13">#REF!</definedName>
    <definedName name="_21649DLC4C8E2AE">#REF!</definedName>
    <definedName name="_2164DL610E345B" localSheetId="8">#REF!</definedName>
    <definedName name="_2164DL610E345B" localSheetId="9">#REF!</definedName>
    <definedName name="_2164DL610E345B" localSheetId="10">#REF!</definedName>
    <definedName name="_2164DL610E345B" localSheetId="13">#REF!</definedName>
    <definedName name="_2164DL610E345B">#REF!</definedName>
    <definedName name="_21650DLC4C8E2AE" localSheetId="8">#REF!</definedName>
    <definedName name="_21650DLC4C8E2AE" localSheetId="9">#REF!</definedName>
    <definedName name="_21650DLC4C8E2AE" localSheetId="10">#REF!</definedName>
    <definedName name="_21650DLC4C8E2AE" localSheetId="13">#REF!</definedName>
    <definedName name="_21650DLC4C8E2AE">#REF!</definedName>
    <definedName name="_21651DLC4C8E2AE" localSheetId="8">#REF!</definedName>
    <definedName name="_21651DLC4C8E2AE" localSheetId="9">#REF!</definedName>
    <definedName name="_21651DLC4C8E2AE" localSheetId="10">#REF!</definedName>
    <definedName name="_21651DLC4C8E2AE" localSheetId="13">#REF!</definedName>
    <definedName name="_21651DLC4C8E2AE">#REF!</definedName>
    <definedName name="_21652DLC4C8E2AE" localSheetId="8">#REF!</definedName>
    <definedName name="_21652DLC4C8E2AE" localSheetId="9">#REF!</definedName>
    <definedName name="_21652DLC4C8E2AE" localSheetId="10">#REF!</definedName>
    <definedName name="_21652DLC4C8E2AE" localSheetId="13">#REF!</definedName>
    <definedName name="_21652DLC4C8E2AE">#REF!</definedName>
    <definedName name="_21653DLC4C8E2AE" localSheetId="8">#REF!</definedName>
    <definedName name="_21653DLC4C8E2AE" localSheetId="9">#REF!</definedName>
    <definedName name="_21653DLC4C8E2AE" localSheetId="10">#REF!</definedName>
    <definedName name="_21653DLC4C8E2AE" localSheetId="13">#REF!</definedName>
    <definedName name="_21653DLC4C8E2AE">#REF!</definedName>
    <definedName name="_21654DLC4C8E2AE" localSheetId="8">#REF!</definedName>
    <definedName name="_21654DLC4C8E2AE" localSheetId="9">#REF!</definedName>
    <definedName name="_21654DLC4C8E2AE" localSheetId="10">#REF!</definedName>
    <definedName name="_21654DLC4C8E2AE" localSheetId="13">#REF!</definedName>
    <definedName name="_21654DLC4C8E2AE">#REF!</definedName>
    <definedName name="_21655DLC4C8E2AE" localSheetId="8">#REF!</definedName>
    <definedName name="_21655DLC4C8E2AE" localSheetId="9">#REF!</definedName>
    <definedName name="_21655DLC4C8E2AE" localSheetId="10">#REF!</definedName>
    <definedName name="_21655DLC4C8E2AE" localSheetId="13">#REF!</definedName>
    <definedName name="_21655DLC4C8E2AE">#REF!</definedName>
    <definedName name="_21656DLC4C8E2AE" localSheetId="8">#REF!</definedName>
    <definedName name="_21656DLC4C8E2AE" localSheetId="9">#REF!</definedName>
    <definedName name="_21656DLC4C8E2AE" localSheetId="10">#REF!</definedName>
    <definedName name="_21656DLC4C8E2AE" localSheetId="13">#REF!</definedName>
    <definedName name="_21656DLC4C8E2AE">#REF!</definedName>
    <definedName name="_21657DLC4C8E2AE" localSheetId="8">#REF!</definedName>
    <definedName name="_21657DLC4C8E2AE" localSheetId="9">#REF!</definedName>
    <definedName name="_21657DLC4C8E2AE" localSheetId="10">#REF!</definedName>
    <definedName name="_21657DLC4C8E2AE" localSheetId="13">#REF!</definedName>
    <definedName name="_21657DLC4C8E2AE">#REF!</definedName>
    <definedName name="_21658DLC4C8E2AE" localSheetId="8">#REF!</definedName>
    <definedName name="_21658DLC4C8E2AE" localSheetId="9">#REF!</definedName>
    <definedName name="_21658DLC4C8E2AE" localSheetId="10">#REF!</definedName>
    <definedName name="_21658DLC4C8E2AE" localSheetId="13">#REF!</definedName>
    <definedName name="_21658DLC4C8E2AE">#REF!</definedName>
    <definedName name="_21659DLC4C8E2AE" localSheetId="8">#REF!</definedName>
    <definedName name="_21659DLC4C8E2AE" localSheetId="9">#REF!</definedName>
    <definedName name="_21659DLC4C8E2AE" localSheetId="10">#REF!</definedName>
    <definedName name="_21659DLC4C8E2AE" localSheetId="13">#REF!</definedName>
    <definedName name="_21659DLC4C8E2AE">#REF!</definedName>
    <definedName name="_2165DL610E345B" localSheetId="8">#REF!</definedName>
    <definedName name="_2165DL610E345B" localSheetId="9">#REF!</definedName>
    <definedName name="_2165DL610E345B" localSheetId="10">#REF!</definedName>
    <definedName name="_2165DL610E345B" localSheetId="13">#REF!</definedName>
    <definedName name="_2165DL610E345B">#REF!</definedName>
    <definedName name="_21660DLC4C8E2AE" localSheetId="8">#REF!</definedName>
    <definedName name="_21660DLC4C8E2AE" localSheetId="9">#REF!</definedName>
    <definedName name="_21660DLC4C8E2AE" localSheetId="10">#REF!</definedName>
    <definedName name="_21660DLC4C8E2AE" localSheetId="13">#REF!</definedName>
    <definedName name="_21660DLC4C8E2AE">#REF!</definedName>
    <definedName name="_21661DLC4C8E2AE" localSheetId="8">#REF!</definedName>
    <definedName name="_21661DLC4C8E2AE" localSheetId="9">#REF!</definedName>
    <definedName name="_21661DLC4C8E2AE" localSheetId="10">#REF!</definedName>
    <definedName name="_21661DLC4C8E2AE" localSheetId="13">#REF!</definedName>
    <definedName name="_21661DLC4C8E2AE">#REF!</definedName>
    <definedName name="_21662DLC4C8E2AE" localSheetId="8">#REF!</definedName>
    <definedName name="_21662DLC4C8E2AE" localSheetId="9">#REF!</definedName>
    <definedName name="_21662DLC4C8E2AE" localSheetId="10">#REF!</definedName>
    <definedName name="_21662DLC4C8E2AE" localSheetId="13">#REF!</definedName>
    <definedName name="_21662DLC4C8E2AE">#REF!</definedName>
    <definedName name="_21663DLC4C8E2AE" localSheetId="8">#REF!</definedName>
    <definedName name="_21663DLC4C8E2AE" localSheetId="9">#REF!</definedName>
    <definedName name="_21663DLC4C8E2AE" localSheetId="10">#REF!</definedName>
    <definedName name="_21663DLC4C8E2AE" localSheetId="13">#REF!</definedName>
    <definedName name="_21663DLC4C8E2AE">#REF!</definedName>
    <definedName name="_21664DLC4C8E2AE" localSheetId="8">#REF!</definedName>
    <definedName name="_21664DLC4C8E2AE" localSheetId="9">#REF!</definedName>
    <definedName name="_21664DLC4C8E2AE" localSheetId="10">#REF!</definedName>
    <definedName name="_21664DLC4C8E2AE" localSheetId="13">#REF!</definedName>
    <definedName name="_21664DLC4C8E2AE">#REF!</definedName>
    <definedName name="_21665DLC4C8E2AE" localSheetId="8">#REF!</definedName>
    <definedName name="_21665DLC4C8E2AE" localSheetId="9">#REF!</definedName>
    <definedName name="_21665DLC4C8E2AE" localSheetId="10">#REF!</definedName>
    <definedName name="_21665DLC4C8E2AE" localSheetId="13">#REF!</definedName>
    <definedName name="_21665DLC4C8E2AE">#REF!</definedName>
    <definedName name="_21666DLC4C97135" localSheetId="8">#REF!</definedName>
    <definedName name="_21666DLC4C97135" localSheetId="9">#REF!</definedName>
    <definedName name="_21666DLC4C97135" localSheetId="10">#REF!</definedName>
    <definedName name="_21666DLC4C97135" localSheetId="13">#REF!</definedName>
    <definedName name="_21666DLC4C97135">#REF!</definedName>
    <definedName name="_21667DLC4C97135" localSheetId="8">#REF!</definedName>
    <definedName name="_21667DLC4C97135" localSheetId="9">#REF!</definedName>
    <definedName name="_21667DLC4C97135" localSheetId="10">#REF!</definedName>
    <definedName name="_21667DLC4C97135" localSheetId="13">#REF!</definedName>
    <definedName name="_21667DLC4C97135">#REF!</definedName>
    <definedName name="_21668DLC4C97135" localSheetId="8">#REF!</definedName>
    <definedName name="_21668DLC4C97135" localSheetId="9">#REF!</definedName>
    <definedName name="_21668DLC4C97135" localSheetId="10">#REF!</definedName>
    <definedName name="_21668DLC4C97135" localSheetId="13">#REF!</definedName>
    <definedName name="_21668DLC4C97135">#REF!</definedName>
    <definedName name="_21669DLC4C97135" localSheetId="8">#REF!</definedName>
    <definedName name="_21669DLC4C97135" localSheetId="9">#REF!</definedName>
    <definedName name="_21669DLC4C97135" localSheetId="10">#REF!</definedName>
    <definedName name="_21669DLC4C97135" localSheetId="13">#REF!</definedName>
    <definedName name="_21669DLC4C97135">#REF!</definedName>
    <definedName name="_2166DL610E345B" localSheetId="8">#REF!</definedName>
    <definedName name="_2166DL610E345B" localSheetId="9">#REF!</definedName>
    <definedName name="_2166DL610E345B" localSheetId="10">#REF!</definedName>
    <definedName name="_2166DL610E345B" localSheetId="13">#REF!</definedName>
    <definedName name="_2166DL610E345B">#REF!</definedName>
    <definedName name="_21670DLC4C97135" localSheetId="8">#REF!</definedName>
    <definedName name="_21670DLC4C97135" localSheetId="9">#REF!</definedName>
    <definedName name="_21670DLC4C97135" localSheetId="10">#REF!</definedName>
    <definedName name="_21670DLC4C97135" localSheetId="13">#REF!</definedName>
    <definedName name="_21670DLC4C97135">#REF!</definedName>
    <definedName name="_21671DLC4C97135" localSheetId="8">#REF!</definedName>
    <definedName name="_21671DLC4C97135" localSheetId="9">#REF!</definedName>
    <definedName name="_21671DLC4C97135" localSheetId="10">#REF!</definedName>
    <definedName name="_21671DLC4C97135" localSheetId="13">#REF!</definedName>
    <definedName name="_21671DLC4C97135">#REF!</definedName>
    <definedName name="_21672DLC4C97135" localSheetId="8">#REF!</definedName>
    <definedName name="_21672DLC4C97135" localSheetId="9">#REF!</definedName>
    <definedName name="_21672DLC4C97135" localSheetId="10">#REF!</definedName>
    <definedName name="_21672DLC4C97135" localSheetId="13">#REF!</definedName>
    <definedName name="_21672DLC4C97135">#REF!</definedName>
    <definedName name="_21673DLC4C97135" localSheetId="8">#REF!</definedName>
    <definedName name="_21673DLC4C97135" localSheetId="9">#REF!</definedName>
    <definedName name="_21673DLC4C97135" localSheetId="10">#REF!</definedName>
    <definedName name="_21673DLC4C97135" localSheetId="13">#REF!</definedName>
    <definedName name="_21673DLC4C97135">#REF!</definedName>
    <definedName name="_21674DLC4C97135" localSheetId="8">#REF!</definedName>
    <definedName name="_21674DLC4C97135" localSheetId="9">#REF!</definedName>
    <definedName name="_21674DLC4C97135" localSheetId="10">#REF!</definedName>
    <definedName name="_21674DLC4C97135" localSheetId="13">#REF!</definedName>
    <definedName name="_21674DLC4C97135">#REF!</definedName>
    <definedName name="_21675DLC4C97135" localSheetId="8">#REF!</definedName>
    <definedName name="_21675DLC4C97135" localSheetId="9">#REF!</definedName>
    <definedName name="_21675DLC4C97135" localSheetId="10">#REF!</definedName>
    <definedName name="_21675DLC4C97135" localSheetId="13">#REF!</definedName>
    <definedName name="_21675DLC4C97135">#REF!</definedName>
    <definedName name="_21676DLC4C97135" localSheetId="8">#REF!</definedName>
    <definedName name="_21676DLC4C97135" localSheetId="9">#REF!</definedName>
    <definedName name="_21676DLC4C97135" localSheetId="10">#REF!</definedName>
    <definedName name="_21676DLC4C97135" localSheetId="13">#REF!</definedName>
    <definedName name="_21676DLC4C97135">#REF!</definedName>
    <definedName name="_21677DLC4C97135" localSheetId="8">#REF!</definedName>
    <definedName name="_21677DLC4C97135" localSheetId="9">#REF!</definedName>
    <definedName name="_21677DLC4C97135" localSheetId="10">#REF!</definedName>
    <definedName name="_21677DLC4C97135" localSheetId="13">#REF!</definedName>
    <definedName name="_21677DLC4C97135">#REF!</definedName>
    <definedName name="_21678DLC4C97135" localSheetId="8">#REF!</definedName>
    <definedName name="_21678DLC4C97135" localSheetId="9">#REF!</definedName>
    <definedName name="_21678DLC4C97135" localSheetId="10">#REF!</definedName>
    <definedName name="_21678DLC4C97135" localSheetId="13">#REF!</definedName>
    <definedName name="_21678DLC4C97135">#REF!</definedName>
    <definedName name="_21679DLC4C97135" localSheetId="8">#REF!</definedName>
    <definedName name="_21679DLC4C97135" localSheetId="9">#REF!</definedName>
    <definedName name="_21679DLC4C97135" localSheetId="10">#REF!</definedName>
    <definedName name="_21679DLC4C97135" localSheetId="13">#REF!</definedName>
    <definedName name="_21679DLC4C97135">#REF!</definedName>
    <definedName name="_2167DL610E345B" localSheetId="8">#REF!</definedName>
    <definedName name="_2167DL610E345B" localSheetId="9">#REF!</definedName>
    <definedName name="_2167DL610E345B" localSheetId="10">#REF!</definedName>
    <definedName name="_2167DL610E345B" localSheetId="13">#REF!</definedName>
    <definedName name="_2167DL610E345B">#REF!</definedName>
    <definedName name="_21680DLC4C97135" localSheetId="8">#REF!</definedName>
    <definedName name="_21680DLC4C97135" localSheetId="9">#REF!</definedName>
    <definedName name="_21680DLC4C97135" localSheetId="10">#REF!</definedName>
    <definedName name="_21680DLC4C97135" localSheetId="13">#REF!</definedName>
    <definedName name="_21680DLC4C97135">#REF!</definedName>
    <definedName name="_21681DLC4C97135" localSheetId="8">#REF!</definedName>
    <definedName name="_21681DLC4C97135" localSheetId="9">#REF!</definedName>
    <definedName name="_21681DLC4C97135" localSheetId="10">#REF!</definedName>
    <definedName name="_21681DLC4C97135" localSheetId="13">#REF!</definedName>
    <definedName name="_21681DLC4C97135">#REF!</definedName>
    <definedName name="_21682DLC4C97135" localSheetId="8">#REF!</definedName>
    <definedName name="_21682DLC4C97135" localSheetId="9">#REF!</definedName>
    <definedName name="_21682DLC4C97135" localSheetId="10">#REF!</definedName>
    <definedName name="_21682DLC4C97135" localSheetId="13">#REF!</definedName>
    <definedName name="_21682DLC4C97135">#REF!</definedName>
    <definedName name="_21683DLC4C97135" localSheetId="8">#REF!</definedName>
    <definedName name="_21683DLC4C97135" localSheetId="9">#REF!</definedName>
    <definedName name="_21683DLC4C97135" localSheetId="10">#REF!</definedName>
    <definedName name="_21683DLC4C97135" localSheetId="13">#REF!</definedName>
    <definedName name="_21683DLC4C97135">#REF!</definedName>
    <definedName name="_21684DLC4C97135" localSheetId="8">#REF!</definedName>
    <definedName name="_21684DLC4C97135" localSheetId="9">#REF!</definedName>
    <definedName name="_21684DLC4C97135" localSheetId="10">#REF!</definedName>
    <definedName name="_21684DLC4C97135" localSheetId="13">#REF!</definedName>
    <definedName name="_21684DLC4C97135">#REF!</definedName>
    <definedName name="_21685DLC4C97135" localSheetId="8">#REF!</definedName>
    <definedName name="_21685DLC4C97135" localSheetId="9">#REF!</definedName>
    <definedName name="_21685DLC4C97135" localSheetId="10">#REF!</definedName>
    <definedName name="_21685DLC4C97135" localSheetId="13">#REF!</definedName>
    <definedName name="_21685DLC4C97135">#REF!</definedName>
    <definedName name="_21686DLC4C97135" localSheetId="8">#REF!</definedName>
    <definedName name="_21686DLC4C97135" localSheetId="9">#REF!</definedName>
    <definedName name="_21686DLC4C97135" localSheetId="10">#REF!</definedName>
    <definedName name="_21686DLC4C97135" localSheetId="13">#REF!</definedName>
    <definedName name="_21686DLC4C97135">#REF!</definedName>
    <definedName name="_21687DLC4C97135" localSheetId="8">#REF!</definedName>
    <definedName name="_21687DLC4C97135" localSheetId="9">#REF!</definedName>
    <definedName name="_21687DLC4C97135" localSheetId="10">#REF!</definedName>
    <definedName name="_21687DLC4C97135" localSheetId="13">#REF!</definedName>
    <definedName name="_21687DLC4C97135">#REF!</definedName>
    <definedName name="_21688DLC4C97135" localSheetId="8">#REF!</definedName>
    <definedName name="_21688DLC4C97135" localSheetId="9">#REF!</definedName>
    <definedName name="_21688DLC4C97135" localSheetId="10">#REF!</definedName>
    <definedName name="_21688DLC4C97135" localSheetId="13">#REF!</definedName>
    <definedName name="_21688DLC4C97135">#REF!</definedName>
    <definedName name="_21689DLC4C97135" localSheetId="8">#REF!</definedName>
    <definedName name="_21689DLC4C97135" localSheetId="9">#REF!</definedName>
    <definedName name="_21689DLC4C97135" localSheetId="10">#REF!</definedName>
    <definedName name="_21689DLC4C97135" localSheetId="13">#REF!</definedName>
    <definedName name="_21689DLC4C97135">#REF!</definedName>
    <definedName name="_2168DL610E345B" localSheetId="8">#REF!</definedName>
    <definedName name="_2168DL610E345B" localSheetId="9">#REF!</definedName>
    <definedName name="_2168DL610E345B" localSheetId="10">#REF!</definedName>
    <definedName name="_2168DL610E345B" localSheetId="13">#REF!</definedName>
    <definedName name="_2168DL610E345B">#REF!</definedName>
    <definedName name="_21690DLC4C97135" localSheetId="8">#REF!</definedName>
    <definedName name="_21690DLC4C97135" localSheetId="9">#REF!</definedName>
    <definedName name="_21690DLC4C97135" localSheetId="10">#REF!</definedName>
    <definedName name="_21690DLC4C97135" localSheetId="13">#REF!</definedName>
    <definedName name="_21690DLC4C97135">#REF!</definedName>
    <definedName name="_21691DLC4C97135" localSheetId="8">#REF!</definedName>
    <definedName name="_21691DLC4C97135" localSheetId="9">#REF!</definedName>
    <definedName name="_21691DLC4C97135" localSheetId="10">#REF!</definedName>
    <definedName name="_21691DLC4C97135" localSheetId="13">#REF!</definedName>
    <definedName name="_21691DLC4C97135">#REF!</definedName>
    <definedName name="_21692DLC4C97135" localSheetId="8">#REF!</definedName>
    <definedName name="_21692DLC4C97135" localSheetId="9">#REF!</definedName>
    <definedName name="_21692DLC4C97135" localSheetId="10">#REF!</definedName>
    <definedName name="_21692DLC4C97135" localSheetId="13">#REF!</definedName>
    <definedName name="_21692DLC4C97135">#REF!</definedName>
    <definedName name="_21693DLC4C97135" localSheetId="8">#REF!</definedName>
    <definedName name="_21693DLC4C97135" localSheetId="9">#REF!</definedName>
    <definedName name="_21693DLC4C97135" localSheetId="10">#REF!</definedName>
    <definedName name="_21693DLC4C97135" localSheetId="13">#REF!</definedName>
    <definedName name="_21693DLC4C97135">#REF!</definedName>
    <definedName name="_21694DLC4C97135" localSheetId="8">#REF!</definedName>
    <definedName name="_21694DLC4C97135" localSheetId="9">#REF!</definedName>
    <definedName name="_21694DLC4C97135" localSheetId="10">#REF!</definedName>
    <definedName name="_21694DLC4C97135" localSheetId="13">#REF!</definedName>
    <definedName name="_21694DLC4C97135">#REF!</definedName>
    <definedName name="_21695DLC4C97135" localSheetId="8">#REF!</definedName>
    <definedName name="_21695DLC4C97135" localSheetId="9">#REF!</definedName>
    <definedName name="_21695DLC4C97135" localSheetId="10">#REF!</definedName>
    <definedName name="_21695DLC4C97135" localSheetId="13">#REF!</definedName>
    <definedName name="_21695DLC4C97135">#REF!</definedName>
    <definedName name="_21696DLC4C97135" localSheetId="8">#REF!</definedName>
    <definedName name="_21696DLC4C97135" localSheetId="9">#REF!</definedName>
    <definedName name="_21696DLC4C97135" localSheetId="10">#REF!</definedName>
    <definedName name="_21696DLC4C97135" localSheetId="13">#REF!</definedName>
    <definedName name="_21696DLC4C97135">#REF!</definedName>
    <definedName name="_21697DLC4C97135" localSheetId="8">#REF!</definedName>
    <definedName name="_21697DLC4C97135" localSheetId="9">#REF!</definedName>
    <definedName name="_21697DLC4C97135" localSheetId="10">#REF!</definedName>
    <definedName name="_21697DLC4C97135" localSheetId="13">#REF!</definedName>
    <definedName name="_21697DLC4C97135">#REF!</definedName>
    <definedName name="_21698DLC4C97135" localSheetId="8">#REF!</definedName>
    <definedName name="_21698DLC4C97135" localSheetId="9">#REF!</definedName>
    <definedName name="_21698DLC4C97135" localSheetId="10">#REF!</definedName>
    <definedName name="_21698DLC4C97135" localSheetId="13">#REF!</definedName>
    <definedName name="_21698DLC4C97135">#REF!</definedName>
    <definedName name="_21699DLC4C97135" localSheetId="8">#REF!</definedName>
    <definedName name="_21699DLC4C97135" localSheetId="9">#REF!</definedName>
    <definedName name="_21699DLC4C97135" localSheetId="10">#REF!</definedName>
    <definedName name="_21699DLC4C97135" localSheetId="13">#REF!</definedName>
    <definedName name="_21699DLC4C97135">#REF!</definedName>
    <definedName name="_2169DL610E345B" localSheetId="8">#REF!</definedName>
    <definedName name="_2169DL610E345B" localSheetId="9">#REF!</definedName>
    <definedName name="_2169DL610E345B" localSheetId="10">#REF!</definedName>
    <definedName name="_2169DL610E345B" localSheetId="13">#REF!</definedName>
    <definedName name="_2169DL610E345B">#REF!</definedName>
    <definedName name="_216DL607730C1" localSheetId="8">#REF!</definedName>
    <definedName name="_216DL607730C1" localSheetId="9">#REF!</definedName>
    <definedName name="_216DL607730C1" localSheetId="10">#REF!</definedName>
    <definedName name="_216DL607730C1" localSheetId="13">#REF!</definedName>
    <definedName name="_216DL607730C1">#REF!</definedName>
    <definedName name="_216DL61CC38D2" localSheetId="8">#REF!</definedName>
    <definedName name="_216DL61CC38D2" localSheetId="9">#REF!</definedName>
    <definedName name="_216DL61CC38D2" localSheetId="10">#REF!</definedName>
    <definedName name="_216DL61CC38D2" localSheetId="13">#REF!</definedName>
    <definedName name="_216DL61CC38D2">#REF!</definedName>
    <definedName name="_21700DLC4C97135" localSheetId="8">#REF!</definedName>
    <definedName name="_21700DLC4C97135" localSheetId="9">#REF!</definedName>
    <definedName name="_21700DLC4C97135" localSheetId="10">#REF!</definedName>
    <definedName name="_21700DLC4C97135" localSheetId="13">#REF!</definedName>
    <definedName name="_21700DLC4C97135">#REF!</definedName>
    <definedName name="_21701DLC4C9E2AE" localSheetId="8">#REF!</definedName>
    <definedName name="_21701DLC4C9E2AE" localSheetId="9">#REF!</definedName>
    <definedName name="_21701DLC4C9E2AE" localSheetId="10">#REF!</definedName>
    <definedName name="_21701DLC4C9E2AE" localSheetId="13">#REF!</definedName>
    <definedName name="_21701DLC4C9E2AE">#REF!</definedName>
    <definedName name="_21702DLC4C9E2AE" localSheetId="8">#REF!</definedName>
    <definedName name="_21702DLC4C9E2AE" localSheetId="9">#REF!</definedName>
    <definedName name="_21702DLC4C9E2AE" localSheetId="10">#REF!</definedName>
    <definedName name="_21702DLC4C9E2AE" localSheetId="13">#REF!</definedName>
    <definedName name="_21702DLC4C9E2AE">#REF!</definedName>
    <definedName name="_21703DLC4C9E2AE" localSheetId="8">#REF!</definedName>
    <definedName name="_21703DLC4C9E2AE" localSheetId="9">#REF!</definedName>
    <definedName name="_21703DLC4C9E2AE" localSheetId="10">#REF!</definedName>
    <definedName name="_21703DLC4C9E2AE" localSheetId="13">#REF!</definedName>
    <definedName name="_21703DLC4C9E2AE">#REF!</definedName>
    <definedName name="_21704DLC4C9E2AE" localSheetId="8">#REF!</definedName>
    <definedName name="_21704DLC4C9E2AE" localSheetId="9">#REF!</definedName>
    <definedName name="_21704DLC4C9E2AE" localSheetId="10">#REF!</definedName>
    <definedName name="_21704DLC4C9E2AE" localSheetId="13">#REF!</definedName>
    <definedName name="_21704DLC4C9E2AE">#REF!</definedName>
    <definedName name="_21705DLC4C9E2AE" localSheetId="8">#REF!</definedName>
    <definedName name="_21705DLC4C9E2AE" localSheetId="9">#REF!</definedName>
    <definedName name="_21705DLC4C9E2AE" localSheetId="10">#REF!</definedName>
    <definedName name="_21705DLC4C9E2AE" localSheetId="13">#REF!</definedName>
    <definedName name="_21705DLC4C9E2AE">#REF!</definedName>
    <definedName name="_21706DLC4C9E2AE" localSheetId="8">#REF!</definedName>
    <definedName name="_21706DLC4C9E2AE" localSheetId="9">#REF!</definedName>
    <definedName name="_21706DLC4C9E2AE" localSheetId="10">#REF!</definedName>
    <definedName name="_21706DLC4C9E2AE" localSheetId="13">#REF!</definedName>
    <definedName name="_21706DLC4C9E2AE">#REF!</definedName>
    <definedName name="_21707DLC4C9E2AE" localSheetId="8">#REF!</definedName>
    <definedName name="_21707DLC4C9E2AE" localSheetId="9">#REF!</definedName>
    <definedName name="_21707DLC4C9E2AE" localSheetId="10">#REF!</definedName>
    <definedName name="_21707DLC4C9E2AE" localSheetId="13">#REF!</definedName>
    <definedName name="_21707DLC4C9E2AE">#REF!</definedName>
    <definedName name="_21708DLC4C9E2AE" localSheetId="8">#REF!</definedName>
    <definedName name="_21708DLC4C9E2AE" localSheetId="9">#REF!</definedName>
    <definedName name="_21708DLC4C9E2AE" localSheetId="10">#REF!</definedName>
    <definedName name="_21708DLC4C9E2AE" localSheetId="13">#REF!</definedName>
    <definedName name="_21708DLC4C9E2AE">#REF!</definedName>
    <definedName name="_21709DLC4C9E2AE" localSheetId="8">#REF!</definedName>
    <definedName name="_21709DLC4C9E2AE" localSheetId="9">#REF!</definedName>
    <definedName name="_21709DLC4C9E2AE" localSheetId="10">#REF!</definedName>
    <definedName name="_21709DLC4C9E2AE" localSheetId="13">#REF!</definedName>
    <definedName name="_21709DLC4C9E2AE">#REF!</definedName>
    <definedName name="_2170DL610E345B" localSheetId="8">#REF!</definedName>
    <definedName name="_2170DL610E345B" localSheetId="9">#REF!</definedName>
    <definedName name="_2170DL610E345B" localSheetId="10">#REF!</definedName>
    <definedName name="_2170DL610E345B" localSheetId="13">#REF!</definedName>
    <definedName name="_2170DL610E345B">#REF!</definedName>
    <definedName name="_21710DLC4C9E2AE" localSheetId="8">#REF!</definedName>
    <definedName name="_21710DLC4C9E2AE" localSheetId="9">#REF!</definedName>
    <definedName name="_21710DLC4C9E2AE" localSheetId="10">#REF!</definedName>
    <definedName name="_21710DLC4C9E2AE" localSheetId="13">#REF!</definedName>
    <definedName name="_21710DLC4C9E2AE">#REF!</definedName>
    <definedName name="_21711DLC4C9E2AE" localSheetId="8">#REF!</definedName>
    <definedName name="_21711DLC4C9E2AE" localSheetId="9">#REF!</definedName>
    <definedName name="_21711DLC4C9E2AE" localSheetId="10">#REF!</definedName>
    <definedName name="_21711DLC4C9E2AE" localSheetId="13">#REF!</definedName>
    <definedName name="_21711DLC4C9E2AE">#REF!</definedName>
    <definedName name="_21712DLC4C9E2AE" localSheetId="8">#REF!</definedName>
    <definedName name="_21712DLC4C9E2AE" localSheetId="9">#REF!</definedName>
    <definedName name="_21712DLC4C9E2AE" localSheetId="10">#REF!</definedName>
    <definedName name="_21712DLC4C9E2AE" localSheetId="13">#REF!</definedName>
    <definedName name="_21712DLC4C9E2AE">#REF!</definedName>
    <definedName name="_21713DLC4C9E2AE" localSheetId="8">#REF!</definedName>
    <definedName name="_21713DLC4C9E2AE" localSheetId="9">#REF!</definedName>
    <definedName name="_21713DLC4C9E2AE" localSheetId="10">#REF!</definedName>
    <definedName name="_21713DLC4C9E2AE" localSheetId="13">#REF!</definedName>
    <definedName name="_21713DLC4C9E2AE">#REF!</definedName>
    <definedName name="_21714DLC4C9E2AE" localSheetId="8">#REF!</definedName>
    <definedName name="_21714DLC4C9E2AE" localSheetId="9">#REF!</definedName>
    <definedName name="_21714DLC4C9E2AE" localSheetId="10">#REF!</definedName>
    <definedName name="_21714DLC4C9E2AE" localSheetId="13">#REF!</definedName>
    <definedName name="_21714DLC4C9E2AE">#REF!</definedName>
    <definedName name="_21715DLC4C9E2AE" localSheetId="8">#REF!</definedName>
    <definedName name="_21715DLC4C9E2AE" localSheetId="9">#REF!</definedName>
    <definedName name="_21715DLC4C9E2AE" localSheetId="10">#REF!</definedName>
    <definedName name="_21715DLC4C9E2AE" localSheetId="13">#REF!</definedName>
    <definedName name="_21715DLC4C9E2AE">#REF!</definedName>
    <definedName name="_21716DLC4C9E2AE" localSheetId="8">#REF!</definedName>
    <definedName name="_21716DLC4C9E2AE" localSheetId="9">#REF!</definedName>
    <definedName name="_21716DLC4C9E2AE" localSheetId="10">#REF!</definedName>
    <definedName name="_21716DLC4C9E2AE" localSheetId="13">#REF!</definedName>
    <definedName name="_21716DLC4C9E2AE">#REF!</definedName>
    <definedName name="_21717DLC4C9E2AE" localSheetId="8">#REF!</definedName>
    <definedName name="_21717DLC4C9E2AE" localSheetId="9">#REF!</definedName>
    <definedName name="_21717DLC4C9E2AE" localSheetId="10">#REF!</definedName>
    <definedName name="_21717DLC4C9E2AE" localSheetId="13">#REF!</definedName>
    <definedName name="_21717DLC4C9E2AE">#REF!</definedName>
    <definedName name="_21718DLC4C9E2AE" localSheetId="8">#REF!</definedName>
    <definedName name="_21718DLC4C9E2AE" localSheetId="9">#REF!</definedName>
    <definedName name="_21718DLC4C9E2AE" localSheetId="10">#REF!</definedName>
    <definedName name="_21718DLC4C9E2AE" localSheetId="13">#REF!</definedName>
    <definedName name="_21718DLC4C9E2AE">#REF!</definedName>
    <definedName name="_21719DLC4C9E2AE" localSheetId="8">#REF!</definedName>
    <definedName name="_21719DLC4C9E2AE" localSheetId="9">#REF!</definedName>
    <definedName name="_21719DLC4C9E2AE" localSheetId="10">#REF!</definedName>
    <definedName name="_21719DLC4C9E2AE" localSheetId="13">#REF!</definedName>
    <definedName name="_21719DLC4C9E2AE">#REF!</definedName>
    <definedName name="_2171DL610F3461" localSheetId="8">#REF!</definedName>
    <definedName name="_2171DL610F3461" localSheetId="9">#REF!</definedName>
    <definedName name="_2171DL610F3461" localSheetId="10">#REF!</definedName>
    <definedName name="_2171DL610F3461" localSheetId="13">#REF!</definedName>
    <definedName name="_2171DL610F3461">#REF!</definedName>
    <definedName name="_21720DLC4C9E2AE" localSheetId="8">#REF!</definedName>
    <definedName name="_21720DLC4C9E2AE" localSheetId="9">#REF!</definedName>
    <definedName name="_21720DLC4C9E2AE" localSheetId="10">#REF!</definedName>
    <definedName name="_21720DLC4C9E2AE" localSheetId="13">#REF!</definedName>
    <definedName name="_21720DLC4C9E2AE">#REF!</definedName>
    <definedName name="_21721DLC4C9E2AE" localSheetId="8">#REF!</definedName>
    <definedName name="_21721DLC4C9E2AE" localSheetId="9">#REF!</definedName>
    <definedName name="_21721DLC4C9E2AE" localSheetId="10">#REF!</definedName>
    <definedName name="_21721DLC4C9E2AE" localSheetId="13">#REF!</definedName>
    <definedName name="_21721DLC4C9E2AE">#REF!</definedName>
    <definedName name="_21722DLC4C9E2AE" localSheetId="8">#REF!</definedName>
    <definedName name="_21722DLC4C9E2AE" localSheetId="9">#REF!</definedName>
    <definedName name="_21722DLC4C9E2AE" localSheetId="10">#REF!</definedName>
    <definedName name="_21722DLC4C9E2AE" localSheetId="13">#REF!</definedName>
    <definedName name="_21722DLC4C9E2AE">#REF!</definedName>
    <definedName name="_21723DLC4C9E2AE" localSheetId="8">#REF!</definedName>
    <definedName name="_21723DLC4C9E2AE" localSheetId="9">#REF!</definedName>
    <definedName name="_21723DLC4C9E2AE" localSheetId="10">#REF!</definedName>
    <definedName name="_21723DLC4C9E2AE" localSheetId="13">#REF!</definedName>
    <definedName name="_21723DLC4C9E2AE">#REF!</definedName>
    <definedName name="_21724DLC4C9E2AE" localSheetId="8">#REF!</definedName>
    <definedName name="_21724DLC4C9E2AE" localSheetId="9">#REF!</definedName>
    <definedName name="_21724DLC4C9E2AE" localSheetId="10">#REF!</definedName>
    <definedName name="_21724DLC4C9E2AE" localSheetId="13">#REF!</definedName>
    <definedName name="_21724DLC4C9E2AE">#REF!</definedName>
    <definedName name="_21725DLC4C9E2AE" localSheetId="8">#REF!</definedName>
    <definedName name="_21725DLC4C9E2AE" localSheetId="9">#REF!</definedName>
    <definedName name="_21725DLC4C9E2AE" localSheetId="10">#REF!</definedName>
    <definedName name="_21725DLC4C9E2AE" localSheetId="13">#REF!</definedName>
    <definedName name="_21725DLC4C9E2AE">#REF!</definedName>
    <definedName name="_21726DLC4C9E2AE" localSheetId="8">#REF!</definedName>
    <definedName name="_21726DLC4C9E2AE" localSheetId="9">#REF!</definedName>
    <definedName name="_21726DLC4C9E2AE" localSheetId="10">#REF!</definedName>
    <definedName name="_21726DLC4C9E2AE" localSheetId="13">#REF!</definedName>
    <definedName name="_21726DLC4C9E2AE">#REF!</definedName>
    <definedName name="_21727DLC4C9E2AE" localSheetId="8">#REF!</definedName>
    <definedName name="_21727DLC4C9E2AE" localSheetId="9">#REF!</definedName>
    <definedName name="_21727DLC4C9E2AE" localSheetId="10">#REF!</definedName>
    <definedName name="_21727DLC4C9E2AE" localSheetId="13">#REF!</definedName>
    <definedName name="_21727DLC4C9E2AE">#REF!</definedName>
    <definedName name="_21728DLC4C9E2AE" localSheetId="8">#REF!</definedName>
    <definedName name="_21728DLC4C9E2AE" localSheetId="9">#REF!</definedName>
    <definedName name="_21728DLC4C9E2AE" localSheetId="10">#REF!</definedName>
    <definedName name="_21728DLC4C9E2AE" localSheetId="13">#REF!</definedName>
    <definedName name="_21728DLC4C9E2AE">#REF!</definedName>
    <definedName name="_21729DLC4C9E2AE" localSheetId="8">#REF!</definedName>
    <definedName name="_21729DLC4C9E2AE" localSheetId="9">#REF!</definedName>
    <definedName name="_21729DLC4C9E2AE" localSheetId="10">#REF!</definedName>
    <definedName name="_21729DLC4C9E2AE" localSheetId="13">#REF!</definedName>
    <definedName name="_21729DLC4C9E2AE">#REF!</definedName>
    <definedName name="_2172DL610F3461" localSheetId="8">#REF!</definedName>
    <definedName name="_2172DL610F3461" localSheetId="9">#REF!</definedName>
    <definedName name="_2172DL610F3461" localSheetId="10">#REF!</definedName>
    <definedName name="_2172DL610F3461" localSheetId="13">#REF!</definedName>
    <definedName name="_2172DL610F3461">#REF!</definedName>
    <definedName name="_21730DLC4C9E2AE" localSheetId="8">#REF!</definedName>
    <definedName name="_21730DLC4C9E2AE" localSheetId="9">#REF!</definedName>
    <definedName name="_21730DLC4C9E2AE" localSheetId="10">#REF!</definedName>
    <definedName name="_21730DLC4C9E2AE" localSheetId="13">#REF!</definedName>
    <definedName name="_21730DLC4C9E2AE">#REF!</definedName>
    <definedName name="_21731DLC4C9E2AE" localSheetId="8">#REF!</definedName>
    <definedName name="_21731DLC4C9E2AE" localSheetId="9">#REF!</definedName>
    <definedName name="_21731DLC4C9E2AE" localSheetId="10">#REF!</definedName>
    <definedName name="_21731DLC4C9E2AE" localSheetId="13">#REF!</definedName>
    <definedName name="_21731DLC4C9E2AE">#REF!</definedName>
    <definedName name="_21732DLC4C9E2AE" localSheetId="8">#REF!</definedName>
    <definedName name="_21732DLC4C9E2AE" localSheetId="9">#REF!</definedName>
    <definedName name="_21732DLC4C9E2AE" localSheetId="10">#REF!</definedName>
    <definedName name="_21732DLC4C9E2AE" localSheetId="13">#REF!</definedName>
    <definedName name="_21732DLC4C9E2AE">#REF!</definedName>
    <definedName name="_21733DLC4C9E2AE" localSheetId="8">#REF!</definedName>
    <definedName name="_21733DLC4C9E2AE" localSheetId="9">#REF!</definedName>
    <definedName name="_21733DLC4C9E2AE" localSheetId="10">#REF!</definedName>
    <definedName name="_21733DLC4C9E2AE" localSheetId="13">#REF!</definedName>
    <definedName name="_21733DLC4C9E2AE">#REF!</definedName>
    <definedName name="_21734DLC4C9E2AE" localSheetId="8">#REF!</definedName>
    <definedName name="_21734DLC4C9E2AE" localSheetId="9">#REF!</definedName>
    <definedName name="_21734DLC4C9E2AE" localSheetId="10">#REF!</definedName>
    <definedName name="_21734DLC4C9E2AE" localSheetId="13">#REF!</definedName>
    <definedName name="_21734DLC4C9E2AE">#REF!</definedName>
    <definedName name="_21735DLC4C9E2AE" localSheetId="8">#REF!</definedName>
    <definedName name="_21735DLC4C9E2AE" localSheetId="9">#REF!</definedName>
    <definedName name="_21735DLC4C9E2AE" localSheetId="10">#REF!</definedName>
    <definedName name="_21735DLC4C9E2AE" localSheetId="13">#REF!</definedName>
    <definedName name="_21735DLC4C9E2AE">#REF!</definedName>
    <definedName name="_21736DLC4CA7135" localSheetId="8">#REF!</definedName>
    <definedName name="_21736DLC4CA7135" localSheetId="9">#REF!</definedName>
    <definedName name="_21736DLC4CA7135" localSheetId="10">#REF!</definedName>
    <definedName name="_21736DLC4CA7135" localSheetId="13">#REF!</definedName>
    <definedName name="_21736DLC4CA7135">#REF!</definedName>
    <definedName name="_21737DLC4CA7135" localSheetId="8">#REF!</definedName>
    <definedName name="_21737DLC4CA7135" localSheetId="9">#REF!</definedName>
    <definedName name="_21737DLC4CA7135" localSheetId="10">#REF!</definedName>
    <definedName name="_21737DLC4CA7135" localSheetId="13">#REF!</definedName>
    <definedName name="_21737DLC4CA7135">#REF!</definedName>
    <definedName name="_21738DLC4CA7135" localSheetId="8">#REF!</definedName>
    <definedName name="_21738DLC4CA7135" localSheetId="9">#REF!</definedName>
    <definedName name="_21738DLC4CA7135" localSheetId="10">#REF!</definedName>
    <definedName name="_21738DLC4CA7135" localSheetId="13">#REF!</definedName>
    <definedName name="_21738DLC4CA7135">#REF!</definedName>
    <definedName name="_21739DLC4CA7135" localSheetId="8">#REF!</definedName>
    <definedName name="_21739DLC4CA7135" localSheetId="9">#REF!</definedName>
    <definedName name="_21739DLC4CA7135" localSheetId="10">#REF!</definedName>
    <definedName name="_21739DLC4CA7135" localSheetId="13">#REF!</definedName>
    <definedName name="_21739DLC4CA7135">#REF!</definedName>
    <definedName name="_2173DL610F3461" localSheetId="8">#REF!</definedName>
    <definedName name="_2173DL610F3461" localSheetId="9">#REF!</definedName>
    <definedName name="_2173DL610F3461" localSheetId="10">#REF!</definedName>
    <definedName name="_2173DL610F3461" localSheetId="13">#REF!</definedName>
    <definedName name="_2173DL610F3461">#REF!</definedName>
    <definedName name="_21740DLC4CA7135" localSheetId="8">#REF!</definedName>
    <definedName name="_21740DLC4CA7135" localSheetId="9">#REF!</definedName>
    <definedName name="_21740DLC4CA7135" localSheetId="10">#REF!</definedName>
    <definedName name="_21740DLC4CA7135" localSheetId="13">#REF!</definedName>
    <definedName name="_21740DLC4CA7135">#REF!</definedName>
    <definedName name="_21741DLC4CA7135" localSheetId="8">#REF!</definedName>
    <definedName name="_21741DLC4CA7135" localSheetId="9">#REF!</definedName>
    <definedName name="_21741DLC4CA7135" localSheetId="10">#REF!</definedName>
    <definedName name="_21741DLC4CA7135" localSheetId="13">#REF!</definedName>
    <definedName name="_21741DLC4CA7135">#REF!</definedName>
    <definedName name="_21742DLC4CA7135" localSheetId="8">#REF!</definedName>
    <definedName name="_21742DLC4CA7135" localSheetId="9">#REF!</definedName>
    <definedName name="_21742DLC4CA7135" localSheetId="10">#REF!</definedName>
    <definedName name="_21742DLC4CA7135" localSheetId="13">#REF!</definedName>
    <definedName name="_21742DLC4CA7135">#REF!</definedName>
    <definedName name="_21743DLC4CA7135" localSheetId="8">#REF!</definedName>
    <definedName name="_21743DLC4CA7135" localSheetId="9">#REF!</definedName>
    <definedName name="_21743DLC4CA7135" localSheetId="10">#REF!</definedName>
    <definedName name="_21743DLC4CA7135" localSheetId="13">#REF!</definedName>
    <definedName name="_21743DLC4CA7135">#REF!</definedName>
    <definedName name="_21744DLC4CA7135" localSheetId="8">#REF!</definedName>
    <definedName name="_21744DLC4CA7135" localSheetId="9">#REF!</definedName>
    <definedName name="_21744DLC4CA7135" localSheetId="10">#REF!</definedName>
    <definedName name="_21744DLC4CA7135" localSheetId="13">#REF!</definedName>
    <definedName name="_21744DLC4CA7135">#REF!</definedName>
    <definedName name="_21745DLC4CA7135" localSheetId="8">#REF!</definedName>
    <definedName name="_21745DLC4CA7135" localSheetId="9">#REF!</definedName>
    <definedName name="_21745DLC4CA7135" localSheetId="10">#REF!</definedName>
    <definedName name="_21745DLC4CA7135" localSheetId="13">#REF!</definedName>
    <definedName name="_21745DLC4CA7135">#REF!</definedName>
    <definedName name="_21746DLC4CA7135" localSheetId="8">#REF!</definedName>
    <definedName name="_21746DLC4CA7135" localSheetId="9">#REF!</definedName>
    <definedName name="_21746DLC4CA7135" localSheetId="10">#REF!</definedName>
    <definedName name="_21746DLC4CA7135" localSheetId="13">#REF!</definedName>
    <definedName name="_21746DLC4CA7135">#REF!</definedName>
    <definedName name="_21747DLC4CA7135" localSheetId="8">#REF!</definedName>
    <definedName name="_21747DLC4CA7135" localSheetId="9">#REF!</definedName>
    <definedName name="_21747DLC4CA7135" localSheetId="10">#REF!</definedName>
    <definedName name="_21747DLC4CA7135" localSheetId="13">#REF!</definedName>
    <definedName name="_21747DLC4CA7135">#REF!</definedName>
    <definedName name="_21748DLC4CA7135" localSheetId="8">#REF!</definedName>
    <definedName name="_21748DLC4CA7135" localSheetId="9">#REF!</definedName>
    <definedName name="_21748DLC4CA7135" localSheetId="10">#REF!</definedName>
    <definedName name="_21748DLC4CA7135" localSheetId="13">#REF!</definedName>
    <definedName name="_21748DLC4CA7135">#REF!</definedName>
    <definedName name="_21749DLC4CA7135" localSheetId="8">#REF!</definedName>
    <definedName name="_21749DLC4CA7135" localSheetId="9">#REF!</definedName>
    <definedName name="_21749DLC4CA7135" localSheetId="10">#REF!</definedName>
    <definedName name="_21749DLC4CA7135" localSheetId="13">#REF!</definedName>
    <definedName name="_21749DLC4CA7135">#REF!</definedName>
    <definedName name="_2174DL610F3461" localSheetId="8">#REF!</definedName>
    <definedName name="_2174DL610F3461" localSheetId="9">#REF!</definedName>
    <definedName name="_2174DL610F3461" localSheetId="10">#REF!</definedName>
    <definedName name="_2174DL610F3461" localSheetId="13">#REF!</definedName>
    <definedName name="_2174DL610F3461">#REF!</definedName>
    <definedName name="_21750DLC4CA7135" localSheetId="8">#REF!</definedName>
    <definedName name="_21750DLC4CA7135" localSheetId="9">#REF!</definedName>
    <definedName name="_21750DLC4CA7135" localSheetId="10">#REF!</definedName>
    <definedName name="_21750DLC4CA7135" localSheetId="13">#REF!</definedName>
    <definedName name="_21750DLC4CA7135">#REF!</definedName>
    <definedName name="_21751DLC4CA7135" localSheetId="8">#REF!</definedName>
    <definedName name="_21751DLC4CA7135" localSheetId="9">#REF!</definedName>
    <definedName name="_21751DLC4CA7135" localSheetId="10">#REF!</definedName>
    <definedName name="_21751DLC4CA7135" localSheetId="13">#REF!</definedName>
    <definedName name="_21751DLC4CA7135">#REF!</definedName>
    <definedName name="_21752DLC4CA7135" localSheetId="8">#REF!</definedName>
    <definedName name="_21752DLC4CA7135" localSheetId="9">#REF!</definedName>
    <definedName name="_21752DLC4CA7135" localSheetId="10">#REF!</definedName>
    <definedName name="_21752DLC4CA7135" localSheetId="13">#REF!</definedName>
    <definedName name="_21752DLC4CA7135">#REF!</definedName>
    <definedName name="_21753DLC4CA7135" localSheetId="8">#REF!</definedName>
    <definedName name="_21753DLC4CA7135" localSheetId="9">#REF!</definedName>
    <definedName name="_21753DLC4CA7135" localSheetId="10">#REF!</definedName>
    <definedName name="_21753DLC4CA7135" localSheetId="13">#REF!</definedName>
    <definedName name="_21753DLC4CA7135">#REF!</definedName>
    <definedName name="_21754DLC4CA7135" localSheetId="8">#REF!</definedName>
    <definedName name="_21754DLC4CA7135" localSheetId="9">#REF!</definedName>
    <definedName name="_21754DLC4CA7135" localSheetId="10">#REF!</definedName>
    <definedName name="_21754DLC4CA7135" localSheetId="13">#REF!</definedName>
    <definedName name="_21754DLC4CA7135">#REF!</definedName>
    <definedName name="_21755DLC4CA7135" localSheetId="8">#REF!</definedName>
    <definedName name="_21755DLC4CA7135" localSheetId="9">#REF!</definedName>
    <definedName name="_21755DLC4CA7135" localSheetId="10">#REF!</definedName>
    <definedName name="_21755DLC4CA7135" localSheetId="13">#REF!</definedName>
    <definedName name="_21755DLC4CA7135">#REF!</definedName>
    <definedName name="_21756DLC4CA7135" localSheetId="8">#REF!</definedName>
    <definedName name="_21756DLC4CA7135" localSheetId="9">#REF!</definedName>
    <definedName name="_21756DLC4CA7135" localSheetId="10">#REF!</definedName>
    <definedName name="_21756DLC4CA7135" localSheetId="13">#REF!</definedName>
    <definedName name="_21756DLC4CA7135">#REF!</definedName>
    <definedName name="_21757DLC4CA7135" localSheetId="8">#REF!</definedName>
    <definedName name="_21757DLC4CA7135" localSheetId="9">#REF!</definedName>
    <definedName name="_21757DLC4CA7135" localSheetId="10">#REF!</definedName>
    <definedName name="_21757DLC4CA7135" localSheetId="13">#REF!</definedName>
    <definedName name="_21757DLC4CA7135">#REF!</definedName>
    <definedName name="_21758DLC4CA7135" localSheetId="8">#REF!</definedName>
    <definedName name="_21758DLC4CA7135" localSheetId="9">#REF!</definedName>
    <definedName name="_21758DLC4CA7135" localSheetId="10">#REF!</definedName>
    <definedName name="_21758DLC4CA7135" localSheetId="13">#REF!</definedName>
    <definedName name="_21758DLC4CA7135">#REF!</definedName>
    <definedName name="_21759DLC4CA7135" localSheetId="8">#REF!</definedName>
    <definedName name="_21759DLC4CA7135" localSheetId="9">#REF!</definedName>
    <definedName name="_21759DLC4CA7135" localSheetId="10">#REF!</definedName>
    <definedName name="_21759DLC4CA7135" localSheetId="13">#REF!</definedName>
    <definedName name="_21759DLC4CA7135">#REF!</definedName>
    <definedName name="_2175DL610F3461" localSheetId="8">#REF!</definedName>
    <definedName name="_2175DL610F3461" localSheetId="9">#REF!</definedName>
    <definedName name="_2175DL610F3461" localSheetId="10">#REF!</definedName>
    <definedName name="_2175DL610F3461" localSheetId="13">#REF!</definedName>
    <definedName name="_2175DL610F3461">#REF!</definedName>
    <definedName name="_21760DLC4CA7135" localSheetId="8">#REF!</definedName>
    <definedName name="_21760DLC4CA7135" localSheetId="9">#REF!</definedName>
    <definedName name="_21760DLC4CA7135" localSheetId="10">#REF!</definedName>
    <definedName name="_21760DLC4CA7135" localSheetId="13">#REF!</definedName>
    <definedName name="_21760DLC4CA7135">#REF!</definedName>
    <definedName name="_21761DLC4CA7135" localSheetId="8">#REF!</definedName>
    <definedName name="_21761DLC4CA7135" localSheetId="9">#REF!</definedName>
    <definedName name="_21761DLC4CA7135" localSheetId="10">#REF!</definedName>
    <definedName name="_21761DLC4CA7135" localSheetId="13">#REF!</definedName>
    <definedName name="_21761DLC4CA7135">#REF!</definedName>
    <definedName name="_21762DLC4CA7135" localSheetId="8">#REF!</definedName>
    <definedName name="_21762DLC4CA7135" localSheetId="9">#REF!</definedName>
    <definedName name="_21762DLC4CA7135" localSheetId="10">#REF!</definedName>
    <definedName name="_21762DLC4CA7135" localSheetId="13">#REF!</definedName>
    <definedName name="_21762DLC4CA7135">#REF!</definedName>
    <definedName name="_21763DLC4CA7135" localSheetId="8">#REF!</definedName>
    <definedName name="_21763DLC4CA7135" localSheetId="9">#REF!</definedName>
    <definedName name="_21763DLC4CA7135" localSheetId="10">#REF!</definedName>
    <definedName name="_21763DLC4CA7135" localSheetId="13">#REF!</definedName>
    <definedName name="_21763DLC4CA7135">#REF!</definedName>
    <definedName name="_21764DLC4CA7135" localSheetId="8">#REF!</definedName>
    <definedName name="_21764DLC4CA7135" localSheetId="9">#REF!</definedName>
    <definedName name="_21764DLC4CA7135" localSheetId="10">#REF!</definedName>
    <definedName name="_21764DLC4CA7135" localSheetId="13">#REF!</definedName>
    <definedName name="_21764DLC4CA7135">#REF!</definedName>
    <definedName name="_21765DLC4CA7135" localSheetId="8">#REF!</definedName>
    <definedName name="_21765DLC4CA7135" localSheetId="9">#REF!</definedName>
    <definedName name="_21765DLC4CA7135" localSheetId="10">#REF!</definedName>
    <definedName name="_21765DLC4CA7135" localSheetId="13">#REF!</definedName>
    <definedName name="_21765DLC4CA7135">#REF!</definedName>
    <definedName name="_21766DLC4CA7135" localSheetId="8">#REF!</definedName>
    <definedName name="_21766DLC4CA7135" localSheetId="9">#REF!</definedName>
    <definedName name="_21766DLC4CA7135" localSheetId="10">#REF!</definedName>
    <definedName name="_21766DLC4CA7135" localSheetId="13">#REF!</definedName>
    <definedName name="_21766DLC4CA7135">#REF!</definedName>
    <definedName name="_21767DLC4CA7135" localSheetId="8">#REF!</definedName>
    <definedName name="_21767DLC4CA7135" localSheetId="9">#REF!</definedName>
    <definedName name="_21767DLC4CA7135" localSheetId="10">#REF!</definedName>
    <definedName name="_21767DLC4CA7135" localSheetId="13">#REF!</definedName>
    <definedName name="_21767DLC4CA7135">#REF!</definedName>
    <definedName name="_21768DLC4CA7135" localSheetId="8">#REF!</definedName>
    <definedName name="_21768DLC4CA7135" localSheetId="9">#REF!</definedName>
    <definedName name="_21768DLC4CA7135" localSheetId="10">#REF!</definedName>
    <definedName name="_21768DLC4CA7135" localSheetId="13">#REF!</definedName>
    <definedName name="_21768DLC4CA7135">#REF!</definedName>
    <definedName name="_21769DLC4CA7135" localSheetId="8">#REF!</definedName>
    <definedName name="_21769DLC4CA7135" localSheetId="9">#REF!</definedName>
    <definedName name="_21769DLC4CA7135" localSheetId="10">#REF!</definedName>
    <definedName name="_21769DLC4CA7135" localSheetId="13">#REF!</definedName>
    <definedName name="_21769DLC4CA7135">#REF!</definedName>
    <definedName name="_2176DL610F3461" localSheetId="8">#REF!</definedName>
    <definedName name="_2176DL610F3461" localSheetId="9">#REF!</definedName>
    <definedName name="_2176DL610F3461" localSheetId="10">#REF!</definedName>
    <definedName name="_2176DL610F3461" localSheetId="13">#REF!</definedName>
    <definedName name="_2176DL610F3461">#REF!</definedName>
    <definedName name="_21770DLC4CA7135" localSheetId="8">#REF!</definedName>
    <definedName name="_21770DLC4CA7135" localSheetId="9">#REF!</definedName>
    <definedName name="_21770DLC4CA7135" localSheetId="10">#REF!</definedName>
    <definedName name="_21770DLC4CA7135" localSheetId="13">#REF!</definedName>
    <definedName name="_21770DLC4CA7135">#REF!</definedName>
    <definedName name="_21771DLC4CAE2AE" localSheetId="8">#REF!</definedName>
    <definedName name="_21771DLC4CAE2AE" localSheetId="9">#REF!</definedName>
    <definedName name="_21771DLC4CAE2AE" localSheetId="10">#REF!</definedName>
    <definedName name="_21771DLC4CAE2AE" localSheetId="13">#REF!</definedName>
    <definedName name="_21771DLC4CAE2AE">#REF!</definedName>
    <definedName name="_21772DLC4CAE2AE" localSheetId="8">#REF!</definedName>
    <definedName name="_21772DLC4CAE2AE" localSheetId="9">#REF!</definedName>
    <definedName name="_21772DLC4CAE2AE" localSheetId="10">#REF!</definedName>
    <definedName name="_21772DLC4CAE2AE" localSheetId="13">#REF!</definedName>
    <definedName name="_21772DLC4CAE2AE">#REF!</definedName>
    <definedName name="_21773DLC4CAE2AE" localSheetId="8">#REF!</definedName>
    <definedName name="_21773DLC4CAE2AE" localSheetId="9">#REF!</definedName>
    <definedName name="_21773DLC4CAE2AE" localSheetId="10">#REF!</definedName>
    <definedName name="_21773DLC4CAE2AE" localSheetId="13">#REF!</definedName>
    <definedName name="_21773DLC4CAE2AE">#REF!</definedName>
    <definedName name="_21774DLC4CAE2AE" localSheetId="8">#REF!</definedName>
    <definedName name="_21774DLC4CAE2AE" localSheetId="9">#REF!</definedName>
    <definedName name="_21774DLC4CAE2AE" localSheetId="10">#REF!</definedName>
    <definedName name="_21774DLC4CAE2AE" localSheetId="13">#REF!</definedName>
    <definedName name="_21774DLC4CAE2AE">#REF!</definedName>
    <definedName name="_21775DLC4CAE2AE" localSheetId="8">#REF!</definedName>
    <definedName name="_21775DLC4CAE2AE" localSheetId="9">#REF!</definedName>
    <definedName name="_21775DLC4CAE2AE" localSheetId="10">#REF!</definedName>
    <definedName name="_21775DLC4CAE2AE" localSheetId="13">#REF!</definedName>
    <definedName name="_21775DLC4CAE2AE">#REF!</definedName>
    <definedName name="_21776DLC4CAE2AE" localSheetId="8">#REF!</definedName>
    <definedName name="_21776DLC4CAE2AE" localSheetId="9">#REF!</definedName>
    <definedName name="_21776DLC4CAE2AE" localSheetId="10">#REF!</definedName>
    <definedName name="_21776DLC4CAE2AE" localSheetId="13">#REF!</definedName>
    <definedName name="_21776DLC4CAE2AE">#REF!</definedName>
    <definedName name="_21777DLC4CAE2AE" localSheetId="8">#REF!</definedName>
    <definedName name="_21777DLC4CAE2AE" localSheetId="9">#REF!</definedName>
    <definedName name="_21777DLC4CAE2AE" localSheetId="10">#REF!</definedName>
    <definedName name="_21777DLC4CAE2AE" localSheetId="13">#REF!</definedName>
    <definedName name="_21777DLC4CAE2AE">#REF!</definedName>
    <definedName name="_21778DLC4CAE2AE" localSheetId="8">#REF!</definedName>
    <definedName name="_21778DLC4CAE2AE" localSheetId="9">#REF!</definedName>
    <definedName name="_21778DLC4CAE2AE" localSheetId="10">#REF!</definedName>
    <definedName name="_21778DLC4CAE2AE" localSheetId="13">#REF!</definedName>
    <definedName name="_21778DLC4CAE2AE">#REF!</definedName>
    <definedName name="_21779DLC4CAE2AE" localSheetId="8">#REF!</definedName>
    <definedName name="_21779DLC4CAE2AE" localSheetId="9">#REF!</definedName>
    <definedName name="_21779DLC4CAE2AE" localSheetId="10">#REF!</definedName>
    <definedName name="_21779DLC4CAE2AE" localSheetId="13">#REF!</definedName>
    <definedName name="_21779DLC4CAE2AE">#REF!</definedName>
    <definedName name="_2177DL610F3461" localSheetId="8">#REF!</definedName>
    <definedName name="_2177DL610F3461" localSheetId="9">#REF!</definedName>
    <definedName name="_2177DL610F3461" localSheetId="10">#REF!</definedName>
    <definedName name="_2177DL610F3461" localSheetId="13">#REF!</definedName>
    <definedName name="_2177DL610F3461">#REF!</definedName>
    <definedName name="_21780DLC4CAE2AE" localSheetId="8">#REF!</definedName>
    <definedName name="_21780DLC4CAE2AE" localSheetId="9">#REF!</definedName>
    <definedName name="_21780DLC4CAE2AE" localSheetId="10">#REF!</definedName>
    <definedName name="_21780DLC4CAE2AE" localSheetId="13">#REF!</definedName>
    <definedName name="_21780DLC4CAE2AE">#REF!</definedName>
    <definedName name="_21781DLC4CAE2AE" localSheetId="8">#REF!</definedName>
    <definedName name="_21781DLC4CAE2AE" localSheetId="9">#REF!</definedName>
    <definedName name="_21781DLC4CAE2AE" localSheetId="10">#REF!</definedName>
    <definedName name="_21781DLC4CAE2AE" localSheetId="13">#REF!</definedName>
    <definedName name="_21781DLC4CAE2AE">#REF!</definedName>
    <definedName name="_21782DLC4CAE2AE" localSheetId="8">#REF!</definedName>
    <definedName name="_21782DLC4CAE2AE" localSheetId="9">#REF!</definedName>
    <definedName name="_21782DLC4CAE2AE" localSheetId="10">#REF!</definedName>
    <definedName name="_21782DLC4CAE2AE" localSheetId="13">#REF!</definedName>
    <definedName name="_21782DLC4CAE2AE">#REF!</definedName>
    <definedName name="_21783DLC4CAE2AE" localSheetId="8">#REF!</definedName>
    <definedName name="_21783DLC4CAE2AE" localSheetId="9">#REF!</definedName>
    <definedName name="_21783DLC4CAE2AE" localSheetId="10">#REF!</definedName>
    <definedName name="_21783DLC4CAE2AE" localSheetId="13">#REF!</definedName>
    <definedName name="_21783DLC4CAE2AE">#REF!</definedName>
    <definedName name="_21784DLC4CAE2AE" localSheetId="8">#REF!</definedName>
    <definedName name="_21784DLC4CAE2AE" localSheetId="9">#REF!</definedName>
    <definedName name="_21784DLC4CAE2AE" localSheetId="10">#REF!</definedName>
    <definedName name="_21784DLC4CAE2AE" localSheetId="13">#REF!</definedName>
    <definedName name="_21784DLC4CAE2AE">#REF!</definedName>
    <definedName name="_21785DLC4CAE2AE" localSheetId="8">#REF!</definedName>
    <definedName name="_21785DLC4CAE2AE" localSheetId="9">#REF!</definedName>
    <definedName name="_21785DLC4CAE2AE" localSheetId="10">#REF!</definedName>
    <definedName name="_21785DLC4CAE2AE" localSheetId="13">#REF!</definedName>
    <definedName name="_21785DLC4CAE2AE">#REF!</definedName>
    <definedName name="_21786DLC4CAE2AE" localSheetId="8">#REF!</definedName>
    <definedName name="_21786DLC4CAE2AE" localSheetId="9">#REF!</definedName>
    <definedName name="_21786DLC4CAE2AE" localSheetId="10">#REF!</definedName>
    <definedName name="_21786DLC4CAE2AE" localSheetId="13">#REF!</definedName>
    <definedName name="_21786DLC4CAE2AE">#REF!</definedName>
    <definedName name="_21787DLC4CAE2AE" localSheetId="8">#REF!</definedName>
    <definedName name="_21787DLC4CAE2AE" localSheetId="9">#REF!</definedName>
    <definedName name="_21787DLC4CAE2AE" localSheetId="10">#REF!</definedName>
    <definedName name="_21787DLC4CAE2AE" localSheetId="13">#REF!</definedName>
    <definedName name="_21787DLC4CAE2AE">#REF!</definedName>
    <definedName name="_21788DLC4CAE2AE" localSheetId="8">#REF!</definedName>
    <definedName name="_21788DLC4CAE2AE" localSheetId="9">#REF!</definedName>
    <definedName name="_21788DLC4CAE2AE" localSheetId="10">#REF!</definedName>
    <definedName name="_21788DLC4CAE2AE" localSheetId="13">#REF!</definedName>
    <definedName name="_21788DLC4CAE2AE">#REF!</definedName>
    <definedName name="_21789DLC4CAE2AE" localSheetId="8">#REF!</definedName>
    <definedName name="_21789DLC4CAE2AE" localSheetId="9">#REF!</definedName>
    <definedName name="_21789DLC4CAE2AE" localSheetId="10">#REF!</definedName>
    <definedName name="_21789DLC4CAE2AE" localSheetId="13">#REF!</definedName>
    <definedName name="_21789DLC4CAE2AE">#REF!</definedName>
    <definedName name="_2178DL610F3461" localSheetId="8">#REF!</definedName>
    <definedName name="_2178DL610F3461" localSheetId="9">#REF!</definedName>
    <definedName name="_2178DL610F3461" localSheetId="10">#REF!</definedName>
    <definedName name="_2178DL610F3461" localSheetId="13">#REF!</definedName>
    <definedName name="_2178DL610F3461">#REF!</definedName>
    <definedName name="_21790DLC4CAE2AE" localSheetId="8">#REF!</definedName>
    <definedName name="_21790DLC4CAE2AE" localSheetId="9">#REF!</definedName>
    <definedName name="_21790DLC4CAE2AE" localSheetId="10">#REF!</definedName>
    <definedName name="_21790DLC4CAE2AE" localSheetId="13">#REF!</definedName>
    <definedName name="_21790DLC4CAE2AE">#REF!</definedName>
    <definedName name="_21791DLC4CAE2AE" localSheetId="8">#REF!</definedName>
    <definedName name="_21791DLC4CAE2AE" localSheetId="9">#REF!</definedName>
    <definedName name="_21791DLC4CAE2AE" localSheetId="10">#REF!</definedName>
    <definedName name="_21791DLC4CAE2AE" localSheetId="13">#REF!</definedName>
    <definedName name="_21791DLC4CAE2AE">#REF!</definedName>
    <definedName name="_21792DLC4CAE2AE" localSheetId="8">#REF!</definedName>
    <definedName name="_21792DLC4CAE2AE" localSheetId="9">#REF!</definedName>
    <definedName name="_21792DLC4CAE2AE" localSheetId="10">#REF!</definedName>
    <definedName name="_21792DLC4CAE2AE" localSheetId="13">#REF!</definedName>
    <definedName name="_21792DLC4CAE2AE">#REF!</definedName>
    <definedName name="_21793DLC4CAE2AE" localSheetId="8">#REF!</definedName>
    <definedName name="_21793DLC4CAE2AE" localSheetId="9">#REF!</definedName>
    <definedName name="_21793DLC4CAE2AE" localSheetId="10">#REF!</definedName>
    <definedName name="_21793DLC4CAE2AE" localSheetId="13">#REF!</definedName>
    <definedName name="_21793DLC4CAE2AE">#REF!</definedName>
    <definedName name="_21794DLC4CAE2AE" localSheetId="8">#REF!</definedName>
    <definedName name="_21794DLC4CAE2AE" localSheetId="9">#REF!</definedName>
    <definedName name="_21794DLC4CAE2AE" localSheetId="10">#REF!</definedName>
    <definedName name="_21794DLC4CAE2AE" localSheetId="13">#REF!</definedName>
    <definedName name="_21794DLC4CAE2AE">#REF!</definedName>
    <definedName name="_21795DLC4CAE2AE" localSheetId="8">#REF!</definedName>
    <definedName name="_21795DLC4CAE2AE" localSheetId="9">#REF!</definedName>
    <definedName name="_21795DLC4CAE2AE" localSheetId="10">#REF!</definedName>
    <definedName name="_21795DLC4CAE2AE" localSheetId="13">#REF!</definedName>
    <definedName name="_21795DLC4CAE2AE">#REF!</definedName>
    <definedName name="_21796DLC4CAE2AE" localSheetId="8">#REF!</definedName>
    <definedName name="_21796DLC4CAE2AE" localSheetId="9">#REF!</definedName>
    <definedName name="_21796DLC4CAE2AE" localSheetId="10">#REF!</definedName>
    <definedName name="_21796DLC4CAE2AE" localSheetId="13">#REF!</definedName>
    <definedName name="_21796DLC4CAE2AE">#REF!</definedName>
    <definedName name="_21797DLC4CAE2AE" localSheetId="8">#REF!</definedName>
    <definedName name="_21797DLC4CAE2AE" localSheetId="9">#REF!</definedName>
    <definedName name="_21797DLC4CAE2AE" localSheetId="10">#REF!</definedName>
    <definedName name="_21797DLC4CAE2AE" localSheetId="13">#REF!</definedName>
    <definedName name="_21797DLC4CAE2AE">#REF!</definedName>
    <definedName name="_21798DLC4CAE2AE" localSheetId="8">#REF!</definedName>
    <definedName name="_21798DLC4CAE2AE" localSheetId="9">#REF!</definedName>
    <definedName name="_21798DLC4CAE2AE" localSheetId="10">#REF!</definedName>
    <definedName name="_21798DLC4CAE2AE" localSheetId="13">#REF!</definedName>
    <definedName name="_21798DLC4CAE2AE">#REF!</definedName>
    <definedName name="_21799DLC4CAE2AE" localSheetId="8">#REF!</definedName>
    <definedName name="_21799DLC4CAE2AE" localSheetId="9">#REF!</definedName>
    <definedName name="_21799DLC4CAE2AE" localSheetId="10">#REF!</definedName>
    <definedName name="_21799DLC4CAE2AE" localSheetId="13">#REF!</definedName>
    <definedName name="_21799DLC4CAE2AE">#REF!</definedName>
    <definedName name="_2179DL610F3461" localSheetId="8">#REF!</definedName>
    <definedName name="_2179DL610F3461" localSheetId="9">#REF!</definedName>
    <definedName name="_2179DL610F3461" localSheetId="10">#REF!</definedName>
    <definedName name="_2179DL610F3461" localSheetId="13">#REF!</definedName>
    <definedName name="_2179DL610F3461">#REF!</definedName>
    <definedName name="_217DL607730C1" localSheetId="8">#REF!</definedName>
    <definedName name="_217DL607730C1" localSheetId="9">#REF!</definedName>
    <definedName name="_217DL607730C1" localSheetId="10">#REF!</definedName>
    <definedName name="_217DL607730C1" localSheetId="13">#REF!</definedName>
    <definedName name="_217DL607730C1">#REF!</definedName>
    <definedName name="_217DL61CD38D7" localSheetId="8">#REF!</definedName>
    <definedName name="_217DL61CD38D7" localSheetId="9">#REF!</definedName>
    <definedName name="_217DL61CD38D7" localSheetId="10">#REF!</definedName>
    <definedName name="_217DL61CD38D7" localSheetId="13">#REF!</definedName>
    <definedName name="_217DL61CD38D7">#REF!</definedName>
    <definedName name="_21800DLC4CAE2AE" localSheetId="8">#REF!</definedName>
    <definedName name="_21800DLC4CAE2AE" localSheetId="9">#REF!</definedName>
    <definedName name="_21800DLC4CAE2AE" localSheetId="10">#REF!</definedName>
    <definedName name="_21800DLC4CAE2AE" localSheetId="13">#REF!</definedName>
    <definedName name="_21800DLC4CAE2AE">#REF!</definedName>
    <definedName name="_21801DLC4CAE2AE" localSheetId="8">#REF!</definedName>
    <definedName name="_21801DLC4CAE2AE" localSheetId="9">#REF!</definedName>
    <definedName name="_21801DLC4CAE2AE" localSheetId="10">#REF!</definedName>
    <definedName name="_21801DLC4CAE2AE" localSheetId="13">#REF!</definedName>
    <definedName name="_21801DLC4CAE2AE">#REF!</definedName>
    <definedName name="_21802DLC4CAE2AE" localSheetId="8">#REF!</definedName>
    <definedName name="_21802DLC4CAE2AE" localSheetId="9">#REF!</definedName>
    <definedName name="_21802DLC4CAE2AE" localSheetId="10">#REF!</definedName>
    <definedName name="_21802DLC4CAE2AE" localSheetId="13">#REF!</definedName>
    <definedName name="_21802DLC4CAE2AE">#REF!</definedName>
    <definedName name="_21803DLC4CAE2AE" localSheetId="8">#REF!</definedName>
    <definedName name="_21803DLC4CAE2AE" localSheetId="9">#REF!</definedName>
    <definedName name="_21803DLC4CAE2AE" localSheetId="10">#REF!</definedName>
    <definedName name="_21803DLC4CAE2AE" localSheetId="13">#REF!</definedName>
    <definedName name="_21803DLC4CAE2AE">#REF!</definedName>
    <definedName name="_21804DLC4CAE2AE" localSheetId="8">#REF!</definedName>
    <definedName name="_21804DLC4CAE2AE" localSheetId="9">#REF!</definedName>
    <definedName name="_21804DLC4CAE2AE" localSheetId="10">#REF!</definedName>
    <definedName name="_21804DLC4CAE2AE" localSheetId="13">#REF!</definedName>
    <definedName name="_21804DLC4CAE2AE">#REF!</definedName>
    <definedName name="_21805DLC4CAE2AE" localSheetId="8">#REF!</definedName>
    <definedName name="_21805DLC4CAE2AE" localSheetId="9">#REF!</definedName>
    <definedName name="_21805DLC4CAE2AE" localSheetId="10">#REF!</definedName>
    <definedName name="_21805DLC4CAE2AE" localSheetId="13">#REF!</definedName>
    <definedName name="_21805DLC4CAE2AE">#REF!</definedName>
    <definedName name="_21806DLC4CB7135" localSheetId="8">#REF!</definedName>
    <definedName name="_21806DLC4CB7135" localSheetId="9">#REF!</definedName>
    <definedName name="_21806DLC4CB7135" localSheetId="10">#REF!</definedName>
    <definedName name="_21806DLC4CB7135" localSheetId="13">#REF!</definedName>
    <definedName name="_21806DLC4CB7135">#REF!</definedName>
    <definedName name="_21807DLC4CB7135" localSheetId="8">#REF!</definedName>
    <definedName name="_21807DLC4CB7135" localSheetId="9">#REF!</definedName>
    <definedName name="_21807DLC4CB7135" localSheetId="10">#REF!</definedName>
    <definedName name="_21807DLC4CB7135" localSheetId="13">#REF!</definedName>
    <definedName name="_21807DLC4CB7135">#REF!</definedName>
    <definedName name="_21808DLC4CB7135" localSheetId="8">#REF!</definedName>
    <definedName name="_21808DLC4CB7135" localSheetId="9">#REF!</definedName>
    <definedName name="_21808DLC4CB7135" localSheetId="10">#REF!</definedName>
    <definedName name="_21808DLC4CB7135" localSheetId="13">#REF!</definedName>
    <definedName name="_21808DLC4CB7135">#REF!</definedName>
    <definedName name="_21809DLC4CB7135" localSheetId="8">#REF!</definedName>
    <definedName name="_21809DLC4CB7135" localSheetId="9">#REF!</definedName>
    <definedName name="_21809DLC4CB7135" localSheetId="10">#REF!</definedName>
    <definedName name="_21809DLC4CB7135" localSheetId="13">#REF!</definedName>
    <definedName name="_21809DLC4CB7135">#REF!</definedName>
    <definedName name="_2180DL610F3461" localSheetId="8">#REF!</definedName>
    <definedName name="_2180DL610F3461" localSheetId="9">#REF!</definedName>
    <definedName name="_2180DL610F3461" localSheetId="10">#REF!</definedName>
    <definedName name="_2180DL610F3461" localSheetId="13">#REF!</definedName>
    <definedName name="_2180DL610F3461">#REF!</definedName>
    <definedName name="_21810DLC4CB7135" localSheetId="8">#REF!</definedName>
    <definedName name="_21810DLC4CB7135" localSheetId="9">#REF!</definedName>
    <definedName name="_21810DLC4CB7135" localSheetId="10">#REF!</definedName>
    <definedName name="_21810DLC4CB7135" localSheetId="13">#REF!</definedName>
    <definedName name="_21810DLC4CB7135">#REF!</definedName>
    <definedName name="_21811DLC4CB7135" localSheetId="8">#REF!</definedName>
    <definedName name="_21811DLC4CB7135" localSheetId="9">#REF!</definedName>
    <definedName name="_21811DLC4CB7135" localSheetId="10">#REF!</definedName>
    <definedName name="_21811DLC4CB7135" localSheetId="13">#REF!</definedName>
    <definedName name="_21811DLC4CB7135">#REF!</definedName>
    <definedName name="_21812DLC4CB7135" localSheetId="8">#REF!</definedName>
    <definedName name="_21812DLC4CB7135" localSheetId="9">#REF!</definedName>
    <definedName name="_21812DLC4CB7135" localSheetId="10">#REF!</definedName>
    <definedName name="_21812DLC4CB7135" localSheetId="13">#REF!</definedName>
    <definedName name="_21812DLC4CB7135">#REF!</definedName>
    <definedName name="_21813DLC4CB7135" localSheetId="8">#REF!</definedName>
    <definedName name="_21813DLC4CB7135" localSheetId="9">#REF!</definedName>
    <definedName name="_21813DLC4CB7135" localSheetId="10">#REF!</definedName>
    <definedName name="_21813DLC4CB7135" localSheetId="13">#REF!</definedName>
    <definedName name="_21813DLC4CB7135">#REF!</definedName>
    <definedName name="_21814DLC4CB7135" localSheetId="8">#REF!</definedName>
    <definedName name="_21814DLC4CB7135" localSheetId="9">#REF!</definedName>
    <definedName name="_21814DLC4CB7135" localSheetId="10">#REF!</definedName>
    <definedName name="_21814DLC4CB7135" localSheetId="13">#REF!</definedName>
    <definedName name="_21814DLC4CB7135">#REF!</definedName>
    <definedName name="_21815DLC4CB7135" localSheetId="8">#REF!</definedName>
    <definedName name="_21815DLC4CB7135" localSheetId="9">#REF!</definedName>
    <definedName name="_21815DLC4CB7135" localSheetId="10">#REF!</definedName>
    <definedName name="_21815DLC4CB7135" localSheetId="13">#REF!</definedName>
    <definedName name="_21815DLC4CB7135">#REF!</definedName>
    <definedName name="_21816DLC4CB7135" localSheetId="8">#REF!</definedName>
    <definedName name="_21816DLC4CB7135" localSheetId="9">#REF!</definedName>
    <definedName name="_21816DLC4CB7135" localSheetId="10">#REF!</definedName>
    <definedName name="_21816DLC4CB7135" localSheetId="13">#REF!</definedName>
    <definedName name="_21816DLC4CB7135">#REF!</definedName>
    <definedName name="_21817DLC4CB7135" localSheetId="8">#REF!</definedName>
    <definedName name="_21817DLC4CB7135" localSheetId="9">#REF!</definedName>
    <definedName name="_21817DLC4CB7135" localSheetId="10">#REF!</definedName>
    <definedName name="_21817DLC4CB7135" localSheetId="13">#REF!</definedName>
    <definedName name="_21817DLC4CB7135">#REF!</definedName>
    <definedName name="_21818DLC4CB7135" localSheetId="8">#REF!</definedName>
    <definedName name="_21818DLC4CB7135" localSheetId="9">#REF!</definedName>
    <definedName name="_21818DLC4CB7135" localSheetId="10">#REF!</definedName>
    <definedName name="_21818DLC4CB7135" localSheetId="13">#REF!</definedName>
    <definedName name="_21818DLC4CB7135">#REF!</definedName>
    <definedName name="_21819DLC4CB7135" localSheetId="8">#REF!</definedName>
    <definedName name="_21819DLC4CB7135" localSheetId="9">#REF!</definedName>
    <definedName name="_21819DLC4CB7135" localSheetId="10">#REF!</definedName>
    <definedName name="_21819DLC4CB7135" localSheetId="13">#REF!</definedName>
    <definedName name="_21819DLC4CB7135">#REF!</definedName>
    <definedName name="_2181DL610F3461" localSheetId="8">#REF!</definedName>
    <definedName name="_2181DL610F3461" localSheetId="9">#REF!</definedName>
    <definedName name="_2181DL610F3461" localSheetId="10">#REF!</definedName>
    <definedName name="_2181DL610F3461" localSheetId="13">#REF!</definedName>
    <definedName name="_2181DL610F3461">#REF!</definedName>
    <definedName name="_21820DLC4CB7135" localSheetId="8">#REF!</definedName>
    <definedName name="_21820DLC4CB7135" localSheetId="9">#REF!</definedName>
    <definedName name="_21820DLC4CB7135" localSheetId="10">#REF!</definedName>
    <definedName name="_21820DLC4CB7135" localSheetId="13">#REF!</definedName>
    <definedName name="_21820DLC4CB7135">#REF!</definedName>
    <definedName name="_21821DLC4CB7135" localSheetId="8">#REF!</definedName>
    <definedName name="_21821DLC4CB7135" localSheetId="9">#REF!</definedName>
    <definedName name="_21821DLC4CB7135" localSheetId="10">#REF!</definedName>
    <definedName name="_21821DLC4CB7135" localSheetId="13">#REF!</definedName>
    <definedName name="_21821DLC4CB7135">#REF!</definedName>
    <definedName name="_21822DLC4CB7135" localSheetId="8">#REF!</definedName>
    <definedName name="_21822DLC4CB7135" localSheetId="9">#REF!</definedName>
    <definedName name="_21822DLC4CB7135" localSheetId="10">#REF!</definedName>
    <definedName name="_21822DLC4CB7135" localSheetId="13">#REF!</definedName>
    <definedName name="_21822DLC4CB7135">#REF!</definedName>
    <definedName name="_21823DLC4CB7135" localSheetId="8">#REF!</definedName>
    <definedName name="_21823DLC4CB7135" localSheetId="9">#REF!</definedName>
    <definedName name="_21823DLC4CB7135" localSheetId="10">#REF!</definedName>
    <definedName name="_21823DLC4CB7135" localSheetId="13">#REF!</definedName>
    <definedName name="_21823DLC4CB7135">#REF!</definedName>
    <definedName name="_21824DLC4CB7135" localSheetId="8">#REF!</definedName>
    <definedName name="_21824DLC4CB7135" localSheetId="9">#REF!</definedName>
    <definedName name="_21824DLC4CB7135" localSheetId="10">#REF!</definedName>
    <definedName name="_21824DLC4CB7135" localSheetId="13">#REF!</definedName>
    <definedName name="_21824DLC4CB7135">#REF!</definedName>
    <definedName name="_21825DLC4CB7135" localSheetId="8">#REF!</definedName>
    <definedName name="_21825DLC4CB7135" localSheetId="9">#REF!</definedName>
    <definedName name="_21825DLC4CB7135" localSheetId="10">#REF!</definedName>
    <definedName name="_21825DLC4CB7135" localSheetId="13">#REF!</definedName>
    <definedName name="_21825DLC4CB7135">#REF!</definedName>
    <definedName name="_21826DLC4CB7135" localSheetId="8">#REF!</definedName>
    <definedName name="_21826DLC4CB7135" localSheetId="9">#REF!</definedName>
    <definedName name="_21826DLC4CB7135" localSheetId="10">#REF!</definedName>
    <definedName name="_21826DLC4CB7135" localSheetId="13">#REF!</definedName>
    <definedName name="_21826DLC4CB7135">#REF!</definedName>
    <definedName name="_21827DLC4CB7135" localSheetId="8">#REF!</definedName>
    <definedName name="_21827DLC4CB7135" localSheetId="9">#REF!</definedName>
    <definedName name="_21827DLC4CB7135" localSheetId="10">#REF!</definedName>
    <definedName name="_21827DLC4CB7135" localSheetId="13">#REF!</definedName>
    <definedName name="_21827DLC4CB7135">#REF!</definedName>
    <definedName name="_21828DLC4CB7135" localSheetId="8">#REF!</definedName>
    <definedName name="_21828DLC4CB7135" localSheetId="9">#REF!</definedName>
    <definedName name="_21828DLC4CB7135" localSheetId="10">#REF!</definedName>
    <definedName name="_21828DLC4CB7135" localSheetId="13">#REF!</definedName>
    <definedName name="_21828DLC4CB7135">#REF!</definedName>
    <definedName name="_21829DLC4CB7135" localSheetId="8">#REF!</definedName>
    <definedName name="_21829DLC4CB7135" localSheetId="9">#REF!</definedName>
    <definedName name="_21829DLC4CB7135" localSheetId="10">#REF!</definedName>
    <definedName name="_21829DLC4CB7135" localSheetId="13">#REF!</definedName>
    <definedName name="_21829DLC4CB7135">#REF!</definedName>
    <definedName name="_2182DL610F3461" localSheetId="8">#REF!</definedName>
    <definedName name="_2182DL610F3461" localSheetId="9">#REF!</definedName>
    <definedName name="_2182DL610F3461" localSheetId="10">#REF!</definedName>
    <definedName name="_2182DL610F3461" localSheetId="13">#REF!</definedName>
    <definedName name="_2182DL610F3461">#REF!</definedName>
    <definedName name="_21830DLC4CB7135" localSheetId="8">#REF!</definedName>
    <definedName name="_21830DLC4CB7135" localSheetId="9">#REF!</definedName>
    <definedName name="_21830DLC4CB7135" localSheetId="10">#REF!</definedName>
    <definedName name="_21830DLC4CB7135" localSheetId="13">#REF!</definedName>
    <definedName name="_21830DLC4CB7135">#REF!</definedName>
    <definedName name="_21831DLC4CB7135" localSheetId="8">#REF!</definedName>
    <definedName name="_21831DLC4CB7135" localSheetId="9">#REF!</definedName>
    <definedName name="_21831DLC4CB7135" localSheetId="10">#REF!</definedName>
    <definedName name="_21831DLC4CB7135" localSheetId="13">#REF!</definedName>
    <definedName name="_21831DLC4CB7135">#REF!</definedName>
    <definedName name="_21832DLC4CB7135" localSheetId="8">#REF!</definedName>
    <definedName name="_21832DLC4CB7135" localSheetId="9">#REF!</definedName>
    <definedName name="_21832DLC4CB7135" localSheetId="10">#REF!</definedName>
    <definedName name="_21832DLC4CB7135" localSheetId="13">#REF!</definedName>
    <definedName name="_21832DLC4CB7135">#REF!</definedName>
    <definedName name="_21833DLC4CB7135" localSheetId="8">#REF!</definedName>
    <definedName name="_21833DLC4CB7135" localSheetId="9">#REF!</definedName>
    <definedName name="_21833DLC4CB7135" localSheetId="10">#REF!</definedName>
    <definedName name="_21833DLC4CB7135" localSheetId="13">#REF!</definedName>
    <definedName name="_21833DLC4CB7135">#REF!</definedName>
    <definedName name="_21834DLC4CB7135" localSheetId="8">#REF!</definedName>
    <definedName name="_21834DLC4CB7135" localSheetId="9">#REF!</definedName>
    <definedName name="_21834DLC4CB7135" localSheetId="10">#REF!</definedName>
    <definedName name="_21834DLC4CB7135" localSheetId="13">#REF!</definedName>
    <definedName name="_21834DLC4CB7135">#REF!</definedName>
    <definedName name="_21835DLC4CB7135" localSheetId="8">#REF!</definedName>
    <definedName name="_21835DLC4CB7135" localSheetId="9">#REF!</definedName>
    <definedName name="_21835DLC4CB7135" localSheetId="10">#REF!</definedName>
    <definedName name="_21835DLC4CB7135" localSheetId="13">#REF!</definedName>
    <definedName name="_21835DLC4CB7135">#REF!</definedName>
    <definedName name="_21836DLC4CB7135" localSheetId="8">#REF!</definedName>
    <definedName name="_21836DLC4CB7135" localSheetId="9">#REF!</definedName>
    <definedName name="_21836DLC4CB7135" localSheetId="10">#REF!</definedName>
    <definedName name="_21836DLC4CB7135" localSheetId="13">#REF!</definedName>
    <definedName name="_21836DLC4CB7135">#REF!</definedName>
    <definedName name="_21837DLC4CB7135" localSheetId="8">#REF!</definedName>
    <definedName name="_21837DLC4CB7135" localSheetId="9">#REF!</definedName>
    <definedName name="_21837DLC4CB7135" localSheetId="10">#REF!</definedName>
    <definedName name="_21837DLC4CB7135" localSheetId="13">#REF!</definedName>
    <definedName name="_21837DLC4CB7135">#REF!</definedName>
    <definedName name="_21838DLC4CB7135" localSheetId="8">#REF!</definedName>
    <definedName name="_21838DLC4CB7135" localSheetId="9">#REF!</definedName>
    <definedName name="_21838DLC4CB7135" localSheetId="10">#REF!</definedName>
    <definedName name="_21838DLC4CB7135" localSheetId="13">#REF!</definedName>
    <definedName name="_21838DLC4CB7135">#REF!</definedName>
    <definedName name="_21839DLC4CB7135" localSheetId="8">#REF!</definedName>
    <definedName name="_21839DLC4CB7135" localSheetId="9">#REF!</definedName>
    <definedName name="_21839DLC4CB7135" localSheetId="10">#REF!</definedName>
    <definedName name="_21839DLC4CB7135" localSheetId="13">#REF!</definedName>
    <definedName name="_21839DLC4CB7135">#REF!</definedName>
    <definedName name="_2183DL610F3461" localSheetId="8">#REF!</definedName>
    <definedName name="_2183DL610F3461" localSheetId="9">#REF!</definedName>
    <definedName name="_2183DL610F3461" localSheetId="10">#REF!</definedName>
    <definedName name="_2183DL610F3461" localSheetId="13">#REF!</definedName>
    <definedName name="_2183DL610F3461">#REF!</definedName>
    <definedName name="_21840DLC4CB7135" localSheetId="8">#REF!</definedName>
    <definedName name="_21840DLC4CB7135" localSheetId="9">#REF!</definedName>
    <definedName name="_21840DLC4CB7135" localSheetId="10">#REF!</definedName>
    <definedName name="_21840DLC4CB7135" localSheetId="13">#REF!</definedName>
    <definedName name="_21840DLC4CB7135">#REF!</definedName>
    <definedName name="_21841DLC4CBE2AE" localSheetId="8">#REF!</definedName>
    <definedName name="_21841DLC4CBE2AE" localSheetId="9">#REF!</definedName>
    <definedName name="_21841DLC4CBE2AE" localSheetId="10">#REF!</definedName>
    <definedName name="_21841DLC4CBE2AE" localSheetId="13">#REF!</definedName>
    <definedName name="_21841DLC4CBE2AE">#REF!</definedName>
    <definedName name="_21842DLC4CBE2AE" localSheetId="8">#REF!</definedName>
    <definedName name="_21842DLC4CBE2AE" localSheetId="9">#REF!</definedName>
    <definedName name="_21842DLC4CBE2AE" localSheetId="10">#REF!</definedName>
    <definedName name="_21842DLC4CBE2AE" localSheetId="13">#REF!</definedName>
    <definedName name="_21842DLC4CBE2AE">#REF!</definedName>
    <definedName name="_21843DLC4CBE2AE" localSheetId="8">#REF!</definedName>
    <definedName name="_21843DLC4CBE2AE" localSheetId="9">#REF!</definedName>
    <definedName name="_21843DLC4CBE2AE" localSheetId="10">#REF!</definedName>
    <definedName name="_21843DLC4CBE2AE" localSheetId="13">#REF!</definedName>
    <definedName name="_21843DLC4CBE2AE">#REF!</definedName>
    <definedName name="_21844DLC4CBE2AE" localSheetId="8">#REF!</definedName>
    <definedName name="_21844DLC4CBE2AE" localSheetId="9">#REF!</definedName>
    <definedName name="_21844DLC4CBE2AE" localSheetId="10">#REF!</definedName>
    <definedName name="_21844DLC4CBE2AE" localSheetId="13">#REF!</definedName>
    <definedName name="_21844DLC4CBE2AE">#REF!</definedName>
    <definedName name="_21845DLC4CBE2AE" localSheetId="8">#REF!</definedName>
    <definedName name="_21845DLC4CBE2AE" localSheetId="9">#REF!</definedName>
    <definedName name="_21845DLC4CBE2AE" localSheetId="10">#REF!</definedName>
    <definedName name="_21845DLC4CBE2AE" localSheetId="13">#REF!</definedName>
    <definedName name="_21845DLC4CBE2AE">#REF!</definedName>
    <definedName name="_21846DLC4CBE2AE" localSheetId="8">#REF!</definedName>
    <definedName name="_21846DLC4CBE2AE" localSheetId="9">#REF!</definedName>
    <definedName name="_21846DLC4CBE2AE" localSheetId="10">#REF!</definedName>
    <definedName name="_21846DLC4CBE2AE" localSheetId="13">#REF!</definedName>
    <definedName name="_21846DLC4CBE2AE">#REF!</definedName>
    <definedName name="_21847DLC4CBE2AE" localSheetId="8">#REF!</definedName>
    <definedName name="_21847DLC4CBE2AE" localSheetId="9">#REF!</definedName>
    <definedName name="_21847DLC4CBE2AE" localSheetId="10">#REF!</definedName>
    <definedName name="_21847DLC4CBE2AE" localSheetId="13">#REF!</definedName>
    <definedName name="_21847DLC4CBE2AE">#REF!</definedName>
    <definedName name="_21848DLC4CBE2AE" localSheetId="8">#REF!</definedName>
    <definedName name="_21848DLC4CBE2AE" localSheetId="9">#REF!</definedName>
    <definedName name="_21848DLC4CBE2AE" localSheetId="10">#REF!</definedName>
    <definedName name="_21848DLC4CBE2AE" localSheetId="13">#REF!</definedName>
    <definedName name="_21848DLC4CBE2AE">#REF!</definedName>
    <definedName name="_21849DLC4CBE2AE" localSheetId="8">#REF!</definedName>
    <definedName name="_21849DLC4CBE2AE" localSheetId="9">#REF!</definedName>
    <definedName name="_21849DLC4CBE2AE" localSheetId="10">#REF!</definedName>
    <definedName name="_21849DLC4CBE2AE" localSheetId="13">#REF!</definedName>
    <definedName name="_21849DLC4CBE2AE">#REF!</definedName>
    <definedName name="_2184DL610F3461" localSheetId="8">#REF!</definedName>
    <definedName name="_2184DL610F3461" localSheetId="9">#REF!</definedName>
    <definedName name="_2184DL610F3461" localSheetId="10">#REF!</definedName>
    <definedName name="_2184DL610F3461" localSheetId="13">#REF!</definedName>
    <definedName name="_2184DL610F3461">#REF!</definedName>
    <definedName name="_21850DLC4CBE2AE" localSheetId="8">#REF!</definedName>
    <definedName name="_21850DLC4CBE2AE" localSheetId="9">#REF!</definedName>
    <definedName name="_21850DLC4CBE2AE" localSheetId="10">#REF!</definedName>
    <definedName name="_21850DLC4CBE2AE" localSheetId="13">#REF!</definedName>
    <definedName name="_21850DLC4CBE2AE">#REF!</definedName>
    <definedName name="_21851DLC4CBE2AE" localSheetId="8">#REF!</definedName>
    <definedName name="_21851DLC4CBE2AE" localSheetId="9">#REF!</definedName>
    <definedName name="_21851DLC4CBE2AE" localSheetId="10">#REF!</definedName>
    <definedName name="_21851DLC4CBE2AE" localSheetId="13">#REF!</definedName>
    <definedName name="_21851DLC4CBE2AE">#REF!</definedName>
    <definedName name="_21852DLC4CBE2AE" localSheetId="8">#REF!</definedName>
    <definedName name="_21852DLC4CBE2AE" localSheetId="9">#REF!</definedName>
    <definedName name="_21852DLC4CBE2AE" localSheetId="10">#REF!</definedName>
    <definedName name="_21852DLC4CBE2AE" localSheetId="13">#REF!</definedName>
    <definedName name="_21852DLC4CBE2AE">#REF!</definedName>
    <definedName name="_21853DLC4CBE2AE" localSheetId="8">#REF!</definedName>
    <definedName name="_21853DLC4CBE2AE" localSheetId="9">#REF!</definedName>
    <definedName name="_21853DLC4CBE2AE" localSheetId="10">#REF!</definedName>
    <definedName name="_21853DLC4CBE2AE" localSheetId="13">#REF!</definedName>
    <definedName name="_21853DLC4CBE2AE">#REF!</definedName>
    <definedName name="_21854DLC4CBE2AE" localSheetId="8">#REF!</definedName>
    <definedName name="_21854DLC4CBE2AE" localSheetId="9">#REF!</definedName>
    <definedName name="_21854DLC4CBE2AE" localSheetId="10">#REF!</definedName>
    <definedName name="_21854DLC4CBE2AE" localSheetId="13">#REF!</definedName>
    <definedName name="_21854DLC4CBE2AE">#REF!</definedName>
    <definedName name="_21855DLC4CBE2AE" localSheetId="8">#REF!</definedName>
    <definedName name="_21855DLC4CBE2AE" localSheetId="9">#REF!</definedName>
    <definedName name="_21855DLC4CBE2AE" localSheetId="10">#REF!</definedName>
    <definedName name="_21855DLC4CBE2AE" localSheetId="13">#REF!</definedName>
    <definedName name="_21855DLC4CBE2AE">#REF!</definedName>
    <definedName name="_21856DLC4CBE2AE" localSheetId="8">#REF!</definedName>
    <definedName name="_21856DLC4CBE2AE" localSheetId="9">#REF!</definedName>
    <definedName name="_21856DLC4CBE2AE" localSheetId="10">#REF!</definedName>
    <definedName name="_21856DLC4CBE2AE" localSheetId="13">#REF!</definedName>
    <definedName name="_21856DLC4CBE2AE">#REF!</definedName>
    <definedName name="_21857DLC4CBE2AE" localSheetId="8">#REF!</definedName>
    <definedName name="_21857DLC4CBE2AE" localSheetId="9">#REF!</definedName>
    <definedName name="_21857DLC4CBE2AE" localSheetId="10">#REF!</definedName>
    <definedName name="_21857DLC4CBE2AE" localSheetId="13">#REF!</definedName>
    <definedName name="_21857DLC4CBE2AE">#REF!</definedName>
    <definedName name="_21858DLC4CBE2AE" localSheetId="8">#REF!</definedName>
    <definedName name="_21858DLC4CBE2AE" localSheetId="9">#REF!</definedName>
    <definedName name="_21858DLC4CBE2AE" localSheetId="10">#REF!</definedName>
    <definedName name="_21858DLC4CBE2AE" localSheetId="13">#REF!</definedName>
    <definedName name="_21858DLC4CBE2AE">#REF!</definedName>
    <definedName name="_21859DLC4CBE2AE" localSheetId="8">#REF!</definedName>
    <definedName name="_21859DLC4CBE2AE" localSheetId="9">#REF!</definedName>
    <definedName name="_21859DLC4CBE2AE" localSheetId="10">#REF!</definedName>
    <definedName name="_21859DLC4CBE2AE" localSheetId="13">#REF!</definedName>
    <definedName name="_21859DLC4CBE2AE">#REF!</definedName>
    <definedName name="_2185DL610F3461" localSheetId="8">#REF!</definedName>
    <definedName name="_2185DL610F3461" localSheetId="9">#REF!</definedName>
    <definedName name="_2185DL610F3461" localSheetId="10">#REF!</definedName>
    <definedName name="_2185DL610F3461" localSheetId="13">#REF!</definedName>
    <definedName name="_2185DL610F3461">#REF!</definedName>
    <definedName name="_21860DLC4CBE2AE" localSheetId="8">#REF!</definedName>
    <definedName name="_21860DLC4CBE2AE" localSheetId="9">#REF!</definedName>
    <definedName name="_21860DLC4CBE2AE" localSheetId="10">#REF!</definedName>
    <definedName name="_21860DLC4CBE2AE" localSheetId="13">#REF!</definedName>
    <definedName name="_21860DLC4CBE2AE">#REF!</definedName>
    <definedName name="_21861DLC4CBE2AE" localSheetId="8">#REF!</definedName>
    <definedName name="_21861DLC4CBE2AE" localSheetId="9">#REF!</definedName>
    <definedName name="_21861DLC4CBE2AE" localSheetId="10">#REF!</definedName>
    <definedName name="_21861DLC4CBE2AE" localSheetId="13">#REF!</definedName>
    <definedName name="_21861DLC4CBE2AE">#REF!</definedName>
    <definedName name="_21862DLC4CBE2AE" localSheetId="8">#REF!</definedName>
    <definedName name="_21862DLC4CBE2AE" localSheetId="9">#REF!</definedName>
    <definedName name="_21862DLC4CBE2AE" localSheetId="10">#REF!</definedName>
    <definedName name="_21862DLC4CBE2AE" localSheetId="13">#REF!</definedName>
    <definedName name="_21862DLC4CBE2AE">#REF!</definedName>
    <definedName name="_21863DLC4CBE2AE" localSheetId="8">#REF!</definedName>
    <definedName name="_21863DLC4CBE2AE" localSheetId="9">#REF!</definedName>
    <definedName name="_21863DLC4CBE2AE" localSheetId="10">#REF!</definedName>
    <definedName name="_21863DLC4CBE2AE" localSheetId="13">#REF!</definedName>
    <definedName name="_21863DLC4CBE2AE">#REF!</definedName>
    <definedName name="_21864DLC4CBE2AE" localSheetId="8">#REF!</definedName>
    <definedName name="_21864DLC4CBE2AE" localSheetId="9">#REF!</definedName>
    <definedName name="_21864DLC4CBE2AE" localSheetId="10">#REF!</definedName>
    <definedName name="_21864DLC4CBE2AE" localSheetId="13">#REF!</definedName>
    <definedName name="_21864DLC4CBE2AE">#REF!</definedName>
    <definedName name="_21865DLC4CBE2AE" localSheetId="8">#REF!</definedName>
    <definedName name="_21865DLC4CBE2AE" localSheetId="9">#REF!</definedName>
    <definedName name="_21865DLC4CBE2AE" localSheetId="10">#REF!</definedName>
    <definedName name="_21865DLC4CBE2AE" localSheetId="13">#REF!</definedName>
    <definedName name="_21865DLC4CBE2AE">#REF!</definedName>
    <definedName name="_21866DLC4CBE2AE" localSheetId="8">#REF!</definedName>
    <definedName name="_21866DLC4CBE2AE" localSheetId="9">#REF!</definedName>
    <definedName name="_21866DLC4CBE2AE" localSheetId="10">#REF!</definedName>
    <definedName name="_21866DLC4CBE2AE" localSheetId="13">#REF!</definedName>
    <definedName name="_21866DLC4CBE2AE">#REF!</definedName>
    <definedName name="_21867DLC4CBE2AE" localSheetId="8">#REF!</definedName>
    <definedName name="_21867DLC4CBE2AE" localSheetId="9">#REF!</definedName>
    <definedName name="_21867DLC4CBE2AE" localSheetId="10">#REF!</definedName>
    <definedName name="_21867DLC4CBE2AE" localSheetId="13">#REF!</definedName>
    <definedName name="_21867DLC4CBE2AE">#REF!</definedName>
    <definedName name="_21868DLC4CBE2AE" localSheetId="8">#REF!</definedName>
    <definedName name="_21868DLC4CBE2AE" localSheetId="9">#REF!</definedName>
    <definedName name="_21868DLC4CBE2AE" localSheetId="10">#REF!</definedName>
    <definedName name="_21868DLC4CBE2AE" localSheetId="13">#REF!</definedName>
    <definedName name="_21868DLC4CBE2AE">#REF!</definedName>
    <definedName name="_21869DLC4CBE2AE" localSheetId="8">#REF!</definedName>
    <definedName name="_21869DLC4CBE2AE" localSheetId="9">#REF!</definedName>
    <definedName name="_21869DLC4CBE2AE" localSheetId="10">#REF!</definedName>
    <definedName name="_21869DLC4CBE2AE" localSheetId="13">#REF!</definedName>
    <definedName name="_21869DLC4CBE2AE">#REF!</definedName>
    <definedName name="_2186DL610F3461" localSheetId="8">#REF!</definedName>
    <definedName name="_2186DL610F3461" localSheetId="9">#REF!</definedName>
    <definedName name="_2186DL610F3461" localSheetId="10">#REF!</definedName>
    <definedName name="_2186DL610F3461" localSheetId="13">#REF!</definedName>
    <definedName name="_2186DL610F3461">#REF!</definedName>
    <definedName name="_21870DLC4CBE2AE" localSheetId="8">#REF!</definedName>
    <definedName name="_21870DLC4CBE2AE" localSheetId="9">#REF!</definedName>
    <definedName name="_21870DLC4CBE2AE" localSheetId="10">#REF!</definedName>
    <definedName name="_21870DLC4CBE2AE" localSheetId="13">#REF!</definedName>
    <definedName name="_21870DLC4CBE2AE">#REF!</definedName>
    <definedName name="_21871DLC4CBE2AE" localSheetId="8">#REF!</definedName>
    <definedName name="_21871DLC4CBE2AE" localSheetId="9">#REF!</definedName>
    <definedName name="_21871DLC4CBE2AE" localSheetId="10">#REF!</definedName>
    <definedName name="_21871DLC4CBE2AE" localSheetId="13">#REF!</definedName>
    <definedName name="_21871DLC4CBE2AE">#REF!</definedName>
    <definedName name="_21872DLC4CBE2AE" localSheetId="8">#REF!</definedName>
    <definedName name="_21872DLC4CBE2AE" localSheetId="9">#REF!</definedName>
    <definedName name="_21872DLC4CBE2AE" localSheetId="10">#REF!</definedName>
    <definedName name="_21872DLC4CBE2AE" localSheetId="13">#REF!</definedName>
    <definedName name="_21872DLC4CBE2AE">#REF!</definedName>
    <definedName name="_21873DLC4CBE2AE" localSheetId="8">#REF!</definedName>
    <definedName name="_21873DLC4CBE2AE" localSheetId="9">#REF!</definedName>
    <definedName name="_21873DLC4CBE2AE" localSheetId="10">#REF!</definedName>
    <definedName name="_21873DLC4CBE2AE" localSheetId="13">#REF!</definedName>
    <definedName name="_21873DLC4CBE2AE">#REF!</definedName>
    <definedName name="_21874DLC4CBE2AE" localSheetId="8">#REF!</definedName>
    <definedName name="_21874DLC4CBE2AE" localSheetId="9">#REF!</definedName>
    <definedName name="_21874DLC4CBE2AE" localSheetId="10">#REF!</definedName>
    <definedName name="_21874DLC4CBE2AE" localSheetId="13">#REF!</definedName>
    <definedName name="_21874DLC4CBE2AE">#REF!</definedName>
    <definedName name="_21875DLC4CBE2AE" localSheetId="8">#REF!</definedName>
    <definedName name="_21875DLC4CBE2AE" localSheetId="9">#REF!</definedName>
    <definedName name="_21875DLC4CBE2AE" localSheetId="10">#REF!</definedName>
    <definedName name="_21875DLC4CBE2AE" localSheetId="13">#REF!</definedName>
    <definedName name="_21875DLC4CBE2AE">#REF!</definedName>
    <definedName name="_21876DLC4CC7135" localSheetId="8">#REF!</definedName>
    <definedName name="_21876DLC4CC7135" localSheetId="9">#REF!</definedName>
    <definedName name="_21876DLC4CC7135" localSheetId="10">#REF!</definedName>
    <definedName name="_21876DLC4CC7135" localSheetId="13">#REF!</definedName>
    <definedName name="_21876DLC4CC7135">#REF!</definedName>
    <definedName name="_21877DLC4CC7135" localSheetId="8">#REF!</definedName>
    <definedName name="_21877DLC4CC7135" localSheetId="9">#REF!</definedName>
    <definedName name="_21877DLC4CC7135" localSheetId="10">#REF!</definedName>
    <definedName name="_21877DLC4CC7135" localSheetId="13">#REF!</definedName>
    <definedName name="_21877DLC4CC7135">#REF!</definedName>
    <definedName name="_21878DLC4CC7135" localSheetId="8">#REF!</definedName>
    <definedName name="_21878DLC4CC7135" localSheetId="9">#REF!</definedName>
    <definedName name="_21878DLC4CC7135" localSheetId="10">#REF!</definedName>
    <definedName name="_21878DLC4CC7135" localSheetId="13">#REF!</definedName>
    <definedName name="_21878DLC4CC7135">#REF!</definedName>
    <definedName name="_21879DLC4CC7135" localSheetId="8">#REF!</definedName>
    <definedName name="_21879DLC4CC7135" localSheetId="9">#REF!</definedName>
    <definedName name="_21879DLC4CC7135" localSheetId="10">#REF!</definedName>
    <definedName name="_21879DLC4CC7135" localSheetId="13">#REF!</definedName>
    <definedName name="_21879DLC4CC7135">#REF!</definedName>
    <definedName name="_2187DL610F3461" localSheetId="8">#REF!</definedName>
    <definedName name="_2187DL610F3461" localSheetId="9">#REF!</definedName>
    <definedName name="_2187DL610F3461" localSheetId="10">#REF!</definedName>
    <definedName name="_2187DL610F3461" localSheetId="13">#REF!</definedName>
    <definedName name="_2187DL610F3461">#REF!</definedName>
    <definedName name="_21880DLC4CC7135" localSheetId="8">#REF!</definedName>
    <definedName name="_21880DLC4CC7135" localSheetId="9">#REF!</definedName>
    <definedName name="_21880DLC4CC7135" localSheetId="10">#REF!</definedName>
    <definedName name="_21880DLC4CC7135" localSheetId="13">#REF!</definedName>
    <definedName name="_21880DLC4CC7135">#REF!</definedName>
    <definedName name="_21881DLC4CC7135" localSheetId="8">#REF!</definedName>
    <definedName name="_21881DLC4CC7135" localSheetId="9">#REF!</definedName>
    <definedName name="_21881DLC4CC7135" localSheetId="10">#REF!</definedName>
    <definedName name="_21881DLC4CC7135" localSheetId="13">#REF!</definedName>
    <definedName name="_21881DLC4CC7135">#REF!</definedName>
    <definedName name="_21882DLC4CC7135" localSheetId="8">#REF!</definedName>
    <definedName name="_21882DLC4CC7135" localSheetId="9">#REF!</definedName>
    <definedName name="_21882DLC4CC7135" localSheetId="10">#REF!</definedName>
    <definedName name="_21882DLC4CC7135" localSheetId="13">#REF!</definedName>
    <definedName name="_21882DLC4CC7135">#REF!</definedName>
    <definedName name="_21883DLC4CC7135" localSheetId="8">#REF!</definedName>
    <definedName name="_21883DLC4CC7135" localSheetId="9">#REF!</definedName>
    <definedName name="_21883DLC4CC7135" localSheetId="10">#REF!</definedName>
    <definedName name="_21883DLC4CC7135" localSheetId="13">#REF!</definedName>
    <definedName name="_21883DLC4CC7135">#REF!</definedName>
    <definedName name="_21884DLC4CC7135" localSheetId="8">#REF!</definedName>
    <definedName name="_21884DLC4CC7135" localSheetId="9">#REF!</definedName>
    <definedName name="_21884DLC4CC7135" localSheetId="10">#REF!</definedName>
    <definedName name="_21884DLC4CC7135" localSheetId="13">#REF!</definedName>
    <definedName name="_21884DLC4CC7135">#REF!</definedName>
    <definedName name="_21885DLC4CC7135" localSheetId="8">#REF!</definedName>
    <definedName name="_21885DLC4CC7135" localSheetId="9">#REF!</definedName>
    <definedName name="_21885DLC4CC7135" localSheetId="10">#REF!</definedName>
    <definedName name="_21885DLC4CC7135" localSheetId="13">#REF!</definedName>
    <definedName name="_21885DLC4CC7135">#REF!</definedName>
    <definedName name="_21886DLC4CC7135" localSheetId="8">#REF!</definedName>
    <definedName name="_21886DLC4CC7135" localSheetId="9">#REF!</definedName>
    <definedName name="_21886DLC4CC7135" localSheetId="10">#REF!</definedName>
    <definedName name="_21886DLC4CC7135" localSheetId="13">#REF!</definedName>
    <definedName name="_21886DLC4CC7135">#REF!</definedName>
    <definedName name="_21887DLC4CC7135" localSheetId="8">#REF!</definedName>
    <definedName name="_21887DLC4CC7135" localSheetId="9">#REF!</definedName>
    <definedName name="_21887DLC4CC7135" localSheetId="10">#REF!</definedName>
    <definedName name="_21887DLC4CC7135" localSheetId="13">#REF!</definedName>
    <definedName name="_21887DLC4CC7135">#REF!</definedName>
    <definedName name="_21888DLC4CC7135" localSheetId="8">#REF!</definedName>
    <definedName name="_21888DLC4CC7135" localSheetId="9">#REF!</definedName>
    <definedName name="_21888DLC4CC7135" localSheetId="10">#REF!</definedName>
    <definedName name="_21888DLC4CC7135" localSheetId="13">#REF!</definedName>
    <definedName name="_21888DLC4CC7135">#REF!</definedName>
    <definedName name="_21889DLC4CC7135" localSheetId="8">#REF!</definedName>
    <definedName name="_21889DLC4CC7135" localSheetId="9">#REF!</definedName>
    <definedName name="_21889DLC4CC7135" localSheetId="10">#REF!</definedName>
    <definedName name="_21889DLC4CC7135" localSheetId="13">#REF!</definedName>
    <definedName name="_21889DLC4CC7135">#REF!</definedName>
    <definedName name="_2188DL610F3461" localSheetId="8">#REF!</definedName>
    <definedName name="_2188DL610F3461" localSheetId="9">#REF!</definedName>
    <definedName name="_2188DL610F3461" localSheetId="10">#REF!</definedName>
    <definedName name="_2188DL610F3461" localSheetId="13">#REF!</definedName>
    <definedName name="_2188DL610F3461">#REF!</definedName>
    <definedName name="_21890DLC4CC7135" localSheetId="8">#REF!</definedName>
    <definedName name="_21890DLC4CC7135" localSheetId="9">#REF!</definedName>
    <definedName name="_21890DLC4CC7135" localSheetId="10">#REF!</definedName>
    <definedName name="_21890DLC4CC7135" localSheetId="13">#REF!</definedName>
    <definedName name="_21890DLC4CC7135">#REF!</definedName>
    <definedName name="_21891DLC4CC7135" localSheetId="8">#REF!</definedName>
    <definedName name="_21891DLC4CC7135" localSheetId="9">#REF!</definedName>
    <definedName name="_21891DLC4CC7135" localSheetId="10">#REF!</definedName>
    <definedName name="_21891DLC4CC7135" localSheetId="13">#REF!</definedName>
    <definedName name="_21891DLC4CC7135">#REF!</definedName>
    <definedName name="_21892DLC4CC7135" localSheetId="8">#REF!</definedName>
    <definedName name="_21892DLC4CC7135" localSheetId="9">#REF!</definedName>
    <definedName name="_21892DLC4CC7135" localSheetId="10">#REF!</definedName>
    <definedName name="_21892DLC4CC7135" localSheetId="13">#REF!</definedName>
    <definedName name="_21892DLC4CC7135">#REF!</definedName>
    <definedName name="_21893DLC4CC7135" localSheetId="8">#REF!</definedName>
    <definedName name="_21893DLC4CC7135" localSheetId="9">#REF!</definedName>
    <definedName name="_21893DLC4CC7135" localSheetId="10">#REF!</definedName>
    <definedName name="_21893DLC4CC7135" localSheetId="13">#REF!</definedName>
    <definedName name="_21893DLC4CC7135">#REF!</definedName>
    <definedName name="_21894DLC4CC7135" localSheetId="8">#REF!</definedName>
    <definedName name="_21894DLC4CC7135" localSheetId="9">#REF!</definedName>
    <definedName name="_21894DLC4CC7135" localSheetId="10">#REF!</definedName>
    <definedName name="_21894DLC4CC7135" localSheetId="13">#REF!</definedName>
    <definedName name="_21894DLC4CC7135">#REF!</definedName>
    <definedName name="_21895DLC4CC7135" localSheetId="8">#REF!</definedName>
    <definedName name="_21895DLC4CC7135" localSheetId="9">#REF!</definedName>
    <definedName name="_21895DLC4CC7135" localSheetId="10">#REF!</definedName>
    <definedName name="_21895DLC4CC7135" localSheetId="13">#REF!</definedName>
    <definedName name="_21895DLC4CC7135">#REF!</definedName>
    <definedName name="_21896DLC4CC7135" localSheetId="8">#REF!</definedName>
    <definedName name="_21896DLC4CC7135" localSheetId="9">#REF!</definedName>
    <definedName name="_21896DLC4CC7135" localSheetId="10">#REF!</definedName>
    <definedName name="_21896DLC4CC7135" localSheetId="13">#REF!</definedName>
    <definedName name="_21896DLC4CC7135">#REF!</definedName>
    <definedName name="_21897DLC4CC7135" localSheetId="8">#REF!</definedName>
    <definedName name="_21897DLC4CC7135" localSheetId="9">#REF!</definedName>
    <definedName name="_21897DLC4CC7135" localSheetId="10">#REF!</definedName>
    <definedName name="_21897DLC4CC7135" localSheetId="13">#REF!</definedName>
    <definedName name="_21897DLC4CC7135">#REF!</definedName>
    <definedName name="_21898DLC4CC7135" localSheetId="8">#REF!</definedName>
    <definedName name="_21898DLC4CC7135" localSheetId="9">#REF!</definedName>
    <definedName name="_21898DLC4CC7135" localSheetId="10">#REF!</definedName>
    <definedName name="_21898DLC4CC7135" localSheetId="13">#REF!</definedName>
    <definedName name="_21898DLC4CC7135">#REF!</definedName>
    <definedName name="_21899DLC4CC7135" localSheetId="8">#REF!</definedName>
    <definedName name="_21899DLC4CC7135" localSheetId="9">#REF!</definedName>
    <definedName name="_21899DLC4CC7135" localSheetId="10">#REF!</definedName>
    <definedName name="_21899DLC4CC7135" localSheetId="13">#REF!</definedName>
    <definedName name="_21899DLC4CC7135">#REF!</definedName>
    <definedName name="_2189DL610F3461" localSheetId="8">#REF!</definedName>
    <definedName name="_2189DL610F3461" localSheetId="9">#REF!</definedName>
    <definedName name="_2189DL610F3461" localSheetId="10">#REF!</definedName>
    <definedName name="_2189DL610F3461" localSheetId="13">#REF!</definedName>
    <definedName name="_2189DL610F3461">#REF!</definedName>
    <definedName name="_218DL607730C1" localSheetId="8">#REF!</definedName>
    <definedName name="_218DL607730C1" localSheetId="9">#REF!</definedName>
    <definedName name="_218DL607730C1" localSheetId="10">#REF!</definedName>
    <definedName name="_218DL607730C1" localSheetId="13">#REF!</definedName>
    <definedName name="_218DL607730C1">#REF!</definedName>
    <definedName name="_218DL61CE38DE" localSheetId="8">#REF!</definedName>
    <definedName name="_218DL61CE38DE" localSheetId="9">#REF!</definedName>
    <definedName name="_218DL61CE38DE" localSheetId="10">#REF!</definedName>
    <definedName name="_218DL61CE38DE" localSheetId="13">#REF!</definedName>
    <definedName name="_218DL61CE38DE">#REF!</definedName>
    <definedName name="_21900DLC4CC7135" localSheetId="8">#REF!</definedName>
    <definedName name="_21900DLC4CC7135" localSheetId="9">#REF!</definedName>
    <definedName name="_21900DLC4CC7135" localSheetId="10">#REF!</definedName>
    <definedName name="_21900DLC4CC7135" localSheetId="13">#REF!</definedName>
    <definedName name="_21900DLC4CC7135">#REF!</definedName>
    <definedName name="_21901DLC4CC7135" localSheetId="8">#REF!</definedName>
    <definedName name="_21901DLC4CC7135" localSheetId="9">#REF!</definedName>
    <definedName name="_21901DLC4CC7135" localSheetId="10">#REF!</definedName>
    <definedName name="_21901DLC4CC7135" localSheetId="13">#REF!</definedName>
    <definedName name="_21901DLC4CC7135">#REF!</definedName>
    <definedName name="_21902DLC4CC7135" localSheetId="8">#REF!</definedName>
    <definedName name="_21902DLC4CC7135" localSheetId="9">#REF!</definedName>
    <definedName name="_21902DLC4CC7135" localSheetId="10">#REF!</definedName>
    <definedName name="_21902DLC4CC7135" localSheetId="13">#REF!</definedName>
    <definedName name="_21902DLC4CC7135">#REF!</definedName>
    <definedName name="_21903DLC4CC7135" localSheetId="8">#REF!</definedName>
    <definedName name="_21903DLC4CC7135" localSheetId="9">#REF!</definedName>
    <definedName name="_21903DLC4CC7135" localSheetId="10">#REF!</definedName>
    <definedName name="_21903DLC4CC7135" localSheetId="13">#REF!</definedName>
    <definedName name="_21903DLC4CC7135">#REF!</definedName>
    <definedName name="_21904DLC4CC7135" localSheetId="8">#REF!</definedName>
    <definedName name="_21904DLC4CC7135" localSheetId="9">#REF!</definedName>
    <definedName name="_21904DLC4CC7135" localSheetId="10">#REF!</definedName>
    <definedName name="_21904DLC4CC7135" localSheetId="13">#REF!</definedName>
    <definedName name="_21904DLC4CC7135">#REF!</definedName>
    <definedName name="_21905DLC4CC7135" localSheetId="8">#REF!</definedName>
    <definedName name="_21905DLC4CC7135" localSheetId="9">#REF!</definedName>
    <definedName name="_21905DLC4CC7135" localSheetId="10">#REF!</definedName>
    <definedName name="_21905DLC4CC7135" localSheetId="13">#REF!</definedName>
    <definedName name="_21905DLC4CC7135">#REF!</definedName>
    <definedName name="_21906DLC4CC7135" localSheetId="8">#REF!</definedName>
    <definedName name="_21906DLC4CC7135" localSheetId="9">#REF!</definedName>
    <definedName name="_21906DLC4CC7135" localSheetId="10">#REF!</definedName>
    <definedName name="_21906DLC4CC7135" localSheetId="13">#REF!</definedName>
    <definedName name="_21906DLC4CC7135">#REF!</definedName>
    <definedName name="_21907DLC4CC7135" localSheetId="8">#REF!</definedName>
    <definedName name="_21907DLC4CC7135" localSheetId="9">#REF!</definedName>
    <definedName name="_21907DLC4CC7135" localSheetId="10">#REF!</definedName>
    <definedName name="_21907DLC4CC7135" localSheetId="13">#REF!</definedName>
    <definedName name="_21907DLC4CC7135">#REF!</definedName>
    <definedName name="_21908DLC4CC7135" localSheetId="8">#REF!</definedName>
    <definedName name="_21908DLC4CC7135" localSheetId="9">#REF!</definedName>
    <definedName name="_21908DLC4CC7135" localSheetId="10">#REF!</definedName>
    <definedName name="_21908DLC4CC7135" localSheetId="13">#REF!</definedName>
    <definedName name="_21908DLC4CC7135">#REF!</definedName>
    <definedName name="_21909DLC4CC7135" localSheetId="8">#REF!</definedName>
    <definedName name="_21909DLC4CC7135" localSheetId="9">#REF!</definedName>
    <definedName name="_21909DLC4CC7135" localSheetId="10">#REF!</definedName>
    <definedName name="_21909DLC4CC7135" localSheetId="13">#REF!</definedName>
    <definedName name="_21909DLC4CC7135">#REF!</definedName>
    <definedName name="_2190DL610F3461" localSheetId="8">#REF!</definedName>
    <definedName name="_2190DL610F3461" localSheetId="9">#REF!</definedName>
    <definedName name="_2190DL610F3461" localSheetId="10">#REF!</definedName>
    <definedName name="_2190DL610F3461" localSheetId="13">#REF!</definedName>
    <definedName name="_2190DL610F3461">#REF!</definedName>
    <definedName name="_21910DLC4CC7135" localSheetId="8">#REF!</definedName>
    <definedName name="_21910DLC4CC7135" localSheetId="9">#REF!</definedName>
    <definedName name="_21910DLC4CC7135" localSheetId="10">#REF!</definedName>
    <definedName name="_21910DLC4CC7135" localSheetId="13">#REF!</definedName>
    <definedName name="_21910DLC4CC7135">#REF!</definedName>
    <definedName name="_21911DLC4CCE2AE" localSheetId="8">#REF!</definedName>
    <definedName name="_21911DLC4CCE2AE" localSheetId="9">#REF!</definedName>
    <definedName name="_21911DLC4CCE2AE" localSheetId="10">#REF!</definedName>
    <definedName name="_21911DLC4CCE2AE" localSheetId="13">#REF!</definedName>
    <definedName name="_21911DLC4CCE2AE">#REF!</definedName>
    <definedName name="_21912DLC4CCE2AE" localSheetId="8">#REF!</definedName>
    <definedName name="_21912DLC4CCE2AE" localSheetId="9">#REF!</definedName>
    <definedName name="_21912DLC4CCE2AE" localSheetId="10">#REF!</definedName>
    <definedName name="_21912DLC4CCE2AE" localSheetId="13">#REF!</definedName>
    <definedName name="_21912DLC4CCE2AE">#REF!</definedName>
    <definedName name="_21913DLC4CCE2AE" localSheetId="8">#REF!</definedName>
    <definedName name="_21913DLC4CCE2AE" localSheetId="9">#REF!</definedName>
    <definedName name="_21913DLC4CCE2AE" localSheetId="10">#REF!</definedName>
    <definedName name="_21913DLC4CCE2AE" localSheetId="13">#REF!</definedName>
    <definedName name="_21913DLC4CCE2AE">#REF!</definedName>
    <definedName name="_21914DLC4CCE2AE" localSheetId="8">#REF!</definedName>
    <definedName name="_21914DLC4CCE2AE" localSheetId="9">#REF!</definedName>
    <definedName name="_21914DLC4CCE2AE" localSheetId="10">#REF!</definedName>
    <definedName name="_21914DLC4CCE2AE" localSheetId="13">#REF!</definedName>
    <definedName name="_21914DLC4CCE2AE">#REF!</definedName>
    <definedName name="_21915DLC4CCE2AE" localSheetId="8">#REF!</definedName>
    <definedName name="_21915DLC4CCE2AE" localSheetId="9">#REF!</definedName>
    <definedName name="_21915DLC4CCE2AE" localSheetId="10">#REF!</definedName>
    <definedName name="_21915DLC4CCE2AE" localSheetId="13">#REF!</definedName>
    <definedName name="_21915DLC4CCE2AE">#REF!</definedName>
    <definedName name="_21916DLC4CCE2AE" localSheetId="8">#REF!</definedName>
    <definedName name="_21916DLC4CCE2AE" localSheetId="9">#REF!</definedName>
    <definedName name="_21916DLC4CCE2AE" localSheetId="10">#REF!</definedName>
    <definedName name="_21916DLC4CCE2AE" localSheetId="13">#REF!</definedName>
    <definedName name="_21916DLC4CCE2AE">#REF!</definedName>
    <definedName name="_21917DLC4CCE2AE" localSheetId="8">#REF!</definedName>
    <definedName name="_21917DLC4CCE2AE" localSheetId="9">#REF!</definedName>
    <definedName name="_21917DLC4CCE2AE" localSheetId="10">#REF!</definedName>
    <definedName name="_21917DLC4CCE2AE" localSheetId="13">#REF!</definedName>
    <definedName name="_21917DLC4CCE2AE">#REF!</definedName>
    <definedName name="_21918DLC4CCE2AE" localSheetId="8">#REF!</definedName>
    <definedName name="_21918DLC4CCE2AE" localSheetId="9">#REF!</definedName>
    <definedName name="_21918DLC4CCE2AE" localSheetId="10">#REF!</definedName>
    <definedName name="_21918DLC4CCE2AE" localSheetId="13">#REF!</definedName>
    <definedName name="_21918DLC4CCE2AE">#REF!</definedName>
    <definedName name="_21919DLC4CCE2AE" localSheetId="8">#REF!</definedName>
    <definedName name="_21919DLC4CCE2AE" localSheetId="9">#REF!</definedName>
    <definedName name="_21919DLC4CCE2AE" localSheetId="10">#REF!</definedName>
    <definedName name="_21919DLC4CCE2AE" localSheetId="13">#REF!</definedName>
    <definedName name="_21919DLC4CCE2AE">#REF!</definedName>
    <definedName name="_2191DL610F3461" localSheetId="8">#REF!</definedName>
    <definedName name="_2191DL610F3461" localSheetId="9">#REF!</definedName>
    <definedName name="_2191DL610F3461" localSheetId="10">#REF!</definedName>
    <definedName name="_2191DL610F3461" localSheetId="13">#REF!</definedName>
    <definedName name="_2191DL610F3461">#REF!</definedName>
    <definedName name="_21920DLC4CCE2AE" localSheetId="8">#REF!</definedName>
    <definedName name="_21920DLC4CCE2AE" localSheetId="9">#REF!</definedName>
    <definedName name="_21920DLC4CCE2AE" localSheetId="10">#REF!</definedName>
    <definedName name="_21920DLC4CCE2AE" localSheetId="13">#REF!</definedName>
    <definedName name="_21920DLC4CCE2AE">#REF!</definedName>
    <definedName name="_21921DLC4CCE2AE" localSheetId="8">#REF!</definedName>
    <definedName name="_21921DLC4CCE2AE" localSheetId="9">#REF!</definedName>
    <definedName name="_21921DLC4CCE2AE" localSheetId="10">#REF!</definedName>
    <definedName name="_21921DLC4CCE2AE" localSheetId="13">#REF!</definedName>
    <definedName name="_21921DLC4CCE2AE">#REF!</definedName>
    <definedName name="_21922DLC4CCE2AE" localSheetId="8">#REF!</definedName>
    <definedName name="_21922DLC4CCE2AE" localSheetId="9">#REF!</definedName>
    <definedName name="_21922DLC4CCE2AE" localSheetId="10">#REF!</definedName>
    <definedName name="_21922DLC4CCE2AE" localSheetId="13">#REF!</definedName>
    <definedName name="_21922DLC4CCE2AE">#REF!</definedName>
    <definedName name="_21923DLC4CCE2AE" localSheetId="8">#REF!</definedName>
    <definedName name="_21923DLC4CCE2AE" localSheetId="9">#REF!</definedName>
    <definedName name="_21923DLC4CCE2AE" localSheetId="10">#REF!</definedName>
    <definedName name="_21923DLC4CCE2AE" localSheetId="13">#REF!</definedName>
    <definedName name="_21923DLC4CCE2AE">#REF!</definedName>
    <definedName name="_21924DLC4CCE2AE" localSheetId="8">#REF!</definedName>
    <definedName name="_21924DLC4CCE2AE" localSheetId="9">#REF!</definedName>
    <definedName name="_21924DLC4CCE2AE" localSheetId="10">#REF!</definedName>
    <definedName name="_21924DLC4CCE2AE" localSheetId="13">#REF!</definedName>
    <definedName name="_21924DLC4CCE2AE">#REF!</definedName>
    <definedName name="_21925DLC4CCE2AE" localSheetId="8">#REF!</definedName>
    <definedName name="_21925DLC4CCE2AE" localSheetId="9">#REF!</definedName>
    <definedName name="_21925DLC4CCE2AE" localSheetId="10">#REF!</definedName>
    <definedName name="_21925DLC4CCE2AE" localSheetId="13">#REF!</definedName>
    <definedName name="_21925DLC4CCE2AE">#REF!</definedName>
    <definedName name="_21926DLC4CCE2AE" localSheetId="8">#REF!</definedName>
    <definedName name="_21926DLC4CCE2AE" localSheetId="9">#REF!</definedName>
    <definedName name="_21926DLC4CCE2AE" localSheetId="10">#REF!</definedName>
    <definedName name="_21926DLC4CCE2AE" localSheetId="13">#REF!</definedName>
    <definedName name="_21926DLC4CCE2AE">#REF!</definedName>
    <definedName name="_21927DLC4CCE2AE" localSheetId="8">#REF!</definedName>
    <definedName name="_21927DLC4CCE2AE" localSheetId="9">#REF!</definedName>
    <definedName name="_21927DLC4CCE2AE" localSheetId="10">#REF!</definedName>
    <definedName name="_21927DLC4CCE2AE" localSheetId="13">#REF!</definedName>
    <definedName name="_21927DLC4CCE2AE">#REF!</definedName>
    <definedName name="_21928DLC4CCE2AE" localSheetId="8">#REF!</definedName>
    <definedName name="_21928DLC4CCE2AE" localSheetId="9">#REF!</definedName>
    <definedName name="_21928DLC4CCE2AE" localSheetId="10">#REF!</definedName>
    <definedName name="_21928DLC4CCE2AE" localSheetId="13">#REF!</definedName>
    <definedName name="_21928DLC4CCE2AE">#REF!</definedName>
    <definedName name="_21929DLC4CCE2AE" localSheetId="8">#REF!</definedName>
    <definedName name="_21929DLC4CCE2AE" localSheetId="9">#REF!</definedName>
    <definedName name="_21929DLC4CCE2AE" localSheetId="10">#REF!</definedName>
    <definedName name="_21929DLC4CCE2AE" localSheetId="13">#REF!</definedName>
    <definedName name="_21929DLC4CCE2AE">#REF!</definedName>
    <definedName name="_2192DL610F3461" localSheetId="8">#REF!</definedName>
    <definedName name="_2192DL610F3461" localSheetId="9">#REF!</definedName>
    <definedName name="_2192DL610F3461" localSheetId="10">#REF!</definedName>
    <definedName name="_2192DL610F3461" localSheetId="13">#REF!</definedName>
    <definedName name="_2192DL610F3461">#REF!</definedName>
    <definedName name="_21930DLC4CCE2AE" localSheetId="8">#REF!</definedName>
    <definedName name="_21930DLC4CCE2AE" localSheetId="9">#REF!</definedName>
    <definedName name="_21930DLC4CCE2AE" localSheetId="10">#REF!</definedName>
    <definedName name="_21930DLC4CCE2AE" localSheetId="13">#REF!</definedName>
    <definedName name="_21930DLC4CCE2AE">#REF!</definedName>
    <definedName name="_21931DLC4CCE2AE" localSheetId="8">#REF!</definedName>
    <definedName name="_21931DLC4CCE2AE" localSheetId="9">#REF!</definedName>
    <definedName name="_21931DLC4CCE2AE" localSheetId="10">#REF!</definedName>
    <definedName name="_21931DLC4CCE2AE" localSheetId="13">#REF!</definedName>
    <definedName name="_21931DLC4CCE2AE">#REF!</definedName>
    <definedName name="_21932DLC4CCE2AE" localSheetId="8">#REF!</definedName>
    <definedName name="_21932DLC4CCE2AE" localSheetId="9">#REF!</definedName>
    <definedName name="_21932DLC4CCE2AE" localSheetId="10">#REF!</definedName>
    <definedName name="_21932DLC4CCE2AE" localSheetId="13">#REF!</definedName>
    <definedName name="_21932DLC4CCE2AE">#REF!</definedName>
    <definedName name="_21933DLC4CCE2AE" localSheetId="8">#REF!</definedName>
    <definedName name="_21933DLC4CCE2AE" localSheetId="9">#REF!</definedName>
    <definedName name="_21933DLC4CCE2AE" localSheetId="10">#REF!</definedName>
    <definedName name="_21933DLC4CCE2AE" localSheetId="13">#REF!</definedName>
    <definedName name="_21933DLC4CCE2AE">#REF!</definedName>
    <definedName name="_21934DLC4CCE2AE" localSheetId="8">#REF!</definedName>
    <definedName name="_21934DLC4CCE2AE" localSheetId="9">#REF!</definedName>
    <definedName name="_21934DLC4CCE2AE" localSheetId="10">#REF!</definedName>
    <definedName name="_21934DLC4CCE2AE" localSheetId="13">#REF!</definedName>
    <definedName name="_21934DLC4CCE2AE">#REF!</definedName>
    <definedName name="_21935DLC4CCE2AE" localSheetId="8">#REF!</definedName>
    <definedName name="_21935DLC4CCE2AE" localSheetId="9">#REF!</definedName>
    <definedName name="_21935DLC4CCE2AE" localSheetId="10">#REF!</definedName>
    <definedName name="_21935DLC4CCE2AE" localSheetId="13">#REF!</definedName>
    <definedName name="_21935DLC4CCE2AE">#REF!</definedName>
    <definedName name="_21936DLC4CCE2AE" localSheetId="8">#REF!</definedName>
    <definedName name="_21936DLC4CCE2AE" localSheetId="9">#REF!</definedName>
    <definedName name="_21936DLC4CCE2AE" localSheetId="10">#REF!</definedName>
    <definedName name="_21936DLC4CCE2AE" localSheetId="13">#REF!</definedName>
    <definedName name="_21936DLC4CCE2AE">#REF!</definedName>
    <definedName name="_21937DLC4CCE2AE" localSheetId="8">#REF!</definedName>
    <definedName name="_21937DLC4CCE2AE" localSheetId="9">#REF!</definedName>
    <definedName name="_21937DLC4CCE2AE" localSheetId="10">#REF!</definedName>
    <definedName name="_21937DLC4CCE2AE" localSheetId="13">#REF!</definedName>
    <definedName name="_21937DLC4CCE2AE">#REF!</definedName>
    <definedName name="_21938DLC4CCE2AE" localSheetId="8">#REF!</definedName>
    <definedName name="_21938DLC4CCE2AE" localSheetId="9">#REF!</definedName>
    <definedName name="_21938DLC4CCE2AE" localSheetId="10">#REF!</definedName>
    <definedName name="_21938DLC4CCE2AE" localSheetId="13">#REF!</definedName>
    <definedName name="_21938DLC4CCE2AE">#REF!</definedName>
    <definedName name="_21939DLC4CCE2AE" localSheetId="8">#REF!</definedName>
    <definedName name="_21939DLC4CCE2AE" localSheetId="9">#REF!</definedName>
    <definedName name="_21939DLC4CCE2AE" localSheetId="10">#REF!</definedName>
    <definedName name="_21939DLC4CCE2AE" localSheetId="13">#REF!</definedName>
    <definedName name="_21939DLC4CCE2AE">#REF!</definedName>
    <definedName name="_2193DL610F3461" localSheetId="8">#REF!</definedName>
    <definedName name="_2193DL610F3461" localSheetId="9">#REF!</definedName>
    <definedName name="_2193DL610F3461" localSheetId="10">#REF!</definedName>
    <definedName name="_2193DL610F3461" localSheetId="13">#REF!</definedName>
    <definedName name="_2193DL610F3461">#REF!</definedName>
    <definedName name="_21940DLC4CCE2AE" localSheetId="8">#REF!</definedName>
    <definedName name="_21940DLC4CCE2AE" localSheetId="9">#REF!</definedName>
    <definedName name="_21940DLC4CCE2AE" localSheetId="10">#REF!</definedName>
    <definedName name="_21940DLC4CCE2AE" localSheetId="13">#REF!</definedName>
    <definedName name="_21940DLC4CCE2AE">#REF!</definedName>
    <definedName name="_21941DLC4CCE2AE" localSheetId="8">#REF!</definedName>
    <definedName name="_21941DLC4CCE2AE" localSheetId="9">#REF!</definedName>
    <definedName name="_21941DLC4CCE2AE" localSheetId="10">#REF!</definedName>
    <definedName name="_21941DLC4CCE2AE" localSheetId="13">#REF!</definedName>
    <definedName name="_21941DLC4CCE2AE">#REF!</definedName>
    <definedName name="_21942DLC4CCE2AE" localSheetId="8">#REF!</definedName>
    <definedName name="_21942DLC4CCE2AE" localSheetId="9">#REF!</definedName>
    <definedName name="_21942DLC4CCE2AE" localSheetId="10">#REF!</definedName>
    <definedName name="_21942DLC4CCE2AE" localSheetId="13">#REF!</definedName>
    <definedName name="_21942DLC4CCE2AE">#REF!</definedName>
    <definedName name="_21943DLC4CCE2AE" localSheetId="8">#REF!</definedName>
    <definedName name="_21943DLC4CCE2AE" localSheetId="9">#REF!</definedName>
    <definedName name="_21943DLC4CCE2AE" localSheetId="10">#REF!</definedName>
    <definedName name="_21943DLC4CCE2AE" localSheetId="13">#REF!</definedName>
    <definedName name="_21943DLC4CCE2AE">#REF!</definedName>
    <definedName name="_21944DLC4CCE2AE" localSheetId="8">#REF!</definedName>
    <definedName name="_21944DLC4CCE2AE" localSheetId="9">#REF!</definedName>
    <definedName name="_21944DLC4CCE2AE" localSheetId="10">#REF!</definedName>
    <definedName name="_21944DLC4CCE2AE" localSheetId="13">#REF!</definedName>
    <definedName name="_21944DLC4CCE2AE">#REF!</definedName>
    <definedName name="_21945DLC4CCE2AE" localSheetId="8">#REF!</definedName>
    <definedName name="_21945DLC4CCE2AE" localSheetId="9">#REF!</definedName>
    <definedName name="_21945DLC4CCE2AE" localSheetId="10">#REF!</definedName>
    <definedName name="_21945DLC4CCE2AE" localSheetId="13">#REF!</definedName>
    <definedName name="_21945DLC4CCE2AE">#REF!</definedName>
    <definedName name="_21946DLC4CD7135" localSheetId="8">#REF!</definedName>
    <definedName name="_21946DLC4CD7135" localSheetId="9">#REF!</definedName>
    <definedName name="_21946DLC4CD7135" localSheetId="10">#REF!</definedName>
    <definedName name="_21946DLC4CD7135" localSheetId="13">#REF!</definedName>
    <definedName name="_21946DLC4CD7135">#REF!</definedName>
    <definedName name="_21947DLC4CD7135" localSheetId="8">#REF!</definedName>
    <definedName name="_21947DLC4CD7135" localSheetId="9">#REF!</definedName>
    <definedName name="_21947DLC4CD7135" localSheetId="10">#REF!</definedName>
    <definedName name="_21947DLC4CD7135" localSheetId="13">#REF!</definedName>
    <definedName name="_21947DLC4CD7135">#REF!</definedName>
    <definedName name="_21948DLC4CD7135" localSheetId="8">#REF!</definedName>
    <definedName name="_21948DLC4CD7135" localSheetId="9">#REF!</definedName>
    <definedName name="_21948DLC4CD7135" localSheetId="10">#REF!</definedName>
    <definedName name="_21948DLC4CD7135" localSheetId="13">#REF!</definedName>
    <definedName name="_21948DLC4CD7135">#REF!</definedName>
    <definedName name="_21949DLC4CD7135" localSheetId="8">#REF!</definedName>
    <definedName name="_21949DLC4CD7135" localSheetId="9">#REF!</definedName>
    <definedName name="_21949DLC4CD7135" localSheetId="10">#REF!</definedName>
    <definedName name="_21949DLC4CD7135" localSheetId="13">#REF!</definedName>
    <definedName name="_21949DLC4CD7135">#REF!</definedName>
    <definedName name="_2194DL610F3461" localSheetId="8">#REF!</definedName>
    <definedName name="_2194DL610F3461" localSheetId="9">#REF!</definedName>
    <definedName name="_2194DL610F3461" localSheetId="10">#REF!</definedName>
    <definedName name="_2194DL610F3461" localSheetId="13">#REF!</definedName>
    <definedName name="_2194DL610F3461">#REF!</definedName>
    <definedName name="_21950DLC4CD7135" localSheetId="8">#REF!</definedName>
    <definedName name="_21950DLC4CD7135" localSheetId="9">#REF!</definedName>
    <definedName name="_21950DLC4CD7135" localSheetId="10">#REF!</definedName>
    <definedName name="_21950DLC4CD7135" localSheetId="13">#REF!</definedName>
    <definedName name="_21950DLC4CD7135">#REF!</definedName>
    <definedName name="_21951DLC4CD7135" localSheetId="8">#REF!</definedName>
    <definedName name="_21951DLC4CD7135" localSheetId="9">#REF!</definedName>
    <definedName name="_21951DLC4CD7135" localSheetId="10">#REF!</definedName>
    <definedName name="_21951DLC4CD7135" localSheetId="13">#REF!</definedName>
    <definedName name="_21951DLC4CD7135">#REF!</definedName>
    <definedName name="_21952DLC4CD7135" localSheetId="8">#REF!</definedName>
    <definedName name="_21952DLC4CD7135" localSheetId="9">#REF!</definedName>
    <definedName name="_21952DLC4CD7135" localSheetId="10">#REF!</definedName>
    <definedName name="_21952DLC4CD7135" localSheetId="13">#REF!</definedName>
    <definedName name="_21952DLC4CD7135">#REF!</definedName>
    <definedName name="_21953DLC4CD7135" localSheetId="8">#REF!</definedName>
    <definedName name="_21953DLC4CD7135" localSheetId="9">#REF!</definedName>
    <definedName name="_21953DLC4CD7135" localSheetId="10">#REF!</definedName>
    <definedName name="_21953DLC4CD7135" localSheetId="13">#REF!</definedName>
    <definedName name="_21953DLC4CD7135">#REF!</definedName>
    <definedName name="_21954DLC4CD7135" localSheetId="8">#REF!</definedName>
    <definedName name="_21954DLC4CD7135" localSheetId="9">#REF!</definedName>
    <definedName name="_21954DLC4CD7135" localSheetId="10">#REF!</definedName>
    <definedName name="_21954DLC4CD7135" localSheetId="13">#REF!</definedName>
    <definedName name="_21954DLC4CD7135">#REF!</definedName>
    <definedName name="_21955DLC4CD7135" localSheetId="8">#REF!</definedName>
    <definedName name="_21955DLC4CD7135" localSheetId="9">#REF!</definedName>
    <definedName name="_21955DLC4CD7135" localSheetId="10">#REF!</definedName>
    <definedName name="_21955DLC4CD7135" localSheetId="13">#REF!</definedName>
    <definedName name="_21955DLC4CD7135">#REF!</definedName>
    <definedName name="_21956DLC4CD7135" localSheetId="8">#REF!</definedName>
    <definedName name="_21956DLC4CD7135" localSheetId="9">#REF!</definedName>
    <definedName name="_21956DLC4CD7135" localSheetId="10">#REF!</definedName>
    <definedName name="_21956DLC4CD7135" localSheetId="13">#REF!</definedName>
    <definedName name="_21956DLC4CD7135">#REF!</definedName>
    <definedName name="_21957DLC4CD7135" localSheetId="8">#REF!</definedName>
    <definedName name="_21957DLC4CD7135" localSheetId="9">#REF!</definedName>
    <definedName name="_21957DLC4CD7135" localSheetId="10">#REF!</definedName>
    <definedName name="_21957DLC4CD7135" localSheetId="13">#REF!</definedName>
    <definedName name="_21957DLC4CD7135">#REF!</definedName>
    <definedName name="_21958DLC4CD7135" localSheetId="8">#REF!</definedName>
    <definedName name="_21958DLC4CD7135" localSheetId="9">#REF!</definedName>
    <definedName name="_21958DLC4CD7135" localSheetId="10">#REF!</definedName>
    <definedName name="_21958DLC4CD7135" localSheetId="13">#REF!</definedName>
    <definedName name="_21958DLC4CD7135">#REF!</definedName>
    <definedName name="_21959DLC4CD7135" localSheetId="8">#REF!</definedName>
    <definedName name="_21959DLC4CD7135" localSheetId="9">#REF!</definedName>
    <definedName name="_21959DLC4CD7135" localSheetId="10">#REF!</definedName>
    <definedName name="_21959DLC4CD7135" localSheetId="13">#REF!</definedName>
    <definedName name="_21959DLC4CD7135">#REF!</definedName>
    <definedName name="_2195DL610F3461" localSheetId="8">#REF!</definedName>
    <definedName name="_2195DL610F3461" localSheetId="9">#REF!</definedName>
    <definedName name="_2195DL610F3461" localSheetId="10">#REF!</definedName>
    <definedName name="_2195DL610F3461" localSheetId="13">#REF!</definedName>
    <definedName name="_2195DL610F3461">#REF!</definedName>
    <definedName name="_21960DLC4CD7135" localSheetId="8">#REF!</definedName>
    <definedName name="_21960DLC4CD7135" localSheetId="9">#REF!</definedName>
    <definedName name="_21960DLC4CD7135" localSheetId="10">#REF!</definedName>
    <definedName name="_21960DLC4CD7135" localSheetId="13">#REF!</definedName>
    <definedName name="_21960DLC4CD7135">#REF!</definedName>
    <definedName name="_21961DLC4CD7135" localSheetId="8">#REF!</definedName>
    <definedName name="_21961DLC4CD7135" localSheetId="9">#REF!</definedName>
    <definedName name="_21961DLC4CD7135" localSheetId="10">#REF!</definedName>
    <definedName name="_21961DLC4CD7135" localSheetId="13">#REF!</definedName>
    <definedName name="_21961DLC4CD7135">#REF!</definedName>
    <definedName name="_21962DLC4CD7135" localSheetId="8">#REF!</definedName>
    <definedName name="_21962DLC4CD7135" localSheetId="9">#REF!</definedName>
    <definedName name="_21962DLC4CD7135" localSheetId="10">#REF!</definedName>
    <definedName name="_21962DLC4CD7135" localSheetId="13">#REF!</definedName>
    <definedName name="_21962DLC4CD7135">#REF!</definedName>
    <definedName name="_21963DLC4CD7135" localSheetId="8">#REF!</definedName>
    <definedName name="_21963DLC4CD7135" localSheetId="9">#REF!</definedName>
    <definedName name="_21963DLC4CD7135" localSheetId="10">#REF!</definedName>
    <definedName name="_21963DLC4CD7135" localSheetId="13">#REF!</definedName>
    <definedName name="_21963DLC4CD7135">#REF!</definedName>
    <definedName name="_21964DLC4CD7135" localSheetId="8">#REF!</definedName>
    <definedName name="_21964DLC4CD7135" localSheetId="9">#REF!</definedName>
    <definedName name="_21964DLC4CD7135" localSheetId="10">#REF!</definedName>
    <definedName name="_21964DLC4CD7135" localSheetId="13">#REF!</definedName>
    <definedName name="_21964DLC4CD7135">#REF!</definedName>
    <definedName name="_21965DLC4CD7135" localSheetId="8">#REF!</definedName>
    <definedName name="_21965DLC4CD7135" localSheetId="9">#REF!</definedName>
    <definedName name="_21965DLC4CD7135" localSheetId="10">#REF!</definedName>
    <definedName name="_21965DLC4CD7135" localSheetId="13">#REF!</definedName>
    <definedName name="_21965DLC4CD7135">#REF!</definedName>
    <definedName name="_21966DLC4CD7135" localSheetId="8">#REF!</definedName>
    <definedName name="_21966DLC4CD7135" localSheetId="9">#REF!</definedName>
    <definedName name="_21966DLC4CD7135" localSheetId="10">#REF!</definedName>
    <definedName name="_21966DLC4CD7135" localSheetId="13">#REF!</definedName>
    <definedName name="_21966DLC4CD7135">#REF!</definedName>
    <definedName name="_21967DLC4CD7135" localSheetId="8">#REF!</definedName>
    <definedName name="_21967DLC4CD7135" localSheetId="9">#REF!</definedName>
    <definedName name="_21967DLC4CD7135" localSheetId="10">#REF!</definedName>
    <definedName name="_21967DLC4CD7135" localSheetId="13">#REF!</definedName>
    <definedName name="_21967DLC4CD7135">#REF!</definedName>
    <definedName name="_21968DLC4CD7135" localSheetId="8">#REF!</definedName>
    <definedName name="_21968DLC4CD7135" localSheetId="9">#REF!</definedName>
    <definedName name="_21968DLC4CD7135" localSheetId="10">#REF!</definedName>
    <definedName name="_21968DLC4CD7135" localSheetId="13">#REF!</definedName>
    <definedName name="_21968DLC4CD7135">#REF!</definedName>
    <definedName name="_21969DLC4CD7135" localSheetId="8">#REF!</definedName>
    <definedName name="_21969DLC4CD7135" localSheetId="9">#REF!</definedName>
    <definedName name="_21969DLC4CD7135" localSheetId="10">#REF!</definedName>
    <definedName name="_21969DLC4CD7135" localSheetId="13">#REF!</definedName>
    <definedName name="_21969DLC4CD7135">#REF!</definedName>
    <definedName name="_2196DL610F3461" localSheetId="8">#REF!</definedName>
    <definedName name="_2196DL610F3461" localSheetId="9">#REF!</definedName>
    <definedName name="_2196DL610F3461" localSheetId="10">#REF!</definedName>
    <definedName name="_2196DL610F3461" localSheetId="13">#REF!</definedName>
    <definedName name="_2196DL610F3461">#REF!</definedName>
    <definedName name="_21970DLC4CD7135" localSheetId="8">#REF!</definedName>
    <definedName name="_21970DLC4CD7135" localSheetId="9">#REF!</definedName>
    <definedName name="_21970DLC4CD7135" localSheetId="10">#REF!</definedName>
    <definedName name="_21970DLC4CD7135" localSheetId="13">#REF!</definedName>
    <definedName name="_21970DLC4CD7135">#REF!</definedName>
    <definedName name="_21971DLC4CD7135" localSheetId="8">#REF!</definedName>
    <definedName name="_21971DLC4CD7135" localSheetId="9">#REF!</definedName>
    <definedName name="_21971DLC4CD7135" localSheetId="10">#REF!</definedName>
    <definedName name="_21971DLC4CD7135" localSheetId="13">#REF!</definedName>
    <definedName name="_21971DLC4CD7135">#REF!</definedName>
    <definedName name="_21972DLC4CD7135" localSheetId="8">#REF!</definedName>
    <definedName name="_21972DLC4CD7135" localSheetId="9">#REF!</definedName>
    <definedName name="_21972DLC4CD7135" localSheetId="10">#REF!</definedName>
    <definedName name="_21972DLC4CD7135" localSheetId="13">#REF!</definedName>
    <definedName name="_21972DLC4CD7135">#REF!</definedName>
    <definedName name="_21973DLC4CD7135" localSheetId="8">#REF!</definedName>
    <definedName name="_21973DLC4CD7135" localSheetId="9">#REF!</definedName>
    <definedName name="_21973DLC4CD7135" localSheetId="10">#REF!</definedName>
    <definedName name="_21973DLC4CD7135" localSheetId="13">#REF!</definedName>
    <definedName name="_21973DLC4CD7135">#REF!</definedName>
    <definedName name="_21974DLC4CD7135" localSheetId="8">#REF!</definedName>
    <definedName name="_21974DLC4CD7135" localSheetId="9">#REF!</definedName>
    <definedName name="_21974DLC4CD7135" localSheetId="10">#REF!</definedName>
    <definedName name="_21974DLC4CD7135" localSheetId="13">#REF!</definedName>
    <definedName name="_21974DLC4CD7135">#REF!</definedName>
    <definedName name="_21975DLC4CD7135" localSheetId="8">#REF!</definedName>
    <definedName name="_21975DLC4CD7135" localSheetId="9">#REF!</definedName>
    <definedName name="_21975DLC4CD7135" localSheetId="10">#REF!</definedName>
    <definedName name="_21975DLC4CD7135" localSheetId="13">#REF!</definedName>
    <definedName name="_21975DLC4CD7135">#REF!</definedName>
    <definedName name="_21976DLC4CD7135" localSheetId="8">#REF!</definedName>
    <definedName name="_21976DLC4CD7135" localSheetId="9">#REF!</definedName>
    <definedName name="_21976DLC4CD7135" localSheetId="10">#REF!</definedName>
    <definedName name="_21976DLC4CD7135" localSheetId="13">#REF!</definedName>
    <definedName name="_21976DLC4CD7135">#REF!</definedName>
    <definedName name="_21977DLC4CD7135" localSheetId="8">#REF!</definedName>
    <definedName name="_21977DLC4CD7135" localSheetId="9">#REF!</definedName>
    <definedName name="_21977DLC4CD7135" localSheetId="10">#REF!</definedName>
    <definedName name="_21977DLC4CD7135" localSheetId="13">#REF!</definedName>
    <definedName name="_21977DLC4CD7135">#REF!</definedName>
    <definedName name="_21978DLC4CD7135" localSheetId="8">#REF!</definedName>
    <definedName name="_21978DLC4CD7135" localSheetId="9">#REF!</definedName>
    <definedName name="_21978DLC4CD7135" localSheetId="10">#REF!</definedName>
    <definedName name="_21978DLC4CD7135" localSheetId="13">#REF!</definedName>
    <definedName name="_21978DLC4CD7135">#REF!</definedName>
    <definedName name="_21979DLC4CD7135" localSheetId="8">#REF!</definedName>
    <definedName name="_21979DLC4CD7135" localSheetId="9">#REF!</definedName>
    <definedName name="_21979DLC4CD7135" localSheetId="10">#REF!</definedName>
    <definedName name="_21979DLC4CD7135" localSheetId="13">#REF!</definedName>
    <definedName name="_21979DLC4CD7135">#REF!</definedName>
    <definedName name="_2197DL610F3461" localSheetId="8">#REF!</definedName>
    <definedName name="_2197DL610F3461" localSheetId="9">#REF!</definedName>
    <definedName name="_2197DL610F3461" localSheetId="10">#REF!</definedName>
    <definedName name="_2197DL610F3461" localSheetId="13">#REF!</definedName>
    <definedName name="_2197DL610F3461">#REF!</definedName>
    <definedName name="_21980DLC4CD7135" localSheetId="8">#REF!</definedName>
    <definedName name="_21980DLC4CD7135" localSheetId="9">#REF!</definedName>
    <definedName name="_21980DLC4CD7135" localSheetId="10">#REF!</definedName>
    <definedName name="_21980DLC4CD7135" localSheetId="13">#REF!</definedName>
    <definedName name="_21980DLC4CD7135">#REF!</definedName>
    <definedName name="_21981DLC4CDE2AE" localSheetId="8">#REF!</definedName>
    <definedName name="_21981DLC4CDE2AE" localSheetId="9">#REF!</definedName>
    <definedName name="_21981DLC4CDE2AE" localSheetId="10">#REF!</definedName>
    <definedName name="_21981DLC4CDE2AE" localSheetId="13">#REF!</definedName>
    <definedName name="_21981DLC4CDE2AE">#REF!</definedName>
    <definedName name="_21982DLC4CDE2AE" localSheetId="8">#REF!</definedName>
    <definedName name="_21982DLC4CDE2AE" localSheetId="9">#REF!</definedName>
    <definedName name="_21982DLC4CDE2AE" localSheetId="10">#REF!</definedName>
    <definedName name="_21982DLC4CDE2AE" localSheetId="13">#REF!</definedName>
    <definedName name="_21982DLC4CDE2AE">#REF!</definedName>
    <definedName name="_21983DLC4CDE2AE" localSheetId="8">#REF!</definedName>
    <definedName name="_21983DLC4CDE2AE" localSheetId="9">#REF!</definedName>
    <definedName name="_21983DLC4CDE2AE" localSheetId="10">#REF!</definedName>
    <definedName name="_21983DLC4CDE2AE" localSheetId="13">#REF!</definedName>
    <definedName name="_21983DLC4CDE2AE">#REF!</definedName>
    <definedName name="_21984DLC4CDE2AE" localSheetId="8">#REF!</definedName>
    <definedName name="_21984DLC4CDE2AE" localSheetId="9">#REF!</definedName>
    <definedName name="_21984DLC4CDE2AE" localSheetId="10">#REF!</definedName>
    <definedName name="_21984DLC4CDE2AE" localSheetId="13">#REF!</definedName>
    <definedName name="_21984DLC4CDE2AE">#REF!</definedName>
    <definedName name="_21985DLC4CDE2AE" localSheetId="8">#REF!</definedName>
    <definedName name="_21985DLC4CDE2AE" localSheetId="9">#REF!</definedName>
    <definedName name="_21985DLC4CDE2AE" localSheetId="10">#REF!</definedName>
    <definedName name="_21985DLC4CDE2AE" localSheetId="13">#REF!</definedName>
    <definedName name="_21985DLC4CDE2AE">#REF!</definedName>
    <definedName name="_21986DLC4CDE2AE" localSheetId="8">#REF!</definedName>
    <definedName name="_21986DLC4CDE2AE" localSheetId="9">#REF!</definedName>
    <definedName name="_21986DLC4CDE2AE" localSheetId="10">#REF!</definedName>
    <definedName name="_21986DLC4CDE2AE" localSheetId="13">#REF!</definedName>
    <definedName name="_21986DLC4CDE2AE">#REF!</definedName>
    <definedName name="_21987DLC4CDE2AE" localSheetId="8">#REF!</definedName>
    <definedName name="_21987DLC4CDE2AE" localSheetId="9">#REF!</definedName>
    <definedName name="_21987DLC4CDE2AE" localSheetId="10">#REF!</definedName>
    <definedName name="_21987DLC4CDE2AE" localSheetId="13">#REF!</definedName>
    <definedName name="_21987DLC4CDE2AE">#REF!</definedName>
    <definedName name="_21988DLC4CDE2AE" localSheetId="8">#REF!</definedName>
    <definedName name="_21988DLC4CDE2AE" localSheetId="9">#REF!</definedName>
    <definedName name="_21988DLC4CDE2AE" localSheetId="10">#REF!</definedName>
    <definedName name="_21988DLC4CDE2AE" localSheetId="13">#REF!</definedName>
    <definedName name="_21988DLC4CDE2AE">#REF!</definedName>
    <definedName name="_21989DLC4CDE2AE" localSheetId="8">#REF!</definedName>
    <definedName name="_21989DLC4CDE2AE" localSheetId="9">#REF!</definedName>
    <definedName name="_21989DLC4CDE2AE" localSheetId="10">#REF!</definedName>
    <definedName name="_21989DLC4CDE2AE" localSheetId="13">#REF!</definedName>
    <definedName name="_21989DLC4CDE2AE">#REF!</definedName>
    <definedName name="_2198DL610F3461" localSheetId="8">#REF!</definedName>
    <definedName name="_2198DL610F3461" localSheetId="9">#REF!</definedName>
    <definedName name="_2198DL610F3461" localSheetId="10">#REF!</definedName>
    <definedName name="_2198DL610F3461" localSheetId="13">#REF!</definedName>
    <definedName name="_2198DL610F3461">#REF!</definedName>
    <definedName name="_21990DLC4CDE2AE" localSheetId="8">#REF!</definedName>
    <definedName name="_21990DLC4CDE2AE" localSheetId="9">#REF!</definedName>
    <definedName name="_21990DLC4CDE2AE" localSheetId="10">#REF!</definedName>
    <definedName name="_21990DLC4CDE2AE" localSheetId="13">#REF!</definedName>
    <definedName name="_21990DLC4CDE2AE">#REF!</definedName>
    <definedName name="_21991DLC4CDE2AE" localSheetId="8">#REF!</definedName>
    <definedName name="_21991DLC4CDE2AE" localSheetId="9">#REF!</definedName>
    <definedName name="_21991DLC4CDE2AE" localSheetId="10">#REF!</definedName>
    <definedName name="_21991DLC4CDE2AE" localSheetId="13">#REF!</definedName>
    <definedName name="_21991DLC4CDE2AE">#REF!</definedName>
    <definedName name="_21992DLC4CDE2AE" localSheetId="8">#REF!</definedName>
    <definedName name="_21992DLC4CDE2AE" localSheetId="9">#REF!</definedName>
    <definedName name="_21992DLC4CDE2AE" localSheetId="10">#REF!</definedName>
    <definedName name="_21992DLC4CDE2AE" localSheetId="13">#REF!</definedName>
    <definedName name="_21992DLC4CDE2AE">#REF!</definedName>
    <definedName name="_21993DLC4CDE2AE" localSheetId="8">#REF!</definedName>
    <definedName name="_21993DLC4CDE2AE" localSheetId="9">#REF!</definedName>
    <definedName name="_21993DLC4CDE2AE" localSheetId="10">#REF!</definedName>
    <definedName name="_21993DLC4CDE2AE" localSheetId="13">#REF!</definedName>
    <definedName name="_21993DLC4CDE2AE">#REF!</definedName>
    <definedName name="_21994DLC4CDE2AE" localSheetId="8">#REF!</definedName>
    <definedName name="_21994DLC4CDE2AE" localSheetId="9">#REF!</definedName>
    <definedName name="_21994DLC4CDE2AE" localSheetId="10">#REF!</definedName>
    <definedName name="_21994DLC4CDE2AE" localSheetId="13">#REF!</definedName>
    <definedName name="_21994DLC4CDE2AE">#REF!</definedName>
    <definedName name="_21995DLC4CDE2AE" localSheetId="8">#REF!</definedName>
    <definedName name="_21995DLC4CDE2AE" localSheetId="9">#REF!</definedName>
    <definedName name="_21995DLC4CDE2AE" localSheetId="10">#REF!</definedName>
    <definedName name="_21995DLC4CDE2AE" localSheetId="13">#REF!</definedName>
    <definedName name="_21995DLC4CDE2AE">#REF!</definedName>
    <definedName name="_21996DLC4CDE2AE" localSheetId="8">#REF!</definedName>
    <definedName name="_21996DLC4CDE2AE" localSheetId="9">#REF!</definedName>
    <definedName name="_21996DLC4CDE2AE" localSheetId="10">#REF!</definedName>
    <definedName name="_21996DLC4CDE2AE" localSheetId="13">#REF!</definedName>
    <definedName name="_21996DLC4CDE2AE">#REF!</definedName>
    <definedName name="_21997DLC4CDE2AE" localSheetId="8">#REF!</definedName>
    <definedName name="_21997DLC4CDE2AE" localSheetId="9">#REF!</definedName>
    <definedName name="_21997DLC4CDE2AE" localSheetId="10">#REF!</definedName>
    <definedName name="_21997DLC4CDE2AE" localSheetId="13">#REF!</definedName>
    <definedName name="_21997DLC4CDE2AE">#REF!</definedName>
    <definedName name="_21998DLC4CDE2AE" localSheetId="8">#REF!</definedName>
    <definedName name="_21998DLC4CDE2AE" localSheetId="9">#REF!</definedName>
    <definedName name="_21998DLC4CDE2AE" localSheetId="10">#REF!</definedName>
    <definedName name="_21998DLC4CDE2AE" localSheetId="13">#REF!</definedName>
    <definedName name="_21998DLC4CDE2AE">#REF!</definedName>
    <definedName name="_21999DLC4CDE2AE" localSheetId="8">#REF!</definedName>
    <definedName name="_21999DLC4CDE2AE" localSheetId="9">#REF!</definedName>
    <definedName name="_21999DLC4CDE2AE" localSheetId="10">#REF!</definedName>
    <definedName name="_21999DLC4CDE2AE" localSheetId="13">#REF!</definedName>
    <definedName name="_21999DLC4CDE2AE">#REF!</definedName>
    <definedName name="_2199DL610F3461" localSheetId="8">#REF!</definedName>
    <definedName name="_2199DL610F3461" localSheetId="9">#REF!</definedName>
    <definedName name="_2199DL610F3461" localSheetId="10">#REF!</definedName>
    <definedName name="_2199DL610F3461" localSheetId="13">#REF!</definedName>
    <definedName name="_2199DL610F3461">#REF!</definedName>
    <definedName name="_219DL607730C1" localSheetId="8">#REF!</definedName>
    <definedName name="_219DL607730C1" localSheetId="9">#REF!</definedName>
    <definedName name="_219DL607730C1" localSheetId="10">#REF!</definedName>
    <definedName name="_219DL607730C1" localSheetId="13">#REF!</definedName>
    <definedName name="_219DL607730C1">#REF!</definedName>
    <definedName name="_219DL61CF38E2" localSheetId="8">#REF!</definedName>
    <definedName name="_219DL61CF38E2" localSheetId="9">#REF!</definedName>
    <definedName name="_219DL61CF38E2" localSheetId="10">#REF!</definedName>
    <definedName name="_219DL61CF38E2" localSheetId="13">#REF!</definedName>
    <definedName name="_219DL61CF38E2">#REF!</definedName>
    <definedName name="_21AL639B3E5C" localSheetId="8">#REF!</definedName>
    <definedName name="_21AL639B3E5C" localSheetId="9">#REF!</definedName>
    <definedName name="_21AL639B3E5C" localSheetId="10">#REF!</definedName>
    <definedName name="_21AL639B3E5C" localSheetId="13">#REF!</definedName>
    <definedName name="_21AL639B3E5C">#REF!</definedName>
    <definedName name="_21DL60D93316" localSheetId="8">#REF!</definedName>
    <definedName name="_21DL60D93316" localSheetId="9">#REF!</definedName>
    <definedName name="_21DL60D93316" localSheetId="10">#REF!</definedName>
    <definedName name="_21DL60D93316" localSheetId="13">#REF!</definedName>
    <definedName name="_21DL60D93316">#REF!</definedName>
    <definedName name="_22000DLC4CDE2AE" localSheetId="8">#REF!</definedName>
    <definedName name="_22000DLC4CDE2AE" localSheetId="9">#REF!</definedName>
    <definedName name="_22000DLC4CDE2AE" localSheetId="10">#REF!</definedName>
    <definedName name="_22000DLC4CDE2AE" localSheetId="13">#REF!</definedName>
    <definedName name="_22000DLC4CDE2AE">#REF!</definedName>
    <definedName name="_22001DLC4CDE2AE" localSheetId="8">#REF!</definedName>
    <definedName name="_22001DLC4CDE2AE" localSheetId="9">#REF!</definedName>
    <definedName name="_22001DLC4CDE2AE" localSheetId="10">#REF!</definedName>
    <definedName name="_22001DLC4CDE2AE" localSheetId="13">#REF!</definedName>
    <definedName name="_22001DLC4CDE2AE">#REF!</definedName>
    <definedName name="_22002DLC4CDE2AE" localSheetId="8">#REF!</definedName>
    <definedName name="_22002DLC4CDE2AE" localSheetId="9">#REF!</definedName>
    <definedName name="_22002DLC4CDE2AE" localSheetId="10">#REF!</definedName>
    <definedName name="_22002DLC4CDE2AE" localSheetId="13">#REF!</definedName>
    <definedName name="_22002DLC4CDE2AE">#REF!</definedName>
    <definedName name="_22003DLC4CDE2AE" localSheetId="8">#REF!</definedName>
    <definedName name="_22003DLC4CDE2AE" localSheetId="9">#REF!</definedName>
    <definedName name="_22003DLC4CDE2AE" localSheetId="10">#REF!</definedName>
    <definedName name="_22003DLC4CDE2AE" localSheetId="13">#REF!</definedName>
    <definedName name="_22003DLC4CDE2AE">#REF!</definedName>
    <definedName name="_22004DLC4CDE2AE" localSheetId="8">#REF!</definedName>
    <definedName name="_22004DLC4CDE2AE" localSheetId="9">#REF!</definedName>
    <definedName name="_22004DLC4CDE2AE" localSheetId="10">#REF!</definedName>
    <definedName name="_22004DLC4CDE2AE" localSheetId="13">#REF!</definedName>
    <definedName name="_22004DLC4CDE2AE">#REF!</definedName>
    <definedName name="_22005DLC4CDE2AE" localSheetId="8">#REF!</definedName>
    <definedName name="_22005DLC4CDE2AE" localSheetId="9">#REF!</definedName>
    <definedName name="_22005DLC4CDE2AE" localSheetId="10">#REF!</definedName>
    <definedName name="_22005DLC4CDE2AE" localSheetId="13">#REF!</definedName>
    <definedName name="_22005DLC4CDE2AE">#REF!</definedName>
    <definedName name="_22006DLC4CDE2AE" localSheetId="8">#REF!</definedName>
    <definedName name="_22006DLC4CDE2AE" localSheetId="9">#REF!</definedName>
    <definedName name="_22006DLC4CDE2AE" localSheetId="10">#REF!</definedName>
    <definedName name="_22006DLC4CDE2AE" localSheetId="13">#REF!</definedName>
    <definedName name="_22006DLC4CDE2AE">#REF!</definedName>
    <definedName name="_22007DLC4CDE2AE" localSheetId="8">#REF!</definedName>
    <definedName name="_22007DLC4CDE2AE" localSheetId="9">#REF!</definedName>
    <definedName name="_22007DLC4CDE2AE" localSheetId="10">#REF!</definedName>
    <definedName name="_22007DLC4CDE2AE" localSheetId="13">#REF!</definedName>
    <definedName name="_22007DLC4CDE2AE">#REF!</definedName>
    <definedName name="_22008DLC4CDE2AE" localSheetId="8">#REF!</definedName>
    <definedName name="_22008DLC4CDE2AE" localSheetId="9">#REF!</definedName>
    <definedName name="_22008DLC4CDE2AE" localSheetId="10">#REF!</definedName>
    <definedName name="_22008DLC4CDE2AE" localSheetId="13">#REF!</definedName>
    <definedName name="_22008DLC4CDE2AE">#REF!</definedName>
    <definedName name="_22009DLC4CDE2AE" localSheetId="8">#REF!</definedName>
    <definedName name="_22009DLC4CDE2AE" localSheetId="9">#REF!</definedName>
    <definedName name="_22009DLC4CDE2AE" localSheetId="10">#REF!</definedName>
    <definedName name="_22009DLC4CDE2AE" localSheetId="13">#REF!</definedName>
    <definedName name="_22009DLC4CDE2AE">#REF!</definedName>
    <definedName name="_2200DL610F3461" localSheetId="8">#REF!</definedName>
    <definedName name="_2200DL610F3461" localSheetId="9">#REF!</definedName>
    <definedName name="_2200DL610F3461" localSheetId="10">#REF!</definedName>
    <definedName name="_2200DL610F3461" localSheetId="13">#REF!</definedName>
    <definedName name="_2200DL610F3461">#REF!</definedName>
    <definedName name="_22010DLC4CDE2AE" localSheetId="8">#REF!</definedName>
    <definedName name="_22010DLC4CDE2AE" localSheetId="9">#REF!</definedName>
    <definedName name="_22010DLC4CDE2AE" localSheetId="10">#REF!</definedName>
    <definedName name="_22010DLC4CDE2AE" localSheetId="13">#REF!</definedName>
    <definedName name="_22010DLC4CDE2AE">#REF!</definedName>
    <definedName name="_22011DLC4CDE2AE" localSheetId="8">#REF!</definedName>
    <definedName name="_22011DLC4CDE2AE" localSheetId="9">#REF!</definedName>
    <definedName name="_22011DLC4CDE2AE" localSheetId="10">#REF!</definedName>
    <definedName name="_22011DLC4CDE2AE" localSheetId="13">#REF!</definedName>
    <definedName name="_22011DLC4CDE2AE">#REF!</definedName>
    <definedName name="_22012DLC4CDE2AE" localSheetId="8">#REF!</definedName>
    <definedName name="_22012DLC4CDE2AE" localSheetId="9">#REF!</definedName>
    <definedName name="_22012DLC4CDE2AE" localSheetId="10">#REF!</definedName>
    <definedName name="_22012DLC4CDE2AE" localSheetId="13">#REF!</definedName>
    <definedName name="_22012DLC4CDE2AE">#REF!</definedName>
    <definedName name="_22013DLC4CDE2AE" localSheetId="8">#REF!</definedName>
    <definedName name="_22013DLC4CDE2AE" localSheetId="9">#REF!</definedName>
    <definedName name="_22013DLC4CDE2AE" localSheetId="10">#REF!</definedName>
    <definedName name="_22013DLC4CDE2AE" localSheetId="13">#REF!</definedName>
    <definedName name="_22013DLC4CDE2AE">#REF!</definedName>
    <definedName name="_22014DLC4CDE2AE" localSheetId="8">#REF!</definedName>
    <definedName name="_22014DLC4CDE2AE" localSheetId="9">#REF!</definedName>
    <definedName name="_22014DLC4CDE2AE" localSheetId="10">#REF!</definedName>
    <definedName name="_22014DLC4CDE2AE" localSheetId="13">#REF!</definedName>
    <definedName name="_22014DLC4CDE2AE">#REF!</definedName>
    <definedName name="_22015DLC4CDE2AE" localSheetId="8">#REF!</definedName>
    <definedName name="_22015DLC4CDE2AE" localSheetId="9">#REF!</definedName>
    <definedName name="_22015DLC4CDE2AE" localSheetId="10">#REF!</definedName>
    <definedName name="_22015DLC4CDE2AE" localSheetId="13">#REF!</definedName>
    <definedName name="_22015DLC4CDE2AE">#REF!</definedName>
    <definedName name="_22016DLC4CE7135" localSheetId="8">#REF!</definedName>
    <definedName name="_22016DLC4CE7135" localSheetId="9">#REF!</definedName>
    <definedName name="_22016DLC4CE7135" localSheetId="10">#REF!</definedName>
    <definedName name="_22016DLC4CE7135" localSheetId="13">#REF!</definedName>
    <definedName name="_22016DLC4CE7135">#REF!</definedName>
    <definedName name="_22017DLC4CE7135" localSheetId="8">#REF!</definedName>
    <definedName name="_22017DLC4CE7135" localSheetId="9">#REF!</definedName>
    <definedName name="_22017DLC4CE7135" localSheetId="10">#REF!</definedName>
    <definedName name="_22017DLC4CE7135" localSheetId="13">#REF!</definedName>
    <definedName name="_22017DLC4CE7135">#REF!</definedName>
    <definedName name="_22018DLC4CE7135" localSheetId="8">#REF!</definedName>
    <definedName name="_22018DLC4CE7135" localSheetId="9">#REF!</definedName>
    <definedName name="_22018DLC4CE7135" localSheetId="10">#REF!</definedName>
    <definedName name="_22018DLC4CE7135" localSheetId="13">#REF!</definedName>
    <definedName name="_22018DLC4CE7135">#REF!</definedName>
    <definedName name="_22019DLC4CE7135" localSheetId="8">#REF!</definedName>
    <definedName name="_22019DLC4CE7135" localSheetId="9">#REF!</definedName>
    <definedName name="_22019DLC4CE7135" localSheetId="10">#REF!</definedName>
    <definedName name="_22019DLC4CE7135" localSheetId="13">#REF!</definedName>
    <definedName name="_22019DLC4CE7135">#REF!</definedName>
    <definedName name="_2201DL610F3461" localSheetId="8">#REF!</definedName>
    <definedName name="_2201DL610F3461" localSheetId="9">#REF!</definedName>
    <definedName name="_2201DL610F3461" localSheetId="10">#REF!</definedName>
    <definedName name="_2201DL610F3461" localSheetId="13">#REF!</definedName>
    <definedName name="_2201DL610F3461">#REF!</definedName>
    <definedName name="_22020DLC4CE7135" localSheetId="8">#REF!</definedName>
    <definedName name="_22020DLC4CE7135" localSheetId="9">#REF!</definedName>
    <definedName name="_22020DLC4CE7135" localSheetId="10">#REF!</definedName>
    <definedName name="_22020DLC4CE7135" localSheetId="13">#REF!</definedName>
    <definedName name="_22020DLC4CE7135">#REF!</definedName>
    <definedName name="_22021DLC4CE7135" localSheetId="8">#REF!</definedName>
    <definedName name="_22021DLC4CE7135" localSheetId="9">#REF!</definedName>
    <definedName name="_22021DLC4CE7135" localSheetId="10">#REF!</definedName>
    <definedName name="_22021DLC4CE7135" localSheetId="13">#REF!</definedName>
    <definedName name="_22021DLC4CE7135">#REF!</definedName>
    <definedName name="_22022DLC4CE7135" localSheetId="8">#REF!</definedName>
    <definedName name="_22022DLC4CE7135" localSheetId="9">#REF!</definedName>
    <definedName name="_22022DLC4CE7135" localSheetId="10">#REF!</definedName>
    <definedName name="_22022DLC4CE7135" localSheetId="13">#REF!</definedName>
    <definedName name="_22022DLC4CE7135">#REF!</definedName>
    <definedName name="_22023DLC4CE7135" localSheetId="8">#REF!</definedName>
    <definedName name="_22023DLC4CE7135" localSheetId="9">#REF!</definedName>
    <definedName name="_22023DLC4CE7135" localSheetId="10">#REF!</definedName>
    <definedName name="_22023DLC4CE7135" localSheetId="13">#REF!</definedName>
    <definedName name="_22023DLC4CE7135">#REF!</definedName>
    <definedName name="_22024DLC4CE7135" localSheetId="8">#REF!</definedName>
    <definedName name="_22024DLC4CE7135" localSheetId="9">#REF!</definedName>
    <definedName name="_22024DLC4CE7135" localSheetId="10">#REF!</definedName>
    <definedName name="_22024DLC4CE7135" localSheetId="13">#REF!</definedName>
    <definedName name="_22024DLC4CE7135">#REF!</definedName>
    <definedName name="_22025DLC4CE7135" localSheetId="8">#REF!</definedName>
    <definedName name="_22025DLC4CE7135" localSheetId="9">#REF!</definedName>
    <definedName name="_22025DLC4CE7135" localSheetId="10">#REF!</definedName>
    <definedName name="_22025DLC4CE7135" localSheetId="13">#REF!</definedName>
    <definedName name="_22025DLC4CE7135">#REF!</definedName>
    <definedName name="_22026DLC4CE7135" localSheetId="8">#REF!</definedName>
    <definedName name="_22026DLC4CE7135" localSheetId="9">#REF!</definedName>
    <definedName name="_22026DLC4CE7135" localSheetId="10">#REF!</definedName>
    <definedName name="_22026DLC4CE7135" localSheetId="13">#REF!</definedName>
    <definedName name="_22026DLC4CE7135">#REF!</definedName>
    <definedName name="_22027DLC4CE7135" localSheetId="8">#REF!</definedName>
    <definedName name="_22027DLC4CE7135" localSheetId="9">#REF!</definedName>
    <definedName name="_22027DLC4CE7135" localSheetId="10">#REF!</definedName>
    <definedName name="_22027DLC4CE7135" localSheetId="13">#REF!</definedName>
    <definedName name="_22027DLC4CE7135">#REF!</definedName>
    <definedName name="_22028DLC4CE7135" localSheetId="8">#REF!</definedName>
    <definedName name="_22028DLC4CE7135" localSheetId="9">#REF!</definedName>
    <definedName name="_22028DLC4CE7135" localSheetId="10">#REF!</definedName>
    <definedName name="_22028DLC4CE7135" localSheetId="13">#REF!</definedName>
    <definedName name="_22028DLC4CE7135">#REF!</definedName>
    <definedName name="_22029DLC4CE7135" localSheetId="8">#REF!</definedName>
    <definedName name="_22029DLC4CE7135" localSheetId="9">#REF!</definedName>
    <definedName name="_22029DLC4CE7135" localSheetId="10">#REF!</definedName>
    <definedName name="_22029DLC4CE7135" localSheetId="13">#REF!</definedName>
    <definedName name="_22029DLC4CE7135">#REF!</definedName>
    <definedName name="_2202DL610F3461" localSheetId="8">#REF!</definedName>
    <definedName name="_2202DL610F3461" localSheetId="9">#REF!</definedName>
    <definedName name="_2202DL610F3461" localSheetId="10">#REF!</definedName>
    <definedName name="_2202DL610F3461" localSheetId="13">#REF!</definedName>
    <definedName name="_2202DL610F3461">#REF!</definedName>
    <definedName name="_22030DLC4CE7135" localSheetId="8">#REF!</definedName>
    <definedName name="_22030DLC4CE7135" localSheetId="9">#REF!</definedName>
    <definedName name="_22030DLC4CE7135" localSheetId="10">#REF!</definedName>
    <definedName name="_22030DLC4CE7135" localSheetId="13">#REF!</definedName>
    <definedName name="_22030DLC4CE7135">#REF!</definedName>
    <definedName name="_22031DLC4CE7135" localSheetId="8">#REF!</definedName>
    <definedName name="_22031DLC4CE7135" localSheetId="9">#REF!</definedName>
    <definedName name="_22031DLC4CE7135" localSheetId="10">#REF!</definedName>
    <definedName name="_22031DLC4CE7135" localSheetId="13">#REF!</definedName>
    <definedName name="_22031DLC4CE7135">#REF!</definedName>
    <definedName name="_22032DLC4CE7135" localSheetId="8">#REF!</definedName>
    <definedName name="_22032DLC4CE7135" localSheetId="9">#REF!</definedName>
    <definedName name="_22032DLC4CE7135" localSheetId="10">#REF!</definedName>
    <definedName name="_22032DLC4CE7135" localSheetId="13">#REF!</definedName>
    <definedName name="_22032DLC4CE7135">#REF!</definedName>
    <definedName name="_22033DLC4CE7135" localSheetId="8">#REF!</definedName>
    <definedName name="_22033DLC4CE7135" localSheetId="9">#REF!</definedName>
    <definedName name="_22033DLC4CE7135" localSheetId="10">#REF!</definedName>
    <definedName name="_22033DLC4CE7135" localSheetId="13">#REF!</definedName>
    <definedName name="_22033DLC4CE7135">#REF!</definedName>
    <definedName name="_22034DLC4CE7135" localSheetId="8">#REF!</definedName>
    <definedName name="_22034DLC4CE7135" localSheetId="9">#REF!</definedName>
    <definedName name="_22034DLC4CE7135" localSheetId="10">#REF!</definedName>
    <definedName name="_22034DLC4CE7135" localSheetId="13">#REF!</definedName>
    <definedName name="_22034DLC4CE7135">#REF!</definedName>
    <definedName name="_22035DLC4CE7135" localSheetId="8">#REF!</definedName>
    <definedName name="_22035DLC4CE7135" localSheetId="9">#REF!</definedName>
    <definedName name="_22035DLC4CE7135" localSheetId="10">#REF!</definedName>
    <definedName name="_22035DLC4CE7135" localSheetId="13">#REF!</definedName>
    <definedName name="_22035DLC4CE7135">#REF!</definedName>
    <definedName name="_22036DLC4CE7135" localSheetId="8">#REF!</definedName>
    <definedName name="_22036DLC4CE7135" localSheetId="9">#REF!</definedName>
    <definedName name="_22036DLC4CE7135" localSheetId="10">#REF!</definedName>
    <definedName name="_22036DLC4CE7135" localSheetId="13">#REF!</definedName>
    <definedName name="_22036DLC4CE7135">#REF!</definedName>
    <definedName name="_22037DLC4CE7135" localSheetId="8">#REF!</definedName>
    <definedName name="_22037DLC4CE7135" localSheetId="9">#REF!</definedName>
    <definedName name="_22037DLC4CE7135" localSheetId="10">#REF!</definedName>
    <definedName name="_22037DLC4CE7135" localSheetId="13">#REF!</definedName>
    <definedName name="_22037DLC4CE7135">#REF!</definedName>
    <definedName name="_22038DLC4CE7135" localSheetId="8">#REF!</definedName>
    <definedName name="_22038DLC4CE7135" localSheetId="9">#REF!</definedName>
    <definedName name="_22038DLC4CE7135" localSheetId="10">#REF!</definedName>
    <definedName name="_22038DLC4CE7135" localSheetId="13">#REF!</definedName>
    <definedName name="_22038DLC4CE7135">#REF!</definedName>
    <definedName name="_22039DLC4CE7135" localSheetId="8">#REF!</definedName>
    <definedName name="_22039DLC4CE7135" localSheetId="9">#REF!</definedName>
    <definedName name="_22039DLC4CE7135" localSheetId="10">#REF!</definedName>
    <definedName name="_22039DLC4CE7135" localSheetId="13">#REF!</definedName>
    <definedName name="_22039DLC4CE7135">#REF!</definedName>
    <definedName name="_2203DL610F3461" localSheetId="8">#REF!</definedName>
    <definedName name="_2203DL610F3461" localSheetId="9">#REF!</definedName>
    <definedName name="_2203DL610F3461" localSheetId="10">#REF!</definedName>
    <definedName name="_2203DL610F3461" localSheetId="13">#REF!</definedName>
    <definedName name="_2203DL610F3461">#REF!</definedName>
    <definedName name="_22040DLC4CE7135" localSheetId="8">#REF!</definedName>
    <definedName name="_22040DLC4CE7135" localSheetId="9">#REF!</definedName>
    <definedName name="_22040DLC4CE7135" localSheetId="10">#REF!</definedName>
    <definedName name="_22040DLC4CE7135" localSheetId="13">#REF!</definedName>
    <definedName name="_22040DLC4CE7135">#REF!</definedName>
    <definedName name="_22041DLC4CE7135" localSheetId="8">#REF!</definedName>
    <definedName name="_22041DLC4CE7135" localSheetId="9">#REF!</definedName>
    <definedName name="_22041DLC4CE7135" localSheetId="10">#REF!</definedName>
    <definedName name="_22041DLC4CE7135" localSheetId="13">#REF!</definedName>
    <definedName name="_22041DLC4CE7135">#REF!</definedName>
    <definedName name="_22042DLC4CE7135" localSheetId="8">#REF!</definedName>
    <definedName name="_22042DLC4CE7135" localSheetId="9">#REF!</definedName>
    <definedName name="_22042DLC4CE7135" localSheetId="10">#REF!</definedName>
    <definedName name="_22042DLC4CE7135" localSheetId="13">#REF!</definedName>
    <definedName name="_22042DLC4CE7135">#REF!</definedName>
    <definedName name="_22043DLC4CE7135" localSheetId="8">#REF!</definedName>
    <definedName name="_22043DLC4CE7135" localSheetId="9">#REF!</definedName>
    <definedName name="_22043DLC4CE7135" localSheetId="10">#REF!</definedName>
    <definedName name="_22043DLC4CE7135" localSheetId="13">#REF!</definedName>
    <definedName name="_22043DLC4CE7135">#REF!</definedName>
    <definedName name="_22044DLC4CE7135" localSheetId="8">#REF!</definedName>
    <definedName name="_22044DLC4CE7135" localSheetId="9">#REF!</definedName>
    <definedName name="_22044DLC4CE7135" localSheetId="10">#REF!</definedName>
    <definedName name="_22044DLC4CE7135" localSheetId="13">#REF!</definedName>
    <definedName name="_22044DLC4CE7135">#REF!</definedName>
    <definedName name="_22045DLC4CE7135" localSheetId="8">#REF!</definedName>
    <definedName name="_22045DLC4CE7135" localSheetId="9">#REF!</definedName>
    <definedName name="_22045DLC4CE7135" localSheetId="10">#REF!</definedName>
    <definedName name="_22045DLC4CE7135" localSheetId="13">#REF!</definedName>
    <definedName name="_22045DLC4CE7135">#REF!</definedName>
    <definedName name="_22046DLC4CE7135" localSheetId="8">#REF!</definedName>
    <definedName name="_22046DLC4CE7135" localSheetId="9">#REF!</definedName>
    <definedName name="_22046DLC4CE7135" localSheetId="10">#REF!</definedName>
    <definedName name="_22046DLC4CE7135" localSheetId="13">#REF!</definedName>
    <definedName name="_22046DLC4CE7135">#REF!</definedName>
    <definedName name="_22047DLC4CE7135" localSheetId="8">#REF!</definedName>
    <definedName name="_22047DLC4CE7135" localSheetId="9">#REF!</definedName>
    <definedName name="_22047DLC4CE7135" localSheetId="10">#REF!</definedName>
    <definedName name="_22047DLC4CE7135" localSheetId="13">#REF!</definedName>
    <definedName name="_22047DLC4CE7135">#REF!</definedName>
    <definedName name="_22048DLC4CE7135" localSheetId="8">#REF!</definedName>
    <definedName name="_22048DLC4CE7135" localSheetId="9">#REF!</definedName>
    <definedName name="_22048DLC4CE7135" localSheetId="10">#REF!</definedName>
    <definedName name="_22048DLC4CE7135" localSheetId="13">#REF!</definedName>
    <definedName name="_22048DLC4CE7135">#REF!</definedName>
    <definedName name="_22049DLC4CE7135" localSheetId="8">#REF!</definedName>
    <definedName name="_22049DLC4CE7135" localSheetId="9">#REF!</definedName>
    <definedName name="_22049DLC4CE7135" localSheetId="10">#REF!</definedName>
    <definedName name="_22049DLC4CE7135" localSheetId="13">#REF!</definedName>
    <definedName name="_22049DLC4CE7135">#REF!</definedName>
    <definedName name="_2204DL610F3461" localSheetId="8">#REF!</definedName>
    <definedName name="_2204DL610F3461" localSheetId="9">#REF!</definedName>
    <definedName name="_2204DL610F3461" localSheetId="10">#REF!</definedName>
    <definedName name="_2204DL610F3461" localSheetId="13">#REF!</definedName>
    <definedName name="_2204DL610F3461">#REF!</definedName>
    <definedName name="_22050DLC4CE7135" localSheetId="8">#REF!</definedName>
    <definedName name="_22050DLC4CE7135" localSheetId="9">#REF!</definedName>
    <definedName name="_22050DLC4CE7135" localSheetId="10">#REF!</definedName>
    <definedName name="_22050DLC4CE7135" localSheetId="13">#REF!</definedName>
    <definedName name="_22050DLC4CE7135">#REF!</definedName>
    <definedName name="_22051DLC4CEE2AE" localSheetId="8">#REF!</definedName>
    <definedName name="_22051DLC4CEE2AE" localSheetId="9">#REF!</definedName>
    <definedName name="_22051DLC4CEE2AE" localSheetId="10">#REF!</definedName>
    <definedName name="_22051DLC4CEE2AE" localSheetId="13">#REF!</definedName>
    <definedName name="_22051DLC4CEE2AE">#REF!</definedName>
    <definedName name="_22052DLC4CEE2AE" localSheetId="8">#REF!</definedName>
    <definedName name="_22052DLC4CEE2AE" localSheetId="9">#REF!</definedName>
    <definedName name="_22052DLC4CEE2AE" localSheetId="10">#REF!</definedName>
    <definedName name="_22052DLC4CEE2AE" localSheetId="13">#REF!</definedName>
    <definedName name="_22052DLC4CEE2AE">#REF!</definedName>
    <definedName name="_22053DLC4CEE2AE" localSheetId="8">#REF!</definedName>
    <definedName name="_22053DLC4CEE2AE" localSheetId="9">#REF!</definedName>
    <definedName name="_22053DLC4CEE2AE" localSheetId="10">#REF!</definedName>
    <definedName name="_22053DLC4CEE2AE" localSheetId="13">#REF!</definedName>
    <definedName name="_22053DLC4CEE2AE">#REF!</definedName>
    <definedName name="_22054DLC4CEE2AE" localSheetId="8">#REF!</definedName>
    <definedName name="_22054DLC4CEE2AE" localSheetId="9">#REF!</definedName>
    <definedName name="_22054DLC4CEE2AE" localSheetId="10">#REF!</definedName>
    <definedName name="_22054DLC4CEE2AE" localSheetId="13">#REF!</definedName>
    <definedName name="_22054DLC4CEE2AE">#REF!</definedName>
    <definedName name="_22055DLC4CEE2AE" localSheetId="8">#REF!</definedName>
    <definedName name="_22055DLC4CEE2AE" localSheetId="9">#REF!</definedName>
    <definedName name="_22055DLC4CEE2AE" localSheetId="10">#REF!</definedName>
    <definedName name="_22055DLC4CEE2AE" localSheetId="13">#REF!</definedName>
    <definedName name="_22055DLC4CEE2AE">#REF!</definedName>
    <definedName name="_22056DLC4CEE2AE" localSheetId="8">#REF!</definedName>
    <definedName name="_22056DLC4CEE2AE" localSheetId="9">#REF!</definedName>
    <definedName name="_22056DLC4CEE2AE" localSheetId="10">#REF!</definedName>
    <definedName name="_22056DLC4CEE2AE" localSheetId="13">#REF!</definedName>
    <definedName name="_22056DLC4CEE2AE">#REF!</definedName>
    <definedName name="_22057DLC4CEE2AE" localSheetId="8">#REF!</definedName>
    <definedName name="_22057DLC4CEE2AE" localSheetId="9">#REF!</definedName>
    <definedName name="_22057DLC4CEE2AE" localSheetId="10">#REF!</definedName>
    <definedName name="_22057DLC4CEE2AE" localSheetId="13">#REF!</definedName>
    <definedName name="_22057DLC4CEE2AE">#REF!</definedName>
    <definedName name="_22058DLC4CEE2AE" localSheetId="8">#REF!</definedName>
    <definedName name="_22058DLC4CEE2AE" localSheetId="9">#REF!</definedName>
    <definedName name="_22058DLC4CEE2AE" localSheetId="10">#REF!</definedName>
    <definedName name="_22058DLC4CEE2AE" localSheetId="13">#REF!</definedName>
    <definedName name="_22058DLC4CEE2AE">#REF!</definedName>
    <definedName name="_22059DLC4CEE2AE" localSheetId="8">#REF!</definedName>
    <definedName name="_22059DLC4CEE2AE" localSheetId="9">#REF!</definedName>
    <definedName name="_22059DLC4CEE2AE" localSheetId="10">#REF!</definedName>
    <definedName name="_22059DLC4CEE2AE" localSheetId="13">#REF!</definedName>
    <definedName name="_22059DLC4CEE2AE">#REF!</definedName>
    <definedName name="_2205DL610F3461" localSheetId="8">#REF!</definedName>
    <definedName name="_2205DL610F3461" localSheetId="9">#REF!</definedName>
    <definedName name="_2205DL610F3461" localSheetId="10">#REF!</definedName>
    <definedName name="_2205DL610F3461" localSheetId="13">#REF!</definedName>
    <definedName name="_2205DL610F3461">#REF!</definedName>
    <definedName name="_22060DLC4CEE2AE" localSheetId="8">#REF!</definedName>
    <definedName name="_22060DLC4CEE2AE" localSheetId="9">#REF!</definedName>
    <definedName name="_22060DLC4CEE2AE" localSheetId="10">#REF!</definedName>
    <definedName name="_22060DLC4CEE2AE" localSheetId="13">#REF!</definedName>
    <definedName name="_22060DLC4CEE2AE">#REF!</definedName>
    <definedName name="_22061DLC4CEE2AE" localSheetId="8">#REF!</definedName>
    <definedName name="_22061DLC4CEE2AE" localSheetId="9">#REF!</definedName>
    <definedName name="_22061DLC4CEE2AE" localSheetId="10">#REF!</definedName>
    <definedName name="_22061DLC4CEE2AE" localSheetId="13">#REF!</definedName>
    <definedName name="_22061DLC4CEE2AE">#REF!</definedName>
    <definedName name="_22062DLC4CEE2AE" localSheetId="8">#REF!</definedName>
    <definedName name="_22062DLC4CEE2AE" localSheetId="9">#REF!</definedName>
    <definedName name="_22062DLC4CEE2AE" localSheetId="10">#REF!</definedName>
    <definedName name="_22062DLC4CEE2AE" localSheetId="13">#REF!</definedName>
    <definedName name="_22062DLC4CEE2AE">#REF!</definedName>
    <definedName name="_22063DLC4CEE2AE" localSheetId="8">#REF!</definedName>
    <definedName name="_22063DLC4CEE2AE" localSheetId="9">#REF!</definedName>
    <definedName name="_22063DLC4CEE2AE" localSheetId="10">#REF!</definedName>
    <definedName name="_22063DLC4CEE2AE" localSheetId="13">#REF!</definedName>
    <definedName name="_22063DLC4CEE2AE">#REF!</definedName>
    <definedName name="_22064DLC4CEE2AE" localSheetId="8">#REF!</definedName>
    <definedName name="_22064DLC4CEE2AE" localSheetId="9">#REF!</definedName>
    <definedName name="_22064DLC4CEE2AE" localSheetId="10">#REF!</definedName>
    <definedName name="_22064DLC4CEE2AE" localSheetId="13">#REF!</definedName>
    <definedName name="_22064DLC4CEE2AE">#REF!</definedName>
    <definedName name="_22065DLC4CEE2AE" localSheetId="8">#REF!</definedName>
    <definedName name="_22065DLC4CEE2AE" localSheetId="9">#REF!</definedName>
    <definedName name="_22065DLC4CEE2AE" localSheetId="10">#REF!</definedName>
    <definedName name="_22065DLC4CEE2AE" localSheetId="13">#REF!</definedName>
    <definedName name="_22065DLC4CEE2AE">#REF!</definedName>
    <definedName name="_22066DLC4CEE2AE" localSheetId="8">#REF!</definedName>
    <definedName name="_22066DLC4CEE2AE" localSheetId="9">#REF!</definedName>
    <definedName name="_22066DLC4CEE2AE" localSheetId="10">#REF!</definedName>
    <definedName name="_22066DLC4CEE2AE" localSheetId="13">#REF!</definedName>
    <definedName name="_22066DLC4CEE2AE">#REF!</definedName>
    <definedName name="_22067DLC4CEE2AE" localSheetId="8">#REF!</definedName>
    <definedName name="_22067DLC4CEE2AE" localSheetId="9">#REF!</definedName>
    <definedName name="_22067DLC4CEE2AE" localSheetId="10">#REF!</definedName>
    <definedName name="_22067DLC4CEE2AE" localSheetId="13">#REF!</definedName>
    <definedName name="_22067DLC4CEE2AE">#REF!</definedName>
    <definedName name="_22068DLC4CEE2AE" localSheetId="8">#REF!</definedName>
    <definedName name="_22068DLC4CEE2AE" localSheetId="9">#REF!</definedName>
    <definedName name="_22068DLC4CEE2AE" localSheetId="10">#REF!</definedName>
    <definedName name="_22068DLC4CEE2AE" localSheetId="13">#REF!</definedName>
    <definedName name="_22068DLC4CEE2AE">#REF!</definedName>
    <definedName name="_22069DLC4CEE2AE" localSheetId="8">#REF!</definedName>
    <definedName name="_22069DLC4CEE2AE" localSheetId="9">#REF!</definedName>
    <definedName name="_22069DLC4CEE2AE" localSheetId="10">#REF!</definedName>
    <definedName name="_22069DLC4CEE2AE" localSheetId="13">#REF!</definedName>
    <definedName name="_22069DLC4CEE2AE">#REF!</definedName>
    <definedName name="_2206DL61103467" localSheetId="8">#REF!</definedName>
    <definedName name="_2206DL61103467" localSheetId="9">#REF!</definedName>
    <definedName name="_2206DL61103467" localSheetId="10">#REF!</definedName>
    <definedName name="_2206DL61103467" localSheetId="13">#REF!</definedName>
    <definedName name="_2206DL61103467">#REF!</definedName>
    <definedName name="_22070DLC4CEE2AE" localSheetId="8">#REF!</definedName>
    <definedName name="_22070DLC4CEE2AE" localSheetId="9">#REF!</definedName>
    <definedName name="_22070DLC4CEE2AE" localSheetId="10">#REF!</definedName>
    <definedName name="_22070DLC4CEE2AE" localSheetId="13">#REF!</definedName>
    <definedName name="_22070DLC4CEE2AE">#REF!</definedName>
    <definedName name="_22071DLC4CEE2AE" localSheetId="8">#REF!</definedName>
    <definedName name="_22071DLC4CEE2AE" localSheetId="9">#REF!</definedName>
    <definedName name="_22071DLC4CEE2AE" localSheetId="10">#REF!</definedName>
    <definedName name="_22071DLC4CEE2AE" localSheetId="13">#REF!</definedName>
    <definedName name="_22071DLC4CEE2AE">#REF!</definedName>
    <definedName name="_22072DLC4CEE2AE" localSheetId="8">#REF!</definedName>
    <definedName name="_22072DLC4CEE2AE" localSheetId="9">#REF!</definedName>
    <definedName name="_22072DLC4CEE2AE" localSheetId="10">#REF!</definedName>
    <definedName name="_22072DLC4CEE2AE" localSheetId="13">#REF!</definedName>
    <definedName name="_22072DLC4CEE2AE">#REF!</definedName>
    <definedName name="_22073DLC4CEE2AE" localSheetId="8">#REF!</definedName>
    <definedName name="_22073DLC4CEE2AE" localSheetId="9">#REF!</definedName>
    <definedName name="_22073DLC4CEE2AE" localSheetId="10">#REF!</definedName>
    <definedName name="_22073DLC4CEE2AE" localSheetId="13">#REF!</definedName>
    <definedName name="_22073DLC4CEE2AE">#REF!</definedName>
    <definedName name="_22074DLC4CEE2AE" localSheetId="8">#REF!</definedName>
    <definedName name="_22074DLC4CEE2AE" localSheetId="9">#REF!</definedName>
    <definedName name="_22074DLC4CEE2AE" localSheetId="10">#REF!</definedName>
    <definedName name="_22074DLC4CEE2AE" localSheetId="13">#REF!</definedName>
    <definedName name="_22074DLC4CEE2AE">#REF!</definedName>
    <definedName name="_22075DLC4CEE2AE" localSheetId="8">#REF!</definedName>
    <definedName name="_22075DLC4CEE2AE" localSheetId="9">#REF!</definedName>
    <definedName name="_22075DLC4CEE2AE" localSheetId="10">#REF!</definedName>
    <definedName name="_22075DLC4CEE2AE" localSheetId="13">#REF!</definedName>
    <definedName name="_22075DLC4CEE2AE">#REF!</definedName>
    <definedName name="_22076DLC4CEE2AE" localSheetId="8">#REF!</definedName>
    <definedName name="_22076DLC4CEE2AE" localSheetId="9">#REF!</definedName>
    <definedName name="_22076DLC4CEE2AE" localSheetId="10">#REF!</definedName>
    <definedName name="_22076DLC4CEE2AE" localSheetId="13">#REF!</definedName>
    <definedName name="_22076DLC4CEE2AE">#REF!</definedName>
    <definedName name="_22077DLC4CEE2AE" localSheetId="8">#REF!</definedName>
    <definedName name="_22077DLC4CEE2AE" localSheetId="9">#REF!</definedName>
    <definedName name="_22077DLC4CEE2AE" localSheetId="10">#REF!</definedName>
    <definedName name="_22077DLC4CEE2AE" localSheetId="13">#REF!</definedName>
    <definedName name="_22077DLC4CEE2AE">#REF!</definedName>
    <definedName name="_22078DLC4CEE2AE" localSheetId="8">#REF!</definedName>
    <definedName name="_22078DLC4CEE2AE" localSheetId="9">#REF!</definedName>
    <definedName name="_22078DLC4CEE2AE" localSheetId="10">#REF!</definedName>
    <definedName name="_22078DLC4CEE2AE" localSheetId="13">#REF!</definedName>
    <definedName name="_22078DLC4CEE2AE">#REF!</definedName>
    <definedName name="_22079DLC4CEE2AE" localSheetId="8">#REF!</definedName>
    <definedName name="_22079DLC4CEE2AE" localSheetId="9">#REF!</definedName>
    <definedName name="_22079DLC4CEE2AE" localSheetId="10">#REF!</definedName>
    <definedName name="_22079DLC4CEE2AE" localSheetId="13">#REF!</definedName>
    <definedName name="_22079DLC4CEE2AE">#REF!</definedName>
    <definedName name="_2207DL61103467" localSheetId="8">#REF!</definedName>
    <definedName name="_2207DL61103467" localSheetId="9">#REF!</definedName>
    <definedName name="_2207DL61103467" localSheetId="10">#REF!</definedName>
    <definedName name="_2207DL61103467" localSheetId="13">#REF!</definedName>
    <definedName name="_2207DL61103467">#REF!</definedName>
    <definedName name="_22080DLC4CEE2AE" localSheetId="8">#REF!</definedName>
    <definedName name="_22080DLC4CEE2AE" localSheetId="9">#REF!</definedName>
    <definedName name="_22080DLC4CEE2AE" localSheetId="10">#REF!</definedName>
    <definedName name="_22080DLC4CEE2AE" localSheetId="13">#REF!</definedName>
    <definedName name="_22080DLC4CEE2AE">#REF!</definedName>
    <definedName name="_22081DLC4CEE2AE" localSheetId="8">#REF!</definedName>
    <definedName name="_22081DLC4CEE2AE" localSheetId="9">#REF!</definedName>
    <definedName name="_22081DLC4CEE2AE" localSheetId="10">#REF!</definedName>
    <definedName name="_22081DLC4CEE2AE" localSheetId="13">#REF!</definedName>
    <definedName name="_22081DLC4CEE2AE">#REF!</definedName>
    <definedName name="_22082DLC4CEE2AE" localSheetId="8">#REF!</definedName>
    <definedName name="_22082DLC4CEE2AE" localSheetId="9">#REF!</definedName>
    <definedName name="_22082DLC4CEE2AE" localSheetId="10">#REF!</definedName>
    <definedName name="_22082DLC4CEE2AE" localSheetId="13">#REF!</definedName>
    <definedName name="_22082DLC4CEE2AE">#REF!</definedName>
    <definedName name="_22083DLC4CEE2AE" localSheetId="8">#REF!</definedName>
    <definedName name="_22083DLC4CEE2AE" localSheetId="9">#REF!</definedName>
    <definedName name="_22083DLC4CEE2AE" localSheetId="10">#REF!</definedName>
    <definedName name="_22083DLC4CEE2AE" localSheetId="13">#REF!</definedName>
    <definedName name="_22083DLC4CEE2AE">#REF!</definedName>
    <definedName name="_22084DLC4CEE2AE" localSheetId="8">#REF!</definedName>
    <definedName name="_22084DLC4CEE2AE" localSheetId="9">#REF!</definedName>
    <definedName name="_22084DLC4CEE2AE" localSheetId="10">#REF!</definedName>
    <definedName name="_22084DLC4CEE2AE" localSheetId="13">#REF!</definedName>
    <definedName name="_22084DLC4CEE2AE">#REF!</definedName>
    <definedName name="_22085DLC4CEE2AE" localSheetId="8">#REF!</definedName>
    <definedName name="_22085DLC4CEE2AE" localSheetId="9">#REF!</definedName>
    <definedName name="_22085DLC4CEE2AE" localSheetId="10">#REF!</definedName>
    <definedName name="_22085DLC4CEE2AE" localSheetId="13">#REF!</definedName>
    <definedName name="_22085DLC4CEE2AE">#REF!</definedName>
    <definedName name="_22086DLC4CF7135" localSheetId="8">#REF!</definedName>
    <definedName name="_22086DLC4CF7135" localSheetId="9">#REF!</definedName>
    <definedName name="_22086DLC4CF7135" localSheetId="10">#REF!</definedName>
    <definedName name="_22086DLC4CF7135" localSheetId="13">#REF!</definedName>
    <definedName name="_22086DLC4CF7135">#REF!</definedName>
    <definedName name="_22087DLC4CF7135" localSheetId="8">#REF!</definedName>
    <definedName name="_22087DLC4CF7135" localSheetId="9">#REF!</definedName>
    <definedName name="_22087DLC4CF7135" localSheetId="10">#REF!</definedName>
    <definedName name="_22087DLC4CF7135" localSheetId="13">#REF!</definedName>
    <definedName name="_22087DLC4CF7135">#REF!</definedName>
    <definedName name="_22088DLC4CF7135" localSheetId="8">#REF!</definedName>
    <definedName name="_22088DLC4CF7135" localSheetId="9">#REF!</definedName>
    <definedName name="_22088DLC4CF7135" localSheetId="10">#REF!</definedName>
    <definedName name="_22088DLC4CF7135" localSheetId="13">#REF!</definedName>
    <definedName name="_22088DLC4CF7135">#REF!</definedName>
    <definedName name="_22089DLC4CF7135" localSheetId="8">#REF!</definedName>
    <definedName name="_22089DLC4CF7135" localSheetId="9">#REF!</definedName>
    <definedName name="_22089DLC4CF7135" localSheetId="10">#REF!</definedName>
    <definedName name="_22089DLC4CF7135" localSheetId="13">#REF!</definedName>
    <definedName name="_22089DLC4CF7135">#REF!</definedName>
    <definedName name="_2208DL61103467" localSheetId="8">#REF!</definedName>
    <definedName name="_2208DL61103467" localSheetId="9">#REF!</definedName>
    <definedName name="_2208DL61103467" localSheetId="10">#REF!</definedName>
    <definedName name="_2208DL61103467" localSheetId="13">#REF!</definedName>
    <definedName name="_2208DL61103467">#REF!</definedName>
    <definedName name="_22090DLC4CF7135" localSheetId="8">#REF!</definedName>
    <definedName name="_22090DLC4CF7135" localSheetId="9">#REF!</definedName>
    <definedName name="_22090DLC4CF7135" localSheetId="10">#REF!</definedName>
    <definedName name="_22090DLC4CF7135" localSheetId="13">#REF!</definedName>
    <definedName name="_22090DLC4CF7135">#REF!</definedName>
    <definedName name="_22091DLC4CF7135" localSheetId="8">#REF!</definedName>
    <definedName name="_22091DLC4CF7135" localSheetId="9">#REF!</definedName>
    <definedName name="_22091DLC4CF7135" localSheetId="10">#REF!</definedName>
    <definedName name="_22091DLC4CF7135" localSheetId="13">#REF!</definedName>
    <definedName name="_22091DLC4CF7135">#REF!</definedName>
    <definedName name="_22092DLC4CF7135" localSheetId="8">#REF!</definedName>
    <definedName name="_22092DLC4CF7135" localSheetId="9">#REF!</definedName>
    <definedName name="_22092DLC4CF7135" localSheetId="10">#REF!</definedName>
    <definedName name="_22092DLC4CF7135" localSheetId="13">#REF!</definedName>
    <definedName name="_22092DLC4CF7135">#REF!</definedName>
    <definedName name="_22093DLC4CF7135" localSheetId="8">#REF!</definedName>
    <definedName name="_22093DLC4CF7135" localSheetId="9">#REF!</definedName>
    <definedName name="_22093DLC4CF7135" localSheetId="10">#REF!</definedName>
    <definedName name="_22093DLC4CF7135" localSheetId="13">#REF!</definedName>
    <definedName name="_22093DLC4CF7135">#REF!</definedName>
    <definedName name="_22094DLC4CF7135" localSheetId="8">#REF!</definedName>
    <definedName name="_22094DLC4CF7135" localSheetId="9">#REF!</definedName>
    <definedName name="_22094DLC4CF7135" localSheetId="10">#REF!</definedName>
    <definedName name="_22094DLC4CF7135" localSheetId="13">#REF!</definedName>
    <definedName name="_22094DLC4CF7135">#REF!</definedName>
    <definedName name="_22095DLC4CF7135" localSheetId="8">#REF!</definedName>
    <definedName name="_22095DLC4CF7135" localSheetId="9">#REF!</definedName>
    <definedName name="_22095DLC4CF7135" localSheetId="10">#REF!</definedName>
    <definedName name="_22095DLC4CF7135" localSheetId="13">#REF!</definedName>
    <definedName name="_22095DLC4CF7135">#REF!</definedName>
    <definedName name="_22096DLC4CF7135" localSheetId="8">#REF!</definedName>
    <definedName name="_22096DLC4CF7135" localSheetId="9">#REF!</definedName>
    <definedName name="_22096DLC4CF7135" localSheetId="10">#REF!</definedName>
    <definedName name="_22096DLC4CF7135" localSheetId="13">#REF!</definedName>
    <definedName name="_22096DLC4CF7135">#REF!</definedName>
    <definedName name="_22097DLC4CF7135" localSheetId="8">#REF!</definedName>
    <definedName name="_22097DLC4CF7135" localSheetId="9">#REF!</definedName>
    <definedName name="_22097DLC4CF7135" localSheetId="10">#REF!</definedName>
    <definedName name="_22097DLC4CF7135" localSheetId="13">#REF!</definedName>
    <definedName name="_22097DLC4CF7135">#REF!</definedName>
    <definedName name="_22098DLC4CF7135" localSheetId="8">#REF!</definedName>
    <definedName name="_22098DLC4CF7135" localSheetId="9">#REF!</definedName>
    <definedName name="_22098DLC4CF7135" localSheetId="10">#REF!</definedName>
    <definedName name="_22098DLC4CF7135" localSheetId="13">#REF!</definedName>
    <definedName name="_22098DLC4CF7135">#REF!</definedName>
    <definedName name="_22099DLC4CF7135" localSheetId="8">#REF!</definedName>
    <definedName name="_22099DLC4CF7135" localSheetId="9">#REF!</definedName>
    <definedName name="_22099DLC4CF7135" localSheetId="10">#REF!</definedName>
    <definedName name="_22099DLC4CF7135" localSheetId="13">#REF!</definedName>
    <definedName name="_22099DLC4CF7135">#REF!</definedName>
    <definedName name="_2209DL61103467" localSheetId="8">#REF!</definedName>
    <definedName name="_2209DL61103467" localSheetId="9">#REF!</definedName>
    <definedName name="_2209DL61103467" localSheetId="10">#REF!</definedName>
    <definedName name="_2209DL61103467" localSheetId="13">#REF!</definedName>
    <definedName name="_2209DL61103467">#REF!</definedName>
    <definedName name="_220DL607730C1" localSheetId="8">#REF!</definedName>
    <definedName name="_220DL607730C1" localSheetId="9">#REF!</definedName>
    <definedName name="_220DL607730C1" localSheetId="10">#REF!</definedName>
    <definedName name="_220DL607730C1" localSheetId="13">#REF!</definedName>
    <definedName name="_220DL607730C1">#REF!</definedName>
    <definedName name="_220DL61D038E6" localSheetId="8">#REF!</definedName>
    <definedName name="_220DL61D038E6" localSheetId="9">#REF!</definedName>
    <definedName name="_220DL61D038E6" localSheetId="10">#REF!</definedName>
    <definedName name="_220DL61D038E6" localSheetId="13">#REF!</definedName>
    <definedName name="_220DL61D038E6">#REF!</definedName>
    <definedName name="_22100DLC4CF7135" localSheetId="8">#REF!</definedName>
    <definedName name="_22100DLC4CF7135" localSheetId="9">#REF!</definedName>
    <definedName name="_22100DLC4CF7135" localSheetId="10">#REF!</definedName>
    <definedName name="_22100DLC4CF7135" localSheetId="13">#REF!</definedName>
    <definedName name="_22100DLC4CF7135">#REF!</definedName>
    <definedName name="_22101DLC4CF7135" localSheetId="8">#REF!</definedName>
    <definedName name="_22101DLC4CF7135" localSheetId="9">#REF!</definedName>
    <definedName name="_22101DLC4CF7135" localSheetId="10">#REF!</definedName>
    <definedName name="_22101DLC4CF7135" localSheetId="13">#REF!</definedName>
    <definedName name="_22101DLC4CF7135">#REF!</definedName>
    <definedName name="_22102DLC4CF7135" localSheetId="8">#REF!</definedName>
    <definedName name="_22102DLC4CF7135" localSheetId="9">#REF!</definedName>
    <definedName name="_22102DLC4CF7135" localSheetId="10">#REF!</definedName>
    <definedName name="_22102DLC4CF7135" localSheetId="13">#REF!</definedName>
    <definedName name="_22102DLC4CF7135">#REF!</definedName>
    <definedName name="_22103DLC4CF7135" localSheetId="8">#REF!</definedName>
    <definedName name="_22103DLC4CF7135" localSheetId="9">#REF!</definedName>
    <definedName name="_22103DLC4CF7135" localSheetId="10">#REF!</definedName>
    <definedName name="_22103DLC4CF7135" localSheetId="13">#REF!</definedName>
    <definedName name="_22103DLC4CF7135">#REF!</definedName>
    <definedName name="_22104DLC4CF7135" localSheetId="8">#REF!</definedName>
    <definedName name="_22104DLC4CF7135" localSheetId="9">#REF!</definedName>
    <definedName name="_22104DLC4CF7135" localSheetId="10">#REF!</definedName>
    <definedName name="_22104DLC4CF7135" localSheetId="13">#REF!</definedName>
    <definedName name="_22104DLC4CF7135">#REF!</definedName>
    <definedName name="_22105DLC4CF7135" localSheetId="8">#REF!</definedName>
    <definedName name="_22105DLC4CF7135" localSheetId="9">#REF!</definedName>
    <definedName name="_22105DLC4CF7135" localSheetId="10">#REF!</definedName>
    <definedName name="_22105DLC4CF7135" localSheetId="13">#REF!</definedName>
    <definedName name="_22105DLC4CF7135">#REF!</definedName>
    <definedName name="_22106DLC4CF7135" localSheetId="8">#REF!</definedName>
    <definedName name="_22106DLC4CF7135" localSheetId="9">#REF!</definedName>
    <definedName name="_22106DLC4CF7135" localSheetId="10">#REF!</definedName>
    <definedName name="_22106DLC4CF7135" localSheetId="13">#REF!</definedName>
    <definedName name="_22106DLC4CF7135">#REF!</definedName>
    <definedName name="_22107DLC4CF7135" localSheetId="8">#REF!</definedName>
    <definedName name="_22107DLC4CF7135" localSheetId="9">#REF!</definedName>
    <definedName name="_22107DLC4CF7135" localSheetId="10">#REF!</definedName>
    <definedName name="_22107DLC4CF7135" localSheetId="13">#REF!</definedName>
    <definedName name="_22107DLC4CF7135">#REF!</definedName>
    <definedName name="_22108DLC4CF7135" localSheetId="8">#REF!</definedName>
    <definedName name="_22108DLC4CF7135" localSheetId="9">#REF!</definedName>
    <definedName name="_22108DLC4CF7135" localSheetId="10">#REF!</definedName>
    <definedName name="_22108DLC4CF7135" localSheetId="13">#REF!</definedName>
    <definedName name="_22108DLC4CF7135">#REF!</definedName>
    <definedName name="_22109DLC4CF7135" localSheetId="8">#REF!</definedName>
    <definedName name="_22109DLC4CF7135" localSheetId="9">#REF!</definedName>
    <definedName name="_22109DLC4CF7135" localSheetId="10">#REF!</definedName>
    <definedName name="_22109DLC4CF7135" localSheetId="13">#REF!</definedName>
    <definedName name="_22109DLC4CF7135">#REF!</definedName>
    <definedName name="_2210DL61103467" localSheetId="8">#REF!</definedName>
    <definedName name="_2210DL61103467" localSheetId="9">#REF!</definedName>
    <definedName name="_2210DL61103467" localSheetId="10">#REF!</definedName>
    <definedName name="_2210DL61103467" localSheetId="13">#REF!</definedName>
    <definedName name="_2210DL61103467">#REF!</definedName>
    <definedName name="_22110DLC4CF7135" localSheetId="8">#REF!</definedName>
    <definedName name="_22110DLC4CF7135" localSheetId="9">#REF!</definedName>
    <definedName name="_22110DLC4CF7135" localSheetId="10">#REF!</definedName>
    <definedName name="_22110DLC4CF7135" localSheetId="13">#REF!</definedName>
    <definedName name="_22110DLC4CF7135">#REF!</definedName>
    <definedName name="_22111DLC4CF7135" localSheetId="8">#REF!</definedName>
    <definedName name="_22111DLC4CF7135" localSheetId="9">#REF!</definedName>
    <definedName name="_22111DLC4CF7135" localSheetId="10">#REF!</definedName>
    <definedName name="_22111DLC4CF7135" localSheetId="13">#REF!</definedName>
    <definedName name="_22111DLC4CF7135">#REF!</definedName>
    <definedName name="_22112DLC4CF7135" localSheetId="8">#REF!</definedName>
    <definedName name="_22112DLC4CF7135" localSheetId="9">#REF!</definedName>
    <definedName name="_22112DLC4CF7135" localSheetId="10">#REF!</definedName>
    <definedName name="_22112DLC4CF7135" localSheetId="13">#REF!</definedName>
    <definedName name="_22112DLC4CF7135">#REF!</definedName>
    <definedName name="_22113DLC4CF7135" localSheetId="8">#REF!</definedName>
    <definedName name="_22113DLC4CF7135" localSheetId="9">#REF!</definedName>
    <definedName name="_22113DLC4CF7135" localSheetId="10">#REF!</definedName>
    <definedName name="_22113DLC4CF7135" localSheetId="13">#REF!</definedName>
    <definedName name="_22113DLC4CF7135">#REF!</definedName>
    <definedName name="_22114DLC4CF7135" localSheetId="8">#REF!</definedName>
    <definedName name="_22114DLC4CF7135" localSheetId="9">#REF!</definedName>
    <definedName name="_22114DLC4CF7135" localSheetId="10">#REF!</definedName>
    <definedName name="_22114DLC4CF7135" localSheetId="13">#REF!</definedName>
    <definedName name="_22114DLC4CF7135">#REF!</definedName>
    <definedName name="_22115DLC4CF7135" localSheetId="8">#REF!</definedName>
    <definedName name="_22115DLC4CF7135" localSheetId="9">#REF!</definedName>
    <definedName name="_22115DLC4CF7135" localSheetId="10">#REF!</definedName>
    <definedName name="_22115DLC4CF7135" localSheetId="13">#REF!</definedName>
    <definedName name="_22115DLC4CF7135">#REF!</definedName>
    <definedName name="_22116DLC4CF7135" localSheetId="8">#REF!</definedName>
    <definedName name="_22116DLC4CF7135" localSheetId="9">#REF!</definedName>
    <definedName name="_22116DLC4CF7135" localSheetId="10">#REF!</definedName>
    <definedName name="_22116DLC4CF7135" localSheetId="13">#REF!</definedName>
    <definedName name="_22116DLC4CF7135">#REF!</definedName>
    <definedName name="_22117DLC4CF7135" localSheetId="8">#REF!</definedName>
    <definedName name="_22117DLC4CF7135" localSheetId="9">#REF!</definedName>
    <definedName name="_22117DLC4CF7135" localSheetId="10">#REF!</definedName>
    <definedName name="_22117DLC4CF7135" localSheetId="13">#REF!</definedName>
    <definedName name="_22117DLC4CF7135">#REF!</definedName>
    <definedName name="_22118DLC4CF7135" localSheetId="8">#REF!</definedName>
    <definedName name="_22118DLC4CF7135" localSheetId="9">#REF!</definedName>
    <definedName name="_22118DLC4CF7135" localSheetId="10">#REF!</definedName>
    <definedName name="_22118DLC4CF7135" localSheetId="13">#REF!</definedName>
    <definedName name="_22118DLC4CF7135">#REF!</definedName>
    <definedName name="_22119DLC4CF7135" localSheetId="8">#REF!</definedName>
    <definedName name="_22119DLC4CF7135" localSheetId="9">#REF!</definedName>
    <definedName name="_22119DLC4CF7135" localSheetId="10">#REF!</definedName>
    <definedName name="_22119DLC4CF7135" localSheetId="13">#REF!</definedName>
    <definedName name="_22119DLC4CF7135">#REF!</definedName>
    <definedName name="_2211DL61103467" localSheetId="8">#REF!</definedName>
    <definedName name="_2211DL61103467" localSheetId="9">#REF!</definedName>
    <definedName name="_2211DL61103467" localSheetId="10">#REF!</definedName>
    <definedName name="_2211DL61103467" localSheetId="13">#REF!</definedName>
    <definedName name="_2211DL61103467">#REF!</definedName>
    <definedName name="_22120DLC4CF7135" localSheetId="8">#REF!</definedName>
    <definedName name="_22120DLC4CF7135" localSheetId="9">#REF!</definedName>
    <definedName name="_22120DLC4CF7135" localSheetId="10">#REF!</definedName>
    <definedName name="_22120DLC4CF7135" localSheetId="13">#REF!</definedName>
    <definedName name="_22120DLC4CF7135">#REF!</definedName>
    <definedName name="_22121DLC4CFE2AE" localSheetId="8">#REF!</definedName>
    <definedName name="_22121DLC4CFE2AE" localSheetId="9">#REF!</definedName>
    <definedName name="_22121DLC4CFE2AE" localSheetId="10">#REF!</definedName>
    <definedName name="_22121DLC4CFE2AE" localSheetId="13">#REF!</definedName>
    <definedName name="_22121DLC4CFE2AE">#REF!</definedName>
    <definedName name="_22122DLC4CFE2AE" localSheetId="8">#REF!</definedName>
    <definedName name="_22122DLC4CFE2AE" localSheetId="9">#REF!</definedName>
    <definedName name="_22122DLC4CFE2AE" localSheetId="10">#REF!</definedName>
    <definedName name="_22122DLC4CFE2AE" localSheetId="13">#REF!</definedName>
    <definedName name="_22122DLC4CFE2AE">#REF!</definedName>
    <definedName name="_22123DLC4CFE2AE" localSheetId="8">#REF!</definedName>
    <definedName name="_22123DLC4CFE2AE" localSheetId="9">#REF!</definedName>
    <definedName name="_22123DLC4CFE2AE" localSheetId="10">#REF!</definedName>
    <definedName name="_22123DLC4CFE2AE" localSheetId="13">#REF!</definedName>
    <definedName name="_22123DLC4CFE2AE">#REF!</definedName>
    <definedName name="_22124DLC4CFE2AE" localSheetId="8">#REF!</definedName>
    <definedName name="_22124DLC4CFE2AE" localSheetId="9">#REF!</definedName>
    <definedName name="_22124DLC4CFE2AE" localSheetId="10">#REF!</definedName>
    <definedName name="_22124DLC4CFE2AE" localSheetId="13">#REF!</definedName>
    <definedName name="_22124DLC4CFE2AE">#REF!</definedName>
    <definedName name="_22125DLC4CFE2AE" localSheetId="8">#REF!</definedName>
    <definedName name="_22125DLC4CFE2AE" localSheetId="9">#REF!</definedName>
    <definedName name="_22125DLC4CFE2AE" localSheetId="10">#REF!</definedName>
    <definedName name="_22125DLC4CFE2AE" localSheetId="13">#REF!</definedName>
    <definedName name="_22125DLC4CFE2AE">#REF!</definedName>
    <definedName name="_22126DLC4CFE2AE" localSheetId="8">#REF!</definedName>
    <definedName name="_22126DLC4CFE2AE" localSheetId="9">#REF!</definedName>
    <definedName name="_22126DLC4CFE2AE" localSheetId="10">#REF!</definedName>
    <definedName name="_22126DLC4CFE2AE" localSheetId="13">#REF!</definedName>
    <definedName name="_22126DLC4CFE2AE">#REF!</definedName>
    <definedName name="_22127DLC4CFE2AE" localSheetId="8">#REF!</definedName>
    <definedName name="_22127DLC4CFE2AE" localSheetId="9">#REF!</definedName>
    <definedName name="_22127DLC4CFE2AE" localSheetId="10">#REF!</definedName>
    <definedName name="_22127DLC4CFE2AE" localSheetId="13">#REF!</definedName>
    <definedName name="_22127DLC4CFE2AE">#REF!</definedName>
    <definedName name="_22128DLC4CFE2AE" localSheetId="8">#REF!</definedName>
    <definedName name="_22128DLC4CFE2AE" localSheetId="9">#REF!</definedName>
    <definedName name="_22128DLC4CFE2AE" localSheetId="10">#REF!</definedName>
    <definedName name="_22128DLC4CFE2AE" localSheetId="13">#REF!</definedName>
    <definedName name="_22128DLC4CFE2AE">#REF!</definedName>
    <definedName name="_22129DLC4CFE2AE" localSheetId="8">#REF!</definedName>
    <definedName name="_22129DLC4CFE2AE" localSheetId="9">#REF!</definedName>
    <definedName name="_22129DLC4CFE2AE" localSheetId="10">#REF!</definedName>
    <definedName name="_22129DLC4CFE2AE" localSheetId="13">#REF!</definedName>
    <definedName name="_22129DLC4CFE2AE">#REF!</definedName>
    <definedName name="_2212DL61103467" localSheetId="8">#REF!</definedName>
    <definedName name="_2212DL61103467" localSheetId="9">#REF!</definedName>
    <definedName name="_2212DL61103467" localSheetId="10">#REF!</definedName>
    <definedName name="_2212DL61103467" localSheetId="13">#REF!</definedName>
    <definedName name="_2212DL61103467">#REF!</definedName>
    <definedName name="_22130DLC4CFE2AE" localSheetId="8">#REF!</definedName>
    <definedName name="_22130DLC4CFE2AE" localSheetId="9">#REF!</definedName>
    <definedName name="_22130DLC4CFE2AE" localSheetId="10">#REF!</definedName>
    <definedName name="_22130DLC4CFE2AE" localSheetId="13">#REF!</definedName>
    <definedName name="_22130DLC4CFE2AE">#REF!</definedName>
    <definedName name="_22131DLC4CFE2AE" localSheetId="8">#REF!</definedName>
    <definedName name="_22131DLC4CFE2AE" localSheetId="9">#REF!</definedName>
    <definedName name="_22131DLC4CFE2AE" localSheetId="10">#REF!</definedName>
    <definedName name="_22131DLC4CFE2AE" localSheetId="13">#REF!</definedName>
    <definedName name="_22131DLC4CFE2AE">#REF!</definedName>
    <definedName name="_22132DLC4CFE2AE" localSheetId="8">#REF!</definedName>
    <definedName name="_22132DLC4CFE2AE" localSheetId="9">#REF!</definedName>
    <definedName name="_22132DLC4CFE2AE" localSheetId="10">#REF!</definedName>
    <definedName name="_22132DLC4CFE2AE" localSheetId="13">#REF!</definedName>
    <definedName name="_22132DLC4CFE2AE">#REF!</definedName>
    <definedName name="_22133DLC4CFE2AE" localSheetId="8">#REF!</definedName>
    <definedName name="_22133DLC4CFE2AE" localSheetId="9">#REF!</definedName>
    <definedName name="_22133DLC4CFE2AE" localSheetId="10">#REF!</definedName>
    <definedName name="_22133DLC4CFE2AE" localSheetId="13">#REF!</definedName>
    <definedName name="_22133DLC4CFE2AE">#REF!</definedName>
    <definedName name="_22134DLC4CFE2AE" localSheetId="8">#REF!</definedName>
    <definedName name="_22134DLC4CFE2AE" localSheetId="9">#REF!</definedName>
    <definedName name="_22134DLC4CFE2AE" localSheetId="10">#REF!</definedName>
    <definedName name="_22134DLC4CFE2AE" localSheetId="13">#REF!</definedName>
    <definedName name="_22134DLC4CFE2AE">#REF!</definedName>
    <definedName name="_22135DLC4CFE2AE" localSheetId="8">#REF!</definedName>
    <definedName name="_22135DLC4CFE2AE" localSheetId="9">#REF!</definedName>
    <definedName name="_22135DLC4CFE2AE" localSheetId="10">#REF!</definedName>
    <definedName name="_22135DLC4CFE2AE" localSheetId="13">#REF!</definedName>
    <definedName name="_22135DLC4CFE2AE">#REF!</definedName>
    <definedName name="_22136DLC4CFE2AE" localSheetId="8">#REF!</definedName>
    <definedName name="_22136DLC4CFE2AE" localSheetId="9">#REF!</definedName>
    <definedName name="_22136DLC4CFE2AE" localSheetId="10">#REF!</definedName>
    <definedName name="_22136DLC4CFE2AE" localSheetId="13">#REF!</definedName>
    <definedName name="_22136DLC4CFE2AE">#REF!</definedName>
    <definedName name="_22137DLC4CFE2AE" localSheetId="8">#REF!</definedName>
    <definedName name="_22137DLC4CFE2AE" localSheetId="9">#REF!</definedName>
    <definedName name="_22137DLC4CFE2AE" localSheetId="10">#REF!</definedName>
    <definedName name="_22137DLC4CFE2AE" localSheetId="13">#REF!</definedName>
    <definedName name="_22137DLC4CFE2AE">#REF!</definedName>
    <definedName name="_22138DLC4CFE2AE" localSheetId="8">#REF!</definedName>
    <definedName name="_22138DLC4CFE2AE" localSheetId="9">#REF!</definedName>
    <definedName name="_22138DLC4CFE2AE" localSheetId="10">#REF!</definedName>
    <definedName name="_22138DLC4CFE2AE" localSheetId="13">#REF!</definedName>
    <definedName name="_22138DLC4CFE2AE">#REF!</definedName>
    <definedName name="_22139DLC4CFE2AE" localSheetId="8">#REF!</definedName>
    <definedName name="_22139DLC4CFE2AE" localSheetId="9">#REF!</definedName>
    <definedName name="_22139DLC4CFE2AE" localSheetId="10">#REF!</definedName>
    <definedName name="_22139DLC4CFE2AE" localSheetId="13">#REF!</definedName>
    <definedName name="_22139DLC4CFE2AE">#REF!</definedName>
    <definedName name="_2213DL61103467" localSheetId="8">#REF!</definedName>
    <definedName name="_2213DL61103467" localSheetId="9">#REF!</definedName>
    <definedName name="_2213DL61103467" localSheetId="10">#REF!</definedName>
    <definedName name="_2213DL61103467" localSheetId="13">#REF!</definedName>
    <definedName name="_2213DL61103467">#REF!</definedName>
    <definedName name="_22140DLC4CFE2AE" localSheetId="8">#REF!</definedName>
    <definedName name="_22140DLC4CFE2AE" localSheetId="9">#REF!</definedName>
    <definedName name="_22140DLC4CFE2AE" localSheetId="10">#REF!</definedName>
    <definedName name="_22140DLC4CFE2AE" localSheetId="13">#REF!</definedName>
    <definedName name="_22140DLC4CFE2AE">#REF!</definedName>
    <definedName name="_22141DLC4CFE2AE" localSheetId="8">#REF!</definedName>
    <definedName name="_22141DLC4CFE2AE" localSheetId="9">#REF!</definedName>
    <definedName name="_22141DLC4CFE2AE" localSheetId="10">#REF!</definedName>
    <definedName name="_22141DLC4CFE2AE" localSheetId="13">#REF!</definedName>
    <definedName name="_22141DLC4CFE2AE">#REF!</definedName>
    <definedName name="_22142DLC4CFE2AE" localSheetId="8">#REF!</definedName>
    <definedName name="_22142DLC4CFE2AE" localSheetId="9">#REF!</definedName>
    <definedName name="_22142DLC4CFE2AE" localSheetId="10">#REF!</definedName>
    <definedName name="_22142DLC4CFE2AE" localSheetId="13">#REF!</definedName>
    <definedName name="_22142DLC4CFE2AE">#REF!</definedName>
    <definedName name="_22143DLC4CFE2AE" localSheetId="8">#REF!</definedName>
    <definedName name="_22143DLC4CFE2AE" localSheetId="9">#REF!</definedName>
    <definedName name="_22143DLC4CFE2AE" localSheetId="10">#REF!</definedName>
    <definedName name="_22143DLC4CFE2AE" localSheetId="13">#REF!</definedName>
    <definedName name="_22143DLC4CFE2AE">#REF!</definedName>
    <definedName name="_22144DLC4CFE2AE" localSheetId="8">#REF!</definedName>
    <definedName name="_22144DLC4CFE2AE" localSheetId="9">#REF!</definedName>
    <definedName name="_22144DLC4CFE2AE" localSheetId="10">#REF!</definedName>
    <definedName name="_22144DLC4CFE2AE" localSheetId="13">#REF!</definedName>
    <definedName name="_22144DLC4CFE2AE">#REF!</definedName>
    <definedName name="_22145DLC4CFE2AE" localSheetId="8">#REF!</definedName>
    <definedName name="_22145DLC4CFE2AE" localSheetId="9">#REF!</definedName>
    <definedName name="_22145DLC4CFE2AE" localSheetId="10">#REF!</definedName>
    <definedName name="_22145DLC4CFE2AE" localSheetId="13">#REF!</definedName>
    <definedName name="_22145DLC4CFE2AE">#REF!</definedName>
    <definedName name="_22146DLC4CFE2AE" localSheetId="8">#REF!</definedName>
    <definedName name="_22146DLC4CFE2AE" localSheetId="9">#REF!</definedName>
    <definedName name="_22146DLC4CFE2AE" localSheetId="10">#REF!</definedName>
    <definedName name="_22146DLC4CFE2AE" localSheetId="13">#REF!</definedName>
    <definedName name="_22146DLC4CFE2AE">#REF!</definedName>
    <definedName name="_22147DLC4CFE2AE" localSheetId="8">#REF!</definedName>
    <definedName name="_22147DLC4CFE2AE" localSheetId="9">#REF!</definedName>
    <definedName name="_22147DLC4CFE2AE" localSheetId="10">#REF!</definedName>
    <definedName name="_22147DLC4CFE2AE" localSheetId="13">#REF!</definedName>
    <definedName name="_22147DLC4CFE2AE">#REF!</definedName>
    <definedName name="_22148DLC4CFE2AE" localSheetId="8">#REF!</definedName>
    <definedName name="_22148DLC4CFE2AE" localSheetId="9">#REF!</definedName>
    <definedName name="_22148DLC4CFE2AE" localSheetId="10">#REF!</definedName>
    <definedName name="_22148DLC4CFE2AE" localSheetId="13">#REF!</definedName>
    <definedName name="_22148DLC4CFE2AE">#REF!</definedName>
    <definedName name="_22149DLC4CFE2AE" localSheetId="8">#REF!</definedName>
    <definedName name="_22149DLC4CFE2AE" localSheetId="9">#REF!</definedName>
    <definedName name="_22149DLC4CFE2AE" localSheetId="10">#REF!</definedName>
    <definedName name="_22149DLC4CFE2AE" localSheetId="13">#REF!</definedName>
    <definedName name="_22149DLC4CFE2AE">#REF!</definedName>
    <definedName name="_2214DL61103467" localSheetId="8">#REF!</definedName>
    <definedName name="_2214DL61103467" localSheetId="9">#REF!</definedName>
    <definedName name="_2214DL61103467" localSheetId="10">#REF!</definedName>
    <definedName name="_2214DL61103467" localSheetId="13">#REF!</definedName>
    <definedName name="_2214DL61103467">#REF!</definedName>
    <definedName name="_22150DLC4CFE2AE" localSheetId="8">#REF!</definedName>
    <definedName name="_22150DLC4CFE2AE" localSheetId="9">#REF!</definedName>
    <definedName name="_22150DLC4CFE2AE" localSheetId="10">#REF!</definedName>
    <definedName name="_22150DLC4CFE2AE" localSheetId="13">#REF!</definedName>
    <definedName name="_22150DLC4CFE2AE">#REF!</definedName>
    <definedName name="_22151DLC4CFE2AE" localSheetId="8">#REF!</definedName>
    <definedName name="_22151DLC4CFE2AE" localSheetId="9">#REF!</definedName>
    <definedName name="_22151DLC4CFE2AE" localSheetId="10">#REF!</definedName>
    <definedName name="_22151DLC4CFE2AE" localSheetId="13">#REF!</definedName>
    <definedName name="_22151DLC4CFE2AE">#REF!</definedName>
    <definedName name="_22152DLC4CFE2AE" localSheetId="8">#REF!</definedName>
    <definedName name="_22152DLC4CFE2AE" localSheetId="9">#REF!</definedName>
    <definedName name="_22152DLC4CFE2AE" localSheetId="10">#REF!</definedName>
    <definedName name="_22152DLC4CFE2AE" localSheetId="13">#REF!</definedName>
    <definedName name="_22152DLC4CFE2AE">#REF!</definedName>
    <definedName name="_22153DLC4CFE2AE" localSheetId="8">#REF!</definedName>
    <definedName name="_22153DLC4CFE2AE" localSheetId="9">#REF!</definedName>
    <definedName name="_22153DLC4CFE2AE" localSheetId="10">#REF!</definedName>
    <definedName name="_22153DLC4CFE2AE" localSheetId="13">#REF!</definedName>
    <definedName name="_22153DLC4CFE2AE">#REF!</definedName>
    <definedName name="_22154DLC4CFE2AE" localSheetId="8">#REF!</definedName>
    <definedName name="_22154DLC4CFE2AE" localSheetId="9">#REF!</definedName>
    <definedName name="_22154DLC4CFE2AE" localSheetId="10">#REF!</definedName>
    <definedName name="_22154DLC4CFE2AE" localSheetId="13">#REF!</definedName>
    <definedName name="_22154DLC4CFE2AE">#REF!</definedName>
    <definedName name="_22155DLC4CFE2AE" localSheetId="8">#REF!</definedName>
    <definedName name="_22155DLC4CFE2AE" localSheetId="9">#REF!</definedName>
    <definedName name="_22155DLC4CFE2AE" localSheetId="10">#REF!</definedName>
    <definedName name="_22155DLC4CFE2AE" localSheetId="13">#REF!</definedName>
    <definedName name="_22155DLC4CFE2AE">#REF!</definedName>
    <definedName name="_22156DLC4D07135" localSheetId="8">#REF!</definedName>
    <definedName name="_22156DLC4D07135" localSheetId="9">#REF!</definedName>
    <definedName name="_22156DLC4D07135" localSheetId="10">#REF!</definedName>
    <definedName name="_22156DLC4D07135" localSheetId="13">#REF!</definedName>
    <definedName name="_22156DLC4D07135">#REF!</definedName>
    <definedName name="_22157DLC4D07135" localSheetId="8">#REF!</definedName>
    <definedName name="_22157DLC4D07135" localSheetId="9">#REF!</definedName>
    <definedName name="_22157DLC4D07135" localSheetId="10">#REF!</definedName>
    <definedName name="_22157DLC4D07135" localSheetId="13">#REF!</definedName>
    <definedName name="_22157DLC4D07135">#REF!</definedName>
    <definedName name="_22158DLC4D07135" localSheetId="8">#REF!</definedName>
    <definedName name="_22158DLC4D07135" localSheetId="9">#REF!</definedName>
    <definedName name="_22158DLC4D07135" localSheetId="10">#REF!</definedName>
    <definedName name="_22158DLC4D07135" localSheetId="13">#REF!</definedName>
    <definedName name="_22158DLC4D07135">#REF!</definedName>
    <definedName name="_22159DLC4D07135" localSheetId="8">#REF!</definedName>
    <definedName name="_22159DLC4D07135" localSheetId="9">#REF!</definedName>
    <definedName name="_22159DLC4D07135" localSheetId="10">#REF!</definedName>
    <definedName name="_22159DLC4D07135" localSheetId="13">#REF!</definedName>
    <definedName name="_22159DLC4D07135">#REF!</definedName>
    <definedName name="_2215DL61103467" localSheetId="8">#REF!</definedName>
    <definedName name="_2215DL61103467" localSheetId="9">#REF!</definedName>
    <definedName name="_2215DL61103467" localSheetId="10">#REF!</definedName>
    <definedName name="_2215DL61103467" localSheetId="13">#REF!</definedName>
    <definedName name="_2215DL61103467">#REF!</definedName>
    <definedName name="_22160DLC4D07135" localSheetId="8">#REF!</definedName>
    <definedName name="_22160DLC4D07135" localSheetId="9">#REF!</definedName>
    <definedName name="_22160DLC4D07135" localSheetId="10">#REF!</definedName>
    <definedName name="_22160DLC4D07135" localSheetId="13">#REF!</definedName>
    <definedName name="_22160DLC4D07135">#REF!</definedName>
    <definedName name="_22161DLC4D07135" localSheetId="8">#REF!</definedName>
    <definedName name="_22161DLC4D07135" localSheetId="9">#REF!</definedName>
    <definedName name="_22161DLC4D07135" localSheetId="10">#REF!</definedName>
    <definedName name="_22161DLC4D07135" localSheetId="13">#REF!</definedName>
    <definedName name="_22161DLC4D07135">#REF!</definedName>
    <definedName name="_22162DLC4D07135" localSheetId="8">#REF!</definedName>
    <definedName name="_22162DLC4D07135" localSheetId="9">#REF!</definedName>
    <definedName name="_22162DLC4D07135" localSheetId="10">#REF!</definedName>
    <definedName name="_22162DLC4D07135" localSheetId="13">#REF!</definedName>
    <definedName name="_22162DLC4D07135">#REF!</definedName>
    <definedName name="_22163DLC4D07135" localSheetId="8">#REF!</definedName>
    <definedName name="_22163DLC4D07135" localSheetId="9">#REF!</definedName>
    <definedName name="_22163DLC4D07135" localSheetId="10">#REF!</definedName>
    <definedName name="_22163DLC4D07135" localSheetId="13">#REF!</definedName>
    <definedName name="_22163DLC4D07135">#REF!</definedName>
    <definedName name="_22164DLC4D07135" localSheetId="8">#REF!</definedName>
    <definedName name="_22164DLC4D07135" localSheetId="9">#REF!</definedName>
    <definedName name="_22164DLC4D07135" localSheetId="10">#REF!</definedName>
    <definedName name="_22164DLC4D07135" localSheetId="13">#REF!</definedName>
    <definedName name="_22164DLC4D07135">#REF!</definedName>
    <definedName name="_22165DLC4D07135" localSheetId="8">#REF!</definedName>
    <definedName name="_22165DLC4D07135" localSheetId="9">#REF!</definedName>
    <definedName name="_22165DLC4D07135" localSheetId="10">#REF!</definedName>
    <definedName name="_22165DLC4D07135" localSheetId="13">#REF!</definedName>
    <definedName name="_22165DLC4D07135">#REF!</definedName>
    <definedName name="_22166DLC4D07135" localSheetId="8">#REF!</definedName>
    <definedName name="_22166DLC4D07135" localSheetId="9">#REF!</definedName>
    <definedName name="_22166DLC4D07135" localSheetId="10">#REF!</definedName>
    <definedName name="_22166DLC4D07135" localSheetId="13">#REF!</definedName>
    <definedName name="_22166DLC4D07135">#REF!</definedName>
    <definedName name="_22167DLC4D07135" localSheetId="8">#REF!</definedName>
    <definedName name="_22167DLC4D07135" localSheetId="9">#REF!</definedName>
    <definedName name="_22167DLC4D07135" localSheetId="10">#REF!</definedName>
    <definedName name="_22167DLC4D07135" localSheetId="13">#REF!</definedName>
    <definedName name="_22167DLC4D07135">#REF!</definedName>
    <definedName name="_22168DLC4D07135" localSheetId="8">#REF!</definedName>
    <definedName name="_22168DLC4D07135" localSheetId="9">#REF!</definedName>
    <definedName name="_22168DLC4D07135" localSheetId="10">#REF!</definedName>
    <definedName name="_22168DLC4D07135" localSheetId="13">#REF!</definedName>
    <definedName name="_22168DLC4D07135">#REF!</definedName>
    <definedName name="_22169DLC4D07135" localSheetId="8">#REF!</definedName>
    <definedName name="_22169DLC4D07135" localSheetId="9">#REF!</definedName>
    <definedName name="_22169DLC4D07135" localSheetId="10">#REF!</definedName>
    <definedName name="_22169DLC4D07135" localSheetId="13">#REF!</definedName>
    <definedName name="_22169DLC4D07135">#REF!</definedName>
    <definedName name="_2216DL61103467" localSheetId="8">#REF!</definedName>
    <definedName name="_2216DL61103467" localSheetId="9">#REF!</definedName>
    <definedName name="_2216DL61103467" localSheetId="10">#REF!</definedName>
    <definedName name="_2216DL61103467" localSheetId="13">#REF!</definedName>
    <definedName name="_2216DL61103467">#REF!</definedName>
    <definedName name="_22170DLC4D07135" localSheetId="8">#REF!</definedName>
    <definedName name="_22170DLC4D07135" localSheetId="9">#REF!</definedName>
    <definedName name="_22170DLC4D07135" localSheetId="10">#REF!</definedName>
    <definedName name="_22170DLC4D07135" localSheetId="13">#REF!</definedName>
    <definedName name="_22170DLC4D07135">#REF!</definedName>
    <definedName name="_22171DLC4D07135" localSheetId="8">#REF!</definedName>
    <definedName name="_22171DLC4D07135" localSheetId="9">#REF!</definedName>
    <definedName name="_22171DLC4D07135" localSheetId="10">#REF!</definedName>
    <definedName name="_22171DLC4D07135" localSheetId="13">#REF!</definedName>
    <definedName name="_22171DLC4D07135">#REF!</definedName>
    <definedName name="_22172DLC4D07135" localSheetId="8">#REF!</definedName>
    <definedName name="_22172DLC4D07135" localSheetId="9">#REF!</definedName>
    <definedName name="_22172DLC4D07135" localSheetId="10">#REF!</definedName>
    <definedName name="_22172DLC4D07135" localSheetId="13">#REF!</definedName>
    <definedName name="_22172DLC4D07135">#REF!</definedName>
    <definedName name="_22173DLC4D07135" localSheetId="8">#REF!</definedName>
    <definedName name="_22173DLC4D07135" localSheetId="9">#REF!</definedName>
    <definedName name="_22173DLC4D07135" localSheetId="10">#REF!</definedName>
    <definedName name="_22173DLC4D07135" localSheetId="13">#REF!</definedName>
    <definedName name="_22173DLC4D07135">#REF!</definedName>
    <definedName name="_22174DLC4D07135" localSheetId="8">#REF!</definedName>
    <definedName name="_22174DLC4D07135" localSheetId="9">#REF!</definedName>
    <definedName name="_22174DLC4D07135" localSheetId="10">#REF!</definedName>
    <definedName name="_22174DLC4D07135" localSheetId="13">#REF!</definedName>
    <definedName name="_22174DLC4D07135">#REF!</definedName>
    <definedName name="_22175DLC4D07135" localSheetId="8">#REF!</definedName>
    <definedName name="_22175DLC4D07135" localSheetId="9">#REF!</definedName>
    <definedName name="_22175DLC4D07135" localSheetId="10">#REF!</definedName>
    <definedName name="_22175DLC4D07135" localSheetId="13">#REF!</definedName>
    <definedName name="_22175DLC4D07135">#REF!</definedName>
    <definedName name="_22176DLC4D07135" localSheetId="8">#REF!</definedName>
    <definedName name="_22176DLC4D07135" localSheetId="9">#REF!</definedName>
    <definedName name="_22176DLC4D07135" localSheetId="10">#REF!</definedName>
    <definedName name="_22176DLC4D07135" localSheetId="13">#REF!</definedName>
    <definedName name="_22176DLC4D07135">#REF!</definedName>
    <definedName name="_22177DLC4D07135" localSheetId="8">#REF!</definedName>
    <definedName name="_22177DLC4D07135" localSheetId="9">#REF!</definedName>
    <definedName name="_22177DLC4D07135" localSheetId="10">#REF!</definedName>
    <definedName name="_22177DLC4D07135" localSheetId="13">#REF!</definedName>
    <definedName name="_22177DLC4D07135">#REF!</definedName>
    <definedName name="_22178DLC4D07135" localSheetId="8">#REF!</definedName>
    <definedName name="_22178DLC4D07135" localSheetId="9">#REF!</definedName>
    <definedName name="_22178DLC4D07135" localSheetId="10">#REF!</definedName>
    <definedName name="_22178DLC4D07135" localSheetId="13">#REF!</definedName>
    <definedName name="_22178DLC4D07135">#REF!</definedName>
    <definedName name="_22179DLC4D07135" localSheetId="8">#REF!</definedName>
    <definedName name="_22179DLC4D07135" localSheetId="9">#REF!</definedName>
    <definedName name="_22179DLC4D07135" localSheetId="10">#REF!</definedName>
    <definedName name="_22179DLC4D07135" localSheetId="13">#REF!</definedName>
    <definedName name="_22179DLC4D07135">#REF!</definedName>
    <definedName name="_2217DL61103467" localSheetId="8">#REF!</definedName>
    <definedName name="_2217DL61103467" localSheetId="9">#REF!</definedName>
    <definedName name="_2217DL61103467" localSheetId="10">#REF!</definedName>
    <definedName name="_2217DL61103467" localSheetId="13">#REF!</definedName>
    <definedName name="_2217DL61103467">#REF!</definedName>
    <definedName name="_22180DLC4D07135" localSheetId="8">#REF!</definedName>
    <definedName name="_22180DLC4D07135" localSheetId="9">#REF!</definedName>
    <definedName name="_22180DLC4D07135" localSheetId="10">#REF!</definedName>
    <definedName name="_22180DLC4D07135" localSheetId="13">#REF!</definedName>
    <definedName name="_22180DLC4D07135">#REF!</definedName>
    <definedName name="_22181DLC4D07135" localSheetId="8">#REF!</definedName>
    <definedName name="_22181DLC4D07135" localSheetId="9">#REF!</definedName>
    <definedName name="_22181DLC4D07135" localSheetId="10">#REF!</definedName>
    <definedName name="_22181DLC4D07135" localSheetId="13">#REF!</definedName>
    <definedName name="_22181DLC4D07135">#REF!</definedName>
    <definedName name="_22182DLC4D07135" localSheetId="8">#REF!</definedName>
    <definedName name="_22182DLC4D07135" localSheetId="9">#REF!</definedName>
    <definedName name="_22182DLC4D07135" localSheetId="10">#REF!</definedName>
    <definedName name="_22182DLC4D07135" localSheetId="13">#REF!</definedName>
    <definedName name="_22182DLC4D07135">#REF!</definedName>
    <definedName name="_22183DLC4D07135" localSheetId="8">#REF!</definedName>
    <definedName name="_22183DLC4D07135" localSheetId="9">#REF!</definedName>
    <definedName name="_22183DLC4D07135" localSheetId="10">#REF!</definedName>
    <definedName name="_22183DLC4D07135" localSheetId="13">#REF!</definedName>
    <definedName name="_22183DLC4D07135">#REF!</definedName>
    <definedName name="_22184DLC4D07135" localSheetId="8">#REF!</definedName>
    <definedName name="_22184DLC4D07135" localSheetId="9">#REF!</definedName>
    <definedName name="_22184DLC4D07135" localSheetId="10">#REF!</definedName>
    <definedName name="_22184DLC4D07135" localSheetId="13">#REF!</definedName>
    <definedName name="_22184DLC4D07135">#REF!</definedName>
    <definedName name="_22185DLC4D07135" localSheetId="8">#REF!</definedName>
    <definedName name="_22185DLC4D07135" localSheetId="9">#REF!</definedName>
    <definedName name="_22185DLC4D07135" localSheetId="10">#REF!</definedName>
    <definedName name="_22185DLC4D07135" localSheetId="13">#REF!</definedName>
    <definedName name="_22185DLC4D07135">#REF!</definedName>
    <definedName name="_22186DLC4D07135" localSheetId="8">#REF!</definedName>
    <definedName name="_22186DLC4D07135" localSheetId="9">#REF!</definedName>
    <definedName name="_22186DLC4D07135" localSheetId="10">#REF!</definedName>
    <definedName name="_22186DLC4D07135" localSheetId="13">#REF!</definedName>
    <definedName name="_22186DLC4D07135">#REF!</definedName>
    <definedName name="_22187DLC4D07135" localSheetId="8">#REF!</definedName>
    <definedName name="_22187DLC4D07135" localSheetId="9">#REF!</definedName>
    <definedName name="_22187DLC4D07135" localSheetId="10">#REF!</definedName>
    <definedName name="_22187DLC4D07135" localSheetId="13">#REF!</definedName>
    <definedName name="_22187DLC4D07135">#REF!</definedName>
    <definedName name="_22188DLC4D07135" localSheetId="8">#REF!</definedName>
    <definedName name="_22188DLC4D07135" localSheetId="9">#REF!</definedName>
    <definedName name="_22188DLC4D07135" localSheetId="10">#REF!</definedName>
    <definedName name="_22188DLC4D07135" localSheetId="13">#REF!</definedName>
    <definedName name="_22188DLC4D07135">#REF!</definedName>
    <definedName name="_22189DLC4D07135" localSheetId="8">#REF!</definedName>
    <definedName name="_22189DLC4D07135" localSheetId="9">#REF!</definedName>
    <definedName name="_22189DLC4D07135" localSheetId="10">#REF!</definedName>
    <definedName name="_22189DLC4D07135" localSheetId="13">#REF!</definedName>
    <definedName name="_22189DLC4D07135">#REF!</definedName>
    <definedName name="_2218DL61103467" localSheetId="8">#REF!</definedName>
    <definedName name="_2218DL61103467" localSheetId="9">#REF!</definedName>
    <definedName name="_2218DL61103467" localSheetId="10">#REF!</definedName>
    <definedName name="_2218DL61103467" localSheetId="13">#REF!</definedName>
    <definedName name="_2218DL61103467">#REF!</definedName>
    <definedName name="_22190DLC4D07135" localSheetId="8">#REF!</definedName>
    <definedName name="_22190DLC4D07135" localSheetId="9">#REF!</definedName>
    <definedName name="_22190DLC4D07135" localSheetId="10">#REF!</definedName>
    <definedName name="_22190DLC4D07135" localSheetId="13">#REF!</definedName>
    <definedName name="_22190DLC4D07135">#REF!</definedName>
    <definedName name="_22191DLC4D0E2AE" localSheetId="8">#REF!</definedName>
    <definedName name="_22191DLC4D0E2AE" localSheetId="9">#REF!</definedName>
    <definedName name="_22191DLC4D0E2AE" localSheetId="10">#REF!</definedName>
    <definedName name="_22191DLC4D0E2AE" localSheetId="13">#REF!</definedName>
    <definedName name="_22191DLC4D0E2AE">#REF!</definedName>
    <definedName name="_22192DLC4D0E2AE" localSheetId="8">#REF!</definedName>
    <definedName name="_22192DLC4D0E2AE" localSheetId="9">#REF!</definedName>
    <definedName name="_22192DLC4D0E2AE" localSheetId="10">#REF!</definedName>
    <definedName name="_22192DLC4D0E2AE" localSheetId="13">#REF!</definedName>
    <definedName name="_22192DLC4D0E2AE">#REF!</definedName>
    <definedName name="_22193DLC4D0E2AE" localSheetId="8">#REF!</definedName>
    <definedName name="_22193DLC4D0E2AE" localSheetId="9">#REF!</definedName>
    <definedName name="_22193DLC4D0E2AE" localSheetId="10">#REF!</definedName>
    <definedName name="_22193DLC4D0E2AE" localSheetId="13">#REF!</definedName>
    <definedName name="_22193DLC4D0E2AE">#REF!</definedName>
    <definedName name="_22194DLC4D0E2AE" localSheetId="8">#REF!</definedName>
    <definedName name="_22194DLC4D0E2AE" localSheetId="9">#REF!</definedName>
    <definedName name="_22194DLC4D0E2AE" localSheetId="10">#REF!</definedName>
    <definedName name="_22194DLC4D0E2AE" localSheetId="13">#REF!</definedName>
    <definedName name="_22194DLC4D0E2AE">#REF!</definedName>
    <definedName name="_22195DLC4D0E2AE" localSheetId="8">#REF!</definedName>
    <definedName name="_22195DLC4D0E2AE" localSheetId="9">#REF!</definedName>
    <definedName name="_22195DLC4D0E2AE" localSheetId="10">#REF!</definedName>
    <definedName name="_22195DLC4D0E2AE" localSheetId="13">#REF!</definedName>
    <definedName name="_22195DLC4D0E2AE">#REF!</definedName>
    <definedName name="_22196DLC4D0E2AE" localSheetId="8">#REF!</definedName>
    <definedName name="_22196DLC4D0E2AE" localSheetId="9">#REF!</definedName>
    <definedName name="_22196DLC4D0E2AE" localSheetId="10">#REF!</definedName>
    <definedName name="_22196DLC4D0E2AE" localSheetId="13">#REF!</definedName>
    <definedName name="_22196DLC4D0E2AE">#REF!</definedName>
    <definedName name="_22197DLC4D0E2AE" localSheetId="8">#REF!</definedName>
    <definedName name="_22197DLC4D0E2AE" localSheetId="9">#REF!</definedName>
    <definedName name="_22197DLC4D0E2AE" localSheetId="10">#REF!</definedName>
    <definedName name="_22197DLC4D0E2AE" localSheetId="13">#REF!</definedName>
    <definedName name="_22197DLC4D0E2AE">#REF!</definedName>
    <definedName name="_22198DLC4D0E2AE" localSheetId="8">#REF!</definedName>
    <definedName name="_22198DLC4D0E2AE" localSheetId="9">#REF!</definedName>
    <definedName name="_22198DLC4D0E2AE" localSheetId="10">#REF!</definedName>
    <definedName name="_22198DLC4D0E2AE" localSheetId="13">#REF!</definedName>
    <definedName name="_22198DLC4D0E2AE">#REF!</definedName>
    <definedName name="_22199DLC4D0E2AE" localSheetId="8">#REF!</definedName>
    <definedName name="_22199DLC4D0E2AE" localSheetId="9">#REF!</definedName>
    <definedName name="_22199DLC4D0E2AE" localSheetId="10">#REF!</definedName>
    <definedName name="_22199DLC4D0E2AE" localSheetId="13">#REF!</definedName>
    <definedName name="_22199DLC4D0E2AE">#REF!</definedName>
    <definedName name="_2219DL61103467" localSheetId="8">#REF!</definedName>
    <definedName name="_2219DL61103467" localSheetId="9">#REF!</definedName>
    <definedName name="_2219DL61103467" localSheetId="10">#REF!</definedName>
    <definedName name="_2219DL61103467" localSheetId="13">#REF!</definedName>
    <definedName name="_2219DL61103467">#REF!</definedName>
    <definedName name="_221DL607730C1" localSheetId="8">#REF!</definedName>
    <definedName name="_221DL607730C1" localSheetId="9">#REF!</definedName>
    <definedName name="_221DL607730C1" localSheetId="10">#REF!</definedName>
    <definedName name="_221DL607730C1" localSheetId="13">#REF!</definedName>
    <definedName name="_221DL607730C1">#REF!</definedName>
    <definedName name="_221DL61D138EA" localSheetId="8">#REF!</definedName>
    <definedName name="_221DL61D138EA" localSheetId="9">#REF!</definedName>
    <definedName name="_221DL61D138EA" localSheetId="10">#REF!</definedName>
    <definedName name="_221DL61D138EA" localSheetId="13">#REF!</definedName>
    <definedName name="_221DL61D138EA">#REF!</definedName>
    <definedName name="_22200DLC4D0E2AE" localSheetId="8">#REF!</definedName>
    <definedName name="_22200DLC4D0E2AE" localSheetId="9">#REF!</definedName>
    <definedName name="_22200DLC4D0E2AE" localSheetId="10">#REF!</definedName>
    <definedName name="_22200DLC4D0E2AE" localSheetId="13">#REF!</definedName>
    <definedName name="_22200DLC4D0E2AE">#REF!</definedName>
    <definedName name="_22201DLC4D0E2AE" localSheetId="8">#REF!</definedName>
    <definedName name="_22201DLC4D0E2AE" localSheetId="9">#REF!</definedName>
    <definedName name="_22201DLC4D0E2AE" localSheetId="10">#REF!</definedName>
    <definedName name="_22201DLC4D0E2AE" localSheetId="13">#REF!</definedName>
    <definedName name="_22201DLC4D0E2AE">#REF!</definedName>
    <definedName name="_22202DLC4D0E2AE" localSheetId="8">#REF!</definedName>
    <definedName name="_22202DLC4D0E2AE" localSheetId="9">#REF!</definedName>
    <definedName name="_22202DLC4D0E2AE" localSheetId="10">#REF!</definedName>
    <definedName name="_22202DLC4D0E2AE" localSheetId="13">#REF!</definedName>
    <definedName name="_22202DLC4D0E2AE">#REF!</definedName>
    <definedName name="_22203DLC4D0E2AE" localSheetId="8">#REF!</definedName>
    <definedName name="_22203DLC4D0E2AE" localSheetId="9">#REF!</definedName>
    <definedName name="_22203DLC4D0E2AE" localSheetId="10">#REF!</definedName>
    <definedName name="_22203DLC4D0E2AE" localSheetId="13">#REF!</definedName>
    <definedName name="_22203DLC4D0E2AE">#REF!</definedName>
    <definedName name="_22204DLC4D0E2AE" localSheetId="8">#REF!</definedName>
    <definedName name="_22204DLC4D0E2AE" localSheetId="9">#REF!</definedName>
    <definedName name="_22204DLC4D0E2AE" localSheetId="10">#REF!</definedName>
    <definedName name="_22204DLC4D0E2AE" localSheetId="13">#REF!</definedName>
    <definedName name="_22204DLC4D0E2AE">#REF!</definedName>
    <definedName name="_22205DLC4D0E2AE" localSheetId="8">#REF!</definedName>
    <definedName name="_22205DLC4D0E2AE" localSheetId="9">#REF!</definedName>
    <definedName name="_22205DLC4D0E2AE" localSheetId="10">#REF!</definedName>
    <definedName name="_22205DLC4D0E2AE" localSheetId="13">#REF!</definedName>
    <definedName name="_22205DLC4D0E2AE">#REF!</definedName>
    <definedName name="_22206DLC4D0E2AE" localSheetId="8">#REF!</definedName>
    <definedName name="_22206DLC4D0E2AE" localSheetId="9">#REF!</definedName>
    <definedName name="_22206DLC4D0E2AE" localSheetId="10">#REF!</definedName>
    <definedName name="_22206DLC4D0E2AE" localSheetId="13">#REF!</definedName>
    <definedName name="_22206DLC4D0E2AE">#REF!</definedName>
    <definedName name="_22207DLC4D0E2AE" localSheetId="8">#REF!</definedName>
    <definedName name="_22207DLC4D0E2AE" localSheetId="9">#REF!</definedName>
    <definedName name="_22207DLC4D0E2AE" localSheetId="10">#REF!</definedName>
    <definedName name="_22207DLC4D0E2AE" localSheetId="13">#REF!</definedName>
    <definedName name="_22207DLC4D0E2AE">#REF!</definedName>
    <definedName name="_22208DLC4D0E2AE" localSheetId="8">#REF!</definedName>
    <definedName name="_22208DLC4D0E2AE" localSheetId="9">#REF!</definedName>
    <definedName name="_22208DLC4D0E2AE" localSheetId="10">#REF!</definedName>
    <definedName name="_22208DLC4D0E2AE" localSheetId="13">#REF!</definedName>
    <definedName name="_22208DLC4D0E2AE">#REF!</definedName>
    <definedName name="_22209DLC4D0E2AE" localSheetId="8">#REF!</definedName>
    <definedName name="_22209DLC4D0E2AE" localSheetId="9">#REF!</definedName>
    <definedName name="_22209DLC4D0E2AE" localSheetId="10">#REF!</definedName>
    <definedName name="_22209DLC4D0E2AE" localSheetId="13">#REF!</definedName>
    <definedName name="_22209DLC4D0E2AE">#REF!</definedName>
    <definedName name="_2220DL61103467" localSheetId="8">#REF!</definedName>
    <definedName name="_2220DL61103467" localSheetId="9">#REF!</definedName>
    <definedName name="_2220DL61103467" localSheetId="10">#REF!</definedName>
    <definedName name="_2220DL61103467" localSheetId="13">#REF!</definedName>
    <definedName name="_2220DL61103467">#REF!</definedName>
    <definedName name="_22210DLC4D0E2AE" localSheetId="8">#REF!</definedName>
    <definedName name="_22210DLC4D0E2AE" localSheetId="9">#REF!</definedName>
    <definedName name="_22210DLC4D0E2AE" localSheetId="10">#REF!</definedName>
    <definedName name="_22210DLC4D0E2AE" localSheetId="13">#REF!</definedName>
    <definedName name="_22210DLC4D0E2AE">#REF!</definedName>
    <definedName name="_22211DLC4D0E2AE" localSheetId="8">#REF!</definedName>
    <definedName name="_22211DLC4D0E2AE" localSheetId="9">#REF!</definedName>
    <definedName name="_22211DLC4D0E2AE" localSheetId="10">#REF!</definedName>
    <definedName name="_22211DLC4D0E2AE" localSheetId="13">#REF!</definedName>
    <definedName name="_22211DLC4D0E2AE">#REF!</definedName>
    <definedName name="_22212DLC4D0E2AE" localSheetId="8">#REF!</definedName>
    <definedName name="_22212DLC4D0E2AE" localSheetId="9">#REF!</definedName>
    <definedName name="_22212DLC4D0E2AE" localSheetId="10">#REF!</definedName>
    <definedName name="_22212DLC4D0E2AE" localSheetId="13">#REF!</definedName>
    <definedName name="_22212DLC4D0E2AE">#REF!</definedName>
    <definedName name="_22213DLC4D0E2AE" localSheetId="8">#REF!</definedName>
    <definedName name="_22213DLC4D0E2AE" localSheetId="9">#REF!</definedName>
    <definedName name="_22213DLC4D0E2AE" localSheetId="10">#REF!</definedName>
    <definedName name="_22213DLC4D0E2AE" localSheetId="13">#REF!</definedName>
    <definedName name="_22213DLC4D0E2AE">#REF!</definedName>
    <definedName name="_22214DLC4D0E2AE" localSheetId="8">#REF!</definedName>
    <definedName name="_22214DLC4D0E2AE" localSheetId="9">#REF!</definedName>
    <definedName name="_22214DLC4D0E2AE" localSheetId="10">#REF!</definedName>
    <definedName name="_22214DLC4D0E2AE" localSheetId="13">#REF!</definedName>
    <definedName name="_22214DLC4D0E2AE">#REF!</definedName>
    <definedName name="_22215DLC4D0E2AE" localSheetId="8">#REF!</definedName>
    <definedName name="_22215DLC4D0E2AE" localSheetId="9">#REF!</definedName>
    <definedName name="_22215DLC4D0E2AE" localSheetId="10">#REF!</definedName>
    <definedName name="_22215DLC4D0E2AE" localSheetId="13">#REF!</definedName>
    <definedName name="_22215DLC4D0E2AE">#REF!</definedName>
    <definedName name="_22216DLC4D0E2AE" localSheetId="8">#REF!</definedName>
    <definedName name="_22216DLC4D0E2AE" localSheetId="9">#REF!</definedName>
    <definedName name="_22216DLC4D0E2AE" localSheetId="10">#REF!</definedName>
    <definedName name="_22216DLC4D0E2AE" localSheetId="13">#REF!</definedName>
    <definedName name="_22216DLC4D0E2AE">#REF!</definedName>
    <definedName name="_22217DLC4D0E2AE" localSheetId="8">#REF!</definedName>
    <definedName name="_22217DLC4D0E2AE" localSheetId="9">#REF!</definedName>
    <definedName name="_22217DLC4D0E2AE" localSheetId="10">#REF!</definedName>
    <definedName name="_22217DLC4D0E2AE" localSheetId="13">#REF!</definedName>
    <definedName name="_22217DLC4D0E2AE">#REF!</definedName>
    <definedName name="_22218DLC4D0E2AE" localSheetId="8">#REF!</definedName>
    <definedName name="_22218DLC4D0E2AE" localSheetId="9">#REF!</definedName>
    <definedName name="_22218DLC4D0E2AE" localSheetId="10">#REF!</definedName>
    <definedName name="_22218DLC4D0E2AE" localSheetId="13">#REF!</definedName>
    <definedName name="_22218DLC4D0E2AE">#REF!</definedName>
    <definedName name="_22219DLC4D0E2AE" localSheetId="8">#REF!</definedName>
    <definedName name="_22219DLC4D0E2AE" localSheetId="9">#REF!</definedName>
    <definedName name="_22219DLC4D0E2AE" localSheetId="10">#REF!</definedName>
    <definedName name="_22219DLC4D0E2AE" localSheetId="13">#REF!</definedName>
    <definedName name="_22219DLC4D0E2AE">#REF!</definedName>
    <definedName name="_2221DL61103467" localSheetId="8">#REF!</definedName>
    <definedName name="_2221DL61103467" localSheetId="9">#REF!</definedName>
    <definedName name="_2221DL61103467" localSheetId="10">#REF!</definedName>
    <definedName name="_2221DL61103467" localSheetId="13">#REF!</definedName>
    <definedName name="_2221DL61103467">#REF!</definedName>
    <definedName name="_22220DLC4D0E2AE" localSheetId="8">#REF!</definedName>
    <definedName name="_22220DLC4D0E2AE" localSheetId="9">#REF!</definedName>
    <definedName name="_22220DLC4D0E2AE" localSheetId="10">#REF!</definedName>
    <definedName name="_22220DLC4D0E2AE" localSheetId="13">#REF!</definedName>
    <definedName name="_22220DLC4D0E2AE">#REF!</definedName>
    <definedName name="_22221DLC4D0E2AE" localSheetId="8">#REF!</definedName>
    <definedName name="_22221DLC4D0E2AE" localSheetId="9">#REF!</definedName>
    <definedName name="_22221DLC4D0E2AE" localSheetId="10">#REF!</definedName>
    <definedName name="_22221DLC4D0E2AE" localSheetId="13">#REF!</definedName>
    <definedName name="_22221DLC4D0E2AE">#REF!</definedName>
    <definedName name="_22222DLC4D0E2AE" localSheetId="8">#REF!</definedName>
    <definedName name="_22222DLC4D0E2AE" localSheetId="9">#REF!</definedName>
    <definedName name="_22222DLC4D0E2AE" localSheetId="10">#REF!</definedName>
    <definedName name="_22222DLC4D0E2AE" localSheetId="13">#REF!</definedName>
    <definedName name="_22222DLC4D0E2AE">#REF!</definedName>
    <definedName name="_22223DLC4D0E2AE" localSheetId="8">#REF!</definedName>
    <definedName name="_22223DLC4D0E2AE" localSheetId="9">#REF!</definedName>
    <definedName name="_22223DLC4D0E2AE" localSheetId="10">#REF!</definedName>
    <definedName name="_22223DLC4D0E2AE" localSheetId="13">#REF!</definedName>
    <definedName name="_22223DLC4D0E2AE">#REF!</definedName>
    <definedName name="_22224DLC4D0E2AE" localSheetId="8">#REF!</definedName>
    <definedName name="_22224DLC4D0E2AE" localSheetId="9">#REF!</definedName>
    <definedName name="_22224DLC4D0E2AE" localSheetId="10">#REF!</definedName>
    <definedName name="_22224DLC4D0E2AE" localSheetId="13">#REF!</definedName>
    <definedName name="_22224DLC4D0E2AE">#REF!</definedName>
    <definedName name="_22225DLC4D0E2AE" localSheetId="8">#REF!</definedName>
    <definedName name="_22225DLC4D0E2AE" localSheetId="9">#REF!</definedName>
    <definedName name="_22225DLC4D0E2AE" localSheetId="10">#REF!</definedName>
    <definedName name="_22225DLC4D0E2AE" localSheetId="13">#REF!</definedName>
    <definedName name="_22225DLC4D0E2AE">#REF!</definedName>
    <definedName name="_22226DLC4D17135" localSheetId="8">#REF!</definedName>
    <definedName name="_22226DLC4D17135" localSheetId="9">#REF!</definedName>
    <definedName name="_22226DLC4D17135" localSheetId="10">#REF!</definedName>
    <definedName name="_22226DLC4D17135" localSheetId="13">#REF!</definedName>
    <definedName name="_22226DLC4D17135">#REF!</definedName>
    <definedName name="_22227DLC4D17135" localSheetId="8">#REF!</definedName>
    <definedName name="_22227DLC4D17135" localSheetId="9">#REF!</definedName>
    <definedName name="_22227DLC4D17135" localSheetId="10">#REF!</definedName>
    <definedName name="_22227DLC4D17135" localSheetId="13">#REF!</definedName>
    <definedName name="_22227DLC4D17135">#REF!</definedName>
    <definedName name="_22228DLC4D17135" localSheetId="8">#REF!</definedName>
    <definedName name="_22228DLC4D17135" localSheetId="9">#REF!</definedName>
    <definedName name="_22228DLC4D17135" localSheetId="10">#REF!</definedName>
    <definedName name="_22228DLC4D17135" localSheetId="13">#REF!</definedName>
    <definedName name="_22228DLC4D17135">#REF!</definedName>
    <definedName name="_22229DLC4D17135" localSheetId="8">#REF!</definedName>
    <definedName name="_22229DLC4D17135" localSheetId="9">#REF!</definedName>
    <definedName name="_22229DLC4D17135" localSheetId="10">#REF!</definedName>
    <definedName name="_22229DLC4D17135" localSheetId="13">#REF!</definedName>
    <definedName name="_22229DLC4D17135">#REF!</definedName>
    <definedName name="_2222DL61103467" localSheetId="8">#REF!</definedName>
    <definedName name="_2222DL61103467" localSheetId="9">#REF!</definedName>
    <definedName name="_2222DL61103467" localSheetId="10">#REF!</definedName>
    <definedName name="_2222DL61103467" localSheetId="13">#REF!</definedName>
    <definedName name="_2222DL61103467">#REF!</definedName>
    <definedName name="_22230DLC4D17135" localSheetId="8">#REF!</definedName>
    <definedName name="_22230DLC4D17135" localSheetId="9">#REF!</definedName>
    <definedName name="_22230DLC4D17135" localSheetId="10">#REF!</definedName>
    <definedName name="_22230DLC4D17135" localSheetId="13">#REF!</definedName>
    <definedName name="_22230DLC4D17135">#REF!</definedName>
    <definedName name="_22231DLC4D17135" localSheetId="8">#REF!</definedName>
    <definedName name="_22231DLC4D17135" localSheetId="9">#REF!</definedName>
    <definedName name="_22231DLC4D17135" localSheetId="10">#REF!</definedName>
    <definedName name="_22231DLC4D17135" localSheetId="13">#REF!</definedName>
    <definedName name="_22231DLC4D17135">#REF!</definedName>
    <definedName name="_22232DLC4D17135" localSheetId="8">#REF!</definedName>
    <definedName name="_22232DLC4D17135" localSheetId="9">#REF!</definedName>
    <definedName name="_22232DLC4D17135" localSheetId="10">#REF!</definedName>
    <definedName name="_22232DLC4D17135" localSheetId="13">#REF!</definedName>
    <definedName name="_22232DLC4D17135">#REF!</definedName>
    <definedName name="_22233DLC4D17135" localSheetId="8">#REF!</definedName>
    <definedName name="_22233DLC4D17135" localSheetId="9">#REF!</definedName>
    <definedName name="_22233DLC4D17135" localSheetId="10">#REF!</definedName>
    <definedName name="_22233DLC4D17135" localSheetId="13">#REF!</definedName>
    <definedName name="_22233DLC4D17135">#REF!</definedName>
    <definedName name="_22234DLC4D17135" localSheetId="8">#REF!</definedName>
    <definedName name="_22234DLC4D17135" localSheetId="9">#REF!</definedName>
    <definedName name="_22234DLC4D17135" localSheetId="10">#REF!</definedName>
    <definedName name="_22234DLC4D17135" localSheetId="13">#REF!</definedName>
    <definedName name="_22234DLC4D17135">#REF!</definedName>
    <definedName name="_22235DLC4D17135" localSheetId="8">#REF!</definedName>
    <definedName name="_22235DLC4D17135" localSheetId="9">#REF!</definedName>
    <definedName name="_22235DLC4D17135" localSheetId="10">#REF!</definedName>
    <definedName name="_22235DLC4D17135" localSheetId="13">#REF!</definedName>
    <definedName name="_22235DLC4D17135">#REF!</definedName>
    <definedName name="_22236DLC4D17135" localSheetId="8">#REF!</definedName>
    <definedName name="_22236DLC4D17135" localSheetId="9">#REF!</definedName>
    <definedName name="_22236DLC4D17135" localSheetId="10">#REF!</definedName>
    <definedName name="_22236DLC4D17135" localSheetId="13">#REF!</definedName>
    <definedName name="_22236DLC4D17135">#REF!</definedName>
    <definedName name="_22237DLC4D17135" localSheetId="8">#REF!</definedName>
    <definedName name="_22237DLC4D17135" localSheetId="9">#REF!</definedName>
    <definedName name="_22237DLC4D17135" localSheetId="10">#REF!</definedName>
    <definedName name="_22237DLC4D17135" localSheetId="13">#REF!</definedName>
    <definedName name="_22237DLC4D17135">#REF!</definedName>
    <definedName name="_22238DLC4D17135" localSheetId="8">#REF!</definedName>
    <definedName name="_22238DLC4D17135" localSheetId="9">#REF!</definedName>
    <definedName name="_22238DLC4D17135" localSheetId="10">#REF!</definedName>
    <definedName name="_22238DLC4D17135" localSheetId="13">#REF!</definedName>
    <definedName name="_22238DLC4D17135">#REF!</definedName>
    <definedName name="_22239DLC4D17135" localSheetId="8">#REF!</definedName>
    <definedName name="_22239DLC4D17135" localSheetId="9">#REF!</definedName>
    <definedName name="_22239DLC4D17135" localSheetId="10">#REF!</definedName>
    <definedName name="_22239DLC4D17135" localSheetId="13">#REF!</definedName>
    <definedName name="_22239DLC4D17135">#REF!</definedName>
    <definedName name="_2223DL61103467" localSheetId="8">#REF!</definedName>
    <definedName name="_2223DL61103467" localSheetId="9">#REF!</definedName>
    <definedName name="_2223DL61103467" localSheetId="10">#REF!</definedName>
    <definedName name="_2223DL61103467" localSheetId="13">#REF!</definedName>
    <definedName name="_2223DL61103467">#REF!</definedName>
    <definedName name="_22240DLC4D17135" localSheetId="8">#REF!</definedName>
    <definedName name="_22240DLC4D17135" localSheetId="9">#REF!</definedName>
    <definedName name="_22240DLC4D17135" localSheetId="10">#REF!</definedName>
    <definedName name="_22240DLC4D17135" localSheetId="13">#REF!</definedName>
    <definedName name="_22240DLC4D17135">#REF!</definedName>
    <definedName name="_22241DLC4D17135" localSheetId="8">#REF!</definedName>
    <definedName name="_22241DLC4D17135" localSheetId="9">#REF!</definedName>
    <definedName name="_22241DLC4D17135" localSheetId="10">#REF!</definedName>
    <definedName name="_22241DLC4D17135" localSheetId="13">#REF!</definedName>
    <definedName name="_22241DLC4D17135">#REF!</definedName>
    <definedName name="_22242DLC4D17135" localSheetId="8">#REF!</definedName>
    <definedName name="_22242DLC4D17135" localSheetId="9">#REF!</definedName>
    <definedName name="_22242DLC4D17135" localSheetId="10">#REF!</definedName>
    <definedName name="_22242DLC4D17135" localSheetId="13">#REF!</definedName>
    <definedName name="_22242DLC4D17135">#REF!</definedName>
    <definedName name="_22243DLC4D17135" localSheetId="8">#REF!</definedName>
    <definedName name="_22243DLC4D17135" localSheetId="9">#REF!</definedName>
    <definedName name="_22243DLC4D17135" localSheetId="10">#REF!</definedName>
    <definedName name="_22243DLC4D17135" localSheetId="13">#REF!</definedName>
    <definedName name="_22243DLC4D17135">#REF!</definedName>
    <definedName name="_22244DLC4D17135" localSheetId="8">#REF!</definedName>
    <definedName name="_22244DLC4D17135" localSheetId="9">#REF!</definedName>
    <definedName name="_22244DLC4D17135" localSheetId="10">#REF!</definedName>
    <definedName name="_22244DLC4D17135" localSheetId="13">#REF!</definedName>
    <definedName name="_22244DLC4D17135">#REF!</definedName>
    <definedName name="_22245DLC4D17135" localSheetId="8">#REF!</definedName>
    <definedName name="_22245DLC4D17135" localSheetId="9">#REF!</definedName>
    <definedName name="_22245DLC4D17135" localSheetId="10">#REF!</definedName>
    <definedName name="_22245DLC4D17135" localSheetId="13">#REF!</definedName>
    <definedName name="_22245DLC4D17135">#REF!</definedName>
    <definedName name="_22246DLC4D17135" localSheetId="8">#REF!</definedName>
    <definedName name="_22246DLC4D17135" localSheetId="9">#REF!</definedName>
    <definedName name="_22246DLC4D17135" localSheetId="10">#REF!</definedName>
    <definedName name="_22246DLC4D17135" localSheetId="13">#REF!</definedName>
    <definedName name="_22246DLC4D17135">#REF!</definedName>
    <definedName name="_22247DLC4D17135" localSheetId="8">#REF!</definedName>
    <definedName name="_22247DLC4D17135" localSheetId="9">#REF!</definedName>
    <definedName name="_22247DLC4D17135" localSheetId="10">#REF!</definedName>
    <definedName name="_22247DLC4D17135" localSheetId="13">#REF!</definedName>
    <definedName name="_22247DLC4D17135">#REF!</definedName>
    <definedName name="_22248DLC4D17135" localSheetId="8">#REF!</definedName>
    <definedName name="_22248DLC4D17135" localSheetId="9">#REF!</definedName>
    <definedName name="_22248DLC4D17135" localSheetId="10">#REF!</definedName>
    <definedName name="_22248DLC4D17135" localSheetId="13">#REF!</definedName>
    <definedName name="_22248DLC4D17135">#REF!</definedName>
    <definedName name="_22249DLC4D17135" localSheetId="8">#REF!</definedName>
    <definedName name="_22249DLC4D17135" localSheetId="9">#REF!</definedName>
    <definedName name="_22249DLC4D17135" localSheetId="10">#REF!</definedName>
    <definedName name="_22249DLC4D17135" localSheetId="13">#REF!</definedName>
    <definedName name="_22249DLC4D17135">#REF!</definedName>
    <definedName name="_2224DL61103467" localSheetId="8">#REF!</definedName>
    <definedName name="_2224DL61103467" localSheetId="9">#REF!</definedName>
    <definedName name="_2224DL61103467" localSheetId="10">#REF!</definedName>
    <definedName name="_2224DL61103467" localSheetId="13">#REF!</definedName>
    <definedName name="_2224DL61103467">#REF!</definedName>
    <definedName name="_22250DLC4D17135" localSheetId="8">#REF!</definedName>
    <definedName name="_22250DLC4D17135" localSheetId="9">#REF!</definedName>
    <definedName name="_22250DLC4D17135" localSheetId="10">#REF!</definedName>
    <definedName name="_22250DLC4D17135" localSheetId="13">#REF!</definedName>
    <definedName name="_22250DLC4D17135">#REF!</definedName>
    <definedName name="_22251DLC4D17135" localSheetId="8">#REF!</definedName>
    <definedName name="_22251DLC4D17135" localSheetId="9">#REF!</definedName>
    <definedName name="_22251DLC4D17135" localSheetId="10">#REF!</definedName>
    <definedName name="_22251DLC4D17135" localSheetId="13">#REF!</definedName>
    <definedName name="_22251DLC4D17135">#REF!</definedName>
    <definedName name="_22252DLC4D17135" localSheetId="8">#REF!</definedName>
    <definedName name="_22252DLC4D17135" localSheetId="9">#REF!</definedName>
    <definedName name="_22252DLC4D17135" localSheetId="10">#REF!</definedName>
    <definedName name="_22252DLC4D17135" localSheetId="13">#REF!</definedName>
    <definedName name="_22252DLC4D17135">#REF!</definedName>
    <definedName name="_22253DLC4D17135" localSheetId="8">#REF!</definedName>
    <definedName name="_22253DLC4D17135" localSheetId="9">#REF!</definedName>
    <definedName name="_22253DLC4D17135" localSheetId="10">#REF!</definedName>
    <definedName name="_22253DLC4D17135" localSheetId="13">#REF!</definedName>
    <definedName name="_22253DLC4D17135">#REF!</definedName>
    <definedName name="_22254DLC4D17135" localSheetId="8">#REF!</definedName>
    <definedName name="_22254DLC4D17135" localSheetId="9">#REF!</definedName>
    <definedName name="_22254DLC4D17135" localSheetId="10">#REF!</definedName>
    <definedName name="_22254DLC4D17135" localSheetId="13">#REF!</definedName>
    <definedName name="_22254DLC4D17135">#REF!</definedName>
    <definedName name="_22255DLC4D17135" localSheetId="8">#REF!</definedName>
    <definedName name="_22255DLC4D17135" localSheetId="9">#REF!</definedName>
    <definedName name="_22255DLC4D17135" localSheetId="10">#REF!</definedName>
    <definedName name="_22255DLC4D17135" localSheetId="13">#REF!</definedName>
    <definedName name="_22255DLC4D17135">#REF!</definedName>
    <definedName name="_22256DLC4D17135" localSheetId="8">#REF!</definedName>
    <definedName name="_22256DLC4D17135" localSheetId="9">#REF!</definedName>
    <definedName name="_22256DLC4D17135" localSheetId="10">#REF!</definedName>
    <definedName name="_22256DLC4D17135" localSheetId="13">#REF!</definedName>
    <definedName name="_22256DLC4D17135">#REF!</definedName>
    <definedName name="_22257DLC4D17135" localSheetId="8">#REF!</definedName>
    <definedName name="_22257DLC4D17135" localSheetId="9">#REF!</definedName>
    <definedName name="_22257DLC4D17135" localSheetId="10">#REF!</definedName>
    <definedName name="_22257DLC4D17135" localSheetId="13">#REF!</definedName>
    <definedName name="_22257DLC4D17135">#REF!</definedName>
    <definedName name="_22258DLC4D17135" localSheetId="8">#REF!</definedName>
    <definedName name="_22258DLC4D17135" localSheetId="9">#REF!</definedName>
    <definedName name="_22258DLC4D17135" localSheetId="10">#REF!</definedName>
    <definedName name="_22258DLC4D17135" localSheetId="13">#REF!</definedName>
    <definedName name="_22258DLC4D17135">#REF!</definedName>
    <definedName name="_22259DLC4D17135" localSheetId="8">#REF!</definedName>
    <definedName name="_22259DLC4D17135" localSheetId="9">#REF!</definedName>
    <definedName name="_22259DLC4D17135" localSheetId="10">#REF!</definedName>
    <definedName name="_22259DLC4D17135" localSheetId="13">#REF!</definedName>
    <definedName name="_22259DLC4D17135">#REF!</definedName>
    <definedName name="_2225DL61103467" localSheetId="8">#REF!</definedName>
    <definedName name="_2225DL61103467" localSheetId="9">#REF!</definedName>
    <definedName name="_2225DL61103467" localSheetId="10">#REF!</definedName>
    <definedName name="_2225DL61103467" localSheetId="13">#REF!</definedName>
    <definedName name="_2225DL61103467">#REF!</definedName>
    <definedName name="_22260DLC4D17135" localSheetId="8">#REF!</definedName>
    <definedName name="_22260DLC4D17135" localSheetId="9">#REF!</definedName>
    <definedName name="_22260DLC4D17135" localSheetId="10">#REF!</definedName>
    <definedName name="_22260DLC4D17135" localSheetId="13">#REF!</definedName>
    <definedName name="_22260DLC4D17135">#REF!</definedName>
    <definedName name="_22261DLC4D1E2AE" localSheetId="8">#REF!</definedName>
    <definedName name="_22261DLC4D1E2AE" localSheetId="9">#REF!</definedName>
    <definedName name="_22261DLC4D1E2AE" localSheetId="10">#REF!</definedName>
    <definedName name="_22261DLC4D1E2AE" localSheetId="13">#REF!</definedName>
    <definedName name="_22261DLC4D1E2AE">#REF!</definedName>
    <definedName name="_22262DLC4D1E2AE" localSheetId="8">#REF!</definedName>
    <definedName name="_22262DLC4D1E2AE" localSheetId="9">#REF!</definedName>
    <definedName name="_22262DLC4D1E2AE" localSheetId="10">#REF!</definedName>
    <definedName name="_22262DLC4D1E2AE" localSheetId="13">#REF!</definedName>
    <definedName name="_22262DLC4D1E2AE">#REF!</definedName>
    <definedName name="_22263DLC4D1E2AE" localSheetId="8">#REF!</definedName>
    <definedName name="_22263DLC4D1E2AE" localSheetId="9">#REF!</definedName>
    <definedName name="_22263DLC4D1E2AE" localSheetId="10">#REF!</definedName>
    <definedName name="_22263DLC4D1E2AE" localSheetId="13">#REF!</definedName>
    <definedName name="_22263DLC4D1E2AE">#REF!</definedName>
    <definedName name="_22264DLC4D1E2AE" localSheetId="8">#REF!</definedName>
    <definedName name="_22264DLC4D1E2AE" localSheetId="9">#REF!</definedName>
    <definedName name="_22264DLC4D1E2AE" localSheetId="10">#REF!</definedName>
    <definedName name="_22264DLC4D1E2AE" localSheetId="13">#REF!</definedName>
    <definedName name="_22264DLC4D1E2AE">#REF!</definedName>
    <definedName name="_22265DLC4D1E2AE" localSheetId="8">#REF!</definedName>
    <definedName name="_22265DLC4D1E2AE" localSheetId="9">#REF!</definedName>
    <definedName name="_22265DLC4D1E2AE" localSheetId="10">#REF!</definedName>
    <definedName name="_22265DLC4D1E2AE" localSheetId="13">#REF!</definedName>
    <definedName name="_22265DLC4D1E2AE">#REF!</definedName>
    <definedName name="_22266DLC4D1E2AE" localSheetId="8">#REF!</definedName>
    <definedName name="_22266DLC4D1E2AE" localSheetId="9">#REF!</definedName>
    <definedName name="_22266DLC4D1E2AE" localSheetId="10">#REF!</definedName>
    <definedName name="_22266DLC4D1E2AE" localSheetId="13">#REF!</definedName>
    <definedName name="_22266DLC4D1E2AE">#REF!</definedName>
    <definedName name="_22267DLC4D1E2AE" localSheetId="8">#REF!</definedName>
    <definedName name="_22267DLC4D1E2AE" localSheetId="9">#REF!</definedName>
    <definedName name="_22267DLC4D1E2AE" localSheetId="10">#REF!</definedName>
    <definedName name="_22267DLC4D1E2AE" localSheetId="13">#REF!</definedName>
    <definedName name="_22267DLC4D1E2AE">#REF!</definedName>
    <definedName name="_22268DLC4D1E2AE" localSheetId="8">#REF!</definedName>
    <definedName name="_22268DLC4D1E2AE" localSheetId="9">#REF!</definedName>
    <definedName name="_22268DLC4D1E2AE" localSheetId="10">#REF!</definedName>
    <definedName name="_22268DLC4D1E2AE" localSheetId="13">#REF!</definedName>
    <definedName name="_22268DLC4D1E2AE">#REF!</definedName>
    <definedName name="_22269DLC4D1E2AE" localSheetId="8">#REF!</definedName>
    <definedName name="_22269DLC4D1E2AE" localSheetId="9">#REF!</definedName>
    <definedName name="_22269DLC4D1E2AE" localSheetId="10">#REF!</definedName>
    <definedName name="_22269DLC4D1E2AE" localSheetId="13">#REF!</definedName>
    <definedName name="_22269DLC4D1E2AE">#REF!</definedName>
    <definedName name="_2226DL61103467" localSheetId="8">#REF!</definedName>
    <definedName name="_2226DL61103467" localSheetId="9">#REF!</definedName>
    <definedName name="_2226DL61103467" localSheetId="10">#REF!</definedName>
    <definedName name="_2226DL61103467" localSheetId="13">#REF!</definedName>
    <definedName name="_2226DL61103467">#REF!</definedName>
    <definedName name="_22270DLC4D1E2AE" localSheetId="8">#REF!</definedName>
    <definedName name="_22270DLC4D1E2AE" localSheetId="9">#REF!</definedName>
    <definedName name="_22270DLC4D1E2AE" localSheetId="10">#REF!</definedName>
    <definedName name="_22270DLC4D1E2AE" localSheetId="13">#REF!</definedName>
    <definedName name="_22270DLC4D1E2AE">#REF!</definedName>
    <definedName name="_22271DLC4D1E2AE" localSheetId="8">#REF!</definedName>
    <definedName name="_22271DLC4D1E2AE" localSheetId="9">#REF!</definedName>
    <definedName name="_22271DLC4D1E2AE" localSheetId="10">#REF!</definedName>
    <definedName name="_22271DLC4D1E2AE" localSheetId="13">#REF!</definedName>
    <definedName name="_22271DLC4D1E2AE">#REF!</definedName>
    <definedName name="_22272DLC4D1E2AE" localSheetId="8">#REF!</definedName>
    <definedName name="_22272DLC4D1E2AE" localSheetId="9">#REF!</definedName>
    <definedName name="_22272DLC4D1E2AE" localSheetId="10">#REF!</definedName>
    <definedName name="_22272DLC4D1E2AE" localSheetId="13">#REF!</definedName>
    <definedName name="_22272DLC4D1E2AE">#REF!</definedName>
    <definedName name="_22273DLC4D1E2AE" localSheetId="8">#REF!</definedName>
    <definedName name="_22273DLC4D1E2AE" localSheetId="9">#REF!</definedName>
    <definedName name="_22273DLC4D1E2AE" localSheetId="10">#REF!</definedName>
    <definedName name="_22273DLC4D1E2AE" localSheetId="13">#REF!</definedName>
    <definedName name="_22273DLC4D1E2AE">#REF!</definedName>
    <definedName name="_22274DLC4D1E2AE" localSheetId="8">#REF!</definedName>
    <definedName name="_22274DLC4D1E2AE" localSheetId="9">#REF!</definedName>
    <definedName name="_22274DLC4D1E2AE" localSheetId="10">#REF!</definedName>
    <definedName name="_22274DLC4D1E2AE" localSheetId="13">#REF!</definedName>
    <definedName name="_22274DLC4D1E2AE">#REF!</definedName>
    <definedName name="_22275DLC4D1E2AE" localSheetId="8">#REF!</definedName>
    <definedName name="_22275DLC4D1E2AE" localSheetId="9">#REF!</definedName>
    <definedName name="_22275DLC4D1E2AE" localSheetId="10">#REF!</definedName>
    <definedName name="_22275DLC4D1E2AE" localSheetId="13">#REF!</definedName>
    <definedName name="_22275DLC4D1E2AE">#REF!</definedName>
    <definedName name="_22276DLC4D1E2AE" localSheetId="8">#REF!</definedName>
    <definedName name="_22276DLC4D1E2AE" localSheetId="9">#REF!</definedName>
    <definedName name="_22276DLC4D1E2AE" localSheetId="10">#REF!</definedName>
    <definedName name="_22276DLC4D1E2AE" localSheetId="13">#REF!</definedName>
    <definedName name="_22276DLC4D1E2AE">#REF!</definedName>
    <definedName name="_22277DLC4D1E2AE" localSheetId="8">#REF!</definedName>
    <definedName name="_22277DLC4D1E2AE" localSheetId="9">#REF!</definedName>
    <definedName name="_22277DLC4D1E2AE" localSheetId="10">#REF!</definedName>
    <definedName name="_22277DLC4D1E2AE" localSheetId="13">#REF!</definedName>
    <definedName name="_22277DLC4D1E2AE">#REF!</definedName>
    <definedName name="_22278DLC4D1E2AE" localSheetId="8">#REF!</definedName>
    <definedName name="_22278DLC4D1E2AE" localSheetId="9">#REF!</definedName>
    <definedName name="_22278DLC4D1E2AE" localSheetId="10">#REF!</definedName>
    <definedName name="_22278DLC4D1E2AE" localSheetId="13">#REF!</definedName>
    <definedName name="_22278DLC4D1E2AE">#REF!</definedName>
    <definedName name="_22279DLC4D1E2AE" localSheetId="8">#REF!</definedName>
    <definedName name="_22279DLC4D1E2AE" localSheetId="9">#REF!</definedName>
    <definedName name="_22279DLC4D1E2AE" localSheetId="10">#REF!</definedName>
    <definedName name="_22279DLC4D1E2AE" localSheetId="13">#REF!</definedName>
    <definedName name="_22279DLC4D1E2AE">#REF!</definedName>
    <definedName name="_2227DL61103467" localSheetId="8">#REF!</definedName>
    <definedName name="_2227DL61103467" localSheetId="9">#REF!</definedName>
    <definedName name="_2227DL61103467" localSheetId="10">#REF!</definedName>
    <definedName name="_2227DL61103467" localSheetId="13">#REF!</definedName>
    <definedName name="_2227DL61103467">#REF!</definedName>
    <definedName name="_22280DLC4D1E2AE" localSheetId="8">#REF!</definedName>
    <definedName name="_22280DLC4D1E2AE" localSheetId="9">#REF!</definedName>
    <definedName name="_22280DLC4D1E2AE" localSheetId="10">#REF!</definedName>
    <definedName name="_22280DLC4D1E2AE" localSheetId="13">#REF!</definedName>
    <definedName name="_22280DLC4D1E2AE">#REF!</definedName>
    <definedName name="_22281DLC4D1E2AE" localSheetId="8">#REF!</definedName>
    <definedName name="_22281DLC4D1E2AE" localSheetId="9">#REF!</definedName>
    <definedName name="_22281DLC4D1E2AE" localSheetId="10">#REF!</definedName>
    <definedName name="_22281DLC4D1E2AE" localSheetId="13">#REF!</definedName>
    <definedName name="_22281DLC4D1E2AE">#REF!</definedName>
    <definedName name="_22282DLC4D1E2AE" localSheetId="8">#REF!</definedName>
    <definedName name="_22282DLC4D1E2AE" localSheetId="9">#REF!</definedName>
    <definedName name="_22282DLC4D1E2AE" localSheetId="10">#REF!</definedName>
    <definedName name="_22282DLC4D1E2AE" localSheetId="13">#REF!</definedName>
    <definedName name="_22282DLC4D1E2AE">#REF!</definedName>
    <definedName name="_22283DLC4D1E2AE" localSheetId="8">#REF!</definedName>
    <definedName name="_22283DLC4D1E2AE" localSheetId="9">#REF!</definedName>
    <definedName name="_22283DLC4D1E2AE" localSheetId="10">#REF!</definedName>
    <definedName name="_22283DLC4D1E2AE" localSheetId="13">#REF!</definedName>
    <definedName name="_22283DLC4D1E2AE">#REF!</definedName>
    <definedName name="_22284DLC4D1E2AE" localSheetId="8">#REF!</definedName>
    <definedName name="_22284DLC4D1E2AE" localSheetId="9">#REF!</definedName>
    <definedName name="_22284DLC4D1E2AE" localSheetId="10">#REF!</definedName>
    <definedName name="_22284DLC4D1E2AE" localSheetId="13">#REF!</definedName>
    <definedName name="_22284DLC4D1E2AE">#REF!</definedName>
    <definedName name="_22285DLC4D1E2AE" localSheetId="8">#REF!</definedName>
    <definedName name="_22285DLC4D1E2AE" localSheetId="9">#REF!</definedName>
    <definedName name="_22285DLC4D1E2AE" localSheetId="10">#REF!</definedName>
    <definedName name="_22285DLC4D1E2AE" localSheetId="13">#REF!</definedName>
    <definedName name="_22285DLC4D1E2AE">#REF!</definedName>
    <definedName name="_22286DLC4D1E2AE" localSheetId="8">#REF!</definedName>
    <definedName name="_22286DLC4D1E2AE" localSheetId="9">#REF!</definedName>
    <definedName name="_22286DLC4D1E2AE" localSheetId="10">#REF!</definedName>
    <definedName name="_22286DLC4D1E2AE" localSheetId="13">#REF!</definedName>
    <definedName name="_22286DLC4D1E2AE">#REF!</definedName>
    <definedName name="_22287DLC4D1E2AE" localSheetId="8">#REF!</definedName>
    <definedName name="_22287DLC4D1E2AE" localSheetId="9">#REF!</definedName>
    <definedName name="_22287DLC4D1E2AE" localSheetId="10">#REF!</definedName>
    <definedName name="_22287DLC4D1E2AE" localSheetId="13">#REF!</definedName>
    <definedName name="_22287DLC4D1E2AE">#REF!</definedName>
    <definedName name="_22288DLC4D1E2AE" localSheetId="8">#REF!</definedName>
    <definedName name="_22288DLC4D1E2AE" localSheetId="9">#REF!</definedName>
    <definedName name="_22288DLC4D1E2AE" localSheetId="10">#REF!</definedName>
    <definedName name="_22288DLC4D1E2AE" localSheetId="13">#REF!</definedName>
    <definedName name="_22288DLC4D1E2AE">#REF!</definedName>
    <definedName name="_22289DLC4D1E2AE" localSheetId="8">#REF!</definedName>
    <definedName name="_22289DLC4D1E2AE" localSheetId="9">#REF!</definedName>
    <definedName name="_22289DLC4D1E2AE" localSheetId="10">#REF!</definedName>
    <definedName name="_22289DLC4D1E2AE" localSheetId="13">#REF!</definedName>
    <definedName name="_22289DLC4D1E2AE">#REF!</definedName>
    <definedName name="_2228DL61103467" localSheetId="8">#REF!</definedName>
    <definedName name="_2228DL61103467" localSheetId="9">#REF!</definedName>
    <definedName name="_2228DL61103467" localSheetId="10">#REF!</definedName>
    <definedName name="_2228DL61103467" localSheetId="13">#REF!</definedName>
    <definedName name="_2228DL61103467">#REF!</definedName>
    <definedName name="_22290DLC4D1E2AE" localSheetId="8">#REF!</definedName>
    <definedName name="_22290DLC4D1E2AE" localSheetId="9">#REF!</definedName>
    <definedName name="_22290DLC4D1E2AE" localSheetId="10">#REF!</definedName>
    <definedName name="_22290DLC4D1E2AE" localSheetId="13">#REF!</definedName>
    <definedName name="_22290DLC4D1E2AE">#REF!</definedName>
    <definedName name="_22291DLC4D1E2AE" localSheetId="8">#REF!</definedName>
    <definedName name="_22291DLC4D1E2AE" localSheetId="9">#REF!</definedName>
    <definedName name="_22291DLC4D1E2AE" localSheetId="10">#REF!</definedName>
    <definedName name="_22291DLC4D1E2AE" localSheetId="13">#REF!</definedName>
    <definedName name="_22291DLC4D1E2AE">#REF!</definedName>
    <definedName name="_22292DLC4D1E2AE" localSheetId="8">#REF!</definedName>
    <definedName name="_22292DLC4D1E2AE" localSheetId="9">#REF!</definedName>
    <definedName name="_22292DLC4D1E2AE" localSheetId="10">#REF!</definedName>
    <definedName name="_22292DLC4D1E2AE" localSheetId="13">#REF!</definedName>
    <definedName name="_22292DLC4D1E2AE">#REF!</definedName>
    <definedName name="_22293DLC4D1E2AE" localSheetId="8">#REF!</definedName>
    <definedName name="_22293DLC4D1E2AE" localSheetId="9">#REF!</definedName>
    <definedName name="_22293DLC4D1E2AE" localSheetId="10">#REF!</definedName>
    <definedName name="_22293DLC4D1E2AE" localSheetId="13">#REF!</definedName>
    <definedName name="_22293DLC4D1E2AE">#REF!</definedName>
    <definedName name="_22294DLC4D1E2AE" localSheetId="8">#REF!</definedName>
    <definedName name="_22294DLC4D1E2AE" localSheetId="9">#REF!</definedName>
    <definedName name="_22294DLC4D1E2AE" localSheetId="10">#REF!</definedName>
    <definedName name="_22294DLC4D1E2AE" localSheetId="13">#REF!</definedName>
    <definedName name="_22294DLC4D1E2AE">#REF!</definedName>
    <definedName name="_22295DLC4D1E2AE" localSheetId="8">#REF!</definedName>
    <definedName name="_22295DLC4D1E2AE" localSheetId="9">#REF!</definedName>
    <definedName name="_22295DLC4D1E2AE" localSheetId="10">#REF!</definedName>
    <definedName name="_22295DLC4D1E2AE" localSheetId="13">#REF!</definedName>
    <definedName name="_22295DLC4D1E2AE">#REF!</definedName>
    <definedName name="_22296DLC4D27135" localSheetId="8">#REF!</definedName>
    <definedName name="_22296DLC4D27135" localSheetId="9">#REF!</definedName>
    <definedName name="_22296DLC4D27135" localSheetId="10">#REF!</definedName>
    <definedName name="_22296DLC4D27135" localSheetId="13">#REF!</definedName>
    <definedName name="_22296DLC4D27135">#REF!</definedName>
    <definedName name="_22297DLC4D27135" localSheetId="8">#REF!</definedName>
    <definedName name="_22297DLC4D27135" localSheetId="9">#REF!</definedName>
    <definedName name="_22297DLC4D27135" localSheetId="10">#REF!</definedName>
    <definedName name="_22297DLC4D27135" localSheetId="13">#REF!</definedName>
    <definedName name="_22297DLC4D27135">#REF!</definedName>
    <definedName name="_22298DLC4D27135" localSheetId="8">#REF!</definedName>
    <definedName name="_22298DLC4D27135" localSheetId="9">#REF!</definedName>
    <definedName name="_22298DLC4D27135" localSheetId="10">#REF!</definedName>
    <definedName name="_22298DLC4D27135" localSheetId="13">#REF!</definedName>
    <definedName name="_22298DLC4D27135">#REF!</definedName>
    <definedName name="_22299DLC4D27135" localSheetId="8">#REF!</definedName>
    <definedName name="_22299DLC4D27135" localSheetId="9">#REF!</definedName>
    <definedName name="_22299DLC4D27135" localSheetId="10">#REF!</definedName>
    <definedName name="_22299DLC4D27135" localSheetId="13">#REF!</definedName>
    <definedName name="_22299DLC4D27135">#REF!</definedName>
    <definedName name="_2229DL61103467" localSheetId="8">#REF!</definedName>
    <definedName name="_2229DL61103467" localSheetId="9">#REF!</definedName>
    <definedName name="_2229DL61103467" localSheetId="10">#REF!</definedName>
    <definedName name="_2229DL61103467" localSheetId="13">#REF!</definedName>
    <definedName name="_2229DL61103467">#REF!</definedName>
    <definedName name="_222DL607730C1" localSheetId="8">#REF!</definedName>
    <definedName name="_222DL607730C1" localSheetId="9">#REF!</definedName>
    <definedName name="_222DL607730C1" localSheetId="10">#REF!</definedName>
    <definedName name="_222DL607730C1" localSheetId="13">#REF!</definedName>
    <definedName name="_222DL607730C1">#REF!</definedName>
    <definedName name="_222DL61D238ED" localSheetId="8">#REF!</definedName>
    <definedName name="_222DL61D238ED" localSheetId="9">#REF!</definedName>
    <definedName name="_222DL61D238ED" localSheetId="10">#REF!</definedName>
    <definedName name="_222DL61D238ED" localSheetId="13">#REF!</definedName>
    <definedName name="_222DL61D238ED">#REF!</definedName>
    <definedName name="_22300DLC4D27135" localSheetId="8">#REF!</definedName>
    <definedName name="_22300DLC4D27135" localSheetId="9">#REF!</definedName>
    <definedName name="_22300DLC4D27135" localSheetId="10">#REF!</definedName>
    <definedName name="_22300DLC4D27135" localSheetId="13">#REF!</definedName>
    <definedName name="_22300DLC4D27135">#REF!</definedName>
    <definedName name="_22301DLC4D27135" localSheetId="8">#REF!</definedName>
    <definedName name="_22301DLC4D27135" localSheetId="9">#REF!</definedName>
    <definedName name="_22301DLC4D27135" localSheetId="10">#REF!</definedName>
    <definedName name="_22301DLC4D27135" localSheetId="13">#REF!</definedName>
    <definedName name="_22301DLC4D27135">#REF!</definedName>
    <definedName name="_22302DLC4D27135" localSheetId="8">#REF!</definedName>
    <definedName name="_22302DLC4D27135" localSheetId="9">#REF!</definedName>
    <definedName name="_22302DLC4D27135" localSheetId="10">#REF!</definedName>
    <definedName name="_22302DLC4D27135" localSheetId="13">#REF!</definedName>
    <definedName name="_22302DLC4D27135">#REF!</definedName>
    <definedName name="_22303DLC4D27135" localSheetId="8">#REF!</definedName>
    <definedName name="_22303DLC4D27135" localSheetId="9">#REF!</definedName>
    <definedName name="_22303DLC4D27135" localSheetId="10">#REF!</definedName>
    <definedName name="_22303DLC4D27135" localSheetId="13">#REF!</definedName>
    <definedName name="_22303DLC4D27135">#REF!</definedName>
    <definedName name="_22304DLC4D27135" localSheetId="8">#REF!</definedName>
    <definedName name="_22304DLC4D27135" localSheetId="9">#REF!</definedName>
    <definedName name="_22304DLC4D27135" localSheetId="10">#REF!</definedName>
    <definedName name="_22304DLC4D27135" localSheetId="13">#REF!</definedName>
    <definedName name="_22304DLC4D27135">#REF!</definedName>
    <definedName name="_22305DLC4D27135" localSheetId="8">#REF!</definedName>
    <definedName name="_22305DLC4D27135" localSheetId="9">#REF!</definedName>
    <definedName name="_22305DLC4D27135" localSheetId="10">#REF!</definedName>
    <definedName name="_22305DLC4D27135" localSheetId="13">#REF!</definedName>
    <definedName name="_22305DLC4D27135">#REF!</definedName>
    <definedName name="_22306DLC4D27135" localSheetId="8">#REF!</definedName>
    <definedName name="_22306DLC4D27135" localSheetId="9">#REF!</definedName>
    <definedName name="_22306DLC4D27135" localSheetId="10">#REF!</definedName>
    <definedName name="_22306DLC4D27135" localSheetId="13">#REF!</definedName>
    <definedName name="_22306DLC4D27135">#REF!</definedName>
    <definedName name="_22307DLC4D27135" localSheetId="8">#REF!</definedName>
    <definedName name="_22307DLC4D27135" localSheetId="9">#REF!</definedName>
    <definedName name="_22307DLC4D27135" localSheetId="10">#REF!</definedName>
    <definedName name="_22307DLC4D27135" localSheetId="13">#REF!</definedName>
    <definedName name="_22307DLC4D27135">#REF!</definedName>
    <definedName name="_22308DLC4D27135" localSheetId="8">#REF!</definedName>
    <definedName name="_22308DLC4D27135" localSheetId="9">#REF!</definedName>
    <definedName name="_22308DLC4D27135" localSheetId="10">#REF!</definedName>
    <definedName name="_22308DLC4D27135" localSheetId="13">#REF!</definedName>
    <definedName name="_22308DLC4D27135">#REF!</definedName>
    <definedName name="_22309DLC4D27135" localSheetId="8">#REF!</definedName>
    <definedName name="_22309DLC4D27135" localSheetId="9">#REF!</definedName>
    <definedName name="_22309DLC4D27135" localSheetId="10">#REF!</definedName>
    <definedName name="_22309DLC4D27135" localSheetId="13">#REF!</definedName>
    <definedName name="_22309DLC4D27135">#REF!</definedName>
    <definedName name="_2230DL61103467" localSheetId="8">#REF!</definedName>
    <definedName name="_2230DL61103467" localSheetId="9">#REF!</definedName>
    <definedName name="_2230DL61103467" localSheetId="10">#REF!</definedName>
    <definedName name="_2230DL61103467" localSheetId="13">#REF!</definedName>
    <definedName name="_2230DL61103467">#REF!</definedName>
    <definedName name="_22310DLC4D27135" localSheetId="8">#REF!</definedName>
    <definedName name="_22310DLC4D27135" localSheetId="9">#REF!</definedName>
    <definedName name="_22310DLC4D27135" localSheetId="10">#REF!</definedName>
    <definedName name="_22310DLC4D27135" localSheetId="13">#REF!</definedName>
    <definedName name="_22310DLC4D27135">#REF!</definedName>
    <definedName name="_22311DLC4D27135" localSheetId="8">#REF!</definedName>
    <definedName name="_22311DLC4D27135" localSheetId="9">#REF!</definedName>
    <definedName name="_22311DLC4D27135" localSheetId="10">#REF!</definedName>
    <definedName name="_22311DLC4D27135" localSheetId="13">#REF!</definedName>
    <definedName name="_22311DLC4D27135">#REF!</definedName>
    <definedName name="_22312DLC4D27135" localSheetId="8">#REF!</definedName>
    <definedName name="_22312DLC4D27135" localSheetId="9">#REF!</definedName>
    <definedName name="_22312DLC4D27135" localSheetId="10">#REF!</definedName>
    <definedName name="_22312DLC4D27135" localSheetId="13">#REF!</definedName>
    <definedName name="_22312DLC4D27135">#REF!</definedName>
    <definedName name="_22313DLC4D27135" localSheetId="8">#REF!</definedName>
    <definedName name="_22313DLC4D27135" localSheetId="9">#REF!</definedName>
    <definedName name="_22313DLC4D27135" localSheetId="10">#REF!</definedName>
    <definedName name="_22313DLC4D27135" localSheetId="13">#REF!</definedName>
    <definedName name="_22313DLC4D27135">#REF!</definedName>
    <definedName name="_22314DLC4D27135" localSheetId="8">#REF!</definedName>
    <definedName name="_22314DLC4D27135" localSheetId="9">#REF!</definedName>
    <definedName name="_22314DLC4D27135" localSheetId="10">#REF!</definedName>
    <definedName name="_22314DLC4D27135" localSheetId="13">#REF!</definedName>
    <definedName name="_22314DLC4D27135">#REF!</definedName>
    <definedName name="_22315DLC4D27135" localSheetId="8">#REF!</definedName>
    <definedName name="_22315DLC4D27135" localSheetId="9">#REF!</definedName>
    <definedName name="_22315DLC4D27135" localSheetId="10">#REF!</definedName>
    <definedName name="_22315DLC4D27135" localSheetId="13">#REF!</definedName>
    <definedName name="_22315DLC4D27135">#REF!</definedName>
    <definedName name="_22316DLC4D27135" localSheetId="8">#REF!</definedName>
    <definedName name="_22316DLC4D27135" localSheetId="9">#REF!</definedName>
    <definedName name="_22316DLC4D27135" localSheetId="10">#REF!</definedName>
    <definedName name="_22316DLC4D27135" localSheetId="13">#REF!</definedName>
    <definedName name="_22316DLC4D27135">#REF!</definedName>
    <definedName name="_22317DLC4D27135" localSheetId="8">#REF!</definedName>
    <definedName name="_22317DLC4D27135" localSheetId="9">#REF!</definedName>
    <definedName name="_22317DLC4D27135" localSheetId="10">#REF!</definedName>
    <definedName name="_22317DLC4D27135" localSheetId="13">#REF!</definedName>
    <definedName name="_22317DLC4D27135">#REF!</definedName>
    <definedName name="_22318DLC4D27135" localSheetId="8">#REF!</definedName>
    <definedName name="_22318DLC4D27135" localSheetId="9">#REF!</definedName>
    <definedName name="_22318DLC4D27135" localSheetId="10">#REF!</definedName>
    <definedName name="_22318DLC4D27135" localSheetId="13">#REF!</definedName>
    <definedName name="_22318DLC4D27135">#REF!</definedName>
    <definedName name="_22319DLC4D27135" localSheetId="8">#REF!</definedName>
    <definedName name="_22319DLC4D27135" localSheetId="9">#REF!</definedName>
    <definedName name="_22319DLC4D27135" localSheetId="10">#REF!</definedName>
    <definedName name="_22319DLC4D27135" localSheetId="13">#REF!</definedName>
    <definedName name="_22319DLC4D27135">#REF!</definedName>
    <definedName name="_2231DL61103467" localSheetId="8">#REF!</definedName>
    <definedName name="_2231DL61103467" localSheetId="9">#REF!</definedName>
    <definedName name="_2231DL61103467" localSheetId="10">#REF!</definedName>
    <definedName name="_2231DL61103467" localSheetId="13">#REF!</definedName>
    <definedName name="_2231DL61103467">#REF!</definedName>
    <definedName name="_22320DLC4D27135" localSheetId="8">#REF!</definedName>
    <definedName name="_22320DLC4D27135" localSheetId="9">#REF!</definedName>
    <definedName name="_22320DLC4D27135" localSheetId="10">#REF!</definedName>
    <definedName name="_22320DLC4D27135" localSheetId="13">#REF!</definedName>
    <definedName name="_22320DLC4D27135">#REF!</definedName>
    <definedName name="_22321DLC4D27135" localSheetId="8">#REF!</definedName>
    <definedName name="_22321DLC4D27135" localSheetId="9">#REF!</definedName>
    <definedName name="_22321DLC4D27135" localSheetId="10">#REF!</definedName>
    <definedName name="_22321DLC4D27135" localSheetId="13">#REF!</definedName>
    <definedName name="_22321DLC4D27135">#REF!</definedName>
    <definedName name="_22322DLC4D27135" localSheetId="8">#REF!</definedName>
    <definedName name="_22322DLC4D27135" localSheetId="9">#REF!</definedName>
    <definedName name="_22322DLC4D27135" localSheetId="10">#REF!</definedName>
    <definedName name="_22322DLC4D27135" localSheetId="13">#REF!</definedName>
    <definedName name="_22322DLC4D27135">#REF!</definedName>
    <definedName name="_22323DLC4D27135" localSheetId="8">#REF!</definedName>
    <definedName name="_22323DLC4D27135" localSheetId="9">#REF!</definedName>
    <definedName name="_22323DLC4D27135" localSheetId="10">#REF!</definedName>
    <definedName name="_22323DLC4D27135" localSheetId="13">#REF!</definedName>
    <definedName name="_22323DLC4D27135">#REF!</definedName>
    <definedName name="_22324DLC4D27135" localSheetId="8">#REF!</definedName>
    <definedName name="_22324DLC4D27135" localSheetId="9">#REF!</definedName>
    <definedName name="_22324DLC4D27135" localSheetId="10">#REF!</definedName>
    <definedName name="_22324DLC4D27135" localSheetId="13">#REF!</definedName>
    <definedName name="_22324DLC4D27135">#REF!</definedName>
    <definedName name="_22325DLC4D27135" localSheetId="8">#REF!</definedName>
    <definedName name="_22325DLC4D27135" localSheetId="9">#REF!</definedName>
    <definedName name="_22325DLC4D27135" localSheetId="10">#REF!</definedName>
    <definedName name="_22325DLC4D27135" localSheetId="13">#REF!</definedName>
    <definedName name="_22325DLC4D27135">#REF!</definedName>
    <definedName name="_22326DLC4D27135" localSheetId="8">#REF!</definedName>
    <definedName name="_22326DLC4D27135" localSheetId="9">#REF!</definedName>
    <definedName name="_22326DLC4D27135" localSheetId="10">#REF!</definedName>
    <definedName name="_22326DLC4D27135" localSheetId="13">#REF!</definedName>
    <definedName name="_22326DLC4D27135">#REF!</definedName>
    <definedName name="_22327DLC4D27135" localSheetId="8">#REF!</definedName>
    <definedName name="_22327DLC4D27135" localSheetId="9">#REF!</definedName>
    <definedName name="_22327DLC4D27135" localSheetId="10">#REF!</definedName>
    <definedName name="_22327DLC4D27135" localSheetId="13">#REF!</definedName>
    <definedName name="_22327DLC4D27135">#REF!</definedName>
    <definedName name="_22328DLC4D27135" localSheetId="8">#REF!</definedName>
    <definedName name="_22328DLC4D27135" localSheetId="9">#REF!</definedName>
    <definedName name="_22328DLC4D27135" localSheetId="10">#REF!</definedName>
    <definedName name="_22328DLC4D27135" localSheetId="13">#REF!</definedName>
    <definedName name="_22328DLC4D27135">#REF!</definedName>
    <definedName name="_22329DLC4D27135" localSheetId="8">#REF!</definedName>
    <definedName name="_22329DLC4D27135" localSheetId="9">#REF!</definedName>
    <definedName name="_22329DLC4D27135" localSheetId="10">#REF!</definedName>
    <definedName name="_22329DLC4D27135" localSheetId="13">#REF!</definedName>
    <definedName name="_22329DLC4D27135">#REF!</definedName>
    <definedName name="_2232DL61103467" localSheetId="8">#REF!</definedName>
    <definedName name="_2232DL61103467" localSheetId="9">#REF!</definedName>
    <definedName name="_2232DL61103467" localSheetId="10">#REF!</definedName>
    <definedName name="_2232DL61103467" localSheetId="13">#REF!</definedName>
    <definedName name="_2232DL61103467">#REF!</definedName>
    <definedName name="_22330DLC4D27135" localSheetId="8">#REF!</definedName>
    <definedName name="_22330DLC4D27135" localSheetId="9">#REF!</definedName>
    <definedName name="_22330DLC4D27135" localSheetId="10">#REF!</definedName>
    <definedName name="_22330DLC4D27135" localSheetId="13">#REF!</definedName>
    <definedName name="_22330DLC4D27135">#REF!</definedName>
    <definedName name="_22331DLC4D2E2AE" localSheetId="8">#REF!</definedName>
    <definedName name="_22331DLC4D2E2AE" localSheetId="9">#REF!</definedName>
    <definedName name="_22331DLC4D2E2AE" localSheetId="10">#REF!</definedName>
    <definedName name="_22331DLC4D2E2AE" localSheetId="13">#REF!</definedName>
    <definedName name="_22331DLC4D2E2AE">#REF!</definedName>
    <definedName name="_22332DLC4D2E2AE" localSheetId="8">#REF!</definedName>
    <definedName name="_22332DLC4D2E2AE" localSheetId="9">#REF!</definedName>
    <definedName name="_22332DLC4D2E2AE" localSheetId="10">#REF!</definedName>
    <definedName name="_22332DLC4D2E2AE" localSheetId="13">#REF!</definedName>
    <definedName name="_22332DLC4D2E2AE">#REF!</definedName>
    <definedName name="_22333DLC4D2E2AE" localSheetId="8">#REF!</definedName>
    <definedName name="_22333DLC4D2E2AE" localSheetId="9">#REF!</definedName>
    <definedName name="_22333DLC4D2E2AE" localSheetId="10">#REF!</definedName>
    <definedName name="_22333DLC4D2E2AE" localSheetId="13">#REF!</definedName>
    <definedName name="_22333DLC4D2E2AE">#REF!</definedName>
    <definedName name="_22334DLC4D2E2AE" localSheetId="8">#REF!</definedName>
    <definedName name="_22334DLC4D2E2AE" localSheetId="9">#REF!</definedName>
    <definedName name="_22334DLC4D2E2AE" localSheetId="10">#REF!</definedName>
    <definedName name="_22334DLC4D2E2AE" localSheetId="13">#REF!</definedName>
    <definedName name="_22334DLC4D2E2AE">#REF!</definedName>
    <definedName name="_22335DLC4D2E2AE" localSheetId="8">#REF!</definedName>
    <definedName name="_22335DLC4D2E2AE" localSheetId="9">#REF!</definedName>
    <definedName name="_22335DLC4D2E2AE" localSheetId="10">#REF!</definedName>
    <definedName name="_22335DLC4D2E2AE" localSheetId="13">#REF!</definedName>
    <definedName name="_22335DLC4D2E2AE">#REF!</definedName>
    <definedName name="_22336DLC4D2E2AE" localSheetId="8">#REF!</definedName>
    <definedName name="_22336DLC4D2E2AE" localSheetId="9">#REF!</definedName>
    <definedName name="_22336DLC4D2E2AE" localSheetId="10">#REF!</definedName>
    <definedName name="_22336DLC4D2E2AE" localSheetId="13">#REF!</definedName>
    <definedName name="_22336DLC4D2E2AE">#REF!</definedName>
    <definedName name="_22337DLC4D2E2AE" localSheetId="8">#REF!</definedName>
    <definedName name="_22337DLC4D2E2AE" localSheetId="9">#REF!</definedName>
    <definedName name="_22337DLC4D2E2AE" localSheetId="10">#REF!</definedName>
    <definedName name="_22337DLC4D2E2AE" localSheetId="13">#REF!</definedName>
    <definedName name="_22337DLC4D2E2AE">#REF!</definedName>
    <definedName name="_22338DLC4D2E2AE" localSheetId="8">#REF!</definedName>
    <definedName name="_22338DLC4D2E2AE" localSheetId="9">#REF!</definedName>
    <definedName name="_22338DLC4D2E2AE" localSheetId="10">#REF!</definedName>
    <definedName name="_22338DLC4D2E2AE" localSheetId="13">#REF!</definedName>
    <definedName name="_22338DLC4D2E2AE">#REF!</definedName>
    <definedName name="_22339DLC4D2E2AE" localSheetId="8">#REF!</definedName>
    <definedName name="_22339DLC4D2E2AE" localSheetId="9">#REF!</definedName>
    <definedName name="_22339DLC4D2E2AE" localSheetId="10">#REF!</definedName>
    <definedName name="_22339DLC4D2E2AE" localSheetId="13">#REF!</definedName>
    <definedName name="_22339DLC4D2E2AE">#REF!</definedName>
    <definedName name="_2233DL61103467" localSheetId="8">#REF!</definedName>
    <definedName name="_2233DL61103467" localSheetId="9">#REF!</definedName>
    <definedName name="_2233DL61103467" localSheetId="10">#REF!</definedName>
    <definedName name="_2233DL61103467" localSheetId="13">#REF!</definedName>
    <definedName name="_2233DL61103467">#REF!</definedName>
    <definedName name="_22340DLC4D2E2AE" localSheetId="8">#REF!</definedName>
    <definedName name="_22340DLC4D2E2AE" localSheetId="9">#REF!</definedName>
    <definedName name="_22340DLC4D2E2AE" localSheetId="10">#REF!</definedName>
    <definedName name="_22340DLC4D2E2AE" localSheetId="13">#REF!</definedName>
    <definedName name="_22340DLC4D2E2AE">#REF!</definedName>
    <definedName name="_22341DLC4D2E2AE" localSheetId="8">#REF!</definedName>
    <definedName name="_22341DLC4D2E2AE" localSheetId="9">#REF!</definedName>
    <definedName name="_22341DLC4D2E2AE" localSheetId="10">#REF!</definedName>
    <definedName name="_22341DLC4D2E2AE" localSheetId="13">#REF!</definedName>
    <definedName name="_22341DLC4D2E2AE">#REF!</definedName>
    <definedName name="_22342DLC4D2E2AE" localSheetId="8">#REF!</definedName>
    <definedName name="_22342DLC4D2E2AE" localSheetId="9">#REF!</definedName>
    <definedName name="_22342DLC4D2E2AE" localSheetId="10">#REF!</definedName>
    <definedName name="_22342DLC4D2E2AE" localSheetId="13">#REF!</definedName>
    <definedName name="_22342DLC4D2E2AE">#REF!</definedName>
    <definedName name="_22343DLC4D2E2AE" localSheetId="8">#REF!</definedName>
    <definedName name="_22343DLC4D2E2AE" localSheetId="9">#REF!</definedName>
    <definedName name="_22343DLC4D2E2AE" localSheetId="10">#REF!</definedName>
    <definedName name="_22343DLC4D2E2AE" localSheetId="13">#REF!</definedName>
    <definedName name="_22343DLC4D2E2AE">#REF!</definedName>
    <definedName name="_22344DLC4D2E2AE" localSheetId="8">#REF!</definedName>
    <definedName name="_22344DLC4D2E2AE" localSheetId="9">#REF!</definedName>
    <definedName name="_22344DLC4D2E2AE" localSheetId="10">#REF!</definedName>
    <definedName name="_22344DLC4D2E2AE" localSheetId="13">#REF!</definedName>
    <definedName name="_22344DLC4D2E2AE">#REF!</definedName>
    <definedName name="_22345DLC4D2E2AE" localSheetId="8">#REF!</definedName>
    <definedName name="_22345DLC4D2E2AE" localSheetId="9">#REF!</definedName>
    <definedName name="_22345DLC4D2E2AE" localSheetId="10">#REF!</definedName>
    <definedName name="_22345DLC4D2E2AE" localSheetId="13">#REF!</definedName>
    <definedName name="_22345DLC4D2E2AE">#REF!</definedName>
    <definedName name="_22346DLC4D2E2AE" localSheetId="8">#REF!</definedName>
    <definedName name="_22346DLC4D2E2AE" localSheetId="9">#REF!</definedName>
    <definedName name="_22346DLC4D2E2AE" localSheetId="10">#REF!</definedName>
    <definedName name="_22346DLC4D2E2AE" localSheetId="13">#REF!</definedName>
    <definedName name="_22346DLC4D2E2AE">#REF!</definedName>
    <definedName name="_22347DLC4D2E2AE" localSheetId="8">#REF!</definedName>
    <definedName name="_22347DLC4D2E2AE" localSheetId="9">#REF!</definedName>
    <definedName name="_22347DLC4D2E2AE" localSheetId="10">#REF!</definedName>
    <definedName name="_22347DLC4D2E2AE" localSheetId="13">#REF!</definedName>
    <definedName name="_22347DLC4D2E2AE">#REF!</definedName>
    <definedName name="_22348DLC4D2E2AE" localSheetId="8">#REF!</definedName>
    <definedName name="_22348DLC4D2E2AE" localSheetId="9">#REF!</definedName>
    <definedName name="_22348DLC4D2E2AE" localSheetId="10">#REF!</definedName>
    <definedName name="_22348DLC4D2E2AE" localSheetId="13">#REF!</definedName>
    <definedName name="_22348DLC4D2E2AE">#REF!</definedName>
    <definedName name="_22349DLC4D2E2AE" localSheetId="8">#REF!</definedName>
    <definedName name="_22349DLC4D2E2AE" localSheetId="9">#REF!</definedName>
    <definedName name="_22349DLC4D2E2AE" localSheetId="10">#REF!</definedName>
    <definedName name="_22349DLC4D2E2AE" localSheetId="13">#REF!</definedName>
    <definedName name="_22349DLC4D2E2AE">#REF!</definedName>
    <definedName name="_2234DL61103467" localSheetId="8">#REF!</definedName>
    <definedName name="_2234DL61103467" localSheetId="9">#REF!</definedName>
    <definedName name="_2234DL61103467" localSheetId="10">#REF!</definedName>
    <definedName name="_2234DL61103467" localSheetId="13">#REF!</definedName>
    <definedName name="_2234DL61103467">#REF!</definedName>
    <definedName name="_22350DLC4D2E2AE" localSheetId="8">#REF!</definedName>
    <definedName name="_22350DLC4D2E2AE" localSheetId="9">#REF!</definedName>
    <definedName name="_22350DLC4D2E2AE" localSheetId="10">#REF!</definedName>
    <definedName name="_22350DLC4D2E2AE" localSheetId="13">#REF!</definedName>
    <definedName name="_22350DLC4D2E2AE">#REF!</definedName>
    <definedName name="_22351DLC4D2E2AE" localSheetId="8">#REF!</definedName>
    <definedName name="_22351DLC4D2E2AE" localSheetId="9">#REF!</definedName>
    <definedName name="_22351DLC4D2E2AE" localSheetId="10">#REF!</definedName>
    <definedName name="_22351DLC4D2E2AE" localSheetId="13">#REF!</definedName>
    <definedName name="_22351DLC4D2E2AE">#REF!</definedName>
    <definedName name="_22352DLC4D2E2AE" localSheetId="8">#REF!</definedName>
    <definedName name="_22352DLC4D2E2AE" localSheetId="9">#REF!</definedName>
    <definedName name="_22352DLC4D2E2AE" localSheetId="10">#REF!</definedName>
    <definedName name="_22352DLC4D2E2AE" localSheetId="13">#REF!</definedName>
    <definedName name="_22352DLC4D2E2AE">#REF!</definedName>
    <definedName name="_22353DLC4D2E2AE" localSheetId="8">#REF!</definedName>
    <definedName name="_22353DLC4D2E2AE" localSheetId="9">#REF!</definedName>
    <definedName name="_22353DLC4D2E2AE" localSheetId="10">#REF!</definedName>
    <definedName name="_22353DLC4D2E2AE" localSheetId="13">#REF!</definedName>
    <definedName name="_22353DLC4D2E2AE">#REF!</definedName>
    <definedName name="_22354DLC4D2E2AE" localSheetId="8">#REF!</definedName>
    <definedName name="_22354DLC4D2E2AE" localSheetId="9">#REF!</definedName>
    <definedName name="_22354DLC4D2E2AE" localSheetId="10">#REF!</definedName>
    <definedName name="_22354DLC4D2E2AE" localSheetId="13">#REF!</definedName>
    <definedName name="_22354DLC4D2E2AE">#REF!</definedName>
    <definedName name="_22355DLC4D2E2AE" localSheetId="8">#REF!</definedName>
    <definedName name="_22355DLC4D2E2AE" localSheetId="9">#REF!</definedName>
    <definedName name="_22355DLC4D2E2AE" localSheetId="10">#REF!</definedName>
    <definedName name="_22355DLC4D2E2AE" localSheetId="13">#REF!</definedName>
    <definedName name="_22355DLC4D2E2AE">#REF!</definedName>
    <definedName name="_22356DLC4D2E2AE" localSheetId="8">#REF!</definedName>
    <definedName name="_22356DLC4D2E2AE" localSheetId="9">#REF!</definedName>
    <definedName name="_22356DLC4D2E2AE" localSheetId="10">#REF!</definedName>
    <definedName name="_22356DLC4D2E2AE" localSheetId="13">#REF!</definedName>
    <definedName name="_22356DLC4D2E2AE">#REF!</definedName>
    <definedName name="_22357DLC4D2E2AE" localSheetId="8">#REF!</definedName>
    <definedName name="_22357DLC4D2E2AE" localSheetId="9">#REF!</definedName>
    <definedName name="_22357DLC4D2E2AE" localSheetId="10">#REF!</definedName>
    <definedName name="_22357DLC4D2E2AE" localSheetId="13">#REF!</definedName>
    <definedName name="_22357DLC4D2E2AE">#REF!</definedName>
    <definedName name="_22358DLC4D2E2AE" localSheetId="8">#REF!</definedName>
    <definedName name="_22358DLC4D2E2AE" localSheetId="9">#REF!</definedName>
    <definedName name="_22358DLC4D2E2AE" localSheetId="10">#REF!</definedName>
    <definedName name="_22358DLC4D2E2AE" localSheetId="13">#REF!</definedName>
    <definedName name="_22358DLC4D2E2AE">#REF!</definedName>
    <definedName name="_22359DLC4D2E2AE" localSheetId="8">#REF!</definedName>
    <definedName name="_22359DLC4D2E2AE" localSheetId="9">#REF!</definedName>
    <definedName name="_22359DLC4D2E2AE" localSheetId="10">#REF!</definedName>
    <definedName name="_22359DLC4D2E2AE" localSheetId="13">#REF!</definedName>
    <definedName name="_22359DLC4D2E2AE">#REF!</definedName>
    <definedName name="_2235DL61103467" localSheetId="8">#REF!</definedName>
    <definedName name="_2235DL61103467" localSheetId="9">#REF!</definedName>
    <definedName name="_2235DL61103467" localSheetId="10">#REF!</definedName>
    <definedName name="_2235DL61103467" localSheetId="13">#REF!</definedName>
    <definedName name="_2235DL61103467">#REF!</definedName>
    <definedName name="_22360DLC4D2E2AE" localSheetId="8">#REF!</definedName>
    <definedName name="_22360DLC4D2E2AE" localSheetId="9">#REF!</definedName>
    <definedName name="_22360DLC4D2E2AE" localSheetId="10">#REF!</definedName>
    <definedName name="_22360DLC4D2E2AE" localSheetId="13">#REF!</definedName>
    <definedName name="_22360DLC4D2E2AE">#REF!</definedName>
    <definedName name="_22361DLC4D2E2AE" localSheetId="8">#REF!</definedName>
    <definedName name="_22361DLC4D2E2AE" localSheetId="9">#REF!</definedName>
    <definedName name="_22361DLC4D2E2AE" localSheetId="10">#REF!</definedName>
    <definedName name="_22361DLC4D2E2AE" localSheetId="13">#REF!</definedName>
    <definedName name="_22361DLC4D2E2AE">#REF!</definedName>
    <definedName name="_22362DLC4D2E2AE" localSheetId="8">#REF!</definedName>
    <definedName name="_22362DLC4D2E2AE" localSheetId="9">#REF!</definedName>
    <definedName name="_22362DLC4D2E2AE" localSheetId="10">#REF!</definedName>
    <definedName name="_22362DLC4D2E2AE" localSheetId="13">#REF!</definedName>
    <definedName name="_22362DLC4D2E2AE">#REF!</definedName>
    <definedName name="_22363DLC4D2E2AE" localSheetId="8">#REF!</definedName>
    <definedName name="_22363DLC4D2E2AE" localSheetId="9">#REF!</definedName>
    <definedName name="_22363DLC4D2E2AE" localSheetId="10">#REF!</definedName>
    <definedName name="_22363DLC4D2E2AE" localSheetId="13">#REF!</definedName>
    <definedName name="_22363DLC4D2E2AE">#REF!</definedName>
    <definedName name="_22364DLC4D2E2AE" localSheetId="8">#REF!</definedName>
    <definedName name="_22364DLC4D2E2AE" localSheetId="9">#REF!</definedName>
    <definedName name="_22364DLC4D2E2AE" localSheetId="10">#REF!</definedName>
    <definedName name="_22364DLC4D2E2AE" localSheetId="13">#REF!</definedName>
    <definedName name="_22364DLC4D2E2AE">#REF!</definedName>
    <definedName name="_22365DLC4D2E2AE" localSheetId="8">#REF!</definedName>
    <definedName name="_22365DLC4D2E2AE" localSheetId="9">#REF!</definedName>
    <definedName name="_22365DLC4D2E2AE" localSheetId="10">#REF!</definedName>
    <definedName name="_22365DLC4D2E2AE" localSheetId="13">#REF!</definedName>
    <definedName name="_22365DLC4D2E2AE">#REF!</definedName>
    <definedName name="_22366DLC4D37135" localSheetId="8">#REF!</definedName>
    <definedName name="_22366DLC4D37135" localSheetId="9">#REF!</definedName>
    <definedName name="_22366DLC4D37135" localSheetId="10">#REF!</definedName>
    <definedName name="_22366DLC4D37135" localSheetId="13">#REF!</definedName>
    <definedName name="_22366DLC4D37135">#REF!</definedName>
    <definedName name="_22367DLC4D37135" localSheetId="8">#REF!</definedName>
    <definedName name="_22367DLC4D37135" localSheetId="9">#REF!</definedName>
    <definedName name="_22367DLC4D37135" localSheetId="10">#REF!</definedName>
    <definedName name="_22367DLC4D37135" localSheetId="13">#REF!</definedName>
    <definedName name="_22367DLC4D37135">#REF!</definedName>
    <definedName name="_22368DLC4D37135" localSheetId="8">#REF!</definedName>
    <definedName name="_22368DLC4D37135" localSheetId="9">#REF!</definedName>
    <definedName name="_22368DLC4D37135" localSheetId="10">#REF!</definedName>
    <definedName name="_22368DLC4D37135" localSheetId="13">#REF!</definedName>
    <definedName name="_22368DLC4D37135">#REF!</definedName>
    <definedName name="_22369DLC4D37135" localSheetId="8">#REF!</definedName>
    <definedName name="_22369DLC4D37135" localSheetId="9">#REF!</definedName>
    <definedName name="_22369DLC4D37135" localSheetId="10">#REF!</definedName>
    <definedName name="_22369DLC4D37135" localSheetId="13">#REF!</definedName>
    <definedName name="_22369DLC4D37135">#REF!</definedName>
    <definedName name="_2236DL61103467" localSheetId="8">#REF!</definedName>
    <definedName name="_2236DL61103467" localSheetId="9">#REF!</definedName>
    <definedName name="_2236DL61103467" localSheetId="10">#REF!</definedName>
    <definedName name="_2236DL61103467" localSheetId="13">#REF!</definedName>
    <definedName name="_2236DL61103467">#REF!</definedName>
    <definedName name="_22370DLC4D37135" localSheetId="8">#REF!</definedName>
    <definedName name="_22370DLC4D37135" localSheetId="9">#REF!</definedName>
    <definedName name="_22370DLC4D37135" localSheetId="10">#REF!</definedName>
    <definedName name="_22370DLC4D37135" localSheetId="13">#REF!</definedName>
    <definedName name="_22370DLC4D37135">#REF!</definedName>
    <definedName name="_22371DLC4D37135" localSheetId="8">#REF!</definedName>
    <definedName name="_22371DLC4D37135" localSheetId="9">#REF!</definedName>
    <definedName name="_22371DLC4D37135" localSheetId="10">#REF!</definedName>
    <definedName name="_22371DLC4D37135" localSheetId="13">#REF!</definedName>
    <definedName name="_22371DLC4D37135">#REF!</definedName>
    <definedName name="_22372DLC4D37135" localSheetId="8">#REF!</definedName>
    <definedName name="_22372DLC4D37135" localSheetId="9">#REF!</definedName>
    <definedName name="_22372DLC4D37135" localSheetId="10">#REF!</definedName>
    <definedName name="_22372DLC4D37135" localSheetId="13">#REF!</definedName>
    <definedName name="_22372DLC4D37135">#REF!</definedName>
    <definedName name="_22373DLC4D37135" localSheetId="8">#REF!</definedName>
    <definedName name="_22373DLC4D37135" localSheetId="9">#REF!</definedName>
    <definedName name="_22373DLC4D37135" localSheetId="10">#REF!</definedName>
    <definedName name="_22373DLC4D37135" localSheetId="13">#REF!</definedName>
    <definedName name="_22373DLC4D37135">#REF!</definedName>
    <definedName name="_22374DLC4D37135" localSheetId="8">#REF!</definedName>
    <definedName name="_22374DLC4D37135" localSheetId="9">#REF!</definedName>
    <definedName name="_22374DLC4D37135" localSheetId="10">#REF!</definedName>
    <definedName name="_22374DLC4D37135" localSheetId="13">#REF!</definedName>
    <definedName name="_22374DLC4D37135">#REF!</definedName>
    <definedName name="_22375DLC4D37135" localSheetId="8">#REF!</definedName>
    <definedName name="_22375DLC4D37135" localSheetId="9">#REF!</definedName>
    <definedName name="_22375DLC4D37135" localSheetId="10">#REF!</definedName>
    <definedName name="_22375DLC4D37135" localSheetId="13">#REF!</definedName>
    <definedName name="_22375DLC4D37135">#REF!</definedName>
    <definedName name="_22376DLC4D37135" localSheetId="8">#REF!</definedName>
    <definedName name="_22376DLC4D37135" localSheetId="9">#REF!</definedName>
    <definedName name="_22376DLC4D37135" localSheetId="10">#REF!</definedName>
    <definedName name="_22376DLC4D37135" localSheetId="13">#REF!</definedName>
    <definedName name="_22376DLC4D37135">#REF!</definedName>
    <definedName name="_22377DLC4D37135" localSheetId="8">#REF!</definedName>
    <definedName name="_22377DLC4D37135" localSheetId="9">#REF!</definedName>
    <definedName name="_22377DLC4D37135" localSheetId="10">#REF!</definedName>
    <definedName name="_22377DLC4D37135" localSheetId="13">#REF!</definedName>
    <definedName name="_22377DLC4D37135">#REF!</definedName>
    <definedName name="_22378DLC4D37135" localSheetId="8">#REF!</definedName>
    <definedName name="_22378DLC4D37135" localSheetId="9">#REF!</definedName>
    <definedName name="_22378DLC4D37135" localSheetId="10">#REF!</definedName>
    <definedName name="_22378DLC4D37135" localSheetId="13">#REF!</definedName>
    <definedName name="_22378DLC4D37135">#REF!</definedName>
    <definedName name="_22379DLC4D37135" localSheetId="8">#REF!</definedName>
    <definedName name="_22379DLC4D37135" localSheetId="9">#REF!</definedName>
    <definedName name="_22379DLC4D37135" localSheetId="10">#REF!</definedName>
    <definedName name="_22379DLC4D37135" localSheetId="13">#REF!</definedName>
    <definedName name="_22379DLC4D37135">#REF!</definedName>
    <definedName name="_2237DL61103467" localSheetId="8">#REF!</definedName>
    <definedName name="_2237DL61103467" localSheetId="9">#REF!</definedName>
    <definedName name="_2237DL61103467" localSheetId="10">#REF!</definedName>
    <definedName name="_2237DL61103467" localSheetId="13">#REF!</definedName>
    <definedName name="_2237DL61103467">#REF!</definedName>
    <definedName name="_22380DLC4D37135" localSheetId="8">#REF!</definedName>
    <definedName name="_22380DLC4D37135" localSheetId="9">#REF!</definedName>
    <definedName name="_22380DLC4D37135" localSheetId="10">#REF!</definedName>
    <definedName name="_22380DLC4D37135" localSheetId="13">#REF!</definedName>
    <definedName name="_22380DLC4D37135">#REF!</definedName>
    <definedName name="_22381DLC4D37135" localSheetId="8">#REF!</definedName>
    <definedName name="_22381DLC4D37135" localSheetId="9">#REF!</definedName>
    <definedName name="_22381DLC4D37135" localSheetId="10">#REF!</definedName>
    <definedName name="_22381DLC4D37135" localSheetId="13">#REF!</definedName>
    <definedName name="_22381DLC4D37135">#REF!</definedName>
    <definedName name="_22382DLC4D37135" localSheetId="8">#REF!</definedName>
    <definedName name="_22382DLC4D37135" localSheetId="9">#REF!</definedName>
    <definedName name="_22382DLC4D37135" localSheetId="10">#REF!</definedName>
    <definedName name="_22382DLC4D37135" localSheetId="13">#REF!</definedName>
    <definedName name="_22382DLC4D37135">#REF!</definedName>
    <definedName name="_22383DLC4D37135" localSheetId="8">#REF!</definedName>
    <definedName name="_22383DLC4D37135" localSheetId="9">#REF!</definedName>
    <definedName name="_22383DLC4D37135" localSheetId="10">#REF!</definedName>
    <definedName name="_22383DLC4D37135" localSheetId="13">#REF!</definedName>
    <definedName name="_22383DLC4D37135">#REF!</definedName>
    <definedName name="_22384DLC4D37135" localSheetId="8">#REF!</definedName>
    <definedName name="_22384DLC4D37135" localSheetId="9">#REF!</definedName>
    <definedName name="_22384DLC4D37135" localSheetId="10">#REF!</definedName>
    <definedName name="_22384DLC4D37135" localSheetId="13">#REF!</definedName>
    <definedName name="_22384DLC4D37135">#REF!</definedName>
    <definedName name="_22385DLC4D37135" localSheetId="8">#REF!</definedName>
    <definedName name="_22385DLC4D37135" localSheetId="9">#REF!</definedName>
    <definedName name="_22385DLC4D37135" localSheetId="10">#REF!</definedName>
    <definedName name="_22385DLC4D37135" localSheetId="13">#REF!</definedName>
    <definedName name="_22385DLC4D37135">#REF!</definedName>
    <definedName name="_22386DLC4D37135" localSheetId="8">#REF!</definedName>
    <definedName name="_22386DLC4D37135" localSheetId="9">#REF!</definedName>
    <definedName name="_22386DLC4D37135" localSheetId="10">#REF!</definedName>
    <definedName name="_22386DLC4D37135" localSheetId="13">#REF!</definedName>
    <definedName name="_22386DLC4D37135">#REF!</definedName>
    <definedName name="_22387DLC4D37135" localSheetId="8">#REF!</definedName>
    <definedName name="_22387DLC4D37135" localSheetId="9">#REF!</definedName>
    <definedName name="_22387DLC4D37135" localSheetId="10">#REF!</definedName>
    <definedName name="_22387DLC4D37135" localSheetId="13">#REF!</definedName>
    <definedName name="_22387DLC4D37135">#REF!</definedName>
    <definedName name="_22388DLC4D37135" localSheetId="8">#REF!</definedName>
    <definedName name="_22388DLC4D37135" localSheetId="9">#REF!</definedName>
    <definedName name="_22388DLC4D37135" localSheetId="10">#REF!</definedName>
    <definedName name="_22388DLC4D37135" localSheetId="13">#REF!</definedName>
    <definedName name="_22388DLC4D37135">#REF!</definedName>
    <definedName name="_22389DLC4D37135" localSheetId="8">#REF!</definedName>
    <definedName name="_22389DLC4D37135" localSheetId="9">#REF!</definedName>
    <definedName name="_22389DLC4D37135" localSheetId="10">#REF!</definedName>
    <definedName name="_22389DLC4D37135" localSheetId="13">#REF!</definedName>
    <definedName name="_22389DLC4D37135">#REF!</definedName>
    <definedName name="_2238DL61103467" localSheetId="8">#REF!</definedName>
    <definedName name="_2238DL61103467" localSheetId="9">#REF!</definedName>
    <definedName name="_2238DL61103467" localSheetId="10">#REF!</definedName>
    <definedName name="_2238DL61103467" localSheetId="13">#REF!</definedName>
    <definedName name="_2238DL61103467">#REF!</definedName>
    <definedName name="_22390DLC4D37135" localSheetId="8">#REF!</definedName>
    <definedName name="_22390DLC4D37135" localSheetId="9">#REF!</definedName>
    <definedName name="_22390DLC4D37135" localSheetId="10">#REF!</definedName>
    <definedName name="_22390DLC4D37135" localSheetId="13">#REF!</definedName>
    <definedName name="_22390DLC4D37135">#REF!</definedName>
    <definedName name="_22391DLC4D37135" localSheetId="8">#REF!</definedName>
    <definedName name="_22391DLC4D37135" localSheetId="9">#REF!</definedName>
    <definedName name="_22391DLC4D37135" localSheetId="10">#REF!</definedName>
    <definedName name="_22391DLC4D37135" localSheetId="13">#REF!</definedName>
    <definedName name="_22391DLC4D37135">#REF!</definedName>
    <definedName name="_22392DLC4D37135" localSheetId="8">#REF!</definedName>
    <definedName name="_22392DLC4D37135" localSheetId="9">#REF!</definedName>
    <definedName name="_22392DLC4D37135" localSheetId="10">#REF!</definedName>
    <definedName name="_22392DLC4D37135" localSheetId="13">#REF!</definedName>
    <definedName name="_22392DLC4D37135">#REF!</definedName>
    <definedName name="_22393DLC4D37135" localSheetId="8">#REF!</definedName>
    <definedName name="_22393DLC4D37135" localSheetId="9">#REF!</definedName>
    <definedName name="_22393DLC4D37135" localSheetId="10">#REF!</definedName>
    <definedName name="_22393DLC4D37135" localSheetId="13">#REF!</definedName>
    <definedName name="_22393DLC4D37135">#REF!</definedName>
    <definedName name="_22394DLC4D37135" localSheetId="8">#REF!</definedName>
    <definedName name="_22394DLC4D37135" localSheetId="9">#REF!</definedName>
    <definedName name="_22394DLC4D37135" localSheetId="10">#REF!</definedName>
    <definedName name="_22394DLC4D37135" localSheetId="13">#REF!</definedName>
    <definedName name="_22394DLC4D37135">#REF!</definedName>
    <definedName name="_22395DLC4D37135" localSheetId="8">#REF!</definedName>
    <definedName name="_22395DLC4D37135" localSheetId="9">#REF!</definedName>
    <definedName name="_22395DLC4D37135" localSheetId="10">#REF!</definedName>
    <definedName name="_22395DLC4D37135" localSheetId="13">#REF!</definedName>
    <definedName name="_22395DLC4D37135">#REF!</definedName>
    <definedName name="_22396DLC4D37135" localSheetId="8">#REF!</definedName>
    <definedName name="_22396DLC4D37135" localSheetId="9">#REF!</definedName>
    <definedName name="_22396DLC4D37135" localSheetId="10">#REF!</definedName>
    <definedName name="_22396DLC4D37135" localSheetId="13">#REF!</definedName>
    <definedName name="_22396DLC4D37135">#REF!</definedName>
    <definedName name="_22397DLC4D37135" localSheetId="8">#REF!</definedName>
    <definedName name="_22397DLC4D37135" localSheetId="9">#REF!</definedName>
    <definedName name="_22397DLC4D37135" localSheetId="10">#REF!</definedName>
    <definedName name="_22397DLC4D37135" localSheetId="13">#REF!</definedName>
    <definedName name="_22397DLC4D37135">#REF!</definedName>
    <definedName name="_22398DLC4D37135" localSheetId="8">#REF!</definedName>
    <definedName name="_22398DLC4D37135" localSheetId="9">#REF!</definedName>
    <definedName name="_22398DLC4D37135" localSheetId="10">#REF!</definedName>
    <definedName name="_22398DLC4D37135" localSheetId="13">#REF!</definedName>
    <definedName name="_22398DLC4D37135">#REF!</definedName>
    <definedName name="_22399DLC4D37135" localSheetId="8">#REF!</definedName>
    <definedName name="_22399DLC4D37135" localSheetId="9">#REF!</definedName>
    <definedName name="_22399DLC4D37135" localSheetId="10">#REF!</definedName>
    <definedName name="_22399DLC4D37135" localSheetId="13">#REF!</definedName>
    <definedName name="_22399DLC4D37135">#REF!</definedName>
    <definedName name="_2239DL61103467" localSheetId="8">#REF!</definedName>
    <definedName name="_2239DL61103467" localSheetId="9">#REF!</definedName>
    <definedName name="_2239DL61103467" localSheetId="10">#REF!</definedName>
    <definedName name="_2239DL61103467" localSheetId="13">#REF!</definedName>
    <definedName name="_2239DL61103467">#REF!</definedName>
    <definedName name="_223DL607730C1" localSheetId="8">#REF!</definedName>
    <definedName name="_223DL607730C1" localSheetId="9">#REF!</definedName>
    <definedName name="_223DL607730C1" localSheetId="10">#REF!</definedName>
    <definedName name="_223DL607730C1" localSheetId="13">#REF!</definedName>
    <definedName name="_223DL607730C1">#REF!</definedName>
    <definedName name="_223DL61D338F1" localSheetId="8">#REF!</definedName>
    <definedName name="_223DL61D338F1" localSheetId="9">#REF!</definedName>
    <definedName name="_223DL61D338F1" localSheetId="10">#REF!</definedName>
    <definedName name="_223DL61D338F1" localSheetId="13">#REF!</definedName>
    <definedName name="_223DL61D338F1">#REF!</definedName>
    <definedName name="_22400DLC4D37135" localSheetId="8">#REF!</definedName>
    <definedName name="_22400DLC4D37135" localSheetId="9">#REF!</definedName>
    <definedName name="_22400DLC4D37135" localSheetId="10">#REF!</definedName>
    <definedName name="_22400DLC4D37135" localSheetId="13">#REF!</definedName>
    <definedName name="_22400DLC4D37135">#REF!</definedName>
    <definedName name="_22401DLC4D3E2AE" localSheetId="8">#REF!</definedName>
    <definedName name="_22401DLC4D3E2AE" localSheetId="9">#REF!</definedName>
    <definedName name="_22401DLC4D3E2AE" localSheetId="10">#REF!</definedName>
    <definedName name="_22401DLC4D3E2AE" localSheetId="13">#REF!</definedName>
    <definedName name="_22401DLC4D3E2AE">#REF!</definedName>
    <definedName name="_22402DLC4D3E2AE" localSheetId="8">#REF!</definedName>
    <definedName name="_22402DLC4D3E2AE" localSheetId="9">#REF!</definedName>
    <definedName name="_22402DLC4D3E2AE" localSheetId="10">#REF!</definedName>
    <definedName name="_22402DLC4D3E2AE" localSheetId="13">#REF!</definedName>
    <definedName name="_22402DLC4D3E2AE">#REF!</definedName>
    <definedName name="_22403DLC4D3E2AE" localSheetId="8">#REF!</definedName>
    <definedName name="_22403DLC4D3E2AE" localSheetId="9">#REF!</definedName>
    <definedName name="_22403DLC4D3E2AE" localSheetId="10">#REF!</definedName>
    <definedName name="_22403DLC4D3E2AE" localSheetId="13">#REF!</definedName>
    <definedName name="_22403DLC4D3E2AE">#REF!</definedName>
    <definedName name="_22404DLC4D3E2AE" localSheetId="8">#REF!</definedName>
    <definedName name="_22404DLC4D3E2AE" localSheetId="9">#REF!</definedName>
    <definedName name="_22404DLC4D3E2AE" localSheetId="10">#REF!</definedName>
    <definedName name="_22404DLC4D3E2AE" localSheetId="13">#REF!</definedName>
    <definedName name="_22404DLC4D3E2AE">#REF!</definedName>
    <definedName name="_22405DLC4D3E2AE" localSheetId="8">#REF!</definedName>
    <definedName name="_22405DLC4D3E2AE" localSheetId="9">#REF!</definedName>
    <definedName name="_22405DLC4D3E2AE" localSheetId="10">#REF!</definedName>
    <definedName name="_22405DLC4D3E2AE" localSheetId="13">#REF!</definedName>
    <definedName name="_22405DLC4D3E2AE">#REF!</definedName>
    <definedName name="_22406DLC4D3E2AE" localSheetId="8">#REF!</definedName>
    <definedName name="_22406DLC4D3E2AE" localSheetId="9">#REF!</definedName>
    <definedName name="_22406DLC4D3E2AE" localSheetId="10">#REF!</definedName>
    <definedName name="_22406DLC4D3E2AE" localSheetId="13">#REF!</definedName>
    <definedName name="_22406DLC4D3E2AE">#REF!</definedName>
    <definedName name="_22407DLC4D3E2AE" localSheetId="8">#REF!</definedName>
    <definedName name="_22407DLC4D3E2AE" localSheetId="9">#REF!</definedName>
    <definedName name="_22407DLC4D3E2AE" localSheetId="10">#REF!</definedName>
    <definedName name="_22407DLC4D3E2AE" localSheetId="13">#REF!</definedName>
    <definedName name="_22407DLC4D3E2AE">#REF!</definedName>
    <definedName name="_22408DLC4D3E2AE" localSheetId="8">#REF!</definedName>
    <definedName name="_22408DLC4D3E2AE" localSheetId="9">#REF!</definedName>
    <definedName name="_22408DLC4D3E2AE" localSheetId="10">#REF!</definedName>
    <definedName name="_22408DLC4D3E2AE" localSheetId="13">#REF!</definedName>
    <definedName name="_22408DLC4D3E2AE">#REF!</definedName>
    <definedName name="_22409DLC4D3E2AE" localSheetId="8">#REF!</definedName>
    <definedName name="_22409DLC4D3E2AE" localSheetId="9">#REF!</definedName>
    <definedName name="_22409DLC4D3E2AE" localSheetId="10">#REF!</definedName>
    <definedName name="_22409DLC4D3E2AE" localSheetId="13">#REF!</definedName>
    <definedName name="_22409DLC4D3E2AE">#REF!</definedName>
    <definedName name="_2240DL61103467" localSheetId="8">#REF!</definedName>
    <definedName name="_2240DL61103467" localSheetId="9">#REF!</definedName>
    <definedName name="_2240DL61103467" localSheetId="10">#REF!</definedName>
    <definedName name="_2240DL61103467" localSheetId="13">#REF!</definedName>
    <definedName name="_2240DL61103467">#REF!</definedName>
    <definedName name="_22410DLC4D3E2AE" localSheetId="8">#REF!</definedName>
    <definedName name="_22410DLC4D3E2AE" localSheetId="9">#REF!</definedName>
    <definedName name="_22410DLC4D3E2AE" localSheetId="10">#REF!</definedName>
    <definedName name="_22410DLC4D3E2AE" localSheetId="13">#REF!</definedName>
    <definedName name="_22410DLC4D3E2AE">#REF!</definedName>
    <definedName name="_22411DLC4D3E2AE" localSheetId="8">#REF!</definedName>
    <definedName name="_22411DLC4D3E2AE" localSheetId="9">#REF!</definedName>
    <definedName name="_22411DLC4D3E2AE" localSheetId="10">#REF!</definedName>
    <definedName name="_22411DLC4D3E2AE" localSheetId="13">#REF!</definedName>
    <definedName name="_22411DLC4D3E2AE">#REF!</definedName>
    <definedName name="_22412DLC4D3E2AE" localSheetId="8">#REF!</definedName>
    <definedName name="_22412DLC4D3E2AE" localSheetId="9">#REF!</definedName>
    <definedName name="_22412DLC4D3E2AE" localSheetId="10">#REF!</definedName>
    <definedName name="_22412DLC4D3E2AE" localSheetId="13">#REF!</definedName>
    <definedName name="_22412DLC4D3E2AE">#REF!</definedName>
    <definedName name="_22413DLC4D3E2AE" localSheetId="8">#REF!</definedName>
    <definedName name="_22413DLC4D3E2AE" localSheetId="9">#REF!</definedName>
    <definedName name="_22413DLC4D3E2AE" localSheetId="10">#REF!</definedName>
    <definedName name="_22413DLC4D3E2AE" localSheetId="13">#REF!</definedName>
    <definedName name="_22413DLC4D3E2AE">#REF!</definedName>
    <definedName name="_22414DLC4D3E2AE" localSheetId="8">#REF!</definedName>
    <definedName name="_22414DLC4D3E2AE" localSheetId="9">#REF!</definedName>
    <definedName name="_22414DLC4D3E2AE" localSheetId="10">#REF!</definedName>
    <definedName name="_22414DLC4D3E2AE" localSheetId="13">#REF!</definedName>
    <definedName name="_22414DLC4D3E2AE">#REF!</definedName>
    <definedName name="_22415DLC4D3E2AE" localSheetId="8">#REF!</definedName>
    <definedName name="_22415DLC4D3E2AE" localSheetId="9">#REF!</definedName>
    <definedName name="_22415DLC4D3E2AE" localSheetId="10">#REF!</definedName>
    <definedName name="_22415DLC4D3E2AE" localSheetId="13">#REF!</definedName>
    <definedName name="_22415DLC4D3E2AE">#REF!</definedName>
    <definedName name="_22416DLC4D3E2AE" localSheetId="8">#REF!</definedName>
    <definedName name="_22416DLC4D3E2AE" localSheetId="9">#REF!</definedName>
    <definedName name="_22416DLC4D3E2AE" localSheetId="10">#REF!</definedName>
    <definedName name="_22416DLC4D3E2AE" localSheetId="13">#REF!</definedName>
    <definedName name="_22416DLC4D3E2AE">#REF!</definedName>
    <definedName name="_22417DLC4D3E2AE" localSheetId="8">#REF!</definedName>
    <definedName name="_22417DLC4D3E2AE" localSheetId="9">#REF!</definedName>
    <definedName name="_22417DLC4D3E2AE" localSheetId="10">#REF!</definedName>
    <definedName name="_22417DLC4D3E2AE" localSheetId="13">#REF!</definedName>
    <definedName name="_22417DLC4D3E2AE">#REF!</definedName>
    <definedName name="_22418DLC4D3E2AE" localSheetId="8">#REF!</definedName>
    <definedName name="_22418DLC4D3E2AE" localSheetId="9">#REF!</definedName>
    <definedName name="_22418DLC4D3E2AE" localSheetId="10">#REF!</definedName>
    <definedName name="_22418DLC4D3E2AE" localSheetId="13">#REF!</definedName>
    <definedName name="_22418DLC4D3E2AE">#REF!</definedName>
    <definedName name="_22419DLC4D3E2AE" localSheetId="8">#REF!</definedName>
    <definedName name="_22419DLC4D3E2AE" localSheetId="9">#REF!</definedName>
    <definedName name="_22419DLC4D3E2AE" localSheetId="10">#REF!</definedName>
    <definedName name="_22419DLC4D3E2AE" localSheetId="13">#REF!</definedName>
    <definedName name="_22419DLC4D3E2AE">#REF!</definedName>
    <definedName name="_2241DL6111346C" localSheetId="8">#REF!</definedName>
    <definedName name="_2241DL6111346C" localSheetId="9">#REF!</definedName>
    <definedName name="_2241DL6111346C" localSheetId="10">#REF!</definedName>
    <definedName name="_2241DL6111346C" localSheetId="13">#REF!</definedName>
    <definedName name="_2241DL6111346C">#REF!</definedName>
    <definedName name="_22420DLC4D3E2AE" localSheetId="8">#REF!</definedName>
    <definedName name="_22420DLC4D3E2AE" localSheetId="9">#REF!</definedName>
    <definedName name="_22420DLC4D3E2AE" localSheetId="10">#REF!</definedName>
    <definedName name="_22420DLC4D3E2AE" localSheetId="13">#REF!</definedName>
    <definedName name="_22420DLC4D3E2AE">#REF!</definedName>
    <definedName name="_22421DLC4D3E2AE" localSheetId="8">#REF!</definedName>
    <definedName name="_22421DLC4D3E2AE" localSheetId="9">#REF!</definedName>
    <definedName name="_22421DLC4D3E2AE" localSheetId="10">#REF!</definedName>
    <definedName name="_22421DLC4D3E2AE" localSheetId="13">#REF!</definedName>
    <definedName name="_22421DLC4D3E2AE">#REF!</definedName>
    <definedName name="_22422DLC4D3E2AE" localSheetId="8">#REF!</definedName>
    <definedName name="_22422DLC4D3E2AE" localSheetId="9">#REF!</definedName>
    <definedName name="_22422DLC4D3E2AE" localSheetId="10">#REF!</definedName>
    <definedName name="_22422DLC4D3E2AE" localSheetId="13">#REF!</definedName>
    <definedName name="_22422DLC4D3E2AE">#REF!</definedName>
    <definedName name="_22423DLC4D3E2AE" localSheetId="8">#REF!</definedName>
    <definedName name="_22423DLC4D3E2AE" localSheetId="9">#REF!</definedName>
    <definedName name="_22423DLC4D3E2AE" localSheetId="10">#REF!</definedName>
    <definedName name="_22423DLC4D3E2AE" localSheetId="13">#REF!</definedName>
    <definedName name="_22423DLC4D3E2AE">#REF!</definedName>
    <definedName name="_22424DLC4D3E2AE" localSheetId="8">#REF!</definedName>
    <definedName name="_22424DLC4D3E2AE" localSheetId="9">#REF!</definedName>
    <definedName name="_22424DLC4D3E2AE" localSheetId="10">#REF!</definedName>
    <definedName name="_22424DLC4D3E2AE" localSheetId="13">#REF!</definedName>
    <definedName name="_22424DLC4D3E2AE">#REF!</definedName>
    <definedName name="_22425DLC4D3E2AE" localSheetId="8">#REF!</definedName>
    <definedName name="_22425DLC4D3E2AE" localSheetId="9">#REF!</definedName>
    <definedName name="_22425DLC4D3E2AE" localSheetId="10">#REF!</definedName>
    <definedName name="_22425DLC4D3E2AE" localSheetId="13">#REF!</definedName>
    <definedName name="_22425DLC4D3E2AE">#REF!</definedName>
    <definedName name="_22426DLC4D3E2AE" localSheetId="8">#REF!</definedName>
    <definedName name="_22426DLC4D3E2AE" localSheetId="9">#REF!</definedName>
    <definedName name="_22426DLC4D3E2AE" localSheetId="10">#REF!</definedName>
    <definedName name="_22426DLC4D3E2AE" localSheetId="13">#REF!</definedName>
    <definedName name="_22426DLC4D3E2AE">#REF!</definedName>
    <definedName name="_22427DLC4D3E2AE" localSheetId="8">#REF!</definedName>
    <definedName name="_22427DLC4D3E2AE" localSheetId="9">#REF!</definedName>
    <definedName name="_22427DLC4D3E2AE" localSheetId="10">#REF!</definedName>
    <definedName name="_22427DLC4D3E2AE" localSheetId="13">#REF!</definedName>
    <definedName name="_22427DLC4D3E2AE">#REF!</definedName>
    <definedName name="_22428DLC4D3E2AE" localSheetId="8">#REF!</definedName>
    <definedName name="_22428DLC4D3E2AE" localSheetId="9">#REF!</definedName>
    <definedName name="_22428DLC4D3E2AE" localSheetId="10">#REF!</definedName>
    <definedName name="_22428DLC4D3E2AE" localSheetId="13">#REF!</definedName>
    <definedName name="_22428DLC4D3E2AE">#REF!</definedName>
    <definedName name="_22429DLC4D3E2AE" localSheetId="8">#REF!</definedName>
    <definedName name="_22429DLC4D3E2AE" localSheetId="9">#REF!</definedName>
    <definedName name="_22429DLC4D3E2AE" localSheetId="10">#REF!</definedName>
    <definedName name="_22429DLC4D3E2AE" localSheetId="13">#REF!</definedName>
    <definedName name="_22429DLC4D3E2AE">#REF!</definedName>
    <definedName name="_2242DL6111346C" localSheetId="8">#REF!</definedName>
    <definedName name="_2242DL6111346C" localSheetId="9">#REF!</definedName>
    <definedName name="_2242DL6111346C" localSheetId="10">#REF!</definedName>
    <definedName name="_2242DL6111346C" localSheetId="13">#REF!</definedName>
    <definedName name="_2242DL6111346C">#REF!</definedName>
    <definedName name="_22430DLC4D3E2AE" localSheetId="8">#REF!</definedName>
    <definedName name="_22430DLC4D3E2AE" localSheetId="9">#REF!</definedName>
    <definedName name="_22430DLC4D3E2AE" localSheetId="10">#REF!</definedName>
    <definedName name="_22430DLC4D3E2AE" localSheetId="13">#REF!</definedName>
    <definedName name="_22430DLC4D3E2AE">#REF!</definedName>
    <definedName name="_22431DLC4D3E2AE" localSheetId="8">#REF!</definedName>
    <definedName name="_22431DLC4D3E2AE" localSheetId="9">#REF!</definedName>
    <definedName name="_22431DLC4D3E2AE" localSheetId="10">#REF!</definedName>
    <definedName name="_22431DLC4D3E2AE" localSheetId="13">#REF!</definedName>
    <definedName name="_22431DLC4D3E2AE">#REF!</definedName>
    <definedName name="_22432DLC4D3E2AE" localSheetId="8">#REF!</definedName>
    <definedName name="_22432DLC4D3E2AE" localSheetId="9">#REF!</definedName>
    <definedName name="_22432DLC4D3E2AE" localSheetId="10">#REF!</definedName>
    <definedName name="_22432DLC4D3E2AE" localSheetId="13">#REF!</definedName>
    <definedName name="_22432DLC4D3E2AE">#REF!</definedName>
    <definedName name="_22433DLC4D3E2AE" localSheetId="8">#REF!</definedName>
    <definedName name="_22433DLC4D3E2AE" localSheetId="9">#REF!</definedName>
    <definedName name="_22433DLC4D3E2AE" localSheetId="10">#REF!</definedName>
    <definedName name="_22433DLC4D3E2AE" localSheetId="13">#REF!</definedName>
    <definedName name="_22433DLC4D3E2AE">#REF!</definedName>
    <definedName name="_22434DLC4D3E2AE" localSheetId="8">#REF!</definedName>
    <definedName name="_22434DLC4D3E2AE" localSheetId="9">#REF!</definedName>
    <definedName name="_22434DLC4D3E2AE" localSheetId="10">#REF!</definedName>
    <definedName name="_22434DLC4D3E2AE" localSheetId="13">#REF!</definedName>
    <definedName name="_22434DLC4D3E2AE">#REF!</definedName>
    <definedName name="_22435DLC4D3E2AE" localSheetId="8">#REF!</definedName>
    <definedName name="_22435DLC4D3E2AE" localSheetId="9">#REF!</definedName>
    <definedName name="_22435DLC4D3E2AE" localSheetId="10">#REF!</definedName>
    <definedName name="_22435DLC4D3E2AE" localSheetId="13">#REF!</definedName>
    <definedName name="_22435DLC4D3E2AE">#REF!</definedName>
    <definedName name="_22436DLC4D47135" localSheetId="8">#REF!</definedName>
    <definedName name="_22436DLC4D47135" localSheetId="9">#REF!</definedName>
    <definedName name="_22436DLC4D47135" localSheetId="10">#REF!</definedName>
    <definedName name="_22436DLC4D47135" localSheetId="13">#REF!</definedName>
    <definedName name="_22436DLC4D47135">#REF!</definedName>
    <definedName name="_22437DLC4D47135" localSheetId="8">#REF!</definedName>
    <definedName name="_22437DLC4D47135" localSheetId="9">#REF!</definedName>
    <definedName name="_22437DLC4D47135" localSheetId="10">#REF!</definedName>
    <definedName name="_22437DLC4D47135" localSheetId="13">#REF!</definedName>
    <definedName name="_22437DLC4D47135">#REF!</definedName>
    <definedName name="_22438DLC4D47135" localSheetId="8">#REF!</definedName>
    <definedName name="_22438DLC4D47135" localSheetId="9">#REF!</definedName>
    <definedName name="_22438DLC4D47135" localSheetId="10">#REF!</definedName>
    <definedName name="_22438DLC4D47135" localSheetId="13">#REF!</definedName>
    <definedName name="_22438DLC4D47135">#REF!</definedName>
    <definedName name="_22439DLC4D47135" localSheetId="8">#REF!</definedName>
    <definedName name="_22439DLC4D47135" localSheetId="9">#REF!</definedName>
    <definedName name="_22439DLC4D47135" localSheetId="10">#REF!</definedName>
    <definedName name="_22439DLC4D47135" localSheetId="13">#REF!</definedName>
    <definedName name="_22439DLC4D47135">#REF!</definedName>
    <definedName name="_2243DL6111346C" localSheetId="8">#REF!</definedName>
    <definedName name="_2243DL6111346C" localSheetId="9">#REF!</definedName>
    <definedName name="_2243DL6111346C" localSheetId="10">#REF!</definedName>
    <definedName name="_2243DL6111346C" localSheetId="13">#REF!</definedName>
    <definedName name="_2243DL6111346C">#REF!</definedName>
    <definedName name="_22440DLC4D47135" localSheetId="8">#REF!</definedName>
    <definedName name="_22440DLC4D47135" localSheetId="9">#REF!</definedName>
    <definedName name="_22440DLC4D47135" localSheetId="10">#REF!</definedName>
    <definedName name="_22440DLC4D47135" localSheetId="13">#REF!</definedName>
    <definedName name="_22440DLC4D47135">#REF!</definedName>
    <definedName name="_22441DLC4D47135" localSheetId="8">#REF!</definedName>
    <definedName name="_22441DLC4D47135" localSheetId="9">#REF!</definedName>
    <definedName name="_22441DLC4D47135" localSheetId="10">#REF!</definedName>
    <definedName name="_22441DLC4D47135" localSheetId="13">#REF!</definedName>
    <definedName name="_22441DLC4D47135">#REF!</definedName>
    <definedName name="_22442DLC4D47135" localSheetId="8">#REF!</definedName>
    <definedName name="_22442DLC4D47135" localSheetId="9">#REF!</definedName>
    <definedName name="_22442DLC4D47135" localSheetId="10">#REF!</definedName>
    <definedName name="_22442DLC4D47135" localSheetId="13">#REF!</definedName>
    <definedName name="_22442DLC4D47135">#REF!</definedName>
    <definedName name="_22443DLC4D47135" localSheetId="8">#REF!</definedName>
    <definedName name="_22443DLC4D47135" localSheetId="9">#REF!</definedName>
    <definedName name="_22443DLC4D47135" localSheetId="10">#REF!</definedName>
    <definedName name="_22443DLC4D47135" localSheetId="13">#REF!</definedName>
    <definedName name="_22443DLC4D47135">#REF!</definedName>
    <definedName name="_22444DLC4D47135" localSheetId="8">#REF!</definedName>
    <definedName name="_22444DLC4D47135" localSheetId="9">#REF!</definedName>
    <definedName name="_22444DLC4D47135" localSheetId="10">#REF!</definedName>
    <definedName name="_22444DLC4D47135" localSheetId="13">#REF!</definedName>
    <definedName name="_22444DLC4D47135">#REF!</definedName>
    <definedName name="_22445DLC4D47135" localSheetId="8">#REF!</definedName>
    <definedName name="_22445DLC4D47135" localSheetId="9">#REF!</definedName>
    <definedName name="_22445DLC4D47135" localSheetId="10">#REF!</definedName>
    <definedName name="_22445DLC4D47135" localSheetId="13">#REF!</definedName>
    <definedName name="_22445DLC4D47135">#REF!</definedName>
    <definedName name="_22446DLC4D47135" localSheetId="8">#REF!</definedName>
    <definedName name="_22446DLC4D47135" localSheetId="9">#REF!</definedName>
    <definedName name="_22446DLC4D47135" localSheetId="10">#REF!</definedName>
    <definedName name="_22446DLC4D47135" localSheetId="13">#REF!</definedName>
    <definedName name="_22446DLC4D47135">#REF!</definedName>
    <definedName name="_22447DLC4D47135" localSheetId="8">#REF!</definedName>
    <definedName name="_22447DLC4D47135" localSheetId="9">#REF!</definedName>
    <definedName name="_22447DLC4D47135" localSheetId="10">#REF!</definedName>
    <definedName name="_22447DLC4D47135" localSheetId="13">#REF!</definedName>
    <definedName name="_22447DLC4D47135">#REF!</definedName>
    <definedName name="_22448DLC4D47135" localSheetId="8">#REF!</definedName>
    <definedName name="_22448DLC4D47135" localSheetId="9">#REF!</definedName>
    <definedName name="_22448DLC4D47135" localSheetId="10">#REF!</definedName>
    <definedName name="_22448DLC4D47135" localSheetId="13">#REF!</definedName>
    <definedName name="_22448DLC4D47135">#REF!</definedName>
    <definedName name="_22449DLC4D47135" localSheetId="8">#REF!</definedName>
    <definedName name="_22449DLC4D47135" localSheetId="9">#REF!</definedName>
    <definedName name="_22449DLC4D47135" localSheetId="10">#REF!</definedName>
    <definedName name="_22449DLC4D47135" localSheetId="13">#REF!</definedName>
    <definedName name="_22449DLC4D47135">#REF!</definedName>
    <definedName name="_2244DL6111346C" localSheetId="8">#REF!</definedName>
    <definedName name="_2244DL6111346C" localSheetId="9">#REF!</definedName>
    <definedName name="_2244DL6111346C" localSheetId="10">#REF!</definedName>
    <definedName name="_2244DL6111346C" localSheetId="13">#REF!</definedName>
    <definedName name="_2244DL6111346C">#REF!</definedName>
    <definedName name="_22450DLC4D47135" localSheetId="8">#REF!</definedName>
    <definedName name="_22450DLC4D47135" localSheetId="9">#REF!</definedName>
    <definedName name="_22450DLC4D47135" localSheetId="10">#REF!</definedName>
    <definedName name="_22450DLC4D47135" localSheetId="13">#REF!</definedName>
    <definedName name="_22450DLC4D47135">#REF!</definedName>
    <definedName name="_22451DLC4D47135" localSheetId="8">#REF!</definedName>
    <definedName name="_22451DLC4D47135" localSheetId="9">#REF!</definedName>
    <definedName name="_22451DLC4D47135" localSheetId="10">#REF!</definedName>
    <definedName name="_22451DLC4D47135" localSheetId="13">#REF!</definedName>
    <definedName name="_22451DLC4D47135">#REF!</definedName>
    <definedName name="_22452DLC4D47135" localSheetId="8">#REF!</definedName>
    <definedName name="_22452DLC4D47135" localSheetId="9">#REF!</definedName>
    <definedName name="_22452DLC4D47135" localSheetId="10">#REF!</definedName>
    <definedName name="_22452DLC4D47135" localSheetId="13">#REF!</definedName>
    <definedName name="_22452DLC4D47135">#REF!</definedName>
    <definedName name="_22453DLC4D47135" localSheetId="8">#REF!</definedName>
    <definedName name="_22453DLC4D47135" localSheetId="9">#REF!</definedName>
    <definedName name="_22453DLC4D47135" localSheetId="10">#REF!</definedName>
    <definedName name="_22453DLC4D47135" localSheetId="13">#REF!</definedName>
    <definedName name="_22453DLC4D47135">#REF!</definedName>
    <definedName name="_22454DLC4D47135" localSheetId="8">#REF!</definedName>
    <definedName name="_22454DLC4D47135" localSheetId="9">#REF!</definedName>
    <definedName name="_22454DLC4D47135" localSheetId="10">#REF!</definedName>
    <definedName name="_22454DLC4D47135" localSheetId="13">#REF!</definedName>
    <definedName name="_22454DLC4D47135">#REF!</definedName>
    <definedName name="_22455DLC4D47135" localSheetId="8">#REF!</definedName>
    <definedName name="_22455DLC4D47135" localSheetId="9">#REF!</definedName>
    <definedName name="_22455DLC4D47135" localSheetId="10">#REF!</definedName>
    <definedName name="_22455DLC4D47135" localSheetId="13">#REF!</definedName>
    <definedName name="_22455DLC4D47135">#REF!</definedName>
    <definedName name="_22456DLC4D47135" localSheetId="8">#REF!</definedName>
    <definedName name="_22456DLC4D47135" localSheetId="9">#REF!</definedName>
    <definedName name="_22456DLC4D47135" localSheetId="10">#REF!</definedName>
    <definedName name="_22456DLC4D47135" localSheetId="13">#REF!</definedName>
    <definedName name="_22456DLC4D47135">#REF!</definedName>
    <definedName name="_22457DLC4D47135" localSheetId="8">#REF!</definedName>
    <definedName name="_22457DLC4D47135" localSheetId="9">#REF!</definedName>
    <definedName name="_22457DLC4D47135" localSheetId="10">#REF!</definedName>
    <definedName name="_22457DLC4D47135" localSheetId="13">#REF!</definedName>
    <definedName name="_22457DLC4D47135">#REF!</definedName>
    <definedName name="_22458DLC4D47135" localSheetId="8">#REF!</definedName>
    <definedName name="_22458DLC4D47135" localSheetId="9">#REF!</definedName>
    <definedName name="_22458DLC4D47135" localSheetId="10">#REF!</definedName>
    <definedName name="_22458DLC4D47135" localSheetId="13">#REF!</definedName>
    <definedName name="_22458DLC4D47135">#REF!</definedName>
    <definedName name="_22459DLC4D47135" localSheetId="8">#REF!</definedName>
    <definedName name="_22459DLC4D47135" localSheetId="9">#REF!</definedName>
    <definedName name="_22459DLC4D47135" localSheetId="10">#REF!</definedName>
    <definedName name="_22459DLC4D47135" localSheetId="13">#REF!</definedName>
    <definedName name="_22459DLC4D47135">#REF!</definedName>
    <definedName name="_2245DL6111346C" localSheetId="8">#REF!</definedName>
    <definedName name="_2245DL6111346C" localSheetId="9">#REF!</definedName>
    <definedName name="_2245DL6111346C" localSheetId="10">#REF!</definedName>
    <definedName name="_2245DL6111346C" localSheetId="13">#REF!</definedName>
    <definedName name="_2245DL6111346C">#REF!</definedName>
    <definedName name="_22460DLC4D47135" localSheetId="8">#REF!</definedName>
    <definedName name="_22460DLC4D47135" localSheetId="9">#REF!</definedName>
    <definedName name="_22460DLC4D47135" localSheetId="10">#REF!</definedName>
    <definedName name="_22460DLC4D47135" localSheetId="13">#REF!</definedName>
    <definedName name="_22460DLC4D47135">#REF!</definedName>
    <definedName name="_22461DLC4D47135" localSheetId="8">#REF!</definedName>
    <definedName name="_22461DLC4D47135" localSheetId="9">#REF!</definedName>
    <definedName name="_22461DLC4D47135" localSheetId="10">#REF!</definedName>
    <definedName name="_22461DLC4D47135" localSheetId="13">#REF!</definedName>
    <definedName name="_22461DLC4D47135">#REF!</definedName>
    <definedName name="_22462DLC4D47135" localSheetId="8">#REF!</definedName>
    <definedName name="_22462DLC4D47135" localSheetId="9">#REF!</definedName>
    <definedName name="_22462DLC4D47135" localSheetId="10">#REF!</definedName>
    <definedName name="_22462DLC4D47135" localSheetId="13">#REF!</definedName>
    <definedName name="_22462DLC4D47135">#REF!</definedName>
    <definedName name="_22463DLC4D47135" localSheetId="8">#REF!</definedName>
    <definedName name="_22463DLC4D47135" localSheetId="9">#REF!</definedName>
    <definedName name="_22463DLC4D47135" localSheetId="10">#REF!</definedName>
    <definedName name="_22463DLC4D47135" localSheetId="13">#REF!</definedName>
    <definedName name="_22463DLC4D47135">#REF!</definedName>
    <definedName name="_22464DLC4D47135" localSheetId="8">#REF!</definedName>
    <definedName name="_22464DLC4D47135" localSheetId="9">#REF!</definedName>
    <definedName name="_22464DLC4D47135" localSheetId="10">#REF!</definedName>
    <definedName name="_22464DLC4D47135" localSheetId="13">#REF!</definedName>
    <definedName name="_22464DLC4D47135">#REF!</definedName>
    <definedName name="_22465DLC4D47135" localSheetId="8">#REF!</definedName>
    <definedName name="_22465DLC4D47135" localSheetId="9">#REF!</definedName>
    <definedName name="_22465DLC4D47135" localSheetId="10">#REF!</definedName>
    <definedName name="_22465DLC4D47135" localSheetId="13">#REF!</definedName>
    <definedName name="_22465DLC4D47135">#REF!</definedName>
    <definedName name="_22466DLC4D47135" localSheetId="8">#REF!</definedName>
    <definedName name="_22466DLC4D47135" localSheetId="9">#REF!</definedName>
    <definedName name="_22466DLC4D47135" localSheetId="10">#REF!</definedName>
    <definedName name="_22466DLC4D47135" localSheetId="13">#REF!</definedName>
    <definedName name="_22466DLC4D47135">#REF!</definedName>
    <definedName name="_22467DLC4D47135" localSheetId="8">#REF!</definedName>
    <definedName name="_22467DLC4D47135" localSheetId="9">#REF!</definedName>
    <definedName name="_22467DLC4D47135" localSheetId="10">#REF!</definedName>
    <definedName name="_22467DLC4D47135" localSheetId="13">#REF!</definedName>
    <definedName name="_22467DLC4D47135">#REF!</definedName>
    <definedName name="_22468DLC4D47135" localSheetId="8">#REF!</definedName>
    <definedName name="_22468DLC4D47135" localSheetId="9">#REF!</definedName>
    <definedName name="_22468DLC4D47135" localSheetId="10">#REF!</definedName>
    <definedName name="_22468DLC4D47135" localSheetId="13">#REF!</definedName>
    <definedName name="_22468DLC4D47135">#REF!</definedName>
    <definedName name="_22469DLC4D47135" localSheetId="8">#REF!</definedName>
    <definedName name="_22469DLC4D47135" localSheetId="9">#REF!</definedName>
    <definedName name="_22469DLC4D47135" localSheetId="10">#REF!</definedName>
    <definedName name="_22469DLC4D47135" localSheetId="13">#REF!</definedName>
    <definedName name="_22469DLC4D47135">#REF!</definedName>
    <definedName name="_2246DL6111346C" localSheetId="8">#REF!</definedName>
    <definedName name="_2246DL6111346C" localSheetId="9">#REF!</definedName>
    <definedName name="_2246DL6111346C" localSheetId="10">#REF!</definedName>
    <definedName name="_2246DL6111346C" localSheetId="13">#REF!</definedName>
    <definedName name="_2246DL6111346C">#REF!</definedName>
    <definedName name="_22470DLC4D47135" localSheetId="8">#REF!</definedName>
    <definedName name="_22470DLC4D47135" localSheetId="9">#REF!</definedName>
    <definedName name="_22470DLC4D47135" localSheetId="10">#REF!</definedName>
    <definedName name="_22470DLC4D47135" localSheetId="13">#REF!</definedName>
    <definedName name="_22470DLC4D47135">#REF!</definedName>
    <definedName name="_22471DLC4D4E2AE" localSheetId="8">#REF!</definedName>
    <definedName name="_22471DLC4D4E2AE" localSheetId="9">#REF!</definedName>
    <definedName name="_22471DLC4D4E2AE" localSheetId="10">#REF!</definedName>
    <definedName name="_22471DLC4D4E2AE" localSheetId="13">#REF!</definedName>
    <definedName name="_22471DLC4D4E2AE">#REF!</definedName>
    <definedName name="_22472DLC4D4E2AE" localSheetId="8">#REF!</definedName>
    <definedName name="_22472DLC4D4E2AE" localSheetId="9">#REF!</definedName>
    <definedName name="_22472DLC4D4E2AE" localSheetId="10">#REF!</definedName>
    <definedName name="_22472DLC4D4E2AE" localSheetId="13">#REF!</definedName>
    <definedName name="_22472DLC4D4E2AE">#REF!</definedName>
    <definedName name="_22473DLC4D4E2AE" localSheetId="8">#REF!</definedName>
    <definedName name="_22473DLC4D4E2AE" localSheetId="9">#REF!</definedName>
    <definedName name="_22473DLC4D4E2AE" localSheetId="10">#REF!</definedName>
    <definedName name="_22473DLC4D4E2AE" localSheetId="13">#REF!</definedName>
    <definedName name="_22473DLC4D4E2AE">#REF!</definedName>
    <definedName name="_22474DLC4D4E2AE" localSheetId="8">#REF!</definedName>
    <definedName name="_22474DLC4D4E2AE" localSheetId="9">#REF!</definedName>
    <definedName name="_22474DLC4D4E2AE" localSheetId="10">#REF!</definedName>
    <definedName name="_22474DLC4D4E2AE" localSheetId="13">#REF!</definedName>
    <definedName name="_22474DLC4D4E2AE">#REF!</definedName>
    <definedName name="_22475DLC4D4E2AE" localSheetId="8">#REF!</definedName>
    <definedName name="_22475DLC4D4E2AE" localSheetId="9">#REF!</definedName>
    <definedName name="_22475DLC4D4E2AE" localSheetId="10">#REF!</definedName>
    <definedName name="_22475DLC4D4E2AE" localSheetId="13">#REF!</definedName>
    <definedName name="_22475DLC4D4E2AE">#REF!</definedName>
    <definedName name="_22476DLC4D4E2AE" localSheetId="8">#REF!</definedName>
    <definedName name="_22476DLC4D4E2AE" localSheetId="9">#REF!</definedName>
    <definedName name="_22476DLC4D4E2AE" localSheetId="10">#REF!</definedName>
    <definedName name="_22476DLC4D4E2AE" localSheetId="13">#REF!</definedName>
    <definedName name="_22476DLC4D4E2AE">#REF!</definedName>
    <definedName name="_22477DLC4D4E2AE" localSheetId="8">#REF!</definedName>
    <definedName name="_22477DLC4D4E2AE" localSheetId="9">#REF!</definedName>
    <definedName name="_22477DLC4D4E2AE" localSheetId="10">#REF!</definedName>
    <definedName name="_22477DLC4D4E2AE" localSheetId="13">#REF!</definedName>
    <definedName name="_22477DLC4D4E2AE">#REF!</definedName>
    <definedName name="_22478DLC4D4E2AE" localSheetId="8">#REF!</definedName>
    <definedName name="_22478DLC4D4E2AE" localSheetId="9">#REF!</definedName>
    <definedName name="_22478DLC4D4E2AE" localSheetId="10">#REF!</definedName>
    <definedName name="_22478DLC4D4E2AE" localSheetId="13">#REF!</definedName>
    <definedName name="_22478DLC4D4E2AE">#REF!</definedName>
    <definedName name="_22479DLC4D4E2AE" localSheetId="8">#REF!</definedName>
    <definedName name="_22479DLC4D4E2AE" localSheetId="9">#REF!</definedName>
    <definedName name="_22479DLC4D4E2AE" localSheetId="10">#REF!</definedName>
    <definedName name="_22479DLC4D4E2AE" localSheetId="13">#REF!</definedName>
    <definedName name="_22479DLC4D4E2AE">#REF!</definedName>
    <definedName name="_2247DL6111346C" localSheetId="8">#REF!</definedName>
    <definedName name="_2247DL6111346C" localSheetId="9">#REF!</definedName>
    <definedName name="_2247DL6111346C" localSheetId="10">#REF!</definedName>
    <definedName name="_2247DL6111346C" localSheetId="13">#REF!</definedName>
    <definedName name="_2247DL6111346C">#REF!</definedName>
    <definedName name="_22480DLC4D4E2AE" localSheetId="8">#REF!</definedName>
    <definedName name="_22480DLC4D4E2AE" localSheetId="9">#REF!</definedName>
    <definedName name="_22480DLC4D4E2AE" localSheetId="10">#REF!</definedName>
    <definedName name="_22480DLC4D4E2AE" localSheetId="13">#REF!</definedName>
    <definedName name="_22480DLC4D4E2AE">#REF!</definedName>
    <definedName name="_22481DLC4D4E2AE" localSheetId="8">#REF!</definedName>
    <definedName name="_22481DLC4D4E2AE" localSheetId="9">#REF!</definedName>
    <definedName name="_22481DLC4D4E2AE" localSheetId="10">#REF!</definedName>
    <definedName name="_22481DLC4D4E2AE" localSheetId="13">#REF!</definedName>
    <definedName name="_22481DLC4D4E2AE">#REF!</definedName>
    <definedName name="_22482DLC4D4E2AE" localSheetId="8">#REF!</definedName>
    <definedName name="_22482DLC4D4E2AE" localSheetId="9">#REF!</definedName>
    <definedName name="_22482DLC4D4E2AE" localSheetId="10">#REF!</definedName>
    <definedName name="_22482DLC4D4E2AE" localSheetId="13">#REF!</definedName>
    <definedName name="_22482DLC4D4E2AE">#REF!</definedName>
    <definedName name="_22483DLC4D4E2AE" localSheetId="8">#REF!</definedName>
    <definedName name="_22483DLC4D4E2AE" localSheetId="9">#REF!</definedName>
    <definedName name="_22483DLC4D4E2AE" localSheetId="10">#REF!</definedName>
    <definedName name="_22483DLC4D4E2AE" localSheetId="13">#REF!</definedName>
    <definedName name="_22483DLC4D4E2AE">#REF!</definedName>
    <definedName name="_22484DLC4D4E2AE" localSheetId="8">#REF!</definedName>
    <definedName name="_22484DLC4D4E2AE" localSheetId="9">#REF!</definedName>
    <definedName name="_22484DLC4D4E2AE" localSheetId="10">#REF!</definedName>
    <definedName name="_22484DLC4D4E2AE" localSheetId="13">#REF!</definedName>
    <definedName name="_22484DLC4D4E2AE">#REF!</definedName>
    <definedName name="_22485DLC4D4E2AE" localSheetId="8">#REF!</definedName>
    <definedName name="_22485DLC4D4E2AE" localSheetId="9">#REF!</definedName>
    <definedName name="_22485DLC4D4E2AE" localSheetId="10">#REF!</definedName>
    <definedName name="_22485DLC4D4E2AE" localSheetId="13">#REF!</definedName>
    <definedName name="_22485DLC4D4E2AE">#REF!</definedName>
    <definedName name="_22486DLC4D4E2AE" localSheetId="8">#REF!</definedName>
    <definedName name="_22486DLC4D4E2AE" localSheetId="9">#REF!</definedName>
    <definedName name="_22486DLC4D4E2AE" localSheetId="10">#REF!</definedName>
    <definedName name="_22486DLC4D4E2AE" localSheetId="13">#REF!</definedName>
    <definedName name="_22486DLC4D4E2AE">#REF!</definedName>
    <definedName name="_22487DLC4D4E2AE" localSheetId="8">#REF!</definedName>
    <definedName name="_22487DLC4D4E2AE" localSheetId="9">#REF!</definedName>
    <definedName name="_22487DLC4D4E2AE" localSheetId="10">#REF!</definedName>
    <definedName name="_22487DLC4D4E2AE" localSheetId="13">#REF!</definedName>
    <definedName name="_22487DLC4D4E2AE">#REF!</definedName>
    <definedName name="_22488DLC4D4E2AE" localSheetId="8">#REF!</definedName>
    <definedName name="_22488DLC4D4E2AE" localSheetId="9">#REF!</definedName>
    <definedName name="_22488DLC4D4E2AE" localSheetId="10">#REF!</definedName>
    <definedName name="_22488DLC4D4E2AE" localSheetId="13">#REF!</definedName>
    <definedName name="_22488DLC4D4E2AE">#REF!</definedName>
    <definedName name="_22489DLC4D4E2AE" localSheetId="8">#REF!</definedName>
    <definedName name="_22489DLC4D4E2AE" localSheetId="9">#REF!</definedName>
    <definedName name="_22489DLC4D4E2AE" localSheetId="10">#REF!</definedName>
    <definedName name="_22489DLC4D4E2AE" localSheetId="13">#REF!</definedName>
    <definedName name="_22489DLC4D4E2AE">#REF!</definedName>
    <definedName name="_2248DL6111346C" localSheetId="8">#REF!</definedName>
    <definedName name="_2248DL6111346C" localSheetId="9">#REF!</definedName>
    <definedName name="_2248DL6111346C" localSheetId="10">#REF!</definedName>
    <definedName name="_2248DL6111346C" localSheetId="13">#REF!</definedName>
    <definedName name="_2248DL6111346C">#REF!</definedName>
    <definedName name="_22490DLC4D4E2AE" localSheetId="8">#REF!</definedName>
    <definedName name="_22490DLC4D4E2AE" localSheetId="9">#REF!</definedName>
    <definedName name="_22490DLC4D4E2AE" localSheetId="10">#REF!</definedName>
    <definedName name="_22490DLC4D4E2AE" localSheetId="13">#REF!</definedName>
    <definedName name="_22490DLC4D4E2AE">#REF!</definedName>
    <definedName name="_22491DLC4D4E2AE" localSheetId="8">#REF!</definedName>
    <definedName name="_22491DLC4D4E2AE" localSheetId="9">#REF!</definedName>
    <definedName name="_22491DLC4D4E2AE" localSheetId="10">#REF!</definedName>
    <definedName name="_22491DLC4D4E2AE" localSheetId="13">#REF!</definedName>
    <definedName name="_22491DLC4D4E2AE">#REF!</definedName>
    <definedName name="_22492DLC4D4E2AE" localSheetId="8">#REF!</definedName>
    <definedName name="_22492DLC4D4E2AE" localSheetId="9">#REF!</definedName>
    <definedName name="_22492DLC4D4E2AE" localSheetId="10">#REF!</definedName>
    <definedName name="_22492DLC4D4E2AE" localSheetId="13">#REF!</definedName>
    <definedName name="_22492DLC4D4E2AE">#REF!</definedName>
    <definedName name="_22493DLC4D4E2AE" localSheetId="8">#REF!</definedName>
    <definedName name="_22493DLC4D4E2AE" localSheetId="9">#REF!</definedName>
    <definedName name="_22493DLC4D4E2AE" localSheetId="10">#REF!</definedName>
    <definedName name="_22493DLC4D4E2AE" localSheetId="13">#REF!</definedName>
    <definedName name="_22493DLC4D4E2AE">#REF!</definedName>
    <definedName name="_22494DLC4D4E2AE" localSheetId="8">#REF!</definedName>
    <definedName name="_22494DLC4D4E2AE" localSheetId="9">#REF!</definedName>
    <definedName name="_22494DLC4D4E2AE" localSheetId="10">#REF!</definedName>
    <definedName name="_22494DLC4D4E2AE" localSheetId="13">#REF!</definedName>
    <definedName name="_22494DLC4D4E2AE">#REF!</definedName>
    <definedName name="_22495DLC4D4E2AE" localSheetId="8">#REF!</definedName>
    <definedName name="_22495DLC4D4E2AE" localSheetId="9">#REF!</definedName>
    <definedName name="_22495DLC4D4E2AE" localSheetId="10">#REF!</definedName>
    <definedName name="_22495DLC4D4E2AE" localSheetId="13">#REF!</definedName>
    <definedName name="_22495DLC4D4E2AE">#REF!</definedName>
    <definedName name="_22496DLC4D4E2AE" localSheetId="8">#REF!</definedName>
    <definedName name="_22496DLC4D4E2AE" localSheetId="9">#REF!</definedName>
    <definedName name="_22496DLC4D4E2AE" localSheetId="10">#REF!</definedName>
    <definedName name="_22496DLC4D4E2AE" localSheetId="13">#REF!</definedName>
    <definedName name="_22496DLC4D4E2AE">#REF!</definedName>
    <definedName name="_22497DLC4D4E2AE" localSheetId="8">#REF!</definedName>
    <definedName name="_22497DLC4D4E2AE" localSheetId="9">#REF!</definedName>
    <definedName name="_22497DLC4D4E2AE" localSheetId="10">#REF!</definedName>
    <definedName name="_22497DLC4D4E2AE" localSheetId="13">#REF!</definedName>
    <definedName name="_22497DLC4D4E2AE">#REF!</definedName>
    <definedName name="_22498DLC4D4E2AE" localSheetId="8">#REF!</definedName>
    <definedName name="_22498DLC4D4E2AE" localSheetId="9">#REF!</definedName>
    <definedName name="_22498DLC4D4E2AE" localSheetId="10">#REF!</definedName>
    <definedName name="_22498DLC4D4E2AE" localSheetId="13">#REF!</definedName>
    <definedName name="_22498DLC4D4E2AE">#REF!</definedName>
    <definedName name="_22499DLC4D4E2AE" localSheetId="8">#REF!</definedName>
    <definedName name="_22499DLC4D4E2AE" localSheetId="9">#REF!</definedName>
    <definedName name="_22499DLC4D4E2AE" localSheetId="10">#REF!</definedName>
    <definedName name="_22499DLC4D4E2AE" localSheetId="13">#REF!</definedName>
    <definedName name="_22499DLC4D4E2AE">#REF!</definedName>
    <definedName name="_2249DL6111346C" localSheetId="8">#REF!</definedName>
    <definedName name="_2249DL6111346C" localSheetId="9">#REF!</definedName>
    <definedName name="_2249DL6111346C" localSheetId="10">#REF!</definedName>
    <definedName name="_2249DL6111346C" localSheetId="13">#REF!</definedName>
    <definedName name="_2249DL6111346C">#REF!</definedName>
    <definedName name="_224DL607730C1" localSheetId="8">#REF!</definedName>
    <definedName name="_224DL607730C1" localSheetId="9">#REF!</definedName>
    <definedName name="_224DL607730C1" localSheetId="10">#REF!</definedName>
    <definedName name="_224DL607730C1" localSheetId="13">#REF!</definedName>
    <definedName name="_224DL607730C1">#REF!</definedName>
    <definedName name="_224DL61D438F4" localSheetId="8">#REF!</definedName>
    <definedName name="_224DL61D438F4" localSheetId="9">#REF!</definedName>
    <definedName name="_224DL61D438F4" localSheetId="10">#REF!</definedName>
    <definedName name="_224DL61D438F4" localSheetId="13">#REF!</definedName>
    <definedName name="_224DL61D438F4">#REF!</definedName>
    <definedName name="_22500DLC4D4E2AE" localSheetId="8">#REF!</definedName>
    <definedName name="_22500DLC4D4E2AE" localSheetId="9">#REF!</definedName>
    <definedName name="_22500DLC4D4E2AE" localSheetId="10">#REF!</definedName>
    <definedName name="_22500DLC4D4E2AE" localSheetId="13">#REF!</definedName>
    <definedName name="_22500DLC4D4E2AE">#REF!</definedName>
    <definedName name="_22501DLC4D4E2AE" localSheetId="8">#REF!</definedName>
    <definedName name="_22501DLC4D4E2AE" localSheetId="9">#REF!</definedName>
    <definedName name="_22501DLC4D4E2AE" localSheetId="10">#REF!</definedName>
    <definedName name="_22501DLC4D4E2AE" localSheetId="13">#REF!</definedName>
    <definedName name="_22501DLC4D4E2AE">#REF!</definedName>
    <definedName name="_22502DLC4D4E2AE" localSheetId="8">#REF!</definedName>
    <definedName name="_22502DLC4D4E2AE" localSheetId="9">#REF!</definedName>
    <definedName name="_22502DLC4D4E2AE" localSheetId="10">#REF!</definedName>
    <definedName name="_22502DLC4D4E2AE" localSheetId="13">#REF!</definedName>
    <definedName name="_22502DLC4D4E2AE">#REF!</definedName>
    <definedName name="_22503DLC4D4E2AE" localSheetId="8">#REF!</definedName>
    <definedName name="_22503DLC4D4E2AE" localSheetId="9">#REF!</definedName>
    <definedName name="_22503DLC4D4E2AE" localSheetId="10">#REF!</definedName>
    <definedName name="_22503DLC4D4E2AE" localSheetId="13">#REF!</definedName>
    <definedName name="_22503DLC4D4E2AE">#REF!</definedName>
    <definedName name="_22504DLC4D4E2AE" localSheetId="8">#REF!</definedName>
    <definedName name="_22504DLC4D4E2AE" localSheetId="9">#REF!</definedName>
    <definedName name="_22504DLC4D4E2AE" localSheetId="10">#REF!</definedName>
    <definedName name="_22504DLC4D4E2AE" localSheetId="13">#REF!</definedName>
    <definedName name="_22504DLC4D4E2AE">#REF!</definedName>
    <definedName name="_22505DLC4D4E2AE" localSheetId="8">#REF!</definedName>
    <definedName name="_22505DLC4D4E2AE" localSheetId="9">#REF!</definedName>
    <definedName name="_22505DLC4D4E2AE" localSheetId="10">#REF!</definedName>
    <definedName name="_22505DLC4D4E2AE" localSheetId="13">#REF!</definedName>
    <definedName name="_22505DLC4D4E2AE">#REF!</definedName>
    <definedName name="_22506DLC4D57136" localSheetId="8">#REF!</definedName>
    <definedName name="_22506DLC4D57136" localSheetId="9">#REF!</definedName>
    <definedName name="_22506DLC4D57136" localSheetId="10">#REF!</definedName>
    <definedName name="_22506DLC4D57136" localSheetId="13">#REF!</definedName>
    <definedName name="_22506DLC4D57136">#REF!</definedName>
    <definedName name="_22507DLC4D57136" localSheetId="8">#REF!</definedName>
    <definedName name="_22507DLC4D57136" localSheetId="9">#REF!</definedName>
    <definedName name="_22507DLC4D57136" localSheetId="10">#REF!</definedName>
    <definedName name="_22507DLC4D57136" localSheetId="13">#REF!</definedName>
    <definedName name="_22507DLC4D57136">#REF!</definedName>
    <definedName name="_22508DLC4D57136" localSheetId="8">#REF!</definedName>
    <definedName name="_22508DLC4D57136" localSheetId="9">#REF!</definedName>
    <definedName name="_22508DLC4D57136" localSheetId="10">#REF!</definedName>
    <definedName name="_22508DLC4D57136" localSheetId="13">#REF!</definedName>
    <definedName name="_22508DLC4D57136">#REF!</definedName>
    <definedName name="_22509DLC4D57136" localSheetId="8">#REF!</definedName>
    <definedName name="_22509DLC4D57136" localSheetId="9">#REF!</definedName>
    <definedName name="_22509DLC4D57136" localSheetId="10">#REF!</definedName>
    <definedName name="_22509DLC4D57136" localSheetId="13">#REF!</definedName>
    <definedName name="_22509DLC4D57136">#REF!</definedName>
    <definedName name="_2250DL6111346C" localSheetId="8">#REF!</definedName>
    <definedName name="_2250DL6111346C" localSheetId="9">#REF!</definedName>
    <definedName name="_2250DL6111346C" localSheetId="10">#REF!</definedName>
    <definedName name="_2250DL6111346C" localSheetId="13">#REF!</definedName>
    <definedName name="_2250DL6111346C">#REF!</definedName>
    <definedName name="_22510DLC4D57136" localSheetId="8">#REF!</definedName>
    <definedName name="_22510DLC4D57136" localSheetId="9">#REF!</definedName>
    <definedName name="_22510DLC4D57136" localSheetId="10">#REF!</definedName>
    <definedName name="_22510DLC4D57136" localSheetId="13">#REF!</definedName>
    <definedName name="_22510DLC4D57136">#REF!</definedName>
    <definedName name="_22511DLC4D57136" localSheetId="8">#REF!</definedName>
    <definedName name="_22511DLC4D57136" localSheetId="9">#REF!</definedName>
    <definedName name="_22511DLC4D57136" localSheetId="10">#REF!</definedName>
    <definedName name="_22511DLC4D57136" localSheetId="13">#REF!</definedName>
    <definedName name="_22511DLC4D57136">#REF!</definedName>
    <definedName name="_22512DLC4D57136" localSheetId="8">#REF!</definedName>
    <definedName name="_22512DLC4D57136" localSheetId="9">#REF!</definedName>
    <definedName name="_22512DLC4D57136" localSheetId="10">#REF!</definedName>
    <definedName name="_22512DLC4D57136" localSheetId="13">#REF!</definedName>
    <definedName name="_22512DLC4D57136">#REF!</definedName>
    <definedName name="_22513DLC4D57136" localSheetId="8">#REF!</definedName>
    <definedName name="_22513DLC4D57136" localSheetId="9">#REF!</definedName>
    <definedName name="_22513DLC4D57136" localSheetId="10">#REF!</definedName>
    <definedName name="_22513DLC4D57136" localSheetId="13">#REF!</definedName>
    <definedName name="_22513DLC4D57136">#REF!</definedName>
    <definedName name="_22514DLC4D57136" localSheetId="8">#REF!</definedName>
    <definedName name="_22514DLC4D57136" localSheetId="9">#REF!</definedName>
    <definedName name="_22514DLC4D57136" localSheetId="10">#REF!</definedName>
    <definedName name="_22514DLC4D57136" localSheetId="13">#REF!</definedName>
    <definedName name="_22514DLC4D57136">#REF!</definedName>
    <definedName name="_22515DLC4D57136" localSheetId="8">#REF!</definedName>
    <definedName name="_22515DLC4D57136" localSheetId="9">#REF!</definedName>
    <definedName name="_22515DLC4D57136" localSheetId="10">#REF!</definedName>
    <definedName name="_22515DLC4D57136" localSheetId="13">#REF!</definedName>
    <definedName name="_22515DLC4D57136">#REF!</definedName>
    <definedName name="_22516DLC4D57136" localSheetId="8">#REF!</definedName>
    <definedName name="_22516DLC4D57136" localSheetId="9">#REF!</definedName>
    <definedName name="_22516DLC4D57136" localSheetId="10">#REF!</definedName>
    <definedName name="_22516DLC4D57136" localSheetId="13">#REF!</definedName>
    <definedName name="_22516DLC4D57136">#REF!</definedName>
    <definedName name="_22517DLC4D57136" localSheetId="8">#REF!</definedName>
    <definedName name="_22517DLC4D57136" localSheetId="9">#REF!</definedName>
    <definedName name="_22517DLC4D57136" localSheetId="10">#REF!</definedName>
    <definedName name="_22517DLC4D57136" localSheetId="13">#REF!</definedName>
    <definedName name="_22517DLC4D57136">#REF!</definedName>
    <definedName name="_22518DLC4D57136" localSheetId="8">#REF!</definedName>
    <definedName name="_22518DLC4D57136" localSheetId="9">#REF!</definedName>
    <definedName name="_22518DLC4D57136" localSheetId="10">#REF!</definedName>
    <definedName name="_22518DLC4D57136" localSheetId="13">#REF!</definedName>
    <definedName name="_22518DLC4D57136">#REF!</definedName>
    <definedName name="_22519DLC4D57136" localSheetId="8">#REF!</definedName>
    <definedName name="_22519DLC4D57136" localSheetId="9">#REF!</definedName>
    <definedName name="_22519DLC4D57136" localSheetId="10">#REF!</definedName>
    <definedName name="_22519DLC4D57136" localSheetId="13">#REF!</definedName>
    <definedName name="_22519DLC4D57136">#REF!</definedName>
    <definedName name="_2251DL6111346C" localSheetId="8">#REF!</definedName>
    <definedName name="_2251DL6111346C" localSheetId="9">#REF!</definedName>
    <definedName name="_2251DL6111346C" localSheetId="10">#REF!</definedName>
    <definedName name="_2251DL6111346C" localSheetId="13">#REF!</definedName>
    <definedName name="_2251DL6111346C">#REF!</definedName>
    <definedName name="_22520DLC4D57136" localSheetId="8">#REF!</definedName>
    <definedName name="_22520DLC4D57136" localSheetId="9">#REF!</definedName>
    <definedName name="_22520DLC4D57136" localSheetId="10">#REF!</definedName>
    <definedName name="_22520DLC4D57136" localSheetId="13">#REF!</definedName>
    <definedName name="_22520DLC4D57136">#REF!</definedName>
    <definedName name="_22521DLC4D57136" localSheetId="8">#REF!</definedName>
    <definedName name="_22521DLC4D57136" localSheetId="9">#REF!</definedName>
    <definedName name="_22521DLC4D57136" localSheetId="10">#REF!</definedName>
    <definedName name="_22521DLC4D57136" localSheetId="13">#REF!</definedName>
    <definedName name="_22521DLC4D57136">#REF!</definedName>
    <definedName name="_22522DLC4D57136" localSheetId="8">#REF!</definedName>
    <definedName name="_22522DLC4D57136" localSheetId="9">#REF!</definedName>
    <definedName name="_22522DLC4D57136" localSheetId="10">#REF!</definedName>
    <definedName name="_22522DLC4D57136" localSheetId="13">#REF!</definedName>
    <definedName name="_22522DLC4D57136">#REF!</definedName>
    <definedName name="_22523DLC4D57136" localSheetId="8">#REF!</definedName>
    <definedName name="_22523DLC4D57136" localSheetId="9">#REF!</definedName>
    <definedName name="_22523DLC4D57136" localSheetId="10">#REF!</definedName>
    <definedName name="_22523DLC4D57136" localSheetId="13">#REF!</definedName>
    <definedName name="_22523DLC4D57136">#REF!</definedName>
    <definedName name="_22524DLC4D57136" localSheetId="8">#REF!</definedName>
    <definedName name="_22524DLC4D57136" localSheetId="9">#REF!</definedName>
    <definedName name="_22524DLC4D57136" localSheetId="10">#REF!</definedName>
    <definedName name="_22524DLC4D57136" localSheetId="13">#REF!</definedName>
    <definedName name="_22524DLC4D57136">#REF!</definedName>
    <definedName name="_22525DLC4D57136" localSheetId="8">#REF!</definedName>
    <definedName name="_22525DLC4D57136" localSheetId="9">#REF!</definedName>
    <definedName name="_22525DLC4D57136" localSheetId="10">#REF!</definedName>
    <definedName name="_22525DLC4D57136" localSheetId="13">#REF!</definedName>
    <definedName name="_22525DLC4D57136">#REF!</definedName>
    <definedName name="_22526DLC4D57136" localSheetId="8">#REF!</definedName>
    <definedName name="_22526DLC4D57136" localSheetId="9">#REF!</definedName>
    <definedName name="_22526DLC4D57136" localSheetId="10">#REF!</definedName>
    <definedName name="_22526DLC4D57136" localSheetId="13">#REF!</definedName>
    <definedName name="_22526DLC4D57136">#REF!</definedName>
    <definedName name="_22527DLC4D57136" localSheetId="8">#REF!</definedName>
    <definedName name="_22527DLC4D57136" localSheetId="9">#REF!</definedName>
    <definedName name="_22527DLC4D57136" localSheetId="10">#REF!</definedName>
    <definedName name="_22527DLC4D57136" localSheetId="13">#REF!</definedName>
    <definedName name="_22527DLC4D57136">#REF!</definedName>
    <definedName name="_22528DLC4D57136" localSheetId="8">#REF!</definedName>
    <definedName name="_22528DLC4D57136" localSheetId="9">#REF!</definedName>
    <definedName name="_22528DLC4D57136" localSheetId="10">#REF!</definedName>
    <definedName name="_22528DLC4D57136" localSheetId="13">#REF!</definedName>
    <definedName name="_22528DLC4D57136">#REF!</definedName>
    <definedName name="_22529DLC4D57136" localSheetId="8">#REF!</definedName>
    <definedName name="_22529DLC4D57136" localSheetId="9">#REF!</definedName>
    <definedName name="_22529DLC4D57136" localSheetId="10">#REF!</definedName>
    <definedName name="_22529DLC4D57136" localSheetId="13">#REF!</definedName>
    <definedName name="_22529DLC4D57136">#REF!</definedName>
    <definedName name="_2252DL6111346C" localSheetId="8">#REF!</definedName>
    <definedName name="_2252DL6111346C" localSheetId="9">#REF!</definedName>
    <definedName name="_2252DL6111346C" localSheetId="10">#REF!</definedName>
    <definedName name="_2252DL6111346C" localSheetId="13">#REF!</definedName>
    <definedName name="_2252DL6111346C">#REF!</definedName>
    <definedName name="_22530DLC4D57136" localSheetId="8">#REF!</definedName>
    <definedName name="_22530DLC4D57136" localSheetId="9">#REF!</definedName>
    <definedName name="_22530DLC4D57136" localSheetId="10">#REF!</definedName>
    <definedName name="_22530DLC4D57136" localSheetId="13">#REF!</definedName>
    <definedName name="_22530DLC4D57136">#REF!</definedName>
    <definedName name="_22531DLC4D57136" localSheetId="8">#REF!</definedName>
    <definedName name="_22531DLC4D57136" localSheetId="9">#REF!</definedName>
    <definedName name="_22531DLC4D57136" localSheetId="10">#REF!</definedName>
    <definedName name="_22531DLC4D57136" localSheetId="13">#REF!</definedName>
    <definedName name="_22531DLC4D57136">#REF!</definedName>
    <definedName name="_22532DLC4D57136" localSheetId="8">#REF!</definedName>
    <definedName name="_22532DLC4D57136" localSheetId="9">#REF!</definedName>
    <definedName name="_22532DLC4D57136" localSheetId="10">#REF!</definedName>
    <definedName name="_22532DLC4D57136" localSheetId="13">#REF!</definedName>
    <definedName name="_22532DLC4D57136">#REF!</definedName>
    <definedName name="_22533DLC4D57136" localSheetId="8">#REF!</definedName>
    <definedName name="_22533DLC4D57136" localSheetId="9">#REF!</definedName>
    <definedName name="_22533DLC4D57136" localSheetId="10">#REF!</definedName>
    <definedName name="_22533DLC4D57136" localSheetId="13">#REF!</definedName>
    <definedName name="_22533DLC4D57136">#REF!</definedName>
    <definedName name="_22534DLC4D57136" localSheetId="8">#REF!</definedName>
    <definedName name="_22534DLC4D57136" localSheetId="9">#REF!</definedName>
    <definedName name="_22534DLC4D57136" localSheetId="10">#REF!</definedName>
    <definedName name="_22534DLC4D57136" localSheetId="13">#REF!</definedName>
    <definedName name="_22534DLC4D57136">#REF!</definedName>
    <definedName name="_22535DLC4D57136" localSheetId="8">#REF!</definedName>
    <definedName name="_22535DLC4D57136" localSheetId="9">#REF!</definedName>
    <definedName name="_22535DLC4D57136" localSheetId="10">#REF!</definedName>
    <definedName name="_22535DLC4D57136" localSheetId="13">#REF!</definedName>
    <definedName name="_22535DLC4D57136">#REF!</definedName>
    <definedName name="_22536DLC4D57136" localSheetId="8">#REF!</definedName>
    <definedName name="_22536DLC4D57136" localSheetId="9">#REF!</definedName>
    <definedName name="_22536DLC4D57136" localSheetId="10">#REF!</definedName>
    <definedName name="_22536DLC4D57136" localSheetId="13">#REF!</definedName>
    <definedName name="_22536DLC4D57136">#REF!</definedName>
    <definedName name="_22537DLC4D57136" localSheetId="8">#REF!</definedName>
    <definedName name="_22537DLC4D57136" localSheetId="9">#REF!</definedName>
    <definedName name="_22537DLC4D57136" localSheetId="10">#REF!</definedName>
    <definedName name="_22537DLC4D57136" localSheetId="13">#REF!</definedName>
    <definedName name="_22537DLC4D57136">#REF!</definedName>
    <definedName name="_22538DLC4D57136" localSheetId="8">#REF!</definedName>
    <definedName name="_22538DLC4D57136" localSheetId="9">#REF!</definedName>
    <definedName name="_22538DLC4D57136" localSheetId="10">#REF!</definedName>
    <definedName name="_22538DLC4D57136" localSheetId="13">#REF!</definedName>
    <definedName name="_22538DLC4D57136">#REF!</definedName>
    <definedName name="_22539DLC4D57136" localSheetId="8">#REF!</definedName>
    <definedName name="_22539DLC4D57136" localSheetId="9">#REF!</definedName>
    <definedName name="_22539DLC4D57136" localSheetId="10">#REF!</definedName>
    <definedName name="_22539DLC4D57136" localSheetId="13">#REF!</definedName>
    <definedName name="_22539DLC4D57136">#REF!</definedName>
    <definedName name="_2253DL6111346C" localSheetId="8">#REF!</definedName>
    <definedName name="_2253DL6111346C" localSheetId="9">#REF!</definedName>
    <definedName name="_2253DL6111346C" localSheetId="10">#REF!</definedName>
    <definedName name="_2253DL6111346C" localSheetId="13">#REF!</definedName>
    <definedName name="_2253DL6111346C">#REF!</definedName>
    <definedName name="_22540DLC4D57136" localSheetId="8">#REF!</definedName>
    <definedName name="_22540DLC4D57136" localSheetId="9">#REF!</definedName>
    <definedName name="_22540DLC4D57136" localSheetId="10">#REF!</definedName>
    <definedName name="_22540DLC4D57136" localSheetId="13">#REF!</definedName>
    <definedName name="_22540DLC4D57136">#REF!</definedName>
    <definedName name="_22541DLC4D5E2AE" localSheetId="8">#REF!</definedName>
    <definedName name="_22541DLC4D5E2AE" localSheetId="9">#REF!</definedName>
    <definedName name="_22541DLC4D5E2AE" localSheetId="10">#REF!</definedName>
    <definedName name="_22541DLC4D5E2AE" localSheetId="13">#REF!</definedName>
    <definedName name="_22541DLC4D5E2AE">#REF!</definedName>
    <definedName name="_22542DLC4D5E2AE" localSheetId="8">#REF!</definedName>
    <definedName name="_22542DLC4D5E2AE" localSheetId="9">#REF!</definedName>
    <definedName name="_22542DLC4D5E2AE" localSheetId="10">#REF!</definedName>
    <definedName name="_22542DLC4D5E2AE" localSheetId="13">#REF!</definedName>
    <definedName name="_22542DLC4D5E2AE">#REF!</definedName>
    <definedName name="_22543DLC4D5E2AE" localSheetId="8">#REF!</definedName>
    <definedName name="_22543DLC4D5E2AE" localSheetId="9">#REF!</definedName>
    <definedName name="_22543DLC4D5E2AE" localSheetId="10">#REF!</definedName>
    <definedName name="_22543DLC4D5E2AE" localSheetId="13">#REF!</definedName>
    <definedName name="_22543DLC4D5E2AE">#REF!</definedName>
    <definedName name="_22544DLC4D5E2AE" localSheetId="8">#REF!</definedName>
    <definedName name="_22544DLC4D5E2AE" localSheetId="9">#REF!</definedName>
    <definedName name="_22544DLC4D5E2AE" localSheetId="10">#REF!</definedName>
    <definedName name="_22544DLC4D5E2AE" localSheetId="13">#REF!</definedName>
    <definedName name="_22544DLC4D5E2AE">#REF!</definedName>
    <definedName name="_22545DLC4D5E2AE" localSheetId="8">#REF!</definedName>
    <definedName name="_22545DLC4D5E2AE" localSheetId="9">#REF!</definedName>
    <definedName name="_22545DLC4D5E2AE" localSheetId="10">#REF!</definedName>
    <definedName name="_22545DLC4D5E2AE" localSheetId="13">#REF!</definedName>
    <definedName name="_22545DLC4D5E2AE">#REF!</definedName>
    <definedName name="_22546DLC4D5E2AE" localSheetId="8">#REF!</definedName>
    <definedName name="_22546DLC4D5E2AE" localSheetId="9">#REF!</definedName>
    <definedName name="_22546DLC4D5E2AE" localSheetId="10">#REF!</definedName>
    <definedName name="_22546DLC4D5E2AE" localSheetId="13">#REF!</definedName>
    <definedName name="_22546DLC4D5E2AE">#REF!</definedName>
    <definedName name="_22547DLC4D5E2AE" localSheetId="8">#REF!</definedName>
    <definedName name="_22547DLC4D5E2AE" localSheetId="9">#REF!</definedName>
    <definedName name="_22547DLC4D5E2AE" localSheetId="10">#REF!</definedName>
    <definedName name="_22547DLC4D5E2AE" localSheetId="13">#REF!</definedName>
    <definedName name="_22547DLC4D5E2AE">#REF!</definedName>
    <definedName name="_22548DLC4D5E2AE" localSheetId="8">#REF!</definedName>
    <definedName name="_22548DLC4D5E2AE" localSheetId="9">#REF!</definedName>
    <definedName name="_22548DLC4D5E2AE" localSheetId="10">#REF!</definedName>
    <definedName name="_22548DLC4D5E2AE" localSheetId="13">#REF!</definedName>
    <definedName name="_22548DLC4D5E2AE">#REF!</definedName>
    <definedName name="_22549DLC4D5E2AE" localSheetId="8">#REF!</definedName>
    <definedName name="_22549DLC4D5E2AE" localSheetId="9">#REF!</definedName>
    <definedName name="_22549DLC4D5E2AE" localSheetId="10">#REF!</definedName>
    <definedName name="_22549DLC4D5E2AE" localSheetId="13">#REF!</definedName>
    <definedName name="_22549DLC4D5E2AE">#REF!</definedName>
    <definedName name="_2254DL6111346C" localSheetId="8">#REF!</definedName>
    <definedName name="_2254DL6111346C" localSheetId="9">#REF!</definedName>
    <definedName name="_2254DL6111346C" localSheetId="10">#REF!</definedName>
    <definedName name="_2254DL6111346C" localSheetId="13">#REF!</definedName>
    <definedName name="_2254DL6111346C">#REF!</definedName>
    <definedName name="_22550DLC4D5E2AE" localSheetId="8">#REF!</definedName>
    <definedName name="_22550DLC4D5E2AE" localSheetId="9">#REF!</definedName>
    <definedName name="_22550DLC4D5E2AE" localSheetId="10">#REF!</definedName>
    <definedName name="_22550DLC4D5E2AE" localSheetId="13">#REF!</definedName>
    <definedName name="_22550DLC4D5E2AE">#REF!</definedName>
    <definedName name="_22551DLC4D5E2AE" localSheetId="8">#REF!</definedName>
    <definedName name="_22551DLC4D5E2AE" localSheetId="9">#REF!</definedName>
    <definedName name="_22551DLC4D5E2AE" localSheetId="10">#REF!</definedName>
    <definedName name="_22551DLC4D5E2AE" localSheetId="13">#REF!</definedName>
    <definedName name="_22551DLC4D5E2AE">#REF!</definedName>
    <definedName name="_22552DLC4D5E2AE" localSheetId="8">#REF!</definedName>
    <definedName name="_22552DLC4D5E2AE" localSheetId="9">#REF!</definedName>
    <definedName name="_22552DLC4D5E2AE" localSheetId="10">#REF!</definedName>
    <definedName name="_22552DLC4D5E2AE" localSheetId="13">#REF!</definedName>
    <definedName name="_22552DLC4D5E2AE">#REF!</definedName>
    <definedName name="_22553DLC4D5E2AE" localSheetId="8">#REF!</definedName>
    <definedName name="_22553DLC4D5E2AE" localSheetId="9">#REF!</definedName>
    <definedName name="_22553DLC4D5E2AE" localSheetId="10">#REF!</definedName>
    <definedName name="_22553DLC4D5E2AE" localSheetId="13">#REF!</definedName>
    <definedName name="_22553DLC4D5E2AE">#REF!</definedName>
    <definedName name="_22554DLC4D5E2AE" localSheetId="8">#REF!</definedName>
    <definedName name="_22554DLC4D5E2AE" localSheetId="9">#REF!</definedName>
    <definedName name="_22554DLC4D5E2AE" localSheetId="10">#REF!</definedName>
    <definedName name="_22554DLC4D5E2AE" localSheetId="13">#REF!</definedName>
    <definedName name="_22554DLC4D5E2AE">#REF!</definedName>
    <definedName name="_22555DLC4D5E2AE" localSheetId="8">#REF!</definedName>
    <definedName name="_22555DLC4D5E2AE" localSheetId="9">#REF!</definedName>
    <definedName name="_22555DLC4D5E2AE" localSheetId="10">#REF!</definedName>
    <definedName name="_22555DLC4D5E2AE" localSheetId="13">#REF!</definedName>
    <definedName name="_22555DLC4D5E2AE">#REF!</definedName>
    <definedName name="_22556DLC4D5E2AE" localSheetId="8">#REF!</definedName>
    <definedName name="_22556DLC4D5E2AE" localSheetId="9">#REF!</definedName>
    <definedName name="_22556DLC4D5E2AE" localSheetId="10">#REF!</definedName>
    <definedName name="_22556DLC4D5E2AE" localSheetId="13">#REF!</definedName>
    <definedName name="_22556DLC4D5E2AE">#REF!</definedName>
    <definedName name="_22557DLC4D5E2AE" localSheetId="8">#REF!</definedName>
    <definedName name="_22557DLC4D5E2AE" localSheetId="9">#REF!</definedName>
    <definedName name="_22557DLC4D5E2AE" localSheetId="10">#REF!</definedName>
    <definedName name="_22557DLC4D5E2AE" localSheetId="13">#REF!</definedName>
    <definedName name="_22557DLC4D5E2AE">#REF!</definedName>
    <definedName name="_22558DLC4D5E2AE" localSheetId="8">#REF!</definedName>
    <definedName name="_22558DLC4D5E2AE" localSheetId="9">#REF!</definedName>
    <definedName name="_22558DLC4D5E2AE" localSheetId="10">#REF!</definedName>
    <definedName name="_22558DLC4D5E2AE" localSheetId="13">#REF!</definedName>
    <definedName name="_22558DLC4D5E2AE">#REF!</definedName>
    <definedName name="_22559DLC4D5E2AE" localSheetId="8">#REF!</definedName>
    <definedName name="_22559DLC4D5E2AE" localSheetId="9">#REF!</definedName>
    <definedName name="_22559DLC4D5E2AE" localSheetId="10">#REF!</definedName>
    <definedName name="_22559DLC4D5E2AE" localSheetId="13">#REF!</definedName>
    <definedName name="_22559DLC4D5E2AE">#REF!</definedName>
    <definedName name="_2255DL6111346C" localSheetId="8">#REF!</definedName>
    <definedName name="_2255DL6111346C" localSheetId="9">#REF!</definedName>
    <definedName name="_2255DL6111346C" localSheetId="10">#REF!</definedName>
    <definedName name="_2255DL6111346C" localSheetId="13">#REF!</definedName>
    <definedName name="_2255DL6111346C">#REF!</definedName>
    <definedName name="_22560DLC4D5E2AE" localSheetId="8">#REF!</definedName>
    <definedName name="_22560DLC4D5E2AE" localSheetId="9">#REF!</definedName>
    <definedName name="_22560DLC4D5E2AE" localSheetId="10">#REF!</definedName>
    <definedName name="_22560DLC4D5E2AE" localSheetId="13">#REF!</definedName>
    <definedName name="_22560DLC4D5E2AE">#REF!</definedName>
    <definedName name="_22561DLC4D5E2AE" localSheetId="8">#REF!</definedName>
    <definedName name="_22561DLC4D5E2AE" localSheetId="9">#REF!</definedName>
    <definedName name="_22561DLC4D5E2AE" localSheetId="10">#REF!</definedName>
    <definedName name="_22561DLC4D5E2AE" localSheetId="13">#REF!</definedName>
    <definedName name="_22561DLC4D5E2AE">#REF!</definedName>
    <definedName name="_22562DLC4D5E2AE" localSheetId="8">#REF!</definedName>
    <definedName name="_22562DLC4D5E2AE" localSheetId="9">#REF!</definedName>
    <definedName name="_22562DLC4D5E2AE" localSheetId="10">#REF!</definedName>
    <definedName name="_22562DLC4D5E2AE" localSheetId="13">#REF!</definedName>
    <definedName name="_22562DLC4D5E2AE">#REF!</definedName>
    <definedName name="_22563DLC4D5E2AE" localSheetId="8">#REF!</definedName>
    <definedName name="_22563DLC4D5E2AE" localSheetId="9">#REF!</definedName>
    <definedName name="_22563DLC4D5E2AE" localSheetId="10">#REF!</definedName>
    <definedName name="_22563DLC4D5E2AE" localSheetId="13">#REF!</definedName>
    <definedName name="_22563DLC4D5E2AE">#REF!</definedName>
    <definedName name="_22564DLC4D5E2AE" localSheetId="8">#REF!</definedName>
    <definedName name="_22564DLC4D5E2AE" localSheetId="9">#REF!</definedName>
    <definedName name="_22564DLC4D5E2AE" localSheetId="10">#REF!</definedName>
    <definedName name="_22564DLC4D5E2AE" localSheetId="13">#REF!</definedName>
    <definedName name="_22564DLC4D5E2AE">#REF!</definedName>
    <definedName name="_22565DLC4D5E2AE" localSheetId="8">#REF!</definedName>
    <definedName name="_22565DLC4D5E2AE" localSheetId="9">#REF!</definedName>
    <definedName name="_22565DLC4D5E2AE" localSheetId="10">#REF!</definedName>
    <definedName name="_22565DLC4D5E2AE" localSheetId="13">#REF!</definedName>
    <definedName name="_22565DLC4D5E2AE">#REF!</definedName>
    <definedName name="_22566DLC4D5E2AE" localSheetId="8">#REF!</definedName>
    <definedName name="_22566DLC4D5E2AE" localSheetId="9">#REF!</definedName>
    <definedName name="_22566DLC4D5E2AE" localSheetId="10">#REF!</definedName>
    <definedName name="_22566DLC4D5E2AE" localSheetId="13">#REF!</definedName>
    <definedName name="_22566DLC4D5E2AE">#REF!</definedName>
    <definedName name="_22567DLC4D5E2AE" localSheetId="8">#REF!</definedName>
    <definedName name="_22567DLC4D5E2AE" localSheetId="9">#REF!</definedName>
    <definedName name="_22567DLC4D5E2AE" localSheetId="10">#REF!</definedName>
    <definedName name="_22567DLC4D5E2AE" localSheetId="13">#REF!</definedName>
    <definedName name="_22567DLC4D5E2AE">#REF!</definedName>
    <definedName name="_22568DLC4D5E2AE" localSheetId="8">#REF!</definedName>
    <definedName name="_22568DLC4D5E2AE" localSheetId="9">#REF!</definedName>
    <definedName name="_22568DLC4D5E2AE" localSheetId="10">#REF!</definedName>
    <definedName name="_22568DLC4D5E2AE" localSheetId="13">#REF!</definedName>
    <definedName name="_22568DLC4D5E2AE">#REF!</definedName>
    <definedName name="_22569DLC4D5E2AE" localSheetId="8">#REF!</definedName>
    <definedName name="_22569DLC4D5E2AE" localSheetId="9">#REF!</definedName>
    <definedName name="_22569DLC4D5E2AE" localSheetId="10">#REF!</definedName>
    <definedName name="_22569DLC4D5E2AE" localSheetId="13">#REF!</definedName>
    <definedName name="_22569DLC4D5E2AE">#REF!</definedName>
    <definedName name="_2256DL6111346C" localSheetId="8">#REF!</definedName>
    <definedName name="_2256DL6111346C" localSheetId="9">#REF!</definedName>
    <definedName name="_2256DL6111346C" localSheetId="10">#REF!</definedName>
    <definedName name="_2256DL6111346C" localSheetId="13">#REF!</definedName>
    <definedName name="_2256DL6111346C">#REF!</definedName>
    <definedName name="_22570DLC4D5E2AE" localSheetId="8">#REF!</definedName>
    <definedName name="_22570DLC4D5E2AE" localSheetId="9">#REF!</definedName>
    <definedName name="_22570DLC4D5E2AE" localSheetId="10">#REF!</definedName>
    <definedName name="_22570DLC4D5E2AE" localSheetId="13">#REF!</definedName>
    <definedName name="_22570DLC4D5E2AE">#REF!</definedName>
    <definedName name="_22571DLC4D5E2AE" localSheetId="8">#REF!</definedName>
    <definedName name="_22571DLC4D5E2AE" localSheetId="9">#REF!</definedName>
    <definedName name="_22571DLC4D5E2AE" localSheetId="10">#REF!</definedName>
    <definedName name="_22571DLC4D5E2AE" localSheetId="13">#REF!</definedName>
    <definedName name="_22571DLC4D5E2AE">#REF!</definedName>
    <definedName name="_22572DLC4D5E2AE" localSheetId="8">#REF!</definedName>
    <definedName name="_22572DLC4D5E2AE" localSheetId="9">#REF!</definedName>
    <definedName name="_22572DLC4D5E2AE" localSheetId="10">#REF!</definedName>
    <definedName name="_22572DLC4D5E2AE" localSheetId="13">#REF!</definedName>
    <definedName name="_22572DLC4D5E2AE">#REF!</definedName>
    <definedName name="_22573DLC4D5E2AE" localSheetId="8">#REF!</definedName>
    <definedName name="_22573DLC4D5E2AE" localSheetId="9">#REF!</definedName>
    <definedName name="_22573DLC4D5E2AE" localSheetId="10">#REF!</definedName>
    <definedName name="_22573DLC4D5E2AE" localSheetId="13">#REF!</definedName>
    <definedName name="_22573DLC4D5E2AE">#REF!</definedName>
    <definedName name="_22574DLC4D5E2AE" localSheetId="8">#REF!</definedName>
    <definedName name="_22574DLC4D5E2AE" localSheetId="9">#REF!</definedName>
    <definedName name="_22574DLC4D5E2AE" localSheetId="10">#REF!</definedName>
    <definedName name="_22574DLC4D5E2AE" localSheetId="13">#REF!</definedName>
    <definedName name="_22574DLC4D5E2AE">#REF!</definedName>
    <definedName name="_22575DLC4D5E2AE" localSheetId="8">#REF!</definedName>
    <definedName name="_22575DLC4D5E2AE" localSheetId="9">#REF!</definedName>
    <definedName name="_22575DLC4D5E2AE" localSheetId="10">#REF!</definedName>
    <definedName name="_22575DLC4D5E2AE" localSheetId="13">#REF!</definedName>
    <definedName name="_22575DLC4D5E2AE">#REF!</definedName>
    <definedName name="_22576DLC4D67136" localSheetId="8">#REF!</definedName>
    <definedName name="_22576DLC4D67136" localSheetId="9">#REF!</definedName>
    <definedName name="_22576DLC4D67136" localSheetId="10">#REF!</definedName>
    <definedName name="_22576DLC4D67136" localSheetId="13">#REF!</definedName>
    <definedName name="_22576DLC4D67136">#REF!</definedName>
    <definedName name="_22577DLC4D67136" localSheetId="8">#REF!</definedName>
    <definedName name="_22577DLC4D67136" localSheetId="9">#REF!</definedName>
    <definedName name="_22577DLC4D67136" localSheetId="10">#REF!</definedName>
    <definedName name="_22577DLC4D67136" localSheetId="13">#REF!</definedName>
    <definedName name="_22577DLC4D67136">#REF!</definedName>
    <definedName name="_22578DLC4D67136" localSheetId="8">#REF!</definedName>
    <definedName name="_22578DLC4D67136" localSheetId="9">#REF!</definedName>
    <definedName name="_22578DLC4D67136" localSheetId="10">#REF!</definedName>
    <definedName name="_22578DLC4D67136" localSheetId="13">#REF!</definedName>
    <definedName name="_22578DLC4D67136">#REF!</definedName>
    <definedName name="_22579DLC4D67136" localSheetId="8">#REF!</definedName>
    <definedName name="_22579DLC4D67136" localSheetId="9">#REF!</definedName>
    <definedName name="_22579DLC4D67136" localSheetId="10">#REF!</definedName>
    <definedName name="_22579DLC4D67136" localSheetId="13">#REF!</definedName>
    <definedName name="_22579DLC4D67136">#REF!</definedName>
    <definedName name="_2257DL6111346C" localSheetId="8">#REF!</definedName>
    <definedName name="_2257DL6111346C" localSheetId="9">#REF!</definedName>
    <definedName name="_2257DL6111346C" localSheetId="10">#REF!</definedName>
    <definedName name="_2257DL6111346C" localSheetId="13">#REF!</definedName>
    <definedName name="_2257DL6111346C">#REF!</definedName>
    <definedName name="_22580DLC4D67136" localSheetId="8">#REF!</definedName>
    <definedName name="_22580DLC4D67136" localSheetId="9">#REF!</definedName>
    <definedName name="_22580DLC4D67136" localSheetId="10">#REF!</definedName>
    <definedName name="_22580DLC4D67136" localSheetId="13">#REF!</definedName>
    <definedName name="_22580DLC4D67136">#REF!</definedName>
    <definedName name="_22581DLC4D67136" localSheetId="8">#REF!</definedName>
    <definedName name="_22581DLC4D67136" localSheetId="9">#REF!</definedName>
    <definedName name="_22581DLC4D67136" localSheetId="10">#REF!</definedName>
    <definedName name="_22581DLC4D67136" localSheetId="13">#REF!</definedName>
    <definedName name="_22581DLC4D67136">#REF!</definedName>
    <definedName name="_22582DLC4D67136" localSheetId="8">#REF!</definedName>
    <definedName name="_22582DLC4D67136" localSheetId="9">#REF!</definedName>
    <definedName name="_22582DLC4D67136" localSheetId="10">#REF!</definedName>
    <definedName name="_22582DLC4D67136" localSheetId="13">#REF!</definedName>
    <definedName name="_22582DLC4D67136">#REF!</definedName>
    <definedName name="_22583DLC4D67136" localSheetId="8">#REF!</definedName>
    <definedName name="_22583DLC4D67136" localSheetId="9">#REF!</definedName>
    <definedName name="_22583DLC4D67136" localSheetId="10">#REF!</definedName>
    <definedName name="_22583DLC4D67136" localSheetId="13">#REF!</definedName>
    <definedName name="_22583DLC4D67136">#REF!</definedName>
    <definedName name="_22584DLC4D67136" localSheetId="8">#REF!</definedName>
    <definedName name="_22584DLC4D67136" localSheetId="9">#REF!</definedName>
    <definedName name="_22584DLC4D67136" localSheetId="10">#REF!</definedName>
    <definedName name="_22584DLC4D67136" localSheetId="13">#REF!</definedName>
    <definedName name="_22584DLC4D67136">#REF!</definedName>
    <definedName name="_22585DLC4D67136" localSheetId="8">#REF!</definedName>
    <definedName name="_22585DLC4D67136" localSheetId="9">#REF!</definedName>
    <definedName name="_22585DLC4D67136" localSheetId="10">#REF!</definedName>
    <definedName name="_22585DLC4D67136" localSheetId="13">#REF!</definedName>
    <definedName name="_22585DLC4D67136">#REF!</definedName>
    <definedName name="_22586DLC4D67136" localSheetId="8">#REF!</definedName>
    <definedName name="_22586DLC4D67136" localSheetId="9">#REF!</definedName>
    <definedName name="_22586DLC4D67136" localSheetId="10">#REF!</definedName>
    <definedName name="_22586DLC4D67136" localSheetId="13">#REF!</definedName>
    <definedName name="_22586DLC4D67136">#REF!</definedName>
    <definedName name="_22587DLC4D67136" localSheetId="8">#REF!</definedName>
    <definedName name="_22587DLC4D67136" localSheetId="9">#REF!</definedName>
    <definedName name="_22587DLC4D67136" localSheetId="10">#REF!</definedName>
    <definedName name="_22587DLC4D67136" localSheetId="13">#REF!</definedName>
    <definedName name="_22587DLC4D67136">#REF!</definedName>
    <definedName name="_22588DLC4D67136" localSheetId="8">#REF!</definedName>
    <definedName name="_22588DLC4D67136" localSheetId="9">#REF!</definedName>
    <definedName name="_22588DLC4D67136" localSheetId="10">#REF!</definedName>
    <definedName name="_22588DLC4D67136" localSheetId="13">#REF!</definedName>
    <definedName name="_22588DLC4D67136">#REF!</definedName>
    <definedName name="_22589DLC4D67136" localSheetId="8">#REF!</definedName>
    <definedName name="_22589DLC4D67136" localSheetId="9">#REF!</definedName>
    <definedName name="_22589DLC4D67136" localSheetId="10">#REF!</definedName>
    <definedName name="_22589DLC4D67136" localSheetId="13">#REF!</definedName>
    <definedName name="_22589DLC4D67136">#REF!</definedName>
    <definedName name="_2258DL6111346C" localSheetId="8">#REF!</definedName>
    <definedName name="_2258DL6111346C" localSheetId="9">#REF!</definedName>
    <definedName name="_2258DL6111346C" localSheetId="10">#REF!</definedName>
    <definedName name="_2258DL6111346C" localSheetId="13">#REF!</definedName>
    <definedName name="_2258DL6111346C">#REF!</definedName>
    <definedName name="_22590DLC4D67136" localSheetId="8">#REF!</definedName>
    <definedName name="_22590DLC4D67136" localSheetId="9">#REF!</definedName>
    <definedName name="_22590DLC4D67136" localSheetId="10">#REF!</definedName>
    <definedName name="_22590DLC4D67136" localSheetId="13">#REF!</definedName>
    <definedName name="_22590DLC4D67136">#REF!</definedName>
    <definedName name="_22591DLC4D67136" localSheetId="8">#REF!</definedName>
    <definedName name="_22591DLC4D67136" localSheetId="9">#REF!</definedName>
    <definedName name="_22591DLC4D67136" localSheetId="10">#REF!</definedName>
    <definedName name="_22591DLC4D67136" localSheetId="13">#REF!</definedName>
    <definedName name="_22591DLC4D67136">#REF!</definedName>
    <definedName name="_22592DLC4D67136" localSheetId="8">#REF!</definedName>
    <definedName name="_22592DLC4D67136" localSheetId="9">#REF!</definedName>
    <definedName name="_22592DLC4D67136" localSheetId="10">#REF!</definedName>
    <definedName name="_22592DLC4D67136" localSheetId="13">#REF!</definedName>
    <definedName name="_22592DLC4D67136">#REF!</definedName>
    <definedName name="_22593DLC4D67136" localSheetId="8">#REF!</definedName>
    <definedName name="_22593DLC4D67136" localSheetId="9">#REF!</definedName>
    <definedName name="_22593DLC4D67136" localSheetId="10">#REF!</definedName>
    <definedName name="_22593DLC4D67136" localSheetId="13">#REF!</definedName>
    <definedName name="_22593DLC4D67136">#REF!</definedName>
    <definedName name="_22594DLC4D67136" localSheetId="8">#REF!</definedName>
    <definedName name="_22594DLC4D67136" localSheetId="9">#REF!</definedName>
    <definedName name="_22594DLC4D67136" localSheetId="10">#REF!</definedName>
    <definedName name="_22594DLC4D67136" localSheetId="13">#REF!</definedName>
    <definedName name="_22594DLC4D67136">#REF!</definedName>
    <definedName name="_22595DLC4D67136" localSheetId="8">#REF!</definedName>
    <definedName name="_22595DLC4D67136" localSheetId="9">#REF!</definedName>
    <definedName name="_22595DLC4D67136" localSheetId="10">#REF!</definedName>
    <definedName name="_22595DLC4D67136" localSheetId="13">#REF!</definedName>
    <definedName name="_22595DLC4D67136">#REF!</definedName>
    <definedName name="_22596DLC4D67136" localSheetId="8">#REF!</definedName>
    <definedName name="_22596DLC4D67136" localSheetId="9">#REF!</definedName>
    <definedName name="_22596DLC4D67136" localSheetId="10">#REF!</definedName>
    <definedName name="_22596DLC4D67136" localSheetId="13">#REF!</definedName>
    <definedName name="_22596DLC4D67136">#REF!</definedName>
    <definedName name="_22597DLC4D67136" localSheetId="8">#REF!</definedName>
    <definedName name="_22597DLC4D67136" localSheetId="9">#REF!</definedName>
    <definedName name="_22597DLC4D67136" localSheetId="10">#REF!</definedName>
    <definedName name="_22597DLC4D67136" localSheetId="13">#REF!</definedName>
    <definedName name="_22597DLC4D67136">#REF!</definedName>
    <definedName name="_22598DLC4D67136" localSheetId="8">#REF!</definedName>
    <definedName name="_22598DLC4D67136" localSheetId="9">#REF!</definedName>
    <definedName name="_22598DLC4D67136" localSheetId="10">#REF!</definedName>
    <definedName name="_22598DLC4D67136" localSheetId="13">#REF!</definedName>
    <definedName name="_22598DLC4D67136">#REF!</definedName>
    <definedName name="_22599DLC4D67136" localSheetId="8">#REF!</definedName>
    <definedName name="_22599DLC4D67136" localSheetId="9">#REF!</definedName>
    <definedName name="_22599DLC4D67136" localSheetId="10">#REF!</definedName>
    <definedName name="_22599DLC4D67136" localSheetId="13">#REF!</definedName>
    <definedName name="_22599DLC4D67136">#REF!</definedName>
    <definedName name="_2259DL6111346C" localSheetId="8">#REF!</definedName>
    <definedName name="_2259DL6111346C" localSheetId="9">#REF!</definedName>
    <definedName name="_2259DL6111346C" localSheetId="10">#REF!</definedName>
    <definedName name="_2259DL6111346C" localSheetId="13">#REF!</definedName>
    <definedName name="_2259DL6111346C">#REF!</definedName>
    <definedName name="_225DL607730C1" localSheetId="8">#REF!</definedName>
    <definedName name="_225DL607730C1" localSheetId="9">#REF!</definedName>
    <definedName name="_225DL607730C1" localSheetId="10">#REF!</definedName>
    <definedName name="_225DL607730C1" localSheetId="13">#REF!</definedName>
    <definedName name="_225DL607730C1">#REF!</definedName>
    <definedName name="_225DL61D538F8" localSheetId="8">#REF!</definedName>
    <definedName name="_225DL61D538F8" localSheetId="9">#REF!</definedName>
    <definedName name="_225DL61D538F8" localSheetId="10">#REF!</definedName>
    <definedName name="_225DL61D538F8" localSheetId="13">#REF!</definedName>
    <definedName name="_225DL61D538F8">#REF!</definedName>
    <definedName name="_22600DLC4D67136" localSheetId="8">#REF!</definedName>
    <definedName name="_22600DLC4D67136" localSheetId="9">#REF!</definedName>
    <definedName name="_22600DLC4D67136" localSheetId="10">#REF!</definedName>
    <definedName name="_22600DLC4D67136" localSheetId="13">#REF!</definedName>
    <definedName name="_22600DLC4D67136">#REF!</definedName>
    <definedName name="_22601DLC4D67136" localSheetId="8">#REF!</definedName>
    <definedName name="_22601DLC4D67136" localSheetId="9">#REF!</definedName>
    <definedName name="_22601DLC4D67136" localSheetId="10">#REF!</definedName>
    <definedName name="_22601DLC4D67136" localSheetId="13">#REF!</definedName>
    <definedName name="_22601DLC4D67136">#REF!</definedName>
    <definedName name="_22602DLC4D67136" localSheetId="8">#REF!</definedName>
    <definedName name="_22602DLC4D67136" localSheetId="9">#REF!</definedName>
    <definedName name="_22602DLC4D67136" localSheetId="10">#REF!</definedName>
    <definedName name="_22602DLC4D67136" localSheetId="13">#REF!</definedName>
    <definedName name="_22602DLC4D67136">#REF!</definedName>
    <definedName name="_22603DLC4D67136" localSheetId="8">#REF!</definedName>
    <definedName name="_22603DLC4D67136" localSheetId="9">#REF!</definedName>
    <definedName name="_22603DLC4D67136" localSheetId="10">#REF!</definedName>
    <definedName name="_22603DLC4D67136" localSheetId="13">#REF!</definedName>
    <definedName name="_22603DLC4D67136">#REF!</definedName>
    <definedName name="_22604DLC4D67136" localSheetId="8">#REF!</definedName>
    <definedName name="_22604DLC4D67136" localSheetId="9">#REF!</definedName>
    <definedName name="_22604DLC4D67136" localSheetId="10">#REF!</definedName>
    <definedName name="_22604DLC4D67136" localSheetId="13">#REF!</definedName>
    <definedName name="_22604DLC4D67136">#REF!</definedName>
    <definedName name="_22605DLC4D67136" localSheetId="8">#REF!</definedName>
    <definedName name="_22605DLC4D67136" localSheetId="9">#REF!</definedName>
    <definedName name="_22605DLC4D67136" localSheetId="10">#REF!</definedName>
    <definedName name="_22605DLC4D67136" localSheetId="13">#REF!</definedName>
    <definedName name="_22605DLC4D67136">#REF!</definedName>
    <definedName name="_22606DLC4D67136" localSheetId="8">#REF!</definedName>
    <definedName name="_22606DLC4D67136" localSheetId="9">#REF!</definedName>
    <definedName name="_22606DLC4D67136" localSheetId="10">#REF!</definedName>
    <definedName name="_22606DLC4D67136" localSheetId="13">#REF!</definedName>
    <definedName name="_22606DLC4D67136">#REF!</definedName>
    <definedName name="_22607DLC4D67136" localSheetId="8">#REF!</definedName>
    <definedName name="_22607DLC4D67136" localSheetId="9">#REF!</definedName>
    <definedName name="_22607DLC4D67136" localSheetId="10">#REF!</definedName>
    <definedName name="_22607DLC4D67136" localSheetId="13">#REF!</definedName>
    <definedName name="_22607DLC4D67136">#REF!</definedName>
    <definedName name="_22608DLC4D67136" localSheetId="8">#REF!</definedName>
    <definedName name="_22608DLC4D67136" localSheetId="9">#REF!</definedName>
    <definedName name="_22608DLC4D67136" localSheetId="10">#REF!</definedName>
    <definedName name="_22608DLC4D67136" localSheetId="13">#REF!</definedName>
    <definedName name="_22608DLC4D67136">#REF!</definedName>
    <definedName name="_22609DLC4D67136" localSheetId="8">#REF!</definedName>
    <definedName name="_22609DLC4D67136" localSheetId="9">#REF!</definedName>
    <definedName name="_22609DLC4D67136" localSheetId="10">#REF!</definedName>
    <definedName name="_22609DLC4D67136" localSheetId="13">#REF!</definedName>
    <definedName name="_22609DLC4D67136">#REF!</definedName>
    <definedName name="_2260DL6111346C" localSheetId="8">#REF!</definedName>
    <definedName name="_2260DL6111346C" localSheetId="9">#REF!</definedName>
    <definedName name="_2260DL6111346C" localSheetId="10">#REF!</definedName>
    <definedName name="_2260DL6111346C" localSheetId="13">#REF!</definedName>
    <definedName name="_2260DL6111346C">#REF!</definedName>
    <definedName name="_22610DLC4D67136" localSheetId="8">#REF!</definedName>
    <definedName name="_22610DLC4D67136" localSheetId="9">#REF!</definedName>
    <definedName name="_22610DLC4D67136" localSheetId="10">#REF!</definedName>
    <definedName name="_22610DLC4D67136" localSheetId="13">#REF!</definedName>
    <definedName name="_22610DLC4D67136">#REF!</definedName>
    <definedName name="_22611DLC4D6E2AE" localSheetId="8">#REF!</definedName>
    <definedName name="_22611DLC4D6E2AE" localSheetId="9">#REF!</definedName>
    <definedName name="_22611DLC4D6E2AE" localSheetId="10">#REF!</definedName>
    <definedName name="_22611DLC4D6E2AE" localSheetId="13">#REF!</definedName>
    <definedName name="_22611DLC4D6E2AE">#REF!</definedName>
    <definedName name="_22612DLC4D6E2AE" localSheetId="8">#REF!</definedName>
    <definedName name="_22612DLC4D6E2AE" localSheetId="9">#REF!</definedName>
    <definedName name="_22612DLC4D6E2AE" localSheetId="10">#REF!</definedName>
    <definedName name="_22612DLC4D6E2AE" localSheetId="13">#REF!</definedName>
    <definedName name="_22612DLC4D6E2AE">#REF!</definedName>
    <definedName name="_22613DLC4D6E2AE" localSheetId="8">#REF!</definedName>
    <definedName name="_22613DLC4D6E2AE" localSheetId="9">#REF!</definedName>
    <definedName name="_22613DLC4D6E2AE" localSheetId="10">#REF!</definedName>
    <definedName name="_22613DLC4D6E2AE" localSheetId="13">#REF!</definedName>
    <definedName name="_22613DLC4D6E2AE">#REF!</definedName>
    <definedName name="_22614DLC4D6E2AE" localSheetId="8">#REF!</definedName>
    <definedName name="_22614DLC4D6E2AE" localSheetId="9">#REF!</definedName>
    <definedName name="_22614DLC4D6E2AE" localSheetId="10">#REF!</definedName>
    <definedName name="_22614DLC4D6E2AE" localSheetId="13">#REF!</definedName>
    <definedName name="_22614DLC4D6E2AE">#REF!</definedName>
    <definedName name="_22615DLC4D6E2AE" localSheetId="8">#REF!</definedName>
    <definedName name="_22615DLC4D6E2AE" localSheetId="9">#REF!</definedName>
    <definedName name="_22615DLC4D6E2AE" localSheetId="10">#REF!</definedName>
    <definedName name="_22615DLC4D6E2AE" localSheetId="13">#REF!</definedName>
    <definedName name="_22615DLC4D6E2AE">#REF!</definedName>
    <definedName name="_22616DLC4D6E2AE" localSheetId="8">#REF!</definedName>
    <definedName name="_22616DLC4D6E2AE" localSheetId="9">#REF!</definedName>
    <definedName name="_22616DLC4D6E2AE" localSheetId="10">#REF!</definedName>
    <definedName name="_22616DLC4D6E2AE" localSheetId="13">#REF!</definedName>
    <definedName name="_22616DLC4D6E2AE">#REF!</definedName>
    <definedName name="_22617DLC4D6E2AE" localSheetId="8">#REF!</definedName>
    <definedName name="_22617DLC4D6E2AE" localSheetId="9">#REF!</definedName>
    <definedName name="_22617DLC4D6E2AE" localSheetId="10">#REF!</definedName>
    <definedName name="_22617DLC4D6E2AE" localSheetId="13">#REF!</definedName>
    <definedName name="_22617DLC4D6E2AE">#REF!</definedName>
    <definedName name="_22618DLC4D6E2AE" localSheetId="8">#REF!</definedName>
    <definedName name="_22618DLC4D6E2AE" localSheetId="9">#REF!</definedName>
    <definedName name="_22618DLC4D6E2AE" localSheetId="10">#REF!</definedName>
    <definedName name="_22618DLC4D6E2AE" localSheetId="13">#REF!</definedName>
    <definedName name="_22618DLC4D6E2AE">#REF!</definedName>
    <definedName name="_22619DLC4D6E2AE" localSheetId="8">#REF!</definedName>
    <definedName name="_22619DLC4D6E2AE" localSheetId="9">#REF!</definedName>
    <definedName name="_22619DLC4D6E2AE" localSheetId="10">#REF!</definedName>
    <definedName name="_22619DLC4D6E2AE" localSheetId="13">#REF!</definedName>
    <definedName name="_22619DLC4D6E2AE">#REF!</definedName>
    <definedName name="_2261DL6111346C" localSheetId="8">#REF!</definedName>
    <definedName name="_2261DL6111346C" localSheetId="9">#REF!</definedName>
    <definedName name="_2261DL6111346C" localSheetId="10">#REF!</definedName>
    <definedName name="_2261DL6111346C" localSheetId="13">#REF!</definedName>
    <definedName name="_2261DL6111346C">#REF!</definedName>
    <definedName name="_22620DLC4D6E2AE" localSheetId="8">#REF!</definedName>
    <definedName name="_22620DLC4D6E2AE" localSheetId="9">#REF!</definedName>
    <definedName name="_22620DLC4D6E2AE" localSheetId="10">#REF!</definedName>
    <definedName name="_22620DLC4D6E2AE" localSheetId="13">#REF!</definedName>
    <definedName name="_22620DLC4D6E2AE">#REF!</definedName>
    <definedName name="_22621DLC4D6E2AE" localSheetId="8">#REF!</definedName>
    <definedName name="_22621DLC4D6E2AE" localSheetId="9">#REF!</definedName>
    <definedName name="_22621DLC4D6E2AE" localSheetId="10">#REF!</definedName>
    <definedName name="_22621DLC4D6E2AE" localSheetId="13">#REF!</definedName>
    <definedName name="_22621DLC4D6E2AE">#REF!</definedName>
    <definedName name="_22622DLC4D6E2AE" localSheetId="8">#REF!</definedName>
    <definedName name="_22622DLC4D6E2AE" localSheetId="9">#REF!</definedName>
    <definedName name="_22622DLC4D6E2AE" localSheetId="10">#REF!</definedName>
    <definedName name="_22622DLC4D6E2AE" localSheetId="13">#REF!</definedName>
    <definedName name="_22622DLC4D6E2AE">#REF!</definedName>
    <definedName name="_22623DLC4D6E2AE" localSheetId="8">#REF!</definedName>
    <definedName name="_22623DLC4D6E2AE" localSheetId="9">#REF!</definedName>
    <definedName name="_22623DLC4D6E2AE" localSheetId="10">#REF!</definedName>
    <definedName name="_22623DLC4D6E2AE" localSheetId="13">#REF!</definedName>
    <definedName name="_22623DLC4D6E2AE">#REF!</definedName>
    <definedName name="_22624DLC4D6E2AE" localSheetId="8">#REF!</definedName>
    <definedName name="_22624DLC4D6E2AE" localSheetId="9">#REF!</definedName>
    <definedName name="_22624DLC4D6E2AE" localSheetId="10">#REF!</definedName>
    <definedName name="_22624DLC4D6E2AE" localSheetId="13">#REF!</definedName>
    <definedName name="_22624DLC4D6E2AE">#REF!</definedName>
    <definedName name="_22625DLC4D6E2AE" localSheetId="8">#REF!</definedName>
    <definedName name="_22625DLC4D6E2AE" localSheetId="9">#REF!</definedName>
    <definedName name="_22625DLC4D6E2AE" localSheetId="10">#REF!</definedName>
    <definedName name="_22625DLC4D6E2AE" localSheetId="13">#REF!</definedName>
    <definedName name="_22625DLC4D6E2AE">#REF!</definedName>
    <definedName name="_22626DLC4D6E2AE" localSheetId="8">#REF!</definedName>
    <definedName name="_22626DLC4D6E2AE" localSheetId="9">#REF!</definedName>
    <definedName name="_22626DLC4D6E2AE" localSheetId="10">#REF!</definedName>
    <definedName name="_22626DLC4D6E2AE" localSheetId="13">#REF!</definedName>
    <definedName name="_22626DLC4D6E2AE">#REF!</definedName>
    <definedName name="_22627DLC4D6E2AE" localSheetId="8">#REF!</definedName>
    <definedName name="_22627DLC4D6E2AE" localSheetId="9">#REF!</definedName>
    <definedName name="_22627DLC4D6E2AE" localSheetId="10">#REF!</definedName>
    <definedName name="_22627DLC4D6E2AE" localSheetId="13">#REF!</definedName>
    <definedName name="_22627DLC4D6E2AE">#REF!</definedName>
    <definedName name="_22628DLC4D6E2AE" localSheetId="8">#REF!</definedName>
    <definedName name="_22628DLC4D6E2AE" localSheetId="9">#REF!</definedName>
    <definedName name="_22628DLC4D6E2AE" localSheetId="10">#REF!</definedName>
    <definedName name="_22628DLC4D6E2AE" localSheetId="13">#REF!</definedName>
    <definedName name="_22628DLC4D6E2AE">#REF!</definedName>
    <definedName name="_22629DLC4D6E2AE" localSheetId="8">#REF!</definedName>
    <definedName name="_22629DLC4D6E2AE" localSheetId="9">#REF!</definedName>
    <definedName name="_22629DLC4D6E2AE" localSheetId="10">#REF!</definedName>
    <definedName name="_22629DLC4D6E2AE" localSheetId="13">#REF!</definedName>
    <definedName name="_22629DLC4D6E2AE">#REF!</definedName>
    <definedName name="_2262DL6111346C" localSheetId="8">#REF!</definedName>
    <definedName name="_2262DL6111346C" localSheetId="9">#REF!</definedName>
    <definedName name="_2262DL6111346C" localSheetId="10">#REF!</definedName>
    <definedName name="_2262DL6111346C" localSheetId="13">#REF!</definedName>
    <definedName name="_2262DL6111346C">#REF!</definedName>
    <definedName name="_22630DLC4D6E2AE" localSheetId="8">#REF!</definedName>
    <definedName name="_22630DLC4D6E2AE" localSheetId="9">#REF!</definedName>
    <definedName name="_22630DLC4D6E2AE" localSheetId="10">#REF!</definedName>
    <definedName name="_22630DLC4D6E2AE" localSheetId="13">#REF!</definedName>
    <definedName name="_22630DLC4D6E2AE">#REF!</definedName>
    <definedName name="_22631DLC4D6E2AE" localSheetId="8">#REF!</definedName>
    <definedName name="_22631DLC4D6E2AE" localSheetId="9">#REF!</definedName>
    <definedName name="_22631DLC4D6E2AE" localSheetId="10">#REF!</definedName>
    <definedName name="_22631DLC4D6E2AE" localSheetId="13">#REF!</definedName>
    <definedName name="_22631DLC4D6E2AE">#REF!</definedName>
    <definedName name="_22632DLC4D6E2AE" localSheetId="8">#REF!</definedName>
    <definedName name="_22632DLC4D6E2AE" localSheetId="9">#REF!</definedName>
    <definedName name="_22632DLC4D6E2AE" localSheetId="10">#REF!</definedName>
    <definedName name="_22632DLC4D6E2AE" localSheetId="13">#REF!</definedName>
    <definedName name="_22632DLC4D6E2AE">#REF!</definedName>
    <definedName name="_22633DLC4D6E2AE" localSheetId="8">#REF!</definedName>
    <definedName name="_22633DLC4D6E2AE" localSheetId="9">#REF!</definedName>
    <definedName name="_22633DLC4D6E2AE" localSheetId="10">#REF!</definedName>
    <definedName name="_22633DLC4D6E2AE" localSheetId="13">#REF!</definedName>
    <definedName name="_22633DLC4D6E2AE">#REF!</definedName>
    <definedName name="_22634DLC4D6E2AE" localSheetId="8">#REF!</definedName>
    <definedName name="_22634DLC4D6E2AE" localSheetId="9">#REF!</definedName>
    <definedName name="_22634DLC4D6E2AE" localSheetId="10">#REF!</definedName>
    <definedName name="_22634DLC4D6E2AE" localSheetId="13">#REF!</definedName>
    <definedName name="_22634DLC4D6E2AE">#REF!</definedName>
    <definedName name="_22635DLC4D6E2AE" localSheetId="8">#REF!</definedName>
    <definedName name="_22635DLC4D6E2AE" localSheetId="9">#REF!</definedName>
    <definedName name="_22635DLC4D6E2AE" localSheetId="10">#REF!</definedName>
    <definedName name="_22635DLC4D6E2AE" localSheetId="13">#REF!</definedName>
    <definedName name="_22635DLC4D6E2AE">#REF!</definedName>
    <definedName name="_22636DLC4D6E2AE" localSheetId="8">#REF!</definedName>
    <definedName name="_22636DLC4D6E2AE" localSheetId="9">#REF!</definedName>
    <definedName name="_22636DLC4D6E2AE" localSheetId="10">#REF!</definedName>
    <definedName name="_22636DLC4D6E2AE" localSheetId="13">#REF!</definedName>
    <definedName name="_22636DLC4D6E2AE">#REF!</definedName>
    <definedName name="_22637DLC4D6E2AE" localSheetId="8">#REF!</definedName>
    <definedName name="_22637DLC4D6E2AE" localSheetId="9">#REF!</definedName>
    <definedName name="_22637DLC4D6E2AE" localSheetId="10">#REF!</definedName>
    <definedName name="_22637DLC4D6E2AE" localSheetId="13">#REF!</definedName>
    <definedName name="_22637DLC4D6E2AE">#REF!</definedName>
    <definedName name="_22638DLC4D6E2AE" localSheetId="8">#REF!</definedName>
    <definedName name="_22638DLC4D6E2AE" localSheetId="9">#REF!</definedName>
    <definedName name="_22638DLC4D6E2AE" localSheetId="10">#REF!</definedName>
    <definedName name="_22638DLC4D6E2AE" localSheetId="13">#REF!</definedName>
    <definedName name="_22638DLC4D6E2AE">#REF!</definedName>
    <definedName name="_22639DLC4D6E2AE" localSheetId="8">#REF!</definedName>
    <definedName name="_22639DLC4D6E2AE" localSheetId="9">#REF!</definedName>
    <definedName name="_22639DLC4D6E2AE" localSheetId="10">#REF!</definedName>
    <definedName name="_22639DLC4D6E2AE" localSheetId="13">#REF!</definedName>
    <definedName name="_22639DLC4D6E2AE">#REF!</definedName>
    <definedName name="_2263DL6111346C" localSheetId="8">#REF!</definedName>
    <definedName name="_2263DL6111346C" localSheetId="9">#REF!</definedName>
    <definedName name="_2263DL6111346C" localSheetId="10">#REF!</definedName>
    <definedName name="_2263DL6111346C" localSheetId="13">#REF!</definedName>
    <definedName name="_2263DL6111346C">#REF!</definedName>
    <definedName name="_22640DLC4D6E2AE" localSheetId="8">#REF!</definedName>
    <definedName name="_22640DLC4D6E2AE" localSheetId="9">#REF!</definedName>
    <definedName name="_22640DLC4D6E2AE" localSheetId="10">#REF!</definedName>
    <definedName name="_22640DLC4D6E2AE" localSheetId="13">#REF!</definedName>
    <definedName name="_22640DLC4D6E2AE">#REF!</definedName>
    <definedName name="_22641DLC4D6E2AE" localSheetId="8">#REF!</definedName>
    <definedName name="_22641DLC4D6E2AE" localSheetId="9">#REF!</definedName>
    <definedName name="_22641DLC4D6E2AE" localSheetId="10">#REF!</definedName>
    <definedName name="_22641DLC4D6E2AE" localSheetId="13">#REF!</definedName>
    <definedName name="_22641DLC4D6E2AE">#REF!</definedName>
    <definedName name="_22642DLC4D6E2AE" localSheetId="8">#REF!</definedName>
    <definedName name="_22642DLC4D6E2AE" localSheetId="9">#REF!</definedName>
    <definedName name="_22642DLC4D6E2AE" localSheetId="10">#REF!</definedName>
    <definedName name="_22642DLC4D6E2AE" localSheetId="13">#REF!</definedName>
    <definedName name="_22642DLC4D6E2AE">#REF!</definedName>
    <definedName name="_22643DLC4D6E2AE" localSheetId="8">#REF!</definedName>
    <definedName name="_22643DLC4D6E2AE" localSheetId="9">#REF!</definedName>
    <definedName name="_22643DLC4D6E2AE" localSheetId="10">#REF!</definedName>
    <definedName name="_22643DLC4D6E2AE" localSheetId="13">#REF!</definedName>
    <definedName name="_22643DLC4D6E2AE">#REF!</definedName>
    <definedName name="_22644DLC4D6E2AE" localSheetId="8">#REF!</definedName>
    <definedName name="_22644DLC4D6E2AE" localSheetId="9">#REF!</definedName>
    <definedName name="_22644DLC4D6E2AE" localSheetId="10">#REF!</definedName>
    <definedName name="_22644DLC4D6E2AE" localSheetId="13">#REF!</definedName>
    <definedName name="_22644DLC4D6E2AE">#REF!</definedName>
    <definedName name="_22645DLC4D6E2AE" localSheetId="8">#REF!</definedName>
    <definedName name="_22645DLC4D6E2AE" localSheetId="9">#REF!</definedName>
    <definedName name="_22645DLC4D6E2AE" localSheetId="10">#REF!</definedName>
    <definedName name="_22645DLC4D6E2AE" localSheetId="13">#REF!</definedName>
    <definedName name="_22645DLC4D6E2AE">#REF!</definedName>
    <definedName name="_22646DLC4D77136" localSheetId="8">#REF!</definedName>
    <definedName name="_22646DLC4D77136" localSheetId="9">#REF!</definedName>
    <definedName name="_22646DLC4D77136" localSheetId="10">#REF!</definedName>
    <definedName name="_22646DLC4D77136" localSheetId="13">#REF!</definedName>
    <definedName name="_22646DLC4D77136">#REF!</definedName>
    <definedName name="_22647DLC4D77136" localSheetId="8">#REF!</definedName>
    <definedName name="_22647DLC4D77136" localSheetId="9">#REF!</definedName>
    <definedName name="_22647DLC4D77136" localSheetId="10">#REF!</definedName>
    <definedName name="_22647DLC4D77136" localSheetId="13">#REF!</definedName>
    <definedName name="_22647DLC4D77136">#REF!</definedName>
    <definedName name="_22648DLC4D77136" localSheetId="8">#REF!</definedName>
    <definedName name="_22648DLC4D77136" localSheetId="9">#REF!</definedName>
    <definedName name="_22648DLC4D77136" localSheetId="10">#REF!</definedName>
    <definedName name="_22648DLC4D77136" localSheetId="13">#REF!</definedName>
    <definedName name="_22648DLC4D77136">#REF!</definedName>
    <definedName name="_22649DLC4D77136" localSheetId="8">#REF!</definedName>
    <definedName name="_22649DLC4D77136" localSheetId="9">#REF!</definedName>
    <definedName name="_22649DLC4D77136" localSheetId="10">#REF!</definedName>
    <definedName name="_22649DLC4D77136" localSheetId="13">#REF!</definedName>
    <definedName name="_22649DLC4D77136">#REF!</definedName>
    <definedName name="_2264DL6111346C" localSheetId="8">#REF!</definedName>
    <definedName name="_2264DL6111346C" localSheetId="9">#REF!</definedName>
    <definedName name="_2264DL6111346C" localSheetId="10">#REF!</definedName>
    <definedName name="_2264DL6111346C" localSheetId="13">#REF!</definedName>
    <definedName name="_2264DL6111346C">#REF!</definedName>
    <definedName name="_22650DLC4D77136" localSheetId="8">#REF!</definedName>
    <definedName name="_22650DLC4D77136" localSheetId="9">#REF!</definedName>
    <definedName name="_22650DLC4D77136" localSheetId="10">#REF!</definedName>
    <definedName name="_22650DLC4D77136" localSheetId="13">#REF!</definedName>
    <definedName name="_22650DLC4D77136">#REF!</definedName>
    <definedName name="_22651DLC4D77136" localSheetId="8">#REF!</definedName>
    <definedName name="_22651DLC4D77136" localSheetId="9">#REF!</definedName>
    <definedName name="_22651DLC4D77136" localSheetId="10">#REF!</definedName>
    <definedName name="_22651DLC4D77136" localSheetId="13">#REF!</definedName>
    <definedName name="_22651DLC4D77136">#REF!</definedName>
    <definedName name="_22652DLC4D77136" localSheetId="8">#REF!</definedName>
    <definedName name="_22652DLC4D77136" localSheetId="9">#REF!</definedName>
    <definedName name="_22652DLC4D77136" localSheetId="10">#REF!</definedName>
    <definedName name="_22652DLC4D77136" localSheetId="13">#REF!</definedName>
    <definedName name="_22652DLC4D77136">#REF!</definedName>
    <definedName name="_22653DLC4D77136" localSheetId="8">#REF!</definedName>
    <definedName name="_22653DLC4D77136" localSheetId="9">#REF!</definedName>
    <definedName name="_22653DLC4D77136" localSheetId="10">#REF!</definedName>
    <definedName name="_22653DLC4D77136" localSheetId="13">#REF!</definedName>
    <definedName name="_22653DLC4D77136">#REF!</definedName>
    <definedName name="_22654DLC4D77136" localSheetId="8">#REF!</definedName>
    <definedName name="_22654DLC4D77136" localSheetId="9">#REF!</definedName>
    <definedName name="_22654DLC4D77136" localSheetId="10">#REF!</definedName>
    <definedName name="_22654DLC4D77136" localSheetId="13">#REF!</definedName>
    <definedName name="_22654DLC4D77136">#REF!</definedName>
    <definedName name="_22655DLC4D77136" localSheetId="8">#REF!</definedName>
    <definedName name="_22655DLC4D77136" localSheetId="9">#REF!</definedName>
    <definedName name="_22655DLC4D77136" localSheetId="10">#REF!</definedName>
    <definedName name="_22655DLC4D77136" localSheetId="13">#REF!</definedName>
    <definedName name="_22655DLC4D77136">#REF!</definedName>
    <definedName name="_22656DLC4D77136" localSheetId="8">#REF!</definedName>
    <definedName name="_22656DLC4D77136" localSheetId="9">#REF!</definedName>
    <definedName name="_22656DLC4D77136" localSheetId="10">#REF!</definedName>
    <definedName name="_22656DLC4D77136" localSheetId="13">#REF!</definedName>
    <definedName name="_22656DLC4D77136">#REF!</definedName>
    <definedName name="_22657DLC4D77136" localSheetId="8">#REF!</definedName>
    <definedName name="_22657DLC4D77136" localSheetId="9">#REF!</definedName>
    <definedName name="_22657DLC4D77136" localSheetId="10">#REF!</definedName>
    <definedName name="_22657DLC4D77136" localSheetId="13">#REF!</definedName>
    <definedName name="_22657DLC4D77136">#REF!</definedName>
    <definedName name="_22658DLC4D77136" localSheetId="8">#REF!</definedName>
    <definedName name="_22658DLC4D77136" localSheetId="9">#REF!</definedName>
    <definedName name="_22658DLC4D77136" localSheetId="10">#REF!</definedName>
    <definedName name="_22658DLC4D77136" localSheetId="13">#REF!</definedName>
    <definedName name="_22658DLC4D77136">#REF!</definedName>
    <definedName name="_22659DLC4D77136" localSheetId="8">#REF!</definedName>
    <definedName name="_22659DLC4D77136" localSheetId="9">#REF!</definedName>
    <definedName name="_22659DLC4D77136" localSheetId="10">#REF!</definedName>
    <definedName name="_22659DLC4D77136" localSheetId="13">#REF!</definedName>
    <definedName name="_22659DLC4D77136">#REF!</definedName>
    <definedName name="_2265DL6111346C" localSheetId="8">#REF!</definedName>
    <definedName name="_2265DL6111346C" localSheetId="9">#REF!</definedName>
    <definedName name="_2265DL6111346C" localSheetId="10">#REF!</definedName>
    <definedName name="_2265DL6111346C" localSheetId="13">#REF!</definedName>
    <definedName name="_2265DL6111346C">#REF!</definedName>
    <definedName name="_22660DLC4D77136" localSheetId="8">#REF!</definedName>
    <definedName name="_22660DLC4D77136" localSheetId="9">#REF!</definedName>
    <definedName name="_22660DLC4D77136" localSheetId="10">#REF!</definedName>
    <definedName name="_22660DLC4D77136" localSheetId="13">#REF!</definedName>
    <definedName name="_22660DLC4D77136">#REF!</definedName>
    <definedName name="_22661DLC4D77136" localSheetId="8">#REF!</definedName>
    <definedName name="_22661DLC4D77136" localSheetId="9">#REF!</definedName>
    <definedName name="_22661DLC4D77136" localSheetId="10">#REF!</definedName>
    <definedName name="_22661DLC4D77136" localSheetId="13">#REF!</definedName>
    <definedName name="_22661DLC4D77136">#REF!</definedName>
    <definedName name="_22662DLC4D77136" localSheetId="8">#REF!</definedName>
    <definedName name="_22662DLC4D77136" localSheetId="9">#REF!</definedName>
    <definedName name="_22662DLC4D77136" localSheetId="10">#REF!</definedName>
    <definedName name="_22662DLC4D77136" localSheetId="13">#REF!</definedName>
    <definedName name="_22662DLC4D77136">#REF!</definedName>
    <definedName name="_22663DLC4D77136" localSheetId="8">#REF!</definedName>
    <definedName name="_22663DLC4D77136" localSheetId="9">#REF!</definedName>
    <definedName name="_22663DLC4D77136" localSheetId="10">#REF!</definedName>
    <definedName name="_22663DLC4D77136" localSheetId="13">#REF!</definedName>
    <definedName name="_22663DLC4D77136">#REF!</definedName>
    <definedName name="_22664DLC4D77136" localSheetId="8">#REF!</definedName>
    <definedName name="_22664DLC4D77136" localSheetId="9">#REF!</definedName>
    <definedName name="_22664DLC4D77136" localSheetId="10">#REF!</definedName>
    <definedName name="_22664DLC4D77136" localSheetId="13">#REF!</definedName>
    <definedName name="_22664DLC4D77136">#REF!</definedName>
    <definedName name="_22665DLC4D77136" localSheetId="8">#REF!</definedName>
    <definedName name="_22665DLC4D77136" localSheetId="9">#REF!</definedName>
    <definedName name="_22665DLC4D77136" localSheetId="10">#REF!</definedName>
    <definedName name="_22665DLC4D77136" localSheetId="13">#REF!</definedName>
    <definedName name="_22665DLC4D77136">#REF!</definedName>
    <definedName name="_22666DLC4D77136" localSheetId="8">#REF!</definedName>
    <definedName name="_22666DLC4D77136" localSheetId="9">#REF!</definedName>
    <definedName name="_22666DLC4D77136" localSheetId="10">#REF!</definedName>
    <definedName name="_22666DLC4D77136" localSheetId="13">#REF!</definedName>
    <definedName name="_22666DLC4D77136">#REF!</definedName>
    <definedName name="_22667DLC4D77136" localSheetId="8">#REF!</definedName>
    <definedName name="_22667DLC4D77136" localSheetId="9">#REF!</definedName>
    <definedName name="_22667DLC4D77136" localSheetId="10">#REF!</definedName>
    <definedName name="_22667DLC4D77136" localSheetId="13">#REF!</definedName>
    <definedName name="_22667DLC4D77136">#REF!</definedName>
    <definedName name="_22668DLC4D77136" localSheetId="8">#REF!</definedName>
    <definedName name="_22668DLC4D77136" localSheetId="9">#REF!</definedName>
    <definedName name="_22668DLC4D77136" localSheetId="10">#REF!</definedName>
    <definedName name="_22668DLC4D77136" localSheetId="13">#REF!</definedName>
    <definedName name="_22668DLC4D77136">#REF!</definedName>
    <definedName name="_22669DLC4D77136" localSheetId="8">#REF!</definedName>
    <definedName name="_22669DLC4D77136" localSheetId="9">#REF!</definedName>
    <definedName name="_22669DLC4D77136" localSheetId="10">#REF!</definedName>
    <definedName name="_22669DLC4D77136" localSheetId="13">#REF!</definedName>
    <definedName name="_22669DLC4D77136">#REF!</definedName>
    <definedName name="_2266DL6111346C" localSheetId="8">#REF!</definedName>
    <definedName name="_2266DL6111346C" localSheetId="9">#REF!</definedName>
    <definedName name="_2266DL6111346C" localSheetId="10">#REF!</definedName>
    <definedName name="_2266DL6111346C" localSheetId="13">#REF!</definedName>
    <definedName name="_2266DL6111346C">#REF!</definedName>
    <definedName name="_22670DLC4D77136" localSheetId="8">#REF!</definedName>
    <definedName name="_22670DLC4D77136" localSheetId="9">#REF!</definedName>
    <definedName name="_22670DLC4D77136" localSheetId="10">#REF!</definedName>
    <definedName name="_22670DLC4D77136" localSheetId="13">#REF!</definedName>
    <definedName name="_22670DLC4D77136">#REF!</definedName>
    <definedName name="_22671DLC4D77136" localSheetId="8">#REF!</definedName>
    <definedName name="_22671DLC4D77136" localSheetId="9">#REF!</definedName>
    <definedName name="_22671DLC4D77136" localSheetId="10">#REF!</definedName>
    <definedName name="_22671DLC4D77136" localSheetId="13">#REF!</definedName>
    <definedName name="_22671DLC4D77136">#REF!</definedName>
    <definedName name="_22672DLC4D77136" localSheetId="8">#REF!</definedName>
    <definedName name="_22672DLC4D77136" localSheetId="9">#REF!</definedName>
    <definedName name="_22672DLC4D77136" localSheetId="10">#REF!</definedName>
    <definedName name="_22672DLC4D77136" localSheetId="13">#REF!</definedName>
    <definedName name="_22672DLC4D77136">#REF!</definedName>
    <definedName name="_22673DLC4D77136" localSheetId="8">#REF!</definedName>
    <definedName name="_22673DLC4D77136" localSheetId="9">#REF!</definedName>
    <definedName name="_22673DLC4D77136" localSheetId="10">#REF!</definedName>
    <definedName name="_22673DLC4D77136" localSheetId="13">#REF!</definedName>
    <definedName name="_22673DLC4D77136">#REF!</definedName>
    <definedName name="_22674DLC4D77136" localSheetId="8">#REF!</definedName>
    <definedName name="_22674DLC4D77136" localSheetId="9">#REF!</definedName>
    <definedName name="_22674DLC4D77136" localSheetId="10">#REF!</definedName>
    <definedName name="_22674DLC4D77136" localSheetId="13">#REF!</definedName>
    <definedName name="_22674DLC4D77136">#REF!</definedName>
    <definedName name="_22675DLC4D77136" localSheetId="8">#REF!</definedName>
    <definedName name="_22675DLC4D77136" localSheetId="9">#REF!</definedName>
    <definedName name="_22675DLC4D77136" localSheetId="10">#REF!</definedName>
    <definedName name="_22675DLC4D77136" localSheetId="13">#REF!</definedName>
    <definedName name="_22675DLC4D77136">#REF!</definedName>
    <definedName name="_22676DLC4D77136" localSheetId="8">#REF!</definedName>
    <definedName name="_22676DLC4D77136" localSheetId="9">#REF!</definedName>
    <definedName name="_22676DLC4D77136" localSheetId="10">#REF!</definedName>
    <definedName name="_22676DLC4D77136" localSheetId="13">#REF!</definedName>
    <definedName name="_22676DLC4D77136">#REF!</definedName>
    <definedName name="_22677DLC4D77136" localSheetId="8">#REF!</definedName>
    <definedName name="_22677DLC4D77136" localSheetId="9">#REF!</definedName>
    <definedName name="_22677DLC4D77136" localSheetId="10">#REF!</definedName>
    <definedName name="_22677DLC4D77136" localSheetId="13">#REF!</definedName>
    <definedName name="_22677DLC4D77136">#REF!</definedName>
    <definedName name="_22678DLC4D77136" localSheetId="8">#REF!</definedName>
    <definedName name="_22678DLC4D77136" localSheetId="9">#REF!</definedName>
    <definedName name="_22678DLC4D77136" localSheetId="10">#REF!</definedName>
    <definedName name="_22678DLC4D77136" localSheetId="13">#REF!</definedName>
    <definedName name="_22678DLC4D77136">#REF!</definedName>
    <definedName name="_22679DLC4D77136" localSheetId="8">#REF!</definedName>
    <definedName name="_22679DLC4D77136" localSheetId="9">#REF!</definedName>
    <definedName name="_22679DLC4D77136" localSheetId="10">#REF!</definedName>
    <definedName name="_22679DLC4D77136" localSheetId="13">#REF!</definedName>
    <definedName name="_22679DLC4D77136">#REF!</definedName>
    <definedName name="_2267DL6111346C" localSheetId="8">#REF!</definedName>
    <definedName name="_2267DL6111346C" localSheetId="9">#REF!</definedName>
    <definedName name="_2267DL6111346C" localSheetId="10">#REF!</definedName>
    <definedName name="_2267DL6111346C" localSheetId="13">#REF!</definedName>
    <definedName name="_2267DL6111346C">#REF!</definedName>
    <definedName name="_22680DLC4D77136" localSheetId="8">#REF!</definedName>
    <definedName name="_22680DLC4D77136" localSheetId="9">#REF!</definedName>
    <definedName name="_22680DLC4D77136" localSheetId="10">#REF!</definedName>
    <definedName name="_22680DLC4D77136" localSheetId="13">#REF!</definedName>
    <definedName name="_22680DLC4D77136">#REF!</definedName>
    <definedName name="_22681DLC4D7E3BE" localSheetId="8">#REF!</definedName>
    <definedName name="_22681DLC4D7E3BE" localSheetId="9">#REF!</definedName>
    <definedName name="_22681DLC4D7E3BE" localSheetId="10">#REF!</definedName>
    <definedName name="_22681DLC4D7E3BE" localSheetId="13">#REF!</definedName>
    <definedName name="_22681DLC4D7E3BE">#REF!</definedName>
    <definedName name="_22682DLC4D7E3BE" localSheetId="8">#REF!</definedName>
    <definedName name="_22682DLC4D7E3BE" localSheetId="9">#REF!</definedName>
    <definedName name="_22682DLC4D7E3BE" localSheetId="10">#REF!</definedName>
    <definedName name="_22682DLC4D7E3BE" localSheetId="13">#REF!</definedName>
    <definedName name="_22682DLC4D7E3BE">#REF!</definedName>
    <definedName name="_22683DLC4D7E3BE" localSheetId="8">#REF!</definedName>
    <definedName name="_22683DLC4D7E3BE" localSheetId="9">#REF!</definedName>
    <definedName name="_22683DLC4D7E3BE" localSheetId="10">#REF!</definedName>
    <definedName name="_22683DLC4D7E3BE" localSheetId="13">#REF!</definedName>
    <definedName name="_22683DLC4D7E3BE">#REF!</definedName>
    <definedName name="_22684DLC4D7E3BE" localSheetId="8">#REF!</definedName>
    <definedName name="_22684DLC4D7E3BE" localSheetId="9">#REF!</definedName>
    <definedName name="_22684DLC4D7E3BE" localSheetId="10">#REF!</definedName>
    <definedName name="_22684DLC4D7E3BE" localSheetId="13">#REF!</definedName>
    <definedName name="_22684DLC4D7E3BE">#REF!</definedName>
    <definedName name="_22685DLC4D7E3BE" localSheetId="8">#REF!</definedName>
    <definedName name="_22685DLC4D7E3BE" localSheetId="9">#REF!</definedName>
    <definedName name="_22685DLC4D7E3BE" localSheetId="10">#REF!</definedName>
    <definedName name="_22685DLC4D7E3BE" localSheetId="13">#REF!</definedName>
    <definedName name="_22685DLC4D7E3BE">#REF!</definedName>
    <definedName name="_22686DLC4D7E3BE" localSheetId="8">#REF!</definedName>
    <definedName name="_22686DLC4D7E3BE" localSheetId="9">#REF!</definedName>
    <definedName name="_22686DLC4D7E3BE" localSheetId="10">#REF!</definedName>
    <definedName name="_22686DLC4D7E3BE" localSheetId="13">#REF!</definedName>
    <definedName name="_22686DLC4D7E3BE">#REF!</definedName>
    <definedName name="_22687DLC4D7E3BE" localSheetId="8">#REF!</definedName>
    <definedName name="_22687DLC4D7E3BE" localSheetId="9">#REF!</definedName>
    <definedName name="_22687DLC4D7E3BE" localSheetId="10">#REF!</definedName>
    <definedName name="_22687DLC4D7E3BE" localSheetId="13">#REF!</definedName>
    <definedName name="_22687DLC4D7E3BE">#REF!</definedName>
    <definedName name="_22688DLC4D7E3BE" localSheetId="8">#REF!</definedName>
    <definedName name="_22688DLC4D7E3BE" localSheetId="9">#REF!</definedName>
    <definedName name="_22688DLC4D7E3BE" localSheetId="10">#REF!</definedName>
    <definedName name="_22688DLC4D7E3BE" localSheetId="13">#REF!</definedName>
    <definedName name="_22688DLC4D7E3BE">#REF!</definedName>
    <definedName name="_22689DLC4D7E3BE" localSheetId="8">#REF!</definedName>
    <definedName name="_22689DLC4D7E3BE" localSheetId="9">#REF!</definedName>
    <definedName name="_22689DLC4D7E3BE" localSheetId="10">#REF!</definedName>
    <definedName name="_22689DLC4D7E3BE" localSheetId="13">#REF!</definedName>
    <definedName name="_22689DLC4D7E3BE">#REF!</definedName>
    <definedName name="_2268DL6111346C" localSheetId="8">#REF!</definedName>
    <definedName name="_2268DL6111346C" localSheetId="9">#REF!</definedName>
    <definedName name="_2268DL6111346C" localSheetId="10">#REF!</definedName>
    <definedName name="_2268DL6111346C" localSheetId="13">#REF!</definedName>
    <definedName name="_2268DL6111346C">#REF!</definedName>
    <definedName name="_22690DLC4D7E3BE" localSheetId="8">#REF!</definedName>
    <definedName name="_22690DLC4D7E3BE" localSheetId="9">#REF!</definedName>
    <definedName name="_22690DLC4D7E3BE" localSheetId="10">#REF!</definedName>
    <definedName name="_22690DLC4D7E3BE" localSheetId="13">#REF!</definedName>
    <definedName name="_22690DLC4D7E3BE">#REF!</definedName>
    <definedName name="_22691DLC4D7E3BE" localSheetId="8">#REF!</definedName>
    <definedName name="_22691DLC4D7E3BE" localSheetId="9">#REF!</definedName>
    <definedName name="_22691DLC4D7E3BE" localSheetId="10">#REF!</definedName>
    <definedName name="_22691DLC4D7E3BE" localSheetId="13">#REF!</definedName>
    <definedName name="_22691DLC4D7E3BE">#REF!</definedName>
    <definedName name="_22692DLC4D7E3BE" localSheetId="8">#REF!</definedName>
    <definedName name="_22692DLC4D7E3BE" localSheetId="9">#REF!</definedName>
    <definedName name="_22692DLC4D7E3BE" localSheetId="10">#REF!</definedName>
    <definedName name="_22692DLC4D7E3BE" localSheetId="13">#REF!</definedName>
    <definedName name="_22692DLC4D7E3BE">#REF!</definedName>
    <definedName name="_22693DLC4D7E3BE" localSheetId="8">#REF!</definedName>
    <definedName name="_22693DLC4D7E3BE" localSheetId="9">#REF!</definedName>
    <definedName name="_22693DLC4D7E3BE" localSheetId="10">#REF!</definedName>
    <definedName name="_22693DLC4D7E3BE" localSheetId="13">#REF!</definedName>
    <definedName name="_22693DLC4D7E3BE">#REF!</definedName>
    <definedName name="_22694DLC4D7E3BE" localSheetId="8">#REF!</definedName>
    <definedName name="_22694DLC4D7E3BE" localSheetId="9">#REF!</definedName>
    <definedName name="_22694DLC4D7E3BE" localSheetId="10">#REF!</definedName>
    <definedName name="_22694DLC4D7E3BE" localSheetId="13">#REF!</definedName>
    <definedName name="_22694DLC4D7E3BE">#REF!</definedName>
    <definedName name="_22695DLC4D7E3BE" localSheetId="8">#REF!</definedName>
    <definedName name="_22695DLC4D7E3BE" localSheetId="9">#REF!</definedName>
    <definedName name="_22695DLC4D7E3BE" localSheetId="10">#REF!</definedName>
    <definedName name="_22695DLC4D7E3BE" localSheetId="13">#REF!</definedName>
    <definedName name="_22695DLC4D7E3BE">#REF!</definedName>
    <definedName name="_22696DLC4D7E3BE" localSheetId="8">#REF!</definedName>
    <definedName name="_22696DLC4D7E3BE" localSheetId="9">#REF!</definedName>
    <definedName name="_22696DLC4D7E3BE" localSheetId="10">#REF!</definedName>
    <definedName name="_22696DLC4D7E3BE" localSheetId="13">#REF!</definedName>
    <definedName name="_22696DLC4D7E3BE">#REF!</definedName>
    <definedName name="_22697DLC4D7E3BE" localSheetId="8">#REF!</definedName>
    <definedName name="_22697DLC4D7E3BE" localSheetId="9">#REF!</definedName>
    <definedName name="_22697DLC4D7E3BE" localSheetId="10">#REF!</definedName>
    <definedName name="_22697DLC4D7E3BE" localSheetId="13">#REF!</definedName>
    <definedName name="_22697DLC4D7E3BE">#REF!</definedName>
    <definedName name="_22698DLC4D7E3BE" localSheetId="8">#REF!</definedName>
    <definedName name="_22698DLC4D7E3BE" localSheetId="9">#REF!</definedName>
    <definedName name="_22698DLC4D7E3BE" localSheetId="10">#REF!</definedName>
    <definedName name="_22698DLC4D7E3BE" localSheetId="13">#REF!</definedName>
    <definedName name="_22698DLC4D7E3BE">#REF!</definedName>
    <definedName name="_22699DLC4D7E3BE" localSheetId="8">#REF!</definedName>
    <definedName name="_22699DLC4D7E3BE" localSheetId="9">#REF!</definedName>
    <definedName name="_22699DLC4D7E3BE" localSheetId="10">#REF!</definedName>
    <definedName name="_22699DLC4D7E3BE" localSheetId="13">#REF!</definedName>
    <definedName name="_22699DLC4D7E3BE">#REF!</definedName>
    <definedName name="_2269DL6111346C" localSheetId="8">#REF!</definedName>
    <definedName name="_2269DL6111346C" localSheetId="9">#REF!</definedName>
    <definedName name="_2269DL6111346C" localSheetId="10">#REF!</definedName>
    <definedName name="_2269DL6111346C" localSheetId="13">#REF!</definedName>
    <definedName name="_2269DL6111346C">#REF!</definedName>
    <definedName name="_226DL607730C1" localSheetId="8">#REF!</definedName>
    <definedName name="_226DL607730C1" localSheetId="9">#REF!</definedName>
    <definedName name="_226DL607730C1" localSheetId="10">#REF!</definedName>
    <definedName name="_226DL607730C1" localSheetId="13">#REF!</definedName>
    <definedName name="_226DL607730C1">#REF!</definedName>
    <definedName name="_226DL61D638FB" localSheetId="8">#REF!</definedName>
    <definedName name="_226DL61D638FB" localSheetId="9">#REF!</definedName>
    <definedName name="_226DL61D638FB" localSheetId="10">#REF!</definedName>
    <definedName name="_226DL61D638FB" localSheetId="13">#REF!</definedName>
    <definedName name="_226DL61D638FB">#REF!</definedName>
    <definedName name="_22700DLC4D7E3BE" localSheetId="8">#REF!</definedName>
    <definedName name="_22700DLC4D7E3BE" localSheetId="9">#REF!</definedName>
    <definedName name="_22700DLC4D7E3BE" localSheetId="10">#REF!</definedName>
    <definedName name="_22700DLC4D7E3BE" localSheetId="13">#REF!</definedName>
    <definedName name="_22700DLC4D7E3BE">#REF!</definedName>
    <definedName name="_22701DLC4D7E3BE" localSheetId="8">#REF!</definedName>
    <definedName name="_22701DLC4D7E3BE" localSheetId="9">#REF!</definedName>
    <definedName name="_22701DLC4D7E3BE" localSheetId="10">#REF!</definedName>
    <definedName name="_22701DLC4D7E3BE" localSheetId="13">#REF!</definedName>
    <definedName name="_22701DLC4D7E3BE">#REF!</definedName>
    <definedName name="_22702DLC4D7E3BE" localSheetId="8">#REF!</definedName>
    <definedName name="_22702DLC4D7E3BE" localSheetId="9">#REF!</definedName>
    <definedName name="_22702DLC4D7E3BE" localSheetId="10">#REF!</definedName>
    <definedName name="_22702DLC4D7E3BE" localSheetId="13">#REF!</definedName>
    <definedName name="_22702DLC4D7E3BE">#REF!</definedName>
    <definedName name="_22703DLC4D7E3BE" localSheetId="8">#REF!</definedName>
    <definedName name="_22703DLC4D7E3BE" localSheetId="9">#REF!</definedName>
    <definedName name="_22703DLC4D7E3BE" localSheetId="10">#REF!</definedName>
    <definedName name="_22703DLC4D7E3BE" localSheetId="13">#REF!</definedName>
    <definedName name="_22703DLC4D7E3BE">#REF!</definedName>
    <definedName name="_22704DLC4D7E3BE" localSheetId="8">#REF!</definedName>
    <definedName name="_22704DLC4D7E3BE" localSheetId="9">#REF!</definedName>
    <definedName name="_22704DLC4D7E3BE" localSheetId="10">#REF!</definedName>
    <definedName name="_22704DLC4D7E3BE" localSheetId="13">#REF!</definedName>
    <definedName name="_22704DLC4D7E3BE">#REF!</definedName>
    <definedName name="_22705DLC4D7E3BE" localSheetId="8">#REF!</definedName>
    <definedName name="_22705DLC4D7E3BE" localSheetId="9">#REF!</definedName>
    <definedName name="_22705DLC4D7E3BE" localSheetId="10">#REF!</definedName>
    <definedName name="_22705DLC4D7E3BE" localSheetId="13">#REF!</definedName>
    <definedName name="_22705DLC4D7E3BE">#REF!</definedName>
    <definedName name="_22706DLC4D7E3BE" localSheetId="8">#REF!</definedName>
    <definedName name="_22706DLC4D7E3BE" localSheetId="9">#REF!</definedName>
    <definedName name="_22706DLC4D7E3BE" localSheetId="10">#REF!</definedName>
    <definedName name="_22706DLC4D7E3BE" localSheetId="13">#REF!</definedName>
    <definedName name="_22706DLC4D7E3BE">#REF!</definedName>
    <definedName name="_22707DLC4D7E3BE" localSheetId="8">#REF!</definedName>
    <definedName name="_22707DLC4D7E3BE" localSheetId="9">#REF!</definedName>
    <definedName name="_22707DLC4D7E3BE" localSheetId="10">#REF!</definedName>
    <definedName name="_22707DLC4D7E3BE" localSheetId="13">#REF!</definedName>
    <definedName name="_22707DLC4D7E3BE">#REF!</definedName>
    <definedName name="_22708DLC4D7E3BE" localSheetId="8">#REF!</definedName>
    <definedName name="_22708DLC4D7E3BE" localSheetId="9">#REF!</definedName>
    <definedName name="_22708DLC4D7E3BE" localSheetId="10">#REF!</definedName>
    <definedName name="_22708DLC4D7E3BE" localSheetId="13">#REF!</definedName>
    <definedName name="_22708DLC4D7E3BE">#REF!</definedName>
    <definedName name="_22709DLC4D7E3BE" localSheetId="8">#REF!</definedName>
    <definedName name="_22709DLC4D7E3BE" localSheetId="9">#REF!</definedName>
    <definedName name="_22709DLC4D7E3BE" localSheetId="10">#REF!</definedName>
    <definedName name="_22709DLC4D7E3BE" localSheetId="13">#REF!</definedName>
    <definedName name="_22709DLC4D7E3BE">#REF!</definedName>
    <definedName name="_2270DL6111346C" localSheetId="8">#REF!</definedName>
    <definedName name="_2270DL6111346C" localSheetId="9">#REF!</definedName>
    <definedName name="_2270DL6111346C" localSheetId="10">#REF!</definedName>
    <definedName name="_2270DL6111346C" localSheetId="13">#REF!</definedName>
    <definedName name="_2270DL6111346C">#REF!</definedName>
    <definedName name="_22710DLC4D7E3BE" localSheetId="8">#REF!</definedName>
    <definedName name="_22710DLC4D7E3BE" localSheetId="9">#REF!</definedName>
    <definedName name="_22710DLC4D7E3BE" localSheetId="10">#REF!</definedName>
    <definedName name="_22710DLC4D7E3BE" localSheetId="13">#REF!</definedName>
    <definedName name="_22710DLC4D7E3BE">#REF!</definedName>
    <definedName name="_22711DLC4D7E3BE" localSheetId="8">#REF!</definedName>
    <definedName name="_22711DLC4D7E3BE" localSheetId="9">#REF!</definedName>
    <definedName name="_22711DLC4D7E3BE" localSheetId="10">#REF!</definedName>
    <definedName name="_22711DLC4D7E3BE" localSheetId="13">#REF!</definedName>
    <definedName name="_22711DLC4D7E3BE">#REF!</definedName>
    <definedName name="_22712DLC4D7E3BE" localSheetId="8">#REF!</definedName>
    <definedName name="_22712DLC4D7E3BE" localSheetId="9">#REF!</definedName>
    <definedName name="_22712DLC4D7E3BE" localSheetId="10">#REF!</definedName>
    <definedName name="_22712DLC4D7E3BE" localSheetId="13">#REF!</definedName>
    <definedName name="_22712DLC4D7E3BE">#REF!</definedName>
    <definedName name="_22713DLC4D7E3BE" localSheetId="8">#REF!</definedName>
    <definedName name="_22713DLC4D7E3BE" localSheetId="9">#REF!</definedName>
    <definedName name="_22713DLC4D7E3BE" localSheetId="10">#REF!</definedName>
    <definedName name="_22713DLC4D7E3BE" localSheetId="13">#REF!</definedName>
    <definedName name="_22713DLC4D7E3BE">#REF!</definedName>
    <definedName name="_22714DLC4D7E3BE" localSheetId="8">#REF!</definedName>
    <definedName name="_22714DLC4D7E3BE" localSheetId="9">#REF!</definedName>
    <definedName name="_22714DLC4D7E3BE" localSheetId="10">#REF!</definedName>
    <definedName name="_22714DLC4D7E3BE" localSheetId="13">#REF!</definedName>
    <definedName name="_22714DLC4D7E3BE">#REF!</definedName>
    <definedName name="_22715DLC4D7E3BE" localSheetId="8">#REF!</definedName>
    <definedName name="_22715DLC4D7E3BE" localSheetId="9">#REF!</definedName>
    <definedName name="_22715DLC4D7E3BE" localSheetId="10">#REF!</definedName>
    <definedName name="_22715DLC4D7E3BE" localSheetId="13">#REF!</definedName>
    <definedName name="_22715DLC4D7E3BE">#REF!</definedName>
    <definedName name="_22716DLC4D87136" localSheetId="8">#REF!</definedName>
    <definedName name="_22716DLC4D87136" localSheetId="9">#REF!</definedName>
    <definedName name="_22716DLC4D87136" localSheetId="10">#REF!</definedName>
    <definedName name="_22716DLC4D87136" localSheetId="13">#REF!</definedName>
    <definedName name="_22716DLC4D87136">#REF!</definedName>
    <definedName name="_22717DLC4D87136" localSheetId="8">#REF!</definedName>
    <definedName name="_22717DLC4D87136" localSheetId="9">#REF!</definedName>
    <definedName name="_22717DLC4D87136" localSheetId="10">#REF!</definedName>
    <definedName name="_22717DLC4D87136" localSheetId="13">#REF!</definedName>
    <definedName name="_22717DLC4D87136">#REF!</definedName>
    <definedName name="_22718DLC4D87136" localSheetId="8">#REF!</definedName>
    <definedName name="_22718DLC4D87136" localSheetId="9">#REF!</definedName>
    <definedName name="_22718DLC4D87136" localSheetId="10">#REF!</definedName>
    <definedName name="_22718DLC4D87136" localSheetId="13">#REF!</definedName>
    <definedName name="_22718DLC4D87136">#REF!</definedName>
    <definedName name="_22719DLC4D87136" localSheetId="8">#REF!</definedName>
    <definedName name="_22719DLC4D87136" localSheetId="9">#REF!</definedName>
    <definedName name="_22719DLC4D87136" localSheetId="10">#REF!</definedName>
    <definedName name="_22719DLC4D87136" localSheetId="13">#REF!</definedName>
    <definedName name="_22719DLC4D87136">#REF!</definedName>
    <definedName name="_2271DL6111346C" localSheetId="8">#REF!</definedName>
    <definedName name="_2271DL6111346C" localSheetId="9">#REF!</definedName>
    <definedName name="_2271DL6111346C" localSheetId="10">#REF!</definedName>
    <definedName name="_2271DL6111346C" localSheetId="13">#REF!</definedName>
    <definedName name="_2271DL6111346C">#REF!</definedName>
    <definedName name="_22720DLC4D87136" localSheetId="8">#REF!</definedName>
    <definedName name="_22720DLC4D87136" localSheetId="9">#REF!</definedName>
    <definedName name="_22720DLC4D87136" localSheetId="10">#REF!</definedName>
    <definedName name="_22720DLC4D87136" localSheetId="13">#REF!</definedName>
    <definedName name="_22720DLC4D87136">#REF!</definedName>
    <definedName name="_22721DLC4D87136" localSheetId="8">#REF!</definedName>
    <definedName name="_22721DLC4D87136" localSheetId="9">#REF!</definedName>
    <definedName name="_22721DLC4D87136" localSheetId="10">#REF!</definedName>
    <definedName name="_22721DLC4D87136" localSheetId="13">#REF!</definedName>
    <definedName name="_22721DLC4D87136">#REF!</definedName>
    <definedName name="_22722DLC4D87136" localSheetId="8">#REF!</definedName>
    <definedName name="_22722DLC4D87136" localSheetId="9">#REF!</definedName>
    <definedName name="_22722DLC4D87136" localSheetId="10">#REF!</definedName>
    <definedName name="_22722DLC4D87136" localSheetId="13">#REF!</definedName>
    <definedName name="_22722DLC4D87136">#REF!</definedName>
    <definedName name="_22723DLC4D87136" localSheetId="8">#REF!</definedName>
    <definedName name="_22723DLC4D87136" localSheetId="9">#REF!</definedName>
    <definedName name="_22723DLC4D87136" localSheetId="10">#REF!</definedName>
    <definedName name="_22723DLC4D87136" localSheetId="13">#REF!</definedName>
    <definedName name="_22723DLC4D87136">#REF!</definedName>
    <definedName name="_22724DLC4D87136" localSheetId="8">#REF!</definedName>
    <definedName name="_22724DLC4D87136" localSheetId="9">#REF!</definedName>
    <definedName name="_22724DLC4D87136" localSheetId="10">#REF!</definedName>
    <definedName name="_22724DLC4D87136" localSheetId="13">#REF!</definedName>
    <definedName name="_22724DLC4D87136">#REF!</definedName>
    <definedName name="_22725DLC4D87136" localSheetId="8">#REF!</definedName>
    <definedName name="_22725DLC4D87136" localSheetId="9">#REF!</definedName>
    <definedName name="_22725DLC4D87136" localSheetId="10">#REF!</definedName>
    <definedName name="_22725DLC4D87136" localSheetId="13">#REF!</definedName>
    <definedName name="_22725DLC4D87136">#REF!</definedName>
    <definedName name="_22726DLC4D87136" localSheetId="8">#REF!</definedName>
    <definedName name="_22726DLC4D87136" localSheetId="9">#REF!</definedName>
    <definedName name="_22726DLC4D87136" localSheetId="10">#REF!</definedName>
    <definedName name="_22726DLC4D87136" localSheetId="13">#REF!</definedName>
    <definedName name="_22726DLC4D87136">#REF!</definedName>
    <definedName name="_22727DLC4D87136" localSheetId="8">#REF!</definedName>
    <definedName name="_22727DLC4D87136" localSheetId="9">#REF!</definedName>
    <definedName name="_22727DLC4D87136" localSheetId="10">#REF!</definedName>
    <definedName name="_22727DLC4D87136" localSheetId="13">#REF!</definedName>
    <definedName name="_22727DLC4D87136">#REF!</definedName>
    <definedName name="_22728DLC4D87136" localSheetId="8">#REF!</definedName>
    <definedName name="_22728DLC4D87136" localSheetId="9">#REF!</definedName>
    <definedName name="_22728DLC4D87136" localSheetId="10">#REF!</definedName>
    <definedName name="_22728DLC4D87136" localSheetId="13">#REF!</definedName>
    <definedName name="_22728DLC4D87136">#REF!</definedName>
    <definedName name="_22729DLC4D87136" localSheetId="8">#REF!</definedName>
    <definedName name="_22729DLC4D87136" localSheetId="9">#REF!</definedName>
    <definedName name="_22729DLC4D87136" localSheetId="10">#REF!</definedName>
    <definedName name="_22729DLC4D87136" localSheetId="13">#REF!</definedName>
    <definedName name="_22729DLC4D87136">#REF!</definedName>
    <definedName name="_2272DL6111346C" localSheetId="8">#REF!</definedName>
    <definedName name="_2272DL6111346C" localSheetId="9">#REF!</definedName>
    <definedName name="_2272DL6111346C" localSheetId="10">#REF!</definedName>
    <definedName name="_2272DL6111346C" localSheetId="13">#REF!</definedName>
    <definedName name="_2272DL6111346C">#REF!</definedName>
    <definedName name="_22730DLC4D87136" localSheetId="8">#REF!</definedName>
    <definedName name="_22730DLC4D87136" localSheetId="9">#REF!</definedName>
    <definedName name="_22730DLC4D87136" localSheetId="10">#REF!</definedName>
    <definedName name="_22730DLC4D87136" localSheetId="13">#REF!</definedName>
    <definedName name="_22730DLC4D87136">#REF!</definedName>
    <definedName name="_22731DLC4D87136" localSheetId="8">#REF!</definedName>
    <definedName name="_22731DLC4D87136" localSheetId="9">#REF!</definedName>
    <definedName name="_22731DLC4D87136" localSheetId="10">#REF!</definedName>
    <definedName name="_22731DLC4D87136" localSheetId="13">#REF!</definedName>
    <definedName name="_22731DLC4D87136">#REF!</definedName>
    <definedName name="_22732DLC4D87136" localSheetId="8">#REF!</definedName>
    <definedName name="_22732DLC4D87136" localSheetId="9">#REF!</definedName>
    <definedName name="_22732DLC4D87136" localSheetId="10">#REF!</definedName>
    <definedName name="_22732DLC4D87136" localSheetId="13">#REF!</definedName>
    <definedName name="_22732DLC4D87136">#REF!</definedName>
    <definedName name="_22733DLC4D87136" localSheetId="8">#REF!</definedName>
    <definedName name="_22733DLC4D87136" localSheetId="9">#REF!</definedName>
    <definedName name="_22733DLC4D87136" localSheetId="10">#REF!</definedName>
    <definedName name="_22733DLC4D87136" localSheetId="13">#REF!</definedName>
    <definedName name="_22733DLC4D87136">#REF!</definedName>
    <definedName name="_22734DLC4D87136" localSheetId="8">#REF!</definedName>
    <definedName name="_22734DLC4D87136" localSheetId="9">#REF!</definedName>
    <definedName name="_22734DLC4D87136" localSheetId="10">#REF!</definedName>
    <definedName name="_22734DLC4D87136" localSheetId="13">#REF!</definedName>
    <definedName name="_22734DLC4D87136">#REF!</definedName>
    <definedName name="_22735DLC4D87136" localSheetId="8">#REF!</definedName>
    <definedName name="_22735DLC4D87136" localSheetId="9">#REF!</definedName>
    <definedName name="_22735DLC4D87136" localSheetId="10">#REF!</definedName>
    <definedName name="_22735DLC4D87136" localSheetId="13">#REF!</definedName>
    <definedName name="_22735DLC4D87136">#REF!</definedName>
    <definedName name="_22736DLC4D87136" localSheetId="8">#REF!</definedName>
    <definedName name="_22736DLC4D87136" localSheetId="9">#REF!</definedName>
    <definedName name="_22736DLC4D87136" localSheetId="10">#REF!</definedName>
    <definedName name="_22736DLC4D87136" localSheetId="13">#REF!</definedName>
    <definedName name="_22736DLC4D87136">#REF!</definedName>
    <definedName name="_22737DLC4D87136" localSheetId="8">#REF!</definedName>
    <definedName name="_22737DLC4D87136" localSheetId="9">#REF!</definedName>
    <definedName name="_22737DLC4D87136" localSheetId="10">#REF!</definedName>
    <definedName name="_22737DLC4D87136" localSheetId="13">#REF!</definedName>
    <definedName name="_22737DLC4D87136">#REF!</definedName>
    <definedName name="_22738DLC4D87136" localSheetId="8">#REF!</definedName>
    <definedName name="_22738DLC4D87136" localSheetId="9">#REF!</definedName>
    <definedName name="_22738DLC4D87136" localSheetId="10">#REF!</definedName>
    <definedName name="_22738DLC4D87136" localSheetId="13">#REF!</definedName>
    <definedName name="_22738DLC4D87136">#REF!</definedName>
    <definedName name="_22739DLC4D87136" localSheetId="8">#REF!</definedName>
    <definedName name="_22739DLC4D87136" localSheetId="9">#REF!</definedName>
    <definedName name="_22739DLC4D87136" localSheetId="10">#REF!</definedName>
    <definedName name="_22739DLC4D87136" localSheetId="13">#REF!</definedName>
    <definedName name="_22739DLC4D87136">#REF!</definedName>
    <definedName name="_2273DL6111346C" localSheetId="8">#REF!</definedName>
    <definedName name="_2273DL6111346C" localSheetId="9">#REF!</definedName>
    <definedName name="_2273DL6111346C" localSheetId="10">#REF!</definedName>
    <definedName name="_2273DL6111346C" localSheetId="13">#REF!</definedName>
    <definedName name="_2273DL6111346C">#REF!</definedName>
    <definedName name="_22740DLC4D87136" localSheetId="8">#REF!</definedName>
    <definedName name="_22740DLC4D87136" localSheetId="9">#REF!</definedName>
    <definedName name="_22740DLC4D87136" localSheetId="10">#REF!</definedName>
    <definedName name="_22740DLC4D87136" localSheetId="13">#REF!</definedName>
    <definedName name="_22740DLC4D87136">#REF!</definedName>
    <definedName name="_22741DLC4D87136" localSheetId="8">#REF!</definedName>
    <definedName name="_22741DLC4D87136" localSheetId="9">#REF!</definedName>
    <definedName name="_22741DLC4D87136" localSheetId="10">#REF!</definedName>
    <definedName name="_22741DLC4D87136" localSheetId="13">#REF!</definedName>
    <definedName name="_22741DLC4D87136">#REF!</definedName>
    <definedName name="_22742DLC4D87136" localSheetId="8">#REF!</definedName>
    <definedName name="_22742DLC4D87136" localSheetId="9">#REF!</definedName>
    <definedName name="_22742DLC4D87136" localSheetId="10">#REF!</definedName>
    <definedName name="_22742DLC4D87136" localSheetId="13">#REF!</definedName>
    <definedName name="_22742DLC4D87136">#REF!</definedName>
    <definedName name="_22743DLC4D87136" localSheetId="8">#REF!</definedName>
    <definedName name="_22743DLC4D87136" localSheetId="9">#REF!</definedName>
    <definedName name="_22743DLC4D87136" localSheetId="10">#REF!</definedName>
    <definedName name="_22743DLC4D87136" localSheetId="13">#REF!</definedName>
    <definedName name="_22743DLC4D87136">#REF!</definedName>
    <definedName name="_22744DLC4D87136" localSheetId="8">#REF!</definedName>
    <definedName name="_22744DLC4D87136" localSheetId="9">#REF!</definedName>
    <definedName name="_22744DLC4D87136" localSheetId="10">#REF!</definedName>
    <definedName name="_22744DLC4D87136" localSheetId="13">#REF!</definedName>
    <definedName name="_22744DLC4D87136">#REF!</definedName>
    <definedName name="_22745DLC4D87136" localSheetId="8">#REF!</definedName>
    <definedName name="_22745DLC4D87136" localSheetId="9">#REF!</definedName>
    <definedName name="_22745DLC4D87136" localSheetId="10">#REF!</definedName>
    <definedName name="_22745DLC4D87136" localSheetId="13">#REF!</definedName>
    <definedName name="_22745DLC4D87136">#REF!</definedName>
    <definedName name="_22746DLC4D87136" localSheetId="8">#REF!</definedName>
    <definedName name="_22746DLC4D87136" localSheetId="9">#REF!</definedName>
    <definedName name="_22746DLC4D87136" localSheetId="10">#REF!</definedName>
    <definedName name="_22746DLC4D87136" localSheetId="13">#REF!</definedName>
    <definedName name="_22746DLC4D87136">#REF!</definedName>
    <definedName name="_22747DLC4D87136" localSheetId="8">#REF!</definedName>
    <definedName name="_22747DLC4D87136" localSheetId="9">#REF!</definedName>
    <definedName name="_22747DLC4D87136" localSheetId="10">#REF!</definedName>
    <definedName name="_22747DLC4D87136" localSheetId="13">#REF!</definedName>
    <definedName name="_22747DLC4D87136">#REF!</definedName>
    <definedName name="_22748DLC4D87136" localSheetId="8">#REF!</definedName>
    <definedName name="_22748DLC4D87136" localSheetId="9">#REF!</definedName>
    <definedName name="_22748DLC4D87136" localSheetId="10">#REF!</definedName>
    <definedName name="_22748DLC4D87136" localSheetId="13">#REF!</definedName>
    <definedName name="_22748DLC4D87136">#REF!</definedName>
    <definedName name="_22749DLC4D87136" localSheetId="8">#REF!</definedName>
    <definedName name="_22749DLC4D87136" localSheetId="9">#REF!</definedName>
    <definedName name="_22749DLC4D87136" localSheetId="10">#REF!</definedName>
    <definedName name="_22749DLC4D87136" localSheetId="13">#REF!</definedName>
    <definedName name="_22749DLC4D87136">#REF!</definedName>
    <definedName name="_2274DL6111346C" localSheetId="8">#REF!</definedName>
    <definedName name="_2274DL6111346C" localSheetId="9">#REF!</definedName>
    <definedName name="_2274DL6111346C" localSheetId="10">#REF!</definedName>
    <definedName name="_2274DL6111346C" localSheetId="13">#REF!</definedName>
    <definedName name="_2274DL6111346C">#REF!</definedName>
    <definedName name="_22750DLC4D87136" localSheetId="8">#REF!</definedName>
    <definedName name="_22750DLC4D87136" localSheetId="9">#REF!</definedName>
    <definedName name="_22750DLC4D87136" localSheetId="10">#REF!</definedName>
    <definedName name="_22750DLC4D87136" localSheetId="13">#REF!</definedName>
    <definedName name="_22750DLC4D87136">#REF!</definedName>
    <definedName name="_22751DLC4D8E3BE" localSheetId="8">#REF!</definedName>
    <definedName name="_22751DLC4D8E3BE" localSheetId="9">#REF!</definedName>
    <definedName name="_22751DLC4D8E3BE" localSheetId="10">#REF!</definedName>
    <definedName name="_22751DLC4D8E3BE" localSheetId="13">#REF!</definedName>
    <definedName name="_22751DLC4D8E3BE">#REF!</definedName>
    <definedName name="_22752DLC4D8E3BE" localSheetId="8">#REF!</definedName>
    <definedName name="_22752DLC4D8E3BE" localSheetId="9">#REF!</definedName>
    <definedName name="_22752DLC4D8E3BE" localSheetId="10">#REF!</definedName>
    <definedName name="_22752DLC4D8E3BE" localSheetId="13">#REF!</definedName>
    <definedName name="_22752DLC4D8E3BE">#REF!</definedName>
    <definedName name="_22753DLC4D8E3BE" localSheetId="8">#REF!</definedName>
    <definedName name="_22753DLC4D8E3BE" localSheetId="9">#REF!</definedName>
    <definedName name="_22753DLC4D8E3BE" localSheetId="10">#REF!</definedName>
    <definedName name="_22753DLC4D8E3BE" localSheetId="13">#REF!</definedName>
    <definedName name="_22753DLC4D8E3BE">#REF!</definedName>
    <definedName name="_22754DLC4D8E3BE" localSheetId="8">#REF!</definedName>
    <definedName name="_22754DLC4D8E3BE" localSheetId="9">#REF!</definedName>
    <definedName name="_22754DLC4D8E3BE" localSheetId="10">#REF!</definedName>
    <definedName name="_22754DLC4D8E3BE" localSheetId="13">#REF!</definedName>
    <definedName name="_22754DLC4D8E3BE">#REF!</definedName>
    <definedName name="_22755DLC4D8E3BE" localSheetId="8">#REF!</definedName>
    <definedName name="_22755DLC4D8E3BE" localSheetId="9">#REF!</definedName>
    <definedName name="_22755DLC4D8E3BE" localSheetId="10">#REF!</definedName>
    <definedName name="_22755DLC4D8E3BE" localSheetId="13">#REF!</definedName>
    <definedName name="_22755DLC4D8E3BE">#REF!</definedName>
    <definedName name="_22756DLC4D8E3BE" localSheetId="8">#REF!</definedName>
    <definedName name="_22756DLC4D8E3BE" localSheetId="9">#REF!</definedName>
    <definedName name="_22756DLC4D8E3BE" localSheetId="10">#REF!</definedName>
    <definedName name="_22756DLC4D8E3BE" localSheetId="13">#REF!</definedName>
    <definedName name="_22756DLC4D8E3BE">#REF!</definedName>
    <definedName name="_22757DLC4D8E3BE" localSheetId="8">#REF!</definedName>
    <definedName name="_22757DLC4D8E3BE" localSheetId="9">#REF!</definedName>
    <definedName name="_22757DLC4D8E3BE" localSheetId="10">#REF!</definedName>
    <definedName name="_22757DLC4D8E3BE" localSheetId="13">#REF!</definedName>
    <definedName name="_22757DLC4D8E3BE">#REF!</definedName>
    <definedName name="_22758DLC4D8E3BE" localSheetId="8">#REF!</definedName>
    <definedName name="_22758DLC4D8E3BE" localSheetId="9">#REF!</definedName>
    <definedName name="_22758DLC4D8E3BE" localSheetId="10">#REF!</definedName>
    <definedName name="_22758DLC4D8E3BE" localSheetId="13">#REF!</definedName>
    <definedName name="_22758DLC4D8E3BE">#REF!</definedName>
    <definedName name="_22759DLC4D8E3BE" localSheetId="8">#REF!</definedName>
    <definedName name="_22759DLC4D8E3BE" localSheetId="9">#REF!</definedName>
    <definedName name="_22759DLC4D8E3BE" localSheetId="10">#REF!</definedName>
    <definedName name="_22759DLC4D8E3BE" localSheetId="13">#REF!</definedName>
    <definedName name="_22759DLC4D8E3BE">#REF!</definedName>
    <definedName name="_2275DL6111346C" localSheetId="8">#REF!</definedName>
    <definedName name="_2275DL6111346C" localSheetId="9">#REF!</definedName>
    <definedName name="_2275DL6111346C" localSheetId="10">#REF!</definedName>
    <definedName name="_2275DL6111346C" localSheetId="13">#REF!</definedName>
    <definedName name="_2275DL6111346C">#REF!</definedName>
    <definedName name="_22760DLC4D8E3BE" localSheetId="8">#REF!</definedName>
    <definedName name="_22760DLC4D8E3BE" localSheetId="9">#REF!</definedName>
    <definedName name="_22760DLC4D8E3BE" localSheetId="10">#REF!</definedName>
    <definedName name="_22760DLC4D8E3BE" localSheetId="13">#REF!</definedName>
    <definedName name="_22760DLC4D8E3BE">#REF!</definedName>
    <definedName name="_22761DLC4D8E3BE" localSheetId="8">#REF!</definedName>
    <definedName name="_22761DLC4D8E3BE" localSheetId="9">#REF!</definedName>
    <definedName name="_22761DLC4D8E3BE" localSheetId="10">#REF!</definedName>
    <definedName name="_22761DLC4D8E3BE" localSheetId="13">#REF!</definedName>
    <definedName name="_22761DLC4D8E3BE">#REF!</definedName>
    <definedName name="_22762DLC4D8E3BE" localSheetId="8">#REF!</definedName>
    <definedName name="_22762DLC4D8E3BE" localSheetId="9">#REF!</definedName>
    <definedName name="_22762DLC4D8E3BE" localSheetId="10">#REF!</definedName>
    <definedName name="_22762DLC4D8E3BE" localSheetId="13">#REF!</definedName>
    <definedName name="_22762DLC4D8E3BE">#REF!</definedName>
    <definedName name="_22763DLC4D8E3BE" localSheetId="8">#REF!</definedName>
    <definedName name="_22763DLC4D8E3BE" localSheetId="9">#REF!</definedName>
    <definedName name="_22763DLC4D8E3BE" localSheetId="10">#REF!</definedName>
    <definedName name="_22763DLC4D8E3BE" localSheetId="13">#REF!</definedName>
    <definedName name="_22763DLC4D8E3BE">#REF!</definedName>
    <definedName name="_22764DLC4D8E3BE" localSheetId="8">#REF!</definedName>
    <definedName name="_22764DLC4D8E3BE" localSheetId="9">#REF!</definedName>
    <definedName name="_22764DLC4D8E3BE" localSheetId="10">#REF!</definedName>
    <definedName name="_22764DLC4D8E3BE" localSheetId="13">#REF!</definedName>
    <definedName name="_22764DLC4D8E3BE">#REF!</definedName>
    <definedName name="_22765DLC4D8E3BE" localSheetId="8">#REF!</definedName>
    <definedName name="_22765DLC4D8E3BE" localSheetId="9">#REF!</definedName>
    <definedName name="_22765DLC4D8E3BE" localSheetId="10">#REF!</definedName>
    <definedName name="_22765DLC4D8E3BE" localSheetId="13">#REF!</definedName>
    <definedName name="_22765DLC4D8E3BE">#REF!</definedName>
    <definedName name="_22766DLC4D8E3BE" localSheetId="8">#REF!</definedName>
    <definedName name="_22766DLC4D8E3BE" localSheetId="9">#REF!</definedName>
    <definedName name="_22766DLC4D8E3BE" localSheetId="10">#REF!</definedName>
    <definedName name="_22766DLC4D8E3BE" localSheetId="13">#REF!</definedName>
    <definedName name="_22766DLC4D8E3BE">#REF!</definedName>
    <definedName name="_22767DLC4D8E3BE" localSheetId="8">#REF!</definedName>
    <definedName name="_22767DLC4D8E3BE" localSheetId="9">#REF!</definedName>
    <definedName name="_22767DLC4D8E3BE" localSheetId="10">#REF!</definedName>
    <definedName name="_22767DLC4D8E3BE" localSheetId="13">#REF!</definedName>
    <definedName name="_22767DLC4D8E3BE">#REF!</definedName>
    <definedName name="_22768DLC4D8E3BE" localSheetId="8">#REF!</definedName>
    <definedName name="_22768DLC4D8E3BE" localSheetId="9">#REF!</definedName>
    <definedName name="_22768DLC4D8E3BE" localSheetId="10">#REF!</definedName>
    <definedName name="_22768DLC4D8E3BE" localSheetId="13">#REF!</definedName>
    <definedName name="_22768DLC4D8E3BE">#REF!</definedName>
    <definedName name="_22769DLC4D8E3BE" localSheetId="8">#REF!</definedName>
    <definedName name="_22769DLC4D8E3BE" localSheetId="9">#REF!</definedName>
    <definedName name="_22769DLC4D8E3BE" localSheetId="10">#REF!</definedName>
    <definedName name="_22769DLC4D8E3BE" localSheetId="13">#REF!</definedName>
    <definedName name="_22769DLC4D8E3BE">#REF!</definedName>
    <definedName name="_2276DL61123472" localSheetId="8">#REF!</definedName>
    <definedName name="_2276DL61123472" localSheetId="9">#REF!</definedName>
    <definedName name="_2276DL61123472" localSheetId="10">#REF!</definedName>
    <definedName name="_2276DL61123472" localSheetId="13">#REF!</definedName>
    <definedName name="_2276DL61123472">#REF!</definedName>
    <definedName name="_22770DLC4D8E3BE" localSheetId="8">#REF!</definedName>
    <definedName name="_22770DLC4D8E3BE" localSheetId="9">#REF!</definedName>
    <definedName name="_22770DLC4D8E3BE" localSheetId="10">#REF!</definedName>
    <definedName name="_22770DLC4D8E3BE" localSheetId="13">#REF!</definedName>
    <definedName name="_22770DLC4D8E3BE">#REF!</definedName>
    <definedName name="_22771DLC4D8E3BE" localSheetId="8">#REF!</definedName>
    <definedName name="_22771DLC4D8E3BE" localSheetId="9">#REF!</definedName>
    <definedName name="_22771DLC4D8E3BE" localSheetId="10">#REF!</definedName>
    <definedName name="_22771DLC4D8E3BE" localSheetId="13">#REF!</definedName>
    <definedName name="_22771DLC4D8E3BE">#REF!</definedName>
    <definedName name="_22772DLC4D8E3BE" localSheetId="8">#REF!</definedName>
    <definedName name="_22772DLC4D8E3BE" localSheetId="9">#REF!</definedName>
    <definedName name="_22772DLC4D8E3BE" localSheetId="10">#REF!</definedName>
    <definedName name="_22772DLC4D8E3BE" localSheetId="13">#REF!</definedName>
    <definedName name="_22772DLC4D8E3BE">#REF!</definedName>
    <definedName name="_22773DLC4D8E3BE" localSheetId="8">#REF!</definedName>
    <definedName name="_22773DLC4D8E3BE" localSheetId="9">#REF!</definedName>
    <definedName name="_22773DLC4D8E3BE" localSheetId="10">#REF!</definedName>
    <definedName name="_22773DLC4D8E3BE" localSheetId="13">#REF!</definedName>
    <definedName name="_22773DLC4D8E3BE">#REF!</definedName>
    <definedName name="_22774DLC4D8E3BE" localSheetId="8">#REF!</definedName>
    <definedName name="_22774DLC4D8E3BE" localSheetId="9">#REF!</definedName>
    <definedName name="_22774DLC4D8E3BE" localSheetId="10">#REF!</definedName>
    <definedName name="_22774DLC4D8E3BE" localSheetId="13">#REF!</definedName>
    <definedName name="_22774DLC4D8E3BE">#REF!</definedName>
    <definedName name="_22775DLC4D8E3BE" localSheetId="8">#REF!</definedName>
    <definedName name="_22775DLC4D8E3BE" localSheetId="9">#REF!</definedName>
    <definedName name="_22775DLC4D8E3BE" localSheetId="10">#REF!</definedName>
    <definedName name="_22775DLC4D8E3BE" localSheetId="13">#REF!</definedName>
    <definedName name="_22775DLC4D8E3BE">#REF!</definedName>
    <definedName name="_22776DLC4D8E3BE" localSheetId="8">#REF!</definedName>
    <definedName name="_22776DLC4D8E3BE" localSheetId="9">#REF!</definedName>
    <definedName name="_22776DLC4D8E3BE" localSheetId="10">#REF!</definedName>
    <definedName name="_22776DLC4D8E3BE" localSheetId="13">#REF!</definedName>
    <definedName name="_22776DLC4D8E3BE">#REF!</definedName>
    <definedName name="_22777DLC4D8E3BE" localSheetId="8">#REF!</definedName>
    <definedName name="_22777DLC4D8E3BE" localSheetId="9">#REF!</definedName>
    <definedName name="_22777DLC4D8E3BE" localSheetId="10">#REF!</definedName>
    <definedName name="_22777DLC4D8E3BE" localSheetId="13">#REF!</definedName>
    <definedName name="_22777DLC4D8E3BE">#REF!</definedName>
    <definedName name="_22778DLC4D8E3BE" localSheetId="8">#REF!</definedName>
    <definedName name="_22778DLC4D8E3BE" localSheetId="9">#REF!</definedName>
    <definedName name="_22778DLC4D8E3BE" localSheetId="10">#REF!</definedName>
    <definedName name="_22778DLC4D8E3BE" localSheetId="13">#REF!</definedName>
    <definedName name="_22778DLC4D8E3BE">#REF!</definedName>
    <definedName name="_22779DLC4D8E3BE" localSheetId="8">#REF!</definedName>
    <definedName name="_22779DLC4D8E3BE" localSheetId="9">#REF!</definedName>
    <definedName name="_22779DLC4D8E3BE" localSheetId="10">#REF!</definedName>
    <definedName name="_22779DLC4D8E3BE" localSheetId="13">#REF!</definedName>
    <definedName name="_22779DLC4D8E3BE">#REF!</definedName>
    <definedName name="_2277DL61123472" localSheetId="8">#REF!</definedName>
    <definedName name="_2277DL61123472" localSheetId="9">#REF!</definedName>
    <definedName name="_2277DL61123472" localSheetId="10">#REF!</definedName>
    <definedName name="_2277DL61123472" localSheetId="13">#REF!</definedName>
    <definedName name="_2277DL61123472">#REF!</definedName>
    <definedName name="_22780DLC4D8E3BE" localSheetId="8">#REF!</definedName>
    <definedName name="_22780DLC4D8E3BE" localSheetId="9">#REF!</definedName>
    <definedName name="_22780DLC4D8E3BE" localSheetId="10">#REF!</definedName>
    <definedName name="_22780DLC4D8E3BE" localSheetId="13">#REF!</definedName>
    <definedName name="_22780DLC4D8E3BE">#REF!</definedName>
    <definedName name="_22781DLC4D8E3BE" localSheetId="8">#REF!</definedName>
    <definedName name="_22781DLC4D8E3BE" localSheetId="9">#REF!</definedName>
    <definedName name="_22781DLC4D8E3BE" localSheetId="10">#REF!</definedName>
    <definedName name="_22781DLC4D8E3BE" localSheetId="13">#REF!</definedName>
    <definedName name="_22781DLC4D8E3BE">#REF!</definedName>
    <definedName name="_22782DLC4D8E3BE" localSheetId="8">#REF!</definedName>
    <definedName name="_22782DLC4D8E3BE" localSheetId="9">#REF!</definedName>
    <definedName name="_22782DLC4D8E3BE" localSheetId="10">#REF!</definedName>
    <definedName name="_22782DLC4D8E3BE" localSheetId="13">#REF!</definedName>
    <definedName name="_22782DLC4D8E3BE">#REF!</definedName>
    <definedName name="_22783DLC4D8E3BE" localSheetId="8">#REF!</definedName>
    <definedName name="_22783DLC4D8E3BE" localSheetId="9">#REF!</definedName>
    <definedName name="_22783DLC4D8E3BE" localSheetId="10">#REF!</definedName>
    <definedName name="_22783DLC4D8E3BE" localSheetId="13">#REF!</definedName>
    <definedName name="_22783DLC4D8E3BE">#REF!</definedName>
    <definedName name="_22784DLC4D8E3BE" localSheetId="8">#REF!</definedName>
    <definedName name="_22784DLC4D8E3BE" localSheetId="9">#REF!</definedName>
    <definedName name="_22784DLC4D8E3BE" localSheetId="10">#REF!</definedName>
    <definedName name="_22784DLC4D8E3BE" localSheetId="13">#REF!</definedName>
    <definedName name="_22784DLC4D8E3BE">#REF!</definedName>
    <definedName name="_22785DLC4D8E3BE" localSheetId="8">#REF!</definedName>
    <definedName name="_22785DLC4D8E3BE" localSheetId="9">#REF!</definedName>
    <definedName name="_22785DLC4D8E3BE" localSheetId="10">#REF!</definedName>
    <definedName name="_22785DLC4D8E3BE" localSheetId="13">#REF!</definedName>
    <definedName name="_22785DLC4D8E3BE">#REF!</definedName>
    <definedName name="_22786DLC4D97136" localSheetId="8">#REF!</definedName>
    <definedName name="_22786DLC4D97136" localSheetId="9">#REF!</definedName>
    <definedName name="_22786DLC4D97136" localSheetId="10">#REF!</definedName>
    <definedName name="_22786DLC4D97136" localSheetId="13">#REF!</definedName>
    <definedName name="_22786DLC4D97136">#REF!</definedName>
    <definedName name="_22787DLC4D97136" localSheetId="8">#REF!</definedName>
    <definedName name="_22787DLC4D97136" localSheetId="9">#REF!</definedName>
    <definedName name="_22787DLC4D97136" localSheetId="10">#REF!</definedName>
    <definedName name="_22787DLC4D97136" localSheetId="13">#REF!</definedName>
    <definedName name="_22787DLC4D97136">#REF!</definedName>
    <definedName name="_22788DLC4D97136" localSheetId="8">#REF!</definedName>
    <definedName name="_22788DLC4D97136" localSheetId="9">#REF!</definedName>
    <definedName name="_22788DLC4D97136" localSheetId="10">#REF!</definedName>
    <definedName name="_22788DLC4D97136" localSheetId="13">#REF!</definedName>
    <definedName name="_22788DLC4D97136">#REF!</definedName>
    <definedName name="_22789DLC4D97136" localSheetId="8">#REF!</definedName>
    <definedName name="_22789DLC4D97136" localSheetId="9">#REF!</definedName>
    <definedName name="_22789DLC4D97136" localSheetId="10">#REF!</definedName>
    <definedName name="_22789DLC4D97136" localSheetId="13">#REF!</definedName>
    <definedName name="_22789DLC4D97136">#REF!</definedName>
    <definedName name="_2278DL61123472" localSheetId="8">#REF!</definedName>
    <definedName name="_2278DL61123472" localSheetId="9">#REF!</definedName>
    <definedName name="_2278DL61123472" localSheetId="10">#REF!</definedName>
    <definedName name="_2278DL61123472" localSheetId="13">#REF!</definedName>
    <definedName name="_2278DL61123472">#REF!</definedName>
    <definedName name="_22790DLC4D97136" localSheetId="8">#REF!</definedName>
    <definedName name="_22790DLC4D97136" localSheetId="9">#REF!</definedName>
    <definedName name="_22790DLC4D97136" localSheetId="10">#REF!</definedName>
    <definedName name="_22790DLC4D97136" localSheetId="13">#REF!</definedName>
    <definedName name="_22790DLC4D97136">#REF!</definedName>
    <definedName name="_22791DLC4D97136" localSheetId="8">#REF!</definedName>
    <definedName name="_22791DLC4D97136" localSheetId="9">#REF!</definedName>
    <definedName name="_22791DLC4D97136" localSheetId="10">#REF!</definedName>
    <definedName name="_22791DLC4D97136" localSheetId="13">#REF!</definedName>
    <definedName name="_22791DLC4D97136">#REF!</definedName>
    <definedName name="_22792DLC4D97136" localSheetId="8">#REF!</definedName>
    <definedName name="_22792DLC4D97136" localSheetId="9">#REF!</definedName>
    <definedName name="_22792DLC4D97136" localSheetId="10">#REF!</definedName>
    <definedName name="_22792DLC4D97136" localSheetId="13">#REF!</definedName>
    <definedName name="_22792DLC4D97136">#REF!</definedName>
    <definedName name="_22793DLC4D97136" localSheetId="8">#REF!</definedName>
    <definedName name="_22793DLC4D97136" localSheetId="9">#REF!</definedName>
    <definedName name="_22793DLC4D97136" localSheetId="10">#REF!</definedName>
    <definedName name="_22793DLC4D97136" localSheetId="13">#REF!</definedName>
    <definedName name="_22793DLC4D97136">#REF!</definedName>
    <definedName name="_22794DLC4D97136" localSheetId="8">#REF!</definedName>
    <definedName name="_22794DLC4D97136" localSheetId="9">#REF!</definedName>
    <definedName name="_22794DLC4D97136" localSheetId="10">#REF!</definedName>
    <definedName name="_22794DLC4D97136" localSheetId="13">#REF!</definedName>
    <definedName name="_22794DLC4D97136">#REF!</definedName>
    <definedName name="_22795DLC4D97136" localSheetId="8">#REF!</definedName>
    <definedName name="_22795DLC4D97136" localSheetId="9">#REF!</definedName>
    <definedName name="_22795DLC4D97136" localSheetId="10">#REF!</definedName>
    <definedName name="_22795DLC4D97136" localSheetId="13">#REF!</definedName>
    <definedName name="_22795DLC4D97136">#REF!</definedName>
    <definedName name="_22796DLC4D97136" localSheetId="8">#REF!</definedName>
    <definedName name="_22796DLC4D97136" localSheetId="9">#REF!</definedName>
    <definedName name="_22796DLC4D97136" localSheetId="10">#REF!</definedName>
    <definedName name="_22796DLC4D97136" localSheetId="13">#REF!</definedName>
    <definedName name="_22796DLC4D97136">#REF!</definedName>
    <definedName name="_22797DLC4D97136" localSheetId="8">#REF!</definedName>
    <definedName name="_22797DLC4D97136" localSheetId="9">#REF!</definedName>
    <definedName name="_22797DLC4D97136" localSheetId="10">#REF!</definedName>
    <definedName name="_22797DLC4D97136" localSheetId="13">#REF!</definedName>
    <definedName name="_22797DLC4D97136">#REF!</definedName>
    <definedName name="_22798DLC4D97136" localSheetId="8">#REF!</definedName>
    <definedName name="_22798DLC4D97136" localSheetId="9">#REF!</definedName>
    <definedName name="_22798DLC4D97136" localSheetId="10">#REF!</definedName>
    <definedName name="_22798DLC4D97136" localSheetId="13">#REF!</definedName>
    <definedName name="_22798DLC4D97136">#REF!</definedName>
    <definedName name="_22799DLC4D97136" localSheetId="8">#REF!</definedName>
    <definedName name="_22799DLC4D97136" localSheetId="9">#REF!</definedName>
    <definedName name="_22799DLC4D97136" localSheetId="10">#REF!</definedName>
    <definedName name="_22799DLC4D97136" localSheetId="13">#REF!</definedName>
    <definedName name="_22799DLC4D97136">#REF!</definedName>
    <definedName name="_2279DL61123472" localSheetId="8">#REF!</definedName>
    <definedName name="_2279DL61123472" localSheetId="9">#REF!</definedName>
    <definedName name="_2279DL61123472" localSheetId="10">#REF!</definedName>
    <definedName name="_2279DL61123472" localSheetId="13">#REF!</definedName>
    <definedName name="_2279DL61123472">#REF!</definedName>
    <definedName name="_227DL607730C1" localSheetId="8">#REF!</definedName>
    <definedName name="_227DL607730C1" localSheetId="9">#REF!</definedName>
    <definedName name="_227DL607730C1" localSheetId="10">#REF!</definedName>
    <definedName name="_227DL607730C1" localSheetId="13">#REF!</definedName>
    <definedName name="_227DL607730C1">#REF!</definedName>
    <definedName name="_227DL61D738FE" localSheetId="8">#REF!</definedName>
    <definedName name="_227DL61D738FE" localSheetId="9">#REF!</definedName>
    <definedName name="_227DL61D738FE" localSheetId="10">#REF!</definedName>
    <definedName name="_227DL61D738FE" localSheetId="13">#REF!</definedName>
    <definedName name="_227DL61D738FE">#REF!</definedName>
    <definedName name="_22800DLC4D97136" localSheetId="8">#REF!</definedName>
    <definedName name="_22800DLC4D97136" localSheetId="9">#REF!</definedName>
    <definedName name="_22800DLC4D97136" localSheetId="10">#REF!</definedName>
    <definedName name="_22800DLC4D97136" localSheetId="13">#REF!</definedName>
    <definedName name="_22800DLC4D97136">#REF!</definedName>
    <definedName name="_22801DLC4D97136" localSheetId="8">#REF!</definedName>
    <definedName name="_22801DLC4D97136" localSheetId="9">#REF!</definedName>
    <definedName name="_22801DLC4D97136" localSheetId="10">#REF!</definedName>
    <definedName name="_22801DLC4D97136" localSheetId="13">#REF!</definedName>
    <definedName name="_22801DLC4D97136">#REF!</definedName>
    <definedName name="_22802DLC4D97136" localSheetId="8">#REF!</definedName>
    <definedName name="_22802DLC4D97136" localSheetId="9">#REF!</definedName>
    <definedName name="_22802DLC4D97136" localSheetId="10">#REF!</definedName>
    <definedName name="_22802DLC4D97136" localSheetId="13">#REF!</definedName>
    <definedName name="_22802DLC4D97136">#REF!</definedName>
    <definedName name="_22803DLC4D97136" localSheetId="8">#REF!</definedName>
    <definedName name="_22803DLC4D97136" localSheetId="9">#REF!</definedName>
    <definedName name="_22803DLC4D97136" localSheetId="10">#REF!</definedName>
    <definedName name="_22803DLC4D97136" localSheetId="13">#REF!</definedName>
    <definedName name="_22803DLC4D97136">#REF!</definedName>
    <definedName name="_22804DLC4D97136" localSheetId="8">#REF!</definedName>
    <definedName name="_22804DLC4D97136" localSheetId="9">#REF!</definedName>
    <definedName name="_22804DLC4D97136" localSheetId="10">#REF!</definedName>
    <definedName name="_22804DLC4D97136" localSheetId="13">#REF!</definedName>
    <definedName name="_22804DLC4D97136">#REF!</definedName>
    <definedName name="_22805DLC4D97136" localSheetId="8">#REF!</definedName>
    <definedName name="_22805DLC4D97136" localSheetId="9">#REF!</definedName>
    <definedName name="_22805DLC4D97136" localSheetId="10">#REF!</definedName>
    <definedName name="_22805DLC4D97136" localSheetId="13">#REF!</definedName>
    <definedName name="_22805DLC4D97136">#REF!</definedName>
    <definedName name="_22806DLC4D97136" localSheetId="8">#REF!</definedName>
    <definedName name="_22806DLC4D97136" localSheetId="9">#REF!</definedName>
    <definedName name="_22806DLC4D97136" localSheetId="10">#REF!</definedName>
    <definedName name="_22806DLC4D97136" localSheetId="13">#REF!</definedName>
    <definedName name="_22806DLC4D97136">#REF!</definedName>
    <definedName name="_22807DLC4D97136" localSheetId="8">#REF!</definedName>
    <definedName name="_22807DLC4D97136" localSheetId="9">#REF!</definedName>
    <definedName name="_22807DLC4D97136" localSheetId="10">#REF!</definedName>
    <definedName name="_22807DLC4D97136" localSheetId="13">#REF!</definedName>
    <definedName name="_22807DLC4D97136">#REF!</definedName>
    <definedName name="_22808DLC4D97136" localSheetId="8">#REF!</definedName>
    <definedName name="_22808DLC4D97136" localSheetId="9">#REF!</definedName>
    <definedName name="_22808DLC4D97136" localSheetId="10">#REF!</definedName>
    <definedName name="_22808DLC4D97136" localSheetId="13">#REF!</definedName>
    <definedName name="_22808DLC4D97136">#REF!</definedName>
    <definedName name="_22809DLC4D97136" localSheetId="8">#REF!</definedName>
    <definedName name="_22809DLC4D97136" localSheetId="9">#REF!</definedName>
    <definedName name="_22809DLC4D97136" localSheetId="10">#REF!</definedName>
    <definedName name="_22809DLC4D97136" localSheetId="13">#REF!</definedName>
    <definedName name="_22809DLC4D97136">#REF!</definedName>
    <definedName name="_2280DL61123472" localSheetId="8">#REF!</definedName>
    <definedName name="_2280DL61123472" localSheetId="9">#REF!</definedName>
    <definedName name="_2280DL61123472" localSheetId="10">#REF!</definedName>
    <definedName name="_2280DL61123472" localSheetId="13">#REF!</definedName>
    <definedName name="_2280DL61123472">#REF!</definedName>
    <definedName name="_22810DLC4D97136" localSheetId="8">#REF!</definedName>
    <definedName name="_22810DLC4D97136" localSheetId="9">#REF!</definedName>
    <definedName name="_22810DLC4D97136" localSheetId="10">#REF!</definedName>
    <definedName name="_22810DLC4D97136" localSheetId="13">#REF!</definedName>
    <definedName name="_22810DLC4D97136">#REF!</definedName>
    <definedName name="_22811DLC4D97136" localSheetId="8">#REF!</definedName>
    <definedName name="_22811DLC4D97136" localSheetId="9">#REF!</definedName>
    <definedName name="_22811DLC4D97136" localSheetId="10">#REF!</definedName>
    <definedName name="_22811DLC4D97136" localSheetId="13">#REF!</definedName>
    <definedName name="_22811DLC4D97136">#REF!</definedName>
    <definedName name="_22812DLC4D97136" localSheetId="8">#REF!</definedName>
    <definedName name="_22812DLC4D97136" localSheetId="9">#REF!</definedName>
    <definedName name="_22812DLC4D97136" localSheetId="10">#REF!</definedName>
    <definedName name="_22812DLC4D97136" localSheetId="13">#REF!</definedName>
    <definedName name="_22812DLC4D97136">#REF!</definedName>
    <definedName name="_22813DLC4D97136" localSheetId="8">#REF!</definedName>
    <definedName name="_22813DLC4D97136" localSheetId="9">#REF!</definedName>
    <definedName name="_22813DLC4D97136" localSheetId="10">#REF!</definedName>
    <definedName name="_22813DLC4D97136" localSheetId="13">#REF!</definedName>
    <definedName name="_22813DLC4D97136">#REF!</definedName>
    <definedName name="_22814DLC4D97136" localSheetId="8">#REF!</definedName>
    <definedName name="_22814DLC4D97136" localSheetId="9">#REF!</definedName>
    <definedName name="_22814DLC4D97136" localSheetId="10">#REF!</definedName>
    <definedName name="_22814DLC4D97136" localSheetId="13">#REF!</definedName>
    <definedName name="_22814DLC4D97136">#REF!</definedName>
    <definedName name="_22815DLC4D97136" localSheetId="8">#REF!</definedName>
    <definedName name="_22815DLC4D97136" localSheetId="9">#REF!</definedName>
    <definedName name="_22815DLC4D97136" localSheetId="10">#REF!</definedName>
    <definedName name="_22815DLC4D97136" localSheetId="13">#REF!</definedName>
    <definedName name="_22815DLC4D97136">#REF!</definedName>
    <definedName name="_22816DLC4D97136" localSheetId="8">#REF!</definedName>
    <definedName name="_22816DLC4D97136" localSheetId="9">#REF!</definedName>
    <definedName name="_22816DLC4D97136" localSheetId="10">#REF!</definedName>
    <definedName name="_22816DLC4D97136" localSheetId="13">#REF!</definedName>
    <definedName name="_22816DLC4D97136">#REF!</definedName>
    <definedName name="_22817DLC4D97136" localSheetId="8">#REF!</definedName>
    <definedName name="_22817DLC4D97136" localSheetId="9">#REF!</definedName>
    <definedName name="_22817DLC4D97136" localSheetId="10">#REF!</definedName>
    <definedName name="_22817DLC4D97136" localSheetId="13">#REF!</definedName>
    <definedName name="_22817DLC4D97136">#REF!</definedName>
    <definedName name="_22818DLC4D97136" localSheetId="8">#REF!</definedName>
    <definedName name="_22818DLC4D97136" localSheetId="9">#REF!</definedName>
    <definedName name="_22818DLC4D97136" localSheetId="10">#REF!</definedName>
    <definedName name="_22818DLC4D97136" localSheetId="13">#REF!</definedName>
    <definedName name="_22818DLC4D97136">#REF!</definedName>
    <definedName name="_22819DLC4D97136" localSheetId="8">#REF!</definedName>
    <definedName name="_22819DLC4D97136" localSheetId="9">#REF!</definedName>
    <definedName name="_22819DLC4D97136" localSheetId="10">#REF!</definedName>
    <definedName name="_22819DLC4D97136" localSheetId="13">#REF!</definedName>
    <definedName name="_22819DLC4D97136">#REF!</definedName>
    <definedName name="_2281DL61123472" localSheetId="8">#REF!</definedName>
    <definedName name="_2281DL61123472" localSheetId="9">#REF!</definedName>
    <definedName name="_2281DL61123472" localSheetId="10">#REF!</definedName>
    <definedName name="_2281DL61123472" localSheetId="13">#REF!</definedName>
    <definedName name="_2281DL61123472">#REF!</definedName>
    <definedName name="_22820DLC4D97136" localSheetId="8">#REF!</definedName>
    <definedName name="_22820DLC4D97136" localSheetId="9">#REF!</definedName>
    <definedName name="_22820DLC4D97136" localSheetId="10">#REF!</definedName>
    <definedName name="_22820DLC4D97136" localSheetId="13">#REF!</definedName>
    <definedName name="_22820DLC4D97136">#REF!</definedName>
    <definedName name="_22821DLC4D9E3BE" localSheetId="8">#REF!</definedName>
    <definedName name="_22821DLC4D9E3BE" localSheetId="9">#REF!</definedName>
    <definedName name="_22821DLC4D9E3BE" localSheetId="10">#REF!</definedName>
    <definedName name="_22821DLC4D9E3BE" localSheetId="13">#REF!</definedName>
    <definedName name="_22821DLC4D9E3BE">#REF!</definedName>
    <definedName name="_22822DLC4D9E3BE" localSheetId="8">#REF!</definedName>
    <definedName name="_22822DLC4D9E3BE" localSheetId="9">#REF!</definedName>
    <definedName name="_22822DLC4D9E3BE" localSheetId="10">#REF!</definedName>
    <definedName name="_22822DLC4D9E3BE" localSheetId="13">#REF!</definedName>
    <definedName name="_22822DLC4D9E3BE">#REF!</definedName>
    <definedName name="_22823DLC4D9E3BE" localSheetId="8">#REF!</definedName>
    <definedName name="_22823DLC4D9E3BE" localSheetId="9">#REF!</definedName>
    <definedName name="_22823DLC4D9E3BE" localSheetId="10">#REF!</definedName>
    <definedName name="_22823DLC4D9E3BE" localSheetId="13">#REF!</definedName>
    <definedName name="_22823DLC4D9E3BE">#REF!</definedName>
    <definedName name="_22824DLC4D9E3BE" localSheetId="8">#REF!</definedName>
    <definedName name="_22824DLC4D9E3BE" localSheetId="9">#REF!</definedName>
    <definedName name="_22824DLC4D9E3BE" localSheetId="10">#REF!</definedName>
    <definedName name="_22824DLC4D9E3BE" localSheetId="13">#REF!</definedName>
    <definedName name="_22824DLC4D9E3BE">#REF!</definedName>
    <definedName name="_22825DLC4D9E3BE" localSheetId="8">#REF!</definedName>
    <definedName name="_22825DLC4D9E3BE" localSheetId="9">#REF!</definedName>
    <definedName name="_22825DLC4D9E3BE" localSheetId="10">#REF!</definedName>
    <definedName name="_22825DLC4D9E3BE" localSheetId="13">#REF!</definedName>
    <definedName name="_22825DLC4D9E3BE">#REF!</definedName>
    <definedName name="_22826DLC4D9E3BE" localSheetId="8">#REF!</definedName>
    <definedName name="_22826DLC4D9E3BE" localSheetId="9">#REF!</definedName>
    <definedName name="_22826DLC4D9E3BE" localSheetId="10">#REF!</definedName>
    <definedName name="_22826DLC4D9E3BE" localSheetId="13">#REF!</definedName>
    <definedName name="_22826DLC4D9E3BE">#REF!</definedName>
    <definedName name="_22827DLC4D9E3BE" localSheetId="8">#REF!</definedName>
    <definedName name="_22827DLC4D9E3BE" localSheetId="9">#REF!</definedName>
    <definedName name="_22827DLC4D9E3BE" localSheetId="10">#REF!</definedName>
    <definedName name="_22827DLC4D9E3BE" localSheetId="13">#REF!</definedName>
    <definedName name="_22827DLC4D9E3BE">#REF!</definedName>
    <definedName name="_22828DLC4D9E3BE" localSheetId="8">#REF!</definedName>
    <definedName name="_22828DLC4D9E3BE" localSheetId="9">#REF!</definedName>
    <definedName name="_22828DLC4D9E3BE" localSheetId="10">#REF!</definedName>
    <definedName name="_22828DLC4D9E3BE" localSheetId="13">#REF!</definedName>
    <definedName name="_22828DLC4D9E3BE">#REF!</definedName>
    <definedName name="_22829DLC4D9E3BE" localSheetId="8">#REF!</definedName>
    <definedName name="_22829DLC4D9E3BE" localSheetId="9">#REF!</definedName>
    <definedName name="_22829DLC4D9E3BE" localSheetId="10">#REF!</definedName>
    <definedName name="_22829DLC4D9E3BE" localSheetId="13">#REF!</definedName>
    <definedName name="_22829DLC4D9E3BE">#REF!</definedName>
    <definedName name="_2282DL61123472" localSheetId="8">#REF!</definedName>
    <definedName name="_2282DL61123472" localSheetId="9">#REF!</definedName>
    <definedName name="_2282DL61123472" localSheetId="10">#REF!</definedName>
    <definedName name="_2282DL61123472" localSheetId="13">#REF!</definedName>
    <definedName name="_2282DL61123472">#REF!</definedName>
    <definedName name="_22830DLC4D9E3BE" localSheetId="8">#REF!</definedName>
    <definedName name="_22830DLC4D9E3BE" localSheetId="9">#REF!</definedName>
    <definedName name="_22830DLC4D9E3BE" localSheetId="10">#REF!</definedName>
    <definedName name="_22830DLC4D9E3BE" localSheetId="13">#REF!</definedName>
    <definedName name="_22830DLC4D9E3BE">#REF!</definedName>
    <definedName name="_22831DLC4D9E3BE" localSheetId="8">#REF!</definedName>
    <definedName name="_22831DLC4D9E3BE" localSheetId="9">#REF!</definedName>
    <definedName name="_22831DLC4D9E3BE" localSheetId="10">#REF!</definedName>
    <definedName name="_22831DLC4D9E3BE" localSheetId="13">#REF!</definedName>
    <definedName name="_22831DLC4D9E3BE">#REF!</definedName>
    <definedName name="_22832DLC4D9E3BE" localSheetId="8">#REF!</definedName>
    <definedName name="_22832DLC4D9E3BE" localSheetId="9">#REF!</definedName>
    <definedName name="_22832DLC4D9E3BE" localSheetId="10">#REF!</definedName>
    <definedName name="_22832DLC4D9E3BE" localSheetId="13">#REF!</definedName>
    <definedName name="_22832DLC4D9E3BE">#REF!</definedName>
    <definedName name="_22833DLC4D9E3BE" localSheetId="8">#REF!</definedName>
    <definedName name="_22833DLC4D9E3BE" localSheetId="9">#REF!</definedName>
    <definedName name="_22833DLC4D9E3BE" localSheetId="10">#REF!</definedName>
    <definedName name="_22833DLC4D9E3BE" localSheetId="13">#REF!</definedName>
    <definedName name="_22833DLC4D9E3BE">#REF!</definedName>
    <definedName name="_22834DLC4D9E3BE" localSheetId="8">#REF!</definedName>
    <definedName name="_22834DLC4D9E3BE" localSheetId="9">#REF!</definedName>
    <definedName name="_22834DLC4D9E3BE" localSheetId="10">#REF!</definedName>
    <definedName name="_22834DLC4D9E3BE" localSheetId="13">#REF!</definedName>
    <definedName name="_22834DLC4D9E3BE">#REF!</definedName>
    <definedName name="_22835DLC4D9E3BE" localSheetId="8">#REF!</definedName>
    <definedName name="_22835DLC4D9E3BE" localSheetId="9">#REF!</definedName>
    <definedName name="_22835DLC4D9E3BE" localSheetId="10">#REF!</definedName>
    <definedName name="_22835DLC4D9E3BE" localSheetId="13">#REF!</definedName>
    <definedName name="_22835DLC4D9E3BE">#REF!</definedName>
    <definedName name="_22836DLC4D9E3BE" localSheetId="8">#REF!</definedName>
    <definedName name="_22836DLC4D9E3BE" localSheetId="9">#REF!</definedName>
    <definedName name="_22836DLC4D9E3BE" localSheetId="10">#REF!</definedName>
    <definedName name="_22836DLC4D9E3BE" localSheetId="13">#REF!</definedName>
    <definedName name="_22836DLC4D9E3BE">#REF!</definedName>
    <definedName name="_22837DLC4D9E3BE" localSheetId="8">#REF!</definedName>
    <definedName name="_22837DLC4D9E3BE" localSheetId="9">#REF!</definedName>
    <definedName name="_22837DLC4D9E3BE" localSheetId="10">#REF!</definedName>
    <definedName name="_22837DLC4D9E3BE" localSheetId="13">#REF!</definedName>
    <definedName name="_22837DLC4D9E3BE">#REF!</definedName>
    <definedName name="_22838DLC4D9E3BE" localSheetId="8">#REF!</definedName>
    <definedName name="_22838DLC4D9E3BE" localSheetId="9">#REF!</definedName>
    <definedName name="_22838DLC4D9E3BE" localSheetId="10">#REF!</definedName>
    <definedName name="_22838DLC4D9E3BE" localSheetId="13">#REF!</definedName>
    <definedName name="_22838DLC4D9E3BE">#REF!</definedName>
    <definedName name="_22839DLC4D9E3BE" localSheetId="8">#REF!</definedName>
    <definedName name="_22839DLC4D9E3BE" localSheetId="9">#REF!</definedName>
    <definedName name="_22839DLC4D9E3BE" localSheetId="10">#REF!</definedName>
    <definedName name="_22839DLC4D9E3BE" localSheetId="13">#REF!</definedName>
    <definedName name="_22839DLC4D9E3BE">#REF!</definedName>
    <definedName name="_2283DL61123472" localSheetId="8">#REF!</definedName>
    <definedName name="_2283DL61123472" localSheetId="9">#REF!</definedName>
    <definedName name="_2283DL61123472" localSheetId="10">#REF!</definedName>
    <definedName name="_2283DL61123472" localSheetId="13">#REF!</definedName>
    <definedName name="_2283DL61123472">#REF!</definedName>
    <definedName name="_22840DLC4D9E3BE" localSheetId="8">#REF!</definedName>
    <definedName name="_22840DLC4D9E3BE" localSheetId="9">#REF!</definedName>
    <definedName name="_22840DLC4D9E3BE" localSheetId="10">#REF!</definedName>
    <definedName name="_22840DLC4D9E3BE" localSheetId="13">#REF!</definedName>
    <definedName name="_22840DLC4D9E3BE">#REF!</definedName>
    <definedName name="_22841DLC4D9E3BE" localSheetId="8">#REF!</definedName>
    <definedName name="_22841DLC4D9E3BE" localSheetId="9">#REF!</definedName>
    <definedName name="_22841DLC4D9E3BE" localSheetId="10">#REF!</definedName>
    <definedName name="_22841DLC4D9E3BE" localSheetId="13">#REF!</definedName>
    <definedName name="_22841DLC4D9E3BE">#REF!</definedName>
    <definedName name="_22842DLC4D9E3BE" localSheetId="8">#REF!</definedName>
    <definedName name="_22842DLC4D9E3BE" localSheetId="9">#REF!</definedName>
    <definedName name="_22842DLC4D9E3BE" localSheetId="10">#REF!</definedName>
    <definedName name="_22842DLC4D9E3BE" localSheetId="13">#REF!</definedName>
    <definedName name="_22842DLC4D9E3BE">#REF!</definedName>
    <definedName name="_22843DLC4D9E3BE" localSheetId="8">#REF!</definedName>
    <definedName name="_22843DLC4D9E3BE" localSheetId="9">#REF!</definedName>
    <definedName name="_22843DLC4D9E3BE" localSheetId="10">#REF!</definedName>
    <definedName name="_22843DLC4D9E3BE" localSheetId="13">#REF!</definedName>
    <definedName name="_22843DLC4D9E3BE">#REF!</definedName>
    <definedName name="_22844DLC4D9E3BE" localSheetId="8">#REF!</definedName>
    <definedName name="_22844DLC4D9E3BE" localSheetId="9">#REF!</definedName>
    <definedName name="_22844DLC4D9E3BE" localSheetId="10">#REF!</definedName>
    <definedName name="_22844DLC4D9E3BE" localSheetId="13">#REF!</definedName>
    <definedName name="_22844DLC4D9E3BE">#REF!</definedName>
    <definedName name="_22845DLC4D9E3BE" localSheetId="8">#REF!</definedName>
    <definedName name="_22845DLC4D9E3BE" localSheetId="9">#REF!</definedName>
    <definedName name="_22845DLC4D9E3BE" localSheetId="10">#REF!</definedName>
    <definedName name="_22845DLC4D9E3BE" localSheetId="13">#REF!</definedName>
    <definedName name="_22845DLC4D9E3BE">#REF!</definedName>
    <definedName name="_22846DLC4D9E3BE" localSheetId="8">#REF!</definedName>
    <definedName name="_22846DLC4D9E3BE" localSheetId="9">#REF!</definedName>
    <definedName name="_22846DLC4D9E3BE" localSheetId="10">#REF!</definedName>
    <definedName name="_22846DLC4D9E3BE" localSheetId="13">#REF!</definedName>
    <definedName name="_22846DLC4D9E3BE">#REF!</definedName>
    <definedName name="_22847DLC4D9E3BE" localSheetId="8">#REF!</definedName>
    <definedName name="_22847DLC4D9E3BE" localSheetId="9">#REF!</definedName>
    <definedName name="_22847DLC4D9E3BE" localSheetId="10">#REF!</definedName>
    <definedName name="_22847DLC4D9E3BE" localSheetId="13">#REF!</definedName>
    <definedName name="_22847DLC4D9E3BE">#REF!</definedName>
    <definedName name="_22848DLC4D9E3BE" localSheetId="8">#REF!</definedName>
    <definedName name="_22848DLC4D9E3BE" localSheetId="9">#REF!</definedName>
    <definedName name="_22848DLC4D9E3BE" localSheetId="10">#REF!</definedName>
    <definedName name="_22848DLC4D9E3BE" localSheetId="13">#REF!</definedName>
    <definedName name="_22848DLC4D9E3BE">#REF!</definedName>
    <definedName name="_22849DLC4D9E3BE" localSheetId="8">#REF!</definedName>
    <definedName name="_22849DLC4D9E3BE" localSheetId="9">#REF!</definedName>
    <definedName name="_22849DLC4D9E3BE" localSheetId="10">#REF!</definedName>
    <definedName name="_22849DLC4D9E3BE" localSheetId="13">#REF!</definedName>
    <definedName name="_22849DLC4D9E3BE">#REF!</definedName>
    <definedName name="_2284DL61123472" localSheetId="8">#REF!</definedName>
    <definedName name="_2284DL61123472" localSheetId="9">#REF!</definedName>
    <definedName name="_2284DL61123472" localSheetId="10">#REF!</definedName>
    <definedName name="_2284DL61123472" localSheetId="13">#REF!</definedName>
    <definedName name="_2284DL61123472">#REF!</definedName>
    <definedName name="_22850DLC4D9E3BE" localSheetId="8">#REF!</definedName>
    <definedName name="_22850DLC4D9E3BE" localSheetId="9">#REF!</definedName>
    <definedName name="_22850DLC4D9E3BE" localSheetId="10">#REF!</definedName>
    <definedName name="_22850DLC4D9E3BE" localSheetId="13">#REF!</definedName>
    <definedName name="_22850DLC4D9E3BE">#REF!</definedName>
    <definedName name="_22851DLC4D9E3BE" localSheetId="8">#REF!</definedName>
    <definedName name="_22851DLC4D9E3BE" localSheetId="9">#REF!</definedName>
    <definedName name="_22851DLC4D9E3BE" localSheetId="10">#REF!</definedName>
    <definedName name="_22851DLC4D9E3BE" localSheetId="13">#REF!</definedName>
    <definedName name="_22851DLC4D9E3BE">#REF!</definedName>
    <definedName name="_22852DLC4D9E3BE" localSheetId="8">#REF!</definedName>
    <definedName name="_22852DLC4D9E3BE" localSheetId="9">#REF!</definedName>
    <definedName name="_22852DLC4D9E3BE" localSheetId="10">#REF!</definedName>
    <definedName name="_22852DLC4D9E3BE" localSheetId="13">#REF!</definedName>
    <definedName name="_22852DLC4D9E3BE">#REF!</definedName>
    <definedName name="_22853DLC4D9E3BE" localSheetId="8">#REF!</definedName>
    <definedName name="_22853DLC4D9E3BE" localSheetId="9">#REF!</definedName>
    <definedName name="_22853DLC4D9E3BE" localSheetId="10">#REF!</definedName>
    <definedName name="_22853DLC4D9E3BE" localSheetId="13">#REF!</definedName>
    <definedName name="_22853DLC4D9E3BE">#REF!</definedName>
    <definedName name="_22854DLC4D9E3BE" localSheetId="8">#REF!</definedName>
    <definedName name="_22854DLC4D9E3BE" localSheetId="9">#REF!</definedName>
    <definedName name="_22854DLC4D9E3BE" localSheetId="10">#REF!</definedName>
    <definedName name="_22854DLC4D9E3BE" localSheetId="13">#REF!</definedName>
    <definedName name="_22854DLC4D9E3BE">#REF!</definedName>
    <definedName name="_22855DLC4D9E3BE" localSheetId="8">#REF!</definedName>
    <definedName name="_22855DLC4D9E3BE" localSheetId="9">#REF!</definedName>
    <definedName name="_22855DLC4D9E3BE" localSheetId="10">#REF!</definedName>
    <definedName name="_22855DLC4D9E3BE" localSheetId="13">#REF!</definedName>
    <definedName name="_22855DLC4D9E3BE">#REF!</definedName>
    <definedName name="_22856DLC4DA7136" localSheetId="8">#REF!</definedName>
    <definedName name="_22856DLC4DA7136" localSheetId="9">#REF!</definedName>
    <definedName name="_22856DLC4DA7136" localSheetId="10">#REF!</definedName>
    <definedName name="_22856DLC4DA7136" localSheetId="13">#REF!</definedName>
    <definedName name="_22856DLC4DA7136">#REF!</definedName>
    <definedName name="_22857DLC4DA7136" localSheetId="8">#REF!</definedName>
    <definedName name="_22857DLC4DA7136" localSheetId="9">#REF!</definedName>
    <definedName name="_22857DLC4DA7136" localSheetId="10">#REF!</definedName>
    <definedName name="_22857DLC4DA7136" localSheetId="13">#REF!</definedName>
    <definedName name="_22857DLC4DA7136">#REF!</definedName>
    <definedName name="_22858DLC4DA7136" localSheetId="8">#REF!</definedName>
    <definedName name="_22858DLC4DA7136" localSheetId="9">#REF!</definedName>
    <definedName name="_22858DLC4DA7136" localSheetId="10">#REF!</definedName>
    <definedName name="_22858DLC4DA7136" localSheetId="13">#REF!</definedName>
    <definedName name="_22858DLC4DA7136">#REF!</definedName>
    <definedName name="_22859DLC4DA7136" localSheetId="8">#REF!</definedName>
    <definedName name="_22859DLC4DA7136" localSheetId="9">#REF!</definedName>
    <definedName name="_22859DLC4DA7136" localSheetId="10">#REF!</definedName>
    <definedName name="_22859DLC4DA7136" localSheetId="13">#REF!</definedName>
    <definedName name="_22859DLC4DA7136">#REF!</definedName>
    <definedName name="_2285DL61123472" localSheetId="8">#REF!</definedName>
    <definedName name="_2285DL61123472" localSheetId="9">#REF!</definedName>
    <definedName name="_2285DL61123472" localSheetId="10">#REF!</definedName>
    <definedName name="_2285DL61123472" localSheetId="13">#REF!</definedName>
    <definedName name="_2285DL61123472">#REF!</definedName>
    <definedName name="_22860DLC4DA7136" localSheetId="8">#REF!</definedName>
    <definedName name="_22860DLC4DA7136" localSheetId="9">#REF!</definedName>
    <definedName name="_22860DLC4DA7136" localSheetId="10">#REF!</definedName>
    <definedName name="_22860DLC4DA7136" localSheetId="13">#REF!</definedName>
    <definedName name="_22860DLC4DA7136">#REF!</definedName>
    <definedName name="_22861DLC4DA7136" localSheetId="8">#REF!</definedName>
    <definedName name="_22861DLC4DA7136" localSheetId="9">#REF!</definedName>
    <definedName name="_22861DLC4DA7136" localSheetId="10">#REF!</definedName>
    <definedName name="_22861DLC4DA7136" localSheetId="13">#REF!</definedName>
    <definedName name="_22861DLC4DA7136">#REF!</definedName>
    <definedName name="_22862DLC4DA7136" localSheetId="8">#REF!</definedName>
    <definedName name="_22862DLC4DA7136" localSheetId="9">#REF!</definedName>
    <definedName name="_22862DLC4DA7136" localSheetId="10">#REF!</definedName>
    <definedName name="_22862DLC4DA7136" localSheetId="13">#REF!</definedName>
    <definedName name="_22862DLC4DA7136">#REF!</definedName>
    <definedName name="_22863DLC4DA7136" localSheetId="8">#REF!</definedName>
    <definedName name="_22863DLC4DA7136" localSheetId="9">#REF!</definedName>
    <definedName name="_22863DLC4DA7136" localSheetId="10">#REF!</definedName>
    <definedName name="_22863DLC4DA7136" localSheetId="13">#REF!</definedName>
    <definedName name="_22863DLC4DA7136">#REF!</definedName>
    <definedName name="_22864DLC4DA7136" localSheetId="8">#REF!</definedName>
    <definedName name="_22864DLC4DA7136" localSheetId="9">#REF!</definedName>
    <definedName name="_22864DLC4DA7136" localSheetId="10">#REF!</definedName>
    <definedName name="_22864DLC4DA7136" localSheetId="13">#REF!</definedName>
    <definedName name="_22864DLC4DA7136">#REF!</definedName>
    <definedName name="_22865DLC4DA7136" localSheetId="8">#REF!</definedName>
    <definedName name="_22865DLC4DA7136" localSheetId="9">#REF!</definedName>
    <definedName name="_22865DLC4DA7136" localSheetId="10">#REF!</definedName>
    <definedName name="_22865DLC4DA7136" localSheetId="13">#REF!</definedName>
    <definedName name="_22865DLC4DA7136">#REF!</definedName>
    <definedName name="_22866DLC4DA7136" localSheetId="8">#REF!</definedName>
    <definedName name="_22866DLC4DA7136" localSheetId="9">#REF!</definedName>
    <definedName name="_22866DLC4DA7136" localSheetId="10">#REF!</definedName>
    <definedName name="_22866DLC4DA7136" localSheetId="13">#REF!</definedName>
    <definedName name="_22866DLC4DA7136">#REF!</definedName>
    <definedName name="_22867DLC4DA7136" localSheetId="8">#REF!</definedName>
    <definedName name="_22867DLC4DA7136" localSheetId="9">#REF!</definedName>
    <definedName name="_22867DLC4DA7136" localSheetId="10">#REF!</definedName>
    <definedName name="_22867DLC4DA7136" localSheetId="13">#REF!</definedName>
    <definedName name="_22867DLC4DA7136">#REF!</definedName>
    <definedName name="_22868DLC4DA7136" localSheetId="8">#REF!</definedName>
    <definedName name="_22868DLC4DA7136" localSheetId="9">#REF!</definedName>
    <definedName name="_22868DLC4DA7136" localSheetId="10">#REF!</definedName>
    <definedName name="_22868DLC4DA7136" localSheetId="13">#REF!</definedName>
    <definedName name="_22868DLC4DA7136">#REF!</definedName>
    <definedName name="_22869DLC4DA7136" localSheetId="8">#REF!</definedName>
    <definedName name="_22869DLC4DA7136" localSheetId="9">#REF!</definedName>
    <definedName name="_22869DLC4DA7136" localSheetId="10">#REF!</definedName>
    <definedName name="_22869DLC4DA7136" localSheetId="13">#REF!</definedName>
    <definedName name="_22869DLC4DA7136">#REF!</definedName>
    <definedName name="_2286DL61123472" localSheetId="8">#REF!</definedName>
    <definedName name="_2286DL61123472" localSheetId="9">#REF!</definedName>
    <definedName name="_2286DL61123472" localSheetId="10">#REF!</definedName>
    <definedName name="_2286DL61123472" localSheetId="13">#REF!</definedName>
    <definedName name="_2286DL61123472">#REF!</definedName>
    <definedName name="_22870DLC4DA7136" localSheetId="8">#REF!</definedName>
    <definedName name="_22870DLC4DA7136" localSheetId="9">#REF!</definedName>
    <definedName name="_22870DLC4DA7136" localSheetId="10">#REF!</definedName>
    <definedName name="_22870DLC4DA7136" localSheetId="13">#REF!</definedName>
    <definedName name="_22870DLC4DA7136">#REF!</definedName>
    <definedName name="_22871DLC4DA7136" localSheetId="8">#REF!</definedName>
    <definedName name="_22871DLC4DA7136" localSheetId="9">#REF!</definedName>
    <definedName name="_22871DLC4DA7136" localSheetId="10">#REF!</definedName>
    <definedName name="_22871DLC4DA7136" localSheetId="13">#REF!</definedName>
    <definedName name="_22871DLC4DA7136">#REF!</definedName>
    <definedName name="_22872DLC4DA7136" localSheetId="8">#REF!</definedName>
    <definedName name="_22872DLC4DA7136" localSheetId="9">#REF!</definedName>
    <definedName name="_22872DLC4DA7136" localSheetId="10">#REF!</definedName>
    <definedName name="_22872DLC4DA7136" localSheetId="13">#REF!</definedName>
    <definedName name="_22872DLC4DA7136">#REF!</definedName>
    <definedName name="_22873DLC4DA7136" localSheetId="8">#REF!</definedName>
    <definedName name="_22873DLC4DA7136" localSheetId="9">#REF!</definedName>
    <definedName name="_22873DLC4DA7136" localSheetId="10">#REF!</definedName>
    <definedName name="_22873DLC4DA7136" localSheetId="13">#REF!</definedName>
    <definedName name="_22873DLC4DA7136">#REF!</definedName>
    <definedName name="_22874DLC4DA7136" localSheetId="8">#REF!</definedName>
    <definedName name="_22874DLC4DA7136" localSheetId="9">#REF!</definedName>
    <definedName name="_22874DLC4DA7136" localSheetId="10">#REF!</definedName>
    <definedName name="_22874DLC4DA7136" localSheetId="13">#REF!</definedName>
    <definedName name="_22874DLC4DA7136">#REF!</definedName>
    <definedName name="_22875DLC4DA7136" localSheetId="8">#REF!</definedName>
    <definedName name="_22875DLC4DA7136" localSheetId="9">#REF!</definedName>
    <definedName name="_22875DLC4DA7136" localSheetId="10">#REF!</definedName>
    <definedName name="_22875DLC4DA7136" localSheetId="13">#REF!</definedName>
    <definedName name="_22875DLC4DA7136">#REF!</definedName>
    <definedName name="_22876DLC4DA7136" localSheetId="8">#REF!</definedName>
    <definedName name="_22876DLC4DA7136" localSheetId="9">#REF!</definedName>
    <definedName name="_22876DLC4DA7136" localSheetId="10">#REF!</definedName>
    <definedName name="_22876DLC4DA7136" localSheetId="13">#REF!</definedName>
    <definedName name="_22876DLC4DA7136">#REF!</definedName>
    <definedName name="_22877DLC4DA7136" localSheetId="8">#REF!</definedName>
    <definedName name="_22877DLC4DA7136" localSheetId="9">#REF!</definedName>
    <definedName name="_22877DLC4DA7136" localSheetId="10">#REF!</definedName>
    <definedName name="_22877DLC4DA7136" localSheetId="13">#REF!</definedName>
    <definedName name="_22877DLC4DA7136">#REF!</definedName>
    <definedName name="_22878DLC4DA7136" localSheetId="8">#REF!</definedName>
    <definedName name="_22878DLC4DA7136" localSheetId="9">#REF!</definedName>
    <definedName name="_22878DLC4DA7136" localSheetId="10">#REF!</definedName>
    <definedName name="_22878DLC4DA7136" localSheetId="13">#REF!</definedName>
    <definedName name="_22878DLC4DA7136">#REF!</definedName>
    <definedName name="_22879DLC4DA7136" localSheetId="8">#REF!</definedName>
    <definedName name="_22879DLC4DA7136" localSheetId="9">#REF!</definedName>
    <definedName name="_22879DLC4DA7136" localSheetId="10">#REF!</definedName>
    <definedName name="_22879DLC4DA7136" localSheetId="13">#REF!</definedName>
    <definedName name="_22879DLC4DA7136">#REF!</definedName>
    <definedName name="_2287DL61123472" localSheetId="8">#REF!</definedName>
    <definedName name="_2287DL61123472" localSheetId="9">#REF!</definedName>
    <definedName name="_2287DL61123472" localSheetId="10">#REF!</definedName>
    <definedName name="_2287DL61123472" localSheetId="13">#REF!</definedName>
    <definedName name="_2287DL61123472">#REF!</definedName>
    <definedName name="_22880DLC4DA7136" localSheetId="8">#REF!</definedName>
    <definedName name="_22880DLC4DA7136" localSheetId="9">#REF!</definedName>
    <definedName name="_22880DLC4DA7136" localSheetId="10">#REF!</definedName>
    <definedName name="_22880DLC4DA7136" localSheetId="13">#REF!</definedName>
    <definedName name="_22880DLC4DA7136">#REF!</definedName>
    <definedName name="_22881DLC4DA7136" localSheetId="8">#REF!</definedName>
    <definedName name="_22881DLC4DA7136" localSheetId="9">#REF!</definedName>
    <definedName name="_22881DLC4DA7136" localSheetId="10">#REF!</definedName>
    <definedName name="_22881DLC4DA7136" localSheetId="13">#REF!</definedName>
    <definedName name="_22881DLC4DA7136">#REF!</definedName>
    <definedName name="_22882DLC4DA7136" localSheetId="8">#REF!</definedName>
    <definedName name="_22882DLC4DA7136" localSheetId="9">#REF!</definedName>
    <definedName name="_22882DLC4DA7136" localSheetId="10">#REF!</definedName>
    <definedName name="_22882DLC4DA7136" localSheetId="13">#REF!</definedName>
    <definedName name="_22882DLC4DA7136">#REF!</definedName>
    <definedName name="_22883DLC4DA7136" localSheetId="8">#REF!</definedName>
    <definedName name="_22883DLC4DA7136" localSheetId="9">#REF!</definedName>
    <definedName name="_22883DLC4DA7136" localSheetId="10">#REF!</definedName>
    <definedName name="_22883DLC4DA7136" localSheetId="13">#REF!</definedName>
    <definedName name="_22883DLC4DA7136">#REF!</definedName>
    <definedName name="_22884DLC4DA7136" localSheetId="8">#REF!</definedName>
    <definedName name="_22884DLC4DA7136" localSheetId="9">#REF!</definedName>
    <definedName name="_22884DLC4DA7136" localSheetId="10">#REF!</definedName>
    <definedName name="_22884DLC4DA7136" localSheetId="13">#REF!</definedName>
    <definedName name="_22884DLC4DA7136">#REF!</definedName>
    <definedName name="_22885DLC4DA7136" localSheetId="8">#REF!</definedName>
    <definedName name="_22885DLC4DA7136" localSheetId="9">#REF!</definedName>
    <definedName name="_22885DLC4DA7136" localSheetId="10">#REF!</definedName>
    <definedName name="_22885DLC4DA7136" localSheetId="13">#REF!</definedName>
    <definedName name="_22885DLC4DA7136">#REF!</definedName>
    <definedName name="_22886DLC4DA7136" localSheetId="8">#REF!</definedName>
    <definedName name="_22886DLC4DA7136" localSheetId="9">#REF!</definedName>
    <definedName name="_22886DLC4DA7136" localSheetId="10">#REF!</definedName>
    <definedName name="_22886DLC4DA7136" localSheetId="13">#REF!</definedName>
    <definedName name="_22886DLC4DA7136">#REF!</definedName>
    <definedName name="_22887DLC4DA7136" localSheetId="8">#REF!</definedName>
    <definedName name="_22887DLC4DA7136" localSheetId="9">#REF!</definedName>
    <definedName name="_22887DLC4DA7136" localSheetId="10">#REF!</definedName>
    <definedName name="_22887DLC4DA7136" localSheetId="13">#REF!</definedName>
    <definedName name="_22887DLC4DA7136">#REF!</definedName>
    <definedName name="_22888DLC4DA7136" localSheetId="8">#REF!</definedName>
    <definedName name="_22888DLC4DA7136" localSheetId="9">#REF!</definedName>
    <definedName name="_22888DLC4DA7136" localSheetId="10">#REF!</definedName>
    <definedName name="_22888DLC4DA7136" localSheetId="13">#REF!</definedName>
    <definedName name="_22888DLC4DA7136">#REF!</definedName>
    <definedName name="_22889DLC4DA7136" localSheetId="8">#REF!</definedName>
    <definedName name="_22889DLC4DA7136" localSheetId="9">#REF!</definedName>
    <definedName name="_22889DLC4DA7136" localSheetId="10">#REF!</definedName>
    <definedName name="_22889DLC4DA7136" localSheetId="13">#REF!</definedName>
    <definedName name="_22889DLC4DA7136">#REF!</definedName>
    <definedName name="_2288DL61123472" localSheetId="8">#REF!</definedName>
    <definedName name="_2288DL61123472" localSheetId="9">#REF!</definedName>
    <definedName name="_2288DL61123472" localSheetId="10">#REF!</definedName>
    <definedName name="_2288DL61123472" localSheetId="13">#REF!</definedName>
    <definedName name="_2288DL61123472">#REF!</definedName>
    <definedName name="_22890DLC4DA7136" localSheetId="8">#REF!</definedName>
    <definedName name="_22890DLC4DA7136" localSheetId="9">#REF!</definedName>
    <definedName name="_22890DLC4DA7136" localSheetId="10">#REF!</definedName>
    <definedName name="_22890DLC4DA7136" localSheetId="13">#REF!</definedName>
    <definedName name="_22890DLC4DA7136">#REF!</definedName>
    <definedName name="_22891DLC4DAE3BE" localSheetId="8">#REF!</definedName>
    <definedName name="_22891DLC4DAE3BE" localSheetId="9">#REF!</definedName>
    <definedName name="_22891DLC4DAE3BE" localSheetId="10">#REF!</definedName>
    <definedName name="_22891DLC4DAE3BE" localSheetId="13">#REF!</definedName>
    <definedName name="_22891DLC4DAE3BE">#REF!</definedName>
    <definedName name="_22892DLC4DAE3BE" localSheetId="8">#REF!</definedName>
    <definedName name="_22892DLC4DAE3BE" localSheetId="9">#REF!</definedName>
    <definedName name="_22892DLC4DAE3BE" localSheetId="10">#REF!</definedName>
    <definedName name="_22892DLC4DAE3BE" localSheetId="13">#REF!</definedName>
    <definedName name="_22892DLC4DAE3BE">#REF!</definedName>
    <definedName name="_22893DLC4DAE3BE" localSheetId="8">#REF!</definedName>
    <definedName name="_22893DLC4DAE3BE" localSheetId="9">#REF!</definedName>
    <definedName name="_22893DLC4DAE3BE" localSheetId="10">#REF!</definedName>
    <definedName name="_22893DLC4DAE3BE" localSheetId="13">#REF!</definedName>
    <definedName name="_22893DLC4DAE3BE">#REF!</definedName>
    <definedName name="_22894DLC4DAE3BE" localSheetId="8">#REF!</definedName>
    <definedName name="_22894DLC4DAE3BE" localSheetId="9">#REF!</definedName>
    <definedName name="_22894DLC4DAE3BE" localSheetId="10">#REF!</definedName>
    <definedName name="_22894DLC4DAE3BE" localSheetId="13">#REF!</definedName>
    <definedName name="_22894DLC4DAE3BE">#REF!</definedName>
    <definedName name="_22895DLC4DAE3BE" localSheetId="8">#REF!</definedName>
    <definedName name="_22895DLC4DAE3BE" localSheetId="9">#REF!</definedName>
    <definedName name="_22895DLC4DAE3BE" localSheetId="10">#REF!</definedName>
    <definedName name="_22895DLC4DAE3BE" localSheetId="13">#REF!</definedName>
    <definedName name="_22895DLC4DAE3BE">#REF!</definedName>
    <definedName name="_22896DLC4DAE3BE" localSheetId="8">#REF!</definedName>
    <definedName name="_22896DLC4DAE3BE" localSheetId="9">#REF!</definedName>
    <definedName name="_22896DLC4DAE3BE" localSheetId="10">#REF!</definedName>
    <definedName name="_22896DLC4DAE3BE" localSheetId="13">#REF!</definedName>
    <definedName name="_22896DLC4DAE3BE">#REF!</definedName>
    <definedName name="_22897DLC4DAE3BE" localSheetId="8">#REF!</definedName>
    <definedName name="_22897DLC4DAE3BE" localSheetId="9">#REF!</definedName>
    <definedName name="_22897DLC4DAE3BE" localSheetId="10">#REF!</definedName>
    <definedName name="_22897DLC4DAE3BE" localSheetId="13">#REF!</definedName>
    <definedName name="_22897DLC4DAE3BE">#REF!</definedName>
    <definedName name="_22898DLC4DAE3BE" localSheetId="8">#REF!</definedName>
    <definedName name="_22898DLC4DAE3BE" localSheetId="9">#REF!</definedName>
    <definedName name="_22898DLC4DAE3BE" localSheetId="10">#REF!</definedName>
    <definedName name="_22898DLC4DAE3BE" localSheetId="13">#REF!</definedName>
    <definedName name="_22898DLC4DAE3BE">#REF!</definedName>
    <definedName name="_22899DLC4DAE3BE" localSheetId="8">#REF!</definedName>
    <definedName name="_22899DLC4DAE3BE" localSheetId="9">#REF!</definedName>
    <definedName name="_22899DLC4DAE3BE" localSheetId="10">#REF!</definedName>
    <definedName name="_22899DLC4DAE3BE" localSheetId="13">#REF!</definedName>
    <definedName name="_22899DLC4DAE3BE">#REF!</definedName>
    <definedName name="_2289DL61123472" localSheetId="8">#REF!</definedName>
    <definedName name="_2289DL61123472" localSheetId="9">#REF!</definedName>
    <definedName name="_2289DL61123472" localSheetId="10">#REF!</definedName>
    <definedName name="_2289DL61123472" localSheetId="13">#REF!</definedName>
    <definedName name="_2289DL61123472">#REF!</definedName>
    <definedName name="_228DL607730C1" localSheetId="8">#REF!</definedName>
    <definedName name="_228DL607730C1" localSheetId="9">#REF!</definedName>
    <definedName name="_228DL607730C1" localSheetId="10">#REF!</definedName>
    <definedName name="_228DL607730C1" localSheetId="13">#REF!</definedName>
    <definedName name="_228DL607730C1">#REF!</definedName>
    <definedName name="_228DL61D83902" localSheetId="8">#REF!</definedName>
    <definedName name="_228DL61D83902" localSheetId="9">#REF!</definedName>
    <definedName name="_228DL61D83902" localSheetId="10">#REF!</definedName>
    <definedName name="_228DL61D83902" localSheetId="13">#REF!</definedName>
    <definedName name="_228DL61D83902">#REF!</definedName>
    <definedName name="_22900DLC4DAE3BE" localSheetId="8">#REF!</definedName>
    <definedName name="_22900DLC4DAE3BE" localSheetId="9">#REF!</definedName>
    <definedName name="_22900DLC4DAE3BE" localSheetId="10">#REF!</definedName>
    <definedName name="_22900DLC4DAE3BE" localSheetId="13">#REF!</definedName>
    <definedName name="_22900DLC4DAE3BE">#REF!</definedName>
    <definedName name="_22901DLC4DAE3BE" localSheetId="8">#REF!</definedName>
    <definedName name="_22901DLC4DAE3BE" localSheetId="9">#REF!</definedName>
    <definedName name="_22901DLC4DAE3BE" localSheetId="10">#REF!</definedName>
    <definedName name="_22901DLC4DAE3BE" localSheetId="13">#REF!</definedName>
    <definedName name="_22901DLC4DAE3BE">#REF!</definedName>
    <definedName name="_22902DLC4DAE3BE" localSheetId="8">#REF!</definedName>
    <definedName name="_22902DLC4DAE3BE" localSheetId="9">#REF!</definedName>
    <definedName name="_22902DLC4DAE3BE" localSheetId="10">#REF!</definedName>
    <definedName name="_22902DLC4DAE3BE" localSheetId="13">#REF!</definedName>
    <definedName name="_22902DLC4DAE3BE">#REF!</definedName>
    <definedName name="_22903DLC4DAE3BE" localSheetId="8">#REF!</definedName>
    <definedName name="_22903DLC4DAE3BE" localSheetId="9">#REF!</definedName>
    <definedName name="_22903DLC4DAE3BE" localSheetId="10">#REF!</definedName>
    <definedName name="_22903DLC4DAE3BE" localSheetId="13">#REF!</definedName>
    <definedName name="_22903DLC4DAE3BE">#REF!</definedName>
    <definedName name="_22904DLC4DAE3BE" localSheetId="8">#REF!</definedName>
    <definedName name="_22904DLC4DAE3BE" localSheetId="9">#REF!</definedName>
    <definedName name="_22904DLC4DAE3BE" localSheetId="10">#REF!</definedName>
    <definedName name="_22904DLC4DAE3BE" localSheetId="13">#REF!</definedName>
    <definedName name="_22904DLC4DAE3BE">#REF!</definedName>
    <definedName name="_22905DLC4DAE3BE" localSheetId="8">#REF!</definedName>
    <definedName name="_22905DLC4DAE3BE" localSheetId="9">#REF!</definedName>
    <definedName name="_22905DLC4DAE3BE" localSheetId="10">#REF!</definedName>
    <definedName name="_22905DLC4DAE3BE" localSheetId="13">#REF!</definedName>
    <definedName name="_22905DLC4DAE3BE">#REF!</definedName>
    <definedName name="_22906DLC4DAE3BE" localSheetId="8">#REF!</definedName>
    <definedName name="_22906DLC4DAE3BE" localSheetId="9">#REF!</definedName>
    <definedName name="_22906DLC4DAE3BE" localSheetId="10">#REF!</definedName>
    <definedName name="_22906DLC4DAE3BE" localSheetId="13">#REF!</definedName>
    <definedName name="_22906DLC4DAE3BE">#REF!</definedName>
    <definedName name="_22907DLC4DAE3BE" localSheetId="8">#REF!</definedName>
    <definedName name="_22907DLC4DAE3BE" localSheetId="9">#REF!</definedName>
    <definedName name="_22907DLC4DAE3BE" localSheetId="10">#REF!</definedName>
    <definedName name="_22907DLC4DAE3BE" localSheetId="13">#REF!</definedName>
    <definedName name="_22907DLC4DAE3BE">#REF!</definedName>
    <definedName name="_22908DLC4DAE3BE" localSheetId="8">#REF!</definedName>
    <definedName name="_22908DLC4DAE3BE" localSheetId="9">#REF!</definedName>
    <definedName name="_22908DLC4DAE3BE" localSheetId="10">#REF!</definedName>
    <definedName name="_22908DLC4DAE3BE" localSheetId="13">#REF!</definedName>
    <definedName name="_22908DLC4DAE3BE">#REF!</definedName>
    <definedName name="_22909DLC4DAE3BE" localSheetId="8">#REF!</definedName>
    <definedName name="_22909DLC4DAE3BE" localSheetId="9">#REF!</definedName>
    <definedName name="_22909DLC4DAE3BE" localSheetId="10">#REF!</definedName>
    <definedName name="_22909DLC4DAE3BE" localSheetId="13">#REF!</definedName>
    <definedName name="_22909DLC4DAE3BE">#REF!</definedName>
    <definedName name="_2290DL61123472" localSheetId="8">#REF!</definedName>
    <definedName name="_2290DL61123472" localSheetId="9">#REF!</definedName>
    <definedName name="_2290DL61123472" localSheetId="10">#REF!</definedName>
    <definedName name="_2290DL61123472" localSheetId="13">#REF!</definedName>
    <definedName name="_2290DL61123472">#REF!</definedName>
    <definedName name="_22910DLC4DAE3BE" localSheetId="8">#REF!</definedName>
    <definedName name="_22910DLC4DAE3BE" localSheetId="9">#REF!</definedName>
    <definedName name="_22910DLC4DAE3BE" localSheetId="10">#REF!</definedName>
    <definedName name="_22910DLC4DAE3BE" localSheetId="13">#REF!</definedName>
    <definedName name="_22910DLC4DAE3BE">#REF!</definedName>
    <definedName name="_22911DLC4DAE3BE" localSheetId="8">#REF!</definedName>
    <definedName name="_22911DLC4DAE3BE" localSheetId="9">#REF!</definedName>
    <definedName name="_22911DLC4DAE3BE" localSheetId="10">#REF!</definedName>
    <definedName name="_22911DLC4DAE3BE" localSheetId="13">#REF!</definedName>
    <definedName name="_22911DLC4DAE3BE">#REF!</definedName>
    <definedName name="_22912DLC4DAE3BE" localSheetId="8">#REF!</definedName>
    <definedName name="_22912DLC4DAE3BE" localSheetId="9">#REF!</definedName>
    <definedName name="_22912DLC4DAE3BE" localSheetId="10">#REF!</definedName>
    <definedName name="_22912DLC4DAE3BE" localSheetId="13">#REF!</definedName>
    <definedName name="_22912DLC4DAE3BE">#REF!</definedName>
    <definedName name="_22913DLC4DAE3BE" localSheetId="8">#REF!</definedName>
    <definedName name="_22913DLC4DAE3BE" localSheetId="9">#REF!</definedName>
    <definedName name="_22913DLC4DAE3BE" localSheetId="10">#REF!</definedName>
    <definedName name="_22913DLC4DAE3BE" localSheetId="13">#REF!</definedName>
    <definedName name="_22913DLC4DAE3BE">#REF!</definedName>
    <definedName name="_22914DLC4DAE3BE" localSheetId="8">#REF!</definedName>
    <definedName name="_22914DLC4DAE3BE" localSheetId="9">#REF!</definedName>
    <definedName name="_22914DLC4DAE3BE" localSheetId="10">#REF!</definedName>
    <definedName name="_22914DLC4DAE3BE" localSheetId="13">#REF!</definedName>
    <definedName name="_22914DLC4DAE3BE">#REF!</definedName>
    <definedName name="_22915DLC4DAE3BE" localSheetId="8">#REF!</definedName>
    <definedName name="_22915DLC4DAE3BE" localSheetId="9">#REF!</definedName>
    <definedName name="_22915DLC4DAE3BE" localSheetId="10">#REF!</definedName>
    <definedName name="_22915DLC4DAE3BE" localSheetId="13">#REF!</definedName>
    <definedName name="_22915DLC4DAE3BE">#REF!</definedName>
    <definedName name="_22916DLC4DAE3BE" localSheetId="8">#REF!</definedName>
    <definedName name="_22916DLC4DAE3BE" localSheetId="9">#REF!</definedName>
    <definedName name="_22916DLC4DAE3BE" localSheetId="10">#REF!</definedName>
    <definedName name="_22916DLC4DAE3BE" localSheetId="13">#REF!</definedName>
    <definedName name="_22916DLC4DAE3BE">#REF!</definedName>
    <definedName name="_22917DLC4DAE3BE" localSheetId="8">#REF!</definedName>
    <definedName name="_22917DLC4DAE3BE" localSheetId="9">#REF!</definedName>
    <definedName name="_22917DLC4DAE3BE" localSheetId="10">#REF!</definedName>
    <definedName name="_22917DLC4DAE3BE" localSheetId="13">#REF!</definedName>
    <definedName name="_22917DLC4DAE3BE">#REF!</definedName>
    <definedName name="_22918DLC4DAE3BE" localSheetId="8">#REF!</definedName>
    <definedName name="_22918DLC4DAE3BE" localSheetId="9">#REF!</definedName>
    <definedName name="_22918DLC4DAE3BE" localSheetId="10">#REF!</definedName>
    <definedName name="_22918DLC4DAE3BE" localSheetId="13">#REF!</definedName>
    <definedName name="_22918DLC4DAE3BE">#REF!</definedName>
    <definedName name="_22919DLC4DAE3BE" localSheetId="8">#REF!</definedName>
    <definedName name="_22919DLC4DAE3BE" localSheetId="9">#REF!</definedName>
    <definedName name="_22919DLC4DAE3BE" localSheetId="10">#REF!</definedName>
    <definedName name="_22919DLC4DAE3BE" localSheetId="13">#REF!</definedName>
    <definedName name="_22919DLC4DAE3BE">#REF!</definedName>
    <definedName name="_2291DL61123472" localSheetId="8">#REF!</definedName>
    <definedName name="_2291DL61123472" localSheetId="9">#REF!</definedName>
    <definedName name="_2291DL61123472" localSheetId="10">#REF!</definedName>
    <definedName name="_2291DL61123472" localSheetId="13">#REF!</definedName>
    <definedName name="_2291DL61123472">#REF!</definedName>
    <definedName name="_22920DLC4DAE3BE" localSheetId="8">#REF!</definedName>
    <definedName name="_22920DLC4DAE3BE" localSheetId="9">#REF!</definedName>
    <definedName name="_22920DLC4DAE3BE" localSheetId="10">#REF!</definedName>
    <definedName name="_22920DLC4DAE3BE" localSheetId="13">#REF!</definedName>
    <definedName name="_22920DLC4DAE3BE">#REF!</definedName>
    <definedName name="_22921DLC4DAE3BE" localSheetId="8">#REF!</definedName>
    <definedName name="_22921DLC4DAE3BE" localSheetId="9">#REF!</definedName>
    <definedName name="_22921DLC4DAE3BE" localSheetId="10">#REF!</definedName>
    <definedName name="_22921DLC4DAE3BE" localSheetId="13">#REF!</definedName>
    <definedName name="_22921DLC4DAE3BE">#REF!</definedName>
    <definedName name="_22922DLC4DAE3BE" localSheetId="8">#REF!</definedName>
    <definedName name="_22922DLC4DAE3BE" localSheetId="9">#REF!</definedName>
    <definedName name="_22922DLC4DAE3BE" localSheetId="10">#REF!</definedName>
    <definedName name="_22922DLC4DAE3BE" localSheetId="13">#REF!</definedName>
    <definedName name="_22922DLC4DAE3BE">#REF!</definedName>
    <definedName name="_22923DLC4DAE3BE" localSheetId="8">#REF!</definedName>
    <definedName name="_22923DLC4DAE3BE" localSheetId="9">#REF!</definedName>
    <definedName name="_22923DLC4DAE3BE" localSheetId="10">#REF!</definedName>
    <definedName name="_22923DLC4DAE3BE" localSheetId="13">#REF!</definedName>
    <definedName name="_22923DLC4DAE3BE">#REF!</definedName>
    <definedName name="_22924DLC4DAE3BE" localSheetId="8">#REF!</definedName>
    <definedName name="_22924DLC4DAE3BE" localSheetId="9">#REF!</definedName>
    <definedName name="_22924DLC4DAE3BE" localSheetId="10">#REF!</definedName>
    <definedName name="_22924DLC4DAE3BE" localSheetId="13">#REF!</definedName>
    <definedName name="_22924DLC4DAE3BE">#REF!</definedName>
    <definedName name="_22925DLC4DAE3BE" localSheetId="8">#REF!</definedName>
    <definedName name="_22925DLC4DAE3BE" localSheetId="9">#REF!</definedName>
    <definedName name="_22925DLC4DAE3BE" localSheetId="10">#REF!</definedName>
    <definedName name="_22925DLC4DAE3BE" localSheetId="13">#REF!</definedName>
    <definedName name="_22925DLC4DAE3BE">#REF!</definedName>
    <definedName name="_22926DLC4DB7136" localSheetId="8">#REF!</definedName>
    <definedName name="_22926DLC4DB7136" localSheetId="9">#REF!</definedName>
    <definedName name="_22926DLC4DB7136" localSheetId="10">#REF!</definedName>
    <definedName name="_22926DLC4DB7136" localSheetId="13">#REF!</definedName>
    <definedName name="_22926DLC4DB7136">#REF!</definedName>
    <definedName name="_22927DLC4DB7136" localSheetId="8">#REF!</definedName>
    <definedName name="_22927DLC4DB7136" localSheetId="9">#REF!</definedName>
    <definedName name="_22927DLC4DB7136" localSheetId="10">#REF!</definedName>
    <definedName name="_22927DLC4DB7136" localSheetId="13">#REF!</definedName>
    <definedName name="_22927DLC4DB7136">#REF!</definedName>
    <definedName name="_22928DLC4DB7136" localSheetId="8">#REF!</definedName>
    <definedName name="_22928DLC4DB7136" localSheetId="9">#REF!</definedName>
    <definedName name="_22928DLC4DB7136" localSheetId="10">#REF!</definedName>
    <definedName name="_22928DLC4DB7136" localSheetId="13">#REF!</definedName>
    <definedName name="_22928DLC4DB7136">#REF!</definedName>
    <definedName name="_22929DLC4DB7136" localSheetId="8">#REF!</definedName>
    <definedName name="_22929DLC4DB7136" localSheetId="9">#REF!</definedName>
    <definedName name="_22929DLC4DB7136" localSheetId="10">#REF!</definedName>
    <definedName name="_22929DLC4DB7136" localSheetId="13">#REF!</definedName>
    <definedName name="_22929DLC4DB7136">#REF!</definedName>
    <definedName name="_2292DL61123472" localSheetId="8">#REF!</definedName>
    <definedName name="_2292DL61123472" localSheetId="9">#REF!</definedName>
    <definedName name="_2292DL61123472" localSheetId="10">#REF!</definedName>
    <definedName name="_2292DL61123472" localSheetId="13">#REF!</definedName>
    <definedName name="_2292DL61123472">#REF!</definedName>
    <definedName name="_22930DLC4DB7136" localSheetId="8">#REF!</definedName>
    <definedName name="_22930DLC4DB7136" localSheetId="9">#REF!</definedName>
    <definedName name="_22930DLC4DB7136" localSheetId="10">#REF!</definedName>
    <definedName name="_22930DLC4DB7136" localSheetId="13">#REF!</definedName>
    <definedName name="_22930DLC4DB7136">#REF!</definedName>
    <definedName name="_22931DLC4DB7136" localSheetId="8">#REF!</definedName>
    <definedName name="_22931DLC4DB7136" localSheetId="9">#REF!</definedName>
    <definedName name="_22931DLC4DB7136" localSheetId="10">#REF!</definedName>
    <definedName name="_22931DLC4DB7136" localSheetId="13">#REF!</definedName>
    <definedName name="_22931DLC4DB7136">#REF!</definedName>
    <definedName name="_22932DLC4DB7136" localSheetId="8">#REF!</definedName>
    <definedName name="_22932DLC4DB7136" localSheetId="9">#REF!</definedName>
    <definedName name="_22932DLC4DB7136" localSheetId="10">#REF!</definedName>
    <definedName name="_22932DLC4DB7136" localSheetId="13">#REF!</definedName>
    <definedName name="_22932DLC4DB7136">#REF!</definedName>
    <definedName name="_22933DLC4DB7136" localSheetId="8">#REF!</definedName>
    <definedName name="_22933DLC4DB7136" localSheetId="9">#REF!</definedName>
    <definedName name="_22933DLC4DB7136" localSheetId="10">#REF!</definedName>
    <definedName name="_22933DLC4DB7136" localSheetId="13">#REF!</definedName>
    <definedName name="_22933DLC4DB7136">#REF!</definedName>
    <definedName name="_22934DLC4DB7136" localSheetId="8">#REF!</definedName>
    <definedName name="_22934DLC4DB7136" localSheetId="9">#REF!</definedName>
    <definedName name="_22934DLC4DB7136" localSheetId="10">#REF!</definedName>
    <definedName name="_22934DLC4DB7136" localSheetId="13">#REF!</definedName>
    <definedName name="_22934DLC4DB7136">#REF!</definedName>
    <definedName name="_22935DLC4DB7136" localSheetId="8">#REF!</definedName>
    <definedName name="_22935DLC4DB7136" localSheetId="9">#REF!</definedName>
    <definedName name="_22935DLC4DB7136" localSheetId="10">#REF!</definedName>
    <definedName name="_22935DLC4DB7136" localSheetId="13">#REF!</definedName>
    <definedName name="_22935DLC4DB7136">#REF!</definedName>
    <definedName name="_22936DLC4DB7136" localSheetId="8">#REF!</definedName>
    <definedName name="_22936DLC4DB7136" localSheetId="9">#REF!</definedName>
    <definedName name="_22936DLC4DB7136" localSheetId="10">#REF!</definedName>
    <definedName name="_22936DLC4DB7136" localSheetId="13">#REF!</definedName>
    <definedName name="_22936DLC4DB7136">#REF!</definedName>
    <definedName name="_22937DLC4DB7136" localSheetId="8">#REF!</definedName>
    <definedName name="_22937DLC4DB7136" localSheetId="9">#REF!</definedName>
    <definedName name="_22937DLC4DB7136" localSheetId="10">#REF!</definedName>
    <definedName name="_22937DLC4DB7136" localSheetId="13">#REF!</definedName>
    <definedName name="_22937DLC4DB7136">#REF!</definedName>
    <definedName name="_22938DLC4DB7136" localSheetId="8">#REF!</definedName>
    <definedName name="_22938DLC4DB7136" localSheetId="9">#REF!</definedName>
    <definedName name="_22938DLC4DB7136" localSheetId="10">#REF!</definedName>
    <definedName name="_22938DLC4DB7136" localSheetId="13">#REF!</definedName>
    <definedName name="_22938DLC4DB7136">#REF!</definedName>
    <definedName name="_22939DLC4DB7136" localSheetId="8">#REF!</definedName>
    <definedName name="_22939DLC4DB7136" localSheetId="9">#REF!</definedName>
    <definedName name="_22939DLC4DB7136" localSheetId="10">#REF!</definedName>
    <definedName name="_22939DLC4DB7136" localSheetId="13">#REF!</definedName>
    <definedName name="_22939DLC4DB7136">#REF!</definedName>
    <definedName name="_2293DL61123472" localSheetId="8">#REF!</definedName>
    <definedName name="_2293DL61123472" localSheetId="9">#REF!</definedName>
    <definedName name="_2293DL61123472" localSheetId="10">#REF!</definedName>
    <definedName name="_2293DL61123472" localSheetId="13">#REF!</definedName>
    <definedName name="_2293DL61123472">#REF!</definedName>
    <definedName name="_22940DLC4DB7136" localSheetId="8">#REF!</definedName>
    <definedName name="_22940DLC4DB7136" localSheetId="9">#REF!</definedName>
    <definedName name="_22940DLC4DB7136" localSheetId="10">#REF!</definedName>
    <definedName name="_22940DLC4DB7136" localSheetId="13">#REF!</definedName>
    <definedName name="_22940DLC4DB7136">#REF!</definedName>
    <definedName name="_22941DLC4DB7136" localSheetId="8">#REF!</definedName>
    <definedName name="_22941DLC4DB7136" localSheetId="9">#REF!</definedName>
    <definedName name="_22941DLC4DB7136" localSheetId="10">#REF!</definedName>
    <definedName name="_22941DLC4DB7136" localSheetId="13">#REF!</definedName>
    <definedName name="_22941DLC4DB7136">#REF!</definedName>
    <definedName name="_22942DLC4DB7136" localSheetId="8">#REF!</definedName>
    <definedName name="_22942DLC4DB7136" localSheetId="9">#REF!</definedName>
    <definedName name="_22942DLC4DB7136" localSheetId="10">#REF!</definedName>
    <definedName name="_22942DLC4DB7136" localSheetId="13">#REF!</definedName>
    <definedName name="_22942DLC4DB7136">#REF!</definedName>
    <definedName name="_22943DLC4DB7136" localSheetId="8">#REF!</definedName>
    <definedName name="_22943DLC4DB7136" localSheetId="9">#REF!</definedName>
    <definedName name="_22943DLC4DB7136" localSheetId="10">#REF!</definedName>
    <definedName name="_22943DLC4DB7136" localSheetId="13">#REF!</definedName>
    <definedName name="_22943DLC4DB7136">#REF!</definedName>
    <definedName name="_22944DLC4DB7136" localSheetId="8">#REF!</definedName>
    <definedName name="_22944DLC4DB7136" localSheetId="9">#REF!</definedName>
    <definedName name="_22944DLC4DB7136" localSheetId="10">#REF!</definedName>
    <definedName name="_22944DLC4DB7136" localSheetId="13">#REF!</definedName>
    <definedName name="_22944DLC4DB7136">#REF!</definedName>
    <definedName name="_22945DLC4DB7136" localSheetId="8">#REF!</definedName>
    <definedName name="_22945DLC4DB7136" localSheetId="9">#REF!</definedName>
    <definedName name="_22945DLC4DB7136" localSheetId="10">#REF!</definedName>
    <definedName name="_22945DLC4DB7136" localSheetId="13">#REF!</definedName>
    <definedName name="_22945DLC4DB7136">#REF!</definedName>
    <definedName name="_22946DLC4DB7136" localSheetId="8">#REF!</definedName>
    <definedName name="_22946DLC4DB7136" localSheetId="9">#REF!</definedName>
    <definedName name="_22946DLC4DB7136" localSheetId="10">#REF!</definedName>
    <definedName name="_22946DLC4DB7136" localSheetId="13">#REF!</definedName>
    <definedName name="_22946DLC4DB7136">#REF!</definedName>
    <definedName name="_22947DLC4DB7136" localSheetId="8">#REF!</definedName>
    <definedName name="_22947DLC4DB7136" localSheetId="9">#REF!</definedName>
    <definedName name="_22947DLC4DB7136" localSheetId="10">#REF!</definedName>
    <definedName name="_22947DLC4DB7136" localSheetId="13">#REF!</definedName>
    <definedName name="_22947DLC4DB7136">#REF!</definedName>
    <definedName name="_22948DLC4DB7136" localSheetId="8">#REF!</definedName>
    <definedName name="_22948DLC4DB7136" localSheetId="9">#REF!</definedName>
    <definedName name="_22948DLC4DB7136" localSheetId="10">#REF!</definedName>
    <definedName name="_22948DLC4DB7136" localSheetId="13">#REF!</definedName>
    <definedName name="_22948DLC4DB7136">#REF!</definedName>
    <definedName name="_22949DLC4DB7136" localSheetId="8">#REF!</definedName>
    <definedName name="_22949DLC4DB7136" localSheetId="9">#REF!</definedName>
    <definedName name="_22949DLC4DB7136" localSheetId="10">#REF!</definedName>
    <definedName name="_22949DLC4DB7136" localSheetId="13">#REF!</definedName>
    <definedName name="_22949DLC4DB7136">#REF!</definedName>
    <definedName name="_2294DL61123472" localSheetId="8">#REF!</definedName>
    <definedName name="_2294DL61123472" localSheetId="9">#REF!</definedName>
    <definedName name="_2294DL61123472" localSheetId="10">#REF!</definedName>
    <definedName name="_2294DL61123472" localSheetId="13">#REF!</definedName>
    <definedName name="_2294DL61123472">#REF!</definedName>
    <definedName name="_22950DLC4DB7136" localSheetId="8">#REF!</definedName>
    <definedName name="_22950DLC4DB7136" localSheetId="9">#REF!</definedName>
    <definedName name="_22950DLC4DB7136" localSheetId="10">#REF!</definedName>
    <definedName name="_22950DLC4DB7136" localSheetId="13">#REF!</definedName>
    <definedName name="_22950DLC4DB7136">#REF!</definedName>
    <definedName name="_22951DLC4DB7136" localSheetId="8">#REF!</definedName>
    <definedName name="_22951DLC4DB7136" localSheetId="9">#REF!</definedName>
    <definedName name="_22951DLC4DB7136" localSheetId="10">#REF!</definedName>
    <definedName name="_22951DLC4DB7136" localSheetId="13">#REF!</definedName>
    <definedName name="_22951DLC4DB7136">#REF!</definedName>
    <definedName name="_22952DLC4DB7136" localSheetId="8">#REF!</definedName>
    <definedName name="_22952DLC4DB7136" localSheetId="9">#REF!</definedName>
    <definedName name="_22952DLC4DB7136" localSheetId="10">#REF!</definedName>
    <definedName name="_22952DLC4DB7136" localSheetId="13">#REF!</definedName>
    <definedName name="_22952DLC4DB7136">#REF!</definedName>
    <definedName name="_22953DLC4DB7136" localSheetId="8">#REF!</definedName>
    <definedName name="_22953DLC4DB7136" localSheetId="9">#REF!</definedName>
    <definedName name="_22953DLC4DB7136" localSheetId="10">#REF!</definedName>
    <definedName name="_22953DLC4DB7136" localSheetId="13">#REF!</definedName>
    <definedName name="_22953DLC4DB7136">#REF!</definedName>
    <definedName name="_22954DLC4DB7136" localSheetId="8">#REF!</definedName>
    <definedName name="_22954DLC4DB7136" localSheetId="9">#REF!</definedName>
    <definedName name="_22954DLC4DB7136" localSheetId="10">#REF!</definedName>
    <definedName name="_22954DLC4DB7136" localSheetId="13">#REF!</definedName>
    <definedName name="_22954DLC4DB7136">#REF!</definedName>
    <definedName name="_22955DLC4DB7136" localSheetId="8">#REF!</definedName>
    <definedName name="_22955DLC4DB7136" localSheetId="9">#REF!</definedName>
    <definedName name="_22955DLC4DB7136" localSheetId="10">#REF!</definedName>
    <definedName name="_22955DLC4DB7136" localSheetId="13">#REF!</definedName>
    <definedName name="_22955DLC4DB7136">#REF!</definedName>
    <definedName name="_22956DLC4DB7136" localSheetId="8">#REF!</definedName>
    <definedName name="_22956DLC4DB7136" localSheetId="9">#REF!</definedName>
    <definedName name="_22956DLC4DB7136" localSheetId="10">#REF!</definedName>
    <definedName name="_22956DLC4DB7136" localSheetId="13">#REF!</definedName>
    <definedName name="_22956DLC4DB7136">#REF!</definedName>
    <definedName name="_22957DLC4DB7136" localSheetId="8">#REF!</definedName>
    <definedName name="_22957DLC4DB7136" localSheetId="9">#REF!</definedName>
    <definedName name="_22957DLC4DB7136" localSheetId="10">#REF!</definedName>
    <definedName name="_22957DLC4DB7136" localSheetId="13">#REF!</definedName>
    <definedName name="_22957DLC4DB7136">#REF!</definedName>
    <definedName name="_22958DLC4DB7136" localSheetId="8">#REF!</definedName>
    <definedName name="_22958DLC4DB7136" localSheetId="9">#REF!</definedName>
    <definedName name="_22958DLC4DB7136" localSheetId="10">#REF!</definedName>
    <definedName name="_22958DLC4DB7136" localSheetId="13">#REF!</definedName>
    <definedName name="_22958DLC4DB7136">#REF!</definedName>
    <definedName name="_22959DLC4DB7136" localSheetId="8">#REF!</definedName>
    <definedName name="_22959DLC4DB7136" localSheetId="9">#REF!</definedName>
    <definedName name="_22959DLC4DB7136" localSheetId="10">#REF!</definedName>
    <definedName name="_22959DLC4DB7136" localSheetId="13">#REF!</definedName>
    <definedName name="_22959DLC4DB7136">#REF!</definedName>
    <definedName name="_2295DL61123472" localSheetId="8">#REF!</definedName>
    <definedName name="_2295DL61123472" localSheetId="9">#REF!</definedName>
    <definedName name="_2295DL61123472" localSheetId="10">#REF!</definedName>
    <definedName name="_2295DL61123472" localSheetId="13">#REF!</definedName>
    <definedName name="_2295DL61123472">#REF!</definedName>
    <definedName name="_22960DLC4DB7136" localSheetId="8">#REF!</definedName>
    <definedName name="_22960DLC4DB7136" localSheetId="9">#REF!</definedName>
    <definedName name="_22960DLC4DB7136" localSheetId="10">#REF!</definedName>
    <definedName name="_22960DLC4DB7136" localSheetId="13">#REF!</definedName>
    <definedName name="_22960DLC4DB7136">#REF!</definedName>
    <definedName name="_22961DLC4DBE3BE" localSheetId="8">#REF!</definedName>
    <definedName name="_22961DLC4DBE3BE" localSheetId="9">#REF!</definedName>
    <definedName name="_22961DLC4DBE3BE" localSheetId="10">#REF!</definedName>
    <definedName name="_22961DLC4DBE3BE" localSheetId="13">#REF!</definedName>
    <definedName name="_22961DLC4DBE3BE">#REF!</definedName>
    <definedName name="_22962DLC4DBE3BE" localSheetId="8">#REF!</definedName>
    <definedName name="_22962DLC4DBE3BE" localSheetId="9">#REF!</definedName>
    <definedName name="_22962DLC4DBE3BE" localSheetId="10">#REF!</definedName>
    <definedName name="_22962DLC4DBE3BE" localSheetId="13">#REF!</definedName>
    <definedName name="_22962DLC4DBE3BE">#REF!</definedName>
    <definedName name="_22963DLC4DBE3BE" localSheetId="8">#REF!</definedName>
    <definedName name="_22963DLC4DBE3BE" localSheetId="9">#REF!</definedName>
    <definedName name="_22963DLC4DBE3BE" localSheetId="10">#REF!</definedName>
    <definedName name="_22963DLC4DBE3BE" localSheetId="13">#REF!</definedName>
    <definedName name="_22963DLC4DBE3BE">#REF!</definedName>
    <definedName name="_22964DLC4DBE3BE" localSheetId="8">#REF!</definedName>
    <definedName name="_22964DLC4DBE3BE" localSheetId="9">#REF!</definedName>
    <definedName name="_22964DLC4DBE3BE" localSheetId="10">#REF!</definedName>
    <definedName name="_22964DLC4DBE3BE" localSheetId="13">#REF!</definedName>
    <definedName name="_22964DLC4DBE3BE">#REF!</definedName>
    <definedName name="_22965DLC4DBE3BE" localSheetId="8">#REF!</definedName>
    <definedName name="_22965DLC4DBE3BE" localSheetId="9">#REF!</definedName>
    <definedName name="_22965DLC4DBE3BE" localSheetId="10">#REF!</definedName>
    <definedName name="_22965DLC4DBE3BE" localSheetId="13">#REF!</definedName>
    <definedName name="_22965DLC4DBE3BE">#REF!</definedName>
    <definedName name="_22966DLC4DBE3BE" localSheetId="8">#REF!</definedName>
    <definedName name="_22966DLC4DBE3BE" localSheetId="9">#REF!</definedName>
    <definedName name="_22966DLC4DBE3BE" localSheetId="10">#REF!</definedName>
    <definedName name="_22966DLC4DBE3BE" localSheetId="13">#REF!</definedName>
    <definedName name="_22966DLC4DBE3BE">#REF!</definedName>
    <definedName name="_22967DLC4DBE3BE" localSheetId="8">#REF!</definedName>
    <definedName name="_22967DLC4DBE3BE" localSheetId="9">#REF!</definedName>
    <definedName name="_22967DLC4DBE3BE" localSheetId="10">#REF!</definedName>
    <definedName name="_22967DLC4DBE3BE" localSheetId="13">#REF!</definedName>
    <definedName name="_22967DLC4DBE3BE">#REF!</definedName>
    <definedName name="_22968DLC4DBE3BE" localSheetId="8">#REF!</definedName>
    <definedName name="_22968DLC4DBE3BE" localSheetId="9">#REF!</definedName>
    <definedName name="_22968DLC4DBE3BE" localSheetId="10">#REF!</definedName>
    <definedName name="_22968DLC4DBE3BE" localSheetId="13">#REF!</definedName>
    <definedName name="_22968DLC4DBE3BE">#REF!</definedName>
    <definedName name="_22969DLC4DBE3BE" localSheetId="8">#REF!</definedName>
    <definedName name="_22969DLC4DBE3BE" localSheetId="9">#REF!</definedName>
    <definedName name="_22969DLC4DBE3BE" localSheetId="10">#REF!</definedName>
    <definedName name="_22969DLC4DBE3BE" localSheetId="13">#REF!</definedName>
    <definedName name="_22969DLC4DBE3BE">#REF!</definedName>
    <definedName name="_2296DL61123472" localSheetId="8">#REF!</definedName>
    <definedName name="_2296DL61123472" localSheetId="9">#REF!</definedName>
    <definedName name="_2296DL61123472" localSheetId="10">#REF!</definedName>
    <definedName name="_2296DL61123472" localSheetId="13">#REF!</definedName>
    <definedName name="_2296DL61123472">#REF!</definedName>
    <definedName name="_22970DLC4DBE3BE" localSheetId="8">#REF!</definedName>
    <definedName name="_22970DLC4DBE3BE" localSheetId="9">#REF!</definedName>
    <definedName name="_22970DLC4DBE3BE" localSheetId="10">#REF!</definedName>
    <definedName name="_22970DLC4DBE3BE" localSheetId="13">#REF!</definedName>
    <definedName name="_22970DLC4DBE3BE">#REF!</definedName>
    <definedName name="_22971DLC4DBE3BE" localSheetId="8">#REF!</definedName>
    <definedName name="_22971DLC4DBE3BE" localSheetId="9">#REF!</definedName>
    <definedName name="_22971DLC4DBE3BE" localSheetId="10">#REF!</definedName>
    <definedName name="_22971DLC4DBE3BE" localSheetId="13">#REF!</definedName>
    <definedName name="_22971DLC4DBE3BE">#REF!</definedName>
    <definedName name="_22972DLC4DBE3BE" localSheetId="8">#REF!</definedName>
    <definedName name="_22972DLC4DBE3BE" localSheetId="9">#REF!</definedName>
    <definedName name="_22972DLC4DBE3BE" localSheetId="10">#REF!</definedName>
    <definedName name="_22972DLC4DBE3BE" localSheetId="13">#REF!</definedName>
    <definedName name="_22972DLC4DBE3BE">#REF!</definedName>
    <definedName name="_22973DLC4DBE3BE" localSheetId="8">#REF!</definedName>
    <definedName name="_22973DLC4DBE3BE" localSheetId="9">#REF!</definedName>
    <definedName name="_22973DLC4DBE3BE" localSheetId="10">#REF!</definedName>
    <definedName name="_22973DLC4DBE3BE" localSheetId="13">#REF!</definedName>
    <definedName name="_22973DLC4DBE3BE">#REF!</definedName>
    <definedName name="_22974DLC4DBE3BE" localSheetId="8">#REF!</definedName>
    <definedName name="_22974DLC4DBE3BE" localSheetId="9">#REF!</definedName>
    <definedName name="_22974DLC4DBE3BE" localSheetId="10">#REF!</definedName>
    <definedName name="_22974DLC4DBE3BE" localSheetId="13">#REF!</definedName>
    <definedName name="_22974DLC4DBE3BE">#REF!</definedName>
    <definedName name="_22975DLC4DBE3BE" localSheetId="8">#REF!</definedName>
    <definedName name="_22975DLC4DBE3BE" localSheetId="9">#REF!</definedName>
    <definedName name="_22975DLC4DBE3BE" localSheetId="10">#REF!</definedName>
    <definedName name="_22975DLC4DBE3BE" localSheetId="13">#REF!</definedName>
    <definedName name="_22975DLC4DBE3BE">#REF!</definedName>
    <definedName name="_22976DLC4DBE3BE" localSheetId="8">#REF!</definedName>
    <definedName name="_22976DLC4DBE3BE" localSheetId="9">#REF!</definedName>
    <definedName name="_22976DLC4DBE3BE" localSheetId="10">#REF!</definedName>
    <definedName name="_22976DLC4DBE3BE" localSheetId="13">#REF!</definedName>
    <definedName name="_22976DLC4DBE3BE">#REF!</definedName>
    <definedName name="_22977DLC4DBE3BE" localSheetId="8">#REF!</definedName>
    <definedName name="_22977DLC4DBE3BE" localSheetId="9">#REF!</definedName>
    <definedName name="_22977DLC4DBE3BE" localSheetId="10">#REF!</definedName>
    <definedName name="_22977DLC4DBE3BE" localSheetId="13">#REF!</definedName>
    <definedName name="_22977DLC4DBE3BE">#REF!</definedName>
    <definedName name="_22978DLC4DBE3BE" localSheetId="8">#REF!</definedName>
    <definedName name="_22978DLC4DBE3BE" localSheetId="9">#REF!</definedName>
    <definedName name="_22978DLC4DBE3BE" localSheetId="10">#REF!</definedName>
    <definedName name="_22978DLC4DBE3BE" localSheetId="13">#REF!</definedName>
    <definedName name="_22978DLC4DBE3BE">#REF!</definedName>
    <definedName name="_22979DLC4DBE3BE" localSheetId="8">#REF!</definedName>
    <definedName name="_22979DLC4DBE3BE" localSheetId="9">#REF!</definedName>
    <definedName name="_22979DLC4DBE3BE" localSheetId="10">#REF!</definedName>
    <definedName name="_22979DLC4DBE3BE" localSheetId="13">#REF!</definedName>
    <definedName name="_22979DLC4DBE3BE">#REF!</definedName>
    <definedName name="_2297DL61123472" localSheetId="8">#REF!</definedName>
    <definedName name="_2297DL61123472" localSheetId="9">#REF!</definedName>
    <definedName name="_2297DL61123472" localSheetId="10">#REF!</definedName>
    <definedName name="_2297DL61123472" localSheetId="13">#REF!</definedName>
    <definedName name="_2297DL61123472">#REF!</definedName>
    <definedName name="_22980DLC4DBE3BE" localSheetId="8">#REF!</definedName>
    <definedName name="_22980DLC4DBE3BE" localSheetId="9">#REF!</definedName>
    <definedName name="_22980DLC4DBE3BE" localSheetId="10">#REF!</definedName>
    <definedName name="_22980DLC4DBE3BE" localSheetId="13">#REF!</definedName>
    <definedName name="_22980DLC4DBE3BE">#REF!</definedName>
    <definedName name="_22981DLC4DBE3BE" localSheetId="8">#REF!</definedName>
    <definedName name="_22981DLC4DBE3BE" localSheetId="9">#REF!</definedName>
    <definedName name="_22981DLC4DBE3BE" localSheetId="10">#REF!</definedName>
    <definedName name="_22981DLC4DBE3BE" localSheetId="13">#REF!</definedName>
    <definedName name="_22981DLC4DBE3BE">#REF!</definedName>
    <definedName name="_22982DLC4DBE3BE" localSheetId="8">#REF!</definedName>
    <definedName name="_22982DLC4DBE3BE" localSheetId="9">#REF!</definedName>
    <definedName name="_22982DLC4DBE3BE" localSheetId="10">#REF!</definedName>
    <definedName name="_22982DLC4DBE3BE" localSheetId="13">#REF!</definedName>
    <definedName name="_22982DLC4DBE3BE">#REF!</definedName>
    <definedName name="_22983DLC4DBE3BE" localSheetId="8">#REF!</definedName>
    <definedName name="_22983DLC4DBE3BE" localSheetId="9">#REF!</definedName>
    <definedName name="_22983DLC4DBE3BE" localSheetId="10">#REF!</definedName>
    <definedName name="_22983DLC4DBE3BE" localSheetId="13">#REF!</definedName>
    <definedName name="_22983DLC4DBE3BE">#REF!</definedName>
    <definedName name="_22984DLC4DBE3BE" localSheetId="8">#REF!</definedName>
    <definedName name="_22984DLC4DBE3BE" localSheetId="9">#REF!</definedName>
    <definedName name="_22984DLC4DBE3BE" localSheetId="10">#REF!</definedName>
    <definedName name="_22984DLC4DBE3BE" localSheetId="13">#REF!</definedName>
    <definedName name="_22984DLC4DBE3BE">#REF!</definedName>
    <definedName name="_22985DLC4DBE3BE" localSheetId="8">#REF!</definedName>
    <definedName name="_22985DLC4DBE3BE" localSheetId="9">#REF!</definedName>
    <definedName name="_22985DLC4DBE3BE" localSheetId="10">#REF!</definedName>
    <definedName name="_22985DLC4DBE3BE" localSheetId="13">#REF!</definedName>
    <definedName name="_22985DLC4DBE3BE">#REF!</definedName>
    <definedName name="_22986DLC4DBE3BE" localSheetId="8">#REF!</definedName>
    <definedName name="_22986DLC4DBE3BE" localSheetId="9">#REF!</definedName>
    <definedName name="_22986DLC4DBE3BE" localSheetId="10">#REF!</definedName>
    <definedName name="_22986DLC4DBE3BE" localSheetId="13">#REF!</definedName>
    <definedName name="_22986DLC4DBE3BE">#REF!</definedName>
    <definedName name="_22987DLC4DBE3BE" localSheetId="8">#REF!</definedName>
    <definedName name="_22987DLC4DBE3BE" localSheetId="9">#REF!</definedName>
    <definedName name="_22987DLC4DBE3BE" localSheetId="10">#REF!</definedName>
    <definedName name="_22987DLC4DBE3BE" localSheetId="13">#REF!</definedName>
    <definedName name="_22987DLC4DBE3BE">#REF!</definedName>
    <definedName name="_22988DLC4DBE3BE" localSheetId="8">#REF!</definedName>
    <definedName name="_22988DLC4DBE3BE" localSheetId="9">#REF!</definedName>
    <definedName name="_22988DLC4DBE3BE" localSheetId="10">#REF!</definedName>
    <definedName name="_22988DLC4DBE3BE" localSheetId="13">#REF!</definedName>
    <definedName name="_22988DLC4DBE3BE">#REF!</definedName>
    <definedName name="_22989DLC4DBE3BE" localSheetId="8">#REF!</definedName>
    <definedName name="_22989DLC4DBE3BE" localSheetId="9">#REF!</definedName>
    <definedName name="_22989DLC4DBE3BE" localSheetId="10">#REF!</definedName>
    <definedName name="_22989DLC4DBE3BE" localSheetId="13">#REF!</definedName>
    <definedName name="_22989DLC4DBE3BE">#REF!</definedName>
    <definedName name="_2298DL61123472" localSheetId="8">#REF!</definedName>
    <definedName name="_2298DL61123472" localSheetId="9">#REF!</definedName>
    <definedName name="_2298DL61123472" localSheetId="10">#REF!</definedName>
    <definedName name="_2298DL61123472" localSheetId="13">#REF!</definedName>
    <definedName name="_2298DL61123472">#REF!</definedName>
    <definedName name="_22990DLC4DBE3BE" localSheetId="8">#REF!</definedName>
    <definedName name="_22990DLC4DBE3BE" localSheetId="9">#REF!</definedName>
    <definedName name="_22990DLC4DBE3BE" localSheetId="10">#REF!</definedName>
    <definedName name="_22990DLC4DBE3BE" localSheetId="13">#REF!</definedName>
    <definedName name="_22990DLC4DBE3BE">#REF!</definedName>
    <definedName name="_22991DLC4DBE3BE" localSheetId="8">#REF!</definedName>
    <definedName name="_22991DLC4DBE3BE" localSheetId="9">#REF!</definedName>
    <definedName name="_22991DLC4DBE3BE" localSheetId="10">#REF!</definedName>
    <definedName name="_22991DLC4DBE3BE" localSheetId="13">#REF!</definedName>
    <definedName name="_22991DLC4DBE3BE">#REF!</definedName>
    <definedName name="_22992DLC4DBE3BE" localSheetId="8">#REF!</definedName>
    <definedName name="_22992DLC4DBE3BE" localSheetId="9">#REF!</definedName>
    <definedName name="_22992DLC4DBE3BE" localSheetId="10">#REF!</definedName>
    <definedName name="_22992DLC4DBE3BE" localSheetId="13">#REF!</definedName>
    <definedName name="_22992DLC4DBE3BE">#REF!</definedName>
    <definedName name="_22993DLC4DBE3BE" localSheetId="8">#REF!</definedName>
    <definedName name="_22993DLC4DBE3BE" localSheetId="9">#REF!</definedName>
    <definedName name="_22993DLC4DBE3BE" localSheetId="10">#REF!</definedName>
    <definedName name="_22993DLC4DBE3BE" localSheetId="13">#REF!</definedName>
    <definedName name="_22993DLC4DBE3BE">#REF!</definedName>
    <definedName name="_22994DLC4DBE3BE" localSheetId="8">#REF!</definedName>
    <definedName name="_22994DLC4DBE3BE" localSheetId="9">#REF!</definedName>
    <definedName name="_22994DLC4DBE3BE" localSheetId="10">#REF!</definedName>
    <definedName name="_22994DLC4DBE3BE" localSheetId="13">#REF!</definedName>
    <definedName name="_22994DLC4DBE3BE">#REF!</definedName>
    <definedName name="_22995DLC4DBE3BE" localSheetId="8">#REF!</definedName>
    <definedName name="_22995DLC4DBE3BE" localSheetId="9">#REF!</definedName>
    <definedName name="_22995DLC4DBE3BE" localSheetId="10">#REF!</definedName>
    <definedName name="_22995DLC4DBE3BE" localSheetId="13">#REF!</definedName>
    <definedName name="_22995DLC4DBE3BE">#REF!</definedName>
    <definedName name="_22996DLC4DC7136" localSheetId="8">#REF!</definedName>
    <definedName name="_22996DLC4DC7136" localSheetId="9">#REF!</definedName>
    <definedName name="_22996DLC4DC7136" localSheetId="10">#REF!</definedName>
    <definedName name="_22996DLC4DC7136" localSheetId="13">#REF!</definedName>
    <definedName name="_22996DLC4DC7136">#REF!</definedName>
    <definedName name="_22997DLC4DC7136" localSheetId="8">#REF!</definedName>
    <definedName name="_22997DLC4DC7136" localSheetId="9">#REF!</definedName>
    <definedName name="_22997DLC4DC7136" localSheetId="10">#REF!</definedName>
    <definedName name="_22997DLC4DC7136" localSheetId="13">#REF!</definedName>
    <definedName name="_22997DLC4DC7136">#REF!</definedName>
    <definedName name="_22998DLC4DC7136" localSheetId="8">#REF!</definedName>
    <definedName name="_22998DLC4DC7136" localSheetId="9">#REF!</definedName>
    <definedName name="_22998DLC4DC7136" localSheetId="10">#REF!</definedName>
    <definedName name="_22998DLC4DC7136" localSheetId="13">#REF!</definedName>
    <definedName name="_22998DLC4DC7136">#REF!</definedName>
    <definedName name="_22999DLC4DC7136" localSheetId="8">#REF!</definedName>
    <definedName name="_22999DLC4DC7136" localSheetId="9">#REF!</definedName>
    <definedName name="_22999DLC4DC7136" localSheetId="10">#REF!</definedName>
    <definedName name="_22999DLC4DC7136" localSheetId="13">#REF!</definedName>
    <definedName name="_22999DLC4DC7136">#REF!</definedName>
    <definedName name="_2299DL61123472" localSheetId="8">#REF!</definedName>
    <definedName name="_2299DL61123472" localSheetId="9">#REF!</definedName>
    <definedName name="_2299DL61123472" localSheetId="10">#REF!</definedName>
    <definedName name="_2299DL61123472" localSheetId="13">#REF!</definedName>
    <definedName name="_2299DL61123472">#REF!</definedName>
    <definedName name="_229DL607730C1" localSheetId="8">#REF!</definedName>
    <definedName name="_229DL607730C1" localSheetId="9">#REF!</definedName>
    <definedName name="_229DL607730C1" localSheetId="10">#REF!</definedName>
    <definedName name="_229DL607730C1" localSheetId="13">#REF!</definedName>
    <definedName name="_229DL607730C1">#REF!</definedName>
    <definedName name="_229DL61D93906" localSheetId="8">#REF!</definedName>
    <definedName name="_229DL61D93906" localSheetId="9">#REF!</definedName>
    <definedName name="_229DL61D93906" localSheetId="10">#REF!</definedName>
    <definedName name="_229DL61D93906" localSheetId="13">#REF!</definedName>
    <definedName name="_229DL61D93906">#REF!</definedName>
    <definedName name="_22AL639B3E5C" localSheetId="8">#REF!</definedName>
    <definedName name="_22AL639B3E5C" localSheetId="9">#REF!</definedName>
    <definedName name="_22AL639B3E5C" localSheetId="10">#REF!</definedName>
    <definedName name="_22AL639B3E5C" localSheetId="13">#REF!</definedName>
    <definedName name="_22AL639B3E5C">#REF!</definedName>
    <definedName name="_22DL60DA331D" localSheetId="8">#REF!</definedName>
    <definedName name="_22DL60DA331D" localSheetId="9">#REF!</definedName>
    <definedName name="_22DL60DA331D" localSheetId="10">#REF!</definedName>
    <definedName name="_22DL60DA331D" localSheetId="13">#REF!</definedName>
    <definedName name="_22DL60DA331D">#REF!</definedName>
    <definedName name="_23000DLC4DC7136" localSheetId="8">#REF!</definedName>
    <definedName name="_23000DLC4DC7136" localSheetId="9">#REF!</definedName>
    <definedName name="_23000DLC4DC7136" localSheetId="10">#REF!</definedName>
    <definedName name="_23000DLC4DC7136" localSheetId="13">#REF!</definedName>
    <definedName name="_23000DLC4DC7136">#REF!</definedName>
    <definedName name="_23001DLC4DC7136" localSheetId="8">#REF!</definedName>
    <definedName name="_23001DLC4DC7136" localSheetId="9">#REF!</definedName>
    <definedName name="_23001DLC4DC7136" localSheetId="10">#REF!</definedName>
    <definedName name="_23001DLC4DC7136" localSheetId="13">#REF!</definedName>
    <definedName name="_23001DLC4DC7136">#REF!</definedName>
    <definedName name="_23002DLC4DC7136" localSheetId="8">#REF!</definedName>
    <definedName name="_23002DLC4DC7136" localSheetId="9">#REF!</definedName>
    <definedName name="_23002DLC4DC7136" localSheetId="10">#REF!</definedName>
    <definedName name="_23002DLC4DC7136" localSheetId="13">#REF!</definedName>
    <definedName name="_23002DLC4DC7136">#REF!</definedName>
    <definedName name="_23003DLC4DC7136" localSheetId="8">#REF!</definedName>
    <definedName name="_23003DLC4DC7136" localSheetId="9">#REF!</definedName>
    <definedName name="_23003DLC4DC7136" localSheetId="10">#REF!</definedName>
    <definedName name="_23003DLC4DC7136" localSheetId="13">#REF!</definedName>
    <definedName name="_23003DLC4DC7136">#REF!</definedName>
    <definedName name="_23004DLC4DC7136" localSheetId="8">#REF!</definedName>
    <definedName name="_23004DLC4DC7136" localSheetId="9">#REF!</definedName>
    <definedName name="_23004DLC4DC7136" localSheetId="10">#REF!</definedName>
    <definedName name="_23004DLC4DC7136" localSheetId="13">#REF!</definedName>
    <definedName name="_23004DLC4DC7136">#REF!</definedName>
    <definedName name="_23005DLC4DC7136" localSheetId="8">#REF!</definedName>
    <definedName name="_23005DLC4DC7136" localSheetId="9">#REF!</definedName>
    <definedName name="_23005DLC4DC7136" localSheetId="10">#REF!</definedName>
    <definedName name="_23005DLC4DC7136" localSheetId="13">#REF!</definedName>
    <definedName name="_23005DLC4DC7136">#REF!</definedName>
    <definedName name="_23006DLC4DC7136" localSheetId="8">#REF!</definedName>
    <definedName name="_23006DLC4DC7136" localSheetId="9">#REF!</definedName>
    <definedName name="_23006DLC4DC7136" localSheetId="10">#REF!</definedName>
    <definedName name="_23006DLC4DC7136" localSheetId="13">#REF!</definedName>
    <definedName name="_23006DLC4DC7136">#REF!</definedName>
    <definedName name="_23007DLC4DC7136" localSheetId="8">#REF!</definedName>
    <definedName name="_23007DLC4DC7136" localSheetId="9">#REF!</definedName>
    <definedName name="_23007DLC4DC7136" localSheetId="10">#REF!</definedName>
    <definedName name="_23007DLC4DC7136" localSheetId="13">#REF!</definedName>
    <definedName name="_23007DLC4DC7136">#REF!</definedName>
    <definedName name="_23008DLC4DC7136" localSheetId="8">#REF!</definedName>
    <definedName name="_23008DLC4DC7136" localSheetId="9">#REF!</definedName>
    <definedName name="_23008DLC4DC7136" localSheetId="10">#REF!</definedName>
    <definedName name="_23008DLC4DC7136" localSheetId="13">#REF!</definedName>
    <definedName name="_23008DLC4DC7136">#REF!</definedName>
    <definedName name="_23009DLC4DC7136" localSheetId="8">#REF!</definedName>
    <definedName name="_23009DLC4DC7136" localSheetId="9">#REF!</definedName>
    <definedName name="_23009DLC4DC7136" localSheetId="10">#REF!</definedName>
    <definedName name="_23009DLC4DC7136" localSheetId="13">#REF!</definedName>
    <definedName name="_23009DLC4DC7136">#REF!</definedName>
    <definedName name="_2300DL61123472" localSheetId="8">#REF!</definedName>
    <definedName name="_2300DL61123472" localSheetId="9">#REF!</definedName>
    <definedName name="_2300DL61123472" localSheetId="10">#REF!</definedName>
    <definedName name="_2300DL61123472" localSheetId="13">#REF!</definedName>
    <definedName name="_2300DL61123472">#REF!</definedName>
    <definedName name="_23010DLC4DC7136" localSheetId="8">#REF!</definedName>
    <definedName name="_23010DLC4DC7136" localSheetId="9">#REF!</definedName>
    <definedName name="_23010DLC4DC7136" localSheetId="10">#REF!</definedName>
    <definedName name="_23010DLC4DC7136" localSheetId="13">#REF!</definedName>
    <definedName name="_23010DLC4DC7136">#REF!</definedName>
    <definedName name="_23011DLC4DC7136" localSheetId="8">#REF!</definedName>
    <definedName name="_23011DLC4DC7136" localSheetId="9">#REF!</definedName>
    <definedName name="_23011DLC4DC7136" localSheetId="10">#REF!</definedName>
    <definedName name="_23011DLC4DC7136" localSheetId="13">#REF!</definedName>
    <definedName name="_23011DLC4DC7136">#REF!</definedName>
    <definedName name="_23012DLC4DC7136" localSheetId="8">#REF!</definedName>
    <definedName name="_23012DLC4DC7136" localSheetId="9">#REF!</definedName>
    <definedName name="_23012DLC4DC7136" localSheetId="10">#REF!</definedName>
    <definedName name="_23012DLC4DC7136" localSheetId="13">#REF!</definedName>
    <definedName name="_23012DLC4DC7136">#REF!</definedName>
    <definedName name="_23013DLC4DC7136" localSheetId="8">#REF!</definedName>
    <definedName name="_23013DLC4DC7136" localSheetId="9">#REF!</definedName>
    <definedName name="_23013DLC4DC7136" localSheetId="10">#REF!</definedName>
    <definedName name="_23013DLC4DC7136" localSheetId="13">#REF!</definedName>
    <definedName name="_23013DLC4DC7136">#REF!</definedName>
    <definedName name="_23014DLC4DC7136" localSheetId="8">#REF!</definedName>
    <definedName name="_23014DLC4DC7136" localSheetId="9">#REF!</definedName>
    <definedName name="_23014DLC4DC7136" localSheetId="10">#REF!</definedName>
    <definedName name="_23014DLC4DC7136" localSheetId="13">#REF!</definedName>
    <definedName name="_23014DLC4DC7136">#REF!</definedName>
    <definedName name="_23015DLC4DC7136" localSheetId="8">#REF!</definedName>
    <definedName name="_23015DLC4DC7136" localSheetId="9">#REF!</definedName>
    <definedName name="_23015DLC4DC7136" localSheetId="10">#REF!</definedName>
    <definedName name="_23015DLC4DC7136" localSheetId="13">#REF!</definedName>
    <definedName name="_23015DLC4DC7136">#REF!</definedName>
    <definedName name="_23016DLC4DC7136" localSheetId="8">#REF!</definedName>
    <definedName name="_23016DLC4DC7136" localSheetId="9">#REF!</definedName>
    <definedName name="_23016DLC4DC7136" localSheetId="10">#REF!</definedName>
    <definedName name="_23016DLC4DC7136" localSheetId="13">#REF!</definedName>
    <definedName name="_23016DLC4DC7136">#REF!</definedName>
    <definedName name="_23017DLC4DC7136" localSheetId="8">#REF!</definedName>
    <definedName name="_23017DLC4DC7136" localSheetId="9">#REF!</definedName>
    <definedName name="_23017DLC4DC7136" localSheetId="10">#REF!</definedName>
    <definedName name="_23017DLC4DC7136" localSheetId="13">#REF!</definedName>
    <definedName name="_23017DLC4DC7136">#REF!</definedName>
    <definedName name="_23018DLC4DC7136" localSheetId="8">#REF!</definedName>
    <definedName name="_23018DLC4DC7136" localSheetId="9">#REF!</definedName>
    <definedName name="_23018DLC4DC7136" localSheetId="10">#REF!</definedName>
    <definedName name="_23018DLC4DC7136" localSheetId="13">#REF!</definedName>
    <definedName name="_23018DLC4DC7136">#REF!</definedName>
    <definedName name="_23019DLC4DC7136" localSheetId="8">#REF!</definedName>
    <definedName name="_23019DLC4DC7136" localSheetId="9">#REF!</definedName>
    <definedName name="_23019DLC4DC7136" localSheetId="10">#REF!</definedName>
    <definedName name="_23019DLC4DC7136" localSheetId="13">#REF!</definedName>
    <definedName name="_23019DLC4DC7136">#REF!</definedName>
    <definedName name="_2301DL61123472" localSheetId="8">#REF!</definedName>
    <definedName name="_2301DL61123472" localSheetId="9">#REF!</definedName>
    <definedName name="_2301DL61123472" localSheetId="10">#REF!</definedName>
    <definedName name="_2301DL61123472" localSheetId="13">#REF!</definedName>
    <definedName name="_2301DL61123472">#REF!</definedName>
    <definedName name="_23020DLC4DC7136" localSheetId="8">#REF!</definedName>
    <definedName name="_23020DLC4DC7136" localSheetId="9">#REF!</definedName>
    <definedName name="_23020DLC4DC7136" localSheetId="10">#REF!</definedName>
    <definedName name="_23020DLC4DC7136" localSheetId="13">#REF!</definedName>
    <definedName name="_23020DLC4DC7136">#REF!</definedName>
    <definedName name="_23021DLC4DC7136" localSheetId="8">#REF!</definedName>
    <definedName name="_23021DLC4DC7136" localSheetId="9">#REF!</definedName>
    <definedName name="_23021DLC4DC7136" localSheetId="10">#REF!</definedName>
    <definedName name="_23021DLC4DC7136" localSheetId="13">#REF!</definedName>
    <definedName name="_23021DLC4DC7136">#REF!</definedName>
    <definedName name="_23022DLC4DC7136" localSheetId="8">#REF!</definedName>
    <definedName name="_23022DLC4DC7136" localSheetId="9">#REF!</definedName>
    <definedName name="_23022DLC4DC7136" localSheetId="10">#REF!</definedName>
    <definedName name="_23022DLC4DC7136" localSheetId="13">#REF!</definedName>
    <definedName name="_23022DLC4DC7136">#REF!</definedName>
    <definedName name="_23023DLC4DC7136" localSheetId="8">#REF!</definedName>
    <definedName name="_23023DLC4DC7136" localSheetId="9">#REF!</definedName>
    <definedName name="_23023DLC4DC7136" localSheetId="10">#REF!</definedName>
    <definedName name="_23023DLC4DC7136" localSheetId="13">#REF!</definedName>
    <definedName name="_23023DLC4DC7136">#REF!</definedName>
    <definedName name="_23024DLC4DC7136" localSheetId="8">#REF!</definedName>
    <definedName name="_23024DLC4DC7136" localSheetId="9">#REF!</definedName>
    <definedName name="_23024DLC4DC7136" localSheetId="10">#REF!</definedName>
    <definedName name="_23024DLC4DC7136" localSheetId="13">#REF!</definedName>
    <definedName name="_23024DLC4DC7136">#REF!</definedName>
    <definedName name="_23025DLC4DC7136" localSheetId="8">#REF!</definedName>
    <definedName name="_23025DLC4DC7136" localSheetId="9">#REF!</definedName>
    <definedName name="_23025DLC4DC7136" localSheetId="10">#REF!</definedName>
    <definedName name="_23025DLC4DC7136" localSheetId="13">#REF!</definedName>
    <definedName name="_23025DLC4DC7136">#REF!</definedName>
    <definedName name="_23026DLC4DC7136" localSheetId="8">#REF!</definedName>
    <definedName name="_23026DLC4DC7136" localSheetId="9">#REF!</definedName>
    <definedName name="_23026DLC4DC7136" localSheetId="10">#REF!</definedName>
    <definedName name="_23026DLC4DC7136" localSheetId="13">#REF!</definedName>
    <definedName name="_23026DLC4DC7136">#REF!</definedName>
    <definedName name="_23027DLC4DC7136" localSheetId="8">#REF!</definedName>
    <definedName name="_23027DLC4DC7136" localSheetId="9">#REF!</definedName>
    <definedName name="_23027DLC4DC7136" localSheetId="10">#REF!</definedName>
    <definedName name="_23027DLC4DC7136" localSheetId="13">#REF!</definedName>
    <definedName name="_23027DLC4DC7136">#REF!</definedName>
    <definedName name="_23028DLC4DC7136" localSheetId="8">#REF!</definedName>
    <definedName name="_23028DLC4DC7136" localSheetId="9">#REF!</definedName>
    <definedName name="_23028DLC4DC7136" localSheetId="10">#REF!</definedName>
    <definedName name="_23028DLC4DC7136" localSheetId="13">#REF!</definedName>
    <definedName name="_23028DLC4DC7136">#REF!</definedName>
    <definedName name="_23029DLC4DC7136" localSheetId="8">#REF!</definedName>
    <definedName name="_23029DLC4DC7136" localSheetId="9">#REF!</definedName>
    <definedName name="_23029DLC4DC7136" localSheetId="10">#REF!</definedName>
    <definedName name="_23029DLC4DC7136" localSheetId="13">#REF!</definedName>
    <definedName name="_23029DLC4DC7136">#REF!</definedName>
    <definedName name="_2302DL61123472" localSheetId="8">#REF!</definedName>
    <definedName name="_2302DL61123472" localSheetId="9">#REF!</definedName>
    <definedName name="_2302DL61123472" localSheetId="10">#REF!</definedName>
    <definedName name="_2302DL61123472" localSheetId="13">#REF!</definedName>
    <definedName name="_2302DL61123472">#REF!</definedName>
    <definedName name="_23030DLC4DC7136" localSheetId="8">#REF!</definedName>
    <definedName name="_23030DLC4DC7136" localSheetId="9">#REF!</definedName>
    <definedName name="_23030DLC4DC7136" localSheetId="10">#REF!</definedName>
    <definedName name="_23030DLC4DC7136" localSheetId="13">#REF!</definedName>
    <definedName name="_23030DLC4DC7136">#REF!</definedName>
    <definedName name="_23031DLC4DCE3BE" localSheetId="8">#REF!</definedName>
    <definedName name="_23031DLC4DCE3BE" localSheetId="9">#REF!</definedName>
    <definedName name="_23031DLC4DCE3BE" localSheetId="10">#REF!</definedName>
    <definedName name="_23031DLC4DCE3BE" localSheetId="13">#REF!</definedName>
    <definedName name="_23031DLC4DCE3BE">#REF!</definedName>
    <definedName name="_23032DLC4DCE3BE" localSheetId="8">#REF!</definedName>
    <definedName name="_23032DLC4DCE3BE" localSheetId="9">#REF!</definedName>
    <definedName name="_23032DLC4DCE3BE" localSheetId="10">#REF!</definedName>
    <definedName name="_23032DLC4DCE3BE" localSheetId="13">#REF!</definedName>
    <definedName name="_23032DLC4DCE3BE">#REF!</definedName>
    <definedName name="_23033DLC4DCE3BE" localSheetId="8">#REF!</definedName>
    <definedName name="_23033DLC4DCE3BE" localSheetId="9">#REF!</definedName>
    <definedName name="_23033DLC4DCE3BE" localSheetId="10">#REF!</definedName>
    <definedName name="_23033DLC4DCE3BE" localSheetId="13">#REF!</definedName>
    <definedName name="_23033DLC4DCE3BE">#REF!</definedName>
    <definedName name="_23034DLC4DCE3BE" localSheetId="8">#REF!</definedName>
    <definedName name="_23034DLC4DCE3BE" localSheetId="9">#REF!</definedName>
    <definedName name="_23034DLC4DCE3BE" localSheetId="10">#REF!</definedName>
    <definedName name="_23034DLC4DCE3BE" localSheetId="13">#REF!</definedName>
    <definedName name="_23034DLC4DCE3BE">#REF!</definedName>
    <definedName name="_23035DLC4DCE3BE" localSheetId="8">#REF!</definedName>
    <definedName name="_23035DLC4DCE3BE" localSheetId="9">#REF!</definedName>
    <definedName name="_23035DLC4DCE3BE" localSheetId="10">#REF!</definedName>
    <definedName name="_23035DLC4DCE3BE" localSheetId="13">#REF!</definedName>
    <definedName name="_23035DLC4DCE3BE">#REF!</definedName>
    <definedName name="_23036DLC4DCE3BE" localSheetId="8">#REF!</definedName>
    <definedName name="_23036DLC4DCE3BE" localSheetId="9">#REF!</definedName>
    <definedName name="_23036DLC4DCE3BE" localSheetId="10">#REF!</definedName>
    <definedName name="_23036DLC4DCE3BE" localSheetId="13">#REF!</definedName>
    <definedName name="_23036DLC4DCE3BE">#REF!</definedName>
    <definedName name="_23037DLC4DCE3BE" localSheetId="8">#REF!</definedName>
    <definedName name="_23037DLC4DCE3BE" localSheetId="9">#REF!</definedName>
    <definedName name="_23037DLC4DCE3BE" localSheetId="10">#REF!</definedName>
    <definedName name="_23037DLC4DCE3BE" localSheetId="13">#REF!</definedName>
    <definedName name="_23037DLC4DCE3BE">#REF!</definedName>
    <definedName name="_23038DLC4DCE3BE" localSheetId="8">#REF!</definedName>
    <definedName name="_23038DLC4DCE3BE" localSheetId="9">#REF!</definedName>
    <definedName name="_23038DLC4DCE3BE" localSheetId="10">#REF!</definedName>
    <definedName name="_23038DLC4DCE3BE" localSheetId="13">#REF!</definedName>
    <definedName name="_23038DLC4DCE3BE">#REF!</definedName>
    <definedName name="_23039DLC4DCE3BE" localSheetId="8">#REF!</definedName>
    <definedName name="_23039DLC4DCE3BE" localSheetId="9">#REF!</definedName>
    <definedName name="_23039DLC4DCE3BE" localSheetId="10">#REF!</definedName>
    <definedName name="_23039DLC4DCE3BE" localSheetId="13">#REF!</definedName>
    <definedName name="_23039DLC4DCE3BE">#REF!</definedName>
    <definedName name="_2303DL61123472" localSheetId="8">#REF!</definedName>
    <definedName name="_2303DL61123472" localSheetId="9">#REF!</definedName>
    <definedName name="_2303DL61123472" localSheetId="10">#REF!</definedName>
    <definedName name="_2303DL61123472" localSheetId="13">#REF!</definedName>
    <definedName name="_2303DL61123472">#REF!</definedName>
    <definedName name="_23040DLC4DCE3BE" localSheetId="8">#REF!</definedName>
    <definedName name="_23040DLC4DCE3BE" localSheetId="9">#REF!</definedName>
    <definedName name="_23040DLC4DCE3BE" localSheetId="10">#REF!</definedName>
    <definedName name="_23040DLC4DCE3BE" localSheetId="13">#REF!</definedName>
    <definedName name="_23040DLC4DCE3BE">#REF!</definedName>
    <definedName name="_23041DLC4DCE3BE" localSheetId="8">#REF!</definedName>
    <definedName name="_23041DLC4DCE3BE" localSheetId="9">#REF!</definedName>
    <definedName name="_23041DLC4DCE3BE" localSheetId="10">#REF!</definedName>
    <definedName name="_23041DLC4DCE3BE" localSheetId="13">#REF!</definedName>
    <definedName name="_23041DLC4DCE3BE">#REF!</definedName>
    <definedName name="_23042DLC4DCE3BE" localSheetId="8">#REF!</definedName>
    <definedName name="_23042DLC4DCE3BE" localSheetId="9">#REF!</definedName>
    <definedName name="_23042DLC4DCE3BE" localSheetId="10">#REF!</definedName>
    <definedName name="_23042DLC4DCE3BE" localSheetId="13">#REF!</definedName>
    <definedName name="_23042DLC4DCE3BE">#REF!</definedName>
    <definedName name="_23043DLC4DCE3BE" localSheetId="8">#REF!</definedName>
    <definedName name="_23043DLC4DCE3BE" localSheetId="9">#REF!</definedName>
    <definedName name="_23043DLC4DCE3BE" localSheetId="10">#REF!</definedName>
    <definedName name="_23043DLC4DCE3BE" localSheetId="13">#REF!</definedName>
    <definedName name="_23043DLC4DCE3BE">#REF!</definedName>
    <definedName name="_23044DLC4DCE3BE" localSheetId="8">#REF!</definedName>
    <definedName name="_23044DLC4DCE3BE" localSheetId="9">#REF!</definedName>
    <definedName name="_23044DLC4DCE3BE" localSheetId="10">#REF!</definedName>
    <definedName name="_23044DLC4DCE3BE" localSheetId="13">#REF!</definedName>
    <definedName name="_23044DLC4DCE3BE">#REF!</definedName>
    <definedName name="_23045DLC4DCE3BE" localSheetId="8">#REF!</definedName>
    <definedName name="_23045DLC4DCE3BE" localSheetId="9">#REF!</definedName>
    <definedName name="_23045DLC4DCE3BE" localSheetId="10">#REF!</definedName>
    <definedName name="_23045DLC4DCE3BE" localSheetId="13">#REF!</definedName>
    <definedName name="_23045DLC4DCE3BE">#REF!</definedName>
    <definedName name="_23046DLC4DCE3BE" localSheetId="8">#REF!</definedName>
    <definedName name="_23046DLC4DCE3BE" localSheetId="9">#REF!</definedName>
    <definedName name="_23046DLC4DCE3BE" localSheetId="10">#REF!</definedName>
    <definedName name="_23046DLC4DCE3BE" localSheetId="13">#REF!</definedName>
    <definedName name="_23046DLC4DCE3BE">#REF!</definedName>
    <definedName name="_23047DLC4DCE3BE" localSheetId="8">#REF!</definedName>
    <definedName name="_23047DLC4DCE3BE" localSheetId="9">#REF!</definedName>
    <definedName name="_23047DLC4DCE3BE" localSheetId="10">#REF!</definedName>
    <definedName name="_23047DLC4DCE3BE" localSheetId="13">#REF!</definedName>
    <definedName name="_23047DLC4DCE3BE">#REF!</definedName>
    <definedName name="_23048DLC4DCE3BE" localSheetId="8">#REF!</definedName>
    <definedName name="_23048DLC4DCE3BE" localSheetId="9">#REF!</definedName>
    <definedName name="_23048DLC4DCE3BE" localSheetId="10">#REF!</definedName>
    <definedName name="_23048DLC4DCE3BE" localSheetId="13">#REF!</definedName>
    <definedName name="_23048DLC4DCE3BE">#REF!</definedName>
    <definedName name="_23049DLC4DCE3BE" localSheetId="8">#REF!</definedName>
    <definedName name="_23049DLC4DCE3BE" localSheetId="9">#REF!</definedName>
    <definedName name="_23049DLC4DCE3BE" localSheetId="10">#REF!</definedName>
    <definedName name="_23049DLC4DCE3BE" localSheetId="13">#REF!</definedName>
    <definedName name="_23049DLC4DCE3BE">#REF!</definedName>
    <definedName name="_2304DL61123472" localSheetId="8">#REF!</definedName>
    <definedName name="_2304DL61123472" localSheetId="9">#REF!</definedName>
    <definedName name="_2304DL61123472" localSheetId="10">#REF!</definedName>
    <definedName name="_2304DL61123472" localSheetId="13">#REF!</definedName>
    <definedName name="_2304DL61123472">#REF!</definedName>
    <definedName name="_23050DLC4DCE3BE" localSheetId="8">#REF!</definedName>
    <definedName name="_23050DLC4DCE3BE" localSheetId="9">#REF!</definedName>
    <definedName name="_23050DLC4DCE3BE" localSheetId="10">#REF!</definedName>
    <definedName name="_23050DLC4DCE3BE" localSheetId="13">#REF!</definedName>
    <definedName name="_23050DLC4DCE3BE">#REF!</definedName>
    <definedName name="_23051DLC4DCE3BE" localSheetId="8">#REF!</definedName>
    <definedName name="_23051DLC4DCE3BE" localSheetId="9">#REF!</definedName>
    <definedName name="_23051DLC4DCE3BE" localSheetId="10">#REF!</definedName>
    <definedName name="_23051DLC4DCE3BE" localSheetId="13">#REF!</definedName>
    <definedName name="_23051DLC4DCE3BE">#REF!</definedName>
    <definedName name="_23052DLC4DCE3BE" localSheetId="8">#REF!</definedName>
    <definedName name="_23052DLC4DCE3BE" localSheetId="9">#REF!</definedName>
    <definedName name="_23052DLC4DCE3BE" localSheetId="10">#REF!</definedName>
    <definedName name="_23052DLC4DCE3BE" localSheetId="13">#REF!</definedName>
    <definedName name="_23052DLC4DCE3BE">#REF!</definedName>
    <definedName name="_23053DLC4DCE3BE" localSheetId="8">#REF!</definedName>
    <definedName name="_23053DLC4DCE3BE" localSheetId="9">#REF!</definedName>
    <definedName name="_23053DLC4DCE3BE" localSheetId="10">#REF!</definedName>
    <definedName name="_23053DLC4DCE3BE" localSheetId="13">#REF!</definedName>
    <definedName name="_23053DLC4DCE3BE">#REF!</definedName>
    <definedName name="_23054DLC4DCE3BE" localSheetId="8">#REF!</definedName>
    <definedName name="_23054DLC4DCE3BE" localSheetId="9">#REF!</definedName>
    <definedName name="_23054DLC4DCE3BE" localSheetId="10">#REF!</definedName>
    <definedName name="_23054DLC4DCE3BE" localSheetId="13">#REF!</definedName>
    <definedName name="_23054DLC4DCE3BE">#REF!</definedName>
    <definedName name="_23055DLC4DCE3BE" localSheetId="8">#REF!</definedName>
    <definedName name="_23055DLC4DCE3BE" localSheetId="9">#REF!</definedName>
    <definedName name="_23055DLC4DCE3BE" localSheetId="10">#REF!</definedName>
    <definedName name="_23055DLC4DCE3BE" localSheetId="13">#REF!</definedName>
    <definedName name="_23055DLC4DCE3BE">#REF!</definedName>
    <definedName name="_23056DLC4DCE3BE" localSheetId="8">#REF!</definedName>
    <definedName name="_23056DLC4DCE3BE" localSheetId="9">#REF!</definedName>
    <definedName name="_23056DLC4DCE3BE" localSheetId="10">#REF!</definedName>
    <definedName name="_23056DLC4DCE3BE" localSheetId="13">#REF!</definedName>
    <definedName name="_23056DLC4DCE3BE">#REF!</definedName>
    <definedName name="_23057DLC4DCE3BE" localSheetId="8">#REF!</definedName>
    <definedName name="_23057DLC4DCE3BE" localSheetId="9">#REF!</definedName>
    <definedName name="_23057DLC4DCE3BE" localSheetId="10">#REF!</definedName>
    <definedName name="_23057DLC4DCE3BE" localSheetId="13">#REF!</definedName>
    <definedName name="_23057DLC4DCE3BE">#REF!</definedName>
    <definedName name="_23058DLC4DCE3BE" localSheetId="8">#REF!</definedName>
    <definedName name="_23058DLC4DCE3BE" localSheetId="9">#REF!</definedName>
    <definedName name="_23058DLC4DCE3BE" localSheetId="10">#REF!</definedName>
    <definedName name="_23058DLC4DCE3BE" localSheetId="13">#REF!</definedName>
    <definedName name="_23058DLC4DCE3BE">#REF!</definedName>
    <definedName name="_23059DLC4DCE3BE" localSheetId="8">#REF!</definedName>
    <definedName name="_23059DLC4DCE3BE" localSheetId="9">#REF!</definedName>
    <definedName name="_23059DLC4DCE3BE" localSheetId="10">#REF!</definedName>
    <definedName name="_23059DLC4DCE3BE" localSheetId="13">#REF!</definedName>
    <definedName name="_23059DLC4DCE3BE">#REF!</definedName>
    <definedName name="_2305DL61123472" localSheetId="8">#REF!</definedName>
    <definedName name="_2305DL61123472" localSheetId="9">#REF!</definedName>
    <definedName name="_2305DL61123472" localSheetId="10">#REF!</definedName>
    <definedName name="_2305DL61123472" localSheetId="13">#REF!</definedName>
    <definedName name="_2305DL61123472">#REF!</definedName>
    <definedName name="_23060DLC4DCE3BE" localSheetId="8">#REF!</definedName>
    <definedName name="_23060DLC4DCE3BE" localSheetId="9">#REF!</definedName>
    <definedName name="_23060DLC4DCE3BE" localSheetId="10">#REF!</definedName>
    <definedName name="_23060DLC4DCE3BE" localSheetId="13">#REF!</definedName>
    <definedName name="_23060DLC4DCE3BE">#REF!</definedName>
    <definedName name="_23061DLC4DCE3BE" localSheetId="8">#REF!</definedName>
    <definedName name="_23061DLC4DCE3BE" localSheetId="9">#REF!</definedName>
    <definedName name="_23061DLC4DCE3BE" localSheetId="10">#REF!</definedName>
    <definedName name="_23061DLC4DCE3BE" localSheetId="13">#REF!</definedName>
    <definedName name="_23061DLC4DCE3BE">#REF!</definedName>
    <definedName name="_23062DLC4DCE3BE" localSheetId="8">#REF!</definedName>
    <definedName name="_23062DLC4DCE3BE" localSheetId="9">#REF!</definedName>
    <definedName name="_23062DLC4DCE3BE" localSheetId="10">#REF!</definedName>
    <definedName name="_23062DLC4DCE3BE" localSheetId="13">#REF!</definedName>
    <definedName name="_23062DLC4DCE3BE">#REF!</definedName>
    <definedName name="_23063DLC4DCE3BE" localSheetId="8">#REF!</definedName>
    <definedName name="_23063DLC4DCE3BE" localSheetId="9">#REF!</definedName>
    <definedName name="_23063DLC4DCE3BE" localSheetId="10">#REF!</definedName>
    <definedName name="_23063DLC4DCE3BE" localSheetId="13">#REF!</definedName>
    <definedName name="_23063DLC4DCE3BE">#REF!</definedName>
    <definedName name="_23064DLC4DCE3BE" localSheetId="8">#REF!</definedName>
    <definedName name="_23064DLC4DCE3BE" localSheetId="9">#REF!</definedName>
    <definedName name="_23064DLC4DCE3BE" localSheetId="10">#REF!</definedName>
    <definedName name="_23064DLC4DCE3BE" localSheetId="13">#REF!</definedName>
    <definedName name="_23064DLC4DCE3BE">#REF!</definedName>
    <definedName name="_23065DLC4DCE3BE" localSheetId="8">#REF!</definedName>
    <definedName name="_23065DLC4DCE3BE" localSheetId="9">#REF!</definedName>
    <definedName name="_23065DLC4DCE3BE" localSheetId="10">#REF!</definedName>
    <definedName name="_23065DLC4DCE3BE" localSheetId="13">#REF!</definedName>
    <definedName name="_23065DLC4DCE3BE">#REF!</definedName>
    <definedName name="_23066DLC4DD7136" localSheetId="8">#REF!</definedName>
    <definedName name="_23066DLC4DD7136" localSheetId="9">#REF!</definedName>
    <definedName name="_23066DLC4DD7136" localSheetId="10">#REF!</definedName>
    <definedName name="_23066DLC4DD7136" localSheetId="13">#REF!</definedName>
    <definedName name="_23066DLC4DD7136">#REF!</definedName>
    <definedName name="_23067DLC4DD7136" localSheetId="8">#REF!</definedName>
    <definedName name="_23067DLC4DD7136" localSheetId="9">#REF!</definedName>
    <definedName name="_23067DLC4DD7136" localSheetId="10">#REF!</definedName>
    <definedName name="_23067DLC4DD7136" localSheetId="13">#REF!</definedName>
    <definedName name="_23067DLC4DD7136">#REF!</definedName>
    <definedName name="_23068DLC4DD7136" localSheetId="8">#REF!</definedName>
    <definedName name="_23068DLC4DD7136" localSheetId="9">#REF!</definedName>
    <definedName name="_23068DLC4DD7136" localSheetId="10">#REF!</definedName>
    <definedName name="_23068DLC4DD7136" localSheetId="13">#REF!</definedName>
    <definedName name="_23068DLC4DD7136">#REF!</definedName>
    <definedName name="_23069DLC4DD7136" localSheetId="8">#REF!</definedName>
    <definedName name="_23069DLC4DD7136" localSheetId="9">#REF!</definedName>
    <definedName name="_23069DLC4DD7136" localSheetId="10">#REF!</definedName>
    <definedName name="_23069DLC4DD7136" localSheetId="13">#REF!</definedName>
    <definedName name="_23069DLC4DD7136">#REF!</definedName>
    <definedName name="_2306DL61123472" localSheetId="8">#REF!</definedName>
    <definedName name="_2306DL61123472" localSheetId="9">#REF!</definedName>
    <definedName name="_2306DL61123472" localSheetId="10">#REF!</definedName>
    <definedName name="_2306DL61123472" localSheetId="13">#REF!</definedName>
    <definedName name="_2306DL61123472">#REF!</definedName>
    <definedName name="_23070DLC4DD7136" localSheetId="8">#REF!</definedName>
    <definedName name="_23070DLC4DD7136" localSheetId="9">#REF!</definedName>
    <definedName name="_23070DLC4DD7136" localSheetId="10">#REF!</definedName>
    <definedName name="_23070DLC4DD7136" localSheetId="13">#REF!</definedName>
    <definedName name="_23070DLC4DD7136">#REF!</definedName>
    <definedName name="_23071DLC4DD7136" localSheetId="8">#REF!</definedName>
    <definedName name="_23071DLC4DD7136" localSheetId="9">#REF!</definedName>
    <definedName name="_23071DLC4DD7136" localSheetId="10">#REF!</definedName>
    <definedName name="_23071DLC4DD7136" localSheetId="13">#REF!</definedName>
    <definedName name="_23071DLC4DD7136">#REF!</definedName>
    <definedName name="_23072DLC4DD7136" localSheetId="8">#REF!</definedName>
    <definedName name="_23072DLC4DD7136" localSheetId="9">#REF!</definedName>
    <definedName name="_23072DLC4DD7136" localSheetId="10">#REF!</definedName>
    <definedName name="_23072DLC4DD7136" localSheetId="13">#REF!</definedName>
    <definedName name="_23072DLC4DD7136">#REF!</definedName>
    <definedName name="_23073DLC4DD7136" localSheetId="8">#REF!</definedName>
    <definedName name="_23073DLC4DD7136" localSheetId="9">#REF!</definedName>
    <definedName name="_23073DLC4DD7136" localSheetId="10">#REF!</definedName>
    <definedName name="_23073DLC4DD7136" localSheetId="13">#REF!</definedName>
    <definedName name="_23073DLC4DD7136">#REF!</definedName>
    <definedName name="_23074DLC4DD7136" localSheetId="8">#REF!</definedName>
    <definedName name="_23074DLC4DD7136" localSheetId="9">#REF!</definedName>
    <definedName name="_23074DLC4DD7136" localSheetId="10">#REF!</definedName>
    <definedName name="_23074DLC4DD7136" localSheetId="13">#REF!</definedName>
    <definedName name="_23074DLC4DD7136">#REF!</definedName>
    <definedName name="_23075DLC4DD7136" localSheetId="8">#REF!</definedName>
    <definedName name="_23075DLC4DD7136" localSheetId="9">#REF!</definedName>
    <definedName name="_23075DLC4DD7136" localSheetId="10">#REF!</definedName>
    <definedName name="_23075DLC4DD7136" localSheetId="13">#REF!</definedName>
    <definedName name="_23075DLC4DD7136">#REF!</definedName>
    <definedName name="_23076DLC4DD7136" localSheetId="8">#REF!</definedName>
    <definedName name="_23076DLC4DD7136" localSheetId="9">#REF!</definedName>
    <definedName name="_23076DLC4DD7136" localSheetId="10">#REF!</definedName>
    <definedName name="_23076DLC4DD7136" localSheetId="13">#REF!</definedName>
    <definedName name="_23076DLC4DD7136">#REF!</definedName>
    <definedName name="_23077DLC4DD7136" localSheetId="8">#REF!</definedName>
    <definedName name="_23077DLC4DD7136" localSheetId="9">#REF!</definedName>
    <definedName name="_23077DLC4DD7136" localSheetId="10">#REF!</definedName>
    <definedName name="_23077DLC4DD7136" localSheetId="13">#REF!</definedName>
    <definedName name="_23077DLC4DD7136">#REF!</definedName>
    <definedName name="_23078DLC4DD7136" localSheetId="8">#REF!</definedName>
    <definedName name="_23078DLC4DD7136" localSheetId="9">#REF!</definedName>
    <definedName name="_23078DLC4DD7136" localSheetId="10">#REF!</definedName>
    <definedName name="_23078DLC4DD7136" localSheetId="13">#REF!</definedName>
    <definedName name="_23078DLC4DD7136">#REF!</definedName>
    <definedName name="_23079DLC4DD7136" localSheetId="8">#REF!</definedName>
    <definedName name="_23079DLC4DD7136" localSheetId="9">#REF!</definedName>
    <definedName name="_23079DLC4DD7136" localSheetId="10">#REF!</definedName>
    <definedName name="_23079DLC4DD7136" localSheetId="13">#REF!</definedName>
    <definedName name="_23079DLC4DD7136">#REF!</definedName>
    <definedName name="_2307DL61123472" localSheetId="8">#REF!</definedName>
    <definedName name="_2307DL61123472" localSheetId="9">#REF!</definedName>
    <definedName name="_2307DL61123472" localSheetId="10">#REF!</definedName>
    <definedName name="_2307DL61123472" localSheetId="13">#REF!</definedName>
    <definedName name="_2307DL61123472">#REF!</definedName>
    <definedName name="_23080DLC4DD7136" localSheetId="8">#REF!</definedName>
    <definedName name="_23080DLC4DD7136" localSheetId="9">#REF!</definedName>
    <definedName name="_23080DLC4DD7136" localSheetId="10">#REF!</definedName>
    <definedName name="_23080DLC4DD7136" localSheetId="13">#REF!</definedName>
    <definedName name="_23080DLC4DD7136">#REF!</definedName>
    <definedName name="_23081DLC4DD7136" localSheetId="8">#REF!</definedName>
    <definedName name="_23081DLC4DD7136" localSheetId="9">#REF!</definedName>
    <definedName name="_23081DLC4DD7136" localSheetId="10">#REF!</definedName>
    <definedName name="_23081DLC4DD7136" localSheetId="13">#REF!</definedName>
    <definedName name="_23081DLC4DD7136">#REF!</definedName>
    <definedName name="_23082DLC4DD7136" localSheetId="8">#REF!</definedName>
    <definedName name="_23082DLC4DD7136" localSheetId="9">#REF!</definedName>
    <definedName name="_23082DLC4DD7136" localSheetId="10">#REF!</definedName>
    <definedName name="_23082DLC4DD7136" localSheetId="13">#REF!</definedName>
    <definedName name="_23082DLC4DD7136">#REF!</definedName>
    <definedName name="_23083DLC4DD7136" localSheetId="8">#REF!</definedName>
    <definedName name="_23083DLC4DD7136" localSheetId="9">#REF!</definedName>
    <definedName name="_23083DLC4DD7136" localSheetId="10">#REF!</definedName>
    <definedName name="_23083DLC4DD7136" localSheetId="13">#REF!</definedName>
    <definedName name="_23083DLC4DD7136">#REF!</definedName>
    <definedName name="_23084DLC4DD7136" localSheetId="8">#REF!</definedName>
    <definedName name="_23084DLC4DD7136" localSheetId="9">#REF!</definedName>
    <definedName name="_23084DLC4DD7136" localSheetId="10">#REF!</definedName>
    <definedName name="_23084DLC4DD7136" localSheetId="13">#REF!</definedName>
    <definedName name="_23084DLC4DD7136">#REF!</definedName>
    <definedName name="_23085DLC4DD7136" localSheetId="8">#REF!</definedName>
    <definedName name="_23085DLC4DD7136" localSheetId="9">#REF!</definedName>
    <definedName name="_23085DLC4DD7136" localSheetId="10">#REF!</definedName>
    <definedName name="_23085DLC4DD7136" localSheetId="13">#REF!</definedName>
    <definedName name="_23085DLC4DD7136">#REF!</definedName>
    <definedName name="_23086DLC4DD7136" localSheetId="8">#REF!</definedName>
    <definedName name="_23086DLC4DD7136" localSheetId="9">#REF!</definedName>
    <definedName name="_23086DLC4DD7136" localSheetId="10">#REF!</definedName>
    <definedName name="_23086DLC4DD7136" localSheetId="13">#REF!</definedName>
    <definedName name="_23086DLC4DD7136">#REF!</definedName>
    <definedName name="_23087DLC4DD7136" localSheetId="8">#REF!</definedName>
    <definedName name="_23087DLC4DD7136" localSheetId="9">#REF!</definedName>
    <definedName name="_23087DLC4DD7136" localSheetId="10">#REF!</definedName>
    <definedName name="_23087DLC4DD7136" localSheetId="13">#REF!</definedName>
    <definedName name="_23087DLC4DD7136">#REF!</definedName>
    <definedName name="_23088DLC4DD7136" localSheetId="8">#REF!</definedName>
    <definedName name="_23088DLC4DD7136" localSheetId="9">#REF!</definedName>
    <definedName name="_23088DLC4DD7136" localSheetId="10">#REF!</definedName>
    <definedName name="_23088DLC4DD7136" localSheetId="13">#REF!</definedName>
    <definedName name="_23088DLC4DD7136">#REF!</definedName>
    <definedName name="_23089DLC4DD7136" localSheetId="8">#REF!</definedName>
    <definedName name="_23089DLC4DD7136" localSheetId="9">#REF!</definedName>
    <definedName name="_23089DLC4DD7136" localSheetId="10">#REF!</definedName>
    <definedName name="_23089DLC4DD7136" localSheetId="13">#REF!</definedName>
    <definedName name="_23089DLC4DD7136">#REF!</definedName>
    <definedName name="_2308DL61123472" localSheetId="8">#REF!</definedName>
    <definedName name="_2308DL61123472" localSheetId="9">#REF!</definedName>
    <definedName name="_2308DL61123472" localSheetId="10">#REF!</definedName>
    <definedName name="_2308DL61123472" localSheetId="13">#REF!</definedName>
    <definedName name="_2308DL61123472">#REF!</definedName>
    <definedName name="_23090DLC4DD7136" localSheetId="8">#REF!</definedName>
    <definedName name="_23090DLC4DD7136" localSheetId="9">#REF!</definedName>
    <definedName name="_23090DLC4DD7136" localSheetId="10">#REF!</definedName>
    <definedName name="_23090DLC4DD7136" localSheetId="13">#REF!</definedName>
    <definedName name="_23090DLC4DD7136">#REF!</definedName>
    <definedName name="_23091DLC4DD7136" localSheetId="8">#REF!</definedName>
    <definedName name="_23091DLC4DD7136" localSheetId="9">#REF!</definedName>
    <definedName name="_23091DLC4DD7136" localSheetId="10">#REF!</definedName>
    <definedName name="_23091DLC4DD7136" localSheetId="13">#REF!</definedName>
    <definedName name="_23091DLC4DD7136">#REF!</definedName>
    <definedName name="_23092DLC4DD7136" localSheetId="8">#REF!</definedName>
    <definedName name="_23092DLC4DD7136" localSheetId="9">#REF!</definedName>
    <definedName name="_23092DLC4DD7136" localSheetId="10">#REF!</definedName>
    <definedName name="_23092DLC4DD7136" localSheetId="13">#REF!</definedName>
    <definedName name="_23092DLC4DD7136">#REF!</definedName>
    <definedName name="_23093DLC4DD7136" localSheetId="8">#REF!</definedName>
    <definedName name="_23093DLC4DD7136" localSheetId="9">#REF!</definedName>
    <definedName name="_23093DLC4DD7136" localSheetId="10">#REF!</definedName>
    <definedName name="_23093DLC4DD7136" localSheetId="13">#REF!</definedName>
    <definedName name="_23093DLC4DD7136">#REF!</definedName>
    <definedName name="_23094DLC4DD7136" localSheetId="8">#REF!</definedName>
    <definedName name="_23094DLC4DD7136" localSheetId="9">#REF!</definedName>
    <definedName name="_23094DLC4DD7136" localSheetId="10">#REF!</definedName>
    <definedName name="_23094DLC4DD7136" localSheetId="13">#REF!</definedName>
    <definedName name="_23094DLC4DD7136">#REF!</definedName>
    <definedName name="_23095DLC4DD7136" localSheetId="8">#REF!</definedName>
    <definedName name="_23095DLC4DD7136" localSheetId="9">#REF!</definedName>
    <definedName name="_23095DLC4DD7136" localSheetId="10">#REF!</definedName>
    <definedName name="_23095DLC4DD7136" localSheetId="13">#REF!</definedName>
    <definedName name="_23095DLC4DD7136">#REF!</definedName>
    <definedName name="_23096DLC4DD7136" localSheetId="8">#REF!</definedName>
    <definedName name="_23096DLC4DD7136" localSheetId="9">#REF!</definedName>
    <definedName name="_23096DLC4DD7136" localSheetId="10">#REF!</definedName>
    <definedName name="_23096DLC4DD7136" localSheetId="13">#REF!</definedName>
    <definedName name="_23096DLC4DD7136">#REF!</definedName>
    <definedName name="_23097DLC4DD7136" localSheetId="8">#REF!</definedName>
    <definedName name="_23097DLC4DD7136" localSheetId="9">#REF!</definedName>
    <definedName name="_23097DLC4DD7136" localSheetId="10">#REF!</definedName>
    <definedName name="_23097DLC4DD7136" localSheetId="13">#REF!</definedName>
    <definedName name="_23097DLC4DD7136">#REF!</definedName>
    <definedName name="_23098DLC4DD7136" localSheetId="8">#REF!</definedName>
    <definedName name="_23098DLC4DD7136" localSheetId="9">#REF!</definedName>
    <definedName name="_23098DLC4DD7136" localSheetId="10">#REF!</definedName>
    <definedName name="_23098DLC4DD7136" localSheetId="13">#REF!</definedName>
    <definedName name="_23098DLC4DD7136">#REF!</definedName>
    <definedName name="_23099DLC4DD7136" localSheetId="8">#REF!</definedName>
    <definedName name="_23099DLC4DD7136" localSheetId="9">#REF!</definedName>
    <definedName name="_23099DLC4DD7136" localSheetId="10">#REF!</definedName>
    <definedName name="_23099DLC4DD7136" localSheetId="13">#REF!</definedName>
    <definedName name="_23099DLC4DD7136">#REF!</definedName>
    <definedName name="_2309DL61123472" localSheetId="8">#REF!</definedName>
    <definedName name="_2309DL61123472" localSheetId="9">#REF!</definedName>
    <definedName name="_2309DL61123472" localSheetId="10">#REF!</definedName>
    <definedName name="_2309DL61123472" localSheetId="13">#REF!</definedName>
    <definedName name="_2309DL61123472">#REF!</definedName>
    <definedName name="_230DL607730C1" localSheetId="8">#REF!</definedName>
    <definedName name="_230DL607730C1" localSheetId="9">#REF!</definedName>
    <definedName name="_230DL607730C1" localSheetId="10">#REF!</definedName>
    <definedName name="_230DL607730C1" localSheetId="13">#REF!</definedName>
    <definedName name="_230DL607730C1">#REF!</definedName>
    <definedName name="_230DL61DA3909" localSheetId="8">#REF!</definedName>
    <definedName name="_230DL61DA3909" localSheetId="9">#REF!</definedName>
    <definedName name="_230DL61DA3909" localSheetId="10">#REF!</definedName>
    <definedName name="_230DL61DA3909" localSheetId="13">#REF!</definedName>
    <definedName name="_230DL61DA3909">#REF!</definedName>
    <definedName name="_23100DLC4DD7136" localSheetId="8">#REF!</definedName>
    <definedName name="_23100DLC4DD7136" localSheetId="9">#REF!</definedName>
    <definedName name="_23100DLC4DD7136" localSheetId="10">#REF!</definedName>
    <definedName name="_23100DLC4DD7136" localSheetId="13">#REF!</definedName>
    <definedName name="_23100DLC4DD7136">#REF!</definedName>
    <definedName name="_23101DLC4DDE3BE" localSheetId="8">#REF!</definedName>
    <definedName name="_23101DLC4DDE3BE" localSheetId="9">#REF!</definedName>
    <definedName name="_23101DLC4DDE3BE" localSheetId="10">#REF!</definedName>
    <definedName name="_23101DLC4DDE3BE" localSheetId="13">#REF!</definedName>
    <definedName name="_23101DLC4DDE3BE">#REF!</definedName>
    <definedName name="_23102DLC4DDE3BE" localSheetId="8">#REF!</definedName>
    <definedName name="_23102DLC4DDE3BE" localSheetId="9">#REF!</definedName>
    <definedName name="_23102DLC4DDE3BE" localSheetId="10">#REF!</definedName>
    <definedName name="_23102DLC4DDE3BE" localSheetId="13">#REF!</definedName>
    <definedName name="_23102DLC4DDE3BE">#REF!</definedName>
    <definedName name="_23103DLC4DDE3BE" localSheetId="8">#REF!</definedName>
    <definedName name="_23103DLC4DDE3BE" localSheetId="9">#REF!</definedName>
    <definedName name="_23103DLC4DDE3BE" localSheetId="10">#REF!</definedName>
    <definedName name="_23103DLC4DDE3BE" localSheetId="13">#REF!</definedName>
    <definedName name="_23103DLC4DDE3BE">#REF!</definedName>
    <definedName name="_23104DLC4DDE3BE" localSheetId="8">#REF!</definedName>
    <definedName name="_23104DLC4DDE3BE" localSheetId="9">#REF!</definedName>
    <definedName name="_23104DLC4DDE3BE" localSheetId="10">#REF!</definedName>
    <definedName name="_23104DLC4DDE3BE" localSheetId="13">#REF!</definedName>
    <definedName name="_23104DLC4DDE3BE">#REF!</definedName>
    <definedName name="_23105DLC4DDE3BE" localSheetId="8">#REF!</definedName>
    <definedName name="_23105DLC4DDE3BE" localSheetId="9">#REF!</definedName>
    <definedName name="_23105DLC4DDE3BE" localSheetId="10">#REF!</definedName>
    <definedName name="_23105DLC4DDE3BE" localSheetId="13">#REF!</definedName>
    <definedName name="_23105DLC4DDE3BE">#REF!</definedName>
    <definedName name="_23106DLC4DDE3BE" localSheetId="8">#REF!</definedName>
    <definedName name="_23106DLC4DDE3BE" localSheetId="9">#REF!</definedName>
    <definedName name="_23106DLC4DDE3BE" localSheetId="10">#REF!</definedName>
    <definedName name="_23106DLC4DDE3BE" localSheetId="13">#REF!</definedName>
    <definedName name="_23106DLC4DDE3BE">#REF!</definedName>
    <definedName name="_23107DLC4DDE3BE" localSheetId="8">#REF!</definedName>
    <definedName name="_23107DLC4DDE3BE" localSheetId="9">#REF!</definedName>
    <definedName name="_23107DLC4DDE3BE" localSheetId="10">#REF!</definedName>
    <definedName name="_23107DLC4DDE3BE" localSheetId="13">#REF!</definedName>
    <definedName name="_23107DLC4DDE3BE">#REF!</definedName>
    <definedName name="_23108DLC4DDE3BE" localSheetId="8">#REF!</definedName>
    <definedName name="_23108DLC4DDE3BE" localSheetId="9">#REF!</definedName>
    <definedName name="_23108DLC4DDE3BE" localSheetId="10">#REF!</definedName>
    <definedName name="_23108DLC4DDE3BE" localSheetId="13">#REF!</definedName>
    <definedName name="_23108DLC4DDE3BE">#REF!</definedName>
    <definedName name="_23109DLC4DDE3BE" localSheetId="8">#REF!</definedName>
    <definedName name="_23109DLC4DDE3BE" localSheetId="9">#REF!</definedName>
    <definedName name="_23109DLC4DDE3BE" localSheetId="10">#REF!</definedName>
    <definedName name="_23109DLC4DDE3BE" localSheetId="13">#REF!</definedName>
    <definedName name="_23109DLC4DDE3BE">#REF!</definedName>
    <definedName name="_2310DL61123472" localSheetId="8">#REF!</definedName>
    <definedName name="_2310DL61123472" localSheetId="9">#REF!</definedName>
    <definedName name="_2310DL61123472" localSheetId="10">#REF!</definedName>
    <definedName name="_2310DL61123472" localSheetId="13">#REF!</definedName>
    <definedName name="_2310DL61123472">#REF!</definedName>
    <definedName name="_23110DLC4DDE3BE" localSheetId="8">#REF!</definedName>
    <definedName name="_23110DLC4DDE3BE" localSheetId="9">#REF!</definedName>
    <definedName name="_23110DLC4DDE3BE" localSheetId="10">#REF!</definedName>
    <definedName name="_23110DLC4DDE3BE" localSheetId="13">#REF!</definedName>
    <definedName name="_23110DLC4DDE3BE">#REF!</definedName>
    <definedName name="_23111DLC4DDE3BE" localSheetId="8">#REF!</definedName>
    <definedName name="_23111DLC4DDE3BE" localSheetId="9">#REF!</definedName>
    <definedName name="_23111DLC4DDE3BE" localSheetId="10">#REF!</definedName>
    <definedName name="_23111DLC4DDE3BE" localSheetId="13">#REF!</definedName>
    <definedName name="_23111DLC4DDE3BE">#REF!</definedName>
    <definedName name="_23112DLC4DDE3BE" localSheetId="8">#REF!</definedName>
    <definedName name="_23112DLC4DDE3BE" localSheetId="9">#REF!</definedName>
    <definedName name="_23112DLC4DDE3BE" localSheetId="10">#REF!</definedName>
    <definedName name="_23112DLC4DDE3BE" localSheetId="13">#REF!</definedName>
    <definedName name="_23112DLC4DDE3BE">#REF!</definedName>
    <definedName name="_23113DLC4DDE3BE" localSheetId="8">#REF!</definedName>
    <definedName name="_23113DLC4DDE3BE" localSheetId="9">#REF!</definedName>
    <definedName name="_23113DLC4DDE3BE" localSheetId="10">#REF!</definedName>
    <definedName name="_23113DLC4DDE3BE" localSheetId="13">#REF!</definedName>
    <definedName name="_23113DLC4DDE3BE">#REF!</definedName>
    <definedName name="_23114DLC4DDE3BE" localSheetId="8">#REF!</definedName>
    <definedName name="_23114DLC4DDE3BE" localSheetId="9">#REF!</definedName>
    <definedName name="_23114DLC4DDE3BE" localSheetId="10">#REF!</definedName>
    <definedName name="_23114DLC4DDE3BE" localSheetId="13">#REF!</definedName>
    <definedName name="_23114DLC4DDE3BE">#REF!</definedName>
    <definedName name="_23115DLC4DDE3BE" localSheetId="8">#REF!</definedName>
    <definedName name="_23115DLC4DDE3BE" localSheetId="9">#REF!</definedName>
    <definedName name="_23115DLC4DDE3BE" localSheetId="10">#REF!</definedName>
    <definedName name="_23115DLC4DDE3BE" localSheetId="13">#REF!</definedName>
    <definedName name="_23115DLC4DDE3BE">#REF!</definedName>
    <definedName name="_23116DLC4DDE3BE" localSheetId="8">#REF!</definedName>
    <definedName name="_23116DLC4DDE3BE" localSheetId="9">#REF!</definedName>
    <definedName name="_23116DLC4DDE3BE" localSheetId="10">#REF!</definedName>
    <definedName name="_23116DLC4DDE3BE" localSheetId="13">#REF!</definedName>
    <definedName name="_23116DLC4DDE3BE">#REF!</definedName>
    <definedName name="_23117DLC4DDE3BE" localSheetId="8">#REF!</definedName>
    <definedName name="_23117DLC4DDE3BE" localSheetId="9">#REF!</definedName>
    <definedName name="_23117DLC4DDE3BE" localSheetId="10">#REF!</definedName>
    <definedName name="_23117DLC4DDE3BE" localSheetId="13">#REF!</definedName>
    <definedName name="_23117DLC4DDE3BE">#REF!</definedName>
    <definedName name="_23118DLC4DDE3BE" localSheetId="8">#REF!</definedName>
    <definedName name="_23118DLC4DDE3BE" localSheetId="9">#REF!</definedName>
    <definedName name="_23118DLC4DDE3BE" localSheetId="10">#REF!</definedName>
    <definedName name="_23118DLC4DDE3BE" localSheetId="13">#REF!</definedName>
    <definedName name="_23118DLC4DDE3BE">#REF!</definedName>
    <definedName name="_23119DLC4DDE3BE" localSheetId="8">#REF!</definedName>
    <definedName name="_23119DLC4DDE3BE" localSheetId="9">#REF!</definedName>
    <definedName name="_23119DLC4DDE3BE" localSheetId="10">#REF!</definedName>
    <definedName name="_23119DLC4DDE3BE" localSheetId="13">#REF!</definedName>
    <definedName name="_23119DLC4DDE3BE">#REF!</definedName>
    <definedName name="_2311DL61133477" localSheetId="8">#REF!</definedName>
    <definedName name="_2311DL61133477" localSheetId="9">#REF!</definedName>
    <definedName name="_2311DL61133477" localSheetId="10">#REF!</definedName>
    <definedName name="_2311DL61133477" localSheetId="13">#REF!</definedName>
    <definedName name="_2311DL61133477">#REF!</definedName>
    <definedName name="_23120DLC4DDE3BE" localSheetId="8">#REF!</definedName>
    <definedName name="_23120DLC4DDE3BE" localSheetId="9">#REF!</definedName>
    <definedName name="_23120DLC4DDE3BE" localSheetId="10">#REF!</definedName>
    <definedName name="_23120DLC4DDE3BE" localSheetId="13">#REF!</definedName>
    <definedName name="_23120DLC4DDE3BE">#REF!</definedName>
    <definedName name="_23121DLC4DDE3BE" localSheetId="8">#REF!</definedName>
    <definedName name="_23121DLC4DDE3BE" localSheetId="9">#REF!</definedName>
    <definedName name="_23121DLC4DDE3BE" localSheetId="10">#REF!</definedName>
    <definedName name="_23121DLC4DDE3BE" localSheetId="13">#REF!</definedName>
    <definedName name="_23121DLC4DDE3BE">#REF!</definedName>
    <definedName name="_23122DLC4DDE3BE" localSheetId="8">#REF!</definedName>
    <definedName name="_23122DLC4DDE3BE" localSheetId="9">#REF!</definedName>
    <definedName name="_23122DLC4DDE3BE" localSheetId="10">#REF!</definedName>
    <definedName name="_23122DLC4DDE3BE" localSheetId="13">#REF!</definedName>
    <definedName name="_23122DLC4DDE3BE">#REF!</definedName>
    <definedName name="_23123DLC4DDE3BE" localSheetId="8">#REF!</definedName>
    <definedName name="_23123DLC4DDE3BE" localSheetId="9">#REF!</definedName>
    <definedName name="_23123DLC4DDE3BE" localSheetId="10">#REF!</definedName>
    <definedName name="_23123DLC4DDE3BE" localSheetId="13">#REF!</definedName>
    <definedName name="_23123DLC4DDE3BE">#REF!</definedName>
    <definedName name="_23124DLC4DDE3BE" localSheetId="8">#REF!</definedName>
    <definedName name="_23124DLC4DDE3BE" localSheetId="9">#REF!</definedName>
    <definedName name="_23124DLC4DDE3BE" localSheetId="10">#REF!</definedName>
    <definedName name="_23124DLC4DDE3BE" localSheetId="13">#REF!</definedName>
    <definedName name="_23124DLC4DDE3BE">#REF!</definedName>
    <definedName name="_23125DLC4DDE3BE" localSheetId="8">#REF!</definedName>
    <definedName name="_23125DLC4DDE3BE" localSheetId="9">#REF!</definedName>
    <definedName name="_23125DLC4DDE3BE" localSheetId="10">#REF!</definedName>
    <definedName name="_23125DLC4DDE3BE" localSheetId="13">#REF!</definedName>
    <definedName name="_23125DLC4DDE3BE">#REF!</definedName>
    <definedName name="_23126DLC4DDE3BE" localSheetId="8">#REF!</definedName>
    <definedName name="_23126DLC4DDE3BE" localSheetId="9">#REF!</definedName>
    <definedName name="_23126DLC4DDE3BE" localSheetId="10">#REF!</definedName>
    <definedName name="_23126DLC4DDE3BE" localSheetId="13">#REF!</definedName>
    <definedName name="_23126DLC4DDE3BE">#REF!</definedName>
    <definedName name="_23127DLC4DDE3BE" localSheetId="8">#REF!</definedName>
    <definedName name="_23127DLC4DDE3BE" localSheetId="9">#REF!</definedName>
    <definedName name="_23127DLC4DDE3BE" localSheetId="10">#REF!</definedName>
    <definedName name="_23127DLC4DDE3BE" localSheetId="13">#REF!</definedName>
    <definedName name="_23127DLC4DDE3BE">#REF!</definedName>
    <definedName name="_23128DLC4DDE3BE" localSheetId="8">#REF!</definedName>
    <definedName name="_23128DLC4DDE3BE" localSheetId="9">#REF!</definedName>
    <definedName name="_23128DLC4DDE3BE" localSheetId="10">#REF!</definedName>
    <definedName name="_23128DLC4DDE3BE" localSheetId="13">#REF!</definedName>
    <definedName name="_23128DLC4DDE3BE">#REF!</definedName>
    <definedName name="_23129DLC4DDE3BE" localSheetId="8">#REF!</definedName>
    <definedName name="_23129DLC4DDE3BE" localSheetId="9">#REF!</definedName>
    <definedName name="_23129DLC4DDE3BE" localSheetId="10">#REF!</definedName>
    <definedName name="_23129DLC4DDE3BE" localSheetId="13">#REF!</definedName>
    <definedName name="_23129DLC4DDE3BE">#REF!</definedName>
    <definedName name="_2312DL61133477" localSheetId="8">#REF!</definedName>
    <definedName name="_2312DL61133477" localSheetId="9">#REF!</definedName>
    <definedName name="_2312DL61133477" localSheetId="10">#REF!</definedName>
    <definedName name="_2312DL61133477" localSheetId="13">#REF!</definedName>
    <definedName name="_2312DL61133477">#REF!</definedName>
    <definedName name="_23130DLC4DDE3BE" localSheetId="8">#REF!</definedName>
    <definedName name="_23130DLC4DDE3BE" localSheetId="9">#REF!</definedName>
    <definedName name="_23130DLC4DDE3BE" localSheetId="10">#REF!</definedName>
    <definedName name="_23130DLC4DDE3BE" localSheetId="13">#REF!</definedName>
    <definedName name="_23130DLC4DDE3BE">#REF!</definedName>
    <definedName name="_23131DLC4DDE3BE" localSheetId="8">#REF!</definedName>
    <definedName name="_23131DLC4DDE3BE" localSheetId="9">#REF!</definedName>
    <definedName name="_23131DLC4DDE3BE" localSheetId="10">#REF!</definedName>
    <definedName name="_23131DLC4DDE3BE" localSheetId="13">#REF!</definedName>
    <definedName name="_23131DLC4DDE3BE">#REF!</definedName>
    <definedName name="_23132DLC4DDE3BE" localSheetId="8">#REF!</definedName>
    <definedName name="_23132DLC4DDE3BE" localSheetId="9">#REF!</definedName>
    <definedName name="_23132DLC4DDE3BE" localSheetId="10">#REF!</definedName>
    <definedName name="_23132DLC4DDE3BE" localSheetId="13">#REF!</definedName>
    <definedName name="_23132DLC4DDE3BE">#REF!</definedName>
    <definedName name="_23133DLC4DDE3BE" localSheetId="8">#REF!</definedName>
    <definedName name="_23133DLC4DDE3BE" localSheetId="9">#REF!</definedName>
    <definedName name="_23133DLC4DDE3BE" localSheetId="10">#REF!</definedName>
    <definedName name="_23133DLC4DDE3BE" localSheetId="13">#REF!</definedName>
    <definedName name="_23133DLC4DDE3BE">#REF!</definedName>
    <definedName name="_23134DLC4DDE3BE" localSheetId="8">#REF!</definedName>
    <definedName name="_23134DLC4DDE3BE" localSheetId="9">#REF!</definedName>
    <definedName name="_23134DLC4DDE3BE" localSheetId="10">#REF!</definedName>
    <definedName name="_23134DLC4DDE3BE" localSheetId="13">#REF!</definedName>
    <definedName name="_23134DLC4DDE3BE">#REF!</definedName>
    <definedName name="_23135DLC4DDE3BE" localSheetId="8">#REF!</definedName>
    <definedName name="_23135DLC4DDE3BE" localSheetId="9">#REF!</definedName>
    <definedName name="_23135DLC4DDE3BE" localSheetId="10">#REF!</definedName>
    <definedName name="_23135DLC4DDE3BE" localSheetId="13">#REF!</definedName>
    <definedName name="_23135DLC4DDE3BE">#REF!</definedName>
    <definedName name="_23136DLC4DE7136" localSheetId="8">#REF!</definedName>
    <definedName name="_23136DLC4DE7136" localSheetId="9">#REF!</definedName>
    <definedName name="_23136DLC4DE7136" localSheetId="10">#REF!</definedName>
    <definedName name="_23136DLC4DE7136" localSheetId="13">#REF!</definedName>
    <definedName name="_23136DLC4DE7136">#REF!</definedName>
    <definedName name="_23137DLC4DE7136" localSheetId="8">#REF!</definedName>
    <definedName name="_23137DLC4DE7136" localSheetId="9">#REF!</definedName>
    <definedName name="_23137DLC4DE7136" localSheetId="10">#REF!</definedName>
    <definedName name="_23137DLC4DE7136" localSheetId="13">#REF!</definedName>
    <definedName name="_23137DLC4DE7136">#REF!</definedName>
    <definedName name="_23138DLC4DE7136" localSheetId="8">#REF!</definedName>
    <definedName name="_23138DLC4DE7136" localSheetId="9">#REF!</definedName>
    <definedName name="_23138DLC4DE7136" localSheetId="10">#REF!</definedName>
    <definedName name="_23138DLC4DE7136" localSheetId="13">#REF!</definedName>
    <definedName name="_23138DLC4DE7136">#REF!</definedName>
    <definedName name="_23139DLC4DE7136" localSheetId="8">#REF!</definedName>
    <definedName name="_23139DLC4DE7136" localSheetId="9">#REF!</definedName>
    <definedName name="_23139DLC4DE7136" localSheetId="10">#REF!</definedName>
    <definedName name="_23139DLC4DE7136" localSheetId="13">#REF!</definedName>
    <definedName name="_23139DLC4DE7136">#REF!</definedName>
    <definedName name="_2313DL61133477" localSheetId="8">#REF!</definedName>
    <definedName name="_2313DL61133477" localSheetId="9">#REF!</definedName>
    <definedName name="_2313DL61133477" localSheetId="10">#REF!</definedName>
    <definedName name="_2313DL61133477" localSheetId="13">#REF!</definedName>
    <definedName name="_2313DL61133477">#REF!</definedName>
    <definedName name="_23140DLC4DE7136" localSheetId="8">#REF!</definedName>
    <definedName name="_23140DLC4DE7136" localSheetId="9">#REF!</definedName>
    <definedName name="_23140DLC4DE7136" localSheetId="10">#REF!</definedName>
    <definedName name="_23140DLC4DE7136" localSheetId="13">#REF!</definedName>
    <definedName name="_23140DLC4DE7136">#REF!</definedName>
    <definedName name="_23141DLC4DE7136" localSheetId="8">#REF!</definedName>
    <definedName name="_23141DLC4DE7136" localSheetId="9">#REF!</definedName>
    <definedName name="_23141DLC4DE7136" localSheetId="10">#REF!</definedName>
    <definedName name="_23141DLC4DE7136" localSheetId="13">#REF!</definedName>
    <definedName name="_23141DLC4DE7136">#REF!</definedName>
    <definedName name="_23142DLC4DE7136" localSheetId="8">#REF!</definedName>
    <definedName name="_23142DLC4DE7136" localSheetId="9">#REF!</definedName>
    <definedName name="_23142DLC4DE7136" localSheetId="10">#REF!</definedName>
    <definedName name="_23142DLC4DE7136" localSheetId="13">#REF!</definedName>
    <definedName name="_23142DLC4DE7136">#REF!</definedName>
    <definedName name="_23143DLC4DE7136" localSheetId="8">#REF!</definedName>
    <definedName name="_23143DLC4DE7136" localSheetId="9">#REF!</definedName>
    <definedName name="_23143DLC4DE7136" localSheetId="10">#REF!</definedName>
    <definedName name="_23143DLC4DE7136" localSheetId="13">#REF!</definedName>
    <definedName name="_23143DLC4DE7136">#REF!</definedName>
    <definedName name="_23144DLC4DE7136" localSheetId="8">#REF!</definedName>
    <definedName name="_23144DLC4DE7136" localSheetId="9">#REF!</definedName>
    <definedName name="_23144DLC4DE7136" localSheetId="10">#REF!</definedName>
    <definedName name="_23144DLC4DE7136" localSheetId="13">#REF!</definedName>
    <definedName name="_23144DLC4DE7136">#REF!</definedName>
    <definedName name="_23145DLC4DE7136" localSheetId="8">#REF!</definedName>
    <definedName name="_23145DLC4DE7136" localSheetId="9">#REF!</definedName>
    <definedName name="_23145DLC4DE7136" localSheetId="10">#REF!</definedName>
    <definedName name="_23145DLC4DE7136" localSheetId="13">#REF!</definedName>
    <definedName name="_23145DLC4DE7136">#REF!</definedName>
    <definedName name="_23146DLC4DE7136" localSheetId="8">#REF!</definedName>
    <definedName name="_23146DLC4DE7136" localSheetId="9">#REF!</definedName>
    <definedName name="_23146DLC4DE7136" localSheetId="10">#REF!</definedName>
    <definedName name="_23146DLC4DE7136" localSheetId="13">#REF!</definedName>
    <definedName name="_23146DLC4DE7136">#REF!</definedName>
    <definedName name="_23147DLC4DE7136" localSheetId="8">#REF!</definedName>
    <definedName name="_23147DLC4DE7136" localSheetId="9">#REF!</definedName>
    <definedName name="_23147DLC4DE7136" localSheetId="10">#REF!</definedName>
    <definedName name="_23147DLC4DE7136" localSheetId="13">#REF!</definedName>
    <definedName name="_23147DLC4DE7136">#REF!</definedName>
    <definedName name="_23148DLC4DE7136" localSheetId="8">#REF!</definedName>
    <definedName name="_23148DLC4DE7136" localSheetId="9">#REF!</definedName>
    <definedName name="_23148DLC4DE7136" localSheetId="10">#REF!</definedName>
    <definedName name="_23148DLC4DE7136" localSheetId="13">#REF!</definedName>
    <definedName name="_23148DLC4DE7136">#REF!</definedName>
    <definedName name="_23149DLC4DE7136" localSheetId="8">#REF!</definedName>
    <definedName name="_23149DLC4DE7136" localSheetId="9">#REF!</definedName>
    <definedName name="_23149DLC4DE7136" localSheetId="10">#REF!</definedName>
    <definedName name="_23149DLC4DE7136" localSheetId="13">#REF!</definedName>
    <definedName name="_23149DLC4DE7136">#REF!</definedName>
    <definedName name="_2314DL61133477" localSheetId="8">#REF!</definedName>
    <definedName name="_2314DL61133477" localSheetId="9">#REF!</definedName>
    <definedName name="_2314DL61133477" localSheetId="10">#REF!</definedName>
    <definedName name="_2314DL61133477" localSheetId="13">#REF!</definedName>
    <definedName name="_2314DL61133477">#REF!</definedName>
    <definedName name="_23150DLC4DE7136" localSheetId="8">#REF!</definedName>
    <definedName name="_23150DLC4DE7136" localSheetId="9">#REF!</definedName>
    <definedName name="_23150DLC4DE7136" localSheetId="10">#REF!</definedName>
    <definedName name="_23150DLC4DE7136" localSheetId="13">#REF!</definedName>
    <definedName name="_23150DLC4DE7136">#REF!</definedName>
    <definedName name="_23151DLC4DE7136" localSheetId="8">#REF!</definedName>
    <definedName name="_23151DLC4DE7136" localSheetId="9">#REF!</definedName>
    <definedName name="_23151DLC4DE7136" localSheetId="10">#REF!</definedName>
    <definedName name="_23151DLC4DE7136" localSheetId="13">#REF!</definedName>
    <definedName name="_23151DLC4DE7136">#REF!</definedName>
    <definedName name="_23152DLC4DE7136" localSheetId="8">#REF!</definedName>
    <definedName name="_23152DLC4DE7136" localSheetId="9">#REF!</definedName>
    <definedName name="_23152DLC4DE7136" localSheetId="10">#REF!</definedName>
    <definedName name="_23152DLC4DE7136" localSheetId="13">#REF!</definedName>
    <definedName name="_23152DLC4DE7136">#REF!</definedName>
    <definedName name="_23153DLC4DE7136" localSheetId="8">#REF!</definedName>
    <definedName name="_23153DLC4DE7136" localSheetId="9">#REF!</definedName>
    <definedName name="_23153DLC4DE7136" localSheetId="10">#REF!</definedName>
    <definedName name="_23153DLC4DE7136" localSheetId="13">#REF!</definedName>
    <definedName name="_23153DLC4DE7136">#REF!</definedName>
    <definedName name="_23154DLC4DE7136" localSheetId="8">#REF!</definedName>
    <definedName name="_23154DLC4DE7136" localSheetId="9">#REF!</definedName>
    <definedName name="_23154DLC4DE7136" localSheetId="10">#REF!</definedName>
    <definedName name="_23154DLC4DE7136" localSheetId="13">#REF!</definedName>
    <definedName name="_23154DLC4DE7136">#REF!</definedName>
    <definedName name="_23155DLC4DE7136" localSheetId="8">#REF!</definedName>
    <definedName name="_23155DLC4DE7136" localSheetId="9">#REF!</definedName>
    <definedName name="_23155DLC4DE7136" localSheetId="10">#REF!</definedName>
    <definedName name="_23155DLC4DE7136" localSheetId="13">#REF!</definedName>
    <definedName name="_23155DLC4DE7136">#REF!</definedName>
    <definedName name="_23156DLC4DE7136" localSheetId="8">#REF!</definedName>
    <definedName name="_23156DLC4DE7136" localSheetId="9">#REF!</definedName>
    <definedName name="_23156DLC4DE7136" localSheetId="10">#REF!</definedName>
    <definedName name="_23156DLC4DE7136" localSheetId="13">#REF!</definedName>
    <definedName name="_23156DLC4DE7136">#REF!</definedName>
    <definedName name="_23157DLC4DE7136" localSheetId="8">#REF!</definedName>
    <definedName name="_23157DLC4DE7136" localSheetId="9">#REF!</definedName>
    <definedName name="_23157DLC4DE7136" localSheetId="10">#REF!</definedName>
    <definedName name="_23157DLC4DE7136" localSheetId="13">#REF!</definedName>
    <definedName name="_23157DLC4DE7136">#REF!</definedName>
    <definedName name="_23158DLC4DE7136" localSheetId="8">#REF!</definedName>
    <definedName name="_23158DLC4DE7136" localSheetId="9">#REF!</definedName>
    <definedName name="_23158DLC4DE7136" localSheetId="10">#REF!</definedName>
    <definedName name="_23158DLC4DE7136" localSheetId="13">#REF!</definedName>
    <definedName name="_23158DLC4DE7136">#REF!</definedName>
    <definedName name="_23159DLC4DE7136" localSheetId="8">#REF!</definedName>
    <definedName name="_23159DLC4DE7136" localSheetId="9">#REF!</definedName>
    <definedName name="_23159DLC4DE7136" localSheetId="10">#REF!</definedName>
    <definedName name="_23159DLC4DE7136" localSheetId="13">#REF!</definedName>
    <definedName name="_23159DLC4DE7136">#REF!</definedName>
    <definedName name="_2315DL61133477" localSheetId="8">#REF!</definedName>
    <definedName name="_2315DL61133477" localSheetId="9">#REF!</definedName>
    <definedName name="_2315DL61133477" localSheetId="10">#REF!</definedName>
    <definedName name="_2315DL61133477" localSheetId="13">#REF!</definedName>
    <definedName name="_2315DL61133477">#REF!</definedName>
    <definedName name="_23160DLC4DE7136" localSheetId="8">#REF!</definedName>
    <definedName name="_23160DLC4DE7136" localSheetId="9">#REF!</definedName>
    <definedName name="_23160DLC4DE7136" localSheetId="10">#REF!</definedName>
    <definedName name="_23160DLC4DE7136" localSheetId="13">#REF!</definedName>
    <definedName name="_23160DLC4DE7136">#REF!</definedName>
    <definedName name="_23161DLC4DE7136" localSheetId="8">#REF!</definedName>
    <definedName name="_23161DLC4DE7136" localSheetId="9">#REF!</definedName>
    <definedName name="_23161DLC4DE7136" localSheetId="10">#REF!</definedName>
    <definedName name="_23161DLC4DE7136" localSheetId="13">#REF!</definedName>
    <definedName name="_23161DLC4DE7136">#REF!</definedName>
    <definedName name="_23162DLC4DE7136" localSheetId="8">#REF!</definedName>
    <definedName name="_23162DLC4DE7136" localSheetId="9">#REF!</definedName>
    <definedName name="_23162DLC4DE7136" localSheetId="10">#REF!</definedName>
    <definedName name="_23162DLC4DE7136" localSheetId="13">#REF!</definedName>
    <definedName name="_23162DLC4DE7136">#REF!</definedName>
    <definedName name="_23163DLC4DE7136" localSheetId="8">#REF!</definedName>
    <definedName name="_23163DLC4DE7136" localSheetId="9">#REF!</definedName>
    <definedName name="_23163DLC4DE7136" localSheetId="10">#REF!</definedName>
    <definedName name="_23163DLC4DE7136" localSheetId="13">#REF!</definedName>
    <definedName name="_23163DLC4DE7136">#REF!</definedName>
    <definedName name="_23164DLC4DE7136" localSheetId="8">#REF!</definedName>
    <definedName name="_23164DLC4DE7136" localSheetId="9">#REF!</definedName>
    <definedName name="_23164DLC4DE7136" localSheetId="10">#REF!</definedName>
    <definedName name="_23164DLC4DE7136" localSheetId="13">#REF!</definedName>
    <definedName name="_23164DLC4DE7136">#REF!</definedName>
    <definedName name="_23165DLC4DE7136" localSheetId="8">#REF!</definedName>
    <definedName name="_23165DLC4DE7136" localSheetId="9">#REF!</definedName>
    <definedName name="_23165DLC4DE7136" localSheetId="10">#REF!</definedName>
    <definedName name="_23165DLC4DE7136" localSheetId="13">#REF!</definedName>
    <definedName name="_23165DLC4DE7136">#REF!</definedName>
    <definedName name="_23166DLC4DE7136" localSheetId="8">#REF!</definedName>
    <definedName name="_23166DLC4DE7136" localSheetId="9">#REF!</definedName>
    <definedName name="_23166DLC4DE7136" localSheetId="10">#REF!</definedName>
    <definedName name="_23166DLC4DE7136" localSheetId="13">#REF!</definedName>
    <definedName name="_23166DLC4DE7136">#REF!</definedName>
    <definedName name="_23167DLC4DE7136" localSheetId="8">#REF!</definedName>
    <definedName name="_23167DLC4DE7136" localSheetId="9">#REF!</definedName>
    <definedName name="_23167DLC4DE7136" localSheetId="10">#REF!</definedName>
    <definedName name="_23167DLC4DE7136" localSheetId="13">#REF!</definedName>
    <definedName name="_23167DLC4DE7136">#REF!</definedName>
    <definedName name="_23168DLC4DE7136" localSheetId="8">#REF!</definedName>
    <definedName name="_23168DLC4DE7136" localSheetId="9">#REF!</definedName>
    <definedName name="_23168DLC4DE7136" localSheetId="10">#REF!</definedName>
    <definedName name="_23168DLC4DE7136" localSheetId="13">#REF!</definedName>
    <definedName name="_23168DLC4DE7136">#REF!</definedName>
    <definedName name="_23169DLC4DE7136" localSheetId="8">#REF!</definedName>
    <definedName name="_23169DLC4DE7136" localSheetId="9">#REF!</definedName>
    <definedName name="_23169DLC4DE7136" localSheetId="10">#REF!</definedName>
    <definedName name="_23169DLC4DE7136" localSheetId="13">#REF!</definedName>
    <definedName name="_23169DLC4DE7136">#REF!</definedName>
    <definedName name="_2316DL61133477" localSheetId="8">#REF!</definedName>
    <definedName name="_2316DL61133477" localSheetId="9">#REF!</definedName>
    <definedName name="_2316DL61133477" localSheetId="10">#REF!</definedName>
    <definedName name="_2316DL61133477" localSheetId="13">#REF!</definedName>
    <definedName name="_2316DL61133477">#REF!</definedName>
    <definedName name="_23170DLC4DE7136" localSheetId="8">#REF!</definedName>
    <definedName name="_23170DLC4DE7136" localSheetId="9">#REF!</definedName>
    <definedName name="_23170DLC4DE7136" localSheetId="10">#REF!</definedName>
    <definedName name="_23170DLC4DE7136" localSheetId="13">#REF!</definedName>
    <definedName name="_23170DLC4DE7136">#REF!</definedName>
    <definedName name="_23171DLC4DEE3BE" localSheetId="8">#REF!</definedName>
    <definedName name="_23171DLC4DEE3BE" localSheetId="9">#REF!</definedName>
    <definedName name="_23171DLC4DEE3BE" localSheetId="10">#REF!</definedName>
    <definedName name="_23171DLC4DEE3BE" localSheetId="13">#REF!</definedName>
    <definedName name="_23171DLC4DEE3BE">#REF!</definedName>
    <definedName name="_23172DLC4DEE3BE" localSheetId="8">#REF!</definedName>
    <definedName name="_23172DLC4DEE3BE" localSheetId="9">#REF!</definedName>
    <definedName name="_23172DLC4DEE3BE" localSheetId="10">#REF!</definedName>
    <definedName name="_23172DLC4DEE3BE" localSheetId="13">#REF!</definedName>
    <definedName name="_23172DLC4DEE3BE">#REF!</definedName>
    <definedName name="_23173DLC4DEE3BE" localSheetId="8">#REF!</definedName>
    <definedName name="_23173DLC4DEE3BE" localSheetId="9">#REF!</definedName>
    <definedName name="_23173DLC4DEE3BE" localSheetId="10">#REF!</definedName>
    <definedName name="_23173DLC4DEE3BE" localSheetId="13">#REF!</definedName>
    <definedName name="_23173DLC4DEE3BE">#REF!</definedName>
    <definedName name="_23174DLC4DEE3BE" localSheetId="8">#REF!</definedName>
    <definedName name="_23174DLC4DEE3BE" localSheetId="9">#REF!</definedName>
    <definedName name="_23174DLC4DEE3BE" localSheetId="10">#REF!</definedName>
    <definedName name="_23174DLC4DEE3BE" localSheetId="13">#REF!</definedName>
    <definedName name="_23174DLC4DEE3BE">#REF!</definedName>
    <definedName name="_23175DLC4DEE3BE" localSheetId="8">#REF!</definedName>
    <definedName name="_23175DLC4DEE3BE" localSheetId="9">#REF!</definedName>
    <definedName name="_23175DLC4DEE3BE" localSheetId="10">#REF!</definedName>
    <definedName name="_23175DLC4DEE3BE" localSheetId="13">#REF!</definedName>
    <definedName name="_23175DLC4DEE3BE">#REF!</definedName>
    <definedName name="_23176DLC4DEE3BE" localSheetId="8">#REF!</definedName>
    <definedName name="_23176DLC4DEE3BE" localSheetId="9">#REF!</definedName>
    <definedName name="_23176DLC4DEE3BE" localSheetId="10">#REF!</definedName>
    <definedName name="_23176DLC4DEE3BE" localSheetId="13">#REF!</definedName>
    <definedName name="_23176DLC4DEE3BE">#REF!</definedName>
    <definedName name="_23177DLC4DEE3BE" localSheetId="8">#REF!</definedName>
    <definedName name="_23177DLC4DEE3BE" localSheetId="9">#REF!</definedName>
    <definedName name="_23177DLC4DEE3BE" localSheetId="10">#REF!</definedName>
    <definedName name="_23177DLC4DEE3BE" localSheetId="13">#REF!</definedName>
    <definedName name="_23177DLC4DEE3BE">#REF!</definedName>
    <definedName name="_23178DLC4DEE3BE" localSheetId="8">#REF!</definedName>
    <definedName name="_23178DLC4DEE3BE" localSheetId="9">#REF!</definedName>
    <definedName name="_23178DLC4DEE3BE" localSheetId="10">#REF!</definedName>
    <definedName name="_23178DLC4DEE3BE" localSheetId="13">#REF!</definedName>
    <definedName name="_23178DLC4DEE3BE">#REF!</definedName>
    <definedName name="_23179DLC4DEE3BE" localSheetId="8">#REF!</definedName>
    <definedName name="_23179DLC4DEE3BE" localSheetId="9">#REF!</definedName>
    <definedName name="_23179DLC4DEE3BE" localSheetId="10">#REF!</definedName>
    <definedName name="_23179DLC4DEE3BE" localSheetId="13">#REF!</definedName>
    <definedName name="_23179DLC4DEE3BE">#REF!</definedName>
    <definedName name="_2317DL61133477" localSheetId="8">#REF!</definedName>
    <definedName name="_2317DL61133477" localSheetId="9">#REF!</definedName>
    <definedName name="_2317DL61133477" localSheetId="10">#REF!</definedName>
    <definedName name="_2317DL61133477" localSheetId="13">#REF!</definedName>
    <definedName name="_2317DL61133477">#REF!</definedName>
    <definedName name="_23180DLC4DEE3BE" localSheetId="8">#REF!</definedName>
    <definedName name="_23180DLC4DEE3BE" localSheetId="9">#REF!</definedName>
    <definedName name="_23180DLC4DEE3BE" localSheetId="10">#REF!</definedName>
    <definedName name="_23180DLC4DEE3BE" localSheetId="13">#REF!</definedName>
    <definedName name="_23180DLC4DEE3BE">#REF!</definedName>
    <definedName name="_23181DLC4DEE3BE" localSheetId="8">#REF!</definedName>
    <definedName name="_23181DLC4DEE3BE" localSheetId="9">#REF!</definedName>
    <definedName name="_23181DLC4DEE3BE" localSheetId="10">#REF!</definedName>
    <definedName name="_23181DLC4DEE3BE" localSheetId="13">#REF!</definedName>
    <definedName name="_23181DLC4DEE3BE">#REF!</definedName>
    <definedName name="_23182DLC4DEE3BE" localSheetId="8">#REF!</definedName>
    <definedName name="_23182DLC4DEE3BE" localSheetId="9">#REF!</definedName>
    <definedName name="_23182DLC4DEE3BE" localSheetId="10">#REF!</definedName>
    <definedName name="_23182DLC4DEE3BE" localSheetId="13">#REF!</definedName>
    <definedName name="_23182DLC4DEE3BE">#REF!</definedName>
    <definedName name="_23183DLC4DEE3BE" localSheetId="8">#REF!</definedName>
    <definedName name="_23183DLC4DEE3BE" localSheetId="9">#REF!</definedName>
    <definedName name="_23183DLC4DEE3BE" localSheetId="10">#REF!</definedName>
    <definedName name="_23183DLC4DEE3BE" localSheetId="13">#REF!</definedName>
    <definedName name="_23183DLC4DEE3BE">#REF!</definedName>
    <definedName name="_23184DLC4DEE3BE" localSheetId="8">#REF!</definedName>
    <definedName name="_23184DLC4DEE3BE" localSheetId="9">#REF!</definedName>
    <definedName name="_23184DLC4DEE3BE" localSheetId="10">#REF!</definedName>
    <definedName name="_23184DLC4DEE3BE" localSheetId="13">#REF!</definedName>
    <definedName name="_23184DLC4DEE3BE">#REF!</definedName>
    <definedName name="_23185DLC4DEE3BE" localSheetId="8">#REF!</definedName>
    <definedName name="_23185DLC4DEE3BE" localSheetId="9">#REF!</definedName>
    <definedName name="_23185DLC4DEE3BE" localSheetId="10">#REF!</definedName>
    <definedName name="_23185DLC4DEE3BE" localSheetId="13">#REF!</definedName>
    <definedName name="_23185DLC4DEE3BE">#REF!</definedName>
    <definedName name="_23186DLC4DEE3BE" localSheetId="8">#REF!</definedName>
    <definedName name="_23186DLC4DEE3BE" localSheetId="9">#REF!</definedName>
    <definedName name="_23186DLC4DEE3BE" localSheetId="10">#REF!</definedName>
    <definedName name="_23186DLC4DEE3BE" localSheetId="13">#REF!</definedName>
    <definedName name="_23186DLC4DEE3BE">#REF!</definedName>
    <definedName name="_23187DLC4DEE3BE" localSheetId="8">#REF!</definedName>
    <definedName name="_23187DLC4DEE3BE" localSheetId="9">#REF!</definedName>
    <definedName name="_23187DLC4DEE3BE" localSheetId="10">#REF!</definedName>
    <definedName name="_23187DLC4DEE3BE" localSheetId="13">#REF!</definedName>
    <definedName name="_23187DLC4DEE3BE">#REF!</definedName>
    <definedName name="_23188DLC4DEE3BE" localSheetId="8">#REF!</definedName>
    <definedName name="_23188DLC4DEE3BE" localSheetId="9">#REF!</definedName>
    <definedName name="_23188DLC4DEE3BE" localSheetId="10">#REF!</definedName>
    <definedName name="_23188DLC4DEE3BE" localSheetId="13">#REF!</definedName>
    <definedName name="_23188DLC4DEE3BE">#REF!</definedName>
    <definedName name="_23189DLC4DEE3BE" localSheetId="8">#REF!</definedName>
    <definedName name="_23189DLC4DEE3BE" localSheetId="9">#REF!</definedName>
    <definedName name="_23189DLC4DEE3BE" localSheetId="10">#REF!</definedName>
    <definedName name="_23189DLC4DEE3BE" localSheetId="13">#REF!</definedName>
    <definedName name="_23189DLC4DEE3BE">#REF!</definedName>
    <definedName name="_2318DL61133477" localSheetId="8">#REF!</definedName>
    <definedName name="_2318DL61133477" localSheetId="9">#REF!</definedName>
    <definedName name="_2318DL61133477" localSheetId="10">#REF!</definedName>
    <definedName name="_2318DL61133477" localSheetId="13">#REF!</definedName>
    <definedName name="_2318DL61133477">#REF!</definedName>
    <definedName name="_23190DLC4DEE3BE" localSheetId="8">#REF!</definedName>
    <definedName name="_23190DLC4DEE3BE" localSheetId="9">#REF!</definedName>
    <definedName name="_23190DLC4DEE3BE" localSheetId="10">#REF!</definedName>
    <definedName name="_23190DLC4DEE3BE" localSheetId="13">#REF!</definedName>
    <definedName name="_23190DLC4DEE3BE">#REF!</definedName>
    <definedName name="_23191DLC4DEE3BE" localSheetId="8">#REF!</definedName>
    <definedName name="_23191DLC4DEE3BE" localSheetId="9">#REF!</definedName>
    <definedName name="_23191DLC4DEE3BE" localSheetId="10">#REF!</definedName>
    <definedName name="_23191DLC4DEE3BE" localSheetId="13">#REF!</definedName>
    <definedName name="_23191DLC4DEE3BE">#REF!</definedName>
    <definedName name="_23192DLC4DEE3BE" localSheetId="8">#REF!</definedName>
    <definedName name="_23192DLC4DEE3BE" localSheetId="9">#REF!</definedName>
    <definedName name="_23192DLC4DEE3BE" localSheetId="10">#REF!</definedName>
    <definedName name="_23192DLC4DEE3BE" localSheetId="13">#REF!</definedName>
    <definedName name="_23192DLC4DEE3BE">#REF!</definedName>
    <definedName name="_23193DLC4DEE3BE" localSheetId="8">#REF!</definedName>
    <definedName name="_23193DLC4DEE3BE" localSheetId="9">#REF!</definedName>
    <definedName name="_23193DLC4DEE3BE" localSheetId="10">#REF!</definedName>
    <definedName name="_23193DLC4DEE3BE" localSheetId="13">#REF!</definedName>
    <definedName name="_23193DLC4DEE3BE">#REF!</definedName>
    <definedName name="_23194DLC4DEE3BE" localSheetId="8">#REF!</definedName>
    <definedName name="_23194DLC4DEE3BE" localSheetId="9">#REF!</definedName>
    <definedName name="_23194DLC4DEE3BE" localSheetId="10">#REF!</definedName>
    <definedName name="_23194DLC4DEE3BE" localSheetId="13">#REF!</definedName>
    <definedName name="_23194DLC4DEE3BE">#REF!</definedName>
    <definedName name="_23195DLC4DEE3BE" localSheetId="8">#REF!</definedName>
    <definedName name="_23195DLC4DEE3BE" localSheetId="9">#REF!</definedName>
    <definedName name="_23195DLC4DEE3BE" localSheetId="10">#REF!</definedName>
    <definedName name="_23195DLC4DEE3BE" localSheetId="13">#REF!</definedName>
    <definedName name="_23195DLC4DEE3BE">#REF!</definedName>
    <definedName name="_23196DLC4DEE3BE" localSheetId="8">#REF!</definedName>
    <definedName name="_23196DLC4DEE3BE" localSheetId="9">#REF!</definedName>
    <definedName name="_23196DLC4DEE3BE" localSheetId="10">#REF!</definedName>
    <definedName name="_23196DLC4DEE3BE" localSheetId="13">#REF!</definedName>
    <definedName name="_23196DLC4DEE3BE">#REF!</definedName>
    <definedName name="_23197DLC4DEE3BE" localSheetId="8">#REF!</definedName>
    <definedName name="_23197DLC4DEE3BE" localSheetId="9">#REF!</definedName>
    <definedName name="_23197DLC4DEE3BE" localSheetId="10">#REF!</definedName>
    <definedName name="_23197DLC4DEE3BE" localSheetId="13">#REF!</definedName>
    <definedName name="_23197DLC4DEE3BE">#REF!</definedName>
    <definedName name="_23198DLC4DEE3BE" localSheetId="8">#REF!</definedName>
    <definedName name="_23198DLC4DEE3BE" localSheetId="9">#REF!</definedName>
    <definedName name="_23198DLC4DEE3BE" localSheetId="10">#REF!</definedName>
    <definedName name="_23198DLC4DEE3BE" localSheetId="13">#REF!</definedName>
    <definedName name="_23198DLC4DEE3BE">#REF!</definedName>
    <definedName name="_23199DLC4DEE3BE" localSheetId="8">#REF!</definedName>
    <definedName name="_23199DLC4DEE3BE" localSheetId="9">#REF!</definedName>
    <definedName name="_23199DLC4DEE3BE" localSheetId="10">#REF!</definedName>
    <definedName name="_23199DLC4DEE3BE" localSheetId="13">#REF!</definedName>
    <definedName name="_23199DLC4DEE3BE">#REF!</definedName>
    <definedName name="_2319DL61133477" localSheetId="8">#REF!</definedName>
    <definedName name="_2319DL61133477" localSheetId="9">#REF!</definedName>
    <definedName name="_2319DL61133477" localSheetId="10">#REF!</definedName>
    <definedName name="_2319DL61133477" localSheetId="13">#REF!</definedName>
    <definedName name="_2319DL61133477">#REF!</definedName>
    <definedName name="_231DL607730C1" localSheetId="8">#REF!</definedName>
    <definedName name="_231DL607730C1" localSheetId="9">#REF!</definedName>
    <definedName name="_231DL607730C1" localSheetId="10">#REF!</definedName>
    <definedName name="_231DL607730C1" localSheetId="13">#REF!</definedName>
    <definedName name="_231DL607730C1">#REF!</definedName>
    <definedName name="_231DL61DB390D" localSheetId="8">#REF!</definedName>
    <definedName name="_231DL61DB390D" localSheetId="9">#REF!</definedName>
    <definedName name="_231DL61DB390D" localSheetId="10">#REF!</definedName>
    <definedName name="_231DL61DB390D" localSheetId="13">#REF!</definedName>
    <definedName name="_231DL61DB390D">#REF!</definedName>
    <definedName name="_23200DLC4DEE3BE" localSheetId="8">#REF!</definedName>
    <definedName name="_23200DLC4DEE3BE" localSheetId="9">#REF!</definedName>
    <definedName name="_23200DLC4DEE3BE" localSheetId="10">#REF!</definedName>
    <definedName name="_23200DLC4DEE3BE" localSheetId="13">#REF!</definedName>
    <definedName name="_23200DLC4DEE3BE">#REF!</definedName>
    <definedName name="_23201DLC4DEE3BE" localSheetId="8">#REF!</definedName>
    <definedName name="_23201DLC4DEE3BE" localSheetId="9">#REF!</definedName>
    <definedName name="_23201DLC4DEE3BE" localSheetId="10">#REF!</definedName>
    <definedName name="_23201DLC4DEE3BE" localSheetId="13">#REF!</definedName>
    <definedName name="_23201DLC4DEE3BE">#REF!</definedName>
    <definedName name="_23202DLC4DEE3BE" localSheetId="8">#REF!</definedName>
    <definedName name="_23202DLC4DEE3BE" localSheetId="9">#REF!</definedName>
    <definedName name="_23202DLC4DEE3BE" localSheetId="10">#REF!</definedName>
    <definedName name="_23202DLC4DEE3BE" localSheetId="13">#REF!</definedName>
    <definedName name="_23202DLC4DEE3BE">#REF!</definedName>
    <definedName name="_23203DLC4DEE3BE" localSheetId="8">#REF!</definedName>
    <definedName name="_23203DLC4DEE3BE" localSheetId="9">#REF!</definedName>
    <definedName name="_23203DLC4DEE3BE" localSheetId="10">#REF!</definedName>
    <definedName name="_23203DLC4DEE3BE" localSheetId="13">#REF!</definedName>
    <definedName name="_23203DLC4DEE3BE">#REF!</definedName>
    <definedName name="_23204DLC4DEE3BE" localSheetId="8">#REF!</definedName>
    <definedName name="_23204DLC4DEE3BE" localSheetId="9">#REF!</definedName>
    <definedName name="_23204DLC4DEE3BE" localSheetId="10">#REF!</definedName>
    <definedName name="_23204DLC4DEE3BE" localSheetId="13">#REF!</definedName>
    <definedName name="_23204DLC4DEE3BE">#REF!</definedName>
    <definedName name="_23205DLC4DEE3BE" localSheetId="8">#REF!</definedName>
    <definedName name="_23205DLC4DEE3BE" localSheetId="9">#REF!</definedName>
    <definedName name="_23205DLC4DEE3BE" localSheetId="10">#REF!</definedName>
    <definedName name="_23205DLC4DEE3BE" localSheetId="13">#REF!</definedName>
    <definedName name="_23205DLC4DEE3BE">#REF!</definedName>
    <definedName name="_23206DLC4DF7136" localSheetId="8">#REF!</definedName>
    <definedName name="_23206DLC4DF7136" localSheetId="9">#REF!</definedName>
    <definedName name="_23206DLC4DF7136" localSheetId="10">#REF!</definedName>
    <definedName name="_23206DLC4DF7136" localSheetId="13">#REF!</definedName>
    <definedName name="_23206DLC4DF7136">#REF!</definedName>
    <definedName name="_23207DLC4DF7136" localSheetId="8">#REF!</definedName>
    <definedName name="_23207DLC4DF7136" localSheetId="9">#REF!</definedName>
    <definedName name="_23207DLC4DF7136" localSheetId="10">#REF!</definedName>
    <definedName name="_23207DLC4DF7136" localSheetId="13">#REF!</definedName>
    <definedName name="_23207DLC4DF7136">#REF!</definedName>
    <definedName name="_23208DLC4DF7136" localSheetId="8">#REF!</definedName>
    <definedName name="_23208DLC4DF7136" localSheetId="9">#REF!</definedName>
    <definedName name="_23208DLC4DF7136" localSheetId="10">#REF!</definedName>
    <definedName name="_23208DLC4DF7136" localSheetId="13">#REF!</definedName>
    <definedName name="_23208DLC4DF7136">#REF!</definedName>
    <definedName name="_23209DLC4DF7136" localSheetId="8">#REF!</definedName>
    <definedName name="_23209DLC4DF7136" localSheetId="9">#REF!</definedName>
    <definedName name="_23209DLC4DF7136" localSheetId="10">#REF!</definedName>
    <definedName name="_23209DLC4DF7136" localSheetId="13">#REF!</definedName>
    <definedName name="_23209DLC4DF7136">#REF!</definedName>
    <definedName name="_2320DL61133477" localSheetId="8">#REF!</definedName>
    <definedName name="_2320DL61133477" localSheetId="9">#REF!</definedName>
    <definedName name="_2320DL61133477" localSheetId="10">#REF!</definedName>
    <definedName name="_2320DL61133477" localSheetId="13">#REF!</definedName>
    <definedName name="_2320DL61133477">#REF!</definedName>
    <definedName name="_23210DLC4DF7136" localSheetId="8">#REF!</definedName>
    <definedName name="_23210DLC4DF7136" localSheetId="9">#REF!</definedName>
    <definedName name="_23210DLC4DF7136" localSheetId="10">#REF!</definedName>
    <definedName name="_23210DLC4DF7136" localSheetId="13">#REF!</definedName>
    <definedName name="_23210DLC4DF7136">#REF!</definedName>
    <definedName name="_23211DLC4DF7136" localSheetId="8">#REF!</definedName>
    <definedName name="_23211DLC4DF7136" localSheetId="9">#REF!</definedName>
    <definedName name="_23211DLC4DF7136" localSheetId="10">#REF!</definedName>
    <definedName name="_23211DLC4DF7136" localSheetId="13">#REF!</definedName>
    <definedName name="_23211DLC4DF7136">#REF!</definedName>
    <definedName name="_23212DLC4DF7136" localSheetId="8">#REF!</definedName>
    <definedName name="_23212DLC4DF7136" localSheetId="9">#REF!</definedName>
    <definedName name="_23212DLC4DF7136" localSheetId="10">#REF!</definedName>
    <definedName name="_23212DLC4DF7136" localSheetId="13">#REF!</definedName>
    <definedName name="_23212DLC4DF7136">#REF!</definedName>
    <definedName name="_23213DLC4DF7136" localSheetId="8">#REF!</definedName>
    <definedName name="_23213DLC4DF7136" localSheetId="9">#REF!</definedName>
    <definedName name="_23213DLC4DF7136" localSheetId="10">#REF!</definedName>
    <definedName name="_23213DLC4DF7136" localSheetId="13">#REF!</definedName>
    <definedName name="_23213DLC4DF7136">#REF!</definedName>
    <definedName name="_23214DLC4DF7136" localSheetId="8">#REF!</definedName>
    <definedName name="_23214DLC4DF7136" localSheetId="9">#REF!</definedName>
    <definedName name="_23214DLC4DF7136" localSheetId="10">#REF!</definedName>
    <definedName name="_23214DLC4DF7136" localSheetId="13">#REF!</definedName>
    <definedName name="_23214DLC4DF7136">#REF!</definedName>
    <definedName name="_23215DLC4DF7136" localSheetId="8">#REF!</definedName>
    <definedName name="_23215DLC4DF7136" localSheetId="9">#REF!</definedName>
    <definedName name="_23215DLC4DF7136" localSheetId="10">#REF!</definedName>
    <definedName name="_23215DLC4DF7136" localSheetId="13">#REF!</definedName>
    <definedName name="_23215DLC4DF7136">#REF!</definedName>
    <definedName name="_23216DLC4DF7136" localSheetId="8">#REF!</definedName>
    <definedName name="_23216DLC4DF7136" localSheetId="9">#REF!</definedName>
    <definedName name="_23216DLC4DF7136" localSheetId="10">#REF!</definedName>
    <definedName name="_23216DLC4DF7136" localSheetId="13">#REF!</definedName>
    <definedName name="_23216DLC4DF7136">#REF!</definedName>
    <definedName name="_23217DLC4DF7136" localSheetId="8">#REF!</definedName>
    <definedName name="_23217DLC4DF7136" localSheetId="9">#REF!</definedName>
    <definedName name="_23217DLC4DF7136" localSheetId="10">#REF!</definedName>
    <definedName name="_23217DLC4DF7136" localSheetId="13">#REF!</definedName>
    <definedName name="_23217DLC4DF7136">#REF!</definedName>
    <definedName name="_23218DLC4DF7136" localSheetId="8">#REF!</definedName>
    <definedName name="_23218DLC4DF7136" localSheetId="9">#REF!</definedName>
    <definedName name="_23218DLC4DF7136" localSheetId="10">#REF!</definedName>
    <definedName name="_23218DLC4DF7136" localSheetId="13">#REF!</definedName>
    <definedName name="_23218DLC4DF7136">#REF!</definedName>
    <definedName name="_23219DLC4DF7136" localSheetId="8">#REF!</definedName>
    <definedName name="_23219DLC4DF7136" localSheetId="9">#REF!</definedName>
    <definedName name="_23219DLC4DF7136" localSheetId="10">#REF!</definedName>
    <definedName name="_23219DLC4DF7136" localSheetId="13">#REF!</definedName>
    <definedName name="_23219DLC4DF7136">#REF!</definedName>
    <definedName name="_2321DL61133477" localSheetId="8">#REF!</definedName>
    <definedName name="_2321DL61133477" localSheetId="9">#REF!</definedName>
    <definedName name="_2321DL61133477" localSheetId="10">#REF!</definedName>
    <definedName name="_2321DL61133477" localSheetId="13">#REF!</definedName>
    <definedName name="_2321DL61133477">#REF!</definedName>
    <definedName name="_23220DLC4DF7136" localSheetId="8">#REF!</definedName>
    <definedName name="_23220DLC4DF7136" localSheetId="9">#REF!</definedName>
    <definedName name="_23220DLC4DF7136" localSheetId="10">#REF!</definedName>
    <definedName name="_23220DLC4DF7136" localSheetId="13">#REF!</definedName>
    <definedName name="_23220DLC4DF7136">#REF!</definedName>
    <definedName name="_23221DLC4DF7136" localSheetId="8">#REF!</definedName>
    <definedName name="_23221DLC4DF7136" localSheetId="9">#REF!</definedName>
    <definedName name="_23221DLC4DF7136" localSheetId="10">#REF!</definedName>
    <definedName name="_23221DLC4DF7136" localSheetId="13">#REF!</definedName>
    <definedName name="_23221DLC4DF7136">#REF!</definedName>
    <definedName name="_23222DLC4DF7136" localSheetId="8">#REF!</definedName>
    <definedName name="_23222DLC4DF7136" localSheetId="9">#REF!</definedName>
    <definedName name="_23222DLC4DF7136" localSheetId="10">#REF!</definedName>
    <definedName name="_23222DLC4DF7136" localSheetId="13">#REF!</definedName>
    <definedName name="_23222DLC4DF7136">#REF!</definedName>
    <definedName name="_23223DLC4DF7136" localSheetId="8">#REF!</definedName>
    <definedName name="_23223DLC4DF7136" localSheetId="9">#REF!</definedName>
    <definedName name="_23223DLC4DF7136" localSheetId="10">#REF!</definedName>
    <definedName name="_23223DLC4DF7136" localSheetId="13">#REF!</definedName>
    <definedName name="_23223DLC4DF7136">#REF!</definedName>
    <definedName name="_23224DLC4DF7136" localSheetId="8">#REF!</definedName>
    <definedName name="_23224DLC4DF7136" localSheetId="9">#REF!</definedName>
    <definedName name="_23224DLC4DF7136" localSheetId="10">#REF!</definedName>
    <definedName name="_23224DLC4DF7136" localSheetId="13">#REF!</definedName>
    <definedName name="_23224DLC4DF7136">#REF!</definedName>
    <definedName name="_23225DLC4DF7136" localSheetId="8">#REF!</definedName>
    <definedName name="_23225DLC4DF7136" localSheetId="9">#REF!</definedName>
    <definedName name="_23225DLC4DF7136" localSheetId="10">#REF!</definedName>
    <definedName name="_23225DLC4DF7136" localSheetId="13">#REF!</definedName>
    <definedName name="_23225DLC4DF7136">#REF!</definedName>
    <definedName name="_23226DLC4DF7136" localSheetId="8">#REF!</definedName>
    <definedName name="_23226DLC4DF7136" localSheetId="9">#REF!</definedName>
    <definedName name="_23226DLC4DF7136" localSheetId="10">#REF!</definedName>
    <definedName name="_23226DLC4DF7136" localSheetId="13">#REF!</definedName>
    <definedName name="_23226DLC4DF7136">#REF!</definedName>
    <definedName name="_23227DLC4DF7136" localSheetId="8">#REF!</definedName>
    <definedName name="_23227DLC4DF7136" localSheetId="9">#REF!</definedName>
    <definedName name="_23227DLC4DF7136" localSheetId="10">#REF!</definedName>
    <definedName name="_23227DLC4DF7136" localSheetId="13">#REF!</definedName>
    <definedName name="_23227DLC4DF7136">#REF!</definedName>
    <definedName name="_23228DLC4DF7136" localSheetId="8">#REF!</definedName>
    <definedName name="_23228DLC4DF7136" localSheetId="9">#REF!</definedName>
    <definedName name="_23228DLC4DF7136" localSheetId="10">#REF!</definedName>
    <definedName name="_23228DLC4DF7136" localSheetId="13">#REF!</definedName>
    <definedName name="_23228DLC4DF7136">#REF!</definedName>
    <definedName name="_23229DLC4DF7136" localSheetId="8">#REF!</definedName>
    <definedName name="_23229DLC4DF7136" localSheetId="9">#REF!</definedName>
    <definedName name="_23229DLC4DF7136" localSheetId="10">#REF!</definedName>
    <definedName name="_23229DLC4DF7136" localSheetId="13">#REF!</definedName>
    <definedName name="_23229DLC4DF7136">#REF!</definedName>
    <definedName name="_2322DL61133477" localSheetId="8">#REF!</definedName>
    <definedName name="_2322DL61133477" localSheetId="9">#REF!</definedName>
    <definedName name="_2322DL61133477" localSheetId="10">#REF!</definedName>
    <definedName name="_2322DL61133477" localSheetId="13">#REF!</definedName>
    <definedName name="_2322DL61133477">#REF!</definedName>
    <definedName name="_23230DLC4DF7136" localSheetId="8">#REF!</definedName>
    <definedName name="_23230DLC4DF7136" localSheetId="9">#REF!</definedName>
    <definedName name="_23230DLC4DF7136" localSheetId="10">#REF!</definedName>
    <definedName name="_23230DLC4DF7136" localSheetId="13">#REF!</definedName>
    <definedName name="_23230DLC4DF7136">#REF!</definedName>
    <definedName name="_23231DLC4DF7136" localSheetId="8">#REF!</definedName>
    <definedName name="_23231DLC4DF7136" localSheetId="9">#REF!</definedName>
    <definedName name="_23231DLC4DF7136" localSheetId="10">#REF!</definedName>
    <definedName name="_23231DLC4DF7136" localSheetId="13">#REF!</definedName>
    <definedName name="_23231DLC4DF7136">#REF!</definedName>
    <definedName name="_23232DLC4DF7136" localSheetId="8">#REF!</definedName>
    <definedName name="_23232DLC4DF7136" localSheetId="9">#REF!</definedName>
    <definedName name="_23232DLC4DF7136" localSheetId="10">#REF!</definedName>
    <definedName name="_23232DLC4DF7136" localSheetId="13">#REF!</definedName>
    <definedName name="_23232DLC4DF7136">#REF!</definedName>
    <definedName name="_23233DLC4DF7136" localSheetId="8">#REF!</definedName>
    <definedName name="_23233DLC4DF7136" localSheetId="9">#REF!</definedName>
    <definedName name="_23233DLC4DF7136" localSheetId="10">#REF!</definedName>
    <definedName name="_23233DLC4DF7136" localSheetId="13">#REF!</definedName>
    <definedName name="_23233DLC4DF7136">#REF!</definedName>
    <definedName name="_23234DLC4DF7136" localSheetId="8">#REF!</definedName>
    <definedName name="_23234DLC4DF7136" localSheetId="9">#REF!</definedName>
    <definedName name="_23234DLC4DF7136" localSheetId="10">#REF!</definedName>
    <definedName name="_23234DLC4DF7136" localSheetId="13">#REF!</definedName>
    <definedName name="_23234DLC4DF7136">#REF!</definedName>
    <definedName name="_23235DLC4DF7136" localSheetId="8">#REF!</definedName>
    <definedName name="_23235DLC4DF7136" localSheetId="9">#REF!</definedName>
    <definedName name="_23235DLC4DF7136" localSheetId="10">#REF!</definedName>
    <definedName name="_23235DLC4DF7136" localSheetId="13">#REF!</definedName>
    <definedName name="_23235DLC4DF7136">#REF!</definedName>
    <definedName name="_23236DLC4DF7136" localSheetId="8">#REF!</definedName>
    <definedName name="_23236DLC4DF7136" localSheetId="9">#REF!</definedName>
    <definedName name="_23236DLC4DF7136" localSheetId="10">#REF!</definedName>
    <definedName name="_23236DLC4DF7136" localSheetId="13">#REF!</definedName>
    <definedName name="_23236DLC4DF7136">#REF!</definedName>
    <definedName name="_23237DLC4DF7136" localSheetId="8">#REF!</definedName>
    <definedName name="_23237DLC4DF7136" localSheetId="9">#REF!</definedName>
    <definedName name="_23237DLC4DF7136" localSheetId="10">#REF!</definedName>
    <definedName name="_23237DLC4DF7136" localSheetId="13">#REF!</definedName>
    <definedName name="_23237DLC4DF7136">#REF!</definedName>
    <definedName name="_23238DLC4DF7136" localSheetId="8">#REF!</definedName>
    <definedName name="_23238DLC4DF7136" localSheetId="9">#REF!</definedName>
    <definedName name="_23238DLC4DF7136" localSheetId="10">#REF!</definedName>
    <definedName name="_23238DLC4DF7136" localSheetId="13">#REF!</definedName>
    <definedName name="_23238DLC4DF7136">#REF!</definedName>
    <definedName name="_23239DLC4DF7136" localSheetId="8">#REF!</definedName>
    <definedName name="_23239DLC4DF7136" localSheetId="9">#REF!</definedName>
    <definedName name="_23239DLC4DF7136" localSheetId="10">#REF!</definedName>
    <definedName name="_23239DLC4DF7136" localSheetId="13">#REF!</definedName>
    <definedName name="_23239DLC4DF7136">#REF!</definedName>
    <definedName name="_2323DL61133477" localSheetId="8">#REF!</definedName>
    <definedName name="_2323DL61133477" localSheetId="9">#REF!</definedName>
    <definedName name="_2323DL61133477" localSheetId="10">#REF!</definedName>
    <definedName name="_2323DL61133477" localSheetId="13">#REF!</definedName>
    <definedName name="_2323DL61133477">#REF!</definedName>
    <definedName name="_23240DLC4DF7136" localSheetId="8">#REF!</definedName>
    <definedName name="_23240DLC4DF7136" localSheetId="9">#REF!</definedName>
    <definedName name="_23240DLC4DF7136" localSheetId="10">#REF!</definedName>
    <definedName name="_23240DLC4DF7136" localSheetId="13">#REF!</definedName>
    <definedName name="_23240DLC4DF7136">#REF!</definedName>
    <definedName name="_23241DLC4DFE3BE" localSheetId="8">#REF!</definedName>
    <definedName name="_23241DLC4DFE3BE" localSheetId="9">#REF!</definedName>
    <definedName name="_23241DLC4DFE3BE" localSheetId="10">#REF!</definedName>
    <definedName name="_23241DLC4DFE3BE" localSheetId="13">#REF!</definedName>
    <definedName name="_23241DLC4DFE3BE">#REF!</definedName>
    <definedName name="_23242DLC4DFE3BE" localSheetId="8">#REF!</definedName>
    <definedName name="_23242DLC4DFE3BE" localSheetId="9">#REF!</definedName>
    <definedName name="_23242DLC4DFE3BE" localSheetId="10">#REF!</definedName>
    <definedName name="_23242DLC4DFE3BE" localSheetId="13">#REF!</definedName>
    <definedName name="_23242DLC4DFE3BE">#REF!</definedName>
    <definedName name="_23243DLC4DFE3BE" localSheetId="8">#REF!</definedName>
    <definedName name="_23243DLC4DFE3BE" localSheetId="9">#REF!</definedName>
    <definedName name="_23243DLC4DFE3BE" localSheetId="10">#REF!</definedName>
    <definedName name="_23243DLC4DFE3BE" localSheetId="13">#REF!</definedName>
    <definedName name="_23243DLC4DFE3BE">#REF!</definedName>
    <definedName name="_23244DLC4DFE3BE" localSheetId="8">#REF!</definedName>
    <definedName name="_23244DLC4DFE3BE" localSheetId="9">#REF!</definedName>
    <definedName name="_23244DLC4DFE3BE" localSheetId="10">#REF!</definedName>
    <definedName name="_23244DLC4DFE3BE" localSheetId="13">#REF!</definedName>
    <definedName name="_23244DLC4DFE3BE">#REF!</definedName>
    <definedName name="_23245DLC4DFE3BE" localSheetId="8">#REF!</definedName>
    <definedName name="_23245DLC4DFE3BE" localSheetId="9">#REF!</definedName>
    <definedName name="_23245DLC4DFE3BE" localSheetId="10">#REF!</definedName>
    <definedName name="_23245DLC4DFE3BE" localSheetId="13">#REF!</definedName>
    <definedName name="_23245DLC4DFE3BE">#REF!</definedName>
    <definedName name="_23246DLC4DFE3BE" localSheetId="8">#REF!</definedName>
    <definedName name="_23246DLC4DFE3BE" localSheetId="9">#REF!</definedName>
    <definedName name="_23246DLC4DFE3BE" localSheetId="10">#REF!</definedName>
    <definedName name="_23246DLC4DFE3BE" localSheetId="13">#REF!</definedName>
    <definedName name="_23246DLC4DFE3BE">#REF!</definedName>
    <definedName name="_23247DLC4DFE3BE" localSheetId="8">#REF!</definedName>
    <definedName name="_23247DLC4DFE3BE" localSheetId="9">#REF!</definedName>
    <definedName name="_23247DLC4DFE3BE" localSheetId="10">#REF!</definedName>
    <definedName name="_23247DLC4DFE3BE" localSheetId="13">#REF!</definedName>
    <definedName name="_23247DLC4DFE3BE">#REF!</definedName>
    <definedName name="_23248DLC4DFE3BE" localSheetId="8">#REF!</definedName>
    <definedName name="_23248DLC4DFE3BE" localSheetId="9">#REF!</definedName>
    <definedName name="_23248DLC4DFE3BE" localSheetId="10">#REF!</definedName>
    <definedName name="_23248DLC4DFE3BE" localSheetId="13">#REF!</definedName>
    <definedName name="_23248DLC4DFE3BE">#REF!</definedName>
    <definedName name="_23249DLC4DFE3BE" localSheetId="8">#REF!</definedName>
    <definedName name="_23249DLC4DFE3BE" localSheetId="9">#REF!</definedName>
    <definedName name="_23249DLC4DFE3BE" localSheetId="10">#REF!</definedName>
    <definedName name="_23249DLC4DFE3BE" localSheetId="13">#REF!</definedName>
    <definedName name="_23249DLC4DFE3BE">#REF!</definedName>
    <definedName name="_2324DL61133477" localSheetId="8">#REF!</definedName>
    <definedName name="_2324DL61133477" localSheetId="9">#REF!</definedName>
    <definedName name="_2324DL61133477" localSheetId="10">#REF!</definedName>
    <definedName name="_2324DL61133477" localSheetId="13">#REF!</definedName>
    <definedName name="_2324DL61133477">#REF!</definedName>
    <definedName name="_23250DLC4DFE3BE" localSheetId="8">#REF!</definedName>
    <definedName name="_23250DLC4DFE3BE" localSheetId="9">#REF!</definedName>
    <definedName name="_23250DLC4DFE3BE" localSheetId="10">#REF!</definedName>
    <definedName name="_23250DLC4DFE3BE" localSheetId="13">#REF!</definedName>
    <definedName name="_23250DLC4DFE3BE">#REF!</definedName>
    <definedName name="_23251DLC4DFE3BE" localSheetId="8">#REF!</definedName>
    <definedName name="_23251DLC4DFE3BE" localSheetId="9">#REF!</definedName>
    <definedName name="_23251DLC4DFE3BE" localSheetId="10">#REF!</definedName>
    <definedName name="_23251DLC4DFE3BE" localSheetId="13">#REF!</definedName>
    <definedName name="_23251DLC4DFE3BE">#REF!</definedName>
    <definedName name="_23252DLC4DFE3BE" localSheetId="8">#REF!</definedName>
    <definedName name="_23252DLC4DFE3BE" localSheetId="9">#REF!</definedName>
    <definedName name="_23252DLC4DFE3BE" localSheetId="10">#REF!</definedName>
    <definedName name="_23252DLC4DFE3BE" localSheetId="13">#REF!</definedName>
    <definedName name="_23252DLC4DFE3BE">#REF!</definedName>
    <definedName name="_23253DLC4DFE3BE" localSheetId="8">#REF!</definedName>
    <definedName name="_23253DLC4DFE3BE" localSheetId="9">#REF!</definedName>
    <definedName name="_23253DLC4DFE3BE" localSheetId="10">#REF!</definedName>
    <definedName name="_23253DLC4DFE3BE" localSheetId="13">#REF!</definedName>
    <definedName name="_23253DLC4DFE3BE">#REF!</definedName>
    <definedName name="_23254DLC4DFE3BE" localSheetId="8">#REF!</definedName>
    <definedName name="_23254DLC4DFE3BE" localSheetId="9">#REF!</definedName>
    <definedName name="_23254DLC4DFE3BE" localSheetId="10">#REF!</definedName>
    <definedName name="_23254DLC4DFE3BE" localSheetId="13">#REF!</definedName>
    <definedName name="_23254DLC4DFE3BE">#REF!</definedName>
    <definedName name="_23255DLC4DFE3BE" localSheetId="8">#REF!</definedName>
    <definedName name="_23255DLC4DFE3BE" localSheetId="9">#REF!</definedName>
    <definedName name="_23255DLC4DFE3BE" localSheetId="10">#REF!</definedName>
    <definedName name="_23255DLC4DFE3BE" localSheetId="13">#REF!</definedName>
    <definedName name="_23255DLC4DFE3BE">#REF!</definedName>
    <definedName name="_23256DLC4DFE3BE" localSheetId="8">#REF!</definedName>
    <definedName name="_23256DLC4DFE3BE" localSheetId="9">#REF!</definedName>
    <definedName name="_23256DLC4DFE3BE" localSheetId="10">#REF!</definedName>
    <definedName name="_23256DLC4DFE3BE" localSheetId="13">#REF!</definedName>
    <definedName name="_23256DLC4DFE3BE">#REF!</definedName>
    <definedName name="_23257DLC4DFE3BE" localSheetId="8">#REF!</definedName>
    <definedName name="_23257DLC4DFE3BE" localSheetId="9">#REF!</definedName>
    <definedName name="_23257DLC4DFE3BE" localSheetId="10">#REF!</definedName>
    <definedName name="_23257DLC4DFE3BE" localSheetId="13">#REF!</definedName>
    <definedName name="_23257DLC4DFE3BE">#REF!</definedName>
    <definedName name="_23258DLC4DFE3BE" localSheetId="8">#REF!</definedName>
    <definedName name="_23258DLC4DFE3BE" localSheetId="9">#REF!</definedName>
    <definedName name="_23258DLC4DFE3BE" localSheetId="10">#REF!</definedName>
    <definedName name="_23258DLC4DFE3BE" localSheetId="13">#REF!</definedName>
    <definedName name="_23258DLC4DFE3BE">#REF!</definedName>
    <definedName name="_23259DLC4DFE3BE" localSheetId="8">#REF!</definedName>
    <definedName name="_23259DLC4DFE3BE" localSheetId="9">#REF!</definedName>
    <definedName name="_23259DLC4DFE3BE" localSheetId="10">#REF!</definedName>
    <definedName name="_23259DLC4DFE3BE" localSheetId="13">#REF!</definedName>
    <definedName name="_23259DLC4DFE3BE">#REF!</definedName>
    <definedName name="_2325DL61133477" localSheetId="8">#REF!</definedName>
    <definedName name="_2325DL61133477" localSheetId="9">#REF!</definedName>
    <definedName name="_2325DL61133477" localSheetId="10">#REF!</definedName>
    <definedName name="_2325DL61133477" localSheetId="13">#REF!</definedName>
    <definedName name="_2325DL61133477">#REF!</definedName>
    <definedName name="_23260DLC4DFE3BE" localSheetId="8">#REF!</definedName>
    <definedName name="_23260DLC4DFE3BE" localSheetId="9">#REF!</definedName>
    <definedName name="_23260DLC4DFE3BE" localSheetId="10">#REF!</definedName>
    <definedName name="_23260DLC4DFE3BE" localSheetId="13">#REF!</definedName>
    <definedName name="_23260DLC4DFE3BE">#REF!</definedName>
    <definedName name="_23261DLC4DFE3BE" localSheetId="8">#REF!</definedName>
    <definedName name="_23261DLC4DFE3BE" localSheetId="9">#REF!</definedName>
    <definedName name="_23261DLC4DFE3BE" localSheetId="10">#REF!</definedName>
    <definedName name="_23261DLC4DFE3BE" localSheetId="13">#REF!</definedName>
    <definedName name="_23261DLC4DFE3BE">#REF!</definedName>
    <definedName name="_23262DLC4DFE3BE" localSheetId="8">#REF!</definedName>
    <definedName name="_23262DLC4DFE3BE" localSheetId="9">#REF!</definedName>
    <definedName name="_23262DLC4DFE3BE" localSheetId="10">#REF!</definedName>
    <definedName name="_23262DLC4DFE3BE" localSheetId="13">#REF!</definedName>
    <definedName name="_23262DLC4DFE3BE">#REF!</definedName>
    <definedName name="_23263DLC4DFE3BE" localSheetId="8">#REF!</definedName>
    <definedName name="_23263DLC4DFE3BE" localSheetId="9">#REF!</definedName>
    <definedName name="_23263DLC4DFE3BE" localSheetId="10">#REF!</definedName>
    <definedName name="_23263DLC4DFE3BE" localSheetId="13">#REF!</definedName>
    <definedName name="_23263DLC4DFE3BE">#REF!</definedName>
    <definedName name="_23264DLC4DFE3BE" localSheetId="8">#REF!</definedName>
    <definedName name="_23264DLC4DFE3BE" localSheetId="9">#REF!</definedName>
    <definedName name="_23264DLC4DFE3BE" localSheetId="10">#REF!</definedName>
    <definedName name="_23264DLC4DFE3BE" localSheetId="13">#REF!</definedName>
    <definedName name="_23264DLC4DFE3BE">#REF!</definedName>
    <definedName name="_23265DLC4DFE3BE" localSheetId="8">#REF!</definedName>
    <definedName name="_23265DLC4DFE3BE" localSheetId="9">#REF!</definedName>
    <definedName name="_23265DLC4DFE3BE" localSheetId="10">#REF!</definedName>
    <definedName name="_23265DLC4DFE3BE" localSheetId="13">#REF!</definedName>
    <definedName name="_23265DLC4DFE3BE">#REF!</definedName>
    <definedName name="_23266DLC4DFE3BE" localSheetId="8">#REF!</definedName>
    <definedName name="_23266DLC4DFE3BE" localSheetId="9">#REF!</definedName>
    <definedName name="_23266DLC4DFE3BE" localSheetId="10">#REF!</definedName>
    <definedName name="_23266DLC4DFE3BE" localSheetId="13">#REF!</definedName>
    <definedName name="_23266DLC4DFE3BE">#REF!</definedName>
    <definedName name="_23267DLC4DFE3BE" localSheetId="8">#REF!</definedName>
    <definedName name="_23267DLC4DFE3BE" localSheetId="9">#REF!</definedName>
    <definedName name="_23267DLC4DFE3BE" localSheetId="10">#REF!</definedName>
    <definedName name="_23267DLC4DFE3BE" localSheetId="13">#REF!</definedName>
    <definedName name="_23267DLC4DFE3BE">#REF!</definedName>
    <definedName name="_23268DLC4DFE3BE" localSheetId="8">#REF!</definedName>
    <definedName name="_23268DLC4DFE3BE" localSheetId="9">#REF!</definedName>
    <definedName name="_23268DLC4DFE3BE" localSheetId="10">#REF!</definedName>
    <definedName name="_23268DLC4DFE3BE" localSheetId="13">#REF!</definedName>
    <definedName name="_23268DLC4DFE3BE">#REF!</definedName>
    <definedName name="_23269DLC4DFE3BE" localSheetId="8">#REF!</definedName>
    <definedName name="_23269DLC4DFE3BE" localSheetId="9">#REF!</definedName>
    <definedName name="_23269DLC4DFE3BE" localSheetId="10">#REF!</definedName>
    <definedName name="_23269DLC4DFE3BE" localSheetId="13">#REF!</definedName>
    <definedName name="_23269DLC4DFE3BE">#REF!</definedName>
    <definedName name="_2326DL61133477" localSheetId="8">#REF!</definedName>
    <definedName name="_2326DL61133477" localSheetId="9">#REF!</definedName>
    <definedName name="_2326DL61133477" localSheetId="10">#REF!</definedName>
    <definedName name="_2326DL61133477" localSheetId="13">#REF!</definedName>
    <definedName name="_2326DL61133477">#REF!</definedName>
    <definedName name="_23270DLC4DFE3BE" localSheetId="8">#REF!</definedName>
    <definedName name="_23270DLC4DFE3BE" localSheetId="9">#REF!</definedName>
    <definedName name="_23270DLC4DFE3BE" localSheetId="10">#REF!</definedName>
    <definedName name="_23270DLC4DFE3BE" localSheetId="13">#REF!</definedName>
    <definedName name="_23270DLC4DFE3BE">#REF!</definedName>
    <definedName name="_23271DLC4DFE3BE" localSheetId="8">#REF!</definedName>
    <definedName name="_23271DLC4DFE3BE" localSheetId="9">#REF!</definedName>
    <definedName name="_23271DLC4DFE3BE" localSheetId="10">#REF!</definedName>
    <definedName name="_23271DLC4DFE3BE" localSheetId="13">#REF!</definedName>
    <definedName name="_23271DLC4DFE3BE">#REF!</definedName>
    <definedName name="_23272DLC4DFE3BE" localSheetId="8">#REF!</definedName>
    <definedName name="_23272DLC4DFE3BE" localSheetId="9">#REF!</definedName>
    <definedName name="_23272DLC4DFE3BE" localSheetId="10">#REF!</definedName>
    <definedName name="_23272DLC4DFE3BE" localSheetId="13">#REF!</definedName>
    <definedName name="_23272DLC4DFE3BE">#REF!</definedName>
    <definedName name="_23273DLC4DFE3BE" localSheetId="8">#REF!</definedName>
    <definedName name="_23273DLC4DFE3BE" localSheetId="9">#REF!</definedName>
    <definedName name="_23273DLC4DFE3BE" localSheetId="10">#REF!</definedName>
    <definedName name="_23273DLC4DFE3BE" localSheetId="13">#REF!</definedName>
    <definedName name="_23273DLC4DFE3BE">#REF!</definedName>
    <definedName name="_23274DLC4DFE3BE" localSheetId="8">#REF!</definedName>
    <definedName name="_23274DLC4DFE3BE" localSheetId="9">#REF!</definedName>
    <definedName name="_23274DLC4DFE3BE" localSheetId="10">#REF!</definedName>
    <definedName name="_23274DLC4DFE3BE" localSheetId="13">#REF!</definedName>
    <definedName name="_23274DLC4DFE3BE">#REF!</definedName>
    <definedName name="_23275DLC4DFE3BE" localSheetId="8">#REF!</definedName>
    <definedName name="_23275DLC4DFE3BE" localSheetId="9">#REF!</definedName>
    <definedName name="_23275DLC4DFE3BE" localSheetId="10">#REF!</definedName>
    <definedName name="_23275DLC4DFE3BE" localSheetId="13">#REF!</definedName>
    <definedName name="_23275DLC4DFE3BE">#REF!</definedName>
    <definedName name="_23276DLC4E07136" localSheetId="8">#REF!</definedName>
    <definedName name="_23276DLC4E07136" localSheetId="9">#REF!</definedName>
    <definedName name="_23276DLC4E07136" localSheetId="10">#REF!</definedName>
    <definedName name="_23276DLC4E07136" localSheetId="13">#REF!</definedName>
    <definedName name="_23276DLC4E07136">#REF!</definedName>
    <definedName name="_23277DLC4E07136" localSheetId="8">#REF!</definedName>
    <definedName name="_23277DLC4E07136" localSheetId="9">#REF!</definedName>
    <definedName name="_23277DLC4E07136" localSheetId="10">#REF!</definedName>
    <definedName name="_23277DLC4E07136" localSheetId="13">#REF!</definedName>
    <definedName name="_23277DLC4E07136">#REF!</definedName>
    <definedName name="_23278DLC4E07136" localSheetId="8">#REF!</definedName>
    <definedName name="_23278DLC4E07136" localSheetId="9">#REF!</definedName>
    <definedName name="_23278DLC4E07136" localSheetId="10">#REF!</definedName>
    <definedName name="_23278DLC4E07136" localSheetId="13">#REF!</definedName>
    <definedName name="_23278DLC4E07136">#REF!</definedName>
    <definedName name="_23279DLC4E07136" localSheetId="8">#REF!</definedName>
    <definedName name="_23279DLC4E07136" localSheetId="9">#REF!</definedName>
    <definedName name="_23279DLC4E07136" localSheetId="10">#REF!</definedName>
    <definedName name="_23279DLC4E07136" localSheetId="13">#REF!</definedName>
    <definedName name="_23279DLC4E07136">#REF!</definedName>
    <definedName name="_2327DL61133477" localSheetId="8">#REF!</definedName>
    <definedName name="_2327DL61133477" localSheetId="9">#REF!</definedName>
    <definedName name="_2327DL61133477" localSheetId="10">#REF!</definedName>
    <definedName name="_2327DL61133477" localSheetId="13">#REF!</definedName>
    <definedName name="_2327DL61133477">#REF!</definedName>
    <definedName name="_23280DLC4E07136" localSheetId="8">#REF!</definedName>
    <definedName name="_23280DLC4E07136" localSheetId="9">#REF!</definedName>
    <definedName name="_23280DLC4E07136" localSheetId="10">#REF!</definedName>
    <definedName name="_23280DLC4E07136" localSheetId="13">#REF!</definedName>
    <definedName name="_23280DLC4E07136">#REF!</definedName>
    <definedName name="_23281DLC4E07136" localSheetId="8">#REF!</definedName>
    <definedName name="_23281DLC4E07136" localSheetId="9">#REF!</definedName>
    <definedName name="_23281DLC4E07136" localSheetId="10">#REF!</definedName>
    <definedName name="_23281DLC4E07136" localSheetId="13">#REF!</definedName>
    <definedName name="_23281DLC4E07136">#REF!</definedName>
    <definedName name="_23282DLC4E07136" localSheetId="8">#REF!</definedName>
    <definedName name="_23282DLC4E07136" localSheetId="9">#REF!</definedName>
    <definedName name="_23282DLC4E07136" localSheetId="10">#REF!</definedName>
    <definedName name="_23282DLC4E07136" localSheetId="13">#REF!</definedName>
    <definedName name="_23282DLC4E07136">#REF!</definedName>
    <definedName name="_23283DLC4E07136" localSheetId="8">#REF!</definedName>
    <definedName name="_23283DLC4E07136" localSheetId="9">#REF!</definedName>
    <definedName name="_23283DLC4E07136" localSheetId="10">#REF!</definedName>
    <definedName name="_23283DLC4E07136" localSheetId="13">#REF!</definedName>
    <definedName name="_23283DLC4E07136">#REF!</definedName>
    <definedName name="_23284DLC4E07136" localSheetId="8">#REF!</definedName>
    <definedName name="_23284DLC4E07136" localSheetId="9">#REF!</definedName>
    <definedName name="_23284DLC4E07136" localSheetId="10">#REF!</definedName>
    <definedName name="_23284DLC4E07136" localSheetId="13">#REF!</definedName>
    <definedName name="_23284DLC4E07136">#REF!</definedName>
    <definedName name="_23285DLC4E07136" localSheetId="8">#REF!</definedName>
    <definedName name="_23285DLC4E07136" localSheetId="9">#REF!</definedName>
    <definedName name="_23285DLC4E07136" localSheetId="10">#REF!</definedName>
    <definedName name="_23285DLC4E07136" localSheetId="13">#REF!</definedName>
    <definedName name="_23285DLC4E07136">#REF!</definedName>
    <definedName name="_23286DLC4E07136" localSheetId="8">#REF!</definedName>
    <definedName name="_23286DLC4E07136" localSheetId="9">#REF!</definedName>
    <definedName name="_23286DLC4E07136" localSheetId="10">#REF!</definedName>
    <definedName name="_23286DLC4E07136" localSheetId="13">#REF!</definedName>
    <definedName name="_23286DLC4E07136">#REF!</definedName>
    <definedName name="_23287DLC4E07136" localSheetId="8">#REF!</definedName>
    <definedName name="_23287DLC4E07136" localSheetId="9">#REF!</definedName>
    <definedName name="_23287DLC4E07136" localSheetId="10">#REF!</definedName>
    <definedName name="_23287DLC4E07136" localSheetId="13">#REF!</definedName>
    <definedName name="_23287DLC4E07136">#REF!</definedName>
    <definedName name="_23288DLC4E07136" localSheetId="8">#REF!</definedName>
    <definedName name="_23288DLC4E07136" localSheetId="9">#REF!</definedName>
    <definedName name="_23288DLC4E07136" localSheetId="10">#REF!</definedName>
    <definedName name="_23288DLC4E07136" localSheetId="13">#REF!</definedName>
    <definedName name="_23288DLC4E07136">#REF!</definedName>
    <definedName name="_23289DLC4E07136" localSheetId="8">#REF!</definedName>
    <definedName name="_23289DLC4E07136" localSheetId="9">#REF!</definedName>
    <definedName name="_23289DLC4E07136" localSheetId="10">#REF!</definedName>
    <definedName name="_23289DLC4E07136" localSheetId="13">#REF!</definedName>
    <definedName name="_23289DLC4E07136">#REF!</definedName>
    <definedName name="_2328DL61133477" localSheetId="8">#REF!</definedName>
    <definedName name="_2328DL61133477" localSheetId="9">#REF!</definedName>
    <definedName name="_2328DL61133477" localSheetId="10">#REF!</definedName>
    <definedName name="_2328DL61133477" localSheetId="13">#REF!</definedName>
    <definedName name="_2328DL61133477">#REF!</definedName>
    <definedName name="_23290DLC4E07136" localSheetId="8">#REF!</definedName>
    <definedName name="_23290DLC4E07136" localSheetId="9">#REF!</definedName>
    <definedName name="_23290DLC4E07136" localSheetId="10">#REF!</definedName>
    <definedName name="_23290DLC4E07136" localSheetId="13">#REF!</definedName>
    <definedName name="_23290DLC4E07136">#REF!</definedName>
    <definedName name="_23291DLC4E07136" localSheetId="8">#REF!</definedName>
    <definedName name="_23291DLC4E07136" localSheetId="9">#REF!</definedName>
    <definedName name="_23291DLC4E07136" localSheetId="10">#REF!</definedName>
    <definedName name="_23291DLC4E07136" localSheetId="13">#REF!</definedName>
    <definedName name="_23291DLC4E07136">#REF!</definedName>
    <definedName name="_23292DLC4E07136" localSheetId="8">#REF!</definedName>
    <definedName name="_23292DLC4E07136" localSheetId="9">#REF!</definedName>
    <definedName name="_23292DLC4E07136" localSheetId="10">#REF!</definedName>
    <definedName name="_23292DLC4E07136" localSheetId="13">#REF!</definedName>
    <definedName name="_23292DLC4E07136">#REF!</definedName>
    <definedName name="_23293DLC4E07136" localSheetId="8">#REF!</definedName>
    <definedName name="_23293DLC4E07136" localSheetId="9">#REF!</definedName>
    <definedName name="_23293DLC4E07136" localSheetId="10">#REF!</definedName>
    <definedName name="_23293DLC4E07136" localSheetId="13">#REF!</definedName>
    <definedName name="_23293DLC4E07136">#REF!</definedName>
    <definedName name="_23294DLC4E07136" localSheetId="8">#REF!</definedName>
    <definedName name="_23294DLC4E07136" localSheetId="9">#REF!</definedName>
    <definedName name="_23294DLC4E07136" localSheetId="10">#REF!</definedName>
    <definedName name="_23294DLC4E07136" localSheetId="13">#REF!</definedName>
    <definedName name="_23294DLC4E07136">#REF!</definedName>
    <definedName name="_23295DLC4E07136" localSheetId="8">#REF!</definedName>
    <definedName name="_23295DLC4E07136" localSheetId="9">#REF!</definedName>
    <definedName name="_23295DLC4E07136" localSheetId="10">#REF!</definedName>
    <definedName name="_23295DLC4E07136" localSheetId="13">#REF!</definedName>
    <definedName name="_23295DLC4E07136">#REF!</definedName>
    <definedName name="_23296DLC4E07136" localSheetId="8">#REF!</definedName>
    <definedName name="_23296DLC4E07136" localSheetId="9">#REF!</definedName>
    <definedName name="_23296DLC4E07136" localSheetId="10">#REF!</definedName>
    <definedName name="_23296DLC4E07136" localSheetId="13">#REF!</definedName>
    <definedName name="_23296DLC4E07136">#REF!</definedName>
    <definedName name="_23297DLC4E07136" localSheetId="8">#REF!</definedName>
    <definedName name="_23297DLC4E07136" localSheetId="9">#REF!</definedName>
    <definedName name="_23297DLC4E07136" localSheetId="10">#REF!</definedName>
    <definedName name="_23297DLC4E07136" localSheetId="13">#REF!</definedName>
    <definedName name="_23297DLC4E07136">#REF!</definedName>
    <definedName name="_23298DLC4E07136" localSheetId="8">#REF!</definedName>
    <definedName name="_23298DLC4E07136" localSheetId="9">#REF!</definedName>
    <definedName name="_23298DLC4E07136" localSheetId="10">#REF!</definedName>
    <definedName name="_23298DLC4E07136" localSheetId="13">#REF!</definedName>
    <definedName name="_23298DLC4E07136">#REF!</definedName>
    <definedName name="_23299DLC4E07136" localSheetId="8">#REF!</definedName>
    <definedName name="_23299DLC4E07136" localSheetId="9">#REF!</definedName>
    <definedName name="_23299DLC4E07136" localSheetId="10">#REF!</definedName>
    <definedName name="_23299DLC4E07136" localSheetId="13">#REF!</definedName>
    <definedName name="_23299DLC4E07136">#REF!</definedName>
    <definedName name="_2329DL61133477" localSheetId="8">#REF!</definedName>
    <definedName name="_2329DL61133477" localSheetId="9">#REF!</definedName>
    <definedName name="_2329DL61133477" localSheetId="10">#REF!</definedName>
    <definedName name="_2329DL61133477" localSheetId="13">#REF!</definedName>
    <definedName name="_2329DL61133477">#REF!</definedName>
    <definedName name="_232DL607730C1" localSheetId="8">#REF!</definedName>
    <definedName name="_232DL607730C1" localSheetId="9">#REF!</definedName>
    <definedName name="_232DL607730C1" localSheetId="10">#REF!</definedName>
    <definedName name="_232DL607730C1" localSheetId="13">#REF!</definedName>
    <definedName name="_232DL607730C1">#REF!</definedName>
    <definedName name="_232DL61DC3911" localSheetId="8">#REF!</definedName>
    <definedName name="_232DL61DC3911" localSheetId="9">#REF!</definedName>
    <definedName name="_232DL61DC3911" localSheetId="10">#REF!</definedName>
    <definedName name="_232DL61DC3911" localSheetId="13">#REF!</definedName>
    <definedName name="_232DL61DC3911">#REF!</definedName>
    <definedName name="_23300DLC4E07136" localSheetId="8">#REF!</definedName>
    <definedName name="_23300DLC4E07136" localSheetId="9">#REF!</definedName>
    <definedName name="_23300DLC4E07136" localSheetId="10">#REF!</definedName>
    <definedName name="_23300DLC4E07136" localSheetId="13">#REF!</definedName>
    <definedName name="_23300DLC4E07136">#REF!</definedName>
    <definedName name="_23301DLC4E07136" localSheetId="8">#REF!</definedName>
    <definedName name="_23301DLC4E07136" localSheetId="9">#REF!</definedName>
    <definedName name="_23301DLC4E07136" localSheetId="10">#REF!</definedName>
    <definedName name="_23301DLC4E07136" localSheetId="13">#REF!</definedName>
    <definedName name="_23301DLC4E07136">#REF!</definedName>
    <definedName name="_23302DLC4E07136" localSheetId="8">#REF!</definedName>
    <definedName name="_23302DLC4E07136" localSheetId="9">#REF!</definedName>
    <definedName name="_23302DLC4E07136" localSheetId="10">#REF!</definedName>
    <definedName name="_23302DLC4E07136" localSheetId="13">#REF!</definedName>
    <definedName name="_23302DLC4E07136">#REF!</definedName>
    <definedName name="_23303DLC4E07136" localSheetId="8">#REF!</definedName>
    <definedName name="_23303DLC4E07136" localSheetId="9">#REF!</definedName>
    <definedName name="_23303DLC4E07136" localSheetId="10">#REF!</definedName>
    <definedName name="_23303DLC4E07136" localSheetId="13">#REF!</definedName>
    <definedName name="_23303DLC4E07136">#REF!</definedName>
    <definedName name="_23304DLC4E07136" localSheetId="8">#REF!</definedName>
    <definedName name="_23304DLC4E07136" localSheetId="9">#REF!</definedName>
    <definedName name="_23304DLC4E07136" localSheetId="10">#REF!</definedName>
    <definedName name="_23304DLC4E07136" localSheetId="13">#REF!</definedName>
    <definedName name="_23304DLC4E07136">#REF!</definedName>
    <definedName name="_23305DLC4E07136" localSheetId="8">#REF!</definedName>
    <definedName name="_23305DLC4E07136" localSheetId="9">#REF!</definedName>
    <definedName name="_23305DLC4E07136" localSheetId="10">#REF!</definedName>
    <definedName name="_23305DLC4E07136" localSheetId="13">#REF!</definedName>
    <definedName name="_23305DLC4E07136">#REF!</definedName>
    <definedName name="_23306DLC4E07136" localSheetId="8">#REF!</definedName>
    <definedName name="_23306DLC4E07136" localSheetId="9">#REF!</definedName>
    <definedName name="_23306DLC4E07136" localSheetId="10">#REF!</definedName>
    <definedName name="_23306DLC4E07136" localSheetId="13">#REF!</definedName>
    <definedName name="_23306DLC4E07136">#REF!</definedName>
    <definedName name="_23307DLC4E07136" localSheetId="8">#REF!</definedName>
    <definedName name="_23307DLC4E07136" localSheetId="9">#REF!</definedName>
    <definedName name="_23307DLC4E07136" localSheetId="10">#REF!</definedName>
    <definedName name="_23307DLC4E07136" localSheetId="13">#REF!</definedName>
    <definedName name="_23307DLC4E07136">#REF!</definedName>
    <definedName name="_23308DLC4E07136" localSheetId="8">#REF!</definedName>
    <definedName name="_23308DLC4E07136" localSheetId="9">#REF!</definedName>
    <definedName name="_23308DLC4E07136" localSheetId="10">#REF!</definedName>
    <definedName name="_23308DLC4E07136" localSheetId="13">#REF!</definedName>
    <definedName name="_23308DLC4E07136">#REF!</definedName>
    <definedName name="_23309DLC4E07136" localSheetId="8">#REF!</definedName>
    <definedName name="_23309DLC4E07136" localSheetId="9">#REF!</definedName>
    <definedName name="_23309DLC4E07136" localSheetId="10">#REF!</definedName>
    <definedName name="_23309DLC4E07136" localSheetId="13">#REF!</definedName>
    <definedName name="_23309DLC4E07136">#REF!</definedName>
    <definedName name="_2330DL61133477" localSheetId="8">#REF!</definedName>
    <definedName name="_2330DL61133477" localSheetId="9">#REF!</definedName>
    <definedName name="_2330DL61133477" localSheetId="10">#REF!</definedName>
    <definedName name="_2330DL61133477" localSheetId="13">#REF!</definedName>
    <definedName name="_2330DL61133477">#REF!</definedName>
    <definedName name="_23310DLC4E07136" localSheetId="8">#REF!</definedName>
    <definedName name="_23310DLC4E07136" localSheetId="9">#REF!</definedName>
    <definedName name="_23310DLC4E07136" localSheetId="10">#REF!</definedName>
    <definedName name="_23310DLC4E07136" localSheetId="13">#REF!</definedName>
    <definedName name="_23310DLC4E07136">#REF!</definedName>
    <definedName name="_23311DLC4E0E3BE" localSheetId="8">#REF!</definedName>
    <definedName name="_23311DLC4E0E3BE" localSheetId="9">#REF!</definedName>
    <definedName name="_23311DLC4E0E3BE" localSheetId="10">#REF!</definedName>
    <definedName name="_23311DLC4E0E3BE" localSheetId="13">#REF!</definedName>
    <definedName name="_23311DLC4E0E3BE">#REF!</definedName>
    <definedName name="_23312DLC4E0E3BE" localSheetId="8">#REF!</definedName>
    <definedName name="_23312DLC4E0E3BE" localSheetId="9">#REF!</definedName>
    <definedName name="_23312DLC4E0E3BE" localSheetId="10">#REF!</definedName>
    <definedName name="_23312DLC4E0E3BE" localSheetId="13">#REF!</definedName>
    <definedName name="_23312DLC4E0E3BE">#REF!</definedName>
    <definedName name="_23313DLC4E0E3BE" localSheetId="8">#REF!</definedName>
    <definedName name="_23313DLC4E0E3BE" localSheetId="9">#REF!</definedName>
    <definedName name="_23313DLC4E0E3BE" localSheetId="10">#REF!</definedName>
    <definedName name="_23313DLC4E0E3BE" localSheetId="13">#REF!</definedName>
    <definedName name="_23313DLC4E0E3BE">#REF!</definedName>
    <definedName name="_23314DLC4E0E3BE" localSheetId="8">#REF!</definedName>
    <definedName name="_23314DLC4E0E3BE" localSheetId="9">#REF!</definedName>
    <definedName name="_23314DLC4E0E3BE" localSheetId="10">#REF!</definedName>
    <definedName name="_23314DLC4E0E3BE" localSheetId="13">#REF!</definedName>
    <definedName name="_23314DLC4E0E3BE">#REF!</definedName>
    <definedName name="_23315DLC4E0E3BE" localSheetId="8">#REF!</definedName>
    <definedName name="_23315DLC4E0E3BE" localSheetId="9">#REF!</definedName>
    <definedName name="_23315DLC4E0E3BE" localSheetId="10">#REF!</definedName>
    <definedName name="_23315DLC4E0E3BE" localSheetId="13">#REF!</definedName>
    <definedName name="_23315DLC4E0E3BE">#REF!</definedName>
    <definedName name="_23316DLC4E0E3BE" localSheetId="8">#REF!</definedName>
    <definedName name="_23316DLC4E0E3BE" localSheetId="9">#REF!</definedName>
    <definedName name="_23316DLC4E0E3BE" localSheetId="10">#REF!</definedName>
    <definedName name="_23316DLC4E0E3BE" localSheetId="13">#REF!</definedName>
    <definedName name="_23316DLC4E0E3BE">#REF!</definedName>
    <definedName name="_23317DLC4E0E3BE" localSheetId="8">#REF!</definedName>
    <definedName name="_23317DLC4E0E3BE" localSheetId="9">#REF!</definedName>
    <definedName name="_23317DLC4E0E3BE" localSheetId="10">#REF!</definedName>
    <definedName name="_23317DLC4E0E3BE" localSheetId="13">#REF!</definedName>
    <definedName name="_23317DLC4E0E3BE">#REF!</definedName>
    <definedName name="_23318DLC4E0E3BE" localSheetId="8">#REF!</definedName>
    <definedName name="_23318DLC4E0E3BE" localSheetId="9">#REF!</definedName>
    <definedName name="_23318DLC4E0E3BE" localSheetId="10">#REF!</definedName>
    <definedName name="_23318DLC4E0E3BE" localSheetId="13">#REF!</definedName>
    <definedName name="_23318DLC4E0E3BE">#REF!</definedName>
    <definedName name="_23319DLC4E0E3BE" localSheetId="8">#REF!</definedName>
    <definedName name="_23319DLC4E0E3BE" localSheetId="9">#REF!</definedName>
    <definedName name="_23319DLC4E0E3BE" localSheetId="10">#REF!</definedName>
    <definedName name="_23319DLC4E0E3BE" localSheetId="13">#REF!</definedName>
    <definedName name="_23319DLC4E0E3BE">#REF!</definedName>
    <definedName name="_2331DL61133477" localSheetId="8">#REF!</definedName>
    <definedName name="_2331DL61133477" localSheetId="9">#REF!</definedName>
    <definedName name="_2331DL61133477" localSheetId="10">#REF!</definedName>
    <definedName name="_2331DL61133477" localSheetId="13">#REF!</definedName>
    <definedName name="_2331DL61133477">#REF!</definedName>
    <definedName name="_23320DLC4E0E3BE" localSheetId="8">#REF!</definedName>
    <definedName name="_23320DLC4E0E3BE" localSheetId="9">#REF!</definedName>
    <definedName name="_23320DLC4E0E3BE" localSheetId="10">#REF!</definedName>
    <definedName name="_23320DLC4E0E3BE" localSheetId="13">#REF!</definedName>
    <definedName name="_23320DLC4E0E3BE">#REF!</definedName>
    <definedName name="_23321DLC4E0E3BE" localSheetId="8">#REF!</definedName>
    <definedName name="_23321DLC4E0E3BE" localSheetId="9">#REF!</definedName>
    <definedName name="_23321DLC4E0E3BE" localSheetId="10">#REF!</definedName>
    <definedName name="_23321DLC4E0E3BE" localSheetId="13">#REF!</definedName>
    <definedName name="_23321DLC4E0E3BE">#REF!</definedName>
    <definedName name="_23322DLC4E0E3BE" localSheetId="8">#REF!</definedName>
    <definedName name="_23322DLC4E0E3BE" localSheetId="9">#REF!</definedName>
    <definedName name="_23322DLC4E0E3BE" localSheetId="10">#REF!</definedName>
    <definedName name="_23322DLC4E0E3BE" localSheetId="13">#REF!</definedName>
    <definedName name="_23322DLC4E0E3BE">#REF!</definedName>
    <definedName name="_23323DLC4E0E3BE" localSheetId="8">#REF!</definedName>
    <definedName name="_23323DLC4E0E3BE" localSheetId="9">#REF!</definedName>
    <definedName name="_23323DLC4E0E3BE" localSheetId="10">#REF!</definedName>
    <definedName name="_23323DLC4E0E3BE" localSheetId="13">#REF!</definedName>
    <definedName name="_23323DLC4E0E3BE">#REF!</definedName>
    <definedName name="_23324DLC4E0E3BE" localSheetId="8">#REF!</definedName>
    <definedName name="_23324DLC4E0E3BE" localSheetId="9">#REF!</definedName>
    <definedName name="_23324DLC4E0E3BE" localSheetId="10">#REF!</definedName>
    <definedName name="_23324DLC4E0E3BE" localSheetId="13">#REF!</definedName>
    <definedName name="_23324DLC4E0E3BE">#REF!</definedName>
    <definedName name="_23325DLC4E0E3BE" localSheetId="8">#REF!</definedName>
    <definedName name="_23325DLC4E0E3BE" localSheetId="9">#REF!</definedName>
    <definedName name="_23325DLC4E0E3BE" localSheetId="10">#REF!</definedName>
    <definedName name="_23325DLC4E0E3BE" localSheetId="13">#REF!</definedName>
    <definedName name="_23325DLC4E0E3BE">#REF!</definedName>
    <definedName name="_23326DLC4E0E3BE" localSheetId="8">#REF!</definedName>
    <definedName name="_23326DLC4E0E3BE" localSheetId="9">#REF!</definedName>
    <definedName name="_23326DLC4E0E3BE" localSheetId="10">#REF!</definedName>
    <definedName name="_23326DLC4E0E3BE" localSheetId="13">#REF!</definedName>
    <definedName name="_23326DLC4E0E3BE">#REF!</definedName>
    <definedName name="_23327DLC4E0E3BE" localSheetId="8">#REF!</definedName>
    <definedName name="_23327DLC4E0E3BE" localSheetId="9">#REF!</definedName>
    <definedName name="_23327DLC4E0E3BE" localSheetId="10">#REF!</definedName>
    <definedName name="_23327DLC4E0E3BE" localSheetId="13">#REF!</definedName>
    <definedName name="_23327DLC4E0E3BE">#REF!</definedName>
    <definedName name="_23328DLC4E0E3BE" localSheetId="8">#REF!</definedName>
    <definedName name="_23328DLC4E0E3BE" localSheetId="9">#REF!</definedName>
    <definedName name="_23328DLC4E0E3BE" localSheetId="10">#REF!</definedName>
    <definedName name="_23328DLC4E0E3BE" localSheetId="13">#REF!</definedName>
    <definedName name="_23328DLC4E0E3BE">#REF!</definedName>
    <definedName name="_23329DLC4E0E3BE" localSheetId="8">#REF!</definedName>
    <definedName name="_23329DLC4E0E3BE" localSheetId="9">#REF!</definedName>
    <definedName name="_23329DLC4E0E3BE" localSheetId="10">#REF!</definedName>
    <definedName name="_23329DLC4E0E3BE" localSheetId="13">#REF!</definedName>
    <definedName name="_23329DLC4E0E3BE">#REF!</definedName>
    <definedName name="_2332DL61133477" localSheetId="8">#REF!</definedName>
    <definedName name="_2332DL61133477" localSheetId="9">#REF!</definedName>
    <definedName name="_2332DL61133477" localSheetId="10">#REF!</definedName>
    <definedName name="_2332DL61133477" localSheetId="13">#REF!</definedName>
    <definedName name="_2332DL61133477">#REF!</definedName>
    <definedName name="_23330DLC4E0E3BE" localSheetId="8">#REF!</definedName>
    <definedName name="_23330DLC4E0E3BE" localSheetId="9">#REF!</definedName>
    <definedName name="_23330DLC4E0E3BE" localSheetId="10">#REF!</definedName>
    <definedName name="_23330DLC4E0E3BE" localSheetId="13">#REF!</definedName>
    <definedName name="_23330DLC4E0E3BE">#REF!</definedName>
    <definedName name="_23331DLC4E0E3BE" localSheetId="8">#REF!</definedName>
    <definedName name="_23331DLC4E0E3BE" localSheetId="9">#REF!</definedName>
    <definedName name="_23331DLC4E0E3BE" localSheetId="10">#REF!</definedName>
    <definedName name="_23331DLC4E0E3BE" localSheetId="13">#REF!</definedName>
    <definedName name="_23331DLC4E0E3BE">#REF!</definedName>
    <definedName name="_23332DLC4E0E3BE" localSheetId="8">#REF!</definedName>
    <definedName name="_23332DLC4E0E3BE" localSheetId="9">#REF!</definedName>
    <definedName name="_23332DLC4E0E3BE" localSheetId="10">#REF!</definedName>
    <definedName name="_23332DLC4E0E3BE" localSheetId="13">#REF!</definedName>
    <definedName name="_23332DLC4E0E3BE">#REF!</definedName>
    <definedName name="_23333DLC4E0E3BE" localSheetId="8">#REF!</definedName>
    <definedName name="_23333DLC4E0E3BE" localSheetId="9">#REF!</definedName>
    <definedName name="_23333DLC4E0E3BE" localSheetId="10">#REF!</definedName>
    <definedName name="_23333DLC4E0E3BE" localSheetId="13">#REF!</definedName>
    <definedName name="_23333DLC4E0E3BE">#REF!</definedName>
    <definedName name="_23334DLC4E0E3BE" localSheetId="8">#REF!</definedName>
    <definedName name="_23334DLC4E0E3BE" localSheetId="9">#REF!</definedName>
    <definedName name="_23334DLC4E0E3BE" localSheetId="10">#REF!</definedName>
    <definedName name="_23334DLC4E0E3BE" localSheetId="13">#REF!</definedName>
    <definedName name="_23334DLC4E0E3BE">#REF!</definedName>
    <definedName name="_23335DLC4E0E3BE" localSheetId="8">#REF!</definedName>
    <definedName name="_23335DLC4E0E3BE" localSheetId="9">#REF!</definedName>
    <definedName name="_23335DLC4E0E3BE" localSheetId="10">#REF!</definedName>
    <definedName name="_23335DLC4E0E3BE" localSheetId="13">#REF!</definedName>
    <definedName name="_23335DLC4E0E3BE">#REF!</definedName>
    <definedName name="_23336DLC4E0E3BE" localSheetId="8">#REF!</definedName>
    <definedName name="_23336DLC4E0E3BE" localSheetId="9">#REF!</definedName>
    <definedName name="_23336DLC4E0E3BE" localSheetId="10">#REF!</definedName>
    <definedName name="_23336DLC4E0E3BE" localSheetId="13">#REF!</definedName>
    <definedName name="_23336DLC4E0E3BE">#REF!</definedName>
    <definedName name="_23337DLC4E0E3BE" localSheetId="8">#REF!</definedName>
    <definedName name="_23337DLC4E0E3BE" localSheetId="9">#REF!</definedName>
    <definedName name="_23337DLC4E0E3BE" localSheetId="10">#REF!</definedName>
    <definedName name="_23337DLC4E0E3BE" localSheetId="13">#REF!</definedName>
    <definedName name="_23337DLC4E0E3BE">#REF!</definedName>
    <definedName name="_23338DLC4E0E3BE" localSheetId="8">#REF!</definedName>
    <definedName name="_23338DLC4E0E3BE" localSheetId="9">#REF!</definedName>
    <definedName name="_23338DLC4E0E3BE" localSheetId="10">#REF!</definedName>
    <definedName name="_23338DLC4E0E3BE" localSheetId="13">#REF!</definedName>
    <definedName name="_23338DLC4E0E3BE">#REF!</definedName>
    <definedName name="_23339DLC4E0E3BE" localSheetId="8">#REF!</definedName>
    <definedName name="_23339DLC4E0E3BE" localSheetId="9">#REF!</definedName>
    <definedName name="_23339DLC4E0E3BE" localSheetId="10">#REF!</definedName>
    <definedName name="_23339DLC4E0E3BE" localSheetId="13">#REF!</definedName>
    <definedName name="_23339DLC4E0E3BE">#REF!</definedName>
    <definedName name="_2333DL61133477" localSheetId="8">#REF!</definedName>
    <definedName name="_2333DL61133477" localSheetId="9">#REF!</definedName>
    <definedName name="_2333DL61133477" localSheetId="10">#REF!</definedName>
    <definedName name="_2333DL61133477" localSheetId="13">#REF!</definedName>
    <definedName name="_2333DL61133477">#REF!</definedName>
    <definedName name="_23340DLC4E0E3BE" localSheetId="8">#REF!</definedName>
    <definedName name="_23340DLC4E0E3BE" localSheetId="9">#REF!</definedName>
    <definedName name="_23340DLC4E0E3BE" localSheetId="10">#REF!</definedName>
    <definedName name="_23340DLC4E0E3BE" localSheetId="13">#REF!</definedName>
    <definedName name="_23340DLC4E0E3BE">#REF!</definedName>
    <definedName name="_23341DLC4E0E3BE" localSheetId="8">#REF!</definedName>
    <definedName name="_23341DLC4E0E3BE" localSheetId="9">#REF!</definedName>
    <definedName name="_23341DLC4E0E3BE" localSheetId="10">#REF!</definedName>
    <definedName name="_23341DLC4E0E3BE" localSheetId="13">#REF!</definedName>
    <definedName name="_23341DLC4E0E3BE">#REF!</definedName>
    <definedName name="_23342DLC4E0E3BE" localSheetId="8">#REF!</definedName>
    <definedName name="_23342DLC4E0E3BE" localSheetId="9">#REF!</definedName>
    <definedName name="_23342DLC4E0E3BE" localSheetId="10">#REF!</definedName>
    <definedName name="_23342DLC4E0E3BE" localSheetId="13">#REF!</definedName>
    <definedName name="_23342DLC4E0E3BE">#REF!</definedName>
    <definedName name="_23343DLC4E0E3BE" localSheetId="8">#REF!</definedName>
    <definedName name="_23343DLC4E0E3BE" localSheetId="9">#REF!</definedName>
    <definedName name="_23343DLC4E0E3BE" localSheetId="10">#REF!</definedName>
    <definedName name="_23343DLC4E0E3BE" localSheetId="13">#REF!</definedName>
    <definedName name="_23343DLC4E0E3BE">#REF!</definedName>
    <definedName name="_23344DLC4E0E3BE" localSheetId="8">#REF!</definedName>
    <definedName name="_23344DLC4E0E3BE" localSheetId="9">#REF!</definedName>
    <definedName name="_23344DLC4E0E3BE" localSheetId="10">#REF!</definedName>
    <definedName name="_23344DLC4E0E3BE" localSheetId="13">#REF!</definedName>
    <definedName name="_23344DLC4E0E3BE">#REF!</definedName>
    <definedName name="_23345DLC4E0E3BE" localSheetId="8">#REF!</definedName>
    <definedName name="_23345DLC4E0E3BE" localSheetId="9">#REF!</definedName>
    <definedName name="_23345DLC4E0E3BE" localSheetId="10">#REF!</definedName>
    <definedName name="_23345DLC4E0E3BE" localSheetId="13">#REF!</definedName>
    <definedName name="_23345DLC4E0E3BE">#REF!</definedName>
    <definedName name="_23346DLC4E17137" localSheetId="8">#REF!</definedName>
    <definedName name="_23346DLC4E17137" localSheetId="9">#REF!</definedName>
    <definedName name="_23346DLC4E17137" localSheetId="10">#REF!</definedName>
    <definedName name="_23346DLC4E17137" localSheetId="13">#REF!</definedName>
    <definedName name="_23346DLC4E17137">#REF!</definedName>
    <definedName name="_23347DLC4E17137" localSheetId="8">#REF!</definedName>
    <definedName name="_23347DLC4E17137" localSheetId="9">#REF!</definedName>
    <definedName name="_23347DLC4E17137" localSheetId="10">#REF!</definedName>
    <definedName name="_23347DLC4E17137" localSheetId="13">#REF!</definedName>
    <definedName name="_23347DLC4E17137">#REF!</definedName>
    <definedName name="_23348DLC4E17137" localSheetId="8">#REF!</definedName>
    <definedName name="_23348DLC4E17137" localSheetId="9">#REF!</definedName>
    <definedName name="_23348DLC4E17137" localSheetId="10">#REF!</definedName>
    <definedName name="_23348DLC4E17137" localSheetId="13">#REF!</definedName>
    <definedName name="_23348DLC4E17137">#REF!</definedName>
    <definedName name="_23349DLC4E17137" localSheetId="8">#REF!</definedName>
    <definedName name="_23349DLC4E17137" localSheetId="9">#REF!</definedName>
    <definedName name="_23349DLC4E17137" localSheetId="10">#REF!</definedName>
    <definedName name="_23349DLC4E17137" localSheetId="13">#REF!</definedName>
    <definedName name="_23349DLC4E17137">#REF!</definedName>
    <definedName name="_2334DL61133477" localSheetId="8">#REF!</definedName>
    <definedName name="_2334DL61133477" localSheetId="9">#REF!</definedName>
    <definedName name="_2334DL61133477" localSheetId="10">#REF!</definedName>
    <definedName name="_2334DL61133477" localSheetId="13">#REF!</definedName>
    <definedName name="_2334DL61133477">#REF!</definedName>
    <definedName name="_23350DLC4E17137" localSheetId="8">#REF!</definedName>
    <definedName name="_23350DLC4E17137" localSheetId="9">#REF!</definedName>
    <definedName name="_23350DLC4E17137" localSheetId="10">#REF!</definedName>
    <definedName name="_23350DLC4E17137" localSheetId="13">#REF!</definedName>
    <definedName name="_23350DLC4E17137">#REF!</definedName>
    <definedName name="_23351DLC4E17137" localSheetId="8">#REF!</definedName>
    <definedName name="_23351DLC4E17137" localSheetId="9">#REF!</definedName>
    <definedName name="_23351DLC4E17137" localSheetId="10">#REF!</definedName>
    <definedName name="_23351DLC4E17137" localSheetId="13">#REF!</definedName>
    <definedName name="_23351DLC4E17137">#REF!</definedName>
    <definedName name="_23352DLC4E17137" localSheetId="8">#REF!</definedName>
    <definedName name="_23352DLC4E17137" localSheetId="9">#REF!</definedName>
    <definedName name="_23352DLC4E17137" localSheetId="10">#REF!</definedName>
    <definedName name="_23352DLC4E17137" localSheetId="13">#REF!</definedName>
    <definedName name="_23352DLC4E17137">#REF!</definedName>
    <definedName name="_23353DLC4E17137" localSheetId="8">#REF!</definedName>
    <definedName name="_23353DLC4E17137" localSheetId="9">#REF!</definedName>
    <definedName name="_23353DLC4E17137" localSheetId="10">#REF!</definedName>
    <definedName name="_23353DLC4E17137" localSheetId="13">#REF!</definedName>
    <definedName name="_23353DLC4E17137">#REF!</definedName>
    <definedName name="_23354DLC4E17137" localSheetId="8">#REF!</definedName>
    <definedName name="_23354DLC4E17137" localSheetId="9">#REF!</definedName>
    <definedName name="_23354DLC4E17137" localSheetId="10">#REF!</definedName>
    <definedName name="_23354DLC4E17137" localSheetId="13">#REF!</definedName>
    <definedName name="_23354DLC4E17137">#REF!</definedName>
    <definedName name="_23355DLC4E17137" localSheetId="8">#REF!</definedName>
    <definedName name="_23355DLC4E17137" localSheetId="9">#REF!</definedName>
    <definedName name="_23355DLC4E17137" localSheetId="10">#REF!</definedName>
    <definedName name="_23355DLC4E17137" localSheetId="13">#REF!</definedName>
    <definedName name="_23355DLC4E17137">#REF!</definedName>
    <definedName name="_23356DLC4E17137" localSheetId="8">#REF!</definedName>
    <definedName name="_23356DLC4E17137" localSheetId="9">#REF!</definedName>
    <definedName name="_23356DLC4E17137" localSheetId="10">#REF!</definedName>
    <definedName name="_23356DLC4E17137" localSheetId="13">#REF!</definedName>
    <definedName name="_23356DLC4E17137">#REF!</definedName>
    <definedName name="_23357DLC4E17137" localSheetId="8">#REF!</definedName>
    <definedName name="_23357DLC4E17137" localSheetId="9">#REF!</definedName>
    <definedName name="_23357DLC4E17137" localSheetId="10">#REF!</definedName>
    <definedName name="_23357DLC4E17137" localSheetId="13">#REF!</definedName>
    <definedName name="_23357DLC4E17137">#REF!</definedName>
    <definedName name="_23358DLC4E17137" localSheetId="8">#REF!</definedName>
    <definedName name="_23358DLC4E17137" localSheetId="9">#REF!</definedName>
    <definedName name="_23358DLC4E17137" localSheetId="10">#REF!</definedName>
    <definedName name="_23358DLC4E17137" localSheetId="13">#REF!</definedName>
    <definedName name="_23358DLC4E17137">#REF!</definedName>
    <definedName name="_23359DLC4E17137" localSheetId="8">#REF!</definedName>
    <definedName name="_23359DLC4E17137" localSheetId="9">#REF!</definedName>
    <definedName name="_23359DLC4E17137" localSheetId="10">#REF!</definedName>
    <definedName name="_23359DLC4E17137" localSheetId="13">#REF!</definedName>
    <definedName name="_23359DLC4E17137">#REF!</definedName>
    <definedName name="_2335DL61133477" localSheetId="8">#REF!</definedName>
    <definedName name="_2335DL61133477" localSheetId="9">#REF!</definedName>
    <definedName name="_2335DL61133477" localSheetId="10">#REF!</definedName>
    <definedName name="_2335DL61133477" localSheetId="13">#REF!</definedName>
    <definedName name="_2335DL61133477">#REF!</definedName>
    <definedName name="_23360DLC4E17137" localSheetId="8">#REF!</definedName>
    <definedName name="_23360DLC4E17137" localSheetId="9">#REF!</definedName>
    <definedName name="_23360DLC4E17137" localSheetId="10">#REF!</definedName>
    <definedName name="_23360DLC4E17137" localSheetId="13">#REF!</definedName>
    <definedName name="_23360DLC4E17137">#REF!</definedName>
    <definedName name="_23361DLC4E17137" localSheetId="8">#REF!</definedName>
    <definedName name="_23361DLC4E17137" localSheetId="9">#REF!</definedName>
    <definedName name="_23361DLC4E17137" localSheetId="10">#REF!</definedName>
    <definedName name="_23361DLC4E17137" localSheetId="13">#REF!</definedName>
    <definedName name="_23361DLC4E17137">#REF!</definedName>
    <definedName name="_23362DLC4E17137" localSheetId="8">#REF!</definedName>
    <definedName name="_23362DLC4E17137" localSheetId="9">#REF!</definedName>
    <definedName name="_23362DLC4E17137" localSheetId="10">#REF!</definedName>
    <definedName name="_23362DLC4E17137" localSheetId="13">#REF!</definedName>
    <definedName name="_23362DLC4E17137">#REF!</definedName>
    <definedName name="_23363DLC4E17137" localSheetId="8">#REF!</definedName>
    <definedName name="_23363DLC4E17137" localSheetId="9">#REF!</definedName>
    <definedName name="_23363DLC4E17137" localSheetId="10">#REF!</definedName>
    <definedName name="_23363DLC4E17137" localSheetId="13">#REF!</definedName>
    <definedName name="_23363DLC4E17137">#REF!</definedName>
    <definedName name="_23364DLC4E17137" localSheetId="8">#REF!</definedName>
    <definedName name="_23364DLC4E17137" localSheetId="9">#REF!</definedName>
    <definedName name="_23364DLC4E17137" localSheetId="10">#REF!</definedName>
    <definedName name="_23364DLC4E17137" localSheetId="13">#REF!</definedName>
    <definedName name="_23364DLC4E17137">#REF!</definedName>
    <definedName name="_23365DLC4E17137" localSheetId="8">#REF!</definedName>
    <definedName name="_23365DLC4E17137" localSheetId="9">#REF!</definedName>
    <definedName name="_23365DLC4E17137" localSheetId="10">#REF!</definedName>
    <definedName name="_23365DLC4E17137" localSheetId="13">#REF!</definedName>
    <definedName name="_23365DLC4E17137">#REF!</definedName>
    <definedName name="_23366DLC4E17137" localSheetId="8">#REF!</definedName>
    <definedName name="_23366DLC4E17137" localSheetId="9">#REF!</definedName>
    <definedName name="_23366DLC4E17137" localSheetId="10">#REF!</definedName>
    <definedName name="_23366DLC4E17137" localSheetId="13">#REF!</definedName>
    <definedName name="_23366DLC4E17137">#REF!</definedName>
    <definedName name="_23367DLC4E17137" localSheetId="8">#REF!</definedName>
    <definedName name="_23367DLC4E17137" localSheetId="9">#REF!</definedName>
    <definedName name="_23367DLC4E17137" localSheetId="10">#REF!</definedName>
    <definedName name="_23367DLC4E17137" localSheetId="13">#REF!</definedName>
    <definedName name="_23367DLC4E17137">#REF!</definedName>
    <definedName name="_23368DLC4E17137" localSheetId="8">#REF!</definedName>
    <definedName name="_23368DLC4E17137" localSheetId="9">#REF!</definedName>
    <definedName name="_23368DLC4E17137" localSheetId="10">#REF!</definedName>
    <definedName name="_23368DLC4E17137" localSheetId="13">#REF!</definedName>
    <definedName name="_23368DLC4E17137">#REF!</definedName>
    <definedName name="_23369DLC4E17137" localSheetId="8">#REF!</definedName>
    <definedName name="_23369DLC4E17137" localSheetId="9">#REF!</definedName>
    <definedName name="_23369DLC4E17137" localSheetId="10">#REF!</definedName>
    <definedName name="_23369DLC4E17137" localSheetId="13">#REF!</definedName>
    <definedName name="_23369DLC4E17137">#REF!</definedName>
    <definedName name="_2336DL61133477" localSheetId="8">#REF!</definedName>
    <definedName name="_2336DL61133477" localSheetId="9">#REF!</definedName>
    <definedName name="_2336DL61133477" localSheetId="10">#REF!</definedName>
    <definedName name="_2336DL61133477" localSheetId="13">#REF!</definedName>
    <definedName name="_2336DL61133477">#REF!</definedName>
    <definedName name="_23370DLC4E17137" localSheetId="8">#REF!</definedName>
    <definedName name="_23370DLC4E17137" localSheetId="9">#REF!</definedName>
    <definedName name="_23370DLC4E17137" localSheetId="10">#REF!</definedName>
    <definedName name="_23370DLC4E17137" localSheetId="13">#REF!</definedName>
    <definedName name="_23370DLC4E17137">#REF!</definedName>
    <definedName name="_23371DLC4E17137" localSheetId="8">#REF!</definedName>
    <definedName name="_23371DLC4E17137" localSheetId="9">#REF!</definedName>
    <definedName name="_23371DLC4E17137" localSheetId="10">#REF!</definedName>
    <definedName name="_23371DLC4E17137" localSheetId="13">#REF!</definedName>
    <definedName name="_23371DLC4E17137">#REF!</definedName>
    <definedName name="_23372DLC4E17137" localSheetId="8">#REF!</definedName>
    <definedName name="_23372DLC4E17137" localSheetId="9">#REF!</definedName>
    <definedName name="_23372DLC4E17137" localSheetId="10">#REF!</definedName>
    <definedName name="_23372DLC4E17137" localSheetId="13">#REF!</definedName>
    <definedName name="_23372DLC4E17137">#REF!</definedName>
    <definedName name="_23373DLC4E17137" localSheetId="8">#REF!</definedName>
    <definedName name="_23373DLC4E17137" localSheetId="9">#REF!</definedName>
    <definedName name="_23373DLC4E17137" localSheetId="10">#REF!</definedName>
    <definedName name="_23373DLC4E17137" localSheetId="13">#REF!</definedName>
    <definedName name="_23373DLC4E17137">#REF!</definedName>
    <definedName name="_23374DLC4E17137" localSheetId="8">#REF!</definedName>
    <definedName name="_23374DLC4E17137" localSheetId="9">#REF!</definedName>
    <definedName name="_23374DLC4E17137" localSheetId="10">#REF!</definedName>
    <definedName name="_23374DLC4E17137" localSheetId="13">#REF!</definedName>
    <definedName name="_23374DLC4E17137">#REF!</definedName>
    <definedName name="_23375DLC4E17137" localSheetId="8">#REF!</definedName>
    <definedName name="_23375DLC4E17137" localSheetId="9">#REF!</definedName>
    <definedName name="_23375DLC4E17137" localSheetId="10">#REF!</definedName>
    <definedName name="_23375DLC4E17137" localSheetId="13">#REF!</definedName>
    <definedName name="_23375DLC4E17137">#REF!</definedName>
    <definedName name="_23376DLC4E17137" localSheetId="8">#REF!</definedName>
    <definedName name="_23376DLC4E17137" localSheetId="9">#REF!</definedName>
    <definedName name="_23376DLC4E17137" localSheetId="10">#REF!</definedName>
    <definedName name="_23376DLC4E17137" localSheetId="13">#REF!</definedName>
    <definedName name="_23376DLC4E17137">#REF!</definedName>
    <definedName name="_23377DLC4E17137" localSheetId="8">#REF!</definedName>
    <definedName name="_23377DLC4E17137" localSheetId="9">#REF!</definedName>
    <definedName name="_23377DLC4E17137" localSheetId="10">#REF!</definedName>
    <definedName name="_23377DLC4E17137" localSheetId="13">#REF!</definedName>
    <definedName name="_23377DLC4E17137">#REF!</definedName>
    <definedName name="_23378DLC4E17137" localSheetId="8">#REF!</definedName>
    <definedName name="_23378DLC4E17137" localSheetId="9">#REF!</definedName>
    <definedName name="_23378DLC4E17137" localSheetId="10">#REF!</definedName>
    <definedName name="_23378DLC4E17137" localSheetId="13">#REF!</definedName>
    <definedName name="_23378DLC4E17137">#REF!</definedName>
    <definedName name="_23379DLC4E17137" localSheetId="8">#REF!</definedName>
    <definedName name="_23379DLC4E17137" localSheetId="9">#REF!</definedName>
    <definedName name="_23379DLC4E17137" localSheetId="10">#REF!</definedName>
    <definedName name="_23379DLC4E17137" localSheetId="13">#REF!</definedName>
    <definedName name="_23379DLC4E17137">#REF!</definedName>
    <definedName name="_2337DL61133477" localSheetId="8">#REF!</definedName>
    <definedName name="_2337DL61133477" localSheetId="9">#REF!</definedName>
    <definedName name="_2337DL61133477" localSheetId="10">#REF!</definedName>
    <definedName name="_2337DL61133477" localSheetId="13">#REF!</definedName>
    <definedName name="_2337DL61133477">#REF!</definedName>
    <definedName name="_23380DLC4E17137" localSheetId="8">#REF!</definedName>
    <definedName name="_23380DLC4E17137" localSheetId="9">#REF!</definedName>
    <definedName name="_23380DLC4E17137" localSheetId="10">#REF!</definedName>
    <definedName name="_23380DLC4E17137" localSheetId="13">#REF!</definedName>
    <definedName name="_23380DLC4E17137">#REF!</definedName>
    <definedName name="_23381DLC4E1E3BE" localSheetId="8">#REF!</definedName>
    <definedName name="_23381DLC4E1E3BE" localSheetId="9">#REF!</definedName>
    <definedName name="_23381DLC4E1E3BE" localSheetId="10">#REF!</definedName>
    <definedName name="_23381DLC4E1E3BE" localSheetId="13">#REF!</definedName>
    <definedName name="_23381DLC4E1E3BE">#REF!</definedName>
    <definedName name="_23382DLC4E1E3BE" localSheetId="8">#REF!</definedName>
    <definedName name="_23382DLC4E1E3BE" localSheetId="9">#REF!</definedName>
    <definedName name="_23382DLC4E1E3BE" localSheetId="10">#REF!</definedName>
    <definedName name="_23382DLC4E1E3BE" localSheetId="13">#REF!</definedName>
    <definedName name="_23382DLC4E1E3BE">#REF!</definedName>
    <definedName name="_23383DLC4E1E3BE" localSheetId="8">#REF!</definedName>
    <definedName name="_23383DLC4E1E3BE" localSheetId="9">#REF!</definedName>
    <definedName name="_23383DLC4E1E3BE" localSheetId="10">#REF!</definedName>
    <definedName name="_23383DLC4E1E3BE" localSheetId="13">#REF!</definedName>
    <definedName name="_23383DLC4E1E3BE">#REF!</definedName>
    <definedName name="_23384DLC4E1E3BE" localSheetId="8">#REF!</definedName>
    <definedName name="_23384DLC4E1E3BE" localSheetId="9">#REF!</definedName>
    <definedName name="_23384DLC4E1E3BE" localSheetId="10">#REF!</definedName>
    <definedName name="_23384DLC4E1E3BE" localSheetId="13">#REF!</definedName>
    <definedName name="_23384DLC4E1E3BE">#REF!</definedName>
    <definedName name="_23385DLC4E1E3BE" localSheetId="8">#REF!</definedName>
    <definedName name="_23385DLC4E1E3BE" localSheetId="9">#REF!</definedName>
    <definedName name="_23385DLC4E1E3BE" localSheetId="10">#REF!</definedName>
    <definedName name="_23385DLC4E1E3BE" localSheetId="13">#REF!</definedName>
    <definedName name="_23385DLC4E1E3BE">#REF!</definedName>
    <definedName name="_23386DLC4E1E3BE" localSheetId="8">#REF!</definedName>
    <definedName name="_23386DLC4E1E3BE" localSheetId="9">#REF!</definedName>
    <definedName name="_23386DLC4E1E3BE" localSheetId="10">#REF!</definedName>
    <definedName name="_23386DLC4E1E3BE" localSheetId="13">#REF!</definedName>
    <definedName name="_23386DLC4E1E3BE">#REF!</definedName>
    <definedName name="_23387DLC4E1E3BE" localSheetId="8">#REF!</definedName>
    <definedName name="_23387DLC4E1E3BE" localSheetId="9">#REF!</definedName>
    <definedName name="_23387DLC4E1E3BE" localSheetId="10">#REF!</definedName>
    <definedName name="_23387DLC4E1E3BE" localSheetId="13">#REF!</definedName>
    <definedName name="_23387DLC4E1E3BE">#REF!</definedName>
    <definedName name="_23388DLC4E1E3BE" localSheetId="8">#REF!</definedName>
    <definedName name="_23388DLC4E1E3BE" localSheetId="9">#REF!</definedName>
    <definedName name="_23388DLC4E1E3BE" localSheetId="10">#REF!</definedName>
    <definedName name="_23388DLC4E1E3BE" localSheetId="13">#REF!</definedName>
    <definedName name="_23388DLC4E1E3BE">#REF!</definedName>
    <definedName name="_23389DLC4E1E3BE" localSheetId="8">#REF!</definedName>
    <definedName name="_23389DLC4E1E3BE" localSheetId="9">#REF!</definedName>
    <definedName name="_23389DLC4E1E3BE" localSheetId="10">#REF!</definedName>
    <definedName name="_23389DLC4E1E3BE" localSheetId="13">#REF!</definedName>
    <definedName name="_23389DLC4E1E3BE">#REF!</definedName>
    <definedName name="_2338DL61133477" localSheetId="8">#REF!</definedName>
    <definedName name="_2338DL61133477" localSheetId="9">#REF!</definedName>
    <definedName name="_2338DL61133477" localSheetId="10">#REF!</definedName>
    <definedName name="_2338DL61133477" localSheetId="13">#REF!</definedName>
    <definedName name="_2338DL61133477">#REF!</definedName>
    <definedName name="_23390DLC4E1E3BE" localSheetId="8">#REF!</definedName>
    <definedName name="_23390DLC4E1E3BE" localSheetId="9">#REF!</definedName>
    <definedName name="_23390DLC4E1E3BE" localSheetId="10">#REF!</definedName>
    <definedName name="_23390DLC4E1E3BE" localSheetId="13">#REF!</definedName>
    <definedName name="_23390DLC4E1E3BE">#REF!</definedName>
    <definedName name="_23391DLC4E1E3BE" localSheetId="8">#REF!</definedName>
    <definedName name="_23391DLC4E1E3BE" localSheetId="9">#REF!</definedName>
    <definedName name="_23391DLC4E1E3BE" localSheetId="10">#REF!</definedName>
    <definedName name="_23391DLC4E1E3BE" localSheetId="13">#REF!</definedName>
    <definedName name="_23391DLC4E1E3BE">#REF!</definedName>
    <definedName name="_23392DLC4E1E3BE" localSheetId="8">#REF!</definedName>
    <definedName name="_23392DLC4E1E3BE" localSheetId="9">#REF!</definedName>
    <definedName name="_23392DLC4E1E3BE" localSheetId="10">#REF!</definedName>
    <definedName name="_23392DLC4E1E3BE" localSheetId="13">#REF!</definedName>
    <definedName name="_23392DLC4E1E3BE">#REF!</definedName>
    <definedName name="_23393DLC4E1E3BE" localSheetId="8">#REF!</definedName>
    <definedName name="_23393DLC4E1E3BE" localSheetId="9">#REF!</definedName>
    <definedName name="_23393DLC4E1E3BE" localSheetId="10">#REF!</definedName>
    <definedName name="_23393DLC4E1E3BE" localSheetId="13">#REF!</definedName>
    <definedName name="_23393DLC4E1E3BE">#REF!</definedName>
    <definedName name="_23394DLC4E1E3BE" localSheetId="8">#REF!</definedName>
    <definedName name="_23394DLC4E1E3BE" localSheetId="9">#REF!</definedName>
    <definedName name="_23394DLC4E1E3BE" localSheetId="10">#REF!</definedName>
    <definedName name="_23394DLC4E1E3BE" localSheetId="13">#REF!</definedName>
    <definedName name="_23394DLC4E1E3BE">#REF!</definedName>
    <definedName name="_23395DLC4E1E3BE" localSheetId="8">#REF!</definedName>
    <definedName name="_23395DLC4E1E3BE" localSheetId="9">#REF!</definedName>
    <definedName name="_23395DLC4E1E3BE" localSheetId="10">#REF!</definedName>
    <definedName name="_23395DLC4E1E3BE" localSheetId="13">#REF!</definedName>
    <definedName name="_23395DLC4E1E3BE">#REF!</definedName>
    <definedName name="_23396DLC4E1E3BE" localSheetId="8">#REF!</definedName>
    <definedName name="_23396DLC4E1E3BE" localSheetId="9">#REF!</definedName>
    <definedName name="_23396DLC4E1E3BE" localSheetId="10">#REF!</definedName>
    <definedName name="_23396DLC4E1E3BE" localSheetId="13">#REF!</definedName>
    <definedName name="_23396DLC4E1E3BE">#REF!</definedName>
    <definedName name="_23397DLC4E1E3BE" localSheetId="8">#REF!</definedName>
    <definedName name="_23397DLC4E1E3BE" localSheetId="9">#REF!</definedName>
    <definedName name="_23397DLC4E1E3BE" localSheetId="10">#REF!</definedName>
    <definedName name="_23397DLC4E1E3BE" localSheetId="13">#REF!</definedName>
    <definedName name="_23397DLC4E1E3BE">#REF!</definedName>
    <definedName name="_23398DLC4E1E3BE" localSheetId="8">#REF!</definedName>
    <definedName name="_23398DLC4E1E3BE" localSheetId="9">#REF!</definedName>
    <definedName name="_23398DLC4E1E3BE" localSheetId="10">#REF!</definedName>
    <definedName name="_23398DLC4E1E3BE" localSheetId="13">#REF!</definedName>
    <definedName name="_23398DLC4E1E3BE">#REF!</definedName>
    <definedName name="_23399DLC4E1E3BE" localSheetId="8">#REF!</definedName>
    <definedName name="_23399DLC4E1E3BE" localSheetId="9">#REF!</definedName>
    <definedName name="_23399DLC4E1E3BE" localSheetId="10">#REF!</definedName>
    <definedName name="_23399DLC4E1E3BE" localSheetId="13">#REF!</definedName>
    <definedName name="_23399DLC4E1E3BE">#REF!</definedName>
    <definedName name="_2339DL61133477" localSheetId="8">#REF!</definedName>
    <definedName name="_2339DL61133477" localSheetId="9">#REF!</definedName>
    <definedName name="_2339DL61133477" localSheetId="10">#REF!</definedName>
    <definedName name="_2339DL61133477" localSheetId="13">#REF!</definedName>
    <definedName name="_2339DL61133477">#REF!</definedName>
    <definedName name="_233DL607730C1" localSheetId="8">#REF!</definedName>
    <definedName name="_233DL607730C1" localSheetId="9">#REF!</definedName>
    <definedName name="_233DL607730C1" localSheetId="10">#REF!</definedName>
    <definedName name="_233DL607730C1" localSheetId="13">#REF!</definedName>
    <definedName name="_233DL607730C1">#REF!</definedName>
    <definedName name="_233DL61DD3914" localSheetId="8">#REF!</definedName>
    <definedName name="_233DL61DD3914" localSheetId="9">#REF!</definedName>
    <definedName name="_233DL61DD3914" localSheetId="10">#REF!</definedName>
    <definedName name="_233DL61DD3914" localSheetId="13">#REF!</definedName>
    <definedName name="_233DL61DD3914">#REF!</definedName>
    <definedName name="_23400DLC4E1E3BE" localSheetId="8">#REF!</definedName>
    <definedName name="_23400DLC4E1E3BE" localSheetId="9">#REF!</definedName>
    <definedName name="_23400DLC4E1E3BE" localSheetId="10">#REF!</definedName>
    <definedName name="_23400DLC4E1E3BE" localSheetId="13">#REF!</definedName>
    <definedName name="_23400DLC4E1E3BE">#REF!</definedName>
    <definedName name="_23401DLC4E1E3BE" localSheetId="8">#REF!</definedName>
    <definedName name="_23401DLC4E1E3BE" localSheetId="9">#REF!</definedName>
    <definedName name="_23401DLC4E1E3BE" localSheetId="10">#REF!</definedName>
    <definedName name="_23401DLC4E1E3BE" localSheetId="13">#REF!</definedName>
    <definedName name="_23401DLC4E1E3BE">#REF!</definedName>
    <definedName name="_23402DLC4E1E3BE" localSheetId="8">#REF!</definedName>
    <definedName name="_23402DLC4E1E3BE" localSheetId="9">#REF!</definedName>
    <definedName name="_23402DLC4E1E3BE" localSheetId="10">#REF!</definedName>
    <definedName name="_23402DLC4E1E3BE" localSheetId="13">#REF!</definedName>
    <definedName name="_23402DLC4E1E3BE">#REF!</definedName>
    <definedName name="_23403DLC4E1E3BE" localSheetId="8">#REF!</definedName>
    <definedName name="_23403DLC4E1E3BE" localSheetId="9">#REF!</definedName>
    <definedName name="_23403DLC4E1E3BE" localSheetId="10">#REF!</definedName>
    <definedName name="_23403DLC4E1E3BE" localSheetId="13">#REF!</definedName>
    <definedName name="_23403DLC4E1E3BE">#REF!</definedName>
    <definedName name="_23404DLC4E1E3BE" localSheetId="8">#REF!</definedName>
    <definedName name="_23404DLC4E1E3BE" localSheetId="9">#REF!</definedName>
    <definedName name="_23404DLC4E1E3BE" localSheetId="10">#REF!</definedName>
    <definedName name="_23404DLC4E1E3BE" localSheetId="13">#REF!</definedName>
    <definedName name="_23404DLC4E1E3BE">#REF!</definedName>
    <definedName name="_23405DLC4E1E3BE" localSheetId="8">#REF!</definedName>
    <definedName name="_23405DLC4E1E3BE" localSheetId="9">#REF!</definedName>
    <definedName name="_23405DLC4E1E3BE" localSheetId="10">#REF!</definedName>
    <definedName name="_23405DLC4E1E3BE" localSheetId="13">#REF!</definedName>
    <definedName name="_23405DLC4E1E3BE">#REF!</definedName>
    <definedName name="_23406DLC4E1E3BE" localSheetId="8">#REF!</definedName>
    <definedName name="_23406DLC4E1E3BE" localSheetId="9">#REF!</definedName>
    <definedName name="_23406DLC4E1E3BE" localSheetId="10">#REF!</definedName>
    <definedName name="_23406DLC4E1E3BE" localSheetId="13">#REF!</definedName>
    <definedName name="_23406DLC4E1E3BE">#REF!</definedName>
    <definedName name="_23407DLC4E1E3BE" localSheetId="8">#REF!</definedName>
    <definedName name="_23407DLC4E1E3BE" localSheetId="9">#REF!</definedName>
    <definedName name="_23407DLC4E1E3BE" localSheetId="10">#REF!</definedName>
    <definedName name="_23407DLC4E1E3BE" localSheetId="13">#REF!</definedName>
    <definedName name="_23407DLC4E1E3BE">#REF!</definedName>
    <definedName name="_23408DLC4E1E3BE" localSheetId="8">#REF!</definedName>
    <definedName name="_23408DLC4E1E3BE" localSheetId="9">#REF!</definedName>
    <definedName name="_23408DLC4E1E3BE" localSheetId="10">#REF!</definedName>
    <definedName name="_23408DLC4E1E3BE" localSheetId="13">#REF!</definedName>
    <definedName name="_23408DLC4E1E3BE">#REF!</definedName>
    <definedName name="_23409DLC4E1E3BE" localSheetId="8">#REF!</definedName>
    <definedName name="_23409DLC4E1E3BE" localSheetId="9">#REF!</definedName>
    <definedName name="_23409DLC4E1E3BE" localSheetId="10">#REF!</definedName>
    <definedName name="_23409DLC4E1E3BE" localSheetId="13">#REF!</definedName>
    <definedName name="_23409DLC4E1E3BE">#REF!</definedName>
    <definedName name="_2340DL61133477" localSheetId="8">#REF!</definedName>
    <definedName name="_2340DL61133477" localSheetId="9">#REF!</definedName>
    <definedName name="_2340DL61133477" localSheetId="10">#REF!</definedName>
    <definedName name="_2340DL61133477" localSheetId="13">#REF!</definedName>
    <definedName name="_2340DL61133477">#REF!</definedName>
    <definedName name="_23410DLC4E1E3BE" localSheetId="8">#REF!</definedName>
    <definedName name="_23410DLC4E1E3BE" localSheetId="9">#REF!</definedName>
    <definedName name="_23410DLC4E1E3BE" localSheetId="10">#REF!</definedName>
    <definedName name="_23410DLC4E1E3BE" localSheetId="13">#REF!</definedName>
    <definedName name="_23410DLC4E1E3BE">#REF!</definedName>
    <definedName name="_23411DLC4E1E3BE" localSheetId="8">#REF!</definedName>
    <definedName name="_23411DLC4E1E3BE" localSheetId="9">#REF!</definedName>
    <definedName name="_23411DLC4E1E3BE" localSheetId="10">#REF!</definedName>
    <definedName name="_23411DLC4E1E3BE" localSheetId="13">#REF!</definedName>
    <definedName name="_23411DLC4E1E3BE">#REF!</definedName>
    <definedName name="_23412DLC4E1E3BE" localSheetId="8">#REF!</definedName>
    <definedName name="_23412DLC4E1E3BE" localSheetId="9">#REF!</definedName>
    <definedName name="_23412DLC4E1E3BE" localSheetId="10">#REF!</definedName>
    <definedName name="_23412DLC4E1E3BE" localSheetId="13">#REF!</definedName>
    <definedName name="_23412DLC4E1E3BE">#REF!</definedName>
    <definedName name="_23413DLC4E1E3BE" localSheetId="8">#REF!</definedName>
    <definedName name="_23413DLC4E1E3BE" localSheetId="9">#REF!</definedName>
    <definedName name="_23413DLC4E1E3BE" localSheetId="10">#REF!</definedName>
    <definedName name="_23413DLC4E1E3BE" localSheetId="13">#REF!</definedName>
    <definedName name="_23413DLC4E1E3BE">#REF!</definedName>
    <definedName name="_23414DLC4E1E3BE" localSheetId="8">#REF!</definedName>
    <definedName name="_23414DLC4E1E3BE" localSheetId="9">#REF!</definedName>
    <definedName name="_23414DLC4E1E3BE" localSheetId="10">#REF!</definedName>
    <definedName name="_23414DLC4E1E3BE" localSheetId="13">#REF!</definedName>
    <definedName name="_23414DLC4E1E3BE">#REF!</definedName>
    <definedName name="_23415DLC4E1E3BE" localSheetId="8">#REF!</definedName>
    <definedName name="_23415DLC4E1E3BE" localSheetId="9">#REF!</definedName>
    <definedName name="_23415DLC4E1E3BE" localSheetId="10">#REF!</definedName>
    <definedName name="_23415DLC4E1E3BE" localSheetId="13">#REF!</definedName>
    <definedName name="_23415DLC4E1E3BE">#REF!</definedName>
    <definedName name="_23416DLC4E27137" localSheetId="8">#REF!</definedName>
    <definedName name="_23416DLC4E27137" localSheetId="9">#REF!</definedName>
    <definedName name="_23416DLC4E27137" localSheetId="10">#REF!</definedName>
    <definedName name="_23416DLC4E27137" localSheetId="13">#REF!</definedName>
    <definedName name="_23416DLC4E27137">#REF!</definedName>
    <definedName name="_23417DLC4E27137" localSheetId="8">#REF!</definedName>
    <definedName name="_23417DLC4E27137" localSheetId="9">#REF!</definedName>
    <definedName name="_23417DLC4E27137" localSheetId="10">#REF!</definedName>
    <definedName name="_23417DLC4E27137" localSheetId="13">#REF!</definedName>
    <definedName name="_23417DLC4E27137">#REF!</definedName>
    <definedName name="_23418DLC4E27137" localSheetId="8">#REF!</definedName>
    <definedName name="_23418DLC4E27137" localSheetId="9">#REF!</definedName>
    <definedName name="_23418DLC4E27137" localSheetId="10">#REF!</definedName>
    <definedName name="_23418DLC4E27137" localSheetId="13">#REF!</definedName>
    <definedName name="_23418DLC4E27137">#REF!</definedName>
    <definedName name="_23419DLC4E27137" localSheetId="8">#REF!</definedName>
    <definedName name="_23419DLC4E27137" localSheetId="9">#REF!</definedName>
    <definedName name="_23419DLC4E27137" localSheetId="10">#REF!</definedName>
    <definedName name="_23419DLC4E27137" localSheetId="13">#REF!</definedName>
    <definedName name="_23419DLC4E27137">#REF!</definedName>
    <definedName name="_2341DL61133477" localSheetId="8">#REF!</definedName>
    <definedName name="_2341DL61133477" localSheetId="9">#REF!</definedName>
    <definedName name="_2341DL61133477" localSheetId="10">#REF!</definedName>
    <definedName name="_2341DL61133477" localSheetId="13">#REF!</definedName>
    <definedName name="_2341DL61133477">#REF!</definedName>
    <definedName name="_23420DLC4E27137" localSheetId="8">#REF!</definedName>
    <definedName name="_23420DLC4E27137" localSheetId="9">#REF!</definedName>
    <definedName name="_23420DLC4E27137" localSheetId="10">#REF!</definedName>
    <definedName name="_23420DLC4E27137" localSheetId="13">#REF!</definedName>
    <definedName name="_23420DLC4E27137">#REF!</definedName>
    <definedName name="_23421DLC4E27137" localSheetId="8">#REF!</definedName>
    <definedName name="_23421DLC4E27137" localSheetId="9">#REF!</definedName>
    <definedName name="_23421DLC4E27137" localSheetId="10">#REF!</definedName>
    <definedName name="_23421DLC4E27137" localSheetId="13">#REF!</definedName>
    <definedName name="_23421DLC4E27137">#REF!</definedName>
    <definedName name="_23422DLC4E27137" localSheetId="8">#REF!</definedName>
    <definedName name="_23422DLC4E27137" localSheetId="9">#REF!</definedName>
    <definedName name="_23422DLC4E27137" localSheetId="10">#REF!</definedName>
    <definedName name="_23422DLC4E27137" localSheetId="13">#REF!</definedName>
    <definedName name="_23422DLC4E27137">#REF!</definedName>
    <definedName name="_23423DLC4E27137" localSheetId="8">#REF!</definedName>
    <definedName name="_23423DLC4E27137" localSheetId="9">#REF!</definedName>
    <definedName name="_23423DLC4E27137" localSheetId="10">#REF!</definedName>
    <definedName name="_23423DLC4E27137" localSheetId="13">#REF!</definedName>
    <definedName name="_23423DLC4E27137">#REF!</definedName>
    <definedName name="_23424DLC4E27137" localSheetId="8">#REF!</definedName>
    <definedName name="_23424DLC4E27137" localSheetId="9">#REF!</definedName>
    <definedName name="_23424DLC4E27137" localSheetId="10">#REF!</definedName>
    <definedName name="_23424DLC4E27137" localSheetId="13">#REF!</definedName>
    <definedName name="_23424DLC4E27137">#REF!</definedName>
    <definedName name="_23425DLC4E27137" localSheetId="8">#REF!</definedName>
    <definedName name="_23425DLC4E27137" localSheetId="9">#REF!</definedName>
    <definedName name="_23425DLC4E27137" localSheetId="10">#REF!</definedName>
    <definedName name="_23425DLC4E27137" localSheetId="13">#REF!</definedName>
    <definedName name="_23425DLC4E27137">#REF!</definedName>
    <definedName name="_23426DLC4E27137" localSheetId="8">#REF!</definedName>
    <definedName name="_23426DLC4E27137" localSheetId="9">#REF!</definedName>
    <definedName name="_23426DLC4E27137" localSheetId="10">#REF!</definedName>
    <definedName name="_23426DLC4E27137" localSheetId="13">#REF!</definedName>
    <definedName name="_23426DLC4E27137">#REF!</definedName>
    <definedName name="_23427DLC4E27137" localSheetId="8">#REF!</definedName>
    <definedName name="_23427DLC4E27137" localSheetId="9">#REF!</definedName>
    <definedName name="_23427DLC4E27137" localSheetId="10">#REF!</definedName>
    <definedName name="_23427DLC4E27137" localSheetId="13">#REF!</definedName>
    <definedName name="_23427DLC4E27137">#REF!</definedName>
    <definedName name="_23428DLC4E27137" localSheetId="8">#REF!</definedName>
    <definedName name="_23428DLC4E27137" localSheetId="9">#REF!</definedName>
    <definedName name="_23428DLC4E27137" localSheetId="10">#REF!</definedName>
    <definedName name="_23428DLC4E27137" localSheetId="13">#REF!</definedName>
    <definedName name="_23428DLC4E27137">#REF!</definedName>
    <definedName name="_23429DLC4E27137" localSheetId="8">#REF!</definedName>
    <definedName name="_23429DLC4E27137" localSheetId="9">#REF!</definedName>
    <definedName name="_23429DLC4E27137" localSheetId="10">#REF!</definedName>
    <definedName name="_23429DLC4E27137" localSheetId="13">#REF!</definedName>
    <definedName name="_23429DLC4E27137">#REF!</definedName>
    <definedName name="_2342DL61133477" localSheetId="8">#REF!</definedName>
    <definedName name="_2342DL61133477" localSheetId="9">#REF!</definedName>
    <definedName name="_2342DL61133477" localSheetId="10">#REF!</definedName>
    <definedName name="_2342DL61133477" localSheetId="13">#REF!</definedName>
    <definedName name="_2342DL61133477">#REF!</definedName>
    <definedName name="_23430DLC4E27137" localSheetId="8">#REF!</definedName>
    <definedName name="_23430DLC4E27137" localSheetId="9">#REF!</definedName>
    <definedName name="_23430DLC4E27137" localSheetId="10">#REF!</definedName>
    <definedName name="_23430DLC4E27137" localSheetId="13">#REF!</definedName>
    <definedName name="_23430DLC4E27137">#REF!</definedName>
    <definedName name="_23431DLC4E27137" localSheetId="8">#REF!</definedName>
    <definedName name="_23431DLC4E27137" localSheetId="9">#REF!</definedName>
    <definedName name="_23431DLC4E27137" localSheetId="10">#REF!</definedName>
    <definedName name="_23431DLC4E27137" localSheetId="13">#REF!</definedName>
    <definedName name="_23431DLC4E27137">#REF!</definedName>
    <definedName name="_23432DLC4E27137" localSheetId="8">#REF!</definedName>
    <definedName name="_23432DLC4E27137" localSheetId="9">#REF!</definedName>
    <definedName name="_23432DLC4E27137" localSheetId="10">#REF!</definedName>
    <definedName name="_23432DLC4E27137" localSheetId="13">#REF!</definedName>
    <definedName name="_23432DLC4E27137">#REF!</definedName>
    <definedName name="_23433DLC4E27137" localSheetId="8">#REF!</definedName>
    <definedName name="_23433DLC4E27137" localSheetId="9">#REF!</definedName>
    <definedName name="_23433DLC4E27137" localSheetId="10">#REF!</definedName>
    <definedName name="_23433DLC4E27137" localSheetId="13">#REF!</definedName>
    <definedName name="_23433DLC4E27137">#REF!</definedName>
    <definedName name="_23434DLC4E27137" localSheetId="8">#REF!</definedName>
    <definedName name="_23434DLC4E27137" localSheetId="9">#REF!</definedName>
    <definedName name="_23434DLC4E27137" localSheetId="10">#REF!</definedName>
    <definedName name="_23434DLC4E27137" localSheetId="13">#REF!</definedName>
    <definedName name="_23434DLC4E27137">#REF!</definedName>
    <definedName name="_23435DLC4E27137" localSheetId="8">#REF!</definedName>
    <definedName name="_23435DLC4E27137" localSheetId="9">#REF!</definedName>
    <definedName name="_23435DLC4E27137" localSheetId="10">#REF!</definedName>
    <definedName name="_23435DLC4E27137" localSheetId="13">#REF!</definedName>
    <definedName name="_23435DLC4E27137">#REF!</definedName>
    <definedName name="_23436DLC4E27137" localSheetId="8">#REF!</definedName>
    <definedName name="_23436DLC4E27137" localSheetId="9">#REF!</definedName>
    <definedName name="_23436DLC4E27137" localSheetId="10">#REF!</definedName>
    <definedName name="_23436DLC4E27137" localSheetId="13">#REF!</definedName>
    <definedName name="_23436DLC4E27137">#REF!</definedName>
    <definedName name="_23437DLC4E27137" localSheetId="8">#REF!</definedName>
    <definedName name="_23437DLC4E27137" localSheetId="9">#REF!</definedName>
    <definedName name="_23437DLC4E27137" localSheetId="10">#REF!</definedName>
    <definedName name="_23437DLC4E27137" localSheetId="13">#REF!</definedName>
    <definedName name="_23437DLC4E27137">#REF!</definedName>
    <definedName name="_23438DLC4E27137" localSheetId="8">#REF!</definedName>
    <definedName name="_23438DLC4E27137" localSheetId="9">#REF!</definedName>
    <definedName name="_23438DLC4E27137" localSheetId="10">#REF!</definedName>
    <definedName name="_23438DLC4E27137" localSheetId="13">#REF!</definedName>
    <definedName name="_23438DLC4E27137">#REF!</definedName>
    <definedName name="_23439DLC4E27137" localSheetId="8">#REF!</definedName>
    <definedName name="_23439DLC4E27137" localSheetId="9">#REF!</definedName>
    <definedName name="_23439DLC4E27137" localSheetId="10">#REF!</definedName>
    <definedName name="_23439DLC4E27137" localSheetId="13">#REF!</definedName>
    <definedName name="_23439DLC4E27137">#REF!</definedName>
    <definedName name="_2343DL61133477" localSheetId="8">#REF!</definedName>
    <definedName name="_2343DL61133477" localSheetId="9">#REF!</definedName>
    <definedName name="_2343DL61133477" localSheetId="10">#REF!</definedName>
    <definedName name="_2343DL61133477" localSheetId="13">#REF!</definedName>
    <definedName name="_2343DL61133477">#REF!</definedName>
    <definedName name="_23440DLC4E27137" localSheetId="8">#REF!</definedName>
    <definedName name="_23440DLC4E27137" localSheetId="9">#REF!</definedName>
    <definedName name="_23440DLC4E27137" localSheetId="10">#REF!</definedName>
    <definedName name="_23440DLC4E27137" localSheetId="13">#REF!</definedName>
    <definedName name="_23440DLC4E27137">#REF!</definedName>
    <definedName name="_23441DLC4E27137" localSheetId="8">#REF!</definedName>
    <definedName name="_23441DLC4E27137" localSheetId="9">#REF!</definedName>
    <definedName name="_23441DLC4E27137" localSheetId="10">#REF!</definedName>
    <definedName name="_23441DLC4E27137" localSheetId="13">#REF!</definedName>
    <definedName name="_23441DLC4E27137">#REF!</definedName>
    <definedName name="_23442DLC4E27137" localSheetId="8">#REF!</definedName>
    <definedName name="_23442DLC4E27137" localSheetId="9">#REF!</definedName>
    <definedName name="_23442DLC4E27137" localSheetId="10">#REF!</definedName>
    <definedName name="_23442DLC4E27137" localSheetId="13">#REF!</definedName>
    <definedName name="_23442DLC4E27137">#REF!</definedName>
    <definedName name="_23443DLC4E27137" localSheetId="8">#REF!</definedName>
    <definedName name="_23443DLC4E27137" localSheetId="9">#REF!</definedName>
    <definedName name="_23443DLC4E27137" localSheetId="10">#REF!</definedName>
    <definedName name="_23443DLC4E27137" localSheetId="13">#REF!</definedName>
    <definedName name="_23443DLC4E27137">#REF!</definedName>
    <definedName name="_23444DLC4E27137" localSheetId="8">#REF!</definedName>
    <definedName name="_23444DLC4E27137" localSheetId="9">#REF!</definedName>
    <definedName name="_23444DLC4E27137" localSheetId="10">#REF!</definedName>
    <definedName name="_23444DLC4E27137" localSheetId="13">#REF!</definedName>
    <definedName name="_23444DLC4E27137">#REF!</definedName>
    <definedName name="_23445DLC4E27137" localSheetId="8">#REF!</definedName>
    <definedName name="_23445DLC4E27137" localSheetId="9">#REF!</definedName>
    <definedName name="_23445DLC4E27137" localSheetId="10">#REF!</definedName>
    <definedName name="_23445DLC4E27137" localSheetId="13">#REF!</definedName>
    <definedName name="_23445DLC4E27137">#REF!</definedName>
    <definedName name="_23446DLC4E27137" localSheetId="8">#REF!</definedName>
    <definedName name="_23446DLC4E27137" localSheetId="9">#REF!</definedName>
    <definedName name="_23446DLC4E27137" localSheetId="10">#REF!</definedName>
    <definedName name="_23446DLC4E27137" localSheetId="13">#REF!</definedName>
    <definedName name="_23446DLC4E27137">#REF!</definedName>
    <definedName name="_23447DLC4E27137" localSheetId="8">#REF!</definedName>
    <definedName name="_23447DLC4E27137" localSheetId="9">#REF!</definedName>
    <definedName name="_23447DLC4E27137" localSheetId="10">#REF!</definedName>
    <definedName name="_23447DLC4E27137" localSheetId="13">#REF!</definedName>
    <definedName name="_23447DLC4E27137">#REF!</definedName>
    <definedName name="_23448DLC4E27137" localSheetId="8">#REF!</definedName>
    <definedName name="_23448DLC4E27137" localSheetId="9">#REF!</definedName>
    <definedName name="_23448DLC4E27137" localSheetId="10">#REF!</definedName>
    <definedName name="_23448DLC4E27137" localSheetId="13">#REF!</definedName>
    <definedName name="_23448DLC4E27137">#REF!</definedName>
    <definedName name="_23449DLC4E27137" localSheetId="8">#REF!</definedName>
    <definedName name="_23449DLC4E27137" localSheetId="9">#REF!</definedName>
    <definedName name="_23449DLC4E27137" localSheetId="10">#REF!</definedName>
    <definedName name="_23449DLC4E27137" localSheetId="13">#REF!</definedName>
    <definedName name="_23449DLC4E27137">#REF!</definedName>
    <definedName name="_2344DL61133477" localSheetId="8">#REF!</definedName>
    <definedName name="_2344DL61133477" localSheetId="9">#REF!</definedName>
    <definedName name="_2344DL61133477" localSheetId="10">#REF!</definedName>
    <definedName name="_2344DL61133477" localSheetId="13">#REF!</definedName>
    <definedName name="_2344DL61133477">#REF!</definedName>
    <definedName name="_23450DLC4E27137" localSheetId="8">#REF!</definedName>
    <definedName name="_23450DLC4E27137" localSheetId="9">#REF!</definedName>
    <definedName name="_23450DLC4E27137" localSheetId="10">#REF!</definedName>
    <definedName name="_23450DLC4E27137" localSheetId="13">#REF!</definedName>
    <definedName name="_23450DLC4E27137">#REF!</definedName>
    <definedName name="_23451DLC4E2E3BE" localSheetId="8">#REF!</definedName>
    <definedName name="_23451DLC4E2E3BE" localSheetId="9">#REF!</definedName>
    <definedName name="_23451DLC4E2E3BE" localSheetId="10">#REF!</definedName>
    <definedName name="_23451DLC4E2E3BE" localSheetId="13">#REF!</definedName>
    <definedName name="_23451DLC4E2E3BE">#REF!</definedName>
    <definedName name="_23452DLC4E2E3BE" localSheetId="8">#REF!</definedName>
    <definedName name="_23452DLC4E2E3BE" localSheetId="9">#REF!</definedName>
    <definedName name="_23452DLC4E2E3BE" localSheetId="10">#REF!</definedName>
    <definedName name="_23452DLC4E2E3BE" localSheetId="13">#REF!</definedName>
    <definedName name="_23452DLC4E2E3BE">#REF!</definedName>
    <definedName name="_23453DLC4E2E3BE" localSheetId="8">#REF!</definedName>
    <definedName name="_23453DLC4E2E3BE" localSheetId="9">#REF!</definedName>
    <definedName name="_23453DLC4E2E3BE" localSheetId="10">#REF!</definedName>
    <definedName name="_23453DLC4E2E3BE" localSheetId="13">#REF!</definedName>
    <definedName name="_23453DLC4E2E3BE">#REF!</definedName>
    <definedName name="_23454DLC4E2E3BE" localSheetId="8">#REF!</definedName>
    <definedName name="_23454DLC4E2E3BE" localSheetId="9">#REF!</definedName>
    <definedName name="_23454DLC4E2E3BE" localSheetId="10">#REF!</definedName>
    <definedName name="_23454DLC4E2E3BE" localSheetId="13">#REF!</definedName>
    <definedName name="_23454DLC4E2E3BE">#REF!</definedName>
    <definedName name="_23455DLC4E2E3BE" localSheetId="8">#REF!</definedName>
    <definedName name="_23455DLC4E2E3BE" localSheetId="9">#REF!</definedName>
    <definedName name="_23455DLC4E2E3BE" localSheetId="10">#REF!</definedName>
    <definedName name="_23455DLC4E2E3BE" localSheetId="13">#REF!</definedName>
    <definedName name="_23455DLC4E2E3BE">#REF!</definedName>
    <definedName name="_23456DLC4E2E3BE" localSheetId="8">#REF!</definedName>
    <definedName name="_23456DLC4E2E3BE" localSheetId="9">#REF!</definedName>
    <definedName name="_23456DLC4E2E3BE" localSheetId="10">#REF!</definedName>
    <definedName name="_23456DLC4E2E3BE" localSheetId="13">#REF!</definedName>
    <definedName name="_23456DLC4E2E3BE">#REF!</definedName>
    <definedName name="_23457DLC4E2E3BE" localSheetId="8">#REF!</definedName>
    <definedName name="_23457DLC4E2E3BE" localSheetId="9">#REF!</definedName>
    <definedName name="_23457DLC4E2E3BE" localSheetId="10">#REF!</definedName>
    <definedName name="_23457DLC4E2E3BE" localSheetId="13">#REF!</definedName>
    <definedName name="_23457DLC4E2E3BE">#REF!</definedName>
    <definedName name="_23458DLC4E2E3BE" localSheetId="8">#REF!</definedName>
    <definedName name="_23458DLC4E2E3BE" localSheetId="9">#REF!</definedName>
    <definedName name="_23458DLC4E2E3BE" localSheetId="10">#REF!</definedName>
    <definedName name="_23458DLC4E2E3BE" localSheetId="13">#REF!</definedName>
    <definedName name="_23458DLC4E2E3BE">#REF!</definedName>
    <definedName name="_23459DLC4E2E3BE" localSheetId="8">#REF!</definedName>
    <definedName name="_23459DLC4E2E3BE" localSheetId="9">#REF!</definedName>
    <definedName name="_23459DLC4E2E3BE" localSheetId="10">#REF!</definedName>
    <definedName name="_23459DLC4E2E3BE" localSheetId="13">#REF!</definedName>
    <definedName name="_23459DLC4E2E3BE">#REF!</definedName>
    <definedName name="_2345DL61133477" localSheetId="8">#REF!</definedName>
    <definedName name="_2345DL61133477" localSheetId="9">#REF!</definedName>
    <definedName name="_2345DL61133477" localSheetId="10">#REF!</definedName>
    <definedName name="_2345DL61133477" localSheetId="13">#REF!</definedName>
    <definedName name="_2345DL61133477">#REF!</definedName>
    <definedName name="_23460DLC4E2E3BE" localSheetId="8">#REF!</definedName>
    <definedName name="_23460DLC4E2E3BE" localSheetId="9">#REF!</definedName>
    <definedName name="_23460DLC4E2E3BE" localSheetId="10">#REF!</definedName>
    <definedName name="_23460DLC4E2E3BE" localSheetId="13">#REF!</definedName>
    <definedName name="_23460DLC4E2E3BE">#REF!</definedName>
    <definedName name="_23461DLC4E2E3BE" localSheetId="8">#REF!</definedName>
    <definedName name="_23461DLC4E2E3BE" localSheetId="9">#REF!</definedName>
    <definedName name="_23461DLC4E2E3BE" localSheetId="10">#REF!</definedName>
    <definedName name="_23461DLC4E2E3BE" localSheetId="13">#REF!</definedName>
    <definedName name="_23461DLC4E2E3BE">#REF!</definedName>
    <definedName name="_23462DLC4E2E3BE" localSheetId="8">#REF!</definedName>
    <definedName name="_23462DLC4E2E3BE" localSheetId="9">#REF!</definedName>
    <definedName name="_23462DLC4E2E3BE" localSheetId="10">#REF!</definedName>
    <definedName name="_23462DLC4E2E3BE" localSheetId="13">#REF!</definedName>
    <definedName name="_23462DLC4E2E3BE">#REF!</definedName>
    <definedName name="_23463DLC4E2E3BE" localSheetId="8">#REF!</definedName>
    <definedName name="_23463DLC4E2E3BE" localSheetId="9">#REF!</definedName>
    <definedName name="_23463DLC4E2E3BE" localSheetId="10">#REF!</definedName>
    <definedName name="_23463DLC4E2E3BE" localSheetId="13">#REF!</definedName>
    <definedName name="_23463DLC4E2E3BE">#REF!</definedName>
    <definedName name="_23464DLC4E2E3BE" localSheetId="8">#REF!</definedName>
    <definedName name="_23464DLC4E2E3BE" localSheetId="9">#REF!</definedName>
    <definedName name="_23464DLC4E2E3BE" localSheetId="10">#REF!</definedName>
    <definedName name="_23464DLC4E2E3BE" localSheetId="13">#REF!</definedName>
    <definedName name="_23464DLC4E2E3BE">#REF!</definedName>
    <definedName name="_23465DLC4E2E3BE" localSheetId="8">#REF!</definedName>
    <definedName name="_23465DLC4E2E3BE" localSheetId="9">#REF!</definedName>
    <definedName name="_23465DLC4E2E3BE" localSheetId="10">#REF!</definedName>
    <definedName name="_23465DLC4E2E3BE" localSheetId="13">#REF!</definedName>
    <definedName name="_23465DLC4E2E3BE">#REF!</definedName>
    <definedName name="_23466DLC4E2E3BE" localSheetId="8">#REF!</definedName>
    <definedName name="_23466DLC4E2E3BE" localSheetId="9">#REF!</definedName>
    <definedName name="_23466DLC4E2E3BE" localSheetId="10">#REF!</definedName>
    <definedName name="_23466DLC4E2E3BE" localSheetId="13">#REF!</definedName>
    <definedName name="_23466DLC4E2E3BE">#REF!</definedName>
    <definedName name="_23467DLC4E2E3BE" localSheetId="8">#REF!</definedName>
    <definedName name="_23467DLC4E2E3BE" localSheetId="9">#REF!</definedName>
    <definedName name="_23467DLC4E2E3BE" localSheetId="10">#REF!</definedName>
    <definedName name="_23467DLC4E2E3BE" localSheetId="13">#REF!</definedName>
    <definedName name="_23467DLC4E2E3BE">#REF!</definedName>
    <definedName name="_23468DLC4E2E3BE" localSheetId="8">#REF!</definedName>
    <definedName name="_23468DLC4E2E3BE" localSheetId="9">#REF!</definedName>
    <definedName name="_23468DLC4E2E3BE" localSheetId="10">#REF!</definedName>
    <definedName name="_23468DLC4E2E3BE" localSheetId="13">#REF!</definedName>
    <definedName name="_23468DLC4E2E3BE">#REF!</definedName>
    <definedName name="_23469DLC4E2E3BE" localSheetId="8">#REF!</definedName>
    <definedName name="_23469DLC4E2E3BE" localSheetId="9">#REF!</definedName>
    <definedName name="_23469DLC4E2E3BE" localSheetId="10">#REF!</definedName>
    <definedName name="_23469DLC4E2E3BE" localSheetId="13">#REF!</definedName>
    <definedName name="_23469DLC4E2E3BE">#REF!</definedName>
    <definedName name="_2346DL6114347D" localSheetId="8">#REF!</definedName>
    <definedName name="_2346DL6114347D" localSheetId="9">#REF!</definedName>
    <definedName name="_2346DL6114347D" localSheetId="10">#REF!</definedName>
    <definedName name="_2346DL6114347D" localSheetId="13">#REF!</definedName>
    <definedName name="_2346DL6114347D">#REF!</definedName>
    <definedName name="_23470DLC4E2E3BE" localSheetId="8">#REF!</definedName>
    <definedName name="_23470DLC4E2E3BE" localSheetId="9">#REF!</definedName>
    <definedName name="_23470DLC4E2E3BE" localSheetId="10">#REF!</definedName>
    <definedName name="_23470DLC4E2E3BE" localSheetId="13">#REF!</definedName>
    <definedName name="_23470DLC4E2E3BE">#REF!</definedName>
    <definedName name="_23471DLC4E2E3BE" localSheetId="8">#REF!</definedName>
    <definedName name="_23471DLC4E2E3BE" localSheetId="9">#REF!</definedName>
    <definedName name="_23471DLC4E2E3BE" localSheetId="10">#REF!</definedName>
    <definedName name="_23471DLC4E2E3BE" localSheetId="13">#REF!</definedName>
    <definedName name="_23471DLC4E2E3BE">#REF!</definedName>
    <definedName name="_23472DLC4E2E3BE" localSheetId="8">#REF!</definedName>
    <definedName name="_23472DLC4E2E3BE" localSheetId="9">#REF!</definedName>
    <definedName name="_23472DLC4E2E3BE" localSheetId="10">#REF!</definedName>
    <definedName name="_23472DLC4E2E3BE" localSheetId="13">#REF!</definedName>
    <definedName name="_23472DLC4E2E3BE">#REF!</definedName>
    <definedName name="_23473DLC4E2E3BE" localSheetId="8">#REF!</definedName>
    <definedName name="_23473DLC4E2E3BE" localSheetId="9">#REF!</definedName>
    <definedName name="_23473DLC4E2E3BE" localSheetId="10">#REF!</definedName>
    <definedName name="_23473DLC4E2E3BE" localSheetId="13">#REF!</definedName>
    <definedName name="_23473DLC4E2E3BE">#REF!</definedName>
    <definedName name="_23474DLC4E2E3BE" localSheetId="8">#REF!</definedName>
    <definedName name="_23474DLC4E2E3BE" localSheetId="9">#REF!</definedName>
    <definedName name="_23474DLC4E2E3BE" localSheetId="10">#REF!</definedName>
    <definedName name="_23474DLC4E2E3BE" localSheetId="13">#REF!</definedName>
    <definedName name="_23474DLC4E2E3BE">#REF!</definedName>
    <definedName name="_23475DLC4E2E3BE" localSheetId="8">#REF!</definedName>
    <definedName name="_23475DLC4E2E3BE" localSheetId="9">#REF!</definedName>
    <definedName name="_23475DLC4E2E3BE" localSheetId="10">#REF!</definedName>
    <definedName name="_23475DLC4E2E3BE" localSheetId="13">#REF!</definedName>
    <definedName name="_23475DLC4E2E3BE">#REF!</definedName>
    <definedName name="_23476DLC4E2E3BE" localSheetId="8">#REF!</definedName>
    <definedName name="_23476DLC4E2E3BE" localSheetId="9">#REF!</definedName>
    <definedName name="_23476DLC4E2E3BE" localSheetId="10">#REF!</definedName>
    <definedName name="_23476DLC4E2E3BE" localSheetId="13">#REF!</definedName>
    <definedName name="_23476DLC4E2E3BE">#REF!</definedName>
    <definedName name="_23477DLC4E2E3BE" localSheetId="8">#REF!</definedName>
    <definedName name="_23477DLC4E2E3BE" localSheetId="9">#REF!</definedName>
    <definedName name="_23477DLC4E2E3BE" localSheetId="10">#REF!</definedName>
    <definedName name="_23477DLC4E2E3BE" localSheetId="13">#REF!</definedName>
    <definedName name="_23477DLC4E2E3BE">#REF!</definedName>
    <definedName name="_23478DLC4E2E3BE" localSheetId="8">#REF!</definedName>
    <definedName name="_23478DLC4E2E3BE" localSheetId="9">#REF!</definedName>
    <definedName name="_23478DLC4E2E3BE" localSheetId="10">#REF!</definedName>
    <definedName name="_23478DLC4E2E3BE" localSheetId="13">#REF!</definedName>
    <definedName name="_23478DLC4E2E3BE">#REF!</definedName>
    <definedName name="_23479DLC4E2E3BE" localSheetId="8">#REF!</definedName>
    <definedName name="_23479DLC4E2E3BE" localSheetId="9">#REF!</definedName>
    <definedName name="_23479DLC4E2E3BE" localSheetId="10">#REF!</definedName>
    <definedName name="_23479DLC4E2E3BE" localSheetId="13">#REF!</definedName>
    <definedName name="_23479DLC4E2E3BE">#REF!</definedName>
    <definedName name="_2347DL6114347D" localSheetId="8">#REF!</definedName>
    <definedName name="_2347DL6114347D" localSheetId="9">#REF!</definedName>
    <definedName name="_2347DL6114347D" localSheetId="10">#REF!</definedName>
    <definedName name="_2347DL6114347D" localSheetId="13">#REF!</definedName>
    <definedName name="_2347DL6114347D">#REF!</definedName>
    <definedName name="_23480DLC4E2E3BE" localSheetId="8">#REF!</definedName>
    <definedName name="_23480DLC4E2E3BE" localSheetId="9">#REF!</definedName>
    <definedName name="_23480DLC4E2E3BE" localSheetId="10">#REF!</definedName>
    <definedName name="_23480DLC4E2E3BE" localSheetId="13">#REF!</definedName>
    <definedName name="_23480DLC4E2E3BE">#REF!</definedName>
    <definedName name="_23481DLC4E2E3BE" localSheetId="8">#REF!</definedName>
    <definedName name="_23481DLC4E2E3BE" localSheetId="9">#REF!</definedName>
    <definedName name="_23481DLC4E2E3BE" localSheetId="10">#REF!</definedName>
    <definedName name="_23481DLC4E2E3BE" localSheetId="13">#REF!</definedName>
    <definedName name="_23481DLC4E2E3BE">#REF!</definedName>
    <definedName name="_23482DLC4E2E3BE" localSheetId="8">#REF!</definedName>
    <definedName name="_23482DLC4E2E3BE" localSheetId="9">#REF!</definedName>
    <definedName name="_23482DLC4E2E3BE" localSheetId="10">#REF!</definedName>
    <definedName name="_23482DLC4E2E3BE" localSheetId="13">#REF!</definedName>
    <definedName name="_23482DLC4E2E3BE">#REF!</definedName>
    <definedName name="_23483DLC4E2E3BE" localSheetId="8">#REF!</definedName>
    <definedName name="_23483DLC4E2E3BE" localSheetId="9">#REF!</definedName>
    <definedName name="_23483DLC4E2E3BE" localSheetId="10">#REF!</definedName>
    <definedName name="_23483DLC4E2E3BE" localSheetId="13">#REF!</definedName>
    <definedName name="_23483DLC4E2E3BE">#REF!</definedName>
    <definedName name="_23484DLC4E2E3BE" localSheetId="8">#REF!</definedName>
    <definedName name="_23484DLC4E2E3BE" localSheetId="9">#REF!</definedName>
    <definedName name="_23484DLC4E2E3BE" localSheetId="10">#REF!</definedName>
    <definedName name="_23484DLC4E2E3BE" localSheetId="13">#REF!</definedName>
    <definedName name="_23484DLC4E2E3BE">#REF!</definedName>
    <definedName name="_23485DLC4E2E3BE" localSheetId="8">#REF!</definedName>
    <definedName name="_23485DLC4E2E3BE" localSheetId="9">#REF!</definedName>
    <definedName name="_23485DLC4E2E3BE" localSheetId="10">#REF!</definedName>
    <definedName name="_23485DLC4E2E3BE" localSheetId="13">#REF!</definedName>
    <definedName name="_23485DLC4E2E3BE">#REF!</definedName>
    <definedName name="_23486DLC4E3955C" localSheetId="8">#REF!</definedName>
    <definedName name="_23486DLC4E3955C" localSheetId="9">#REF!</definedName>
    <definedName name="_23486DLC4E3955C" localSheetId="10">#REF!</definedName>
    <definedName name="_23486DLC4E3955C" localSheetId="13">#REF!</definedName>
    <definedName name="_23486DLC4E3955C">#REF!</definedName>
    <definedName name="_23487DLC4E3955C" localSheetId="8">#REF!</definedName>
    <definedName name="_23487DLC4E3955C" localSheetId="9">#REF!</definedName>
    <definedName name="_23487DLC4E3955C" localSheetId="10">#REF!</definedName>
    <definedName name="_23487DLC4E3955C" localSheetId="13">#REF!</definedName>
    <definedName name="_23487DLC4E3955C">#REF!</definedName>
    <definedName name="_23488DLC4E3955C" localSheetId="8">#REF!</definedName>
    <definedName name="_23488DLC4E3955C" localSheetId="9">#REF!</definedName>
    <definedName name="_23488DLC4E3955C" localSheetId="10">#REF!</definedName>
    <definedName name="_23488DLC4E3955C" localSheetId="13">#REF!</definedName>
    <definedName name="_23488DLC4E3955C">#REF!</definedName>
    <definedName name="_23489DLC4E3955C" localSheetId="8">#REF!</definedName>
    <definedName name="_23489DLC4E3955C" localSheetId="9">#REF!</definedName>
    <definedName name="_23489DLC4E3955C" localSheetId="10">#REF!</definedName>
    <definedName name="_23489DLC4E3955C" localSheetId="13">#REF!</definedName>
    <definedName name="_23489DLC4E3955C">#REF!</definedName>
    <definedName name="_2348DL6114347D" localSheetId="8">#REF!</definedName>
    <definedName name="_2348DL6114347D" localSheetId="9">#REF!</definedName>
    <definedName name="_2348DL6114347D" localSheetId="10">#REF!</definedName>
    <definedName name="_2348DL6114347D" localSheetId="13">#REF!</definedName>
    <definedName name="_2348DL6114347D">#REF!</definedName>
    <definedName name="_23490DLC4E3955C" localSheetId="8">#REF!</definedName>
    <definedName name="_23490DLC4E3955C" localSheetId="9">#REF!</definedName>
    <definedName name="_23490DLC4E3955C" localSheetId="10">#REF!</definedName>
    <definedName name="_23490DLC4E3955C" localSheetId="13">#REF!</definedName>
    <definedName name="_23490DLC4E3955C">#REF!</definedName>
    <definedName name="_23491DLC4E3955C" localSheetId="8">#REF!</definedName>
    <definedName name="_23491DLC4E3955C" localSheetId="9">#REF!</definedName>
    <definedName name="_23491DLC4E3955C" localSheetId="10">#REF!</definedName>
    <definedName name="_23491DLC4E3955C" localSheetId="13">#REF!</definedName>
    <definedName name="_23491DLC4E3955C">#REF!</definedName>
    <definedName name="_23492DLC4E3955C" localSheetId="8">#REF!</definedName>
    <definedName name="_23492DLC4E3955C" localSheetId="9">#REF!</definedName>
    <definedName name="_23492DLC4E3955C" localSheetId="10">#REF!</definedName>
    <definedName name="_23492DLC4E3955C" localSheetId="13">#REF!</definedName>
    <definedName name="_23492DLC4E3955C">#REF!</definedName>
    <definedName name="_23493DLC4E3955C" localSheetId="8">#REF!</definedName>
    <definedName name="_23493DLC4E3955C" localSheetId="9">#REF!</definedName>
    <definedName name="_23493DLC4E3955C" localSheetId="10">#REF!</definedName>
    <definedName name="_23493DLC4E3955C" localSheetId="13">#REF!</definedName>
    <definedName name="_23493DLC4E3955C">#REF!</definedName>
    <definedName name="_23494DLC4E3955C" localSheetId="8">#REF!</definedName>
    <definedName name="_23494DLC4E3955C" localSheetId="9">#REF!</definedName>
    <definedName name="_23494DLC4E3955C" localSheetId="10">#REF!</definedName>
    <definedName name="_23494DLC4E3955C" localSheetId="13">#REF!</definedName>
    <definedName name="_23494DLC4E3955C">#REF!</definedName>
    <definedName name="_23495DLC4E3955C" localSheetId="8">#REF!</definedName>
    <definedName name="_23495DLC4E3955C" localSheetId="9">#REF!</definedName>
    <definedName name="_23495DLC4E3955C" localSheetId="10">#REF!</definedName>
    <definedName name="_23495DLC4E3955C" localSheetId="13">#REF!</definedName>
    <definedName name="_23495DLC4E3955C">#REF!</definedName>
    <definedName name="_23496DLC4E3955C" localSheetId="8">#REF!</definedName>
    <definedName name="_23496DLC4E3955C" localSheetId="9">#REF!</definedName>
    <definedName name="_23496DLC4E3955C" localSheetId="10">#REF!</definedName>
    <definedName name="_23496DLC4E3955C" localSheetId="13">#REF!</definedName>
    <definedName name="_23496DLC4E3955C">#REF!</definedName>
    <definedName name="_23497DLC4E3955C" localSheetId="8">#REF!</definedName>
    <definedName name="_23497DLC4E3955C" localSheetId="9">#REF!</definedName>
    <definedName name="_23497DLC4E3955C" localSheetId="10">#REF!</definedName>
    <definedName name="_23497DLC4E3955C" localSheetId="13">#REF!</definedName>
    <definedName name="_23497DLC4E3955C">#REF!</definedName>
    <definedName name="_23498DLC4E3955C" localSheetId="8">#REF!</definedName>
    <definedName name="_23498DLC4E3955C" localSheetId="9">#REF!</definedName>
    <definedName name="_23498DLC4E3955C" localSheetId="10">#REF!</definedName>
    <definedName name="_23498DLC4E3955C" localSheetId="13">#REF!</definedName>
    <definedName name="_23498DLC4E3955C">#REF!</definedName>
    <definedName name="_23499DLC4E3955C" localSheetId="8">#REF!</definedName>
    <definedName name="_23499DLC4E3955C" localSheetId="9">#REF!</definedName>
    <definedName name="_23499DLC4E3955C" localSheetId="10">#REF!</definedName>
    <definedName name="_23499DLC4E3955C" localSheetId="13">#REF!</definedName>
    <definedName name="_23499DLC4E3955C">#REF!</definedName>
    <definedName name="_2349DL6114347D" localSheetId="8">#REF!</definedName>
    <definedName name="_2349DL6114347D" localSheetId="9">#REF!</definedName>
    <definedName name="_2349DL6114347D" localSheetId="10">#REF!</definedName>
    <definedName name="_2349DL6114347D" localSheetId="13">#REF!</definedName>
    <definedName name="_2349DL6114347D">#REF!</definedName>
    <definedName name="_234DL607730C1" localSheetId="8">#REF!</definedName>
    <definedName name="_234DL607730C1" localSheetId="9">#REF!</definedName>
    <definedName name="_234DL607730C1" localSheetId="10">#REF!</definedName>
    <definedName name="_234DL607730C1" localSheetId="13">#REF!</definedName>
    <definedName name="_234DL607730C1">#REF!</definedName>
    <definedName name="_234DL61DE3918" localSheetId="8">#REF!</definedName>
    <definedName name="_234DL61DE3918" localSheetId="9">#REF!</definedName>
    <definedName name="_234DL61DE3918" localSheetId="10">#REF!</definedName>
    <definedName name="_234DL61DE3918" localSheetId="13">#REF!</definedName>
    <definedName name="_234DL61DE3918">#REF!</definedName>
    <definedName name="_23500DLC4E3955C" localSheetId="8">#REF!</definedName>
    <definedName name="_23500DLC4E3955C" localSheetId="9">#REF!</definedName>
    <definedName name="_23500DLC4E3955C" localSheetId="10">#REF!</definedName>
    <definedName name="_23500DLC4E3955C" localSheetId="13">#REF!</definedName>
    <definedName name="_23500DLC4E3955C">#REF!</definedName>
    <definedName name="_23501DLC4E3955C" localSheetId="8">#REF!</definedName>
    <definedName name="_23501DLC4E3955C" localSheetId="9">#REF!</definedName>
    <definedName name="_23501DLC4E3955C" localSheetId="10">#REF!</definedName>
    <definedName name="_23501DLC4E3955C" localSheetId="13">#REF!</definedName>
    <definedName name="_23501DLC4E3955C">#REF!</definedName>
    <definedName name="_23502DLC4E3955C" localSheetId="8">#REF!</definedName>
    <definedName name="_23502DLC4E3955C" localSheetId="9">#REF!</definedName>
    <definedName name="_23502DLC4E3955C" localSheetId="10">#REF!</definedName>
    <definedName name="_23502DLC4E3955C" localSheetId="13">#REF!</definedName>
    <definedName name="_23502DLC4E3955C">#REF!</definedName>
    <definedName name="_23503DLC4E3955C" localSheetId="8">#REF!</definedName>
    <definedName name="_23503DLC4E3955C" localSheetId="9">#REF!</definedName>
    <definedName name="_23503DLC4E3955C" localSheetId="10">#REF!</definedName>
    <definedName name="_23503DLC4E3955C" localSheetId="13">#REF!</definedName>
    <definedName name="_23503DLC4E3955C">#REF!</definedName>
    <definedName name="_23504DLC4E3955C" localSheetId="8">#REF!</definedName>
    <definedName name="_23504DLC4E3955C" localSheetId="9">#REF!</definedName>
    <definedName name="_23504DLC4E3955C" localSheetId="10">#REF!</definedName>
    <definedName name="_23504DLC4E3955C" localSheetId="13">#REF!</definedName>
    <definedName name="_23504DLC4E3955C">#REF!</definedName>
    <definedName name="_23505DLC4E3955C" localSheetId="8">#REF!</definedName>
    <definedName name="_23505DLC4E3955C" localSheetId="9">#REF!</definedName>
    <definedName name="_23505DLC4E3955C" localSheetId="10">#REF!</definedName>
    <definedName name="_23505DLC4E3955C" localSheetId="13">#REF!</definedName>
    <definedName name="_23505DLC4E3955C">#REF!</definedName>
    <definedName name="_23506DLC4E3955C" localSheetId="8">#REF!</definedName>
    <definedName name="_23506DLC4E3955C" localSheetId="9">#REF!</definedName>
    <definedName name="_23506DLC4E3955C" localSheetId="10">#REF!</definedName>
    <definedName name="_23506DLC4E3955C" localSheetId="13">#REF!</definedName>
    <definedName name="_23506DLC4E3955C">#REF!</definedName>
    <definedName name="_23507DLC4E3955C" localSheetId="8">#REF!</definedName>
    <definedName name="_23507DLC4E3955C" localSheetId="9">#REF!</definedName>
    <definedName name="_23507DLC4E3955C" localSheetId="10">#REF!</definedName>
    <definedName name="_23507DLC4E3955C" localSheetId="13">#REF!</definedName>
    <definedName name="_23507DLC4E3955C">#REF!</definedName>
    <definedName name="_23508DLC4E3955C" localSheetId="8">#REF!</definedName>
    <definedName name="_23508DLC4E3955C" localSheetId="9">#REF!</definedName>
    <definedName name="_23508DLC4E3955C" localSheetId="10">#REF!</definedName>
    <definedName name="_23508DLC4E3955C" localSheetId="13">#REF!</definedName>
    <definedName name="_23508DLC4E3955C">#REF!</definedName>
    <definedName name="_23509DLC4E3955C" localSheetId="8">#REF!</definedName>
    <definedName name="_23509DLC4E3955C" localSheetId="9">#REF!</definedName>
    <definedName name="_23509DLC4E3955C" localSheetId="10">#REF!</definedName>
    <definedName name="_23509DLC4E3955C" localSheetId="13">#REF!</definedName>
    <definedName name="_23509DLC4E3955C">#REF!</definedName>
    <definedName name="_2350DL6114347D" localSheetId="8">#REF!</definedName>
    <definedName name="_2350DL6114347D" localSheetId="9">#REF!</definedName>
    <definedName name="_2350DL6114347D" localSheetId="10">#REF!</definedName>
    <definedName name="_2350DL6114347D" localSheetId="13">#REF!</definedName>
    <definedName name="_2350DL6114347D">#REF!</definedName>
    <definedName name="_23510DLC4E3955C" localSheetId="8">#REF!</definedName>
    <definedName name="_23510DLC4E3955C" localSheetId="9">#REF!</definedName>
    <definedName name="_23510DLC4E3955C" localSheetId="10">#REF!</definedName>
    <definedName name="_23510DLC4E3955C" localSheetId="13">#REF!</definedName>
    <definedName name="_23510DLC4E3955C">#REF!</definedName>
    <definedName name="_23511DLC4E3955C" localSheetId="8">#REF!</definedName>
    <definedName name="_23511DLC4E3955C" localSheetId="9">#REF!</definedName>
    <definedName name="_23511DLC4E3955C" localSheetId="10">#REF!</definedName>
    <definedName name="_23511DLC4E3955C" localSheetId="13">#REF!</definedName>
    <definedName name="_23511DLC4E3955C">#REF!</definedName>
    <definedName name="_23512DLC4E3955C" localSheetId="8">#REF!</definedName>
    <definedName name="_23512DLC4E3955C" localSheetId="9">#REF!</definedName>
    <definedName name="_23512DLC4E3955C" localSheetId="10">#REF!</definedName>
    <definedName name="_23512DLC4E3955C" localSheetId="13">#REF!</definedName>
    <definedName name="_23512DLC4E3955C">#REF!</definedName>
    <definedName name="_23513DLC4E3955C" localSheetId="8">#REF!</definedName>
    <definedName name="_23513DLC4E3955C" localSheetId="9">#REF!</definedName>
    <definedName name="_23513DLC4E3955C" localSheetId="10">#REF!</definedName>
    <definedName name="_23513DLC4E3955C" localSheetId="13">#REF!</definedName>
    <definedName name="_23513DLC4E3955C">#REF!</definedName>
    <definedName name="_23514DLC4E3955C" localSheetId="8">#REF!</definedName>
    <definedName name="_23514DLC4E3955C" localSheetId="9">#REF!</definedName>
    <definedName name="_23514DLC4E3955C" localSheetId="10">#REF!</definedName>
    <definedName name="_23514DLC4E3955C" localSheetId="13">#REF!</definedName>
    <definedName name="_23514DLC4E3955C">#REF!</definedName>
    <definedName name="_23515DLC4E3955C" localSheetId="8">#REF!</definedName>
    <definedName name="_23515DLC4E3955C" localSheetId="9">#REF!</definedName>
    <definedName name="_23515DLC4E3955C" localSheetId="10">#REF!</definedName>
    <definedName name="_23515DLC4E3955C" localSheetId="13">#REF!</definedName>
    <definedName name="_23515DLC4E3955C">#REF!</definedName>
    <definedName name="_23516DLC4E3955C" localSheetId="8">#REF!</definedName>
    <definedName name="_23516DLC4E3955C" localSheetId="9">#REF!</definedName>
    <definedName name="_23516DLC4E3955C" localSheetId="10">#REF!</definedName>
    <definedName name="_23516DLC4E3955C" localSheetId="13">#REF!</definedName>
    <definedName name="_23516DLC4E3955C">#REF!</definedName>
    <definedName name="_23517DLC4E3955C" localSheetId="8">#REF!</definedName>
    <definedName name="_23517DLC4E3955C" localSheetId="9">#REF!</definedName>
    <definedName name="_23517DLC4E3955C" localSheetId="10">#REF!</definedName>
    <definedName name="_23517DLC4E3955C" localSheetId="13">#REF!</definedName>
    <definedName name="_23517DLC4E3955C">#REF!</definedName>
    <definedName name="_23518DLC4E3955C" localSheetId="8">#REF!</definedName>
    <definedName name="_23518DLC4E3955C" localSheetId="9">#REF!</definedName>
    <definedName name="_23518DLC4E3955C" localSheetId="10">#REF!</definedName>
    <definedName name="_23518DLC4E3955C" localSheetId="13">#REF!</definedName>
    <definedName name="_23518DLC4E3955C">#REF!</definedName>
    <definedName name="_23519DLC4E3955C" localSheetId="8">#REF!</definedName>
    <definedName name="_23519DLC4E3955C" localSheetId="9">#REF!</definedName>
    <definedName name="_23519DLC4E3955C" localSheetId="10">#REF!</definedName>
    <definedName name="_23519DLC4E3955C" localSheetId="13">#REF!</definedName>
    <definedName name="_23519DLC4E3955C">#REF!</definedName>
    <definedName name="_2351DL6114347D" localSheetId="8">#REF!</definedName>
    <definedName name="_2351DL6114347D" localSheetId="9">#REF!</definedName>
    <definedName name="_2351DL6114347D" localSheetId="10">#REF!</definedName>
    <definedName name="_2351DL6114347D" localSheetId="13">#REF!</definedName>
    <definedName name="_2351DL6114347D">#REF!</definedName>
    <definedName name="_23520DLC4E3955C" localSheetId="8">#REF!</definedName>
    <definedName name="_23520DLC4E3955C" localSheetId="9">#REF!</definedName>
    <definedName name="_23520DLC4E3955C" localSheetId="10">#REF!</definedName>
    <definedName name="_23520DLC4E3955C" localSheetId="13">#REF!</definedName>
    <definedName name="_23520DLC4E3955C">#REF!</definedName>
    <definedName name="_23521DLC4E3E3BE" localSheetId="8">#REF!</definedName>
    <definedName name="_23521DLC4E3E3BE" localSheetId="9">#REF!</definedName>
    <definedName name="_23521DLC4E3E3BE" localSheetId="10">#REF!</definedName>
    <definedName name="_23521DLC4E3E3BE" localSheetId="13">#REF!</definedName>
    <definedName name="_23521DLC4E3E3BE">#REF!</definedName>
    <definedName name="_23522DLC4E3E3BE" localSheetId="8">#REF!</definedName>
    <definedName name="_23522DLC4E3E3BE" localSheetId="9">#REF!</definedName>
    <definedName name="_23522DLC4E3E3BE" localSheetId="10">#REF!</definedName>
    <definedName name="_23522DLC4E3E3BE" localSheetId="13">#REF!</definedName>
    <definedName name="_23522DLC4E3E3BE">#REF!</definedName>
    <definedName name="_23523DLC4E3E3BE" localSheetId="8">#REF!</definedName>
    <definedName name="_23523DLC4E3E3BE" localSheetId="9">#REF!</definedName>
    <definedName name="_23523DLC4E3E3BE" localSheetId="10">#REF!</definedName>
    <definedName name="_23523DLC4E3E3BE" localSheetId="13">#REF!</definedName>
    <definedName name="_23523DLC4E3E3BE">#REF!</definedName>
    <definedName name="_23524DLC4E3E3BE" localSheetId="8">#REF!</definedName>
    <definedName name="_23524DLC4E3E3BE" localSheetId="9">#REF!</definedName>
    <definedName name="_23524DLC4E3E3BE" localSheetId="10">#REF!</definedName>
    <definedName name="_23524DLC4E3E3BE" localSheetId="13">#REF!</definedName>
    <definedName name="_23524DLC4E3E3BE">#REF!</definedName>
    <definedName name="_23525DLC4E3E3BE" localSheetId="8">#REF!</definedName>
    <definedName name="_23525DLC4E3E3BE" localSheetId="9">#REF!</definedName>
    <definedName name="_23525DLC4E3E3BE" localSheetId="10">#REF!</definedName>
    <definedName name="_23525DLC4E3E3BE" localSheetId="13">#REF!</definedName>
    <definedName name="_23525DLC4E3E3BE">#REF!</definedName>
    <definedName name="_23526DLC4E3E3BE" localSheetId="8">#REF!</definedName>
    <definedName name="_23526DLC4E3E3BE" localSheetId="9">#REF!</definedName>
    <definedName name="_23526DLC4E3E3BE" localSheetId="10">#REF!</definedName>
    <definedName name="_23526DLC4E3E3BE" localSheetId="13">#REF!</definedName>
    <definedName name="_23526DLC4E3E3BE">#REF!</definedName>
    <definedName name="_23527DLC4E3E3BE" localSheetId="8">#REF!</definedName>
    <definedName name="_23527DLC4E3E3BE" localSheetId="9">#REF!</definedName>
    <definedName name="_23527DLC4E3E3BE" localSheetId="10">#REF!</definedName>
    <definedName name="_23527DLC4E3E3BE" localSheetId="13">#REF!</definedName>
    <definedName name="_23527DLC4E3E3BE">#REF!</definedName>
    <definedName name="_23528DLC4E3E3BE" localSheetId="8">#REF!</definedName>
    <definedName name="_23528DLC4E3E3BE" localSheetId="9">#REF!</definedName>
    <definedName name="_23528DLC4E3E3BE" localSheetId="10">#REF!</definedName>
    <definedName name="_23528DLC4E3E3BE" localSheetId="13">#REF!</definedName>
    <definedName name="_23528DLC4E3E3BE">#REF!</definedName>
    <definedName name="_23529DLC4E3E3BE" localSheetId="8">#REF!</definedName>
    <definedName name="_23529DLC4E3E3BE" localSheetId="9">#REF!</definedName>
    <definedName name="_23529DLC4E3E3BE" localSheetId="10">#REF!</definedName>
    <definedName name="_23529DLC4E3E3BE" localSheetId="13">#REF!</definedName>
    <definedName name="_23529DLC4E3E3BE">#REF!</definedName>
    <definedName name="_2352DL6114347D" localSheetId="8">#REF!</definedName>
    <definedName name="_2352DL6114347D" localSheetId="9">#REF!</definedName>
    <definedName name="_2352DL6114347D" localSheetId="10">#REF!</definedName>
    <definedName name="_2352DL6114347D" localSheetId="13">#REF!</definedName>
    <definedName name="_2352DL6114347D">#REF!</definedName>
    <definedName name="_23530DLC4E3E3BE" localSheetId="8">#REF!</definedName>
    <definedName name="_23530DLC4E3E3BE" localSheetId="9">#REF!</definedName>
    <definedName name="_23530DLC4E3E3BE" localSheetId="10">#REF!</definedName>
    <definedName name="_23530DLC4E3E3BE" localSheetId="13">#REF!</definedName>
    <definedName name="_23530DLC4E3E3BE">#REF!</definedName>
    <definedName name="_23531DLC4E3E3BE" localSheetId="8">#REF!</definedName>
    <definedName name="_23531DLC4E3E3BE" localSheetId="9">#REF!</definedName>
    <definedName name="_23531DLC4E3E3BE" localSheetId="10">#REF!</definedName>
    <definedName name="_23531DLC4E3E3BE" localSheetId="13">#REF!</definedName>
    <definedName name="_23531DLC4E3E3BE">#REF!</definedName>
    <definedName name="_23532DLC4E3E3BE" localSheetId="8">#REF!</definedName>
    <definedName name="_23532DLC4E3E3BE" localSheetId="9">#REF!</definedName>
    <definedName name="_23532DLC4E3E3BE" localSheetId="10">#REF!</definedName>
    <definedName name="_23532DLC4E3E3BE" localSheetId="13">#REF!</definedName>
    <definedName name="_23532DLC4E3E3BE">#REF!</definedName>
    <definedName name="_23533DLC4E3E3BE" localSheetId="8">#REF!</definedName>
    <definedName name="_23533DLC4E3E3BE" localSheetId="9">#REF!</definedName>
    <definedName name="_23533DLC4E3E3BE" localSheetId="10">#REF!</definedName>
    <definedName name="_23533DLC4E3E3BE" localSheetId="13">#REF!</definedName>
    <definedName name="_23533DLC4E3E3BE">#REF!</definedName>
    <definedName name="_23534DLC4E3E3BE" localSheetId="8">#REF!</definedName>
    <definedName name="_23534DLC4E3E3BE" localSheetId="9">#REF!</definedName>
    <definedName name="_23534DLC4E3E3BE" localSheetId="10">#REF!</definedName>
    <definedName name="_23534DLC4E3E3BE" localSheetId="13">#REF!</definedName>
    <definedName name="_23534DLC4E3E3BE">#REF!</definedName>
    <definedName name="_23535DLC4E3E3BE" localSheetId="8">#REF!</definedName>
    <definedName name="_23535DLC4E3E3BE" localSheetId="9">#REF!</definedName>
    <definedName name="_23535DLC4E3E3BE" localSheetId="10">#REF!</definedName>
    <definedName name="_23535DLC4E3E3BE" localSheetId="13">#REF!</definedName>
    <definedName name="_23535DLC4E3E3BE">#REF!</definedName>
    <definedName name="_23536DLC4E3E3BE" localSheetId="8">#REF!</definedName>
    <definedName name="_23536DLC4E3E3BE" localSheetId="9">#REF!</definedName>
    <definedName name="_23536DLC4E3E3BE" localSheetId="10">#REF!</definedName>
    <definedName name="_23536DLC4E3E3BE" localSheetId="13">#REF!</definedName>
    <definedName name="_23536DLC4E3E3BE">#REF!</definedName>
    <definedName name="_23537DLC4E3E3BE" localSheetId="8">#REF!</definedName>
    <definedName name="_23537DLC4E3E3BE" localSheetId="9">#REF!</definedName>
    <definedName name="_23537DLC4E3E3BE" localSheetId="10">#REF!</definedName>
    <definedName name="_23537DLC4E3E3BE" localSheetId="13">#REF!</definedName>
    <definedName name="_23537DLC4E3E3BE">#REF!</definedName>
    <definedName name="_23538DLC4E3E3BE" localSheetId="8">#REF!</definedName>
    <definedName name="_23538DLC4E3E3BE" localSheetId="9">#REF!</definedName>
    <definedName name="_23538DLC4E3E3BE" localSheetId="10">#REF!</definedName>
    <definedName name="_23538DLC4E3E3BE" localSheetId="13">#REF!</definedName>
    <definedName name="_23538DLC4E3E3BE">#REF!</definedName>
    <definedName name="_23539DLC4E3E3BE" localSheetId="8">#REF!</definedName>
    <definedName name="_23539DLC4E3E3BE" localSheetId="9">#REF!</definedName>
    <definedName name="_23539DLC4E3E3BE" localSheetId="10">#REF!</definedName>
    <definedName name="_23539DLC4E3E3BE" localSheetId="13">#REF!</definedName>
    <definedName name="_23539DLC4E3E3BE">#REF!</definedName>
    <definedName name="_2353DL6114347D" localSheetId="8">#REF!</definedName>
    <definedName name="_2353DL6114347D" localSheetId="9">#REF!</definedName>
    <definedName name="_2353DL6114347D" localSheetId="10">#REF!</definedName>
    <definedName name="_2353DL6114347D" localSheetId="13">#REF!</definedName>
    <definedName name="_2353DL6114347D">#REF!</definedName>
    <definedName name="_23540DLC4E3E3BE" localSheetId="8">#REF!</definedName>
    <definedName name="_23540DLC4E3E3BE" localSheetId="9">#REF!</definedName>
    <definedName name="_23540DLC4E3E3BE" localSheetId="10">#REF!</definedName>
    <definedName name="_23540DLC4E3E3BE" localSheetId="13">#REF!</definedName>
    <definedName name="_23540DLC4E3E3BE">#REF!</definedName>
    <definedName name="_23541DLC4E3E3BE" localSheetId="8">#REF!</definedName>
    <definedName name="_23541DLC4E3E3BE" localSheetId="9">#REF!</definedName>
    <definedName name="_23541DLC4E3E3BE" localSheetId="10">#REF!</definedName>
    <definedName name="_23541DLC4E3E3BE" localSheetId="13">#REF!</definedName>
    <definedName name="_23541DLC4E3E3BE">#REF!</definedName>
    <definedName name="_23542DLC4E3E3BE" localSheetId="8">#REF!</definedName>
    <definedName name="_23542DLC4E3E3BE" localSheetId="9">#REF!</definedName>
    <definedName name="_23542DLC4E3E3BE" localSheetId="10">#REF!</definedName>
    <definedName name="_23542DLC4E3E3BE" localSheetId="13">#REF!</definedName>
    <definedName name="_23542DLC4E3E3BE">#REF!</definedName>
    <definedName name="_23543DLC4E3E3BE" localSheetId="8">#REF!</definedName>
    <definedName name="_23543DLC4E3E3BE" localSheetId="9">#REF!</definedName>
    <definedName name="_23543DLC4E3E3BE" localSheetId="10">#REF!</definedName>
    <definedName name="_23543DLC4E3E3BE" localSheetId="13">#REF!</definedName>
    <definedName name="_23543DLC4E3E3BE">#REF!</definedName>
    <definedName name="_23544DLC4E3E3BE" localSheetId="8">#REF!</definedName>
    <definedName name="_23544DLC4E3E3BE" localSheetId="9">#REF!</definedName>
    <definedName name="_23544DLC4E3E3BE" localSheetId="10">#REF!</definedName>
    <definedName name="_23544DLC4E3E3BE" localSheetId="13">#REF!</definedName>
    <definedName name="_23544DLC4E3E3BE">#REF!</definedName>
    <definedName name="_23545DLC4E3E3BE" localSheetId="8">#REF!</definedName>
    <definedName name="_23545DLC4E3E3BE" localSheetId="9">#REF!</definedName>
    <definedName name="_23545DLC4E3E3BE" localSheetId="10">#REF!</definedName>
    <definedName name="_23545DLC4E3E3BE" localSheetId="13">#REF!</definedName>
    <definedName name="_23545DLC4E3E3BE">#REF!</definedName>
    <definedName name="_23546DLC4E3E3BE" localSheetId="8">#REF!</definedName>
    <definedName name="_23546DLC4E3E3BE" localSheetId="9">#REF!</definedName>
    <definedName name="_23546DLC4E3E3BE" localSheetId="10">#REF!</definedName>
    <definedName name="_23546DLC4E3E3BE" localSheetId="13">#REF!</definedName>
    <definedName name="_23546DLC4E3E3BE">#REF!</definedName>
    <definedName name="_23547DLC4E3E3BE" localSheetId="8">#REF!</definedName>
    <definedName name="_23547DLC4E3E3BE" localSheetId="9">#REF!</definedName>
    <definedName name="_23547DLC4E3E3BE" localSheetId="10">#REF!</definedName>
    <definedName name="_23547DLC4E3E3BE" localSheetId="13">#REF!</definedName>
    <definedName name="_23547DLC4E3E3BE">#REF!</definedName>
    <definedName name="_23548DLC4E3E3BE" localSheetId="8">#REF!</definedName>
    <definedName name="_23548DLC4E3E3BE" localSheetId="9">#REF!</definedName>
    <definedName name="_23548DLC4E3E3BE" localSheetId="10">#REF!</definedName>
    <definedName name="_23548DLC4E3E3BE" localSheetId="13">#REF!</definedName>
    <definedName name="_23548DLC4E3E3BE">#REF!</definedName>
    <definedName name="_23549DLC4E3E3BE" localSheetId="8">#REF!</definedName>
    <definedName name="_23549DLC4E3E3BE" localSheetId="9">#REF!</definedName>
    <definedName name="_23549DLC4E3E3BE" localSheetId="10">#REF!</definedName>
    <definedName name="_23549DLC4E3E3BE" localSheetId="13">#REF!</definedName>
    <definedName name="_23549DLC4E3E3BE">#REF!</definedName>
    <definedName name="_2354DL6114347D" localSheetId="8">#REF!</definedName>
    <definedName name="_2354DL6114347D" localSheetId="9">#REF!</definedName>
    <definedName name="_2354DL6114347D" localSheetId="10">#REF!</definedName>
    <definedName name="_2354DL6114347D" localSheetId="13">#REF!</definedName>
    <definedName name="_2354DL6114347D">#REF!</definedName>
    <definedName name="_23550DLC4E3E3BE" localSheetId="8">#REF!</definedName>
    <definedName name="_23550DLC4E3E3BE" localSheetId="9">#REF!</definedName>
    <definedName name="_23550DLC4E3E3BE" localSheetId="10">#REF!</definedName>
    <definedName name="_23550DLC4E3E3BE" localSheetId="13">#REF!</definedName>
    <definedName name="_23550DLC4E3E3BE">#REF!</definedName>
    <definedName name="_23551DLC4E3E3BE" localSheetId="8">#REF!</definedName>
    <definedName name="_23551DLC4E3E3BE" localSheetId="9">#REF!</definedName>
    <definedName name="_23551DLC4E3E3BE" localSheetId="10">#REF!</definedName>
    <definedName name="_23551DLC4E3E3BE" localSheetId="13">#REF!</definedName>
    <definedName name="_23551DLC4E3E3BE">#REF!</definedName>
    <definedName name="_23552DLC4E3E3BE" localSheetId="8">#REF!</definedName>
    <definedName name="_23552DLC4E3E3BE" localSheetId="9">#REF!</definedName>
    <definedName name="_23552DLC4E3E3BE" localSheetId="10">#REF!</definedName>
    <definedName name="_23552DLC4E3E3BE" localSheetId="13">#REF!</definedName>
    <definedName name="_23552DLC4E3E3BE">#REF!</definedName>
    <definedName name="_23553DLC4E3E3BE" localSheetId="8">#REF!</definedName>
    <definedName name="_23553DLC4E3E3BE" localSheetId="9">#REF!</definedName>
    <definedName name="_23553DLC4E3E3BE" localSheetId="10">#REF!</definedName>
    <definedName name="_23553DLC4E3E3BE" localSheetId="13">#REF!</definedName>
    <definedName name="_23553DLC4E3E3BE">#REF!</definedName>
    <definedName name="_23554DLC4E3E3BE" localSheetId="8">#REF!</definedName>
    <definedName name="_23554DLC4E3E3BE" localSheetId="9">#REF!</definedName>
    <definedName name="_23554DLC4E3E3BE" localSheetId="10">#REF!</definedName>
    <definedName name="_23554DLC4E3E3BE" localSheetId="13">#REF!</definedName>
    <definedName name="_23554DLC4E3E3BE">#REF!</definedName>
    <definedName name="_23555DLC4E3E3BE" localSheetId="8">#REF!</definedName>
    <definedName name="_23555DLC4E3E3BE" localSheetId="9">#REF!</definedName>
    <definedName name="_23555DLC4E3E3BE" localSheetId="10">#REF!</definedName>
    <definedName name="_23555DLC4E3E3BE" localSheetId="13">#REF!</definedName>
    <definedName name="_23555DLC4E3E3BE">#REF!</definedName>
    <definedName name="_23556DLC4E4955C" localSheetId="8">#REF!</definedName>
    <definedName name="_23556DLC4E4955C" localSheetId="9">#REF!</definedName>
    <definedName name="_23556DLC4E4955C" localSheetId="10">#REF!</definedName>
    <definedName name="_23556DLC4E4955C" localSheetId="13">#REF!</definedName>
    <definedName name="_23556DLC4E4955C">#REF!</definedName>
    <definedName name="_23557DLC4E4955C" localSheetId="8">#REF!</definedName>
    <definedName name="_23557DLC4E4955C" localSheetId="9">#REF!</definedName>
    <definedName name="_23557DLC4E4955C" localSheetId="10">#REF!</definedName>
    <definedName name="_23557DLC4E4955C" localSheetId="13">#REF!</definedName>
    <definedName name="_23557DLC4E4955C">#REF!</definedName>
    <definedName name="_23558DLC4E4955C" localSheetId="8">#REF!</definedName>
    <definedName name="_23558DLC4E4955C" localSheetId="9">#REF!</definedName>
    <definedName name="_23558DLC4E4955C" localSheetId="10">#REF!</definedName>
    <definedName name="_23558DLC4E4955C" localSheetId="13">#REF!</definedName>
    <definedName name="_23558DLC4E4955C">#REF!</definedName>
    <definedName name="_23559DLC4E4955C" localSheetId="8">#REF!</definedName>
    <definedName name="_23559DLC4E4955C" localSheetId="9">#REF!</definedName>
    <definedName name="_23559DLC4E4955C" localSheetId="10">#REF!</definedName>
    <definedName name="_23559DLC4E4955C" localSheetId="13">#REF!</definedName>
    <definedName name="_23559DLC4E4955C">#REF!</definedName>
    <definedName name="_2355DL6114347D" localSheetId="8">#REF!</definedName>
    <definedName name="_2355DL6114347D" localSheetId="9">#REF!</definedName>
    <definedName name="_2355DL6114347D" localSheetId="10">#REF!</definedName>
    <definedName name="_2355DL6114347D" localSheetId="13">#REF!</definedName>
    <definedName name="_2355DL6114347D">#REF!</definedName>
    <definedName name="_23560DLC4E4955C" localSheetId="8">#REF!</definedName>
    <definedName name="_23560DLC4E4955C" localSheetId="9">#REF!</definedName>
    <definedName name="_23560DLC4E4955C" localSheetId="10">#REF!</definedName>
    <definedName name="_23560DLC4E4955C" localSheetId="13">#REF!</definedName>
    <definedName name="_23560DLC4E4955C">#REF!</definedName>
    <definedName name="_23561DLC4E4955C" localSheetId="8">#REF!</definedName>
    <definedName name="_23561DLC4E4955C" localSheetId="9">#REF!</definedName>
    <definedName name="_23561DLC4E4955C" localSheetId="10">#REF!</definedName>
    <definedName name="_23561DLC4E4955C" localSheetId="13">#REF!</definedName>
    <definedName name="_23561DLC4E4955C">#REF!</definedName>
    <definedName name="_23562DLC4E4955C" localSheetId="8">#REF!</definedName>
    <definedName name="_23562DLC4E4955C" localSheetId="9">#REF!</definedName>
    <definedName name="_23562DLC4E4955C" localSheetId="10">#REF!</definedName>
    <definedName name="_23562DLC4E4955C" localSheetId="13">#REF!</definedName>
    <definedName name="_23562DLC4E4955C">#REF!</definedName>
    <definedName name="_23563DLC4E4955C" localSheetId="8">#REF!</definedName>
    <definedName name="_23563DLC4E4955C" localSheetId="9">#REF!</definedName>
    <definedName name="_23563DLC4E4955C" localSheetId="10">#REF!</definedName>
    <definedName name="_23563DLC4E4955C" localSheetId="13">#REF!</definedName>
    <definedName name="_23563DLC4E4955C">#REF!</definedName>
    <definedName name="_23564DLC4E4955C" localSheetId="8">#REF!</definedName>
    <definedName name="_23564DLC4E4955C" localSheetId="9">#REF!</definedName>
    <definedName name="_23564DLC4E4955C" localSheetId="10">#REF!</definedName>
    <definedName name="_23564DLC4E4955C" localSheetId="13">#REF!</definedName>
    <definedName name="_23564DLC4E4955C">#REF!</definedName>
    <definedName name="_23565DLC4E4955C" localSheetId="8">#REF!</definedName>
    <definedName name="_23565DLC4E4955C" localSheetId="9">#REF!</definedName>
    <definedName name="_23565DLC4E4955C" localSheetId="10">#REF!</definedName>
    <definedName name="_23565DLC4E4955C" localSheetId="13">#REF!</definedName>
    <definedName name="_23565DLC4E4955C">#REF!</definedName>
    <definedName name="_23566DLC4E4955C" localSheetId="8">#REF!</definedName>
    <definedName name="_23566DLC4E4955C" localSheetId="9">#REF!</definedName>
    <definedName name="_23566DLC4E4955C" localSheetId="10">#REF!</definedName>
    <definedName name="_23566DLC4E4955C" localSheetId="13">#REF!</definedName>
    <definedName name="_23566DLC4E4955C">#REF!</definedName>
    <definedName name="_23567DLC4E4955C" localSheetId="8">#REF!</definedName>
    <definedName name="_23567DLC4E4955C" localSheetId="9">#REF!</definedName>
    <definedName name="_23567DLC4E4955C" localSheetId="10">#REF!</definedName>
    <definedName name="_23567DLC4E4955C" localSheetId="13">#REF!</definedName>
    <definedName name="_23567DLC4E4955C">#REF!</definedName>
    <definedName name="_23568DLC4E4955C" localSheetId="8">#REF!</definedName>
    <definedName name="_23568DLC4E4955C" localSheetId="9">#REF!</definedName>
    <definedName name="_23568DLC4E4955C" localSheetId="10">#REF!</definedName>
    <definedName name="_23568DLC4E4955C" localSheetId="13">#REF!</definedName>
    <definedName name="_23568DLC4E4955C">#REF!</definedName>
    <definedName name="_23569DLC4E4955C" localSheetId="8">#REF!</definedName>
    <definedName name="_23569DLC4E4955C" localSheetId="9">#REF!</definedName>
    <definedName name="_23569DLC4E4955C" localSheetId="10">#REF!</definedName>
    <definedName name="_23569DLC4E4955C" localSheetId="13">#REF!</definedName>
    <definedName name="_23569DLC4E4955C">#REF!</definedName>
    <definedName name="_2356DL6114347D" localSheetId="8">#REF!</definedName>
    <definedName name="_2356DL6114347D" localSheetId="9">#REF!</definedName>
    <definedName name="_2356DL6114347D" localSheetId="10">#REF!</definedName>
    <definedName name="_2356DL6114347D" localSheetId="13">#REF!</definedName>
    <definedName name="_2356DL6114347D">#REF!</definedName>
    <definedName name="_23570DLC4E4955C" localSheetId="8">#REF!</definedName>
    <definedName name="_23570DLC4E4955C" localSheetId="9">#REF!</definedName>
    <definedName name="_23570DLC4E4955C" localSheetId="10">#REF!</definedName>
    <definedName name="_23570DLC4E4955C" localSheetId="13">#REF!</definedName>
    <definedName name="_23570DLC4E4955C">#REF!</definedName>
    <definedName name="_23571DLC4E4955C" localSheetId="8">#REF!</definedName>
    <definedName name="_23571DLC4E4955C" localSheetId="9">#REF!</definedName>
    <definedName name="_23571DLC4E4955C" localSheetId="10">#REF!</definedName>
    <definedName name="_23571DLC4E4955C" localSheetId="13">#REF!</definedName>
    <definedName name="_23571DLC4E4955C">#REF!</definedName>
    <definedName name="_23572DLC4E4955C" localSheetId="8">#REF!</definedName>
    <definedName name="_23572DLC4E4955C" localSheetId="9">#REF!</definedName>
    <definedName name="_23572DLC4E4955C" localSheetId="10">#REF!</definedName>
    <definedName name="_23572DLC4E4955C" localSheetId="13">#REF!</definedName>
    <definedName name="_23572DLC4E4955C">#REF!</definedName>
    <definedName name="_23573DLC4E4955C" localSheetId="8">#REF!</definedName>
    <definedName name="_23573DLC4E4955C" localSheetId="9">#REF!</definedName>
    <definedName name="_23573DLC4E4955C" localSheetId="10">#REF!</definedName>
    <definedName name="_23573DLC4E4955C" localSheetId="13">#REF!</definedName>
    <definedName name="_23573DLC4E4955C">#REF!</definedName>
    <definedName name="_23574DLC4E4955C" localSheetId="8">#REF!</definedName>
    <definedName name="_23574DLC4E4955C" localSheetId="9">#REF!</definedName>
    <definedName name="_23574DLC4E4955C" localSheetId="10">#REF!</definedName>
    <definedName name="_23574DLC4E4955C" localSheetId="13">#REF!</definedName>
    <definedName name="_23574DLC4E4955C">#REF!</definedName>
    <definedName name="_23575DLC4E4955C" localSheetId="8">#REF!</definedName>
    <definedName name="_23575DLC4E4955C" localSheetId="9">#REF!</definedName>
    <definedName name="_23575DLC4E4955C" localSheetId="10">#REF!</definedName>
    <definedName name="_23575DLC4E4955C" localSheetId="13">#REF!</definedName>
    <definedName name="_23575DLC4E4955C">#REF!</definedName>
    <definedName name="_23576DLC4E4955C" localSheetId="8">#REF!</definedName>
    <definedName name="_23576DLC4E4955C" localSheetId="9">#REF!</definedName>
    <definedName name="_23576DLC4E4955C" localSheetId="10">#REF!</definedName>
    <definedName name="_23576DLC4E4955C" localSheetId="13">#REF!</definedName>
    <definedName name="_23576DLC4E4955C">#REF!</definedName>
    <definedName name="_23577DLC4E4955C" localSheetId="8">#REF!</definedName>
    <definedName name="_23577DLC4E4955C" localSheetId="9">#REF!</definedName>
    <definedName name="_23577DLC4E4955C" localSheetId="10">#REF!</definedName>
    <definedName name="_23577DLC4E4955C" localSheetId="13">#REF!</definedName>
    <definedName name="_23577DLC4E4955C">#REF!</definedName>
    <definedName name="_23578DLC4E4955C" localSheetId="8">#REF!</definedName>
    <definedName name="_23578DLC4E4955C" localSheetId="9">#REF!</definedName>
    <definedName name="_23578DLC4E4955C" localSheetId="10">#REF!</definedName>
    <definedName name="_23578DLC4E4955C" localSheetId="13">#REF!</definedName>
    <definedName name="_23578DLC4E4955C">#REF!</definedName>
    <definedName name="_23579DLC4E4955C" localSheetId="8">#REF!</definedName>
    <definedName name="_23579DLC4E4955C" localSheetId="9">#REF!</definedName>
    <definedName name="_23579DLC4E4955C" localSheetId="10">#REF!</definedName>
    <definedName name="_23579DLC4E4955C" localSheetId="13">#REF!</definedName>
    <definedName name="_23579DLC4E4955C">#REF!</definedName>
    <definedName name="_2357DL6114347D" localSheetId="8">#REF!</definedName>
    <definedName name="_2357DL6114347D" localSheetId="9">#REF!</definedName>
    <definedName name="_2357DL6114347D" localSheetId="10">#REF!</definedName>
    <definedName name="_2357DL6114347D" localSheetId="13">#REF!</definedName>
    <definedName name="_2357DL6114347D">#REF!</definedName>
    <definedName name="_23580DLC4E4955C" localSheetId="8">#REF!</definedName>
    <definedName name="_23580DLC4E4955C" localSheetId="9">#REF!</definedName>
    <definedName name="_23580DLC4E4955C" localSheetId="10">#REF!</definedName>
    <definedName name="_23580DLC4E4955C" localSheetId="13">#REF!</definedName>
    <definedName name="_23580DLC4E4955C">#REF!</definedName>
    <definedName name="_23581DLC4E4955C" localSheetId="8">#REF!</definedName>
    <definedName name="_23581DLC4E4955C" localSheetId="9">#REF!</definedName>
    <definedName name="_23581DLC4E4955C" localSheetId="10">#REF!</definedName>
    <definedName name="_23581DLC4E4955C" localSheetId="13">#REF!</definedName>
    <definedName name="_23581DLC4E4955C">#REF!</definedName>
    <definedName name="_23582DLC4E4955C" localSheetId="8">#REF!</definedName>
    <definedName name="_23582DLC4E4955C" localSheetId="9">#REF!</definedName>
    <definedName name="_23582DLC4E4955C" localSheetId="10">#REF!</definedName>
    <definedName name="_23582DLC4E4955C" localSheetId="13">#REF!</definedName>
    <definedName name="_23582DLC4E4955C">#REF!</definedName>
    <definedName name="_23583DLC4E4955C" localSheetId="8">#REF!</definedName>
    <definedName name="_23583DLC4E4955C" localSheetId="9">#REF!</definedName>
    <definedName name="_23583DLC4E4955C" localSheetId="10">#REF!</definedName>
    <definedName name="_23583DLC4E4955C" localSheetId="13">#REF!</definedName>
    <definedName name="_23583DLC4E4955C">#REF!</definedName>
    <definedName name="_23584DLC4E4955C" localSheetId="8">#REF!</definedName>
    <definedName name="_23584DLC4E4955C" localSheetId="9">#REF!</definedName>
    <definedName name="_23584DLC4E4955C" localSheetId="10">#REF!</definedName>
    <definedName name="_23584DLC4E4955C" localSheetId="13">#REF!</definedName>
    <definedName name="_23584DLC4E4955C">#REF!</definedName>
    <definedName name="_23585DLC4E4955C" localSheetId="8">#REF!</definedName>
    <definedName name="_23585DLC4E4955C" localSheetId="9">#REF!</definedName>
    <definedName name="_23585DLC4E4955C" localSheetId="10">#REF!</definedName>
    <definedName name="_23585DLC4E4955C" localSheetId="13">#REF!</definedName>
    <definedName name="_23585DLC4E4955C">#REF!</definedName>
    <definedName name="_23586DLC4E4955C" localSheetId="8">#REF!</definedName>
    <definedName name="_23586DLC4E4955C" localSheetId="9">#REF!</definedName>
    <definedName name="_23586DLC4E4955C" localSheetId="10">#REF!</definedName>
    <definedName name="_23586DLC4E4955C" localSheetId="13">#REF!</definedName>
    <definedName name="_23586DLC4E4955C">#REF!</definedName>
    <definedName name="_23587DLC4E4955C" localSheetId="8">#REF!</definedName>
    <definedName name="_23587DLC4E4955C" localSheetId="9">#REF!</definedName>
    <definedName name="_23587DLC4E4955C" localSheetId="10">#REF!</definedName>
    <definedName name="_23587DLC4E4955C" localSheetId="13">#REF!</definedName>
    <definedName name="_23587DLC4E4955C">#REF!</definedName>
    <definedName name="_23588DLC4E4955C" localSheetId="8">#REF!</definedName>
    <definedName name="_23588DLC4E4955C" localSheetId="9">#REF!</definedName>
    <definedName name="_23588DLC4E4955C" localSheetId="10">#REF!</definedName>
    <definedName name="_23588DLC4E4955C" localSheetId="13">#REF!</definedName>
    <definedName name="_23588DLC4E4955C">#REF!</definedName>
    <definedName name="_23589DLC4E4955C" localSheetId="8">#REF!</definedName>
    <definedName name="_23589DLC4E4955C" localSheetId="9">#REF!</definedName>
    <definedName name="_23589DLC4E4955C" localSheetId="10">#REF!</definedName>
    <definedName name="_23589DLC4E4955C" localSheetId="13">#REF!</definedName>
    <definedName name="_23589DLC4E4955C">#REF!</definedName>
    <definedName name="_2358DL6114347D" localSheetId="8">#REF!</definedName>
    <definedName name="_2358DL6114347D" localSheetId="9">#REF!</definedName>
    <definedName name="_2358DL6114347D" localSheetId="10">#REF!</definedName>
    <definedName name="_2358DL6114347D" localSheetId="13">#REF!</definedName>
    <definedName name="_2358DL6114347D">#REF!</definedName>
    <definedName name="_23590DLC4E4955C" localSheetId="8">#REF!</definedName>
    <definedName name="_23590DLC4E4955C" localSheetId="9">#REF!</definedName>
    <definedName name="_23590DLC4E4955C" localSheetId="10">#REF!</definedName>
    <definedName name="_23590DLC4E4955C" localSheetId="13">#REF!</definedName>
    <definedName name="_23590DLC4E4955C">#REF!</definedName>
    <definedName name="_23591DLC4E4E3BE" localSheetId="8">#REF!</definedName>
    <definedName name="_23591DLC4E4E3BE" localSheetId="9">#REF!</definedName>
    <definedName name="_23591DLC4E4E3BE" localSheetId="10">#REF!</definedName>
    <definedName name="_23591DLC4E4E3BE" localSheetId="13">#REF!</definedName>
    <definedName name="_23591DLC4E4E3BE">#REF!</definedName>
    <definedName name="_23592DLC4E4E3BE" localSheetId="8">#REF!</definedName>
    <definedName name="_23592DLC4E4E3BE" localSheetId="9">#REF!</definedName>
    <definedName name="_23592DLC4E4E3BE" localSheetId="10">#REF!</definedName>
    <definedName name="_23592DLC4E4E3BE" localSheetId="13">#REF!</definedName>
    <definedName name="_23592DLC4E4E3BE">#REF!</definedName>
    <definedName name="_23593DLC4E4E3BE" localSheetId="8">#REF!</definedName>
    <definedName name="_23593DLC4E4E3BE" localSheetId="9">#REF!</definedName>
    <definedName name="_23593DLC4E4E3BE" localSheetId="10">#REF!</definedName>
    <definedName name="_23593DLC4E4E3BE" localSheetId="13">#REF!</definedName>
    <definedName name="_23593DLC4E4E3BE">#REF!</definedName>
    <definedName name="_23594DLC4E4E3BE" localSheetId="8">#REF!</definedName>
    <definedName name="_23594DLC4E4E3BE" localSheetId="9">#REF!</definedName>
    <definedName name="_23594DLC4E4E3BE" localSheetId="10">#REF!</definedName>
    <definedName name="_23594DLC4E4E3BE" localSheetId="13">#REF!</definedName>
    <definedName name="_23594DLC4E4E3BE">#REF!</definedName>
    <definedName name="_23595DLC4E4E3BE" localSheetId="8">#REF!</definedName>
    <definedName name="_23595DLC4E4E3BE" localSheetId="9">#REF!</definedName>
    <definedName name="_23595DLC4E4E3BE" localSheetId="10">#REF!</definedName>
    <definedName name="_23595DLC4E4E3BE" localSheetId="13">#REF!</definedName>
    <definedName name="_23595DLC4E4E3BE">#REF!</definedName>
    <definedName name="_23596DLC4E4E3BE" localSheetId="8">#REF!</definedName>
    <definedName name="_23596DLC4E4E3BE" localSheetId="9">#REF!</definedName>
    <definedName name="_23596DLC4E4E3BE" localSheetId="10">#REF!</definedName>
    <definedName name="_23596DLC4E4E3BE" localSheetId="13">#REF!</definedName>
    <definedName name="_23596DLC4E4E3BE">#REF!</definedName>
    <definedName name="_23597DLC4E4E3BE" localSheetId="8">#REF!</definedName>
    <definedName name="_23597DLC4E4E3BE" localSheetId="9">#REF!</definedName>
    <definedName name="_23597DLC4E4E3BE" localSheetId="10">#REF!</definedName>
    <definedName name="_23597DLC4E4E3BE" localSheetId="13">#REF!</definedName>
    <definedName name="_23597DLC4E4E3BE">#REF!</definedName>
    <definedName name="_23598DLC4E4E3BE" localSheetId="8">#REF!</definedName>
    <definedName name="_23598DLC4E4E3BE" localSheetId="9">#REF!</definedName>
    <definedName name="_23598DLC4E4E3BE" localSheetId="10">#REF!</definedName>
    <definedName name="_23598DLC4E4E3BE" localSheetId="13">#REF!</definedName>
    <definedName name="_23598DLC4E4E3BE">#REF!</definedName>
    <definedName name="_23599DLC4E4E3BE" localSheetId="8">#REF!</definedName>
    <definedName name="_23599DLC4E4E3BE" localSheetId="9">#REF!</definedName>
    <definedName name="_23599DLC4E4E3BE" localSheetId="10">#REF!</definedName>
    <definedName name="_23599DLC4E4E3BE" localSheetId="13">#REF!</definedName>
    <definedName name="_23599DLC4E4E3BE">#REF!</definedName>
    <definedName name="_2359DL6114347D" localSheetId="8">#REF!</definedName>
    <definedName name="_2359DL6114347D" localSheetId="9">#REF!</definedName>
    <definedName name="_2359DL6114347D" localSheetId="10">#REF!</definedName>
    <definedName name="_2359DL6114347D" localSheetId="13">#REF!</definedName>
    <definedName name="_2359DL6114347D">#REF!</definedName>
    <definedName name="_235DL607730C1" localSheetId="8">#REF!</definedName>
    <definedName name="_235DL607730C1" localSheetId="9">#REF!</definedName>
    <definedName name="_235DL607730C1" localSheetId="10">#REF!</definedName>
    <definedName name="_235DL607730C1" localSheetId="13">#REF!</definedName>
    <definedName name="_235DL607730C1">#REF!</definedName>
    <definedName name="_235DL61DF391C" localSheetId="8">#REF!</definedName>
    <definedName name="_235DL61DF391C" localSheetId="9">#REF!</definedName>
    <definedName name="_235DL61DF391C" localSheetId="10">#REF!</definedName>
    <definedName name="_235DL61DF391C" localSheetId="13">#REF!</definedName>
    <definedName name="_235DL61DF391C">#REF!</definedName>
    <definedName name="_23600DLC4E4E3BE" localSheetId="8">#REF!</definedName>
    <definedName name="_23600DLC4E4E3BE" localSheetId="9">#REF!</definedName>
    <definedName name="_23600DLC4E4E3BE" localSheetId="10">#REF!</definedName>
    <definedName name="_23600DLC4E4E3BE" localSheetId="13">#REF!</definedName>
    <definedName name="_23600DLC4E4E3BE">#REF!</definedName>
    <definedName name="_23601DLC4E4E3BE" localSheetId="8">#REF!</definedName>
    <definedName name="_23601DLC4E4E3BE" localSheetId="9">#REF!</definedName>
    <definedName name="_23601DLC4E4E3BE" localSheetId="10">#REF!</definedName>
    <definedName name="_23601DLC4E4E3BE" localSheetId="13">#REF!</definedName>
    <definedName name="_23601DLC4E4E3BE">#REF!</definedName>
    <definedName name="_23602DLC4E4E3BE" localSheetId="8">#REF!</definedName>
    <definedName name="_23602DLC4E4E3BE" localSheetId="9">#REF!</definedName>
    <definedName name="_23602DLC4E4E3BE" localSheetId="10">#REF!</definedName>
    <definedName name="_23602DLC4E4E3BE" localSheetId="13">#REF!</definedName>
    <definedName name="_23602DLC4E4E3BE">#REF!</definedName>
    <definedName name="_23603DLC4E4E3BE" localSheetId="8">#REF!</definedName>
    <definedName name="_23603DLC4E4E3BE" localSheetId="9">#REF!</definedName>
    <definedName name="_23603DLC4E4E3BE" localSheetId="10">#REF!</definedName>
    <definedName name="_23603DLC4E4E3BE" localSheetId="13">#REF!</definedName>
    <definedName name="_23603DLC4E4E3BE">#REF!</definedName>
    <definedName name="_23604DLC4E4E3BE" localSheetId="8">#REF!</definedName>
    <definedName name="_23604DLC4E4E3BE" localSheetId="9">#REF!</definedName>
    <definedName name="_23604DLC4E4E3BE" localSheetId="10">#REF!</definedName>
    <definedName name="_23604DLC4E4E3BE" localSheetId="13">#REF!</definedName>
    <definedName name="_23604DLC4E4E3BE">#REF!</definedName>
    <definedName name="_23605DLC4E4E3BE" localSheetId="8">#REF!</definedName>
    <definedName name="_23605DLC4E4E3BE" localSheetId="9">#REF!</definedName>
    <definedName name="_23605DLC4E4E3BE" localSheetId="10">#REF!</definedName>
    <definedName name="_23605DLC4E4E3BE" localSheetId="13">#REF!</definedName>
    <definedName name="_23605DLC4E4E3BE">#REF!</definedName>
    <definedName name="_23606DLC4E4E3BE" localSheetId="8">#REF!</definedName>
    <definedName name="_23606DLC4E4E3BE" localSheetId="9">#REF!</definedName>
    <definedName name="_23606DLC4E4E3BE" localSheetId="10">#REF!</definedName>
    <definedName name="_23606DLC4E4E3BE" localSheetId="13">#REF!</definedName>
    <definedName name="_23606DLC4E4E3BE">#REF!</definedName>
    <definedName name="_23607DLC4E4E3BE" localSheetId="8">#REF!</definedName>
    <definedName name="_23607DLC4E4E3BE" localSheetId="9">#REF!</definedName>
    <definedName name="_23607DLC4E4E3BE" localSheetId="10">#REF!</definedName>
    <definedName name="_23607DLC4E4E3BE" localSheetId="13">#REF!</definedName>
    <definedName name="_23607DLC4E4E3BE">#REF!</definedName>
    <definedName name="_23608DLC4E4E3BE" localSheetId="8">#REF!</definedName>
    <definedName name="_23608DLC4E4E3BE" localSheetId="9">#REF!</definedName>
    <definedName name="_23608DLC4E4E3BE" localSheetId="10">#REF!</definedName>
    <definedName name="_23608DLC4E4E3BE" localSheetId="13">#REF!</definedName>
    <definedName name="_23608DLC4E4E3BE">#REF!</definedName>
    <definedName name="_23609DLC4E4E3BE" localSheetId="8">#REF!</definedName>
    <definedName name="_23609DLC4E4E3BE" localSheetId="9">#REF!</definedName>
    <definedName name="_23609DLC4E4E3BE" localSheetId="10">#REF!</definedName>
    <definedName name="_23609DLC4E4E3BE" localSheetId="13">#REF!</definedName>
    <definedName name="_23609DLC4E4E3BE">#REF!</definedName>
    <definedName name="_2360DL6114347D" localSheetId="8">#REF!</definedName>
    <definedName name="_2360DL6114347D" localSheetId="9">#REF!</definedName>
    <definedName name="_2360DL6114347D" localSheetId="10">#REF!</definedName>
    <definedName name="_2360DL6114347D" localSheetId="13">#REF!</definedName>
    <definedName name="_2360DL6114347D">#REF!</definedName>
    <definedName name="_23610DLC4E4E3BE" localSheetId="8">#REF!</definedName>
    <definedName name="_23610DLC4E4E3BE" localSheetId="9">#REF!</definedName>
    <definedName name="_23610DLC4E4E3BE" localSheetId="10">#REF!</definedName>
    <definedName name="_23610DLC4E4E3BE" localSheetId="13">#REF!</definedName>
    <definedName name="_23610DLC4E4E3BE">#REF!</definedName>
    <definedName name="_23611DLC4E4E3BE" localSheetId="8">#REF!</definedName>
    <definedName name="_23611DLC4E4E3BE" localSheetId="9">#REF!</definedName>
    <definedName name="_23611DLC4E4E3BE" localSheetId="10">#REF!</definedName>
    <definedName name="_23611DLC4E4E3BE" localSheetId="13">#REF!</definedName>
    <definedName name="_23611DLC4E4E3BE">#REF!</definedName>
    <definedName name="_23612DLC4E4E3BE" localSheetId="8">#REF!</definedName>
    <definedName name="_23612DLC4E4E3BE" localSheetId="9">#REF!</definedName>
    <definedName name="_23612DLC4E4E3BE" localSheetId="10">#REF!</definedName>
    <definedName name="_23612DLC4E4E3BE" localSheetId="13">#REF!</definedName>
    <definedName name="_23612DLC4E4E3BE">#REF!</definedName>
    <definedName name="_23613DLC4E4E3BE" localSheetId="8">#REF!</definedName>
    <definedName name="_23613DLC4E4E3BE" localSheetId="9">#REF!</definedName>
    <definedName name="_23613DLC4E4E3BE" localSheetId="10">#REF!</definedName>
    <definedName name="_23613DLC4E4E3BE" localSheetId="13">#REF!</definedName>
    <definedName name="_23613DLC4E4E3BE">#REF!</definedName>
    <definedName name="_23614DLC4E4E3BE" localSheetId="8">#REF!</definedName>
    <definedName name="_23614DLC4E4E3BE" localSheetId="9">#REF!</definedName>
    <definedName name="_23614DLC4E4E3BE" localSheetId="10">#REF!</definedName>
    <definedName name="_23614DLC4E4E3BE" localSheetId="13">#REF!</definedName>
    <definedName name="_23614DLC4E4E3BE">#REF!</definedName>
    <definedName name="_23615DLC4E4E3BE" localSheetId="8">#REF!</definedName>
    <definedName name="_23615DLC4E4E3BE" localSheetId="9">#REF!</definedName>
    <definedName name="_23615DLC4E4E3BE" localSheetId="10">#REF!</definedName>
    <definedName name="_23615DLC4E4E3BE" localSheetId="13">#REF!</definedName>
    <definedName name="_23615DLC4E4E3BE">#REF!</definedName>
    <definedName name="_23616DLC4E4E3BE" localSheetId="8">#REF!</definedName>
    <definedName name="_23616DLC4E4E3BE" localSheetId="9">#REF!</definedName>
    <definedName name="_23616DLC4E4E3BE" localSheetId="10">#REF!</definedName>
    <definedName name="_23616DLC4E4E3BE" localSheetId="13">#REF!</definedName>
    <definedName name="_23616DLC4E4E3BE">#REF!</definedName>
    <definedName name="_23617DLC4E4E3BE" localSheetId="8">#REF!</definedName>
    <definedName name="_23617DLC4E4E3BE" localSheetId="9">#REF!</definedName>
    <definedName name="_23617DLC4E4E3BE" localSheetId="10">#REF!</definedName>
    <definedName name="_23617DLC4E4E3BE" localSheetId="13">#REF!</definedName>
    <definedName name="_23617DLC4E4E3BE">#REF!</definedName>
    <definedName name="_23618DLC4E4E3BE" localSheetId="8">#REF!</definedName>
    <definedName name="_23618DLC4E4E3BE" localSheetId="9">#REF!</definedName>
    <definedName name="_23618DLC4E4E3BE" localSheetId="10">#REF!</definedName>
    <definedName name="_23618DLC4E4E3BE" localSheetId="13">#REF!</definedName>
    <definedName name="_23618DLC4E4E3BE">#REF!</definedName>
    <definedName name="_23619DLC4E4E3BE" localSheetId="8">#REF!</definedName>
    <definedName name="_23619DLC4E4E3BE" localSheetId="9">#REF!</definedName>
    <definedName name="_23619DLC4E4E3BE" localSheetId="10">#REF!</definedName>
    <definedName name="_23619DLC4E4E3BE" localSheetId="13">#REF!</definedName>
    <definedName name="_23619DLC4E4E3BE">#REF!</definedName>
    <definedName name="_2361DL6114347D" localSheetId="8">#REF!</definedName>
    <definedName name="_2361DL6114347D" localSheetId="9">#REF!</definedName>
    <definedName name="_2361DL6114347D" localSheetId="10">#REF!</definedName>
    <definedName name="_2361DL6114347D" localSheetId="13">#REF!</definedName>
    <definedName name="_2361DL6114347D">#REF!</definedName>
    <definedName name="_23620DLC4E4E3BE" localSheetId="8">#REF!</definedName>
    <definedName name="_23620DLC4E4E3BE" localSheetId="9">#REF!</definedName>
    <definedName name="_23620DLC4E4E3BE" localSheetId="10">#REF!</definedName>
    <definedName name="_23620DLC4E4E3BE" localSheetId="13">#REF!</definedName>
    <definedName name="_23620DLC4E4E3BE">#REF!</definedName>
    <definedName name="_23621DLC4E4E3BE" localSheetId="8">#REF!</definedName>
    <definedName name="_23621DLC4E4E3BE" localSheetId="9">#REF!</definedName>
    <definedName name="_23621DLC4E4E3BE" localSheetId="10">#REF!</definedName>
    <definedName name="_23621DLC4E4E3BE" localSheetId="13">#REF!</definedName>
    <definedName name="_23621DLC4E4E3BE">#REF!</definedName>
    <definedName name="_23622DLC4E4E3BE" localSheetId="8">#REF!</definedName>
    <definedName name="_23622DLC4E4E3BE" localSheetId="9">#REF!</definedName>
    <definedName name="_23622DLC4E4E3BE" localSheetId="10">#REF!</definedName>
    <definedName name="_23622DLC4E4E3BE" localSheetId="13">#REF!</definedName>
    <definedName name="_23622DLC4E4E3BE">#REF!</definedName>
    <definedName name="_23623DLC4E4E3BE" localSheetId="8">#REF!</definedName>
    <definedName name="_23623DLC4E4E3BE" localSheetId="9">#REF!</definedName>
    <definedName name="_23623DLC4E4E3BE" localSheetId="10">#REF!</definedName>
    <definedName name="_23623DLC4E4E3BE" localSheetId="13">#REF!</definedName>
    <definedName name="_23623DLC4E4E3BE">#REF!</definedName>
    <definedName name="_23624DLC4E4E3BE" localSheetId="8">#REF!</definedName>
    <definedName name="_23624DLC4E4E3BE" localSheetId="9">#REF!</definedName>
    <definedName name="_23624DLC4E4E3BE" localSheetId="10">#REF!</definedName>
    <definedName name="_23624DLC4E4E3BE" localSheetId="13">#REF!</definedName>
    <definedName name="_23624DLC4E4E3BE">#REF!</definedName>
    <definedName name="_23625DLC4E4E3BE" localSheetId="8">#REF!</definedName>
    <definedName name="_23625DLC4E4E3BE" localSheetId="9">#REF!</definedName>
    <definedName name="_23625DLC4E4E3BE" localSheetId="10">#REF!</definedName>
    <definedName name="_23625DLC4E4E3BE" localSheetId="13">#REF!</definedName>
    <definedName name="_23625DLC4E4E3BE">#REF!</definedName>
    <definedName name="_23626DLC4E5955C" localSheetId="8">#REF!</definedName>
    <definedName name="_23626DLC4E5955C" localSheetId="9">#REF!</definedName>
    <definedName name="_23626DLC4E5955C" localSheetId="10">#REF!</definedName>
    <definedName name="_23626DLC4E5955C" localSheetId="13">#REF!</definedName>
    <definedName name="_23626DLC4E5955C">#REF!</definedName>
    <definedName name="_23627DLC4E5955C" localSheetId="8">#REF!</definedName>
    <definedName name="_23627DLC4E5955C" localSheetId="9">#REF!</definedName>
    <definedName name="_23627DLC4E5955C" localSheetId="10">#REF!</definedName>
    <definedName name="_23627DLC4E5955C" localSheetId="13">#REF!</definedName>
    <definedName name="_23627DLC4E5955C">#REF!</definedName>
    <definedName name="_23628DLC4E5955C" localSheetId="8">#REF!</definedName>
    <definedName name="_23628DLC4E5955C" localSheetId="9">#REF!</definedName>
    <definedName name="_23628DLC4E5955C" localSheetId="10">#REF!</definedName>
    <definedName name="_23628DLC4E5955C" localSheetId="13">#REF!</definedName>
    <definedName name="_23628DLC4E5955C">#REF!</definedName>
    <definedName name="_23629DLC4E5955C" localSheetId="8">#REF!</definedName>
    <definedName name="_23629DLC4E5955C" localSheetId="9">#REF!</definedName>
    <definedName name="_23629DLC4E5955C" localSheetId="10">#REF!</definedName>
    <definedName name="_23629DLC4E5955C" localSheetId="13">#REF!</definedName>
    <definedName name="_23629DLC4E5955C">#REF!</definedName>
    <definedName name="_2362DL6114347D" localSheetId="8">#REF!</definedName>
    <definedName name="_2362DL6114347D" localSheetId="9">#REF!</definedName>
    <definedName name="_2362DL6114347D" localSheetId="10">#REF!</definedName>
    <definedName name="_2362DL6114347D" localSheetId="13">#REF!</definedName>
    <definedName name="_2362DL6114347D">#REF!</definedName>
    <definedName name="_23630DLC4E5955C" localSheetId="8">#REF!</definedName>
    <definedName name="_23630DLC4E5955C" localSheetId="9">#REF!</definedName>
    <definedName name="_23630DLC4E5955C" localSheetId="10">#REF!</definedName>
    <definedName name="_23630DLC4E5955C" localSheetId="13">#REF!</definedName>
    <definedName name="_23630DLC4E5955C">#REF!</definedName>
    <definedName name="_23631DLC4E5955C" localSheetId="8">#REF!</definedName>
    <definedName name="_23631DLC4E5955C" localSheetId="9">#REF!</definedName>
    <definedName name="_23631DLC4E5955C" localSheetId="10">#REF!</definedName>
    <definedName name="_23631DLC4E5955C" localSheetId="13">#REF!</definedName>
    <definedName name="_23631DLC4E5955C">#REF!</definedName>
    <definedName name="_23632DLC4E5955C" localSheetId="8">#REF!</definedName>
    <definedName name="_23632DLC4E5955C" localSheetId="9">#REF!</definedName>
    <definedName name="_23632DLC4E5955C" localSheetId="10">#REF!</definedName>
    <definedName name="_23632DLC4E5955C" localSheetId="13">#REF!</definedName>
    <definedName name="_23632DLC4E5955C">#REF!</definedName>
    <definedName name="_23633DLC4E5955C" localSheetId="8">#REF!</definedName>
    <definedName name="_23633DLC4E5955C" localSheetId="9">#REF!</definedName>
    <definedName name="_23633DLC4E5955C" localSheetId="10">#REF!</definedName>
    <definedName name="_23633DLC4E5955C" localSheetId="13">#REF!</definedName>
    <definedName name="_23633DLC4E5955C">#REF!</definedName>
    <definedName name="_23634DLC4E5955C" localSheetId="8">#REF!</definedName>
    <definedName name="_23634DLC4E5955C" localSheetId="9">#REF!</definedName>
    <definedName name="_23634DLC4E5955C" localSheetId="10">#REF!</definedName>
    <definedName name="_23634DLC4E5955C" localSheetId="13">#REF!</definedName>
    <definedName name="_23634DLC4E5955C">#REF!</definedName>
    <definedName name="_23635DLC4E5955C" localSheetId="8">#REF!</definedName>
    <definedName name="_23635DLC4E5955C" localSheetId="9">#REF!</definedName>
    <definedName name="_23635DLC4E5955C" localSheetId="10">#REF!</definedName>
    <definedName name="_23635DLC4E5955C" localSheetId="13">#REF!</definedName>
    <definedName name="_23635DLC4E5955C">#REF!</definedName>
    <definedName name="_23636DLC4E5955C" localSheetId="8">#REF!</definedName>
    <definedName name="_23636DLC4E5955C" localSheetId="9">#REF!</definedName>
    <definedName name="_23636DLC4E5955C" localSheetId="10">#REF!</definedName>
    <definedName name="_23636DLC4E5955C" localSheetId="13">#REF!</definedName>
    <definedName name="_23636DLC4E5955C">#REF!</definedName>
    <definedName name="_23637DLC4E5955C" localSheetId="8">#REF!</definedName>
    <definedName name="_23637DLC4E5955C" localSheetId="9">#REF!</definedName>
    <definedName name="_23637DLC4E5955C" localSheetId="10">#REF!</definedName>
    <definedName name="_23637DLC4E5955C" localSheetId="13">#REF!</definedName>
    <definedName name="_23637DLC4E5955C">#REF!</definedName>
    <definedName name="_23638DLC4E5955C" localSheetId="8">#REF!</definedName>
    <definedName name="_23638DLC4E5955C" localSheetId="9">#REF!</definedName>
    <definedName name="_23638DLC4E5955C" localSheetId="10">#REF!</definedName>
    <definedName name="_23638DLC4E5955C" localSheetId="13">#REF!</definedName>
    <definedName name="_23638DLC4E5955C">#REF!</definedName>
    <definedName name="_23639DLC4E5955C" localSheetId="8">#REF!</definedName>
    <definedName name="_23639DLC4E5955C" localSheetId="9">#REF!</definedName>
    <definedName name="_23639DLC4E5955C" localSheetId="10">#REF!</definedName>
    <definedName name="_23639DLC4E5955C" localSheetId="13">#REF!</definedName>
    <definedName name="_23639DLC4E5955C">#REF!</definedName>
    <definedName name="_2363DL6114347D" localSheetId="8">#REF!</definedName>
    <definedName name="_2363DL6114347D" localSheetId="9">#REF!</definedName>
    <definedName name="_2363DL6114347D" localSheetId="10">#REF!</definedName>
    <definedName name="_2363DL6114347D" localSheetId="13">#REF!</definedName>
    <definedName name="_2363DL6114347D">#REF!</definedName>
    <definedName name="_23640DLC4E5955C" localSheetId="8">#REF!</definedName>
    <definedName name="_23640DLC4E5955C" localSheetId="9">#REF!</definedName>
    <definedName name="_23640DLC4E5955C" localSheetId="10">#REF!</definedName>
    <definedName name="_23640DLC4E5955C" localSheetId="13">#REF!</definedName>
    <definedName name="_23640DLC4E5955C">#REF!</definedName>
    <definedName name="_23641DLC4E5955C" localSheetId="8">#REF!</definedName>
    <definedName name="_23641DLC4E5955C" localSheetId="9">#REF!</definedName>
    <definedName name="_23641DLC4E5955C" localSheetId="10">#REF!</definedName>
    <definedName name="_23641DLC4E5955C" localSheetId="13">#REF!</definedName>
    <definedName name="_23641DLC4E5955C">#REF!</definedName>
    <definedName name="_23642DLC4E5955C" localSheetId="8">#REF!</definedName>
    <definedName name="_23642DLC4E5955C" localSheetId="9">#REF!</definedName>
    <definedName name="_23642DLC4E5955C" localSheetId="10">#REF!</definedName>
    <definedName name="_23642DLC4E5955C" localSheetId="13">#REF!</definedName>
    <definedName name="_23642DLC4E5955C">#REF!</definedName>
    <definedName name="_23643DLC4E5955C" localSheetId="8">#REF!</definedName>
    <definedName name="_23643DLC4E5955C" localSheetId="9">#REF!</definedName>
    <definedName name="_23643DLC4E5955C" localSheetId="10">#REF!</definedName>
    <definedName name="_23643DLC4E5955C" localSheetId="13">#REF!</definedName>
    <definedName name="_23643DLC4E5955C">#REF!</definedName>
    <definedName name="_23644DLC4E5955C" localSheetId="8">#REF!</definedName>
    <definedName name="_23644DLC4E5955C" localSheetId="9">#REF!</definedName>
    <definedName name="_23644DLC4E5955C" localSheetId="10">#REF!</definedName>
    <definedName name="_23644DLC4E5955C" localSheetId="13">#REF!</definedName>
    <definedName name="_23644DLC4E5955C">#REF!</definedName>
    <definedName name="_23645DLC4E5955C" localSheetId="8">#REF!</definedName>
    <definedName name="_23645DLC4E5955C" localSheetId="9">#REF!</definedName>
    <definedName name="_23645DLC4E5955C" localSheetId="10">#REF!</definedName>
    <definedName name="_23645DLC4E5955C" localSheetId="13">#REF!</definedName>
    <definedName name="_23645DLC4E5955C">#REF!</definedName>
    <definedName name="_23646DLC4E5955C" localSheetId="8">#REF!</definedName>
    <definedName name="_23646DLC4E5955C" localSheetId="9">#REF!</definedName>
    <definedName name="_23646DLC4E5955C" localSheetId="10">#REF!</definedName>
    <definedName name="_23646DLC4E5955C" localSheetId="13">#REF!</definedName>
    <definedName name="_23646DLC4E5955C">#REF!</definedName>
    <definedName name="_23647DLC4E5955C" localSheetId="8">#REF!</definedName>
    <definedName name="_23647DLC4E5955C" localSheetId="9">#REF!</definedName>
    <definedName name="_23647DLC4E5955C" localSheetId="10">#REF!</definedName>
    <definedName name="_23647DLC4E5955C" localSheetId="13">#REF!</definedName>
    <definedName name="_23647DLC4E5955C">#REF!</definedName>
    <definedName name="_23648DLC4E5955C" localSheetId="8">#REF!</definedName>
    <definedName name="_23648DLC4E5955C" localSheetId="9">#REF!</definedName>
    <definedName name="_23648DLC4E5955C" localSheetId="10">#REF!</definedName>
    <definedName name="_23648DLC4E5955C" localSheetId="13">#REF!</definedName>
    <definedName name="_23648DLC4E5955C">#REF!</definedName>
    <definedName name="_23649DLC4E5955C" localSheetId="8">#REF!</definedName>
    <definedName name="_23649DLC4E5955C" localSheetId="9">#REF!</definedName>
    <definedName name="_23649DLC4E5955C" localSheetId="10">#REF!</definedName>
    <definedName name="_23649DLC4E5955C" localSheetId="13">#REF!</definedName>
    <definedName name="_23649DLC4E5955C">#REF!</definedName>
    <definedName name="_2364DL6114347D" localSheetId="8">#REF!</definedName>
    <definedName name="_2364DL6114347D" localSheetId="9">#REF!</definedName>
    <definedName name="_2364DL6114347D" localSheetId="10">#REF!</definedName>
    <definedName name="_2364DL6114347D" localSheetId="13">#REF!</definedName>
    <definedName name="_2364DL6114347D">#REF!</definedName>
    <definedName name="_23650DLC4E5955C" localSheetId="8">#REF!</definedName>
    <definedName name="_23650DLC4E5955C" localSheetId="9">#REF!</definedName>
    <definedName name="_23650DLC4E5955C" localSheetId="10">#REF!</definedName>
    <definedName name="_23650DLC4E5955C" localSheetId="13">#REF!</definedName>
    <definedName name="_23650DLC4E5955C">#REF!</definedName>
    <definedName name="_23651DLC4E5955C" localSheetId="8">#REF!</definedName>
    <definedName name="_23651DLC4E5955C" localSheetId="9">#REF!</definedName>
    <definedName name="_23651DLC4E5955C" localSheetId="10">#REF!</definedName>
    <definedName name="_23651DLC4E5955C" localSheetId="13">#REF!</definedName>
    <definedName name="_23651DLC4E5955C">#REF!</definedName>
    <definedName name="_23652DLC4E5955C" localSheetId="8">#REF!</definedName>
    <definedName name="_23652DLC4E5955C" localSheetId="9">#REF!</definedName>
    <definedName name="_23652DLC4E5955C" localSheetId="10">#REF!</definedName>
    <definedName name="_23652DLC4E5955C" localSheetId="13">#REF!</definedName>
    <definedName name="_23652DLC4E5955C">#REF!</definedName>
    <definedName name="_23653DLC4E5955C" localSheetId="8">#REF!</definedName>
    <definedName name="_23653DLC4E5955C" localSheetId="9">#REF!</definedName>
    <definedName name="_23653DLC4E5955C" localSheetId="10">#REF!</definedName>
    <definedName name="_23653DLC4E5955C" localSheetId="13">#REF!</definedName>
    <definedName name="_23653DLC4E5955C">#REF!</definedName>
    <definedName name="_23654DLC4E5955C" localSheetId="8">#REF!</definedName>
    <definedName name="_23654DLC4E5955C" localSheetId="9">#REF!</definedName>
    <definedName name="_23654DLC4E5955C" localSheetId="10">#REF!</definedName>
    <definedName name="_23654DLC4E5955C" localSheetId="13">#REF!</definedName>
    <definedName name="_23654DLC4E5955C">#REF!</definedName>
    <definedName name="_23655DLC4E5955C" localSheetId="8">#REF!</definedName>
    <definedName name="_23655DLC4E5955C" localSheetId="9">#REF!</definedName>
    <definedName name="_23655DLC4E5955C" localSheetId="10">#REF!</definedName>
    <definedName name="_23655DLC4E5955C" localSheetId="13">#REF!</definedName>
    <definedName name="_23655DLC4E5955C">#REF!</definedName>
    <definedName name="_23656DLC4E5955C" localSheetId="8">#REF!</definedName>
    <definedName name="_23656DLC4E5955C" localSheetId="9">#REF!</definedName>
    <definedName name="_23656DLC4E5955C" localSheetId="10">#REF!</definedName>
    <definedName name="_23656DLC4E5955C" localSheetId="13">#REF!</definedName>
    <definedName name="_23656DLC4E5955C">#REF!</definedName>
    <definedName name="_23657DLC4E5955C" localSheetId="8">#REF!</definedName>
    <definedName name="_23657DLC4E5955C" localSheetId="9">#REF!</definedName>
    <definedName name="_23657DLC4E5955C" localSheetId="10">#REF!</definedName>
    <definedName name="_23657DLC4E5955C" localSheetId="13">#REF!</definedName>
    <definedName name="_23657DLC4E5955C">#REF!</definedName>
    <definedName name="_23658DLC4E5955C" localSheetId="8">#REF!</definedName>
    <definedName name="_23658DLC4E5955C" localSheetId="9">#REF!</definedName>
    <definedName name="_23658DLC4E5955C" localSheetId="10">#REF!</definedName>
    <definedName name="_23658DLC4E5955C" localSheetId="13">#REF!</definedName>
    <definedName name="_23658DLC4E5955C">#REF!</definedName>
    <definedName name="_23659DLC4E5955C" localSheetId="8">#REF!</definedName>
    <definedName name="_23659DLC4E5955C" localSheetId="9">#REF!</definedName>
    <definedName name="_23659DLC4E5955C" localSheetId="10">#REF!</definedName>
    <definedName name="_23659DLC4E5955C" localSheetId="13">#REF!</definedName>
    <definedName name="_23659DLC4E5955C">#REF!</definedName>
    <definedName name="_2365DL6114347D" localSheetId="8">#REF!</definedName>
    <definedName name="_2365DL6114347D" localSheetId="9">#REF!</definedName>
    <definedName name="_2365DL6114347D" localSheetId="10">#REF!</definedName>
    <definedName name="_2365DL6114347D" localSheetId="13">#REF!</definedName>
    <definedName name="_2365DL6114347D">#REF!</definedName>
    <definedName name="_23660DLC4E5955C" localSheetId="8">#REF!</definedName>
    <definedName name="_23660DLC4E5955C" localSheetId="9">#REF!</definedName>
    <definedName name="_23660DLC4E5955C" localSheetId="10">#REF!</definedName>
    <definedName name="_23660DLC4E5955C" localSheetId="13">#REF!</definedName>
    <definedName name="_23660DLC4E5955C">#REF!</definedName>
    <definedName name="_23661DLC4E5E3BE" localSheetId="8">#REF!</definedName>
    <definedName name="_23661DLC4E5E3BE" localSheetId="9">#REF!</definedName>
    <definedName name="_23661DLC4E5E3BE" localSheetId="10">#REF!</definedName>
    <definedName name="_23661DLC4E5E3BE" localSheetId="13">#REF!</definedName>
    <definedName name="_23661DLC4E5E3BE">#REF!</definedName>
    <definedName name="_23662DLC4E5E3BE" localSheetId="8">#REF!</definedName>
    <definedName name="_23662DLC4E5E3BE" localSheetId="9">#REF!</definedName>
    <definedName name="_23662DLC4E5E3BE" localSheetId="10">#REF!</definedName>
    <definedName name="_23662DLC4E5E3BE" localSheetId="13">#REF!</definedName>
    <definedName name="_23662DLC4E5E3BE">#REF!</definedName>
    <definedName name="_23663DLC4E5E3BE" localSheetId="8">#REF!</definedName>
    <definedName name="_23663DLC4E5E3BE" localSheetId="9">#REF!</definedName>
    <definedName name="_23663DLC4E5E3BE" localSheetId="10">#REF!</definedName>
    <definedName name="_23663DLC4E5E3BE" localSheetId="13">#REF!</definedName>
    <definedName name="_23663DLC4E5E3BE">#REF!</definedName>
    <definedName name="_23664DLC4E5E3BE" localSheetId="8">#REF!</definedName>
    <definedName name="_23664DLC4E5E3BE" localSheetId="9">#REF!</definedName>
    <definedName name="_23664DLC4E5E3BE" localSheetId="10">#REF!</definedName>
    <definedName name="_23664DLC4E5E3BE" localSheetId="13">#REF!</definedName>
    <definedName name="_23664DLC4E5E3BE">#REF!</definedName>
    <definedName name="_23665DLC4E5E3BE" localSheetId="8">#REF!</definedName>
    <definedName name="_23665DLC4E5E3BE" localSheetId="9">#REF!</definedName>
    <definedName name="_23665DLC4E5E3BE" localSheetId="10">#REF!</definedName>
    <definedName name="_23665DLC4E5E3BE" localSheetId="13">#REF!</definedName>
    <definedName name="_23665DLC4E5E3BE">#REF!</definedName>
    <definedName name="_23666DLC4E5E3BE" localSheetId="8">#REF!</definedName>
    <definedName name="_23666DLC4E5E3BE" localSheetId="9">#REF!</definedName>
    <definedName name="_23666DLC4E5E3BE" localSheetId="10">#REF!</definedName>
    <definedName name="_23666DLC4E5E3BE" localSheetId="13">#REF!</definedName>
    <definedName name="_23666DLC4E5E3BE">#REF!</definedName>
    <definedName name="_23667DLC4E5E3BE" localSheetId="8">#REF!</definedName>
    <definedName name="_23667DLC4E5E3BE" localSheetId="9">#REF!</definedName>
    <definedName name="_23667DLC4E5E3BE" localSheetId="10">#REF!</definedName>
    <definedName name="_23667DLC4E5E3BE" localSheetId="13">#REF!</definedName>
    <definedName name="_23667DLC4E5E3BE">#REF!</definedName>
    <definedName name="_23668DLC4E5E3BE" localSheetId="8">#REF!</definedName>
    <definedName name="_23668DLC4E5E3BE" localSheetId="9">#REF!</definedName>
    <definedName name="_23668DLC4E5E3BE" localSheetId="10">#REF!</definedName>
    <definedName name="_23668DLC4E5E3BE" localSheetId="13">#REF!</definedName>
    <definedName name="_23668DLC4E5E3BE">#REF!</definedName>
    <definedName name="_23669DLC4E5E3BE" localSheetId="8">#REF!</definedName>
    <definedName name="_23669DLC4E5E3BE" localSheetId="9">#REF!</definedName>
    <definedName name="_23669DLC4E5E3BE" localSheetId="10">#REF!</definedName>
    <definedName name="_23669DLC4E5E3BE" localSheetId="13">#REF!</definedName>
    <definedName name="_23669DLC4E5E3BE">#REF!</definedName>
    <definedName name="_2366DL6114347D" localSheetId="8">#REF!</definedName>
    <definedName name="_2366DL6114347D" localSheetId="9">#REF!</definedName>
    <definedName name="_2366DL6114347D" localSheetId="10">#REF!</definedName>
    <definedName name="_2366DL6114347D" localSheetId="13">#REF!</definedName>
    <definedName name="_2366DL6114347D">#REF!</definedName>
    <definedName name="_23670DLC4E5E3BE" localSheetId="8">#REF!</definedName>
    <definedName name="_23670DLC4E5E3BE" localSheetId="9">#REF!</definedName>
    <definedName name="_23670DLC4E5E3BE" localSheetId="10">#REF!</definedName>
    <definedName name="_23670DLC4E5E3BE" localSheetId="13">#REF!</definedName>
    <definedName name="_23670DLC4E5E3BE">#REF!</definedName>
    <definedName name="_23671DLC4E5E3BE" localSheetId="8">#REF!</definedName>
    <definedName name="_23671DLC4E5E3BE" localSheetId="9">#REF!</definedName>
    <definedName name="_23671DLC4E5E3BE" localSheetId="10">#REF!</definedName>
    <definedName name="_23671DLC4E5E3BE" localSheetId="13">#REF!</definedName>
    <definedName name="_23671DLC4E5E3BE">#REF!</definedName>
    <definedName name="_23672DLC4E5E3BE" localSheetId="8">#REF!</definedName>
    <definedName name="_23672DLC4E5E3BE" localSheetId="9">#REF!</definedName>
    <definedName name="_23672DLC4E5E3BE" localSheetId="10">#REF!</definedName>
    <definedName name="_23672DLC4E5E3BE" localSheetId="13">#REF!</definedName>
    <definedName name="_23672DLC4E5E3BE">#REF!</definedName>
    <definedName name="_23673DLC4E5E3BE" localSheetId="8">#REF!</definedName>
    <definedName name="_23673DLC4E5E3BE" localSheetId="9">#REF!</definedName>
    <definedName name="_23673DLC4E5E3BE" localSheetId="10">#REF!</definedName>
    <definedName name="_23673DLC4E5E3BE" localSheetId="13">#REF!</definedName>
    <definedName name="_23673DLC4E5E3BE">#REF!</definedName>
    <definedName name="_23674DLC4E5E3BE" localSheetId="8">#REF!</definedName>
    <definedName name="_23674DLC4E5E3BE" localSheetId="9">#REF!</definedName>
    <definedName name="_23674DLC4E5E3BE" localSheetId="10">#REF!</definedName>
    <definedName name="_23674DLC4E5E3BE" localSheetId="13">#REF!</definedName>
    <definedName name="_23674DLC4E5E3BE">#REF!</definedName>
    <definedName name="_23675DLC4E5E3BE" localSheetId="8">#REF!</definedName>
    <definedName name="_23675DLC4E5E3BE" localSheetId="9">#REF!</definedName>
    <definedName name="_23675DLC4E5E3BE" localSheetId="10">#REF!</definedName>
    <definedName name="_23675DLC4E5E3BE" localSheetId="13">#REF!</definedName>
    <definedName name="_23675DLC4E5E3BE">#REF!</definedName>
    <definedName name="_23676DLC4E5E3BE" localSheetId="8">#REF!</definedName>
    <definedName name="_23676DLC4E5E3BE" localSheetId="9">#REF!</definedName>
    <definedName name="_23676DLC4E5E3BE" localSheetId="10">#REF!</definedName>
    <definedName name="_23676DLC4E5E3BE" localSheetId="13">#REF!</definedName>
    <definedName name="_23676DLC4E5E3BE">#REF!</definedName>
    <definedName name="_23677DLC4E5E3BE" localSheetId="8">#REF!</definedName>
    <definedName name="_23677DLC4E5E3BE" localSheetId="9">#REF!</definedName>
    <definedName name="_23677DLC4E5E3BE" localSheetId="10">#REF!</definedName>
    <definedName name="_23677DLC4E5E3BE" localSheetId="13">#REF!</definedName>
    <definedName name="_23677DLC4E5E3BE">#REF!</definedName>
    <definedName name="_23678DLC4E5E3BE" localSheetId="8">#REF!</definedName>
    <definedName name="_23678DLC4E5E3BE" localSheetId="9">#REF!</definedName>
    <definedName name="_23678DLC4E5E3BE" localSheetId="10">#REF!</definedName>
    <definedName name="_23678DLC4E5E3BE" localSheetId="13">#REF!</definedName>
    <definedName name="_23678DLC4E5E3BE">#REF!</definedName>
    <definedName name="_23679DLC4E5E3BE" localSheetId="8">#REF!</definedName>
    <definedName name="_23679DLC4E5E3BE" localSheetId="9">#REF!</definedName>
    <definedName name="_23679DLC4E5E3BE" localSheetId="10">#REF!</definedName>
    <definedName name="_23679DLC4E5E3BE" localSheetId="13">#REF!</definedName>
    <definedName name="_23679DLC4E5E3BE">#REF!</definedName>
    <definedName name="_2367DL6114347D" localSheetId="8">#REF!</definedName>
    <definedName name="_2367DL6114347D" localSheetId="9">#REF!</definedName>
    <definedName name="_2367DL6114347D" localSheetId="10">#REF!</definedName>
    <definedName name="_2367DL6114347D" localSheetId="13">#REF!</definedName>
    <definedName name="_2367DL6114347D">#REF!</definedName>
    <definedName name="_23680DLC4E5E3BE" localSheetId="8">#REF!</definedName>
    <definedName name="_23680DLC4E5E3BE" localSheetId="9">#REF!</definedName>
    <definedName name="_23680DLC4E5E3BE" localSheetId="10">#REF!</definedName>
    <definedName name="_23680DLC4E5E3BE" localSheetId="13">#REF!</definedName>
    <definedName name="_23680DLC4E5E3BE">#REF!</definedName>
    <definedName name="_23681DLC4E5E3BE" localSheetId="8">#REF!</definedName>
    <definedName name="_23681DLC4E5E3BE" localSheetId="9">#REF!</definedName>
    <definedName name="_23681DLC4E5E3BE" localSheetId="10">#REF!</definedName>
    <definedName name="_23681DLC4E5E3BE" localSheetId="13">#REF!</definedName>
    <definedName name="_23681DLC4E5E3BE">#REF!</definedName>
    <definedName name="_23682DLC4E5E3BE" localSheetId="8">#REF!</definedName>
    <definedName name="_23682DLC4E5E3BE" localSheetId="9">#REF!</definedName>
    <definedName name="_23682DLC4E5E3BE" localSheetId="10">#REF!</definedName>
    <definedName name="_23682DLC4E5E3BE" localSheetId="13">#REF!</definedName>
    <definedName name="_23682DLC4E5E3BE">#REF!</definedName>
    <definedName name="_23683DLC4E5E3BE" localSheetId="8">#REF!</definedName>
    <definedName name="_23683DLC4E5E3BE" localSheetId="9">#REF!</definedName>
    <definedName name="_23683DLC4E5E3BE" localSheetId="10">#REF!</definedName>
    <definedName name="_23683DLC4E5E3BE" localSheetId="13">#REF!</definedName>
    <definedName name="_23683DLC4E5E3BE">#REF!</definedName>
    <definedName name="_23684DLC4E5E3BE" localSheetId="8">#REF!</definedName>
    <definedName name="_23684DLC4E5E3BE" localSheetId="9">#REF!</definedName>
    <definedName name="_23684DLC4E5E3BE" localSheetId="10">#REF!</definedName>
    <definedName name="_23684DLC4E5E3BE" localSheetId="13">#REF!</definedName>
    <definedName name="_23684DLC4E5E3BE">#REF!</definedName>
    <definedName name="_23685DLC4E5E3BE" localSheetId="8">#REF!</definedName>
    <definedName name="_23685DLC4E5E3BE" localSheetId="9">#REF!</definedName>
    <definedName name="_23685DLC4E5E3BE" localSheetId="10">#REF!</definedName>
    <definedName name="_23685DLC4E5E3BE" localSheetId="13">#REF!</definedName>
    <definedName name="_23685DLC4E5E3BE">#REF!</definedName>
    <definedName name="_23686DLC4E5E3BE" localSheetId="8">#REF!</definedName>
    <definedName name="_23686DLC4E5E3BE" localSheetId="9">#REF!</definedName>
    <definedName name="_23686DLC4E5E3BE" localSheetId="10">#REF!</definedName>
    <definedName name="_23686DLC4E5E3BE" localSheetId="13">#REF!</definedName>
    <definedName name="_23686DLC4E5E3BE">#REF!</definedName>
    <definedName name="_23687DLC4E5E3BE" localSheetId="8">#REF!</definedName>
    <definedName name="_23687DLC4E5E3BE" localSheetId="9">#REF!</definedName>
    <definedName name="_23687DLC4E5E3BE" localSheetId="10">#REF!</definedName>
    <definedName name="_23687DLC4E5E3BE" localSheetId="13">#REF!</definedName>
    <definedName name="_23687DLC4E5E3BE">#REF!</definedName>
    <definedName name="_23688DLC4E5E3BE" localSheetId="8">#REF!</definedName>
    <definedName name="_23688DLC4E5E3BE" localSheetId="9">#REF!</definedName>
    <definedName name="_23688DLC4E5E3BE" localSheetId="10">#REF!</definedName>
    <definedName name="_23688DLC4E5E3BE" localSheetId="13">#REF!</definedName>
    <definedName name="_23688DLC4E5E3BE">#REF!</definedName>
    <definedName name="_23689DLC4E5E3BE" localSheetId="8">#REF!</definedName>
    <definedName name="_23689DLC4E5E3BE" localSheetId="9">#REF!</definedName>
    <definedName name="_23689DLC4E5E3BE" localSheetId="10">#REF!</definedName>
    <definedName name="_23689DLC4E5E3BE" localSheetId="13">#REF!</definedName>
    <definedName name="_23689DLC4E5E3BE">#REF!</definedName>
    <definedName name="_2368DL6114347D" localSheetId="8">#REF!</definedName>
    <definedName name="_2368DL6114347D" localSheetId="9">#REF!</definedName>
    <definedName name="_2368DL6114347D" localSheetId="10">#REF!</definedName>
    <definedName name="_2368DL6114347D" localSheetId="13">#REF!</definedName>
    <definedName name="_2368DL6114347D">#REF!</definedName>
    <definedName name="_23690DLC4E5E3BE" localSheetId="8">#REF!</definedName>
    <definedName name="_23690DLC4E5E3BE" localSheetId="9">#REF!</definedName>
    <definedName name="_23690DLC4E5E3BE" localSheetId="10">#REF!</definedName>
    <definedName name="_23690DLC4E5E3BE" localSheetId="13">#REF!</definedName>
    <definedName name="_23690DLC4E5E3BE">#REF!</definedName>
    <definedName name="_23691DLC4E5E3BE" localSheetId="8">#REF!</definedName>
    <definedName name="_23691DLC4E5E3BE" localSheetId="9">#REF!</definedName>
    <definedName name="_23691DLC4E5E3BE" localSheetId="10">#REF!</definedName>
    <definedName name="_23691DLC4E5E3BE" localSheetId="13">#REF!</definedName>
    <definedName name="_23691DLC4E5E3BE">#REF!</definedName>
    <definedName name="_23692DLC4E5E3BE" localSheetId="8">#REF!</definedName>
    <definedName name="_23692DLC4E5E3BE" localSheetId="9">#REF!</definedName>
    <definedName name="_23692DLC4E5E3BE" localSheetId="10">#REF!</definedName>
    <definedName name="_23692DLC4E5E3BE" localSheetId="13">#REF!</definedName>
    <definedName name="_23692DLC4E5E3BE">#REF!</definedName>
    <definedName name="_23693DLC4E5E3BE" localSheetId="8">#REF!</definedName>
    <definedName name="_23693DLC4E5E3BE" localSheetId="9">#REF!</definedName>
    <definedName name="_23693DLC4E5E3BE" localSheetId="10">#REF!</definedName>
    <definedName name="_23693DLC4E5E3BE" localSheetId="13">#REF!</definedName>
    <definedName name="_23693DLC4E5E3BE">#REF!</definedName>
    <definedName name="_23694DLC4E5E3BE" localSheetId="8">#REF!</definedName>
    <definedName name="_23694DLC4E5E3BE" localSheetId="9">#REF!</definedName>
    <definedName name="_23694DLC4E5E3BE" localSheetId="10">#REF!</definedName>
    <definedName name="_23694DLC4E5E3BE" localSheetId="13">#REF!</definedName>
    <definedName name="_23694DLC4E5E3BE">#REF!</definedName>
    <definedName name="_23695DLC4E5E3BE" localSheetId="8">#REF!</definedName>
    <definedName name="_23695DLC4E5E3BE" localSheetId="9">#REF!</definedName>
    <definedName name="_23695DLC4E5E3BE" localSheetId="10">#REF!</definedName>
    <definedName name="_23695DLC4E5E3BE" localSheetId="13">#REF!</definedName>
    <definedName name="_23695DLC4E5E3BE">#REF!</definedName>
    <definedName name="_23696DLC4E6955D" localSheetId="8">#REF!</definedName>
    <definedName name="_23696DLC4E6955D" localSheetId="9">#REF!</definedName>
    <definedName name="_23696DLC4E6955D" localSheetId="10">#REF!</definedName>
    <definedName name="_23696DLC4E6955D" localSheetId="13">#REF!</definedName>
    <definedName name="_23696DLC4E6955D">#REF!</definedName>
    <definedName name="_23697DLC4E6955D" localSheetId="8">#REF!</definedName>
    <definedName name="_23697DLC4E6955D" localSheetId="9">#REF!</definedName>
    <definedName name="_23697DLC4E6955D" localSheetId="10">#REF!</definedName>
    <definedName name="_23697DLC4E6955D" localSheetId="13">#REF!</definedName>
    <definedName name="_23697DLC4E6955D">#REF!</definedName>
    <definedName name="_23698DLC4E6955D" localSheetId="8">#REF!</definedName>
    <definedName name="_23698DLC4E6955D" localSheetId="9">#REF!</definedName>
    <definedName name="_23698DLC4E6955D" localSheetId="10">#REF!</definedName>
    <definedName name="_23698DLC4E6955D" localSheetId="13">#REF!</definedName>
    <definedName name="_23698DLC4E6955D">#REF!</definedName>
    <definedName name="_23699DLC4E6955D" localSheetId="8">#REF!</definedName>
    <definedName name="_23699DLC4E6955D" localSheetId="9">#REF!</definedName>
    <definedName name="_23699DLC4E6955D" localSheetId="10">#REF!</definedName>
    <definedName name="_23699DLC4E6955D" localSheetId="13">#REF!</definedName>
    <definedName name="_23699DLC4E6955D">#REF!</definedName>
    <definedName name="_2369DL6114347D" localSheetId="8">#REF!</definedName>
    <definedName name="_2369DL6114347D" localSheetId="9">#REF!</definedName>
    <definedName name="_2369DL6114347D" localSheetId="10">#REF!</definedName>
    <definedName name="_2369DL6114347D" localSheetId="13">#REF!</definedName>
    <definedName name="_2369DL6114347D">#REF!</definedName>
    <definedName name="_236DL607730C1" localSheetId="8">#REF!</definedName>
    <definedName name="_236DL607730C1" localSheetId="9">#REF!</definedName>
    <definedName name="_236DL607730C1" localSheetId="10">#REF!</definedName>
    <definedName name="_236DL607730C1" localSheetId="13">#REF!</definedName>
    <definedName name="_236DL607730C1">#REF!</definedName>
    <definedName name="_236DL61E03921" localSheetId="8">#REF!</definedName>
    <definedName name="_236DL61E03921" localSheetId="9">#REF!</definedName>
    <definedName name="_236DL61E03921" localSheetId="10">#REF!</definedName>
    <definedName name="_236DL61E03921" localSheetId="13">#REF!</definedName>
    <definedName name="_236DL61E03921">#REF!</definedName>
    <definedName name="_23700DLC4E6955D" localSheetId="8">#REF!</definedName>
    <definedName name="_23700DLC4E6955D" localSheetId="9">#REF!</definedName>
    <definedName name="_23700DLC4E6955D" localSheetId="10">#REF!</definedName>
    <definedName name="_23700DLC4E6955D" localSheetId="13">#REF!</definedName>
    <definedName name="_23700DLC4E6955D">#REF!</definedName>
    <definedName name="_23701DLC4E6955D" localSheetId="8">#REF!</definedName>
    <definedName name="_23701DLC4E6955D" localSheetId="9">#REF!</definedName>
    <definedName name="_23701DLC4E6955D" localSheetId="10">#REF!</definedName>
    <definedName name="_23701DLC4E6955D" localSheetId="13">#REF!</definedName>
    <definedName name="_23701DLC4E6955D">#REF!</definedName>
    <definedName name="_23702DLC4E6955D" localSheetId="8">#REF!</definedName>
    <definedName name="_23702DLC4E6955D" localSheetId="9">#REF!</definedName>
    <definedName name="_23702DLC4E6955D" localSheetId="10">#REF!</definedName>
    <definedName name="_23702DLC4E6955D" localSheetId="13">#REF!</definedName>
    <definedName name="_23702DLC4E6955D">#REF!</definedName>
    <definedName name="_23703DLC4E6955D" localSheetId="8">#REF!</definedName>
    <definedName name="_23703DLC4E6955D" localSheetId="9">#REF!</definedName>
    <definedName name="_23703DLC4E6955D" localSheetId="10">#REF!</definedName>
    <definedName name="_23703DLC4E6955D" localSheetId="13">#REF!</definedName>
    <definedName name="_23703DLC4E6955D">#REF!</definedName>
    <definedName name="_23704DLC4E6955D" localSheetId="8">#REF!</definedName>
    <definedName name="_23704DLC4E6955D" localSheetId="9">#REF!</definedName>
    <definedName name="_23704DLC4E6955D" localSheetId="10">#REF!</definedName>
    <definedName name="_23704DLC4E6955D" localSheetId="13">#REF!</definedName>
    <definedName name="_23704DLC4E6955D">#REF!</definedName>
    <definedName name="_23705DLC4E6955D" localSheetId="8">#REF!</definedName>
    <definedName name="_23705DLC4E6955D" localSheetId="9">#REF!</definedName>
    <definedName name="_23705DLC4E6955D" localSheetId="10">#REF!</definedName>
    <definedName name="_23705DLC4E6955D" localSheetId="13">#REF!</definedName>
    <definedName name="_23705DLC4E6955D">#REF!</definedName>
    <definedName name="_23706DLC4E6955D" localSheetId="8">#REF!</definedName>
    <definedName name="_23706DLC4E6955D" localSheetId="9">#REF!</definedName>
    <definedName name="_23706DLC4E6955D" localSheetId="10">#REF!</definedName>
    <definedName name="_23706DLC4E6955D" localSheetId="13">#REF!</definedName>
    <definedName name="_23706DLC4E6955D">#REF!</definedName>
    <definedName name="_23707DLC4E6955D" localSheetId="8">#REF!</definedName>
    <definedName name="_23707DLC4E6955D" localSheetId="9">#REF!</definedName>
    <definedName name="_23707DLC4E6955D" localSheetId="10">#REF!</definedName>
    <definedName name="_23707DLC4E6955D" localSheetId="13">#REF!</definedName>
    <definedName name="_23707DLC4E6955D">#REF!</definedName>
    <definedName name="_23708DLC4E6955D" localSheetId="8">#REF!</definedName>
    <definedName name="_23708DLC4E6955D" localSheetId="9">#REF!</definedName>
    <definedName name="_23708DLC4E6955D" localSheetId="10">#REF!</definedName>
    <definedName name="_23708DLC4E6955D" localSheetId="13">#REF!</definedName>
    <definedName name="_23708DLC4E6955D">#REF!</definedName>
    <definedName name="_23709DLC4E6955D" localSheetId="8">#REF!</definedName>
    <definedName name="_23709DLC4E6955D" localSheetId="9">#REF!</definedName>
    <definedName name="_23709DLC4E6955D" localSheetId="10">#REF!</definedName>
    <definedName name="_23709DLC4E6955D" localSheetId="13">#REF!</definedName>
    <definedName name="_23709DLC4E6955D">#REF!</definedName>
    <definedName name="_2370DL6114347D" localSheetId="8">#REF!</definedName>
    <definedName name="_2370DL6114347D" localSheetId="9">#REF!</definedName>
    <definedName name="_2370DL6114347D" localSheetId="10">#REF!</definedName>
    <definedName name="_2370DL6114347D" localSheetId="13">#REF!</definedName>
    <definedName name="_2370DL6114347D">#REF!</definedName>
    <definedName name="_23710DLC4E6955D" localSheetId="8">#REF!</definedName>
    <definedName name="_23710DLC4E6955D" localSheetId="9">#REF!</definedName>
    <definedName name="_23710DLC4E6955D" localSheetId="10">#REF!</definedName>
    <definedName name="_23710DLC4E6955D" localSheetId="13">#REF!</definedName>
    <definedName name="_23710DLC4E6955D">#REF!</definedName>
    <definedName name="_23711DLC4E6955D" localSheetId="8">#REF!</definedName>
    <definedName name="_23711DLC4E6955D" localSheetId="9">#REF!</definedName>
    <definedName name="_23711DLC4E6955D" localSheetId="10">#REF!</definedName>
    <definedName name="_23711DLC4E6955D" localSheetId="13">#REF!</definedName>
    <definedName name="_23711DLC4E6955D">#REF!</definedName>
    <definedName name="_23712DLC4E6955D" localSheetId="8">#REF!</definedName>
    <definedName name="_23712DLC4E6955D" localSheetId="9">#REF!</definedName>
    <definedName name="_23712DLC4E6955D" localSheetId="10">#REF!</definedName>
    <definedName name="_23712DLC4E6955D" localSheetId="13">#REF!</definedName>
    <definedName name="_23712DLC4E6955D">#REF!</definedName>
    <definedName name="_23713DLC4E6955D" localSheetId="8">#REF!</definedName>
    <definedName name="_23713DLC4E6955D" localSheetId="9">#REF!</definedName>
    <definedName name="_23713DLC4E6955D" localSheetId="10">#REF!</definedName>
    <definedName name="_23713DLC4E6955D" localSheetId="13">#REF!</definedName>
    <definedName name="_23713DLC4E6955D">#REF!</definedName>
    <definedName name="_23714DLC4E6955D" localSheetId="8">#REF!</definedName>
    <definedName name="_23714DLC4E6955D" localSheetId="9">#REF!</definedName>
    <definedName name="_23714DLC4E6955D" localSheetId="10">#REF!</definedName>
    <definedName name="_23714DLC4E6955D" localSheetId="13">#REF!</definedName>
    <definedName name="_23714DLC4E6955D">#REF!</definedName>
    <definedName name="_23715DLC4E6955D" localSheetId="8">#REF!</definedName>
    <definedName name="_23715DLC4E6955D" localSheetId="9">#REF!</definedName>
    <definedName name="_23715DLC4E6955D" localSheetId="10">#REF!</definedName>
    <definedName name="_23715DLC4E6955D" localSheetId="13">#REF!</definedName>
    <definedName name="_23715DLC4E6955D">#REF!</definedName>
    <definedName name="_23716DLC4E6955D" localSheetId="8">#REF!</definedName>
    <definedName name="_23716DLC4E6955D" localSheetId="9">#REF!</definedName>
    <definedName name="_23716DLC4E6955D" localSheetId="10">#REF!</definedName>
    <definedName name="_23716DLC4E6955D" localSheetId="13">#REF!</definedName>
    <definedName name="_23716DLC4E6955D">#REF!</definedName>
    <definedName name="_23717DLC4E6955D" localSheetId="8">#REF!</definedName>
    <definedName name="_23717DLC4E6955D" localSheetId="9">#REF!</definedName>
    <definedName name="_23717DLC4E6955D" localSheetId="10">#REF!</definedName>
    <definedName name="_23717DLC4E6955D" localSheetId="13">#REF!</definedName>
    <definedName name="_23717DLC4E6955D">#REF!</definedName>
    <definedName name="_23718DLC4E6955D" localSheetId="8">#REF!</definedName>
    <definedName name="_23718DLC4E6955D" localSheetId="9">#REF!</definedName>
    <definedName name="_23718DLC4E6955D" localSheetId="10">#REF!</definedName>
    <definedName name="_23718DLC4E6955D" localSheetId="13">#REF!</definedName>
    <definedName name="_23718DLC4E6955D">#REF!</definedName>
    <definedName name="_23719DLC4E6955D" localSheetId="8">#REF!</definedName>
    <definedName name="_23719DLC4E6955D" localSheetId="9">#REF!</definedName>
    <definedName name="_23719DLC4E6955D" localSheetId="10">#REF!</definedName>
    <definedName name="_23719DLC4E6955D" localSheetId="13">#REF!</definedName>
    <definedName name="_23719DLC4E6955D">#REF!</definedName>
    <definedName name="_2371DL6114347D" localSheetId="8">#REF!</definedName>
    <definedName name="_2371DL6114347D" localSheetId="9">#REF!</definedName>
    <definedName name="_2371DL6114347D" localSheetId="10">#REF!</definedName>
    <definedName name="_2371DL6114347D" localSheetId="13">#REF!</definedName>
    <definedName name="_2371DL6114347D">#REF!</definedName>
    <definedName name="_23720DLC4E6955D" localSheetId="8">#REF!</definedName>
    <definedName name="_23720DLC4E6955D" localSheetId="9">#REF!</definedName>
    <definedName name="_23720DLC4E6955D" localSheetId="10">#REF!</definedName>
    <definedName name="_23720DLC4E6955D" localSheetId="13">#REF!</definedName>
    <definedName name="_23720DLC4E6955D">#REF!</definedName>
    <definedName name="_23721DLC4E6955D" localSheetId="8">#REF!</definedName>
    <definedName name="_23721DLC4E6955D" localSheetId="9">#REF!</definedName>
    <definedName name="_23721DLC4E6955D" localSheetId="10">#REF!</definedName>
    <definedName name="_23721DLC4E6955D" localSheetId="13">#REF!</definedName>
    <definedName name="_23721DLC4E6955D">#REF!</definedName>
    <definedName name="_23722DLC4E6955D" localSheetId="8">#REF!</definedName>
    <definedName name="_23722DLC4E6955D" localSheetId="9">#REF!</definedName>
    <definedName name="_23722DLC4E6955D" localSheetId="10">#REF!</definedName>
    <definedName name="_23722DLC4E6955D" localSheetId="13">#REF!</definedName>
    <definedName name="_23722DLC4E6955D">#REF!</definedName>
    <definedName name="_23723DLC4E6955D" localSheetId="8">#REF!</definedName>
    <definedName name="_23723DLC4E6955D" localSheetId="9">#REF!</definedName>
    <definedName name="_23723DLC4E6955D" localSheetId="10">#REF!</definedName>
    <definedName name="_23723DLC4E6955D" localSheetId="13">#REF!</definedName>
    <definedName name="_23723DLC4E6955D">#REF!</definedName>
    <definedName name="_23724DLC4E6955D" localSheetId="8">#REF!</definedName>
    <definedName name="_23724DLC4E6955D" localSheetId="9">#REF!</definedName>
    <definedName name="_23724DLC4E6955D" localSheetId="10">#REF!</definedName>
    <definedName name="_23724DLC4E6955D" localSheetId="13">#REF!</definedName>
    <definedName name="_23724DLC4E6955D">#REF!</definedName>
    <definedName name="_23725DLC4E6955D" localSheetId="8">#REF!</definedName>
    <definedName name="_23725DLC4E6955D" localSheetId="9">#REF!</definedName>
    <definedName name="_23725DLC4E6955D" localSheetId="10">#REF!</definedName>
    <definedName name="_23725DLC4E6955D" localSheetId="13">#REF!</definedName>
    <definedName name="_23725DLC4E6955D">#REF!</definedName>
    <definedName name="_23726DLC4E6955D" localSheetId="8">#REF!</definedName>
    <definedName name="_23726DLC4E6955D" localSheetId="9">#REF!</definedName>
    <definedName name="_23726DLC4E6955D" localSheetId="10">#REF!</definedName>
    <definedName name="_23726DLC4E6955D" localSheetId="13">#REF!</definedName>
    <definedName name="_23726DLC4E6955D">#REF!</definedName>
    <definedName name="_23727DLC4E6955D" localSheetId="8">#REF!</definedName>
    <definedName name="_23727DLC4E6955D" localSheetId="9">#REF!</definedName>
    <definedName name="_23727DLC4E6955D" localSheetId="10">#REF!</definedName>
    <definedName name="_23727DLC4E6955D" localSheetId="13">#REF!</definedName>
    <definedName name="_23727DLC4E6955D">#REF!</definedName>
    <definedName name="_23728DLC4E6955D" localSheetId="8">#REF!</definedName>
    <definedName name="_23728DLC4E6955D" localSheetId="9">#REF!</definedName>
    <definedName name="_23728DLC4E6955D" localSheetId="10">#REF!</definedName>
    <definedName name="_23728DLC4E6955D" localSheetId="13">#REF!</definedName>
    <definedName name="_23728DLC4E6955D">#REF!</definedName>
    <definedName name="_23729DLC4E6955D" localSheetId="8">#REF!</definedName>
    <definedName name="_23729DLC4E6955D" localSheetId="9">#REF!</definedName>
    <definedName name="_23729DLC4E6955D" localSheetId="10">#REF!</definedName>
    <definedName name="_23729DLC4E6955D" localSheetId="13">#REF!</definedName>
    <definedName name="_23729DLC4E6955D">#REF!</definedName>
    <definedName name="_2372DL6114347D" localSheetId="8">#REF!</definedName>
    <definedName name="_2372DL6114347D" localSheetId="9">#REF!</definedName>
    <definedName name="_2372DL6114347D" localSheetId="10">#REF!</definedName>
    <definedName name="_2372DL6114347D" localSheetId="13">#REF!</definedName>
    <definedName name="_2372DL6114347D">#REF!</definedName>
    <definedName name="_23730DLC4E6955D" localSheetId="8">#REF!</definedName>
    <definedName name="_23730DLC4E6955D" localSheetId="9">#REF!</definedName>
    <definedName name="_23730DLC4E6955D" localSheetId="10">#REF!</definedName>
    <definedName name="_23730DLC4E6955D" localSheetId="13">#REF!</definedName>
    <definedName name="_23730DLC4E6955D">#REF!</definedName>
    <definedName name="_23731DLC4E6E3BE" localSheetId="8">#REF!</definedName>
    <definedName name="_23731DLC4E6E3BE" localSheetId="9">#REF!</definedName>
    <definedName name="_23731DLC4E6E3BE" localSheetId="10">#REF!</definedName>
    <definedName name="_23731DLC4E6E3BE" localSheetId="13">#REF!</definedName>
    <definedName name="_23731DLC4E6E3BE">#REF!</definedName>
    <definedName name="_23732DLC4E6E3BE" localSheetId="8">#REF!</definedName>
    <definedName name="_23732DLC4E6E3BE" localSheetId="9">#REF!</definedName>
    <definedName name="_23732DLC4E6E3BE" localSheetId="10">#REF!</definedName>
    <definedName name="_23732DLC4E6E3BE" localSheetId="13">#REF!</definedName>
    <definedName name="_23732DLC4E6E3BE">#REF!</definedName>
    <definedName name="_23733DLC4E6E3BE" localSheetId="8">#REF!</definedName>
    <definedName name="_23733DLC4E6E3BE" localSheetId="9">#REF!</definedName>
    <definedName name="_23733DLC4E6E3BE" localSheetId="10">#REF!</definedName>
    <definedName name="_23733DLC4E6E3BE" localSheetId="13">#REF!</definedName>
    <definedName name="_23733DLC4E6E3BE">#REF!</definedName>
    <definedName name="_23734DLC4E6E3BE" localSheetId="8">#REF!</definedName>
    <definedName name="_23734DLC4E6E3BE" localSheetId="9">#REF!</definedName>
    <definedName name="_23734DLC4E6E3BE" localSheetId="10">#REF!</definedName>
    <definedName name="_23734DLC4E6E3BE" localSheetId="13">#REF!</definedName>
    <definedName name="_23734DLC4E6E3BE">#REF!</definedName>
    <definedName name="_23735DLC4E6E3BE" localSheetId="8">#REF!</definedName>
    <definedName name="_23735DLC4E6E3BE" localSheetId="9">#REF!</definedName>
    <definedName name="_23735DLC4E6E3BE" localSheetId="10">#REF!</definedName>
    <definedName name="_23735DLC4E6E3BE" localSheetId="13">#REF!</definedName>
    <definedName name="_23735DLC4E6E3BE">#REF!</definedName>
    <definedName name="_23736DLC4E6E3BE" localSheetId="8">#REF!</definedName>
    <definedName name="_23736DLC4E6E3BE" localSheetId="9">#REF!</definedName>
    <definedName name="_23736DLC4E6E3BE" localSheetId="10">#REF!</definedName>
    <definedName name="_23736DLC4E6E3BE" localSheetId="13">#REF!</definedName>
    <definedName name="_23736DLC4E6E3BE">#REF!</definedName>
    <definedName name="_23737DLC4E6E3BE" localSheetId="8">#REF!</definedName>
    <definedName name="_23737DLC4E6E3BE" localSheetId="9">#REF!</definedName>
    <definedName name="_23737DLC4E6E3BE" localSheetId="10">#REF!</definedName>
    <definedName name="_23737DLC4E6E3BE" localSheetId="13">#REF!</definedName>
    <definedName name="_23737DLC4E6E3BE">#REF!</definedName>
    <definedName name="_23738DLC4E6E3BE" localSheetId="8">#REF!</definedName>
    <definedName name="_23738DLC4E6E3BE" localSheetId="9">#REF!</definedName>
    <definedName name="_23738DLC4E6E3BE" localSheetId="10">#REF!</definedName>
    <definedName name="_23738DLC4E6E3BE" localSheetId="13">#REF!</definedName>
    <definedName name="_23738DLC4E6E3BE">#REF!</definedName>
    <definedName name="_23739DLC4E6E3BE" localSheetId="8">#REF!</definedName>
    <definedName name="_23739DLC4E6E3BE" localSheetId="9">#REF!</definedName>
    <definedName name="_23739DLC4E6E3BE" localSheetId="10">#REF!</definedName>
    <definedName name="_23739DLC4E6E3BE" localSheetId="13">#REF!</definedName>
    <definedName name="_23739DLC4E6E3BE">#REF!</definedName>
    <definedName name="_2373DL6114347D" localSheetId="8">#REF!</definedName>
    <definedName name="_2373DL6114347D" localSheetId="9">#REF!</definedName>
    <definedName name="_2373DL6114347D" localSheetId="10">#REF!</definedName>
    <definedName name="_2373DL6114347D" localSheetId="13">#REF!</definedName>
    <definedName name="_2373DL6114347D">#REF!</definedName>
    <definedName name="_23740DLC4E6E3BE" localSheetId="8">#REF!</definedName>
    <definedName name="_23740DLC4E6E3BE" localSheetId="9">#REF!</definedName>
    <definedName name="_23740DLC4E6E3BE" localSheetId="10">#REF!</definedName>
    <definedName name="_23740DLC4E6E3BE" localSheetId="13">#REF!</definedName>
    <definedName name="_23740DLC4E6E3BE">#REF!</definedName>
    <definedName name="_23741DLC4E6E3BE" localSheetId="8">#REF!</definedName>
    <definedName name="_23741DLC4E6E3BE" localSheetId="9">#REF!</definedName>
    <definedName name="_23741DLC4E6E3BE" localSheetId="10">#REF!</definedName>
    <definedName name="_23741DLC4E6E3BE" localSheetId="13">#REF!</definedName>
    <definedName name="_23741DLC4E6E3BE">#REF!</definedName>
    <definedName name="_23742DLC4E6E3BE" localSheetId="8">#REF!</definedName>
    <definedName name="_23742DLC4E6E3BE" localSheetId="9">#REF!</definedName>
    <definedName name="_23742DLC4E6E3BE" localSheetId="10">#REF!</definedName>
    <definedName name="_23742DLC4E6E3BE" localSheetId="13">#REF!</definedName>
    <definedName name="_23742DLC4E6E3BE">#REF!</definedName>
    <definedName name="_23743DLC4E6E3BE" localSheetId="8">#REF!</definedName>
    <definedName name="_23743DLC4E6E3BE" localSheetId="9">#REF!</definedName>
    <definedName name="_23743DLC4E6E3BE" localSheetId="10">#REF!</definedName>
    <definedName name="_23743DLC4E6E3BE" localSheetId="13">#REF!</definedName>
    <definedName name="_23743DLC4E6E3BE">#REF!</definedName>
    <definedName name="_23744DLC4E6E3BE" localSheetId="8">#REF!</definedName>
    <definedName name="_23744DLC4E6E3BE" localSheetId="9">#REF!</definedName>
    <definedName name="_23744DLC4E6E3BE" localSheetId="10">#REF!</definedName>
    <definedName name="_23744DLC4E6E3BE" localSheetId="13">#REF!</definedName>
    <definedName name="_23744DLC4E6E3BE">#REF!</definedName>
    <definedName name="_23745DLC4E6E3BE" localSheetId="8">#REF!</definedName>
    <definedName name="_23745DLC4E6E3BE" localSheetId="9">#REF!</definedName>
    <definedName name="_23745DLC4E6E3BE" localSheetId="10">#REF!</definedName>
    <definedName name="_23745DLC4E6E3BE" localSheetId="13">#REF!</definedName>
    <definedName name="_23745DLC4E6E3BE">#REF!</definedName>
    <definedName name="_23746DLC4E6E3BE" localSheetId="8">#REF!</definedName>
    <definedName name="_23746DLC4E6E3BE" localSheetId="9">#REF!</definedName>
    <definedName name="_23746DLC4E6E3BE" localSheetId="10">#REF!</definedName>
    <definedName name="_23746DLC4E6E3BE" localSheetId="13">#REF!</definedName>
    <definedName name="_23746DLC4E6E3BE">#REF!</definedName>
    <definedName name="_23747DLC4E6E3BE" localSheetId="8">#REF!</definedName>
    <definedName name="_23747DLC4E6E3BE" localSheetId="9">#REF!</definedName>
    <definedName name="_23747DLC4E6E3BE" localSheetId="10">#REF!</definedName>
    <definedName name="_23747DLC4E6E3BE" localSheetId="13">#REF!</definedName>
    <definedName name="_23747DLC4E6E3BE">#REF!</definedName>
    <definedName name="_23748DLC4E6E3BE" localSheetId="8">#REF!</definedName>
    <definedName name="_23748DLC4E6E3BE" localSheetId="9">#REF!</definedName>
    <definedName name="_23748DLC4E6E3BE" localSheetId="10">#REF!</definedName>
    <definedName name="_23748DLC4E6E3BE" localSheetId="13">#REF!</definedName>
    <definedName name="_23748DLC4E6E3BE">#REF!</definedName>
    <definedName name="_23749DLC4E6E3BE" localSheetId="8">#REF!</definedName>
    <definedName name="_23749DLC4E6E3BE" localSheetId="9">#REF!</definedName>
    <definedName name="_23749DLC4E6E3BE" localSheetId="10">#REF!</definedName>
    <definedName name="_23749DLC4E6E3BE" localSheetId="13">#REF!</definedName>
    <definedName name="_23749DLC4E6E3BE">#REF!</definedName>
    <definedName name="_2374DL6114347D" localSheetId="8">#REF!</definedName>
    <definedName name="_2374DL6114347D" localSheetId="9">#REF!</definedName>
    <definedName name="_2374DL6114347D" localSheetId="10">#REF!</definedName>
    <definedName name="_2374DL6114347D" localSheetId="13">#REF!</definedName>
    <definedName name="_2374DL6114347D">#REF!</definedName>
    <definedName name="_23750DLC4E6E3BE" localSheetId="8">#REF!</definedName>
    <definedName name="_23750DLC4E6E3BE" localSheetId="9">#REF!</definedName>
    <definedName name="_23750DLC4E6E3BE" localSheetId="10">#REF!</definedName>
    <definedName name="_23750DLC4E6E3BE" localSheetId="13">#REF!</definedName>
    <definedName name="_23750DLC4E6E3BE">#REF!</definedName>
    <definedName name="_23751DLC4E6E3BE" localSheetId="8">#REF!</definedName>
    <definedName name="_23751DLC4E6E3BE" localSheetId="9">#REF!</definedName>
    <definedName name="_23751DLC4E6E3BE" localSheetId="10">#REF!</definedName>
    <definedName name="_23751DLC4E6E3BE" localSheetId="13">#REF!</definedName>
    <definedName name="_23751DLC4E6E3BE">#REF!</definedName>
    <definedName name="_23752DLC4E6E3BE" localSheetId="8">#REF!</definedName>
    <definedName name="_23752DLC4E6E3BE" localSheetId="9">#REF!</definedName>
    <definedName name="_23752DLC4E6E3BE" localSheetId="10">#REF!</definedName>
    <definedName name="_23752DLC4E6E3BE" localSheetId="13">#REF!</definedName>
    <definedName name="_23752DLC4E6E3BE">#REF!</definedName>
    <definedName name="_23753DLC4E6E3BE" localSheetId="8">#REF!</definedName>
    <definedName name="_23753DLC4E6E3BE" localSheetId="9">#REF!</definedName>
    <definedName name="_23753DLC4E6E3BE" localSheetId="10">#REF!</definedName>
    <definedName name="_23753DLC4E6E3BE" localSheetId="13">#REF!</definedName>
    <definedName name="_23753DLC4E6E3BE">#REF!</definedName>
    <definedName name="_23754DLC4E6E3BE" localSheetId="8">#REF!</definedName>
    <definedName name="_23754DLC4E6E3BE" localSheetId="9">#REF!</definedName>
    <definedName name="_23754DLC4E6E3BE" localSheetId="10">#REF!</definedName>
    <definedName name="_23754DLC4E6E3BE" localSheetId="13">#REF!</definedName>
    <definedName name="_23754DLC4E6E3BE">#REF!</definedName>
    <definedName name="_23755DLC4E6E3BE" localSheetId="8">#REF!</definedName>
    <definedName name="_23755DLC4E6E3BE" localSheetId="9">#REF!</definedName>
    <definedName name="_23755DLC4E6E3BE" localSheetId="10">#REF!</definedName>
    <definedName name="_23755DLC4E6E3BE" localSheetId="13">#REF!</definedName>
    <definedName name="_23755DLC4E6E3BE">#REF!</definedName>
    <definedName name="_23756DLC4E6E3BE" localSheetId="8">#REF!</definedName>
    <definedName name="_23756DLC4E6E3BE" localSheetId="9">#REF!</definedName>
    <definedName name="_23756DLC4E6E3BE" localSheetId="10">#REF!</definedName>
    <definedName name="_23756DLC4E6E3BE" localSheetId="13">#REF!</definedName>
    <definedName name="_23756DLC4E6E3BE">#REF!</definedName>
    <definedName name="_23757DLC4E6E3BE" localSheetId="8">#REF!</definedName>
    <definedName name="_23757DLC4E6E3BE" localSheetId="9">#REF!</definedName>
    <definedName name="_23757DLC4E6E3BE" localSheetId="10">#REF!</definedName>
    <definedName name="_23757DLC4E6E3BE" localSheetId="13">#REF!</definedName>
    <definedName name="_23757DLC4E6E3BE">#REF!</definedName>
    <definedName name="_23758DLC4E6E3BE" localSheetId="8">#REF!</definedName>
    <definedName name="_23758DLC4E6E3BE" localSheetId="9">#REF!</definedName>
    <definedName name="_23758DLC4E6E3BE" localSheetId="10">#REF!</definedName>
    <definedName name="_23758DLC4E6E3BE" localSheetId="13">#REF!</definedName>
    <definedName name="_23758DLC4E6E3BE">#REF!</definedName>
    <definedName name="_23759DLC4E6E3BE" localSheetId="8">#REF!</definedName>
    <definedName name="_23759DLC4E6E3BE" localSheetId="9">#REF!</definedName>
    <definedName name="_23759DLC4E6E3BE" localSheetId="10">#REF!</definedName>
    <definedName name="_23759DLC4E6E3BE" localSheetId="13">#REF!</definedName>
    <definedName name="_23759DLC4E6E3BE">#REF!</definedName>
    <definedName name="_2375DL6114347D" localSheetId="8">#REF!</definedName>
    <definedName name="_2375DL6114347D" localSheetId="9">#REF!</definedName>
    <definedName name="_2375DL6114347D" localSheetId="10">#REF!</definedName>
    <definedName name="_2375DL6114347D" localSheetId="13">#REF!</definedName>
    <definedName name="_2375DL6114347D">#REF!</definedName>
    <definedName name="_23760DLC4E6E3BE" localSheetId="8">#REF!</definedName>
    <definedName name="_23760DLC4E6E3BE" localSheetId="9">#REF!</definedName>
    <definedName name="_23760DLC4E6E3BE" localSheetId="10">#REF!</definedName>
    <definedName name="_23760DLC4E6E3BE" localSheetId="13">#REF!</definedName>
    <definedName name="_23760DLC4E6E3BE">#REF!</definedName>
    <definedName name="_23761DLC4E6E3BE" localSheetId="8">#REF!</definedName>
    <definedName name="_23761DLC4E6E3BE" localSheetId="9">#REF!</definedName>
    <definedName name="_23761DLC4E6E3BE" localSheetId="10">#REF!</definedName>
    <definedName name="_23761DLC4E6E3BE" localSheetId="13">#REF!</definedName>
    <definedName name="_23761DLC4E6E3BE">#REF!</definedName>
    <definedName name="_23762DLC4E6E3BE" localSheetId="8">#REF!</definedName>
    <definedName name="_23762DLC4E6E3BE" localSheetId="9">#REF!</definedName>
    <definedName name="_23762DLC4E6E3BE" localSheetId="10">#REF!</definedName>
    <definedName name="_23762DLC4E6E3BE" localSheetId="13">#REF!</definedName>
    <definedName name="_23762DLC4E6E3BE">#REF!</definedName>
    <definedName name="_23763DLC4E6E3BE" localSheetId="8">#REF!</definedName>
    <definedName name="_23763DLC4E6E3BE" localSheetId="9">#REF!</definedName>
    <definedName name="_23763DLC4E6E3BE" localSheetId="10">#REF!</definedName>
    <definedName name="_23763DLC4E6E3BE" localSheetId="13">#REF!</definedName>
    <definedName name="_23763DLC4E6E3BE">#REF!</definedName>
    <definedName name="_23764DLC4E6E3BE" localSheetId="8">#REF!</definedName>
    <definedName name="_23764DLC4E6E3BE" localSheetId="9">#REF!</definedName>
    <definedName name="_23764DLC4E6E3BE" localSheetId="10">#REF!</definedName>
    <definedName name="_23764DLC4E6E3BE" localSheetId="13">#REF!</definedName>
    <definedName name="_23764DLC4E6E3BE">#REF!</definedName>
    <definedName name="_23765DLC4E6E3BE" localSheetId="8">#REF!</definedName>
    <definedName name="_23765DLC4E6E3BE" localSheetId="9">#REF!</definedName>
    <definedName name="_23765DLC4E6E3BE" localSheetId="10">#REF!</definedName>
    <definedName name="_23765DLC4E6E3BE" localSheetId="13">#REF!</definedName>
    <definedName name="_23765DLC4E6E3BE">#REF!</definedName>
    <definedName name="_23766DLC4E7955D" localSheetId="8">#REF!</definedName>
    <definedName name="_23766DLC4E7955D" localSheetId="9">#REF!</definedName>
    <definedName name="_23766DLC4E7955D" localSheetId="10">#REF!</definedName>
    <definedName name="_23766DLC4E7955D" localSheetId="13">#REF!</definedName>
    <definedName name="_23766DLC4E7955D">#REF!</definedName>
    <definedName name="_23767DLC4E7955D" localSheetId="8">#REF!</definedName>
    <definedName name="_23767DLC4E7955D" localSheetId="9">#REF!</definedName>
    <definedName name="_23767DLC4E7955D" localSheetId="10">#REF!</definedName>
    <definedName name="_23767DLC4E7955D" localSheetId="13">#REF!</definedName>
    <definedName name="_23767DLC4E7955D">#REF!</definedName>
    <definedName name="_23768DLC4E7955D" localSheetId="8">#REF!</definedName>
    <definedName name="_23768DLC4E7955D" localSheetId="9">#REF!</definedName>
    <definedName name="_23768DLC4E7955D" localSheetId="10">#REF!</definedName>
    <definedName name="_23768DLC4E7955D" localSheetId="13">#REF!</definedName>
    <definedName name="_23768DLC4E7955D">#REF!</definedName>
    <definedName name="_23769DLC4E7955D" localSheetId="8">#REF!</definedName>
    <definedName name="_23769DLC4E7955D" localSheetId="9">#REF!</definedName>
    <definedName name="_23769DLC4E7955D" localSheetId="10">#REF!</definedName>
    <definedName name="_23769DLC4E7955D" localSheetId="13">#REF!</definedName>
    <definedName name="_23769DLC4E7955D">#REF!</definedName>
    <definedName name="_2376DL6114347D" localSheetId="8">#REF!</definedName>
    <definedName name="_2376DL6114347D" localSheetId="9">#REF!</definedName>
    <definedName name="_2376DL6114347D" localSheetId="10">#REF!</definedName>
    <definedName name="_2376DL6114347D" localSheetId="13">#REF!</definedName>
    <definedName name="_2376DL6114347D">#REF!</definedName>
    <definedName name="_23770DLC4E7955D" localSheetId="8">#REF!</definedName>
    <definedName name="_23770DLC4E7955D" localSheetId="9">#REF!</definedName>
    <definedName name="_23770DLC4E7955D" localSheetId="10">#REF!</definedName>
    <definedName name="_23770DLC4E7955D" localSheetId="13">#REF!</definedName>
    <definedName name="_23770DLC4E7955D">#REF!</definedName>
    <definedName name="_23771DLC4E7955D" localSheetId="8">#REF!</definedName>
    <definedName name="_23771DLC4E7955D" localSheetId="9">#REF!</definedName>
    <definedName name="_23771DLC4E7955D" localSheetId="10">#REF!</definedName>
    <definedName name="_23771DLC4E7955D" localSheetId="13">#REF!</definedName>
    <definedName name="_23771DLC4E7955D">#REF!</definedName>
    <definedName name="_23772DLC4E7955D" localSheetId="8">#REF!</definedName>
    <definedName name="_23772DLC4E7955D" localSheetId="9">#REF!</definedName>
    <definedName name="_23772DLC4E7955D" localSheetId="10">#REF!</definedName>
    <definedName name="_23772DLC4E7955D" localSheetId="13">#REF!</definedName>
    <definedName name="_23772DLC4E7955D">#REF!</definedName>
    <definedName name="_23773DLC4E7955D" localSheetId="8">#REF!</definedName>
    <definedName name="_23773DLC4E7955D" localSheetId="9">#REF!</definedName>
    <definedName name="_23773DLC4E7955D" localSheetId="10">#REF!</definedName>
    <definedName name="_23773DLC4E7955D" localSheetId="13">#REF!</definedName>
    <definedName name="_23773DLC4E7955D">#REF!</definedName>
    <definedName name="_23774DLC4E7955D" localSheetId="8">#REF!</definedName>
    <definedName name="_23774DLC4E7955D" localSheetId="9">#REF!</definedName>
    <definedName name="_23774DLC4E7955D" localSheetId="10">#REF!</definedName>
    <definedName name="_23774DLC4E7955D" localSheetId="13">#REF!</definedName>
    <definedName name="_23774DLC4E7955D">#REF!</definedName>
    <definedName name="_23775DLC4E7955D" localSheetId="8">#REF!</definedName>
    <definedName name="_23775DLC4E7955D" localSheetId="9">#REF!</definedName>
    <definedName name="_23775DLC4E7955D" localSheetId="10">#REF!</definedName>
    <definedName name="_23775DLC4E7955D" localSheetId="13">#REF!</definedName>
    <definedName name="_23775DLC4E7955D">#REF!</definedName>
    <definedName name="_23776DLC4E7955D" localSheetId="8">#REF!</definedName>
    <definedName name="_23776DLC4E7955D" localSheetId="9">#REF!</definedName>
    <definedName name="_23776DLC4E7955D" localSheetId="10">#REF!</definedName>
    <definedName name="_23776DLC4E7955D" localSheetId="13">#REF!</definedName>
    <definedName name="_23776DLC4E7955D">#REF!</definedName>
    <definedName name="_23777DLC4E7955D" localSheetId="8">#REF!</definedName>
    <definedName name="_23777DLC4E7955D" localSheetId="9">#REF!</definedName>
    <definedName name="_23777DLC4E7955D" localSheetId="10">#REF!</definedName>
    <definedName name="_23777DLC4E7955D" localSheetId="13">#REF!</definedName>
    <definedName name="_23777DLC4E7955D">#REF!</definedName>
    <definedName name="_23778DLC4E7955D" localSheetId="8">#REF!</definedName>
    <definedName name="_23778DLC4E7955D" localSheetId="9">#REF!</definedName>
    <definedName name="_23778DLC4E7955D" localSheetId="10">#REF!</definedName>
    <definedName name="_23778DLC4E7955D" localSheetId="13">#REF!</definedName>
    <definedName name="_23778DLC4E7955D">#REF!</definedName>
    <definedName name="_23779DLC4E7955D" localSheetId="8">#REF!</definedName>
    <definedName name="_23779DLC4E7955D" localSheetId="9">#REF!</definedName>
    <definedName name="_23779DLC4E7955D" localSheetId="10">#REF!</definedName>
    <definedName name="_23779DLC4E7955D" localSheetId="13">#REF!</definedName>
    <definedName name="_23779DLC4E7955D">#REF!</definedName>
    <definedName name="_2377DL6114347D" localSheetId="8">#REF!</definedName>
    <definedName name="_2377DL6114347D" localSheetId="9">#REF!</definedName>
    <definedName name="_2377DL6114347D" localSheetId="10">#REF!</definedName>
    <definedName name="_2377DL6114347D" localSheetId="13">#REF!</definedName>
    <definedName name="_2377DL6114347D">#REF!</definedName>
    <definedName name="_23780DLC4E7955D" localSheetId="8">#REF!</definedName>
    <definedName name="_23780DLC4E7955D" localSheetId="9">#REF!</definedName>
    <definedName name="_23780DLC4E7955D" localSheetId="10">#REF!</definedName>
    <definedName name="_23780DLC4E7955D" localSheetId="13">#REF!</definedName>
    <definedName name="_23780DLC4E7955D">#REF!</definedName>
    <definedName name="_23781DLC4E7955D" localSheetId="8">#REF!</definedName>
    <definedName name="_23781DLC4E7955D" localSheetId="9">#REF!</definedName>
    <definedName name="_23781DLC4E7955D" localSheetId="10">#REF!</definedName>
    <definedName name="_23781DLC4E7955D" localSheetId="13">#REF!</definedName>
    <definedName name="_23781DLC4E7955D">#REF!</definedName>
    <definedName name="_23782DLC4E7955D" localSheetId="8">#REF!</definedName>
    <definedName name="_23782DLC4E7955D" localSheetId="9">#REF!</definedName>
    <definedName name="_23782DLC4E7955D" localSheetId="10">#REF!</definedName>
    <definedName name="_23782DLC4E7955D" localSheetId="13">#REF!</definedName>
    <definedName name="_23782DLC4E7955D">#REF!</definedName>
    <definedName name="_23783DLC4E7955D" localSheetId="8">#REF!</definedName>
    <definedName name="_23783DLC4E7955D" localSheetId="9">#REF!</definedName>
    <definedName name="_23783DLC4E7955D" localSheetId="10">#REF!</definedName>
    <definedName name="_23783DLC4E7955D" localSheetId="13">#REF!</definedName>
    <definedName name="_23783DLC4E7955D">#REF!</definedName>
    <definedName name="_23784DLC4E7955D" localSheetId="8">#REF!</definedName>
    <definedName name="_23784DLC4E7955D" localSheetId="9">#REF!</definedName>
    <definedName name="_23784DLC4E7955D" localSheetId="10">#REF!</definedName>
    <definedName name="_23784DLC4E7955D" localSheetId="13">#REF!</definedName>
    <definedName name="_23784DLC4E7955D">#REF!</definedName>
    <definedName name="_23785DLC4E7955D" localSheetId="8">#REF!</definedName>
    <definedName name="_23785DLC4E7955D" localSheetId="9">#REF!</definedName>
    <definedName name="_23785DLC4E7955D" localSheetId="10">#REF!</definedName>
    <definedName name="_23785DLC4E7955D" localSheetId="13">#REF!</definedName>
    <definedName name="_23785DLC4E7955D">#REF!</definedName>
    <definedName name="_23786DLC4E7955D" localSheetId="8">#REF!</definedName>
    <definedName name="_23786DLC4E7955D" localSheetId="9">#REF!</definedName>
    <definedName name="_23786DLC4E7955D" localSheetId="10">#REF!</definedName>
    <definedName name="_23786DLC4E7955D" localSheetId="13">#REF!</definedName>
    <definedName name="_23786DLC4E7955D">#REF!</definedName>
    <definedName name="_23787DLC4E7955D" localSheetId="8">#REF!</definedName>
    <definedName name="_23787DLC4E7955D" localSheetId="9">#REF!</definedName>
    <definedName name="_23787DLC4E7955D" localSheetId="10">#REF!</definedName>
    <definedName name="_23787DLC4E7955D" localSheetId="13">#REF!</definedName>
    <definedName name="_23787DLC4E7955D">#REF!</definedName>
    <definedName name="_23788DLC4E7955D" localSheetId="8">#REF!</definedName>
    <definedName name="_23788DLC4E7955D" localSheetId="9">#REF!</definedName>
    <definedName name="_23788DLC4E7955D" localSheetId="10">#REF!</definedName>
    <definedName name="_23788DLC4E7955D" localSheetId="13">#REF!</definedName>
    <definedName name="_23788DLC4E7955D">#REF!</definedName>
    <definedName name="_23789DLC4E7955D" localSheetId="8">#REF!</definedName>
    <definedName name="_23789DLC4E7955D" localSheetId="9">#REF!</definedName>
    <definedName name="_23789DLC4E7955D" localSheetId="10">#REF!</definedName>
    <definedName name="_23789DLC4E7955D" localSheetId="13">#REF!</definedName>
    <definedName name="_23789DLC4E7955D">#REF!</definedName>
    <definedName name="_2378DL6114347D" localSheetId="8">#REF!</definedName>
    <definedName name="_2378DL6114347D" localSheetId="9">#REF!</definedName>
    <definedName name="_2378DL6114347D" localSheetId="10">#REF!</definedName>
    <definedName name="_2378DL6114347D" localSheetId="13">#REF!</definedName>
    <definedName name="_2378DL6114347D">#REF!</definedName>
    <definedName name="_23790DLC4E7955D" localSheetId="8">#REF!</definedName>
    <definedName name="_23790DLC4E7955D" localSheetId="9">#REF!</definedName>
    <definedName name="_23790DLC4E7955D" localSheetId="10">#REF!</definedName>
    <definedName name="_23790DLC4E7955D" localSheetId="13">#REF!</definedName>
    <definedName name="_23790DLC4E7955D">#REF!</definedName>
    <definedName name="_23791DLC4E7955D" localSheetId="8">#REF!</definedName>
    <definedName name="_23791DLC4E7955D" localSheetId="9">#REF!</definedName>
    <definedName name="_23791DLC4E7955D" localSheetId="10">#REF!</definedName>
    <definedName name="_23791DLC4E7955D" localSheetId="13">#REF!</definedName>
    <definedName name="_23791DLC4E7955D">#REF!</definedName>
    <definedName name="_23792DLC4E7955D" localSheetId="8">#REF!</definedName>
    <definedName name="_23792DLC4E7955D" localSheetId="9">#REF!</definedName>
    <definedName name="_23792DLC4E7955D" localSheetId="10">#REF!</definedName>
    <definedName name="_23792DLC4E7955D" localSheetId="13">#REF!</definedName>
    <definedName name="_23792DLC4E7955D">#REF!</definedName>
    <definedName name="_23793DLC4E7955D" localSheetId="8">#REF!</definedName>
    <definedName name="_23793DLC4E7955D" localSheetId="9">#REF!</definedName>
    <definedName name="_23793DLC4E7955D" localSheetId="10">#REF!</definedName>
    <definedName name="_23793DLC4E7955D" localSheetId="13">#REF!</definedName>
    <definedName name="_23793DLC4E7955D">#REF!</definedName>
    <definedName name="_23794DLC4E7955D" localSheetId="8">#REF!</definedName>
    <definedName name="_23794DLC4E7955D" localSheetId="9">#REF!</definedName>
    <definedName name="_23794DLC4E7955D" localSheetId="10">#REF!</definedName>
    <definedName name="_23794DLC4E7955D" localSheetId="13">#REF!</definedName>
    <definedName name="_23794DLC4E7955D">#REF!</definedName>
    <definedName name="_23795DLC4E7955D" localSheetId="8">#REF!</definedName>
    <definedName name="_23795DLC4E7955D" localSheetId="9">#REF!</definedName>
    <definedName name="_23795DLC4E7955D" localSheetId="10">#REF!</definedName>
    <definedName name="_23795DLC4E7955D" localSheetId="13">#REF!</definedName>
    <definedName name="_23795DLC4E7955D">#REF!</definedName>
    <definedName name="_23796DLC4E7955D" localSheetId="8">#REF!</definedName>
    <definedName name="_23796DLC4E7955D" localSheetId="9">#REF!</definedName>
    <definedName name="_23796DLC4E7955D" localSheetId="10">#REF!</definedName>
    <definedName name="_23796DLC4E7955D" localSheetId="13">#REF!</definedName>
    <definedName name="_23796DLC4E7955D">#REF!</definedName>
    <definedName name="_23797DLC4E7955D" localSheetId="8">#REF!</definedName>
    <definedName name="_23797DLC4E7955D" localSheetId="9">#REF!</definedName>
    <definedName name="_23797DLC4E7955D" localSheetId="10">#REF!</definedName>
    <definedName name="_23797DLC4E7955D" localSheetId="13">#REF!</definedName>
    <definedName name="_23797DLC4E7955D">#REF!</definedName>
    <definedName name="_23798DLC4E7955D" localSheetId="8">#REF!</definedName>
    <definedName name="_23798DLC4E7955D" localSheetId="9">#REF!</definedName>
    <definedName name="_23798DLC4E7955D" localSheetId="10">#REF!</definedName>
    <definedName name="_23798DLC4E7955D" localSheetId="13">#REF!</definedName>
    <definedName name="_23798DLC4E7955D">#REF!</definedName>
    <definedName name="_23799DLC4E7955D" localSheetId="8">#REF!</definedName>
    <definedName name="_23799DLC4E7955D" localSheetId="9">#REF!</definedName>
    <definedName name="_23799DLC4E7955D" localSheetId="10">#REF!</definedName>
    <definedName name="_23799DLC4E7955D" localSheetId="13">#REF!</definedName>
    <definedName name="_23799DLC4E7955D">#REF!</definedName>
    <definedName name="_2379DL6114347D" localSheetId="8">#REF!</definedName>
    <definedName name="_2379DL6114347D" localSheetId="9">#REF!</definedName>
    <definedName name="_2379DL6114347D" localSheetId="10">#REF!</definedName>
    <definedName name="_2379DL6114347D" localSheetId="13">#REF!</definedName>
    <definedName name="_2379DL6114347D">#REF!</definedName>
    <definedName name="_237DL607730C1" localSheetId="8">#REF!</definedName>
    <definedName name="_237DL607730C1" localSheetId="9">#REF!</definedName>
    <definedName name="_237DL607730C1" localSheetId="10">#REF!</definedName>
    <definedName name="_237DL607730C1" localSheetId="13">#REF!</definedName>
    <definedName name="_237DL607730C1">#REF!</definedName>
    <definedName name="_237DL61E13925" localSheetId="8">#REF!</definedName>
    <definedName name="_237DL61E13925" localSheetId="9">#REF!</definedName>
    <definedName name="_237DL61E13925" localSheetId="10">#REF!</definedName>
    <definedName name="_237DL61E13925" localSheetId="13">#REF!</definedName>
    <definedName name="_237DL61E13925">#REF!</definedName>
    <definedName name="_23800DLC4E7955D" localSheetId="8">#REF!</definedName>
    <definedName name="_23800DLC4E7955D" localSheetId="9">#REF!</definedName>
    <definedName name="_23800DLC4E7955D" localSheetId="10">#REF!</definedName>
    <definedName name="_23800DLC4E7955D" localSheetId="13">#REF!</definedName>
    <definedName name="_23800DLC4E7955D">#REF!</definedName>
    <definedName name="_23801DLC4E7E3BE" localSheetId="8">#REF!</definedName>
    <definedName name="_23801DLC4E7E3BE" localSheetId="9">#REF!</definedName>
    <definedName name="_23801DLC4E7E3BE" localSheetId="10">#REF!</definedName>
    <definedName name="_23801DLC4E7E3BE" localSheetId="13">#REF!</definedName>
    <definedName name="_23801DLC4E7E3BE">#REF!</definedName>
    <definedName name="_23802DLC4E7E3BE" localSheetId="8">#REF!</definedName>
    <definedName name="_23802DLC4E7E3BE" localSheetId="9">#REF!</definedName>
    <definedName name="_23802DLC4E7E3BE" localSheetId="10">#REF!</definedName>
    <definedName name="_23802DLC4E7E3BE" localSheetId="13">#REF!</definedName>
    <definedName name="_23802DLC4E7E3BE">#REF!</definedName>
    <definedName name="_23803DLC4E7E3BE" localSheetId="8">#REF!</definedName>
    <definedName name="_23803DLC4E7E3BE" localSheetId="9">#REF!</definedName>
    <definedName name="_23803DLC4E7E3BE" localSheetId="10">#REF!</definedName>
    <definedName name="_23803DLC4E7E3BE" localSheetId="13">#REF!</definedName>
    <definedName name="_23803DLC4E7E3BE">#REF!</definedName>
    <definedName name="_23804DLC4E7E3BE" localSheetId="8">#REF!</definedName>
    <definedName name="_23804DLC4E7E3BE" localSheetId="9">#REF!</definedName>
    <definedName name="_23804DLC4E7E3BE" localSheetId="10">#REF!</definedName>
    <definedName name="_23804DLC4E7E3BE" localSheetId="13">#REF!</definedName>
    <definedName name="_23804DLC4E7E3BE">#REF!</definedName>
    <definedName name="_23805DLC4E7E3BE" localSheetId="8">#REF!</definedName>
    <definedName name="_23805DLC4E7E3BE" localSheetId="9">#REF!</definedName>
    <definedName name="_23805DLC4E7E3BE" localSheetId="10">#REF!</definedName>
    <definedName name="_23805DLC4E7E3BE" localSheetId="13">#REF!</definedName>
    <definedName name="_23805DLC4E7E3BE">#REF!</definedName>
    <definedName name="_23806DLC4E7E3BE" localSheetId="8">#REF!</definedName>
    <definedName name="_23806DLC4E7E3BE" localSheetId="9">#REF!</definedName>
    <definedName name="_23806DLC4E7E3BE" localSheetId="10">#REF!</definedName>
    <definedName name="_23806DLC4E7E3BE" localSheetId="13">#REF!</definedName>
    <definedName name="_23806DLC4E7E3BE">#REF!</definedName>
    <definedName name="_23807DLC4E7E3BE" localSheetId="8">#REF!</definedName>
    <definedName name="_23807DLC4E7E3BE" localSheetId="9">#REF!</definedName>
    <definedName name="_23807DLC4E7E3BE" localSheetId="10">#REF!</definedName>
    <definedName name="_23807DLC4E7E3BE" localSheetId="13">#REF!</definedName>
    <definedName name="_23807DLC4E7E3BE">#REF!</definedName>
    <definedName name="_23808DLC4E7E3BE" localSheetId="8">#REF!</definedName>
    <definedName name="_23808DLC4E7E3BE" localSheetId="9">#REF!</definedName>
    <definedName name="_23808DLC4E7E3BE" localSheetId="10">#REF!</definedName>
    <definedName name="_23808DLC4E7E3BE" localSheetId="13">#REF!</definedName>
    <definedName name="_23808DLC4E7E3BE">#REF!</definedName>
    <definedName name="_23809DLC4E7E3BE" localSheetId="8">#REF!</definedName>
    <definedName name="_23809DLC4E7E3BE" localSheetId="9">#REF!</definedName>
    <definedName name="_23809DLC4E7E3BE" localSheetId="10">#REF!</definedName>
    <definedName name="_23809DLC4E7E3BE" localSheetId="13">#REF!</definedName>
    <definedName name="_23809DLC4E7E3BE">#REF!</definedName>
    <definedName name="_2380DL6114347D" localSheetId="8">#REF!</definedName>
    <definedName name="_2380DL6114347D" localSheetId="9">#REF!</definedName>
    <definedName name="_2380DL6114347D" localSheetId="10">#REF!</definedName>
    <definedName name="_2380DL6114347D" localSheetId="13">#REF!</definedName>
    <definedName name="_2380DL6114347D">#REF!</definedName>
    <definedName name="_23810DLC4E7E3BE" localSheetId="8">#REF!</definedName>
    <definedName name="_23810DLC4E7E3BE" localSheetId="9">#REF!</definedName>
    <definedName name="_23810DLC4E7E3BE" localSheetId="10">#REF!</definedName>
    <definedName name="_23810DLC4E7E3BE" localSheetId="13">#REF!</definedName>
    <definedName name="_23810DLC4E7E3BE">#REF!</definedName>
    <definedName name="_23811DLC4E7E3BE" localSheetId="8">#REF!</definedName>
    <definedName name="_23811DLC4E7E3BE" localSheetId="9">#REF!</definedName>
    <definedName name="_23811DLC4E7E3BE" localSheetId="10">#REF!</definedName>
    <definedName name="_23811DLC4E7E3BE" localSheetId="13">#REF!</definedName>
    <definedName name="_23811DLC4E7E3BE">#REF!</definedName>
    <definedName name="_23812DLC4E7E3BE" localSheetId="8">#REF!</definedName>
    <definedName name="_23812DLC4E7E3BE" localSheetId="9">#REF!</definedName>
    <definedName name="_23812DLC4E7E3BE" localSheetId="10">#REF!</definedName>
    <definedName name="_23812DLC4E7E3BE" localSheetId="13">#REF!</definedName>
    <definedName name="_23812DLC4E7E3BE">#REF!</definedName>
    <definedName name="_23813DLC4E7E3BE" localSheetId="8">#REF!</definedName>
    <definedName name="_23813DLC4E7E3BE" localSheetId="9">#REF!</definedName>
    <definedName name="_23813DLC4E7E3BE" localSheetId="10">#REF!</definedName>
    <definedName name="_23813DLC4E7E3BE" localSheetId="13">#REF!</definedName>
    <definedName name="_23813DLC4E7E3BE">#REF!</definedName>
    <definedName name="_23814DLC4E7E3BE" localSheetId="8">#REF!</definedName>
    <definedName name="_23814DLC4E7E3BE" localSheetId="9">#REF!</definedName>
    <definedName name="_23814DLC4E7E3BE" localSheetId="10">#REF!</definedName>
    <definedName name="_23814DLC4E7E3BE" localSheetId="13">#REF!</definedName>
    <definedName name="_23814DLC4E7E3BE">#REF!</definedName>
    <definedName name="_23815DLC4E7E3BE" localSheetId="8">#REF!</definedName>
    <definedName name="_23815DLC4E7E3BE" localSheetId="9">#REF!</definedName>
    <definedName name="_23815DLC4E7E3BE" localSheetId="10">#REF!</definedName>
    <definedName name="_23815DLC4E7E3BE" localSheetId="13">#REF!</definedName>
    <definedName name="_23815DLC4E7E3BE">#REF!</definedName>
    <definedName name="_23816DLC4E7E3BE" localSheetId="8">#REF!</definedName>
    <definedName name="_23816DLC4E7E3BE" localSheetId="9">#REF!</definedName>
    <definedName name="_23816DLC4E7E3BE" localSheetId="10">#REF!</definedName>
    <definedName name="_23816DLC4E7E3BE" localSheetId="13">#REF!</definedName>
    <definedName name="_23816DLC4E7E3BE">#REF!</definedName>
    <definedName name="_23817DLC4E7E3BE" localSheetId="8">#REF!</definedName>
    <definedName name="_23817DLC4E7E3BE" localSheetId="9">#REF!</definedName>
    <definedName name="_23817DLC4E7E3BE" localSheetId="10">#REF!</definedName>
    <definedName name="_23817DLC4E7E3BE" localSheetId="13">#REF!</definedName>
    <definedName name="_23817DLC4E7E3BE">#REF!</definedName>
    <definedName name="_23818DLC4E7E3BE" localSheetId="8">#REF!</definedName>
    <definedName name="_23818DLC4E7E3BE" localSheetId="9">#REF!</definedName>
    <definedName name="_23818DLC4E7E3BE" localSheetId="10">#REF!</definedName>
    <definedName name="_23818DLC4E7E3BE" localSheetId="13">#REF!</definedName>
    <definedName name="_23818DLC4E7E3BE">#REF!</definedName>
    <definedName name="_23819DLC4E7E3BE" localSheetId="8">#REF!</definedName>
    <definedName name="_23819DLC4E7E3BE" localSheetId="9">#REF!</definedName>
    <definedName name="_23819DLC4E7E3BE" localSheetId="10">#REF!</definedName>
    <definedName name="_23819DLC4E7E3BE" localSheetId="13">#REF!</definedName>
    <definedName name="_23819DLC4E7E3BE">#REF!</definedName>
    <definedName name="_2381DL61153482" localSheetId="8">#REF!</definedName>
    <definedName name="_2381DL61153482" localSheetId="9">#REF!</definedName>
    <definedName name="_2381DL61153482" localSheetId="10">#REF!</definedName>
    <definedName name="_2381DL61153482" localSheetId="13">#REF!</definedName>
    <definedName name="_2381DL61153482">#REF!</definedName>
    <definedName name="_23820DLC4E7E3BE" localSheetId="8">#REF!</definedName>
    <definedName name="_23820DLC4E7E3BE" localSheetId="9">#REF!</definedName>
    <definedName name="_23820DLC4E7E3BE" localSheetId="10">#REF!</definedName>
    <definedName name="_23820DLC4E7E3BE" localSheetId="13">#REF!</definedName>
    <definedName name="_23820DLC4E7E3BE">#REF!</definedName>
    <definedName name="_23821DLC4E7E3BE" localSheetId="8">#REF!</definedName>
    <definedName name="_23821DLC4E7E3BE" localSheetId="9">#REF!</definedName>
    <definedName name="_23821DLC4E7E3BE" localSheetId="10">#REF!</definedName>
    <definedName name="_23821DLC4E7E3BE" localSheetId="13">#REF!</definedName>
    <definedName name="_23821DLC4E7E3BE">#REF!</definedName>
    <definedName name="_23822DLC4E7E3BE" localSheetId="8">#REF!</definedName>
    <definedName name="_23822DLC4E7E3BE" localSheetId="9">#REF!</definedName>
    <definedName name="_23822DLC4E7E3BE" localSheetId="10">#REF!</definedName>
    <definedName name="_23822DLC4E7E3BE" localSheetId="13">#REF!</definedName>
    <definedName name="_23822DLC4E7E3BE">#REF!</definedName>
    <definedName name="_23823DLC4E7E3BE" localSheetId="8">#REF!</definedName>
    <definedName name="_23823DLC4E7E3BE" localSheetId="9">#REF!</definedName>
    <definedName name="_23823DLC4E7E3BE" localSheetId="10">#REF!</definedName>
    <definedName name="_23823DLC4E7E3BE" localSheetId="13">#REF!</definedName>
    <definedName name="_23823DLC4E7E3BE">#REF!</definedName>
    <definedName name="_23824DLC4E7E3BE" localSheetId="8">#REF!</definedName>
    <definedName name="_23824DLC4E7E3BE" localSheetId="9">#REF!</definedName>
    <definedName name="_23824DLC4E7E3BE" localSheetId="10">#REF!</definedName>
    <definedName name="_23824DLC4E7E3BE" localSheetId="13">#REF!</definedName>
    <definedName name="_23824DLC4E7E3BE">#REF!</definedName>
    <definedName name="_23825DLC4E7E3BE" localSheetId="8">#REF!</definedName>
    <definedName name="_23825DLC4E7E3BE" localSheetId="9">#REF!</definedName>
    <definedName name="_23825DLC4E7E3BE" localSheetId="10">#REF!</definedName>
    <definedName name="_23825DLC4E7E3BE" localSheetId="13">#REF!</definedName>
    <definedName name="_23825DLC4E7E3BE">#REF!</definedName>
    <definedName name="_23826DLC4E7E3BE" localSheetId="8">#REF!</definedName>
    <definedName name="_23826DLC4E7E3BE" localSheetId="9">#REF!</definedName>
    <definedName name="_23826DLC4E7E3BE" localSheetId="10">#REF!</definedName>
    <definedName name="_23826DLC4E7E3BE" localSheetId="13">#REF!</definedName>
    <definedName name="_23826DLC4E7E3BE">#REF!</definedName>
    <definedName name="_23827DLC4E7E3BE" localSheetId="8">#REF!</definedName>
    <definedName name="_23827DLC4E7E3BE" localSheetId="9">#REF!</definedName>
    <definedName name="_23827DLC4E7E3BE" localSheetId="10">#REF!</definedName>
    <definedName name="_23827DLC4E7E3BE" localSheetId="13">#REF!</definedName>
    <definedName name="_23827DLC4E7E3BE">#REF!</definedName>
    <definedName name="_23828DLC4E7E3BE" localSheetId="8">#REF!</definedName>
    <definedName name="_23828DLC4E7E3BE" localSheetId="9">#REF!</definedName>
    <definedName name="_23828DLC4E7E3BE" localSheetId="10">#REF!</definedName>
    <definedName name="_23828DLC4E7E3BE" localSheetId="13">#REF!</definedName>
    <definedName name="_23828DLC4E7E3BE">#REF!</definedName>
    <definedName name="_23829DLC4E7E3BE" localSheetId="8">#REF!</definedName>
    <definedName name="_23829DLC4E7E3BE" localSheetId="9">#REF!</definedName>
    <definedName name="_23829DLC4E7E3BE" localSheetId="10">#REF!</definedName>
    <definedName name="_23829DLC4E7E3BE" localSheetId="13">#REF!</definedName>
    <definedName name="_23829DLC4E7E3BE">#REF!</definedName>
    <definedName name="_2382DL61153482" localSheetId="8">#REF!</definedName>
    <definedName name="_2382DL61153482" localSheetId="9">#REF!</definedName>
    <definedName name="_2382DL61153482" localSheetId="10">#REF!</definedName>
    <definedName name="_2382DL61153482" localSheetId="13">#REF!</definedName>
    <definedName name="_2382DL61153482">#REF!</definedName>
    <definedName name="_23830DLC4E7E3BE" localSheetId="8">#REF!</definedName>
    <definedName name="_23830DLC4E7E3BE" localSheetId="9">#REF!</definedName>
    <definedName name="_23830DLC4E7E3BE" localSheetId="10">#REF!</definedName>
    <definedName name="_23830DLC4E7E3BE" localSheetId="13">#REF!</definedName>
    <definedName name="_23830DLC4E7E3BE">#REF!</definedName>
    <definedName name="_23831DLC4E7E3BE" localSheetId="8">#REF!</definedName>
    <definedName name="_23831DLC4E7E3BE" localSheetId="9">#REF!</definedName>
    <definedName name="_23831DLC4E7E3BE" localSheetId="10">#REF!</definedName>
    <definedName name="_23831DLC4E7E3BE" localSheetId="13">#REF!</definedName>
    <definedName name="_23831DLC4E7E3BE">#REF!</definedName>
    <definedName name="_23832DLC4E7E3BE" localSheetId="8">#REF!</definedName>
    <definedName name="_23832DLC4E7E3BE" localSheetId="9">#REF!</definedName>
    <definedName name="_23832DLC4E7E3BE" localSheetId="10">#REF!</definedName>
    <definedName name="_23832DLC4E7E3BE" localSheetId="13">#REF!</definedName>
    <definedName name="_23832DLC4E7E3BE">#REF!</definedName>
    <definedName name="_23833DLC4E7E3BE" localSheetId="8">#REF!</definedName>
    <definedName name="_23833DLC4E7E3BE" localSheetId="9">#REF!</definedName>
    <definedName name="_23833DLC4E7E3BE" localSheetId="10">#REF!</definedName>
    <definedName name="_23833DLC4E7E3BE" localSheetId="13">#REF!</definedName>
    <definedName name="_23833DLC4E7E3BE">#REF!</definedName>
    <definedName name="_23834DLC4E7E3BE" localSheetId="8">#REF!</definedName>
    <definedName name="_23834DLC4E7E3BE" localSheetId="9">#REF!</definedName>
    <definedName name="_23834DLC4E7E3BE" localSheetId="10">#REF!</definedName>
    <definedName name="_23834DLC4E7E3BE" localSheetId="13">#REF!</definedName>
    <definedName name="_23834DLC4E7E3BE">#REF!</definedName>
    <definedName name="_23835DLC4E7E3BE" localSheetId="8">#REF!</definedName>
    <definedName name="_23835DLC4E7E3BE" localSheetId="9">#REF!</definedName>
    <definedName name="_23835DLC4E7E3BE" localSheetId="10">#REF!</definedName>
    <definedName name="_23835DLC4E7E3BE" localSheetId="13">#REF!</definedName>
    <definedName name="_23835DLC4E7E3BE">#REF!</definedName>
    <definedName name="_23836DLC4E8955D" localSheetId="8">#REF!</definedName>
    <definedName name="_23836DLC4E8955D" localSheetId="9">#REF!</definedName>
    <definedName name="_23836DLC4E8955D" localSheetId="10">#REF!</definedName>
    <definedName name="_23836DLC4E8955D" localSheetId="13">#REF!</definedName>
    <definedName name="_23836DLC4E8955D">#REF!</definedName>
    <definedName name="_23837DLC4E8955D" localSheetId="8">#REF!</definedName>
    <definedName name="_23837DLC4E8955D" localSheetId="9">#REF!</definedName>
    <definedName name="_23837DLC4E8955D" localSheetId="10">#REF!</definedName>
    <definedName name="_23837DLC4E8955D" localSheetId="13">#REF!</definedName>
    <definedName name="_23837DLC4E8955D">#REF!</definedName>
    <definedName name="_23838DLC4E8955D" localSheetId="8">#REF!</definedName>
    <definedName name="_23838DLC4E8955D" localSheetId="9">#REF!</definedName>
    <definedName name="_23838DLC4E8955D" localSheetId="10">#REF!</definedName>
    <definedName name="_23838DLC4E8955D" localSheetId="13">#REF!</definedName>
    <definedName name="_23838DLC4E8955D">#REF!</definedName>
    <definedName name="_23839DLC4E8955D" localSheetId="8">#REF!</definedName>
    <definedName name="_23839DLC4E8955D" localSheetId="9">#REF!</definedName>
    <definedName name="_23839DLC4E8955D" localSheetId="10">#REF!</definedName>
    <definedName name="_23839DLC4E8955D" localSheetId="13">#REF!</definedName>
    <definedName name="_23839DLC4E8955D">#REF!</definedName>
    <definedName name="_2383DL61153482" localSheetId="8">#REF!</definedName>
    <definedName name="_2383DL61153482" localSheetId="9">#REF!</definedName>
    <definedName name="_2383DL61153482" localSheetId="10">#REF!</definedName>
    <definedName name="_2383DL61153482" localSheetId="13">#REF!</definedName>
    <definedName name="_2383DL61153482">#REF!</definedName>
    <definedName name="_23840DLC4E8955D" localSheetId="8">#REF!</definedName>
    <definedName name="_23840DLC4E8955D" localSheetId="9">#REF!</definedName>
    <definedName name="_23840DLC4E8955D" localSheetId="10">#REF!</definedName>
    <definedName name="_23840DLC4E8955D" localSheetId="13">#REF!</definedName>
    <definedName name="_23840DLC4E8955D">#REF!</definedName>
    <definedName name="_23841DLC4E8955D" localSheetId="8">#REF!</definedName>
    <definedName name="_23841DLC4E8955D" localSheetId="9">#REF!</definedName>
    <definedName name="_23841DLC4E8955D" localSheetId="10">#REF!</definedName>
    <definedName name="_23841DLC4E8955D" localSheetId="13">#REF!</definedName>
    <definedName name="_23841DLC4E8955D">#REF!</definedName>
    <definedName name="_23842DLC4E8955D" localSheetId="8">#REF!</definedName>
    <definedName name="_23842DLC4E8955D" localSheetId="9">#REF!</definedName>
    <definedName name="_23842DLC4E8955D" localSheetId="10">#REF!</definedName>
    <definedName name="_23842DLC4E8955D" localSheetId="13">#REF!</definedName>
    <definedName name="_23842DLC4E8955D">#REF!</definedName>
    <definedName name="_23843DLC4E8955D" localSheetId="8">#REF!</definedName>
    <definedName name="_23843DLC4E8955D" localSheetId="9">#REF!</definedName>
    <definedName name="_23843DLC4E8955D" localSheetId="10">#REF!</definedName>
    <definedName name="_23843DLC4E8955D" localSheetId="13">#REF!</definedName>
    <definedName name="_23843DLC4E8955D">#REF!</definedName>
    <definedName name="_23844DLC4E8955D" localSheetId="8">#REF!</definedName>
    <definedName name="_23844DLC4E8955D" localSheetId="9">#REF!</definedName>
    <definedName name="_23844DLC4E8955D" localSheetId="10">#REF!</definedName>
    <definedName name="_23844DLC4E8955D" localSheetId="13">#REF!</definedName>
    <definedName name="_23844DLC4E8955D">#REF!</definedName>
    <definedName name="_23845DLC4E8955D" localSheetId="8">#REF!</definedName>
    <definedName name="_23845DLC4E8955D" localSheetId="9">#REF!</definedName>
    <definedName name="_23845DLC4E8955D" localSheetId="10">#REF!</definedName>
    <definedName name="_23845DLC4E8955D" localSheetId="13">#REF!</definedName>
    <definedName name="_23845DLC4E8955D">#REF!</definedName>
    <definedName name="_23846DLC4E8955D" localSheetId="8">#REF!</definedName>
    <definedName name="_23846DLC4E8955D" localSheetId="9">#REF!</definedName>
    <definedName name="_23846DLC4E8955D" localSheetId="10">#REF!</definedName>
    <definedName name="_23846DLC4E8955D" localSheetId="13">#REF!</definedName>
    <definedName name="_23846DLC4E8955D">#REF!</definedName>
    <definedName name="_23847DLC4E8955D" localSheetId="8">#REF!</definedName>
    <definedName name="_23847DLC4E8955D" localSheetId="9">#REF!</definedName>
    <definedName name="_23847DLC4E8955D" localSheetId="10">#REF!</definedName>
    <definedName name="_23847DLC4E8955D" localSheetId="13">#REF!</definedName>
    <definedName name="_23847DLC4E8955D">#REF!</definedName>
    <definedName name="_23848DLC4E8955D" localSheetId="8">#REF!</definedName>
    <definedName name="_23848DLC4E8955D" localSheetId="9">#REF!</definedName>
    <definedName name="_23848DLC4E8955D" localSheetId="10">#REF!</definedName>
    <definedName name="_23848DLC4E8955D" localSheetId="13">#REF!</definedName>
    <definedName name="_23848DLC4E8955D">#REF!</definedName>
    <definedName name="_23849DLC4E8955D" localSheetId="8">#REF!</definedName>
    <definedName name="_23849DLC4E8955D" localSheetId="9">#REF!</definedName>
    <definedName name="_23849DLC4E8955D" localSheetId="10">#REF!</definedName>
    <definedName name="_23849DLC4E8955D" localSheetId="13">#REF!</definedName>
    <definedName name="_23849DLC4E8955D">#REF!</definedName>
    <definedName name="_2384DL61153482" localSheetId="8">#REF!</definedName>
    <definedName name="_2384DL61153482" localSheetId="9">#REF!</definedName>
    <definedName name="_2384DL61153482" localSheetId="10">#REF!</definedName>
    <definedName name="_2384DL61153482" localSheetId="13">#REF!</definedName>
    <definedName name="_2384DL61153482">#REF!</definedName>
    <definedName name="_23850DLC4E8955D" localSheetId="8">#REF!</definedName>
    <definedName name="_23850DLC4E8955D" localSheetId="9">#REF!</definedName>
    <definedName name="_23850DLC4E8955D" localSheetId="10">#REF!</definedName>
    <definedName name="_23850DLC4E8955D" localSheetId="13">#REF!</definedName>
    <definedName name="_23850DLC4E8955D">#REF!</definedName>
    <definedName name="_23851DLC4E8955D" localSheetId="8">#REF!</definedName>
    <definedName name="_23851DLC4E8955D" localSheetId="9">#REF!</definedName>
    <definedName name="_23851DLC4E8955D" localSheetId="10">#REF!</definedName>
    <definedName name="_23851DLC4E8955D" localSheetId="13">#REF!</definedName>
    <definedName name="_23851DLC4E8955D">#REF!</definedName>
    <definedName name="_23852DLC4E8955D" localSheetId="8">#REF!</definedName>
    <definedName name="_23852DLC4E8955D" localSheetId="9">#REF!</definedName>
    <definedName name="_23852DLC4E8955D" localSheetId="10">#REF!</definedName>
    <definedName name="_23852DLC4E8955D" localSheetId="13">#REF!</definedName>
    <definedName name="_23852DLC4E8955D">#REF!</definedName>
    <definedName name="_23853DLC4E8955D" localSheetId="8">#REF!</definedName>
    <definedName name="_23853DLC4E8955D" localSheetId="9">#REF!</definedName>
    <definedName name="_23853DLC4E8955D" localSheetId="10">#REF!</definedName>
    <definedName name="_23853DLC4E8955D" localSheetId="13">#REF!</definedName>
    <definedName name="_23853DLC4E8955D">#REF!</definedName>
    <definedName name="_23854DLC4E8955D" localSheetId="8">#REF!</definedName>
    <definedName name="_23854DLC4E8955D" localSheetId="9">#REF!</definedName>
    <definedName name="_23854DLC4E8955D" localSheetId="10">#REF!</definedName>
    <definedName name="_23854DLC4E8955D" localSheetId="13">#REF!</definedName>
    <definedName name="_23854DLC4E8955D">#REF!</definedName>
    <definedName name="_23855DLC4E8955D" localSheetId="8">#REF!</definedName>
    <definedName name="_23855DLC4E8955D" localSheetId="9">#REF!</definedName>
    <definedName name="_23855DLC4E8955D" localSheetId="10">#REF!</definedName>
    <definedName name="_23855DLC4E8955D" localSheetId="13">#REF!</definedName>
    <definedName name="_23855DLC4E8955D">#REF!</definedName>
    <definedName name="_23856DLC4E8955D" localSheetId="8">#REF!</definedName>
    <definedName name="_23856DLC4E8955D" localSheetId="9">#REF!</definedName>
    <definedName name="_23856DLC4E8955D" localSheetId="10">#REF!</definedName>
    <definedName name="_23856DLC4E8955D" localSheetId="13">#REF!</definedName>
    <definedName name="_23856DLC4E8955D">#REF!</definedName>
    <definedName name="_23857DLC4E8955D" localSheetId="8">#REF!</definedName>
    <definedName name="_23857DLC4E8955D" localSheetId="9">#REF!</definedName>
    <definedName name="_23857DLC4E8955D" localSheetId="10">#REF!</definedName>
    <definedName name="_23857DLC4E8955D" localSheetId="13">#REF!</definedName>
    <definedName name="_23857DLC4E8955D">#REF!</definedName>
    <definedName name="_23858DLC4E8955D" localSheetId="8">#REF!</definedName>
    <definedName name="_23858DLC4E8955D" localSheetId="9">#REF!</definedName>
    <definedName name="_23858DLC4E8955D" localSheetId="10">#REF!</definedName>
    <definedName name="_23858DLC4E8955D" localSheetId="13">#REF!</definedName>
    <definedName name="_23858DLC4E8955D">#REF!</definedName>
    <definedName name="_23859DLC4E8955D" localSheetId="8">#REF!</definedName>
    <definedName name="_23859DLC4E8955D" localSheetId="9">#REF!</definedName>
    <definedName name="_23859DLC4E8955D" localSheetId="10">#REF!</definedName>
    <definedName name="_23859DLC4E8955D" localSheetId="13">#REF!</definedName>
    <definedName name="_23859DLC4E8955D">#REF!</definedName>
    <definedName name="_2385DL61153482" localSheetId="8">#REF!</definedName>
    <definedName name="_2385DL61153482" localSheetId="9">#REF!</definedName>
    <definedName name="_2385DL61153482" localSheetId="10">#REF!</definedName>
    <definedName name="_2385DL61153482" localSheetId="13">#REF!</definedName>
    <definedName name="_2385DL61153482">#REF!</definedName>
    <definedName name="_23860DLC4E8955D" localSheetId="8">#REF!</definedName>
    <definedName name="_23860DLC4E8955D" localSheetId="9">#REF!</definedName>
    <definedName name="_23860DLC4E8955D" localSheetId="10">#REF!</definedName>
    <definedName name="_23860DLC4E8955D" localSheetId="13">#REF!</definedName>
    <definedName name="_23860DLC4E8955D">#REF!</definedName>
    <definedName name="_23861DLC4E8955D" localSheetId="8">#REF!</definedName>
    <definedName name="_23861DLC4E8955D" localSheetId="9">#REF!</definedName>
    <definedName name="_23861DLC4E8955D" localSheetId="10">#REF!</definedName>
    <definedName name="_23861DLC4E8955D" localSheetId="13">#REF!</definedName>
    <definedName name="_23861DLC4E8955D">#REF!</definedName>
    <definedName name="_23862DLC4E8955D" localSheetId="8">#REF!</definedName>
    <definedName name="_23862DLC4E8955D" localSheetId="9">#REF!</definedName>
    <definedName name="_23862DLC4E8955D" localSheetId="10">#REF!</definedName>
    <definedName name="_23862DLC4E8955D" localSheetId="13">#REF!</definedName>
    <definedName name="_23862DLC4E8955D">#REF!</definedName>
    <definedName name="_23863DLC4E8955D" localSheetId="8">#REF!</definedName>
    <definedName name="_23863DLC4E8955D" localSheetId="9">#REF!</definedName>
    <definedName name="_23863DLC4E8955D" localSheetId="10">#REF!</definedName>
    <definedName name="_23863DLC4E8955D" localSheetId="13">#REF!</definedName>
    <definedName name="_23863DLC4E8955D">#REF!</definedName>
    <definedName name="_23864DLC4E8955D" localSheetId="8">#REF!</definedName>
    <definedName name="_23864DLC4E8955D" localSheetId="9">#REF!</definedName>
    <definedName name="_23864DLC4E8955D" localSheetId="10">#REF!</definedName>
    <definedName name="_23864DLC4E8955D" localSheetId="13">#REF!</definedName>
    <definedName name="_23864DLC4E8955D">#REF!</definedName>
    <definedName name="_23865DLC4E8955D" localSheetId="8">#REF!</definedName>
    <definedName name="_23865DLC4E8955D" localSheetId="9">#REF!</definedName>
    <definedName name="_23865DLC4E8955D" localSheetId="10">#REF!</definedName>
    <definedName name="_23865DLC4E8955D" localSheetId="13">#REF!</definedName>
    <definedName name="_23865DLC4E8955D">#REF!</definedName>
    <definedName name="_23866DLC4E8955D" localSheetId="8">#REF!</definedName>
    <definedName name="_23866DLC4E8955D" localSheetId="9">#REF!</definedName>
    <definedName name="_23866DLC4E8955D" localSheetId="10">#REF!</definedName>
    <definedName name="_23866DLC4E8955D" localSheetId="13">#REF!</definedName>
    <definedName name="_23866DLC4E8955D">#REF!</definedName>
    <definedName name="_23867DLC4E8955D" localSheetId="8">#REF!</definedName>
    <definedName name="_23867DLC4E8955D" localSheetId="9">#REF!</definedName>
    <definedName name="_23867DLC4E8955D" localSheetId="10">#REF!</definedName>
    <definedName name="_23867DLC4E8955D" localSheetId="13">#REF!</definedName>
    <definedName name="_23867DLC4E8955D">#REF!</definedName>
    <definedName name="_23868DLC4E8955D" localSheetId="8">#REF!</definedName>
    <definedName name="_23868DLC4E8955D" localSheetId="9">#REF!</definedName>
    <definedName name="_23868DLC4E8955D" localSheetId="10">#REF!</definedName>
    <definedName name="_23868DLC4E8955D" localSheetId="13">#REF!</definedName>
    <definedName name="_23868DLC4E8955D">#REF!</definedName>
    <definedName name="_23869DLC4E8955D" localSheetId="8">#REF!</definedName>
    <definedName name="_23869DLC4E8955D" localSheetId="9">#REF!</definedName>
    <definedName name="_23869DLC4E8955D" localSheetId="10">#REF!</definedName>
    <definedName name="_23869DLC4E8955D" localSheetId="13">#REF!</definedName>
    <definedName name="_23869DLC4E8955D">#REF!</definedName>
    <definedName name="_2386DL61153482" localSheetId="8">#REF!</definedName>
    <definedName name="_2386DL61153482" localSheetId="9">#REF!</definedName>
    <definedName name="_2386DL61153482" localSheetId="10">#REF!</definedName>
    <definedName name="_2386DL61153482" localSheetId="13">#REF!</definedName>
    <definedName name="_2386DL61153482">#REF!</definedName>
    <definedName name="_23870DLC4E8955D" localSheetId="8">#REF!</definedName>
    <definedName name="_23870DLC4E8955D" localSheetId="9">#REF!</definedName>
    <definedName name="_23870DLC4E8955D" localSheetId="10">#REF!</definedName>
    <definedName name="_23870DLC4E8955D" localSheetId="13">#REF!</definedName>
    <definedName name="_23870DLC4E8955D">#REF!</definedName>
    <definedName name="_23871DLC4E8E3BE" localSheetId="8">#REF!</definedName>
    <definedName name="_23871DLC4E8E3BE" localSheetId="9">#REF!</definedName>
    <definedName name="_23871DLC4E8E3BE" localSheetId="10">#REF!</definedName>
    <definedName name="_23871DLC4E8E3BE" localSheetId="13">#REF!</definedName>
    <definedName name="_23871DLC4E8E3BE">#REF!</definedName>
    <definedName name="_23872DLC4E8E3BE" localSheetId="8">#REF!</definedName>
    <definedName name="_23872DLC4E8E3BE" localSheetId="9">#REF!</definedName>
    <definedName name="_23872DLC4E8E3BE" localSheetId="10">#REF!</definedName>
    <definedName name="_23872DLC4E8E3BE" localSheetId="13">#REF!</definedName>
    <definedName name="_23872DLC4E8E3BE">#REF!</definedName>
    <definedName name="_23873DLC4E8E3BE" localSheetId="8">#REF!</definedName>
    <definedName name="_23873DLC4E8E3BE" localSheetId="9">#REF!</definedName>
    <definedName name="_23873DLC4E8E3BE" localSheetId="10">#REF!</definedName>
    <definedName name="_23873DLC4E8E3BE" localSheetId="13">#REF!</definedName>
    <definedName name="_23873DLC4E8E3BE">#REF!</definedName>
    <definedName name="_23874DLC4E8E3BE" localSheetId="8">#REF!</definedName>
    <definedName name="_23874DLC4E8E3BE" localSheetId="9">#REF!</definedName>
    <definedName name="_23874DLC4E8E3BE" localSheetId="10">#REF!</definedName>
    <definedName name="_23874DLC4E8E3BE" localSheetId="13">#REF!</definedName>
    <definedName name="_23874DLC4E8E3BE">#REF!</definedName>
    <definedName name="_23875DLC4E8E3BE" localSheetId="8">#REF!</definedName>
    <definedName name="_23875DLC4E8E3BE" localSheetId="9">#REF!</definedName>
    <definedName name="_23875DLC4E8E3BE" localSheetId="10">#REF!</definedName>
    <definedName name="_23875DLC4E8E3BE" localSheetId="13">#REF!</definedName>
    <definedName name="_23875DLC4E8E3BE">#REF!</definedName>
    <definedName name="_23876DLC4E8E3BE" localSheetId="8">#REF!</definedName>
    <definedName name="_23876DLC4E8E3BE" localSheetId="9">#REF!</definedName>
    <definedName name="_23876DLC4E8E3BE" localSheetId="10">#REF!</definedName>
    <definedName name="_23876DLC4E8E3BE" localSheetId="13">#REF!</definedName>
    <definedName name="_23876DLC4E8E3BE">#REF!</definedName>
    <definedName name="_23877DLC4E8E3BE" localSheetId="8">#REF!</definedName>
    <definedName name="_23877DLC4E8E3BE" localSheetId="9">#REF!</definedName>
    <definedName name="_23877DLC4E8E3BE" localSheetId="10">#REF!</definedName>
    <definedName name="_23877DLC4E8E3BE" localSheetId="13">#REF!</definedName>
    <definedName name="_23877DLC4E8E3BE">#REF!</definedName>
    <definedName name="_23878DLC4E8E3BE" localSheetId="8">#REF!</definedName>
    <definedName name="_23878DLC4E8E3BE" localSheetId="9">#REF!</definedName>
    <definedName name="_23878DLC4E8E3BE" localSheetId="10">#REF!</definedName>
    <definedName name="_23878DLC4E8E3BE" localSheetId="13">#REF!</definedName>
    <definedName name="_23878DLC4E8E3BE">#REF!</definedName>
    <definedName name="_23879DLC4E8E3BE" localSheetId="8">#REF!</definedName>
    <definedName name="_23879DLC4E8E3BE" localSheetId="9">#REF!</definedName>
    <definedName name="_23879DLC4E8E3BE" localSheetId="10">#REF!</definedName>
    <definedName name="_23879DLC4E8E3BE" localSheetId="13">#REF!</definedName>
    <definedName name="_23879DLC4E8E3BE">#REF!</definedName>
    <definedName name="_2387DL61153482" localSheetId="8">#REF!</definedName>
    <definedName name="_2387DL61153482" localSheetId="9">#REF!</definedName>
    <definedName name="_2387DL61153482" localSheetId="10">#REF!</definedName>
    <definedName name="_2387DL61153482" localSheetId="13">#REF!</definedName>
    <definedName name="_2387DL61153482">#REF!</definedName>
    <definedName name="_23880DLC4E8E3BE" localSheetId="8">#REF!</definedName>
    <definedName name="_23880DLC4E8E3BE" localSheetId="9">#REF!</definedName>
    <definedName name="_23880DLC4E8E3BE" localSheetId="10">#REF!</definedName>
    <definedName name="_23880DLC4E8E3BE" localSheetId="13">#REF!</definedName>
    <definedName name="_23880DLC4E8E3BE">#REF!</definedName>
    <definedName name="_23881DLC4E8E3BE" localSheetId="8">#REF!</definedName>
    <definedName name="_23881DLC4E8E3BE" localSheetId="9">#REF!</definedName>
    <definedName name="_23881DLC4E8E3BE" localSheetId="10">#REF!</definedName>
    <definedName name="_23881DLC4E8E3BE" localSheetId="13">#REF!</definedName>
    <definedName name="_23881DLC4E8E3BE">#REF!</definedName>
    <definedName name="_23882DLC4E8E3BE" localSheetId="8">#REF!</definedName>
    <definedName name="_23882DLC4E8E3BE" localSheetId="9">#REF!</definedName>
    <definedName name="_23882DLC4E8E3BE" localSheetId="10">#REF!</definedName>
    <definedName name="_23882DLC4E8E3BE" localSheetId="13">#REF!</definedName>
    <definedName name="_23882DLC4E8E3BE">#REF!</definedName>
    <definedName name="_23883DLC4E8E3BE" localSheetId="8">#REF!</definedName>
    <definedName name="_23883DLC4E8E3BE" localSheetId="9">#REF!</definedName>
    <definedName name="_23883DLC4E8E3BE" localSheetId="10">#REF!</definedName>
    <definedName name="_23883DLC4E8E3BE" localSheetId="13">#REF!</definedName>
    <definedName name="_23883DLC4E8E3BE">#REF!</definedName>
    <definedName name="_23884DLC4E8E3BE" localSheetId="8">#REF!</definedName>
    <definedName name="_23884DLC4E8E3BE" localSheetId="9">#REF!</definedName>
    <definedName name="_23884DLC4E8E3BE" localSheetId="10">#REF!</definedName>
    <definedName name="_23884DLC4E8E3BE" localSheetId="13">#REF!</definedName>
    <definedName name="_23884DLC4E8E3BE">#REF!</definedName>
    <definedName name="_23885DLC4E8E3BE" localSheetId="8">#REF!</definedName>
    <definedName name="_23885DLC4E8E3BE" localSheetId="9">#REF!</definedName>
    <definedName name="_23885DLC4E8E3BE" localSheetId="10">#REF!</definedName>
    <definedName name="_23885DLC4E8E3BE" localSheetId="13">#REF!</definedName>
    <definedName name="_23885DLC4E8E3BE">#REF!</definedName>
    <definedName name="_23886DLC4E8E3BE" localSheetId="8">#REF!</definedName>
    <definedName name="_23886DLC4E8E3BE" localSheetId="9">#REF!</definedName>
    <definedName name="_23886DLC4E8E3BE" localSheetId="10">#REF!</definedName>
    <definedName name="_23886DLC4E8E3BE" localSheetId="13">#REF!</definedName>
    <definedName name="_23886DLC4E8E3BE">#REF!</definedName>
    <definedName name="_23887DLC4E8E3BE" localSheetId="8">#REF!</definedName>
    <definedName name="_23887DLC4E8E3BE" localSheetId="9">#REF!</definedName>
    <definedName name="_23887DLC4E8E3BE" localSheetId="10">#REF!</definedName>
    <definedName name="_23887DLC4E8E3BE" localSheetId="13">#REF!</definedName>
    <definedName name="_23887DLC4E8E3BE">#REF!</definedName>
    <definedName name="_23888DLC4E8E3BE" localSheetId="8">#REF!</definedName>
    <definedName name="_23888DLC4E8E3BE" localSheetId="9">#REF!</definedName>
    <definedName name="_23888DLC4E8E3BE" localSheetId="10">#REF!</definedName>
    <definedName name="_23888DLC4E8E3BE" localSheetId="13">#REF!</definedName>
    <definedName name="_23888DLC4E8E3BE">#REF!</definedName>
    <definedName name="_23889DLC4E8E3BE" localSheetId="8">#REF!</definedName>
    <definedName name="_23889DLC4E8E3BE" localSheetId="9">#REF!</definedName>
    <definedName name="_23889DLC4E8E3BE" localSheetId="10">#REF!</definedName>
    <definedName name="_23889DLC4E8E3BE" localSheetId="13">#REF!</definedName>
    <definedName name="_23889DLC4E8E3BE">#REF!</definedName>
    <definedName name="_2388DL61153482" localSheetId="8">#REF!</definedName>
    <definedName name="_2388DL61153482" localSheetId="9">#REF!</definedName>
    <definedName name="_2388DL61153482" localSheetId="10">#REF!</definedName>
    <definedName name="_2388DL61153482" localSheetId="13">#REF!</definedName>
    <definedName name="_2388DL61153482">#REF!</definedName>
    <definedName name="_23890DLC4E8E3BE" localSheetId="8">#REF!</definedName>
    <definedName name="_23890DLC4E8E3BE" localSheetId="9">#REF!</definedName>
    <definedName name="_23890DLC4E8E3BE" localSheetId="10">#REF!</definedName>
    <definedName name="_23890DLC4E8E3BE" localSheetId="13">#REF!</definedName>
    <definedName name="_23890DLC4E8E3BE">#REF!</definedName>
    <definedName name="_23891DLC4E8E3BE" localSheetId="8">#REF!</definedName>
    <definedName name="_23891DLC4E8E3BE" localSheetId="9">#REF!</definedName>
    <definedName name="_23891DLC4E8E3BE" localSheetId="10">#REF!</definedName>
    <definedName name="_23891DLC4E8E3BE" localSheetId="13">#REF!</definedName>
    <definedName name="_23891DLC4E8E3BE">#REF!</definedName>
    <definedName name="_23892DLC4E8E3BE" localSheetId="8">#REF!</definedName>
    <definedName name="_23892DLC4E8E3BE" localSheetId="9">#REF!</definedName>
    <definedName name="_23892DLC4E8E3BE" localSheetId="10">#REF!</definedName>
    <definedName name="_23892DLC4E8E3BE" localSheetId="13">#REF!</definedName>
    <definedName name="_23892DLC4E8E3BE">#REF!</definedName>
    <definedName name="_23893DLC4E8E3BE" localSheetId="8">#REF!</definedName>
    <definedName name="_23893DLC4E8E3BE" localSheetId="9">#REF!</definedName>
    <definedName name="_23893DLC4E8E3BE" localSheetId="10">#REF!</definedName>
    <definedName name="_23893DLC4E8E3BE" localSheetId="13">#REF!</definedName>
    <definedName name="_23893DLC4E8E3BE">#REF!</definedName>
    <definedName name="_23894DLC4E8E3BE" localSheetId="8">#REF!</definedName>
    <definedName name="_23894DLC4E8E3BE" localSheetId="9">#REF!</definedName>
    <definedName name="_23894DLC4E8E3BE" localSheetId="10">#REF!</definedName>
    <definedName name="_23894DLC4E8E3BE" localSheetId="13">#REF!</definedName>
    <definedName name="_23894DLC4E8E3BE">#REF!</definedName>
    <definedName name="_23895DLC4E8E3BE" localSheetId="8">#REF!</definedName>
    <definedName name="_23895DLC4E8E3BE" localSheetId="9">#REF!</definedName>
    <definedName name="_23895DLC4E8E3BE" localSheetId="10">#REF!</definedName>
    <definedName name="_23895DLC4E8E3BE" localSheetId="13">#REF!</definedName>
    <definedName name="_23895DLC4E8E3BE">#REF!</definedName>
    <definedName name="_23896DLC4E8E3BE" localSheetId="8">#REF!</definedName>
    <definedName name="_23896DLC4E8E3BE" localSheetId="9">#REF!</definedName>
    <definedName name="_23896DLC4E8E3BE" localSheetId="10">#REF!</definedName>
    <definedName name="_23896DLC4E8E3BE" localSheetId="13">#REF!</definedName>
    <definedName name="_23896DLC4E8E3BE">#REF!</definedName>
    <definedName name="_23897DLC4E8E3BE" localSheetId="8">#REF!</definedName>
    <definedName name="_23897DLC4E8E3BE" localSheetId="9">#REF!</definedName>
    <definedName name="_23897DLC4E8E3BE" localSheetId="10">#REF!</definedName>
    <definedName name="_23897DLC4E8E3BE" localSheetId="13">#REF!</definedName>
    <definedName name="_23897DLC4E8E3BE">#REF!</definedName>
    <definedName name="_23898DLC4E8E3BE" localSheetId="8">#REF!</definedName>
    <definedName name="_23898DLC4E8E3BE" localSheetId="9">#REF!</definedName>
    <definedName name="_23898DLC4E8E3BE" localSheetId="10">#REF!</definedName>
    <definedName name="_23898DLC4E8E3BE" localSheetId="13">#REF!</definedName>
    <definedName name="_23898DLC4E8E3BE">#REF!</definedName>
    <definedName name="_23899DLC4E8E3BE" localSheetId="8">#REF!</definedName>
    <definedName name="_23899DLC4E8E3BE" localSheetId="9">#REF!</definedName>
    <definedName name="_23899DLC4E8E3BE" localSheetId="10">#REF!</definedName>
    <definedName name="_23899DLC4E8E3BE" localSheetId="13">#REF!</definedName>
    <definedName name="_23899DLC4E8E3BE">#REF!</definedName>
    <definedName name="_2389DL61153482" localSheetId="8">#REF!</definedName>
    <definedName name="_2389DL61153482" localSheetId="9">#REF!</definedName>
    <definedName name="_2389DL61153482" localSheetId="10">#REF!</definedName>
    <definedName name="_2389DL61153482" localSheetId="13">#REF!</definedName>
    <definedName name="_2389DL61153482">#REF!</definedName>
    <definedName name="_238DL607730C1" localSheetId="8">#REF!</definedName>
    <definedName name="_238DL607730C1" localSheetId="9">#REF!</definedName>
    <definedName name="_238DL607730C1" localSheetId="10">#REF!</definedName>
    <definedName name="_238DL607730C1" localSheetId="13">#REF!</definedName>
    <definedName name="_238DL607730C1">#REF!</definedName>
    <definedName name="_238DL61E23929" localSheetId="8">#REF!</definedName>
    <definedName name="_238DL61E23929" localSheetId="9">#REF!</definedName>
    <definedName name="_238DL61E23929" localSheetId="10">#REF!</definedName>
    <definedName name="_238DL61E23929" localSheetId="13">#REF!</definedName>
    <definedName name="_238DL61E23929">#REF!</definedName>
    <definedName name="_23900DLC4E8E3BE" localSheetId="8">#REF!</definedName>
    <definedName name="_23900DLC4E8E3BE" localSheetId="9">#REF!</definedName>
    <definedName name="_23900DLC4E8E3BE" localSheetId="10">#REF!</definedName>
    <definedName name="_23900DLC4E8E3BE" localSheetId="13">#REF!</definedName>
    <definedName name="_23900DLC4E8E3BE">#REF!</definedName>
    <definedName name="_23901DLC4E8E3BE" localSheetId="8">#REF!</definedName>
    <definedName name="_23901DLC4E8E3BE" localSheetId="9">#REF!</definedName>
    <definedName name="_23901DLC4E8E3BE" localSheetId="10">#REF!</definedName>
    <definedName name="_23901DLC4E8E3BE" localSheetId="13">#REF!</definedName>
    <definedName name="_23901DLC4E8E3BE">#REF!</definedName>
    <definedName name="_23902DLC4E8E3BE" localSheetId="8">#REF!</definedName>
    <definedName name="_23902DLC4E8E3BE" localSheetId="9">#REF!</definedName>
    <definedName name="_23902DLC4E8E3BE" localSheetId="10">#REF!</definedName>
    <definedName name="_23902DLC4E8E3BE" localSheetId="13">#REF!</definedName>
    <definedName name="_23902DLC4E8E3BE">#REF!</definedName>
    <definedName name="_23903DLC4E8E3BE" localSheetId="8">#REF!</definedName>
    <definedName name="_23903DLC4E8E3BE" localSheetId="9">#REF!</definedName>
    <definedName name="_23903DLC4E8E3BE" localSheetId="10">#REF!</definedName>
    <definedName name="_23903DLC4E8E3BE" localSheetId="13">#REF!</definedName>
    <definedName name="_23903DLC4E8E3BE">#REF!</definedName>
    <definedName name="_23904DLC4E8E3BE" localSheetId="8">#REF!</definedName>
    <definedName name="_23904DLC4E8E3BE" localSheetId="9">#REF!</definedName>
    <definedName name="_23904DLC4E8E3BE" localSheetId="10">#REF!</definedName>
    <definedName name="_23904DLC4E8E3BE" localSheetId="13">#REF!</definedName>
    <definedName name="_23904DLC4E8E3BE">#REF!</definedName>
    <definedName name="_23905DLC4E8E3BE" localSheetId="8">#REF!</definedName>
    <definedName name="_23905DLC4E8E3BE" localSheetId="9">#REF!</definedName>
    <definedName name="_23905DLC4E8E3BE" localSheetId="10">#REF!</definedName>
    <definedName name="_23905DLC4E8E3BE" localSheetId="13">#REF!</definedName>
    <definedName name="_23905DLC4E8E3BE">#REF!</definedName>
    <definedName name="_23906DLC4E9955D" localSheetId="8">#REF!</definedName>
    <definedName name="_23906DLC4E9955D" localSheetId="9">#REF!</definedName>
    <definedName name="_23906DLC4E9955D" localSheetId="10">#REF!</definedName>
    <definedName name="_23906DLC4E9955D" localSheetId="13">#REF!</definedName>
    <definedName name="_23906DLC4E9955D">#REF!</definedName>
    <definedName name="_23907DLC4E9955D" localSheetId="8">#REF!</definedName>
    <definedName name="_23907DLC4E9955D" localSheetId="9">#REF!</definedName>
    <definedName name="_23907DLC4E9955D" localSheetId="10">#REF!</definedName>
    <definedName name="_23907DLC4E9955D" localSheetId="13">#REF!</definedName>
    <definedName name="_23907DLC4E9955D">#REF!</definedName>
    <definedName name="_23908DLC4E9955D" localSheetId="8">#REF!</definedName>
    <definedName name="_23908DLC4E9955D" localSheetId="9">#REF!</definedName>
    <definedName name="_23908DLC4E9955D" localSheetId="10">#REF!</definedName>
    <definedName name="_23908DLC4E9955D" localSheetId="13">#REF!</definedName>
    <definedName name="_23908DLC4E9955D">#REF!</definedName>
    <definedName name="_23909DLC4E9955D" localSheetId="8">#REF!</definedName>
    <definedName name="_23909DLC4E9955D" localSheetId="9">#REF!</definedName>
    <definedName name="_23909DLC4E9955D" localSheetId="10">#REF!</definedName>
    <definedName name="_23909DLC4E9955D" localSheetId="13">#REF!</definedName>
    <definedName name="_23909DLC4E9955D">#REF!</definedName>
    <definedName name="_2390DL61153482" localSheetId="8">#REF!</definedName>
    <definedName name="_2390DL61153482" localSheetId="9">#REF!</definedName>
    <definedName name="_2390DL61153482" localSheetId="10">#REF!</definedName>
    <definedName name="_2390DL61153482" localSheetId="13">#REF!</definedName>
    <definedName name="_2390DL61153482">#REF!</definedName>
    <definedName name="_23910DLC4E9955D" localSheetId="8">#REF!</definedName>
    <definedName name="_23910DLC4E9955D" localSheetId="9">#REF!</definedName>
    <definedName name="_23910DLC4E9955D" localSheetId="10">#REF!</definedName>
    <definedName name="_23910DLC4E9955D" localSheetId="13">#REF!</definedName>
    <definedName name="_23910DLC4E9955D">#REF!</definedName>
    <definedName name="_23911DLC4E9955D" localSheetId="8">#REF!</definedName>
    <definedName name="_23911DLC4E9955D" localSheetId="9">#REF!</definedName>
    <definedName name="_23911DLC4E9955D" localSheetId="10">#REF!</definedName>
    <definedName name="_23911DLC4E9955D" localSheetId="13">#REF!</definedName>
    <definedName name="_23911DLC4E9955D">#REF!</definedName>
    <definedName name="_23912DLC4E9955D" localSheetId="8">#REF!</definedName>
    <definedName name="_23912DLC4E9955D" localSheetId="9">#REF!</definedName>
    <definedName name="_23912DLC4E9955D" localSheetId="10">#REF!</definedName>
    <definedName name="_23912DLC4E9955D" localSheetId="13">#REF!</definedName>
    <definedName name="_23912DLC4E9955D">#REF!</definedName>
    <definedName name="_23913DLC4E9955D" localSheetId="8">#REF!</definedName>
    <definedName name="_23913DLC4E9955D" localSheetId="9">#REF!</definedName>
    <definedName name="_23913DLC4E9955D" localSheetId="10">#REF!</definedName>
    <definedName name="_23913DLC4E9955D" localSheetId="13">#REF!</definedName>
    <definedName name="_23913DLC4E9955D">#REF!</definedName>
    <definedName name="_23914DLC4E9955D" localSheetId="8">#REF!</definedName>
    <definedName name="_23914DLC4E9955D" localSheetId="9">#REF!</definedName>
    <definedName name="_23914DLC4E9955D" localSheetId="10">#REF!</definedName>
    <definedName name="_23914DLC4E9955D" localSheetId="13">#REF!</definedName>
    <definedName name="_23914DLC4E9955D">#REF!</definedName>
    <definedName name="_23915DLC4E9955D" localSheetId="8">#REF!</definedName>
    <definedName name="_23915DLC4E9955D" localSheetId="9">#REF!</definedName>
    <definedName name="_23915DLC4E9955D" localSheetId="10">#REF!</definedName>
    <definedName name="_23915DLC4E9955D" localSheetId="13">#REF!</definedName>
    <definedName name="_23915DLC4E9955D">#REF!</definedName>
    <definedName name="_23916DLC4E9955D" localSheetId="8">#REF!</definedName>
    <definedName name="_23916DLC4E9955D" localSheetId="9">#REF!</definedName>
    <definedName name="_23916DLC4E9955D" localSheetId="10">#REF!</definedName>
    <definedName name="_23916DLC4E9955D" localSheetId="13">#REF!</definedName>
    <definedName name="_23916DLC4E9955D">#REF!</definedName>
    <definedName name="_23917DLC4E9955D" localSheetId="8">#REF!</definedName>
    <definedName name="_23917DLC4E9955D" localSheetId="9">#REF!</definedName>
    <definedName name="_23917DLC4E9955D" localSheetId="10">#REF!</definedName>
    <definedName name="_23917DLC4E9955D" localSheetId="13">#REF!</definedName>
    <definedName name="_23917DLC4E9955D">#REF!</definedName>
    <definedName name="_23918DLC4E9955D" localSheetId="8">#REF!</definedName>
    <definedName name="_23918DLC4E9955D" localSheetId="9">#REF!</definedName>
    <definedName name="_23918DLC4E9955D" localSheetId="10">#REF!</definedName>
    <definedName name="_23918DLC4E9955D" localSheetId="13">#REF!</definedName>
    <definedName name="_23918DLC4E9955D">#REF!</definedName>
    <definedName name="_23919DLC4E9955D" localSheetId="8">#REF!</definedName>
    <definedName name="_23919DLC4E9955D" localSheetId="9">#REF!</definedName>
    <definedName name="_23919DLC4E9955D" localSheetId="10">#REF!</definedName>
    <definedName name="_23919DLC4E9955D" localSheetId="13">#REF!</definedName>
    <definedName name="_23919DLC4E9955D">#REF!</definedName>
    <definedName name="_2391DL61153482" localSheetId="8">#REF!</definedName>
    <definedName name="_2391DL61153482" localSheetId="9">#REF!</definedName>
    <definedName name="_2391DL61153482" localSheetId="10">#REF!</definedName>
    <definedName name="_2391DL61153482" localSheetId="13">#REF!</definedName>
    <definedName name="_2391DL61153482">#REF!</definedName>
    <definedName name="_23920DLC4E9955D" localSheetId="8">#REF!</definedName>
    <definedName name="_23920DLC4E9955D" localSheetId="9">#REF!</definedName>
    <definedName name="_23920DLC4E9955D" localSheetId="10">#REF!</definedName>
    <definedName name="_23920DLC4E9955D" localSheetId="13">#REF!</definedName>
    <definedName name="_23920DLC4E9955D">#REF!</definedName>
    <definedName name="_23921DLC4E9955D" localSheetId="8">#REF!</definedName>
    <definedName name="_23921DLC4E9955D" localSheetId="9">#REF!</definedName>
    <definedName name="_23921DLC4E9955D" localSheetId="10">#REF!</definedName>
    <definedName name="_23921DLC4E9955D" localSheetId="13">#REF!</definedName>
    <definedName name="_23921DLC4E9955D">#REF!</definedName>
    <definedName name="_23922DLC4E9955D" localSheetId="8">#REF!</definedName>
    <definedName name="_23922DLC4E9955D" localSheetId="9">#REF!</definedName>
    <definedName name="_23922DLC4E9955D" localSheetId="10">#REF!</definedName>
    <definedName name="_23922DLC4E9955D" localSheetId="13">#REF!</definedName>
    <definedName name="_23922DLC4E9955D">#REF!</definedName>
    <definedName name="_23923DLC4E9955D" localSheetId="8">#REF!</definedName>
    <definedName name="_23923DLC4E9955D" localSheetId="9">#REF!</definedName>
    <definedName name="_23923DLC4E9955D" localSheetId="10">#REF!</definedName>
    <definedName name="_23923DLC4E9955D" localSheetId="13">#REF!</definedName>
    <definedName name="_23923DLC4E9955D">#REF!</definedName>
    <definedName name="_23924DLC4E9955D" localSheetId="8">#REF!</definedName>
    <definedName name="_23924DLC4E9955D" localSheetId="9">#REF!</definedName>
    <definedName name="_23924DLC4E9955D" localSheetId="10">#REF!</definedName>
    <definedName name="_23924DLC4E9955D" localSheetId="13">#REF!</definedName>
    <definedName name="_23924DLC4E9955D">#REF!</definedName>
    <definedName name="_23925DLC4E9955D" localSheetId="8">#REF!</definedName>
    <definedName name="_23925DLC4E9955D" localSheetId="9">#REF!</definedName>
    <definedName name="_23925DLC4E9955D" localSheetId="10">#REF!</definedName>
    <definedName name="_23925DLC4E9955D" localSheetId="13">#REF!</definedName>
    <definedName name="_23925DLC4E9955D">#REF!</definedName>
    <definedName name="_23926DLC4E9955D" localSheetId="8">#REF!</definedName>
    <definedName name="_23926DLC4E9955D" localSheetId="9">#REF!</definedName>
    <definedName name="_23926DLC4E9955D" localSheetId="10">#REF!</definedName>
    <definedName name="_23926DLC4E9955D" localSheetId="13">#REF!</definedName>
    <definedName name="_23926DLC4E9955D">#REF!</definedName>
    <definedName name="_23927DLC4E9955D" localSheetId="8">#REF!</definedName>
    <definedName name="_23927DLC4E9955D" localSheetId="9">#REF!</definedName>
    <definedName name="_23927DLC4E9955D" localSheetId="10">#REF!</definedName>
    <definedName name="_23927DLC4E9955D" localSheetId="13">#REF!</definedName>
    <definedName name="_23927DLC4E9955D">#REF!</definedName>
    <definedName name="_23928DLC4E9955D" localSheetId="8">#REF!</definedName>
    <definedName name="_23928DLC4E9955D" localSheetId="9">#REF!</definedName>
    <definedName name="_23928DLC4E9955D" localSheetId="10">#REF!</definedName>
    <definedName name="_23928DLC4E9955D" localSheetId="13">#REF!</definedName>
    <definedName name="_23928DLC4E9955D">#REF!</definedName>
    <definedName name="_23929DLC4E9955D" localSheetId="8">#REF!</definedName>
    <definedName name="_23929DLC4E9955D" localSheetId="9">#REF!</definedName>
    <definedName name="_23929DLC4E9955D" localSheetId="10">#REF!</definedName>
    <definedName name="_23929DLC4E9955D" localSheetId="13">#REF!</definedName>
    <definedName name="_23929DLC4E9955D">#REF!</definedName>
    <definedName name="_2392DL61153482" localSheetId="8">#REF!</definedName>
    <definedName name="_2392DL61153482" localSheetId="9">#REF!</definedName>
    <definedName name="_2392DL61153482" localSheetId="10">#REF!</definedName>
    <definedName name="_2392DL61153482" localSheetId="13">#REF!</definedName>
    <definedName name="_2392DL61153482">#REF!</definedName>
    <definedName name="_23930DLC4E9955D" localSheetId="8">#REF!</definedName>
    <definedName name="_23930DLC4E9955D" localSheetId="9">#REF!</definedName>
    <definedName name="_23930DLC4E9955D" localSheetId="10">#REF!</definedName>
    <definedName name="_23930DLC4E9955D" localSheetId="13">#REF!</definedName>
    <definedName name="_23930DLC4E9955D">#REF!</definedName>
    <definedName name="_23931DLC4E9955D" localSheetId="8">#REF!</definedName>
    <definedName name="_23931DLC4E9955D" localSheetId="9">#REF!</definedName>
    <definedName name="_23931DLC4E9955D" localSheetId="10">#REF!</definedName>
    <definedName name="_23931DLC4E9955D" localSheetId="13">#REF!</definedName>
    <definedName name="_23931DLC4E9955D">#REF!</definedName>
    <definedName name="_23932DLC4E9955D" localSheetId="8">#REF!</definedName>
    <definedName name="_23932DLC4E9955D" localSheetId="9">#REF!</definedName>
    <definedName name="_23932DLC4E9955D" localSheetId="10">#REF!</definedName>
    <definedName name="_23932DLC4E9955D" localSheetId="13">#REF!</definedName>
    <definedName name="_23932DLC4E9955D">#REF!</definedName>
    <definedName name="_23933DLC4E9955D" localSheetId="8">#REF!</definedName>
    <definedName name="_23933DLC4E9955D" localSheetId="9">#REF!</definedName>
    <definedName name="_23933DLC4E9955D" localSheetId="10">#REF!</definedName>
    <definedName name="_23933DLC4E9955D" localSheetId="13">#REF!</definedName>
    <definedName name="_23933DLC4E9955D">#REF!</definedName>
    <definedName name="_23934DLC4E9955D" localSheetId="8">#REF!</definedName>
    <definedName name="_23934DLC4E9955D" localSheetId="9">#REF!</definedName>
    <definedName name="_23934DLC4E9955D" localSheetId="10">#REF!</definedName>
    <definedName name="_23934DLC4E9955D" localSheetId="13">#REF!</definedName>
    <definedName name="_23934DLC4E9955D">#REF!</definedName>
    <definedName name="_23935DLC4E9955D" localSheetId="8">#REF!</definedName>
    <definedName name="_23935DLC4E9955D" localSheetId="9">#REF!</definedName>
    <definedName name="_23935DLC4E9955D" localSheetId="10">#REF!</definedName>
    <definedName name="_23935DLC4E9955D" localSheetId="13">#REF!</definedName>
    <definedName name="_23935DLC4E9955D">#REF!</definedName>
    <definedName name="_23936DLC4E9955D" localSheetId="8">#REF!</definedName>
    <definedName name="_23936DLC4E9955D" localSheetId="9">#REF!</definedName>
    <definedName name="_23936DLC4E9955D" localSheetId="10">#REF!</definedName>
    <definedName name="_23936DLC4E9955D" localSheetId="13">#REF!</definedName>
    <definedName name="_23936DLC4E9955D">#REF!</definedName>
    <definedName name="_23937DLC4E9955D" localSheetId="8">#REF!</definedName>
    <definedName name="_23937DLC4E9955D" localSheetId="9">#REF!</definedName>
    <definedName name="_23937DLC4E9955D" localSheetId="10">#REF!</definedName>
    <definedName name="_23937DLC4E9955D" localSheetId="13">#REF!</definedName>
    <definedName name="_23937DLC4E9955D">#REF!</definedName>
    <definedName name="_23938DLC4E9955D" localSheetId="8">#REF!</definedName>
    <definedName name="_23938DLC4E9955D" localSheetId="9">#REF!</definedName>
    <definedName name="_23938DLC4E9955D" localSheetId="10">#REF!</definedName>
    <definedName name="_23938DLC4E9955D" localSheetId="13">#REF!</definedName>
    <definedName name="_23938DLC4E9955D">#REF!</definedName>
    <definedName name="_23939DLC4E9955D" localSheetId="8">#REF!</definedName>
    <definedName name="_23939DLC4E9955D" localSheetId="9">#REF!</definedName>
    <definedName name="_23939DLC4E9955D" localSheetId="10">#REF!</definedName>
    <definedName name="_23939DLC4E9955D" localSheetId="13">#REF!</definedName>
    <definedName name="_23939DLC4E9955D">#REF!</definedName>
    <definedName name="_2393DL61153482" localSheetId="8">#REF!</definedName>
    <definedName name="_2393DL61153482" localSheetId="9">#REF!</definedName>
    <definedName name="_2393DL61153482" localSheetId="10">#REF!</definedName>
    <definedName name="_2393DL61153482" localSheetId="13">#REF!</definedName>
    <definedName name="_2393DL61153482">#REF!</definedName>
    <definedName name="_23940DLC4E9955D" localSheetId="8">#REF!</definedName>
    <definedName name="_23940DLC4E9955D" localSheetId="9">#REF!</definedName>
    <definedName name="_23940DLC4E9955D" localSheetId="10">#REF!</definedName>
    <definedName name="_23940DLC4E9955D" localSheetId="13">#REF!</definedName>
    <definedName name="_23940DLC4E9955D">#REF!</definedName>
    <definedName name="_23941DLC4E9E3BE" localSheetId="8">#REF!</definedName>
    <definedName name="_23941DLC4E9E3BE" localSheetId="9">#REF!</definedName>
    <definedName name="_23941DLC4E9E3BE" localSheetId="10">#REF!</definedName>
    <definedName name="_23941DLC4E9E3BE" localSheetId="13">#REF!</definedName>
    <definedName name="_23941DLC4E9E3BE">#REF!</definedName>
    <definedName name="_23942DLC4E9E3BE" localSheetId="8">#REF!</definedName>
    <definedName name="_23942DLC4E9E3BE" localSheetId="9">#REF!</definedName>
    <definedName name="_23942DLC4E9E3BE" localSheetId="10">#REF!</definedName>
    <definedName name="_23942DLC4E9E3BE" localSheetId="13">#REF!</definedName>
    <definedName name="_23942DLC4E9E3BE">#REF!</definedName>
    <definedName name="_23943DLC4E9E3BE" localSheetId="8">#REF!</definedName>
    <definedName name="_23943DLC4E9E3BE" localSheetId="9">#REF!</definedName>
    <definedName name="_23943DLC4E9E3BE" localSheetId="10">#REF!</definedName>
    <definedName name="_23943DLC4E9E3BE" localSheetId="13">#REF!</definedName>
    <definedName name="_23943DLC4E9E3BE">#REF!</definedName>
    <definedName name="_23944DLC4E9E3BE" localSheetId="8">#REF!</definedName>
    <definedName name="_23944DLC4E9E3BE" localSheetId="9">#REF!</definedName>
    <definedName name="_23944DLC4E9E3BE" localSheetId="10">#REF!</definedName>
    <definedName name="_23944DLC4E9E3BE" localSheetId="13">#REF!</definedName>
    <definedName name="_23944DLC4E9E3BE">#REF!</definedName>
    <definedName name="_23945DLC4E9E3BE" localSheetId="8">#REF!</definedName>
    <definedName name="_23945DLC4E9E3BE" localSheetId="9">#REF!</definedName>
    <definedName name="_23945DLC4E9E3BE" localSheetId="10">#REF!</definedName>
    <definedName name="_23945DLC4E9E3BE" localSheetId="13">#REF!</definedName>
    <definedName name="_23945DLC4E9E3BE">#REF!</definedName>
    <definedName name="_23946DLC4E9E3BE" localSheetId="8">#REF!</definedName>
    <definedName name="_23946DLC4E9E3BE" localSheetId="9">#REF!</definedName>
    <definedName name="_23946DLC4E9E3BE" localSheetId="10">#REF!</definedName>
    <definedName name="_23946DLC4E9E3BE" localSheetId="13">#REF!</definedName>
    <definedName name="_23946DLC4E9E3BE">#REF!</definedName>
    <definedName name="_23947DLC4E9E3BE" localSheetId="8">#REF!</definedName>
    <definedName name="_23947DLC4E9E3BE" localSheetId="9">#REF!</definedName>
    <definedName name="_23947DLC4E9E3BE" localSheetId="10">#REF!</definedName>
    <definedName name="_23947DLC4E9E3BE" localSheetId="13">#REF!</definedName>
    <definedName name="_23947DLC4E9E3BE">#REF!</definedName>
    <definedName name="_23948DLC4E9E3BE" localSheetId="8">#REF!</definedName>
    <definedName name="_23948DLC4E9E3BE" localSheetId="9">#REF!</definedName>
    <definedName name="_23948DLC4E9E3BE" localSheetId="10">#REF!</definedName>
    <definedName name="_23948DLC4E9E3BE" localSheetId="13">#REF!</definedName>
    <definedName name="_23948DLC4E9E3BE">#REF!</definedName>
    <definedName name="_23949DLC4E9E3BE" localSheetId="8">#REF!</definedName>
    <definedName name="_23949DLC4E9E3BE" localSheetId="9">#REF!</definedName>
    <definedName name="_23949DLC4E9E3BE" localSheetId="10">#REF!</definedName>
    <definedName name="_23949DLC4E9E3BE" localSheetId="13">#REF!</definedName>
    <definedName name="_23949DLC4E9E3BE">#REF!</definedName>
    <definedName name="_2394DL61153482" localSheetId="8">#REF!</definedName>
    <definedName name="_2394DL61153482" localSheetId="9">#REF!</definedName>
    <definedName name="_2394DL61153482" localSheetId="10">#REF!</definedName>
    <definedName name="_2394DL61153482" localSheetId="13">#REF!</definedName>
    <definedName name="_2394DL61153482">#REF!</definedName>
    <definedName name="_23950DLC4E9E3BE" localSheetId="8">#REF!</definedName>
    <definedName name="_23950DLC4E9E3BE" localSheetId="9">#REF!</definedName>
    <definedName name="_23950DLC4E9E3BE" localSheetId="10">#REF!</definedName>
    <definedName name="_23950DLC4E9E3BE" localSheetId="13">#REF!</definedName>
    <definedName name="_23950DLC4E9E3BE">#REF!</definedName>
    <definedName name="_23951DLC4E9E3BE" localSheetId="8">#REF!</definedName>
    <definedName name="_23951DLC4E9E3BE" localSheetId="9">#REF!</definedName>
    <definedName name="_23951DLC4E9E3BE" localSheetId="10">#REF!</definedName>
    <definedName name="_23951DLC4E9E3BE" localSheetId="13">#REF!</definedName>
    <definedName name="_23951DLC4E9E3BE">#REF!</definedName>
    <definedName name="_23952DLC4E9E3BE" localSheetId="8">#REF!</definedName>
    <definedName name="_23952DLC4E9E3BE" localSheetId="9">#REF!</definedName>
    <definedName name="_23952DLC4E9E3BE" localSheetId="10">#REF!</definedName>
    <definedName name="_23952DLC4E9E3BE" localSheetId="13">#REF!</definedName>
    <definedName name="_23952DLC4E9E3BE">#REF!</definedName>
    <definedName name="_23953DLC4E9E3BE" localSheetId="8">#REF!</definedName>
    <definedName name="_23953DLC4E9E3BE" localSheetId="9">#REF!</definedName>
    <definedName name="_23953DLC4E9E3BE" localSheetId="10">#REF!</definedName>
    <definedName name="_23953DLC4E9E3BE" localSheetId="13">#REF!</definedName>
    <definedName name="_23953DLC4E9E3BE">#REF!</definedName>
    <definedName name="_23954DLC4E9E3BE" localSheetId="8">#REF!</definedName>
    <definedName name="_23954DLC4E9E3BE" localSheetId="9">#REF!</definedName>
    <definedName name="_23954DLC4E9E3BE" localSheetId="10">#REF!</definedName>
    <definedName name="_23954DLC4E9E3BE" localSheetId="13">#REF!</definedName>
    <definedName name="_23954DLC4E9E3BE">#REF!</definedName>
    <definedName name="_23955DLC4E9E3BE" localSheetId="8">#REF!</definedName>
    <definedName name="_23955DLC4E9E3BE" localSheetId="9">#REF!</definedName>
    <definedName name="_23955DLC4E9E3BE" localSheetId="10">#REF!</definedName>
    <definedName name="_23955DLC4E9E3BE" localSheetId="13">#REF!</definedName>
    <definedName name="_23955DLC4E9E3BE">#REF!</definedName>
    <definedName name="_23956DLC4E9E3BE" localSheetId="8">#REF!</definedName>
    <definedName name="_23956DLC4E9E3BE" localSheetId="9">#REF!</definedName>
    <definedName name="_23956DLC4E9E3BE" localSheetId="10">#REF!</definedName>
    <definedName name="_23956DLC4E9E3BE" localSheetId="13">#REF!</definedName>
    <definedName name="_23956DLC4E9E3BE">#REF!</definedName>
    <definedName name="_23957DLC4E9E3BE" localSheetId="8">#REF!</definedName>
    <definedName name="_23957DLC4E9E3BE" localSheetId="9">#REF!</definedName>
    <definedName name="_23957DLC4E9E3BE" localSheetId="10">#REF!</definedName>
    <definedName name="_23957DLC4E9E3BE" localSheetId="13">#REF!</definedName>
    <definedName name="_23957DLC4E9E3BE">#REF!</definedName>
    <definedName name="_23958DLC4E9E3BE" localSheetId="8">#REF!</definedName>
    <definedName name="_23958DLC4E9E3BE" localSheetId="9">#REF!</definedName>
    <definedName name="_23958DLC4E9E3BE" localSheetId="10">#REF!</definedName>
    <definedName name="_23958DLC4E9E3BE" localSheetId="13">#REF!</definedName>
    <definedName name="_23958DLC4E9E3BE">#REF!</definedName>
    <definedName name="_23959DLC4E9E3BE" localSheetId="8">#REF!</definedName>
    <definedName name="_23959DLC4E9E3BE" localSheetId="9">#REF!</definedName>
    <definedName name="_23959DLC4E9E3BE" localSheetId="10">#REF!</definedName>
    <definedName name="_23959DLC4E9E3BE" localSheetId="13">#REF!</definedName>
    <definedName name="_23959DLC4E9E3BE">#REF!</definedName>
    <definedName name="_2395DL61153482" localSheetId="8">#REF!</definedName>
    <definedName name="_2395DL61153482" localSheetId="9">#REF!</definedName>
    <definedName name="_2395DL61153482" localSheetId="10">#REF!</definedName>
    <definedName name="_2395DL61153482" localSheetId="13">#REF!</definedName>
    <definedName name="_2395DL61153482">#REF!</definedName>
    <definedName name="_23960DLC4E9E3BE" localSheetId="8">#REF!</definedName>
    <definedName name="_23960DLC4E9E3BE" localSheetId="9">#REF!</definedName>
    <definedName name="_23960DLC4E9E3BE" localSheetId="10">#REF!</definedName>
    <definedName name="_23960DLC4E9E3BE" localSheetId="13">#REF!</definedName>
    <definedName name="_23960DLC4E9E3BE">#REF!</definedName>
    <definedName name="_23961DLC4E9E3BE" localSheetId="8">#REF!</definedName>
    <definedName name="_23961DLC4E9E3BE" localSheetId="9">#REF!</definedName>
    <definedName name="_23961DLC4E9E3BE" localSheetId="10">#REF!</definedName>
    <definedName name="_23961DLC4E9E3BE" localSheetId="13">#REF!</definedName>
    <definedName name="_23961DLC4E9E3BE">#REF!</definedName>
    <definedName name="_23962DLC4E9E3BE" localSheetId="8">#REF!</definedName>
    <definedName name="_23962DLC4E9E3BE" localSheetId="9">#REF!</definedName>
    <definedName name="_23962DLC4E9E3BE" localSheetId="10">#REF!</definedName>
    <definedName name="_23962DLC4E9E3BE" localSheetId="13">#REF!</definedName>
    <definedName name="_23962DLC4E9E3BE">#REF!</definedName>
    <definedName name="_23963DLC4E9E3BE" localSheetId="8">#REF!</definedName>
    <definedName name="_23963DLC4E9E3BE" localSheetId="9">#REF!</definedName>
    <definedName name="_23963DLC4E9E3BE" localSheetId="10">#REF!</definedName>
    <definedName name="_23963DLC4E9E3BE" localSheetId="13">#REF!</definedName>
    <definedName name="_23963DLC4E9E3BE">#REF!</definedName>
    <definedName name="_23964DLC4E9E3BE" localSheetId="8">#REF!</definedName>
    <definedName name="_23964DLC4E9E3BE" localSheetId="9">#REF!</definedName>
    <definedName name="_23964DLC4E9E3BE" localSheetId="10">#REF!</definedName>
    <definedName name="_23964DLC4E9E3BE" localSheetId="13">#REF!</definedName>
    <definedName name="_23964DLC4E9E3BE">#REF!</definedName>
    <definedName name="_23965DLC4E9E3BE" localSheetId="8">#REF!</definedName>
    <definedName name="_23965DLC4E9E3BE" localSheetId="9">#REF!</definedName>
    <definedName name="_23965DLC4E9E3BE" localSheetId="10">#REF!</definedName>
    <definedName name="_23965DLC4E9E3BE" localSheetId="13">#REF!</definedName>
    <definedName name="_23965DLC4E9E3BE">#REF!</definedName>
    <definedName name="_23966DLC4E9E3BE" localSheetId="8">#REF!</definedName>
    <definedName name="_23966DLC4E9E3BE" localSheetId="9">#REF!</definedName>
    <definedName name="_23966DLC4E9E3BE" localSheetId="10">#REF!</definedName>
    <definedName name="_23966DLC4E9E3BE" localSheetId="13">#REF!</definedName>
    <definedName name="_23966DLC4E9E3BE">#REF!</definedName>
    <definedName name="_23967DLC4E9E3BE" localSheetId="8">#REF!</definedName>
    <definedName name="_23967DLC4E9E3BE" localSheetId="9">#REF!</definedName>
    <definedName name="_23967DLC4E9E3BE" localSheetId="10">#REF!</definedName>
    <definedName name="_23967DLC4E9E3BE" localSheetId="13">#REF!</definedName>
    <definedName name="_23967DLC4E9E3BE">#REF!</definedName>
    <definedName name="_23968DLC4E9E3BE" localSheetId="8">#REF!</definedName>
    <definedName name="_23968DLC4E9E3BE" localSheetId="9">#REF!</definedName>
    <definedName name="_23968DLC4E9E3BE" localSheetId="10">#REF!</definedName>
    <definedName name="_23968DLC4E9E3BE" localSheetId="13">#REF!</definedName>
    <definedName name="_23968DLC4E9E3BE">#REF!</definedName>
    <definedName name="_23969DLC4E9E3BE" localSheetId="8">#REF!</definedName>
    <definedName name="_23969DLC4E9E3BE" localSheetId="9">#REF!</definedName>
    <definedName name="_23969DLC4E9E3BE" localSheetId="10">#REF!</definedName>
    <definedName name="_23969DLC4E9E3BE" localSheetId="13">#REF!</definedName>
    <definedName name="_23969DLC4E9E3BE">#REF!</definedName>
    <definedName name="_2396DL61153482" localSheetId="8">#REF!</definedName>
    <definedName name="_2396DL61153482" localSheetId="9">#REF!</definedName>
    <definedName name="_2396DL61153482" localSheetId="10">#REF!</definedName>
    <definedName name="_2396DL61153482" localSheetId="13">#REF!</definedName>
    <definedName name="_2396DL61153482">#REF!</definedName>
    <definedName name="_23970DLC4E9E3BE" localSheetId="8">#REF!</definedName>
    <definedName name="_23970DLC4E9E3BE" localSheetId="9">#REF!</definedName>
    <definedName name="_23970DLC4E9E3BE" localSheetId="10">#REF!</definedName>
    <definedName name="_23970DLC4E9E3BE" localSheetId="13">#REF!</definedName>
    <definedName name="_23970DLC4E9E3BE">#REF!</definedName>
    <definedName name="_23971DLC4E9E3BE" localSheetId="8">#REF!</definedName>
    <definedName name="_23971DLC4E9E3BE" localSheetId="9">#REF!</definedName>
    <definedName name="_23971DLC4E9E3BE" localSheetId="10">#REF!</definedName>
    <definedName name="_23971DLC4E9E3BE" localSheetId="13">#REF!</definedName>
    <definedName name="_23971DLC4E9E3BE">#REF!</definedName>
    <definedName name="_23972DLC4E9E3BE" localSheetId="8">#REF!</definedName>
    <definedName name="_23972DLC4E9E3BE" localSheetId="9">#REF!</definedName>
    <definedName name="_23972DLC4E9E3BE" localSheetId="10">#REF!</definedName>
    <definedName name="_23972DLC4E9E3BE" localSheetId="13">#REF!</definedName>
    <definedName name="_23972DLC4E9E3BE">#REF!</definedName>
    <definedName name="_23973DLC4E9E3BE" localSheetId="8">#REF!</definedName>
    <definedName name="_23973DLC4E9E3BE" localSheetId="9">#REF!</definedName>
    <definedName name="_23973DLC4E9E3BE" localSheetId="10">#REF!</definedName>
    <definedName name="_23973DLC4E9E3BE" localSheetId="13">#REF!</definedName>
    <definedName name="_23973DLC4E9E3BE">#REF!</definedName>
    <definedName name="_23974DLC4E9E3BE" localSheetId="8">#REF!</definedName>
    <definedName name="_23974DLC4E9E3BE" localSheetId="9">#REF!</definedName>
    <definedName name="_23974DLC4E9E3BE" localSheetId="10">#REF!</definedName>
    <definedName name="_23974DLC4E9E3BE" localSheetId="13">#REF!</definedName>
    <definedName name="_23974DLC4E9E3BE">#REF!</definedName>
    <definedName name="_23975DLC4E9E3BE" localSheetId="8">#REF!</definedName>
    <definedName name="_23975DLC4E9E3BE" localSheetId="9">#REF!</definedName>
    <definedName name="_23975DLC4E9E3BE" localSheetId="10">#REF!</definedName>
    <definedName name="_23975DLC4E9E3BE" localSheetId="13">#REF!</definedName>
    <definedName name="_23975DLC4E9E3BE">#REF!</definedName>
    <definedName name="_23976DLC4EA955D" localSheetId="8">#REF!</definedName>
    <definedName name="_23976DLC4EA955D" localSheetId="9">#REF!</definedName>
    <definedName name="_23976DLC4EA955D" localSheetId="10">#REF!</definedName>
    <definedName name="_23976DLC4EA955D" localSheetId="13">#REF!</definedName>
    <definedName name="_23976DLC4EA955D">#REF!</definedName>
    <definedName name="_23977DLC4EA955D" localSheetId="8">#REF!</definedName>
    <definedName name="_23977DLC4EA955D" localSheetId="9">#REF!</definedName>
    <definedName name="_23977DLC4EA955D" localSheetId="10">#REF!</definedName>
    <definedName name="_23977DLC4EA955D" localSheetId="13">#REF!</definedName>
    <definedName name="_23977DLC4EA955D">#REF!</definedName>
    <definedName name="_23978DLC4EA955D" localSheetId="8">#REF!</definedName>
    <definedName name="_23978DLC4EA955D" localSheetId="9">#REF!</definedName>
    <definedName name="_23978DLC4EA955D" localSheetId="10">#REF!</definedName>
    <definedName name="_23978DLC4EA955D" localSheetId="13">#REF!</definedName>
    <definedName name="_23978DLC4EA955D">#REF!</definedName>
    <definedName name="_23979DLC4EA955D" localSheetId="8">#REF!</definedName>
    <definedName name="_23979DLC4EA955D" localSheetId="9">#REF!</definedName>
    <definedName name="_23979DLC4EA955D" localSheetId="10">#REF!</definedName>
    <definedName name="_23979DLC4EA955D" localSheetId="13">#REF!</definedName>
    <definedName name="_23979DLC4EA955D">#REF!</definedName>
    <definedName name="_2397DL61153482" localSheetId="8">#REF!</definedName>
    <definedName name="_2397DL61153482" localSheetId="9">#REF!</definedName>
    <definedName name="_2397DL61153482" localSheetId="10">#REF!</definedName>
    <definedName name="_2397DL61153482" localSheetId="13">#REF!</definedName>
    <definedName name="_2397DL61153482">#REF!</definedName>
    <definedName name="_23980DLC4EA955D" localSheetId="8">#REF!</definedName>
    <definedName name="_23980DLC4EA955D" localSheetId="9">#REF!</definedName>
    <definedName name="_23980DLC4EA955D" localSheetId="10">#REF!</definedName>
    <definedName name="_23980DLC4EA955D" localSheetId="13">#REF!</definedName>
    <definedName name="_23980DLC4EA955D">#REF!</definedName>
    <definedName name="_23981DLC4EA955D" localSheetId="8">#REF!</definedName>
    <definedName name="_23981DLC4EA955D" localSheetId="9">#REF!</definedName>
    <definedName name="_23981DLC4EA955D" localSheetId="10">#REF!</definedName>
    <definedName name="_23981DLC4EA955D" localSheetId="13">#REF!</definedName>
    <definedName name="_23981DLC4EA955D">#REF!</definedName>
    <definedName name="_23982DLC4EA955D" localSheetId="8">#REF!</definedName>
    <definedName name="_23982DLC4EA955D" localSheetId="9">#REF!</definedName>
    <definedName name="_23982DLC4EA955D" localSheetId="10">#REF!</definedName>
    <definedName name="_23982DLC4EA955D" localSheetId="13">#REF!</definedName>
    <definedName name="_23982DLC4EA955D">#REF!</definedName>
    <definedName name="_23983DLC4EA955D" localSheetId="8">#REF!</definedName>
    <definedName name="_23983DLC4EA955D" localSheetId="9">#REF!</definedName>
    <definedName name="_23983DLC4EA955D" localSheetId="10">#REF!</definedName>
    <definedName name="_23983DLC4EA955D" localSheetId="13">#REF!</definedName>
    <definedName name="_23983DLC4EA955D">#REF!</definedName>
    <definedName name="_23984DLC4EA955D" localSheetId="8">#REF!</definedName>
    <definedName name="_23984DLC4EA955D" localSheetId="9">#REF!</definedName>
    <definedName name="_23984DLC4EA955D" localSheetId="10">#REF!</definedName>
    <definedName name="_23984DLC4EA955D" localSheetId="13">#REF!</definedName>
    <definedName name="_23984DLC4EA955D">#REF!</definedName>
    <definedName name="_23985DLC4EA955D" localSheetId="8">#REF!</definedName>
    <definedName name="_23985DLC4EA955D" localSheetId="9">#REF!</definedName>
    <definedName name="_23985DLC4EA955D" localSheetId="10">#REF!</definedName>
    <definedName name="_23985DLC4EA955D" localSheetId="13">#REF!</definedName>
    <definedName name="_23985DLC4EA955D">#REF!</definedName>
    <definedName name="_23986DLC4EA955D" localSheetId="8">#REF!</definedName>
    <definedName name="_23986DLC4EA955D" localSheetId="9">#REF!</definedName>
    <definedName name="_23986DLC4EA955D" localSheetId="10">#REF!</definedName>
    <definedName name="_23986DLC4EA955D" localSheetId="13">#REF!</definedName>
    <definedName name="_23986DLC4EA955D">#REF!</definedName>
    <definedName name="_23987DLC4EA955D" localSheetId="8">#REF!</definedName>
    <definedName name="_23987DLC4EA955D" localSheetId="9">#REF!</definedName>
    <definedName name="_23987DLC4EA955D" localSheetId="10">#REF!</definedName>
    <definedName name="_23987DLC4EA955D" localSheetId="13">#REF!</definedName>
    <definedName name="_23987DLC4EA955D">#REF!</definedName>
    <definedName name="_23988DLC4EA955D" localSheetId="8">#REF!</definedName>
    <definedName name="_23988DLC4EA955D" localSheetId="9">#REF!</definedName>
    <definedName name="_23988DLC4EA955D" localSheetId="10">#REF!</definedName>
    <definedName name="_23988DLC4EA955D" localSheetId="13">#REF!</definedName>
    <definedName name="_23988DLC4EA955D">#REF!</definedName>
    <definedName name="_23989DLC4EA955D" localSheetId="8">#REF!</definedName>
    <definedName name="_23989DLC4EA955D" localSheetId="9">#REF!</definedName>
    <definedName name="_23989DLC4EA955D" localSheetId="10">#REF!</definedName>
    <definedName name="_23989DLC4EA955D" localSheetId="13">#REF!</definedName>
    <definedName name="_23989DLC4EA955D">#REF!</definedName>
    <definedName name="_2398DL61153482" localSheetId="8">#REF!</definedName>
    <definedName name="_2398DL61153482" localSheetId="9">#REF!</definedName>
    <definedName name="_2398DL61153482" localSheetId="10">#REF!</definedName>
    <definedName name="_2398DL61153482" localSheetId="13">#REF!</definedName>
    <definedName name="_2398DL61153482">#REF!</definedName>
    <definedName name="_23990DLC4EA955D" localSheetId="8">#REF!</definedName>
    <definedName name="_23990DLC4EA955D" localSheetId="9">#REF!</definedName>
    <definedName name="_23990DLC4EA955D" localSheetId="10">#REF!</definedName>
    <definedName name="_23990DLC4EA955D" localSheetId="13">#REF!</definedName>
    <definedName name="_23990DLC4EA955D">#REF!</definedName>
    <definedName name="_23991DLC4EA955D" localSheetId="8">#REF!</definedName>
    <definedName name="_23991DLC4EA955D" localSheetId="9">#REF!</definedName>
    <definedName name="_23991DLC4EA955D" localSheetId="10">#REF!</definedName>
    <definedName name="_23991DLC4EA955D" localSheetId="13">#REF!</definedName>
    <definedName name="_23991DLC4EA955D">#REF!</definedName>
    <definedName name="_23992DLC4EA955D" localSheetId="8">#REF!</definedName>
    <definedName name="_23992DLC4EA955D" localSheetId="9">#REF!</definedName>
    <definedName name="_23992DLC4EA955D" localSheetId="10">#REF!</definedName>
    <definedName name="_23992DLC4EA955D" localSheetId="13">#REF!</definedName>
    <definedName name="_23992DLC4EA955D">#REF!</definedName>
    <definedName name="_23993DLC4EA955D" localSheetId="8">#REF!</definedName>
    <definedName name="_23993DLC4EA955D" localSheetId="9">#REF!</definedName>
    <definedName name="_23993DLC4EA955D" localSheetId="10">#REF!</definedName>
    <definedName name="_23993DLC4EA955D" localSheetId="13">#REF!</definedName>
    <definedName name="_23993DLC4EA955D">#REF!</definedName>
    <definedName name="_23994DLC4EA955D" localSheetId="8">#REF!</definedName>
    <definedName name="_23994DLC4EA955D" localSheetId="9">#REF!</definedName>
    <definedName name="_23994DLC4EA955D" localSheetId="10">#REF!</definedName>
    <definedName name="_23994DLC4EA955D" localSheetId="13">#REF!</definedName>
    <definedName name="_23994DLC4EA955D">#REF!</definedName>
    <definedName name="_23995DLC4EA955D" localSheetId="8">#REF!</definedName>
    <definedName name="_23995DLC4EA955D" localSheetId="9">#REF!</definedName>
    <definedName name="_23995DLC4EA955D" localSheetId="10">#REF!</definedName>
    <definedName name="_23995DLC4EA955D" localSheetId="13">#REF!</definedName>
    <definedName name="_23995DLC4EA955D">#REF!</definedName>
    <definedName name="_23996DLC4EA955D" localSheetId="8">#REF!</definedName>
    <definedName name="_23996DLC4EA955D" localSheetId="9">#REF!</definedName>
    <definedName name="_23996DLC4EA955D" localSheetId="10">#REF!</definedName>
    <definedName name="_23996DLC4EA955D" localSheetId="13">#REF!</definedName>
    <definedName name="_23996DLC4EA955D">#REF!</definedName>
    <definedName name="_23997DLC4EA955D" localSheetId="8">#REF!</definedName>
    <definedName name="_23997DLC4EA955D" localSheetId="9">#REF!</definedName>
    <definedName name="_23997DLC4EA955D" localSheetId="10">#REF!</definedName>
    <definedName name="_23997DLC4EA955D" localSheetId="13">#REF!</definedName>
    <definedName name="_23997DLC4EA955D">#REF!</definedName>
    <definedName name="_23998DLC4EA955D" localSheetId="8">#REF!</definedName>
    <definedName name="_23998DLC4EA955D" localSheetId="9">#REF!</definedName>
    <definedName name="_23998DLC4EA955D" localSheetId="10">#REF!</definedName>
    <definedName name="_23998DLC4EA955D" localSheetId="13">#REF!</definedName>
    <definedName name="_23998DLC4EA955D">#REF!</definedName>
    <definedName name="_23999DLC4EA955D" localSheetId="8">#REF!</definedName>
    <definedName name="_23999DLC4EA955D" localSheetId="9">#REF!</definedName>
    <definedName name="_23999DLC4EA955D" localSheetId="10">#REF!</definedName>
    <definedName name="_23999DLC4EA955D" localSheetId="13">#REF!</definedName>
    <definedName name="_23999DLC4EA955D">#REF!</definedName>
    <definedName name="_2399DL61153482" localSheetId="8">#REF!</definedName>
    <definedName name="_2399DL61153482" localSheetId="9">#REF!</definedName>
    <definedName name="_2399DL61153482" localSheetId="10">#REF!</definedName>
    <definedName name="_2399DL61153482" localSheetId="13">#REF!</definedName>
    <definedName name="_2399DL61153482">#REF!</definedName>
    <definedName name="_239DL607730C1" localSheetId="8">#REF!</definedName>
    <definedName name="_239DL607730C1" localSheetId="9">#REF!</definedName>
    <definedName name="_239DL607730C1" localSheetId="10">#REF!</definedName>
    <definedName name="_239DL607730C1" localSheetId="13">#REF!</definedName>
    <definedName name="_239DL607730C1">#REF!</definedName>
    <definedName name="_239DL61E3392E" localSheetId="8">#REF!</definedName>
    <definedName name="_239DL61E3392E" localSheetId="9">#REF!</definedName>
    <definedName name="_239DL61E3392E" localSheetId="10">#REF!</definedName>
    <definedName name="_239DL61E3392E" localSheetId="13">#REF!</definedName>
    <definedName name="_239DL61E3392E">#REF!</definedName>
    <definedName name="_23AL639B3E5C" localSheetId="8">#REF!</definedName>
    <definedName name="_23AL639B3E5C" localSheetId="9">#REF!</definedName>
    <definedName name="_23AL639B3E5C" localSheetId="10">#REF!</definedName>
    <definedName name="_23AL639B3E5C" localSheetId="13">#REF!</definedName>
    <definedName name="_23AL639B3E5C">#REF!</definedName>
    <definedName name="_23DL60DB3324" localSheetId="8">#REF!</definedName>
    <definedName name="_23DL60DB3324" localSheetId="9">#REF!</definedName>
    <definedName name="_23DL60DB3324" localSheetId="10">#REF!</definedName>
    <definedName name="_23DL60DB3324" localSheetId="13">#REF!</definedName>
    <definedName name="_23DL60DB3324">#REF!</definedName>
    <definedName name="_24000DLC4EA955D" localSheetId="8">#REF!</definedName>
    <definedName name="_24000DLC4EA955D" localSheetId="9">#REF!</definedName>
    <definedName name="_24000DLC4EA955D" localSheetId="10">#REF!</definedName>
    <definedName name="_24000DLC4EA955D" localSheetId="13">#REF!</definedName>
    <definedName name="_24000DLC4EA955D">#REF!</definedName>
    <definedName name="_24001DLC4EA955D" localSheetId="8">#REF!</definedName>
    <definedName name="_24001DLC4EA955D" localSheetId="9">#REF!</definedName>
    <definedName name="_24001DLC4EA955D" localSheetId="10">#REF!</definedName>
    <definedName name="_24001DLC4EA955D" localSheetId="13">#REF!</definedName>
    <definedName name="_24001DLC4EA955D">#REF!</definedName>
    <definedName name="_24002DLC4EA955D" localSheetId="8">#REF!</definedName>
    <definedName name="_24002DLC4EA955D" localSheetId="9">#REF!</definedName>
    <definedName name="_24002DLC4EA955D" localSheetId="10">#REF!</definedName>
    <definedName name="_24002DLC4EA955D" localSheetId="13">#REF!</definedName>
    <definedName name="_24002DLC4EA955D">#REF!</definedName>
    <definedName name="_24003DLC4EA955D" localSheetId="8">#REF!</definedName>
    <definedName name="_24003DLC4EA955D" localSheetId="9">#REF!</definedName>
    <definedName name="_24003DLC4EA955D" localSheetId="10">#REF!</definedName>
    <definedName name="_24003DLC4EA955D" localSheetId="13">#REF!</definedName>
    <definedName name="_24003DLC4EA955D">#REF!</definedName>
    <definedName name="_24004DLC4EA955D" localSheetId="8">#REF!</definedName>
    <definedName name="_24004DLC4EA955D" localSheetId="9">#REF!</definedName>
    <definedName name="_24004DLC4EA955D" localSheetId="10">#REF!</definedName>
    <definedName name="_24004DLC4EA955D" localSheetId="13">#REF!</definedName>
    <definedName name="_24004DLC4EA955D">#REF!</definedName>
    <definedName name="_24005DLC4EA955D" localSheetId="8">#REF!</definedName>
    <definedName name="_24005DLC4EA955D" localSheetId="9">#REF!</definedName>
    <definedName name="_24005DLC4EA955D" localSheetId="10">#REF!</definedName>
    <definedName name="_24005DLC4EA955D" localSheetId="13">#REF!</definedName>
    <definedName name="_24005DLC4EA955D">#REF!</definedName>
    <definedName name="_24006DLC4EA955D" localSheetId="8">#REF!</definedName>
    <definedName name="_24006DLC4EA955D" localSheetId="9">#REF!</definedName>
    <definedName name="_24006DLC4EA955D" localSheetId="10">#REF!</definedName>
    <definedName name="_24006DLC4EA955D" localSheetId="13">#REF!</definedName>
    <definedName name="_24006DLC4EA955D">#REF!</definedName>
    <definedName name="_24007DLC4EA955D" localSheetId="8">#REF!</definedName>
    <definedName name="_24007DLC4EA955D" localSheetId="9">#REF!</definedName>
    <definedName name="_24007DLC4EA955D" localSheetId="10">#REF!</definedName>
    <definedName name="_24007DLC4EA955D" localSheetId="13">#REF!</definedName>
    <definedName name="_24007DLC4EA955D">#REF!</definedName>
    <definedName name="_24008DLC4EA955D" localSheetId="8">#REF!</definedName>
    <definedName name="_24008DLC4EA955D" localSheetId="9">#REF!</definedName>
    <definedName name="_24008DLC4EA955D" localSheetId="10">#REF!</definedName>
    <definedName name="_24008DLC4EA955D" localSheetId="13">#REF!</definedName>
    <definedName name="_24008DLC4EA955D">#REF!</definedName>
    <definedName name="_24009DLC4EA955D" localSheetId="8">#REF!</definedName>
    <definedName name="_24009DLC4EA955D" localSheetId="9">#REF!</definedName>
    <definedName name="_24009DLC4EA955D" localSheetId="10">#REF!</definedName>
    <definedName name="_24009DLC4EA955D" localSheetId="13">#REF!</definedName>
    <definedName name="_24009DLC4EA955D">#REF!</definedName>
    <definedName name="_2400DL61153482" localSheetId="8">#REF!</definedName>
    <definedName name="_2400DL61153482" localSheetId="9">#REF!</definedName>
    <definedName name="_2400DL61153482" localSheetId="10">#REF!</definedName>
    <definedName name="_2400DL61153482" localSheetId="13">#REF!</definedName>
    <definedName name="_2400DL61153482">#REF!</definedName>
    <definedName name="_24010DLC4EA955D" localSheetId="8">#REF!</definedName>
    <definedName name="_24010DLC4EA955D" localSheetId="9">#REF!</definedName>
    <definedName name="_24010DLC4EA955D" localSheetId="10">#REF!</definedName>
    <definedName name="_24010DLC4EA955D" localSheetId="13">#REF!</definedName>
    <definedName name="_24010DLC4EA955D">#REF!</definedName>
    <definedName name="_24011DLC4EAE3BE" localSheetId="8">#REF!</definedName>
    <definedName name="_24011DLC4EAE3BE" localSheetId="9">#REF!</definedName>
    <definedName name="_24011DLC4EAE3BE" localSheetId="10">#REF!</definedName>
    <definedName name="_24011DLC4EAE3BE" localSheetId="13">#REF!</definedName>
    <definedName name="_24011DLC4EAE3BE">#REF!</definedName>
    <definedName name="_24012DLC4EAE3BE" localSheetId="8">#REF!</definedName>
    <definedName name="_24012DLC4EAE3BE" localSheetId="9">#REF!</definedName>
    <definedName name="_24012DLC4EAE3BE" localSheetId="10">#REF!</definedName>
    <definedName name="_24012DLC4EAE3BE" localSheetId="13">#REF!</definedName>
    <definedName name="_24012DLC4EAE3BE">#REF!</definedName>
    <definedName name="_24013DLC4EAE3BE" localSheetId="8">#REF!</definedName>
    <definedName name="_24013DLC4EAE3BE" localSheetId="9">#REF!</definedName>
    <definedName name="_24013DLC4EAE3BE" localSheetId="10">#REF!</definedName>
    <definedName name="_24013DLC4EAE3BE" localSheetId="13">#REF!</definedName>
    <definedName name="_24013DLC4EAE3BE">#REF!</definedName>
    <definedName name="_24014DLC4EAE3BE" localSheetId="8">#REF!</definedName>
    <definedName name="_24014DLC4EAE3BE" localSheetId="9">#REF!</definedName>
    <definedName name="_24014DLC4EAE3BE" localSheetId="10">#REF!</definedName>
    <definedName name="_24014DLC4EAE3BE" localSheetId="13">#REF!</definedName>
    <definedName name="_24014DLC4EAE3BE">#REF!</definedName>
    <definedName name="_24015DLC4EAE3BE" localSheetId="8">#REF!</definedName>
    <definedName name="_24015DLC4EAE3BE" localSheetId="9">#REF!</definedName>
    <definedName name="_24015DLC4EAE3BE" localSheetId="10">#REF!</definedName>
    <definedName name="_24015DLC4EAE3BE" localSheetId="13">#REF!</definedName>
    <definedName name="_24015DLC4EAE3BE">#REF!</definedName>
    <definedName name="_24016DLC4EAE3BE" localSheetId="8">#REF!</definedName>
    <definedName name="_24016DLC4EAE3BE" localSheetId="9">#REF!</definedName>
    <definedName name="_24016DLC4EAE3BE" localSheetId="10">#REF!</definedName>
    <definedName name="_24016DLC4EAE3BE" localSheetId="13">#REF!</definedName>
    <definedName name="_24016DLC4EAE3BE">#REF!</definedName>
    <definedName name="_24017DLC4EAE3BE" localSheetId="8">#REF!</definedName>
    <definedName name="_24017DLC4EAE3BE" localSheetId="9">#REF!</definedName>
    <definedName name="_24017DLC4EAE3BE" localSheetId="10">#REF!</definedName>
    <definedName name="_24017DLC4EAE3BE" localSheetId="13">#REF!</definedName>
    <definedName name="_24017DLC4EAE3BE">#REF!</definedName>
    <definedName name="_24018DLC4EAE3BE" localSheetId="8">#REF!</definedName>
    <definedName name="_24018DLC4EAE3BE" localSheetId="9">#REF!</definedName>
    <definedName name="_24018DLC4EAE3BE" localSheetId="10">#REF!</definedName>
    <definedName name="_24018DLC4EAE3BE" localSheetId="13">#REF!</definedName>
    <definedName name="_24018DLC4EAE3BE">#REF!</definedName>
    <definedName name="_24019DLC4EAE3BE" localSheetId="8">#REF!</definedName>
    <definedName name="_24019DLC4EAE3BE" localSheetId="9">#REF!</definedName>
    <definedName name="_24019DLC4EAE3BE" localSheetId="10">#REF!</definedName>
    <definedName name="_24019DLC4EAE3BE" localSheetId="13">#REF!</definedName>
    <definedName name="_24019DLC4EAE3BE">#REF!</definedName>
    <definedName name="_2401DL61153482" localSheetId="8">#REF!</definedName>
    <definedName name="_2401DL61153482" localSheetId="9">#REF!</definedName>
    <definedName name="_2401DL61153482" localSheetId="10">#REF!</definedName>
    <definedName name="_2401DL61153482" localSheetId="13">#REF!</definedName>
    <definedName name="_2401DL61153482">#REF!</definedName>
    <definedName name="_24020DLC4EAE3BE" localSheetId="8">#REF!</definedName>
    <definedName name="_24020DLC4EAE3BE" localSheetId="9">#REF!</definedName>
    <definedName name="_24020DLC4EAE3BE" localSheetId="10">#REF!</definedName>
    <definedName name="_24020DLC4EAE3BE" localSheetId="13">#REF!</definedName>
    <definedName name="_24020DLC4EAE3BE">#REF!</definedName>
    <definedName name="_24021DLC4EAE3BE" localSheetId="8">#REF!</definedName>
    <definedName name="_24021DLC4EAE3BE" localSheetId="9">#REF!</definedName>
    <definedName name="_24021DLC4EAE3BE" localSheetId="10">#REF!</definedName>
    <definedName name="_24021DLC4EAE3BE" localSheetId="13">#REF!</definedName>
    <definedName name="_24021DLC4EAE3BE">#REF!</definedName>
    <definedName name="_24022DLC4EAE3BE" localSheetId="8">#REF!</definedName>
    <definedName name="_24022DLC4EAE3BE" localSheetId="9">#REF!</definedName>
    <definedName name="_24022DLC4EAE3BE" localSheetId="10">#REF!</definedName>
    <definedName name="_24022DLC4EAE3BE" localSheetId="13">#REF!</definedName>
    <definedName name="_24022DLC4EAE3BE">#REF!</definedName>
    <definedName name="_24023DLC4EAE3BE" localSheetId="8">#REF!</definedName>
    <definedName name="_24023DLC4EAE3BE" localSheetId="9">#REF!</definedName>
    <definedName name="_24023DLC4EAE3BE" localSheetId="10">#REF!</definedName>
    <definedName name="_24023DLC4EAE3BE" localSheetId="13">#REF!</definedName>
    <definedName name="_24023DLC4EAE3BE">#REF!</definedName>
    <definedName name="_24024DLC4EAE3BE" localSheetId="8">#REF!</definedName>
    <definedName name="_24024DLC4EAE3BE" localSheetId="9">#REF!</definedName>
    <definedName name="_24024DLC4EAE3BE" localSheetId="10">#REF!</definedName>
    <definedName name="_24024DLC4EAE3BE" localSheetId="13">#REF!</definedName>
    <definedName name="_24024DLC4EAE3BE">#REF!</definedName>
    <definedName name="_24025DLC4EAE3BE" localSheetId="8">#REF!</definedName>
    <definedName name="_24025DLC4EAE3BE" localSheetId="9">#REF!</definedName>
    <definedName name="_24025DLC4EAE3BE" localSheetId="10">#REF!</definedName>
    <definedName name="_24025DLC4EAE3BE" localSheetId="13">#REF!</definedName>
    <definedName name="_24025DLC4EAE3BE">#REF!</definedName>
    <definedName name="_24026DLC4EAE3BE" localSheetId="8">#REF!</definedName>
    <definedName name="_24026DLC4EAE3BE" localSheetId="9">#REF!</definedName>
    <definedName name="_24026DLC4EAE3BE" localSheetId="10">#REF!</definedName>
    <definedName name="_24026DLC4EAE3BE" localSheetId="13">#REF!</definedName>
    <definedName name="_24026DLC4EAE3BE">#REF!</definedName>
    <definedName name="_24027DLC4EAE3BE" localSheetId="8">#REF!</definedName>
    <definedName name="_24027DLC4EAE3BE" localSheetId="9">#REF!</definedName>
    <definedName name="_24027DLC4EAE3BE" localSheetId="10">#REF!</definedName>
    <definedName name="_24027DLC4EAE3BE" localSheetId="13">#REF!</definedName>
    <definedName name="_24027DLC4EAE3BE">#REF!</definedName>
    <definedName name="_24028DLC4EAE3BE" localSheetId="8">#REF!</definedName>
    <definedName name="_24028DLC4EAE3BE" localSheetId="9">#REF!</definedName>
    <definedName name="_24028DLC4EAE3BE" localSheetId="10">#REF!</definedName>
    <definedName name="_24028DLC4EAE3BE" localSheetId="13">#REF!</definedName>
    <definedName name="_24028DLC4EAE3BE">#REF!</definedName>
    <definedName name="_24029DLC4EAE3BE" localSheetId="8">#REF!</definedName>
    <definedName name="_24029DLC4EAE3BE" localSheetId="9">#REF!</definedName>
    <definedName name="_24029DLC4EAE3BE" localSheetId="10">#REF!</definedName>
    <definedName name="_24029DLC4EAE3BE" localSheetId="13">#REF!</definedName>
    <definedName name="_24029DLC4EAE3BE">#REF!</definedName>
    <definedName name="_2402DL61153482" localSheetId="8">#REF!</definedName>
    <definedName name="_2402DL61153482" localSheetId="9">#REF!</definedName>
    <definedName name="_2402DL61153482" localSheetId="10">#REF!</definedName>
    <definedName name="_2402DL61153482" localSheetId="13">#REF!</definedName>
    <definedName name="_2402DL61153482">#REF!</definedName>
    <definedName name="_24030DLC4EAE3BE" localSheetId="8">#REF!</definedName>
    <definedName name="_24030DLC4EAE3BE" localSheetId="9">#REF!</definedName>
    <definedName name="_24030DLC4EAE3BE" localSheetId="10">#REF!</definedName>
    <definedName name="_24030DLC4EAE3BE" localSheetId="13">#REF!</definedName>
    <definedName name="_24030DLC4EAE3BE">#REF!</definedName>
    <definedName name="_24031DLC4EAE3BE" localSheetId="8">#REF!</definedName>
    <definedName name="_24031DLC4EAE3BE" localSheetId="9">#REF!</definedName>
    <definedName name="_24031DLC4EAE3BE" localSheetId="10">#REF!</definedName>
    <definedName name="_24031DLC4EAE3BE" localSheetId="13">#REF!</definedName>
    <definedName name="_24031DLC4EAE3BE">#REF!</definedName>
    <definedName name="_24032DLC4EAE3BE" localSheetId="8">#REF!</definedName>
    <definedName name="_24032DLC4EAE3BE" localSheetId="9">#REF!</definedName>
    <definedName name="_24032DLC4EAE3BE" localSheetId="10">#REF!</definedName>
    <definedName name="_24032DLC4EAE3BE" localSheetId="13">#REF!</definedName>
    <definedName name="_24032DLC4EAE3BE">#REF!</definedName>
    <definedName name="_24033DLC4EAE3BE" localSheetId="8">#REF!</definedName>
    <definedName name="_24033DLC4EAE3BE" localSheetId="9">#REF!</definedName>
    <definedName name="_24033DLC4EAE3BE" localSheetId="10">#REF!</definedName>
    <definedName name="_24033DLC4EAE3BE" localSheetId="13">#REF!</definedName>
    <definedName name="_24033DLC4EAE3BE">#REF!</definedName>
    <definedName name="_24034DLC4EAE3BE" localSheetId="8">#REF!</definedName>
    <definedName name="_24034DLC4EAE3BE" localSheetId="9">#REF!</definedName>
    <definedName name="_24034DLC4EAE3BE" localSheetId="10">#REF!</definedName>
    <definedName name="_24034DLC4EAE3BE" localSheetId="13">#REF!</definedName>
    <definedName name="_24034DLC4EAE3BE">#REF!</definedName>
    <definedName name="_24035DLC4EAE3BE" localSheetId="8">#REF!</definedName>
    <definedName name="_24035DLC4EAE3BE" localSheetId="9">#REF!</definedName>
    <definedName name="_24035DLC4EAE3BE" localSheetId="10">#REF!</definedName>
    <definedName name="_24035DLC4EAE3BE" localSheetId="13">#REF!</definedName>
    <definedName name="_24035DLC4EAE3BE">#REF!</definedName>
    <definedName name="_24036DLC4EAE3BE" localSheetId="8">#REF!</definedName>
    <definedName name="_24036DLC4EAE3BE" localSheetId="9">#REF!</definedName>
    <definedName name="_24036DLC4EAE3BE" localSheetId="10">#REF!</definedName>
    <definedName name="_24036DLC4EAE3BE" localSheetId="13">#REF!</definedName>
    <definedName name="_24036DLC4EAE3BE">#REF!</definedName>
    <definedName name="_24037DLC4EAE3BE" localSheetId="8">#REF!</definedName>
    <definedName name="_24037DLC4EAE3BE" localSheetId="9">#REF!</definedName>
    <definedName name="_24037DLC4EAE3BE" localSheetId="10">#REF!</definedName>
    <definedName name="_24037DLC4EAE3BE" localSheetId="13">#REF!</definedName>
    <definedName name="_24037DLC4EAE3BE">#REF!</definedName>
    <definedName name="_24038DLC4EAE3BE" localSheetId="8">#REF!</definedName>
    <definedName name="_24038DLC4EAE3BE" localSheetId="9">#REF!</definedName>
    <definedName name="_24038DLC4EAE3BE" localSheetId="10">#REF!</definedName>
    <definedName name="_24038DLC4EAE3BE" localSheetId="13">#REF!</definedName>
    <definedName name="_24038DLC4EAE3BE">#REF!</definedName>
    <definedName name="_24039DLC4EAE3BE" localSheetId="8">#REF!</definedName>
    <definedName name="_24039DLC4EAE3BE" localSheetId="9">#REF!</definedName>
    <definedName name="_24039DLC4EAE3BE" localSheetId="10">#REF!</definedName>
    <definedName name="_24039DLC4EAE3BE" localSheetId="13">#REF!</definedName>
    <definedName name="_24039DLC4EAE3BE">#REF!</definedName>
    <definedName name="_2403DL61153482" localSheetId="8">#REF!</definedName>
    <definedName name="_2403DL61153482" localSheetId="9">#REF!</definedName>
    <definedName name="_2403DL61153482" localSheetId="10">#REF!</definedName>
    <definedName name="_2403DL61153482" localSheetId="13">#REF!</definedName>
    <definedName name="_2403DL61153482">#REF!</definedName>
    <definedName name="_24040DLC4EAE3BE" localSheetId="8">#REF!</definedName>
    <definedName name="_24040DLC4EAE3BE" localSheetId="9">#REF!</definedName>
    <definedName name="_24040DLC4EAE3BE" localSheetId="10">#REF!</definedName>
    <definedName name="_24040DLC4EAE3BE" localSheetId="13">#REF!</definedName>
    <definedName name="_24040DLC4EAE3BE">#REF!</definedName>
    <definedName name="_24041DLC4EAE3BE" localSheetId="8">#REF!</definedName>
    <definedName name="_24041DLC4EAE3BE" localSheetId="9">#REF!</definedName>
    <definedName name="_24041DLC4EAE3BE" localSheetId="10">#REF!</definedName>
    <definedName name="_24041DLC4EAE3BE" localSheetId="13">#REF!</definedName>
    <definedName name="_24041DLC4EAE3BE">#REF!</definedName>
    <definedName name="_24042DLC4EAE3BE" localSheetId="8">#REF!</definedName>
    <definedName name="_24042DLC4EAE3BE" localSheetId="9">#REF!</definedName>
    <definedName name="_24042DLC4EAE3BE" localSheetId="10">#REF!</definedName>
    <definedName name="_24042DLC4EAE3BE" localSheetId="13">#REF!</definedName>
    <definedName name="_24042DLC4EAE3BE">#REF!</definedName>
    <definedName name="_24043DLC4EAE3BE" localSheetId="8">#REF!</definedName>
    <definedName name="_24043DLC4EAE3BE" localSheetId="9">#REF!</definedName>
    <definedName name="_24043DLC4EAE3BE" localSheetId="10">#REF!</definedName>
    <definedName name="_24043DLC4EAE3BE" localSheetId="13">#REF!</definedName>
    <definedName name="_24043DLC4EAE3BE">#REF!</definedName>
    <definedName name="_24044DLC4EAE3BE" localSheetId="8">#REF!</definedName>
    <definedName name="_24044DLC4EAE3BE" localSheetId="9">#REF!</definedName>
    <definedName name="_24044DLC4EAE3BE" localSheetId="10">#REF!</definedName>
    <definedName name="_24044DLC4EAE3BE" localSheetId="13">#REF!</definedName>
    <definedName name="_24044DLC4EAE3BE">#REF!</definedName>
    <definedName name="_24045DLC4EAE3BE" localSheetId="8">#REF!</definedName>
    <definedName name="_24045DLC4EAE3BE" localSheetId="9">#REF!</definedName>
    <definedName name="_24045DLC4EAE3BE" localSheetId="10">#REF!</definedName>
    <definedName name="_24045DLC4EAE3BE" localSheetId="13">#REF!</definedName>
    <definedName name="_24045DLC4EAE3BE">#REF!</definedName>
    <definedName name="_24046DLC4EB955D" localSheetId="8">#REF!</definedName>
    <definedName name="_24046DLC4EB955D" localSheetId="9">#REF!</definedName>
    <definedName name="_24046DLC4EB955D" localSheetId="10">#REF!</definedName>
    <definedName name="_24046DLC4EB955D" localSheetId="13">#REF!</definedName>
    <definedName name="_24046DLC4EB955D">#REF!</definedName>
    <definedName name="_24047DLC4EB955D" localSheetId="8">#REF!</definedName>
    <definedName name="_24047DLC4EB955D" localSheetId="9">#REF!</definedName>
    <definedName name="_24047DLC4EB955D" localSheetId="10">#REF!</definedName>
    <definedName name="_24047DLC4EB955D" localSheetId="13">#REF!</definedName>
    <definedName name="_24047DLC4EB955D">#REF!</definedName>
    <definedName name="_24048DLC4EB955D" localSheetId="8">#REF!</definedName>
    <definedName name="_24048DLC4EB955D" localSheetId="9">#REF!</definedName>
    <definedName name="_24048DLC4EB955D" localSheetId="10">#REF!</definedName>
    <definedName name="_24048DLC4EB955D" localSheetId="13">#REF!</definedName>
    <definedName name="_24048DLC4EB955D">#REF!</definedName>
    <definedName name="_24049DLC4EB955D" localSheetId="8">#REF!</definedName>
    <definedName name="_24049DLC4EB955D" localSheetId="9">#REF!</definedName>
    <definedName name="_24049DLC4EB955D" localSheetId="10">#REF!</definedName>
    <definedName name="_24049DLC4EB955D" localSheetId="13">#REF!</definedName>
    <definedName name="_24049DLC4EB955D">#REF!</definedName>
    <definedName name="_2404DL61153482" localSheetId="8">#REF!</definedName>
    <definedName name="_2404DL61153482" localSheetId="9">#REF!</definedName>
    <definedName name="_2404DL61153482" localSheetId="10">#REF!</definedName>
    <definedName name="_2404DL61153482" localSheetId="13">#REF!</definedName>
    <definedName name="_2404DL61153482">#REF!</definedName>
    <definedName name="_24050DLC4EB955D" localSheetId="8">#REF!</definedName>
    <definedName name="_24050DLC4EB955D" localSheetId="9">#REF!</definedName>
    <definedName name="_24050DLC4EB955D" localSheetId="10">#REF!</definedName>
    <definedName name="_24050DLC4EB955D" localSheetId="13">#REF!</definedName>
    <definedName name="_24050DLC4EB955D">#REF!</definedName>
    <definedName name="_24051DLC4EB955D" localSheetId="8">#REF!</definedName>
    <definedName name="_24051DLC4EB955D" localSheetId="9">#REF!</definedName>
    <definedName name="_24051DLC4EB955D" localSheetId="10">#REF!</definedName>
    <definedName name="_24051DLC4EB955D" localSheetId="13">#REF!</definedName>
    <definedName name="_24051DLC4EB955D">#REF!</definedName>
    <definedName name="_24052DLC4EB955D" localSheetId="8">#REF!</definedName>
    <definedName name="_24052DLC4EB955D" localSheetId="9">#REF!</definedName>
    <definedName name="_24052DLC4EB955D" localSheetId="10">#REF!</definedName>
    <definedName name="_24052DLC4EB955D" localSheetId="13">#REF!</definedName>
    <definedName name="_24052DLC4EB955D">#REF!</definedName>
    <definedName name="_24053DLC4EB955D" localSheetId="8">#REF!</definedName>
    <definedName name="_24053DLC4EB955D" localSheetId="9">#REF!</definedName>
    <definedName name="_24053DLC4EB955D" localSheetId="10">#REF!</definedName>
    <definedName name="_24053DLC4EB955D" localSheetId="13">#REF!</definedName>
    <definedName name="_24053DLC4EB955D">#REF!</definedName>
    <definedName name="_24054DLC4EB955D" localSheetId="8">#REF!</definedName>
    <definedName name="_24054DLC4EB955D" localSheetId="9">#REF!</definedName>
    <definedName name="_24054DLC4EB955D" localSheetId="10">#REF!</definedName>
    <definedName name="_24054DLC4EB955D" localSheetId="13">#REF!</definedName>
    <definedName name="_24054DLC4EB955D">#REF!</definedName>
    <definedName name="_24055DLC4EB955D" localSheetId="8">#REF!</definedName>
    <definedName name="_24055DLC4EB955D" localSheetId="9">#REF!</definedName>
    <definedName name="_24055DLC4EB955D" localSheetId="10">#REF!</definedName>
    <definedName name="_24055DLC4EB955D" localSheetId="13">#REF!</definedName>
    <definedName name="_24055DLC4EB955D">#REF!</definedName>
    <definedName name="_24056DLC4EB955D" localSheetId="8">#REF!</definedName>
    <definedName name="_24056DLC4EB955D" localSheetId="9">#REF!</definedName>
    <definedName name="_24056DLC4EB955D" localSheetId="10">#REF!</definedName>
    <definedName name="_24056DLC4EB955D" localSheetId="13">#REF!</definedName>
    <definedName name="_24056DLC4EB955D">#REF!</definedName>
    <definedName name="_24057DLC4EB955D" localSheetId="8">#REF!</definedName>
    <definedName name="_24057DLC4EB955D" localSheetId="9">#REF!</definedName>
    <definedName name="_24057DLC4EB955D" localSheetId="10">#REF!</definedName>
    <definedName name="_24057DLC4EB955D" localSheetId="13">#REF!</definedName>
    <definedName name="_24057DLC4EB955D">#REF!</definedName>
    <definedName name="_24058DLC4EB955D" localSheetId="8">#REF!</definedName>
    <definedName name="_24058DLC4EB955D" localSheetId="9">#REF!</definedName>
    <definedName name="_24058DLC4EB955D" localSheetId="10">#REF!</definedName>
    <definedName name="_24058DLC4EB955D" localSheetId="13">#REF!</definedName>
    <definedName name="_24058DLC4EB955D">#REF!</definedName>
    <definedName name="_24059DLC4EB955D" localSheetId="8">#REF!</definedName>
    <definedName name="_24059DLC4EB955D" localSheetId="9">#REF!</definedName>
    <definedName name="_24059DLC4EB955D" localSheetId="10">#REF!</definedName>
    <definedName name="_24059DLC4EB955D" localSheetId="13">#REF!</definedName>
    <definedName name="_24059DLC4EB955D">#REF!</definedName>
    <definedName name="_2405DL61153482" localSheetId="8">#REF!</definedName>
    <definedName name="_2405DL61153482" localSheetId="9">#REF!</definedName>
    <definedName name="_2405DL61153482" localSheetId="10">#REF!</definedName>
    <definedName name="_2405DL61153482" localSheetId="13">#REF!</definedName>
    <definedName name="_2405DL61153482">#REF!</definedName>
    <definedName name="_24060DLC4EB955D" localSheetId="8">#REF!</definedName>
    <definedName name="_24060DLC4EB955D" localSheetId="9">#REF!</definedName>
    <definedName name="_24060DLC4EB955D" localSheetId="10">#REF!</definedName>
    <definedName name="_24060DLC4EB955D" localSheetId="13">#REF!</definedName>
    <definedName name="_24060DLC4EB955D">#REF!</definedName>
    <definedName name="_24061DLC4EB955D" localSheetId="8">#REF!</definedName>
    <definedName name="_24061DLC4EB955D" localSheetId="9">#REF!</definedName>
    <definedName name="_24061DLC4EB955D" localSheetId="10">#REF!</definedName>
    <definedName name="_24061DLC4EB955D" localSheetId="13">#REF!</definedName>
    <definedName name="_24061DLC4EB955D">#REF!</definedName>
    <definedName name="_24062DLC4EB955D" localSheetId="8">#REF!</definedName>
    <definedName name="_24062DLC4EB955D" localSheetId="9">#REF!</definedName>
    <definedName name="_24062DLC4EB955D" localSheetId="10">#REF!</definedName>
    <definedName name="_24062DLC4EB955D" localSheetId="13">#REF!</definedName>
    <definedName name="_24062DLC4EB955D">#REF!</definedName>
    <definedName name="_24063DLC4EB955D" localSheetId="8">#REF!</definedName>
    <definedName name="_24063DLC4EB955D" localSheetId="9">#REF!</definedName>
    <definedName name="_24063DLC4EB955D" localSheetId="10">#REF!</definedName>
    <definedName name="_24063DLC4EB955D" localSheetId="13">#REF!</definedName>
    <definedName name="_24063DLC4EB955D">#REF!</definedName>
    <definedName name="_24064DLC4EB955D" localSheetId="8">#REF!</definedName>
    <definedName name="_24064DLC4EB955D" localSheetId="9">#REF!</definedName>
    <definedName name="_24064DLC4EB955D" localSheetId="10">#REF!</definedName>
    <definedName name="_24064DLC4EB955D" localSheetId="13">#REF!</definedName>
    <definedName name="_24064DLC4EB955D">#REF!</definedName>
    <definedName name="_24065DLC4EB955D" localSheetId="8">#REF!</definedName>
    <definedName name="_24065DLC4EB955D" localSheetId="9">#REF!</definedName>
    <definedName name="_24065DLC4EB955D" localSheetId="10">#REF!</definedName>
    <definedName name="_24065DLC4EB955D" localSheetId="13">#REF!</definedName>
    <definedName name="_24065DLC4EB955D">#REF!</definedName>
    <definedName name="_24066DLC4EB955D" localSheetId="8">#REF!</definedName>
    <definedName name="_24066DLC4EB955D" localSheetId="9">#REF!</definedName>
    <definedName name="_24066DLC4EB955D" localSheetId="10">#REF!</definedName>
    <definedName name="_24066DLC4EB955D" localSheetId="13">#REF!</definedName>
    <definedName name="_24066DLC4EB955D">#REF!</definedName>
    <definedName name="_24067DLC4EB955D" localSheetId="8">#REF!</definedName>
    <definedName name="_24067DLC4EB955D" localSheetId="9">#REF!</definedName>
    <definedName name="_24067DLC4EB955D" localSheetId="10">#REF!</definedName>
    <definedName name="_24067DLC4EB955D" localSheetId="13">#REF!</definedName>
    <definedName name="_24067DLC4EB955D">#REF!</definedName>
    <definedName name="_24068DLC4EB955D" localSheetId="8">#REF!</definedName>
    <definedName name="_24068DLC4EB955D" localSheetId="9">#REF!</definedName>
    <definedName name="_24068DLC4EB955D" localSheetId="10">#REF!</definedName>
    <definedName name="_24068DLC4EB955D" localSheetId="13">#REF!</definedName>
    <definedName name="_24068DLC4EB955D">#REF!</definedName>
    <definedName name="_24069DLC4EB955D" localSheetId="8">#REF!</definedName>
    <definedName name="_24069DLC4EB955D" localSheetId="9">#REF!</definedName>
    <definedName name="_24069DLC4EB955D" localSheetId="10">#REF!</definedName>
    <definedName name="_24069DLC4EB955D" localSheetId="13">#REF!</definedName>
    <definedName name="_24069DLC4EB955D">#REF!</definedName>
    <definedName name="_2406DL61153482" localSheetId="8">#REF!</definedName>
    <definedName name="_2406DL61153482" localSheetId="9">#REF!</definedName>
    <definedName name="_2406DL61153482" localSheetId="10">#REF!</definedName>
    <definedName name="_2406DL61153482" localSheetId="13">#REF!</definedName>
    <definedName name="_2406DL61153482">#REF!</definedName>
    <definedName name="_24070DLC4EB955D" localSheetId="8">#REF!</definedName>
    <definedName name="_24070DLC4EB955D" localSheetId="9">#REF!</definedName>
    <definedName name="_24070DLC4EB955D" localSheetId="10">#REF!</definedName>
    <definedName name="_24070DLC4EB955D" localSheetId="13">#REF!</definedName>
    <definedName name="_24070DLC4EB955D">#REF!</definedName>
    <definedName name="_24071DLC4EB955D" localSheetId="8">#REF!</definedName>
    <definedName name="_24071DLC4EB955D" localSheetId="9">#REF!</definedName>
    <definedName name="_24071DLC4EB955D" localSheetId="10">#REF!</definedName>
    <definedName name="_24071DLC4EB955D" localSheetId="13">#REF!</definedName>
    <definedName name="_24071DLC4EB955D">#REF!</definedName>
    <definedName name="_24072DLC4EB955D" localSheetId="8">#REF!</definedName>
    <definedName name="_24072DLC4EB955D" localSheetId="9">#REF!</definedName>
    <definedName name="_24072DLC4EB955D" localSheetId="10">#REF!</definedName>
    <definedName name="_24072DLC4EB955D" localSheetId="13">#REF!</definedName>
    <definedName name="_24072DLC4EB955D">#REF!</definedName>
    <definedName name="_24073DLC4EB955D" localSheetId="8">#REF!</definedName>
    <definedName name="_24073DLC4EB955D" localSheetId="9">#REF!</definedName>
    <definedName name="_24073DLC4EB955D" localSheetId="10">#REF!</definedName>
    <definedName name="_24073DLC4EB955D" localSheetId="13">#REF!</definedName>
    <definedName name="_24073DLC4EB955D">#REF!</definedName>
    <definedName name="_24074DLC4EB955D" localSheetId="8">#REF!</definedName>
    <definedName name="_24074DLC4EB955D" localSheetId="9">#REF!</definedName>
    <definedName name="_24074DLC4EB955D" localSheetId="10">#REF!</definedName>
    <definedName name="_24074DLC4EB955D" localSheetId="13">#REF!</definedName>
    <definedName name="_24074DLC4EB955D">#REF!</definedName>
    <definedName name="_24075DLC4EB955D" localSheetId="8">#REF!</definedName>
    <definedName name="_24075DLC4EB955D" localSheetId="9">#REF!</definedName>
    <definedName name="_24075DLC4EB955D" localSheetId="10">#REF!</definedName>
    <definedName name="_24075DLC4EB955D" localSheetId="13">#REF!</definedName>
    <definedName name="_24075DLC4EB955D">#REF!</definedName>
    <definedName name="_24076DLC4EB955D" localSheetId="8">#REF!</definedName>
    <definedName name="_24076DLC4EB955D" localSheetId="9">#REF!</definedName>
    <definedName name="_24076DLC4EB955D" localSheetId="10">#REF!</definedName>
    <definedName name="_24076DLC4EB955D" localSheetId="13">#REF!</definedName>
    <definedName name="_24076DLC4EB955D">#REF!</definedName>
    <definedName name="_24077DLC4EB955D" localSheetId="8">#REF!</definedName>
    <definedName name="_24077DLC4EB955D" localSheetId="9">#REF!</definedName>
    <definedName name="_24077DLC4EB955D" localSheetId="10">#REF!</definedName>
    <definedName name="_24077DLC4EB955D" localSheetId="13">#REF!</definedName>
    <definedName name="_24077DLC4EB955D">#REF!</definedName>
    <definedName name="_24078DLC4EB955D" localSheetId="8">#REF!</definedName>
    <definedName name="_24078DLC4EB955D" localSheetId="9">#REF!</definedName>
    <definedName name="_24078DLC4EB955D" localSheetId="10">#REF!</definedName>
    <definedName name="_24078DLC4EB955D" localSheetId="13">#REF!</definedName>
    <definedName name="_24078DLC4EB955D">#REF!</definedName>
    <definedName name="_24079DLC4EB955D" localSheetId="8">#REF!</definedName>
    <definedName name="_24079DLC4EB955D" localSheetId="9">#REF!</definedName>
    <definedName name="_24079DLC4EB955D" localSheetId="10">#REF!</definedName>
    <definedName name="_24079DLC4EB955D" localSheetId="13">#REF!</definedName>
    <definedName name="_24079DLC4EB955D">#REF!</definedName>
    <definedName name="_2407DL61153482" localSheetId="8">#REF!</definedName>
    <definedName name="_2407DL61153482" localSheetId="9">#REF!</definedName>
    <definedName name="_2407DL61153482" localSheetId="10">#REF!</definedName>
    <definedName name="_2407DL61153482" localSheetId="13">#REF!</definedName>
    <definedName name="_2407DL61153482">#REF!</definedName>
    <definedName name="_24080DLC4EB955D" localSheetId="8">#REF!</definedName>
    <definedName name="_24080DLC4EB955D" localSheetId="9">#REF!</definedName>
    <definedName name="_24080DLC4EB955D" localSheetId="10">#REF!</definedName>
    <definedName name="_24080DLC4EB955D" localSheetId="13">#REF!</definedName>
    <definedName name="_24080DLC4EB955D">#REF!</definedName>
    <definedName name="_24081DLC4EBE3BE" localSheetId="8">#REF!</definedName>
    <definedName name="_24081DLC4EBE3BE" localSheetId="9">#REF!</definedName>
    <definedName name="_24081DLC4EBE3BE" localSheetId="10">#REF!</definedName>
    <definedName name="_24081DLC4EBE3BE" localSheetId="13">#REF!</definedName>
    <definedName name="_24081DLC4EBE3BE">#REF!</definedName>
    <definedName name="_24082DLC4EBE3BE" localSheetId="8">#REF!</definedName>
    <definedName name="_24082DLC4EBE3BE" localSheetId="9">#REF!</definedName>
    <definedName name="_24082DLC4EBE3BE" localSheetId="10">#REF!</definedName>
    <definedName name="_24082DLC4EBE3BE" localSheetId="13">#REF!</definedName>
    <definedName name="_24082DLC4EBE3BE">#REF!</definedName>
    <definedName name="_24083DLC4EBE3BE" localSheetId="8">#REF!</definedName>
    <definedName name="_24083DLC4EBE3BE" localSheetId="9">#REF!</definedName>
    <definedName name="_24083DLC4EBE3BE" localSheetId="10">#REF!</definedName>
    <definedName name="_24083DLC4EBE3BE" localSheetId="13">#REF!</definedName>
    <definedName name="_24083DLC4EBE3BE">#REF!</definedName>
    <definedName name="_24084DLC4EBE3BE" localSheetId="8">#REF!</definedName>
    <definedName name="_24084DLC4EBE3BE" localSheetId="9">#REF!</definedName>
    <definedName name="_24084DLC4EBE3BE" localSheetId="10">#REF!</definedName>
    <definedName name="_24084DLC4EBE3BE" localSheetId="13">#REF!</definedName>
    <definedName name="_24084DLC4EBE3BE">#REF!</definedName>
    <definedName name="_24085DLC4EBE3BE" localSheetId="8">#REF!</definedName>
    <definedName name="_24085DLC4EBE3BE" localSheetId="9">#REF!</definedName>
    <definedName name="_24085DLC4EBE3BE" localSheetId="10">#REF!</definedName>
    <definedName name="_24085DLC4EBE3BE" localSheetId="13">#REF!</definedName>
    <definedName name="_24085DLC4EBE3BE">#REF!</definedName>
    <definedName name="_24086DLC4EBE3BE" localSheetId="8">#REF!</definedName>
    <definedName name="_24086DLC4EBE3BE" localSheetId="9">#REF!</definedName>
    <definedName name="_24086DLC4EBE3BE" localSheetId="10">#REF!</definedName>
    <definedName name="_24086DLC4EBE3BE" localSheetId="13">#REF!</definedName>
    <definedName name="_24086DLC4EBE3BE">#REF!</definedName>
    <definedName name="_24087DLC4EBE3BE" localSheetId="8">#REF!</definedName>
    <definedName name="_24087DLC4EBE3BE" localSheetId="9">#REF!</definedName>
    <definedName name="_24087DLC4EBE3BE" localSheetId="10">#REF!</definedName>
    <definedName name="_24087DLC4EBE3BE" localSheetId="13">#REF!</definedName>
    <definedName name="_24087DLC4EBE3BE">#REF!</definedName>
    <definedName name="_24088DLC4EBE3BE" localSheetId="8">#REF!</definedName>
    <definedName name="_24088DLC4EBE3BE" localSheetId="9">#REF!</definedName>
    <definedName name="_24088DLC4EBE3BE" localSheetId="10">#REF!</definedName>
    <definedName name="_24088DLC4EBE3BE" localSheetId="13">#REF!</definedName>
    <definedName name="_24088DLC4EBE3BE">#REF!</definedName>
    <definedName name="_24089DLC4EBE3BE" localSheetId="8">#REF!</definedName>
    <definedName name="_24089DLC4EBE3BE" localSheetId="9">#REF!</definedName>
    <definedName name="_24089DLC4EBE3BE" localSheetId="10">#REF!</definedName>
    <definedName name="_24089DLC4EBE3BE" localSheetId="13">#REF!</definedName>
    <definedName name="_24089DLC4EBE3BE">#REF!</definedName>
    <definedName name="_2408DL61153482" localSheetId="8">#REF!</definedName>
    <definedName name="_2408DL61153482" localSheetId="9">#REF!</definedName>
    <definedName name="_2408DL61153482" localSheetId="10">#REF!</definedName>
    <definedName name="_2408DL61153482" localSheetId="13">#REF!</definedName>
    <definedName name="_2408DL61153482">#REF!</definedName>
    <definedName name="_24090DLC4EBE3BE" localSheetId="8">#REF!</definedName>
    <definedName name="_24090DLC4EBE3BE" localSheetId="9">#REF!</definedName>
    <definedName name="_24090DLC4EBE3BE" localSheetId="10">#REF!</definedName>
    <definedName name="_24090DLC4EBE3BE" localSheetId="13">#REF!</definedName>
    <definedName name="_24090DLC4EBE3BE">#REF!</definedName>
    <definedName name="_24091DLC4EBE3BE" localSheetId="8">#REF!</definedName>
    <definedName name="_24091DLC4EBE3BE" localSheetId="9">#REF!</definedName>
    <definedName name="_24091DLC4EBE3BE" localSheetId="10">#REF!</definedName>
    <definedName name="_24091DLC4EBE3BE" localSheetId="13">#REF!</definedName>
    <definedName name="_24091DLC4EBE3BE">#REF!</definedName>
    <definedName name="_24092DLC4EBE3BE" localSheetId="8">#REF!</definedName>
    <definedName name="_24092DLC4EBE3BE" localSheetId="9">#REF!</definedName>
    <definedName name="_24092DLC4EBE3BE" localSheetId="10">#REF!</definedName>
    <definedName name="_24092DLC4EBE3BE" localSheetId="13">#REF!</definedName>
    <definedName name="_24092DLC4EBE3BE">#REF!</definedName>
    <definedName name="_24093DLC4EBE3BE" localSheetId="8">#REF!</definedName>
    <definedName name="_24093DLC4EBE3BE" localSheetId="9">#REF!</definedName>
    <definedName name="_24093DLC4EBE3BE" localSheetId="10">#REF!</definedName>
    <definedName name="_24093DLC4EBE3BE" localSheetId="13">#REF!</definedName>
    <definedName name="_24093DLC4EBE3BE">#REF!</definedName>
    <definedName name="_24094DLC4EBE3BE" localSheetId="8">#REF!</definedName>
    <definedName name="_24094DLC4EBE3BE" localSheetId="9">#REF!</definedName>
    <definedName name="_24094DLC4EBE3BE" localSheetId="10">#REF!</definedName>
    <definedName name="_24094DLC4EBE3BE" localSheetId="13">#REF!</definedName>
    <definedName name="_24094DLC4EBE3BE">#REF!</definedName>
    <definedName name="_24095DLC4EBE3BE" localSheetId="8">#REF!</definedName>
    <definedName name="_24095DLC4EBE3BE" localSheetId="9">#REF!</definedName>
    <definedName name="_24095DLC4EBE3BE" localSheetId="10">#REF!</definedName>
    <definedName name="_24095DLC4EBE3BE" localSheetId="13">#REF!</definedName>
    <definedName name="_24095DLC4EBE3BE">#REF!</definedName>
    <definedName name="_24096DLC4EBE3BE" localSheetId="8">#REF!</definedName>
    <definedName name="_24096DLC4EBE3BE" localSheetId="9">#REF!</definedName>
    <definedName name="_24096DLC4EBE3BE" localSheetId="10">#REF!</definedName>
    <definedName name="_24096DLC4EBE3BE" localSheetId="13">#REF!</definedName>
    <definedName name="_24096DLC4EBE3BE">#REF!</definedName>
    <definedName name="_24097DLC4EBE3BE" localSheetId="8">#REF!</definedName>
    <definedName name="_24097DLC4EBE3BE" localSheetId="9">#REF!</definedName>
    <definedName name="_24097DLC4EBE3BE" localSheetId="10">#REF!</definedName>
    <definedName name="_24097DLC4EBE3BE" localSheetId="13">#REF!</definedName>
    <definedName name="_24097DLC4EBE3BE">#REF!</definedName>
    <definedName name="_24098DLC4EBE3BE" localSheetId="8">#REF!</definedName>
    <definedName name="_24098DLC4EBE3BE" localSheetId="9">#REF!</definedName>
    <definedName name="_24098DLC4EBE3BE" localSheetId="10">#REF!</definedName>
    <definedName name="_24098DLC4EBE3BE" localSheetId="13">#REF!</definedName>
    <definedName name="_24098DLC4EBE3BE">#REF!</definedName>
    <definedName name="_24099DLC4EBE3BE" localSheetId="8">#REF!</definedName>
    <definedName name="_24099DLC4EBE3BE" localSheetId="9">#REF!</definedName>
    <definedName name="_24099DLC4EBE3BE" localSheetId="10">#REF!</definedName>
    <definedName name="_24099DLC4EBE3BE" localSheetId="13">#REF!</definedName>
    <definedName name="_24099DLC4EBE3BE">#REF!</definedName>
    <definedName name="_2409DL61153482" localSheetId="8">#REF!</definedName>
    <definedName name="_2409DL61153482" localSheetId="9">#REF!</definedName>
    <definedName name="_2409DL61153482" localSheetId="10">#REF!</definedName>
    <definedName name="_2409DL61153482" localSheetId="13">#REF!</definedName>
    <definedName name="_2409DL61153482">#REF!</definedName>
    <definedName name="_240DL607730C1" localSheetId="8">#REF!</definedName>
    <definedName name="_240DL607730C1" localSheetId="9">#REF!</definedName>
    <definedName name="_240DL607730C1" localSheetId="10">#REF!</definedName>
    <definedName name="_240DL607730C1" localSheetId="13">#REF!</definedName>
    <definedName name="_240DL607730C1">#REF!</definedName>
    <definedName name="_240DL61E43932" localSheetId="8">#REF!</definedName>
    <definedName name="_240DL61E43932" localSheetId="9">#REF!</definedName>
    <definedName name="_240DL61E43932" localSheetId="10">#REF!</definedName>
    <definedName name="_240DL61E43932" localSheetId="13">#REF!</definedName>
    <definedName name="_240DL61E43932">#REF!</definedName>
    <definedName name="_24100DLC4EBE3BE" localSheetId="8">#REF!</definedName>
    <definedName name="_24100DLC4EBE3BE" localSheetId="9">#REF!</definedName>
    <definedName name="_24100DLC4EBE3BE" localSheetId="10">#REF!</definedName>
    <definedName name="_24100DLC4EBE3BE" localSheetId="13">#REF!</definedName>
    <definedName name="_24100DLC4EBE3BE">#REF!</definedName>
    <definedName name="_24101DLC4EBE3BE" localSheetId="8">#REF!</definedName>
    <definedName name="_24101DLC4EBE3BE" localSheetId="9">#REF!</definedName>
    <definedName name="_24101DLC4EBE3BE" localSheetId="10">#REF!</definedName>
    <definedName name="_24101DLC4EBE3BE" localSheetId="13">#REF!</definedName>
    <definedName name="_24101DLC4EBE3BE">#REF!</definedName>
    <definedName name="_24102DLC4EBE3BE" localSheetId="8">#REF!</definedName>
    <definedName name="_24102DLC4EBE3BE" localSheetId="9">#REF!</definedName>
    <definedName name="_24102DLC4EBE3BE" localSheetId="10">#REF!</definedName>
    <definedName name="_24102DLC4EBE3BE" localSheetId="13">#REF!</definedName>
    <definedName name="_24102DLC4EBE3BE">#REF!</definedName>
    <definedName name="_24103DLC4EBE3BE" localSheetId="8">#REF!</definedName>
    <definedName name="_24103DLC4EBE3BE" localSheetId="9">#REF!</definedName>
    <definedName name="_24103DLC4EBE3BE" localSheetId="10">#REF!</definedName>
    <definedName name="_24103DLC4EBE3BE" localSheetId="13">#REF!</definedName>
    <definedName name="_24103DLC4EBE3BE">#REF!</definedName>
    <definedName name="_24104DLC4EBE3BE" localSheetId="8">#REF!</definedName>
    <definedName name="_24104DLC4EBE3BE" localSheetId="9">#REF!</definedName>
    <definedName name="_24104DLC4EBE3BE" localSheetId="10">#REF!</definedName>
    <definedName name="_24104DLC4EBE3BE" localSheetId="13">#REF!</definedName>
    <definedName name="_24104DLC4EBE3BE">#REF!</definedName>
    <definedName name="_24105DLC4EBE3BE" localSheetId="8">#REF!</definedName>
    <definedName name="_24105DLC4EBE3BE" localSheetId="9">#REF!</definedName>
    <definedName name="_24105DLC4EBE3BE" localSheetId="10">#REF!</definedName>
    <definedName name="_24105DLC4EBE3BE" localSheetId="13">#REF!</definedName>
    <definedName name="_24105DLC4EBE3BE">#REF!</definedName>
    <definedName name="_24106DLC4EBE3BE" localSheetId="8">#REF!</definedName>
    <definedName name="_24106DLC4EBE3BE" localSheetId="9">#REF!</definedName>
    <definedName name="_24106DLC4EBE3BE" localSheetId="10">#REF!</definedName>
    <definedName name="_24106DLC4EBE3BE" localSheetId="13">#REF!</definedName>
    <definedName name="_24106DLC4EBE3BE">#REF!</definedName>
    <definedName name="_24107DLC4EBE3BE" localSheetId="8">#REF!</definedName>
    <definedName name="_24107DLC4EBE3BE" localSheetId="9">#REF!</definedName>
    <definedName name="_24107DLC4EBE3BE" localSheetId="10">#REF!</definedName>
    <definedName name="_24107DLC4EBE3BE" localSheetId="13">#REF!</definedName>
    <definedName name="_24107DLC4EBE3BE">#REF!</definedName>
    <definedName name="_24108DLC4EBE3BE" localSheetId="8">#REF!</definedName>
    <definedName name="_24108DLC4EBE3BE" localSheetId="9">#REF!</definedName>
    <definedName name="_24108DLC4EBE3BE" localSheetId="10">#REF!</definedName>
    <definedName name="_24108DLC4EBE3BE" localSheetId="13">#REF!</definedName>
    <definedName name="_24108DLC4EBE3BE">#REF!</definedName>
    <definedName name="_24109DLC4EBE3BE" localSheetId="8">#REF!</definedName>
    <definedName name="_24109DLC4EBE3BE" localSheetId="9">#REF!</definedName>
    <definedName name="_24109DLC4EBE3BE" localSheetId="10">#REF!</definedName>
    <definedName name="_24109DLC4EBE3BE" localSheetId="13">#REF!</definedName>
    <definedName name="_24109DLC4EBE3BE">#REF!</definedName>
    <definedName name="_2410DL61153482" localSheetId="8">#REF!</definedName>
    <definedName name="_2410DL61153482" localSheetId="9">#REF!</definedName>
    <definedName name="_2410DL61153482" localSheetId="10">#REF!</definedName>
    <definedName name="_2410DL61153482" localSheetId="13">#REF!</definedName>
    <definedName name="_2410DL61153482">#REF!</definedName>
    <definedName name="_24110DLC4EBE3BE" localSheetId="8">#REF!</definedName>
    <definedName name="_24110DLC4EBE3BE" localSheetId="9">#REF!</definedName>
    <definedName name="_24110DLC4EBE3BE" localSheetId="10">#REF!</definedName>
    <definedName name="_24110DLC4EBE3BE" localSheetId="13">#REF!</definedName>
    <definedName name="_24110DLC4EBE3BE">#REF!</definedName>
    <definedName name="_24111DLC4EBE3BE" localSheetId="8">#REF!</definedName>
    <definedName name="_24111DLC4EBE3BE" localSheetId="9">#REF!</definedName>
    <definedName name="_24111DLC4EBE3BE" localSheetId="10">#REF!</definedName>
    <definedName name="_24111DLC4EBE3BE" localSheetId="13">#REF!</definedName>
    <definedName name="_24111DLC4EBE3BE">#REF!</definedName>
    <definedName name="_24112DLC4EBE3BE" localSheetId="8">#REF!</definedName>
    <definedName name="_24112DLC4EBE3BE" localSheetId="9">#REF!</definedName>
    <definedName name="_24112DLC4EBE3BE" localSheetId="10">#REF!</definedName>
    <definedName name="_24112DLC4EBE3BE" localSheetId="13">#REF!</definedName>
    <definedName name="_24112DLC4EBE3BE">#REF!</definedName>
    <definedName name="_24113DLC4EBE3BE" localSheetId="8">#REF!</definedName>
    <definedName name="_24113DLC4EBE3BE" localSheetId="9">#REF!</definedName>
    <definedName name="_24113DLC4EBE3BE" localSheetId="10">#REF!</definedName>
    <definedName name="_24113DLC4EBE3BE" localSheetId="13">#REF!</definedName>
    <definedName name="_24113DLC4EBE3BE">#REF!</definedName>
    <definedName name="_24114DLC4EBE3BE" localSheetId="8">#REF!</definedName>
    <definedName name="_24114DLC4EBE3BE" localSheetId="9">#REF!</definedName>
    <definedName name="_24114DLC4EBE3BE" localSheetId="10">#REF!</definedName>
    <definedName name="_24114DLC4EBE3BE" localSheetId="13">#REF!</definedName>
    <definedName name="_24114DLC4EBE3BE">#REF!</definedName>
    <definedName name="_24115DLC4EBE3BE" localSheetId="8">#REF!</definedName>
    <definedName name="_24115DLC4EBE3BE" localSheetId="9">#REF!</definedName>
    <definedName name="_24115DLC4EBE3BE" localSheetId="10">#REF!</definedName>
    <definedName name="_24115DLC4EBE3BE" localSheetId="13">#REF!</definedName>
    <definedName name="_24115DLC4EBE3BE">#REF!</definedName>
    <definedName name="_24116DLC4EC955D" localSheetId="8">#REF!</definedName>
    <definedName name="_24116DLC4EC955D" localSheetId="9">#REF!</definedName>
    <definedName name="_24116DLC4EC955D" localSheetId="10">#REF!</definedName>
    <definedName name="_24116DLC4EC955D" localSheetId="13">#REF!</definedName>
    <definedName name="_24116DLC4EC955D">#REF!</definedName>
    <definedName name="_24117DLC4EC955D" localSheetId="8">#REF!</definedName>
    <definedName name="_24117DLC4EC955D" localSheetId="9">#REF!</definedName>
    <definedName name="_24117DLC4EC955D" localSheetId="10">#REF!</definedName>
    <definedName name="_24117DLC4EC955D" localSheetId="13">#REF!</definedName>
    <definedName name="_24117DLC4EC955D">#REF!</definedName>
    <definedName name="_24118DLC4EC955D" localSheetId="8">#REF!</definedName>
    <definedName name="_24118DLC4EC955D" localSheetId="9">#REF!</definedName>
    <definedName name="_24118DLC4EC955D" localSheetId="10">#REF!</definedName>
    <definedName name="_24118DLC4EC955D" localSheetId="13">#REF!</definedName>
    <definedName name="_24118DLC4EC955D">#REF!</definedName>
    <definedName name="_24119DLC4EC955D" localSheetId="8">#REF!</definedName>
    <definedName name="_24119DLC4EC955D" localSheetId="9">#REF!</definedName>
    <definedName name="_24119DLC4EC955D" localSheetId="10">#REF!</definedName>
    <definedName name="_24119DLC4EC955D" localSheetId="13">#REF!</definedName>
    <definedName name="_24119DLC4EC955D">#REF!</definedName>
    <definedName name="_2411DL61153482" localSheetId="8">#REF!</definedName>
    <definedName name="_2411DL61153482" localSheetId="9">#REF!</definedName>
    <definedName name="_2411DL61153482" localSheetId="10">#REF!</definedName>
    <definedName name="_2411DL61153482" localSheetId="13">#REF!</definedName>
    <definedName name="_2411DL61153482">#REF!</definedName>
    <definedName name="_24120DLC4EC955D" localSheetId="8">#REF!</definedName>
    <definedName name="_24120DLC4EC955D" localSheetId="9">#REF!</definedName>
    <definedName name="_24120DLC4EC955D" localSheetId="10">#REF!</definedName>
    <definedName name="_24120DLC4EC955D" localSheetId="13">#REF!</definedName>
    <definedName name="_24120DLC4EC955D">#REF!</definedName>
    <definedName name="_24121DLC4EC955D" localSheetId="8">#REF!</definedName>
    <definedName name="_24121DLC4EC955D" localSheetId="9">#REF!</definedName>
    <definedName name="_24121DLC4EC955D" localSheetId="10">#REF!</definedName>
    <definedName name="_24121DLC4EC955D" localSheetId="13">#REF!</definedName>
    <definedName name="_24121DLC4EC955D">#REF!</definedName>
    <definedName name="_24122DLC4EC955D" localSheetId="8">#REF!</definedName>
    <definedName name="_24122DLC4EC955D" localSheetId="9">#REF!</definedName>
    <definedName name="_24122DLC4EC955D" localSheetId="10">#REF!</definedName>
    <definedName name="_24122DLC4EC955D" localSheetId="13">#REF!</definedName>
    <definedName name="_24122DLC4EC955D">#REF!</definedName>
    <definedName name="_24123DLC4EC955D" localSheetId="8">#REF!</definedName>
    <definedName name="_24123DLC4EC955D" localSheetId="9">#REF!</definedName>
    <definedName name="_24123DLC4EC955D" localSheetId="10">#REF!</definedName>
    <definedName name="_24123DLC4EC955D" localSheetId="13">#REF!</definedName>
    <definedName name="_24123DLC4EC955D">#REF!</definedName>
    <definedName name="_24124DLC4EC955D" localSheetId="8">#REF!</definedName>
    <definedName name="_24124DLC4EC955D" localSheetId="9">#REF!</definedName>
    <definedName name="_24124DLC4EC955D" localSheetId="10">#REF!</definedName>
    <definedName name="_24124DLC4EC955D" localSheetId="13">#REF!</definedName>
    <definedName name="_24124DLC4EC955D">#REF!</definedName>
    <definedName name="_24125DLC4EC955D" localSheetId="8">#REF!</definedName>
    <definedName name="_24125DLC4EC955D" localSheetId="9">#REF!</definedName>
    <definedName name="_24125DLC4EC955D" localSheetId="10">#REF!</definedName>
    <definedName name="_24125DLC4EC955D" localSheetId="13">#REF!</definedName>
    <definedName name="_24125DLC4EC955D">#REF!</definedName>
    <definedName name="_24126DLC4EC955D" localSheetId="8">#REF!</definedName>
    <definedName name="_24126DLC4EC955D" localSheetId="9">#REF!</definedName>
    <definedName name="_24126DLC4EC955D" localSheetId="10">#REF!</definedName>
    <definedName name="_24126DLC4EC955D" localSheetId="13">#REF!</definedName>
    <definedName name="_24126DLC4EC955D">#REF!</definedName>
    <definedName name="_24127DLC4EC955D" localSheetId="8">#REF!</definedName>
    <definedName name="_24127DLC4EC955D" localSheetId="9">#REF!</definedName>
    <definedName name="_24127DLC4EC955D" localSheetId="10">#REF!</definedName>
    <definedName name="_24127DLC4EC955D" localSheetId="13">#REF!</definedName>
    <definedName name="_24127DLC4EC955D">#REF!</definedName>
    <definedName name="_24128DLC4EC955D" localSheetId="8">#REF!</definedName>
    <definedName name="_24128DLC4EC955D" localSheetId="9">#REF!</definedName>
    <definedName name="_24128DLC4EC955D" localSheetId="10">#REF!</definedName>
    <definedName name="_24128DLC4EC955D" localSheetId="13">#REF!</definedName>
    <definedName name="_24128DLC4EC955D">#REF!</definedName>
    <definedName name="_24129DLC4EC955D" localSheetId="8">#REF!</definedName>
    <definedName name="_24129DLC4EC955D" localSheetId="9">#REF!</definedName>
    <definedName name="_24129DLC4EC955D" localSheetId="10">#REF!</definedName>
    <definedName name="_24129DLC4EC955D" localSheetId="13">#REF!</definedName>
    <definedName name="_24129DLC4EC955D">#REF!</definedName>
    <definedName name="_2412DL61153482" localSheetId="8">#REF!</definedName>
    <definedName name="_2412DL61153482" localSheetId="9">#REF!</definedName>
    <definedName name="_2412DL61153482" localSheetId="10">#REF!</definedName>
    <definedName name="_2412DL61153482" localSheetId="13">#REF!</definedName>
    <definedName name="_2412DL61153482">#REF!</definedName>
    <definedName name="_24130DLC4EC955D" localSheetId="8">#REF!</definedName>
    <definedName name="_24130DLC4EC955D" localSheetId="9">#REF!</definedName>
    <definedName name="_24130DLC4EC955D" localSheetId="10">#REF!</definedName>
    <definedName name="_24130DLC4EC955D" localSheetId="13">#REF!</definedName>
    <definedName name="_24130DLC4EC955D">#REF!</definedName>
    <definedName name="_24131DLC4EC955D" localSheetId="8">#REF!</definedName>
    <definedName name="_24131DLC4EC955D" localSheetId="9">#REF!</definedName>
    <definedName name="_24131DLC4EC955D" localSheetId="10">#REF!</definedName>
    <definedName name="_24131DLC4EC955D" localSheetId="13">#REF!</definedName>
    <definedName name="_24131DLC4EC955D">#REF!</definedName>
    <definedName name="_24132DLC4EC955D" localSheetId="8">#REF!</definedName>
    <definedName name="_24132DLC4EC955D" localSheetId="9">#REF!</definedName>
    <definedName name="_24132DLC4EC955D" localSheetId="10">#REF!</definedName>
    <definedName name="_24132DLC4EC955D" localSheetId="13">#REF!</definedName>
    <definedName name="_24132DLC4EC955D">#REF!</definedName>
    <definedName name="_24133DLC4EC955D" localSheetId="8">#REF!</definedName>
    <definedName name="_24133DLC4EC955D" localSheetId="9">#REF!</definedName>
    <definedName name="_24133DLC4EC955D" localSheetId="10">#REF!</definedName>
    <definedName name="_24133DLC4EC955D" localSheetId="13">#REF!</definedName>
    <definedName name="_24133DLC4EC955D">#REF!</definedName>
    <definedName name="_24134DLC4EC955D" localSheetId="8">#REF!</definedName>
    <definedName name="_24134DLC4EC955D" localSheetId="9">#REF!</definedName>
    <definedName name="_24134DLC4EC955D" localSheetId="10">#REF!</definedName>
    <definedName name="_24134DLC4EC955D" localSheetId="13">#REF!</definedName>
    <definedName name="_24134DLC4EC955D">#REF!</definedName>
    <definedName name="_24135DLC4EC955D" localSheetId="8">#REF!</definedName>
    <definedName name="_24135DLC4EC955D" localSheetId="9">#REF!</definedName>
    <definedName name="_24135DLC4EC955D" localSheetId="10">#REF!</definedName>
    <definedName name="_24135DLC4EC955D" localSheetId="13">#REF!</definedName>
    <definedName name="_24135DLC4EC955D">#REF!</definedName>
    <definedName name="_24136DLC4EC955D" localSheetId="8">#REF!</definedName>
    <definedName name="_24136DLC4EC955D" localSheetId="9">#REF!</definedName>
    <definedName name="_24136DLC4EC955D" localSheetId="10">#REF!</definedName>
    <definedName name="_24136DLC4EC955D" localSheetId="13">#REF!</definedName>
    <definedName name="_24136DLC4EC955D">#REF!</definedName>
    <definedName name="_24137DLC4EC955D" localSheetId="8">#REF!</definedName>
    <definedName name="_24137DLC4EC955D" localSheetId="9">#REF!</definedName>
    <definedName name="_24137DLC4EC955D" localSheetId="10">#REF!</definedName>
    <definedName name="_24137DLC4EC955D" localSheetId="13">#REF!</definedName>
    <definedName name="_24137DLC4EC955D">#REF!</definedName>
    <definedName name="_24138DLC4EC955D" localSheetId="8">#REF!</definedName>
    <definedName name="_24138DLC4EC955D" localSheetId="9">#REF!</definedName>
    <definedName name="_24138DLC4EC955D" localSheetId="10">#REF!</definedName>
    <definedName name="_24138DLC4EC955D" localSheetId="13">#REF!</definedName>
    <definedName name="_24138DLC4EC955D">#REF!</definedName>
    <definedName name="_24139DLC4EC955D" localSheetId="8">#REF!</definedName>
    <definedName name="_24139DLC4EC955D" localSheetId="9">#REF!</definedName>
    <definedName name="_24139DLC4EC955D" localSheetId="10">#REF!</definedName>
    <definedName name="_24139DLC4EC955D" localSheetId="13">#REF!</definedName>
    <definedName name="_24139DLC4EC955D">#REF!</definedName>
    <definedName name="_2413DL61153482" localSheetId="8">#REF!</definedName>
    <definedName name="_2413DL61153482" localSheetId="9">#REF!</definedName>
    <definedName name="_2413DL61153482" localSheetId="10">#REF!</definedName>
    <definedName name="_2413DL61153482" localSheetId="13">#REF!</definedName>
    <definedName name="_2413DL61153482">#REF!</definedName>
    <definedName name="_24140DLC4EC955D" localSheetId="8">#REF!</definedName>
    <definedName name="_24140DLC4EC955D" localSheetId="9">#REF!</definedName>
    <definedName name="_24140DLC4EC955D" localSheetId="10">#REF!</definedName>
    <definedName name="_24140DLC4EC955D" localSheetId="13">#REF!</definedName>
    <definedName name="_24140DLC4EC955D">#REF!</definedName>
    <definedName name="_24141DLC4EC955D" localSheetId="8">#REF!</definedName>
    <definedName name="_24141DLC4EC955D" localSheetId="9">#REF!</definedName>
    <definedName name="_24141DLC4EC955D" localSheetId="10">#REF!</definedName>
    <definedName name="_24141DLC4EC955D" localSheetId="13">#REF!</definedName>
    <definedName name="_24141DLC4EC955D">#REF!</definedName>
    <definedName name="_24142DLC4EC955D" localSheetId="8">#REF!</definedName>
    <definedName name="_24142DLC4EC955D" localSheetId="9">#REF!</definedName>
    <definedName name="_24142DLC4EC955D" localSheetId="10">#REF!</definedName>
    <definedName name="_24142DLC4EC955D" localSheetId="13">#REF!</definedName>
    <definedName name="_24142DLC4EC955D">#REF!</definedName>
    <definedName name="_24143DLC4EC955D" localSheetId="8">#REF!</definedName>
    <definedName name="_24143DLC4EC955D" localSheetId="9">#REF!</definedName>
    <definedName name="_24143DLC4EC955D" localSheetId="10">#REF!</definedName>
    <definedName name="_24143DLC4EC955D" localSheetId="13">#REF!</definedName>
    <definedName name="_24143DLC4EC955D">#REF!</definedName>
    <definedName name="_24144DLC4EC955D" localSheetId="8">#REF!</definedName>
    <definedName name="_24144DLC4EC955D" localSheetId="9">#REF!</definedName>
    <definedName name="_24144DLC4EC955D" localSheetId="10">#REF!</definedName>
    <definedName name="_24144DLC4EC955D" localSheetId="13">#REF!</definedName>
    <definedName name="_24144DLC4EC955D">#REF!</definedName>
    <definedName name="_24145DLC4EC955D" localSheetId="8">#REF!</definedName>
    <definedName name="_24145DLC4EC955D" localSheetId="9">#REF!</definedName>
    <definedName name="_24145DLC4EC955D" localSheetId="10">#REF!</definedName>
    <definedName name="_24145DLC4EC955D" localSheetId="13">#REF!</definedName>
    <definedName name="_24145DLC4EC955D">#REF!</definedName>
    <definedName name="_24146DLC4EC955D" localSheetId="8">#REF!</definedName>
    <definedName name="_24146DLC4EC955D" localSheetId="9">#REF!</definedName>
    <definedName name="_24146DLC4EC955D" localSheetId="10">#REF!</definedName>
    <definedName name="_24146DLC4EC955D" localSheetId="13">#REF!</definedName>
    <definedName name="_24146DLC4EC955D">#REF!</definedName>
    <definedName name="_24147DLC4EC955D" localSheetId="8">#REF!</definedName>
    <definedName name="_24147DLC4EC955D" localSheetId="9">#REF!</definedName>
    <definedName name="_24147DLC4EC955D" localSheetId="10">#REF!</definedName>
    <definedName name="_24147DLC4EC955D" localSheetId="13">#REF!</definedName>
    <definedName name="_24147DLC4EC955D">#REF!</definedName>
    <definedName name="_24148DLC4EC955D" localSheetId="8">#REF!</definedName>
    <definedName name="_24148DLC4EC955D" localSheetId="9">#REF!</definedName>
    <definedName name="_24148DLC4EC955D" localSheetId="10">#REF!</definedName>
    <definedName name="_24148DLC4EC955D" localSheetId="13">#REF!</definedName>
    <definedName name="_24148DLC4EC955D">#REF!</definedName>
    <definedName name="_24149DLC4EC955D" localSheetId="8">#REF!</definedName>
    <definedName name="_24149DLC4EC955D" localSheetId="9">#REF!</definedName>
    <definedName name="_24149DLC4EC955D" localSheetId="10">#REF!</definedName>
    <definedName name="_24149DLC4EC955D" localSheetId="13">#REF!</definedName>
    <definedName name="_24149DLC4EC955D">#REF!</definedName>
    <definedName name="_2414DL61153482" localSheetId="8">#REF!</definedName>
    <definedName name="_2414DL61153482" localSheetId="9">#REF!</definedName>
    <definedName name="_2414DL61153482" localSheetId="10">#REF!</definedName>
    <definedName name="_2414DL61153482" localSheetId="13">#REF!</definedName>
    <definedName name="_2414DL61153482">#REF!</definedName>
    <definedName name="_24150DLC4EC955D" localSheetId="8">#REF!</definedName>
    <definedName name="_24150DLC4EC955D" localSheetId="9">#REF!</definedName>
    <definedName name="_24150DLC4EC955D" localSheetId="10">#REF!</definedName>
    <definedName name="_24150DLC4EC955D" localSheetId="13">#REF!</definedName>
    <definedName name="_24150DLC4EC955D">#REF!</definedName>
    <definedName name="_24151DLC4ECE3BE" localSheetId="8">#REF!</definedName>
    <definedName name="_24151DLC4ECE3BE" localSheetId="9">#REF!</definedName>
    <definedName name="_24151DLC4ECE3BE" localSheetId="10">#REF!</definedName>
    <definedName name="_24151DLC4ECE3BE" localSheetId="13">#REF!</definedName>
    <definedName name="_24151DLC4ECE3BE">#REF!</definedName>
    <definedName name="_24152DLC4ECE3BE" localSheetId="8">#REF!</definedName>
    <definedName name="_24152DLC4ECE3BE" localSheetId="9">#REF!</definedName>
    <definedName name="_24152DLC4ECE3BE" localSheetId="10">#REF!</definedName>
    <definedName name="_24152DLC4ECE3BE" localSheetId="13">#REF!</definedName>
    <definedName name="_24152DLC4ECE3BE">#REF!</definedName>
    <definedName name="_24153DLC4ECE3BE" localSheetId="8">#REF!</definedName>
    <definedName name="_24153DLC4ECE3BE" localSheetId="9">#REF!</definedName>
    <definedName name="_24153DLC4ECE3BE" localSheetId="10">#REF!</definedName>
    <definedName name="_24153DLC4ECE3BE" localSheetId="13">#REF!</definedName>
    <definedName name="_24153DLC4ECE3BE">#REF!</definedName>
    <definedName name="_24154DLC4ECE3BE" localSheetId="8">#REF!</definedName>
    <definedName name="_24154DLC4ECE3BE" localSheetId="9">#REF!</definedName>
    <definedName name="_24154DLC4ECE3BE" localSheetId="10">#REF!</definedName>
    <definedName name="_24154DLC4ECE3BE" localSheetId="13">#REF!</definedName>
    <definedName name="_24154DLC4ECE3BE">#REF!</definedName>
    <definedName name="_24155DLC4ECE3BE" localSheetId="8">#REF!</definedName>
    <definedName name="_24155DLC4ECE3BE" localSheetId="9">#REF!</definedName>
    <definedName name="_24155DLC4ECE3BE" localSheetId="10">#REF!</definedName>
    <definedName name="_24155DLC4ECE3BE" localSheetId="13">#REF!</definedName>
    <definedName name="_24155DLC4ECE3BE">#REF!</definedName>
    <definedName name="_24156DLC4ECE3BE" localSheetId="8">#REF!</definedName>
    <definedName name="_24156DLC4ECE3BE" localSheetId="9">#REF!</definedName>
    <definedName name="_24156DLC4ECE3BE" localSheetId="10">#REF!</definedName>
    <definedName name="_24156DLC4ECE3BE" localSheetId="13">#REF!</definedName>
    <definedName name="_24156DLC4ECE3BE">#REF!</definedName>
    <definedName name="_24157DLC4ECE3BE" localSheetId="8">#REF!</definedName>
    <definedName name="_24157DLC4ECE3BE" localSheetId="9">#REF!</definedName>
    <definedName name="_24157DLC4ECE3BE" localSheetId="10">#REF!</definedName>
    <definedName name="_24157DLC4ECE3BE" localSheetId="13">#REF!</definedName>
    <definedName name="_24157DLC4ECE3BE">#REF!</definedName>
    <definedName name="_24158DLC4ECE3BE" localSheetId="8">#REF!</definedName>
    <definedName name="_24158DLC4ECE3BE" localSheetId="9">#REF!</definedName>
    <definedName name="_24158DLC4ECE3BE" localSheetId="10">#REF!</definedName>
    <definedName name="_24158DLC4ECE3BE" localSheetId="13">#REF!</definedName>
    <definedName name="_24158DLC4ECE3BE">#REF!</definedName>
    <definedName name="_24159DLC4ECE3BE" localSheetId="8">#REF!</definedName>
    <definedName name="_24159DLC4ECE3BE" localSheetId="9">#REF!</definedName>
    <definedName name="_24159DLC4ECE3BE" localSheetId="10">#REF!</definedName>
    <definedName name="_24159DLC4ECE3BE" localSheetId="13">#REF!</definedName>
    <definedName name="_24159DLC4ECE3BE">#REF!</definedName>
    <definedName name="_2415DL61153482" localSheetId="8">#REF!</definedName>
    <definedName name="_2415DL61153482" localSheetId="9">#REF!</definedName>
    <definedName name="_2415DL61153482" localSheetId="10">#REF!</definedName>
    <definedName name="_2415DL61153482" localSheetId="13">#REF!</definedName>
    <definedName name="_2415DL61153482">#REF!</definedName>
    <definedName name="_24160DLC4ECE3BE" localSheetId="8">#REF!</definedName>
    <definedName name="_24160DLC4ECE3BE" localSheetId="9">#REF!</definedName>
    <definedName name="_24160DLC4ECE3BE" localSheetId="10">#REF!</definedName>
    <definedName name="_24160DLC4ECE3BE" localSheetId="13">#REF!</definedName>
    <definedName name="_24160DLC4ECE3BE">#REF!</definedName>
    <definedName name="_24161DLC4ECE3BE" localSheetId="8">#REF!</definedName>
    <definedName name="_24161DLC4ECE3BE" localSheetId="9">#REF!</definedName>
    <definedName name="_24161DLC4ECE3BE" localSheetId="10">#REF!</definedName>
    <definedName name="_24161DLC4ECE3BE" localSheetId="13">#REF!</definedName>
    <definedName name="_24161DLC4ECE3BE">#REF!</definedName>
    <definedName name="_24162DLC4ECE3BE" localSheetId="8">#REF!</definedName>
    <definedName name="_24162DLC4ECE3BE" localSheetId="9">#REF!</definedName>
    <definedName name="_24162DLC4ECE3BE" localSheetId="10">#REF!</definedName>
    <definedName name="_24162DLC4ECE3BE" localSheetId="13">#REF!</definedName>
    <definedName name="_24162DLC4ECE3BE">#REF!</definedName>
    <definedName name="_24163DLC4ECE3BE" localSheetId="8">#REF!</definedName>
    <definedName name="_24163DLC4ECE3BE" localSheetId="9">#REF!</definedName>
    <definedName name="_24163DLC4ECE3BE" localSheetId="10">#REF!</definedName>
    <definedName name="_24163DLC4ECE3BE" localSheetId="13">#REF!</definedName>
    <definedName name="_24163DLC4ECE3BE">#REF!</definedName>
    <definedName name="_24164DLC4ECE3BE" localSheetId="8">#REF!</definedName>
    <definedName name="_24164DLC4ECE3BE" localSheetId="9">#REF!</definedName>
    <definedName name="_24164DLC4ECE3BE" localSheetId="10">#REF!</definedName>
    <definedName name="_24164DLC4ECE3BE" localSheetId="13">#REF!</definedName>
    <definedName name="_24164DLC4ECE3BE">#REF!</definedName>
    <definedName name="_24165DLC4ECE3BE" localSheetId="8">#REF!</definedName>
    <definedName name="_24165DLC4ECE3BE" localSheetId="9">#REF!</definedName>
    <definedName name="_24165DLC4ECE3BE" localSheetId="10">#REF!</definedName>
    <definedName name="_24165DLC4ECE3BE" localSheetId="13">#REF!</definedName>
    <definedName name="_24165DLC4ECE3BE">#REF!</definedName>
    <definedName name="_24166DLC4ECE3BE" localSheetId="8">#REF!</definedName>
    <definedName name="_24166DLC4ECE3BE" localSheetId="9">#REF!</definedName>
    <definedName name="_24166DLC4ECE3BE" localSheetId="10">#REF!</definedName>
    <definedName name="_24166DLC4ECE3BE" localSheetId="13">#REF!</definedName>
    <definedName name="_24166DLC4ECE3BE">#REF!</definedName>
    <definedName name="_24167DLC4ECE3BE" localSheetId="8">#REF!</definedName>
    <definedName name="_24167DLC4ECE3BE" localSheetId="9">#REF!</definedName>
    <definedName name="_24167DLC4ECE3BE" localSheetId="10">#REF!</definedName>
    <definedName name="_24167DLC4ECE3BE" localSheetId="13">#REF!</definedName>
    <definedName name="_24167DLC4ECE3BE">#REF!</definedName>
    <definedName name="_24168DLC4ECE3BE" localSheetId="8">#REF!</definedName>
    <definedName name="_24168DLC4ECE3BE" localSheetId="9">#REF!</definedName>
    <definedName name="_24168DLC4ECE3BE" localSheetId="10">#REF!</definedName>
    <definedName name="_24168DLC4ECE3BE" localSheetId="13">#REF!</definedName>
    <definedName name="_24168DLC4ECE3BE">#REF!</definedName>
    <definedName name="_24169DLC4ECE3BE" localSheetId="8">#REF!</definedName>
    <definedName name="_24169DLC4ECE3BE" localSheetId="9">#REF!</definedName>
    <definedName name="_24169DLC4ECE3BE" localSheetId="10">#REF!</definedName>
    <definedName name="_24169DLC4ECE3BE" localSheetId="13">#REF!</definedName>
    <definedName name="_24169DLC4ECE3BE">#REF!</definedName>
    <definedName name="_2416DL61163489" localSheetId="8">#REF!</definedName>
    <definedName name="_2416DL61163489" localSheetId="9">#REF!</definedName>
    <definedName name="_2416DL61163489" localSheetId="10">#REF!</definedName>
    <definedName name="_2416DL61163489" localSheetId="13">#REF!</definedName>
    <definedName name="_2416DL61163489">#REF!</definedName>
    <definedName name="_24170DLC4ECE3BE" localSheetId="8">#REF!</definedName>
    <definedName name="_24170DLC4ECE3BE" localSheetId="9">#REF!</definedName>
    <definedName name="_24170DLC4ECE3BE" localSheetId="10">#REF!</definedName>
    <definedName name="_24170DLC4ECE3BE" localSheetId="13">#REF!</definedName>
    <definedName name="_24170DLC4ECE3BE">#REF!</definedName>
    <definedName name="_24171DLC4ECE3BE" localSheetId="8">#REF!</definedName>
    <definedName name="_24171DLC4ECE3BE" localSheetId="9">#REF!</definedName>
    <definedName name="_24171DLC4ECE3BE" localSheetId="10">#REF!</definedName>
    <definedName name="_24171DLC4ECE3BE" localSheetId="13">#REF!</definedName>
    <definedName name="_24171DLC4ECE3BE">#REF!</definedName>
    <definedName name="_24172DLC4ECE3BE" localSheetId="8">#REF!</definedName>
    <definedName name="_24172DLC4ECE3BE" localSheetId="9">#REF!</definedName>
    <definedName name="_24172DLC4ECE3BE" localSheetId="10">#REF!</definedName>
    <definedName name="_24172DLC4ECE3BE" localSheetId="13">#REF!</definedName>
    <definedName name="_24172DLC4ECE3BE">#REF!</definedName>
    <definedName name="_24173DLC4ECE3BE" localSheetId="8">#REF!</definedName>
    <definedName name="_24173DLC4ECE3BE" localSheetId="9">#REF!</definedName>
    <definedName name="_24173DLC4ECE3BE" localSheetId="10">#REF!</definedName>
    <definedName name="_24173DLC4ECE3BE" localSheetId="13">#REF!</definedName>
    <definedName name="_24173DLC4ECE3BE">#REF!</definedName>
    <definedName name="_24174DLC4ECE3BE" localSheetId="8">#REF!</definedName>
    <definedName name="_24174DLC4ECE3BE" localSheetId="9">#REF!</definedName>
    <definedName name="_24174DLC4ECE3BE" localSheetId="10">#REF!</definedName>
    <definedName name="_24174DLC4ECE3BE" localSheetId="13">#REF!</definedName>
    <definedName name="_24174DLC4ECE3BE">#REF!</definedName>
    <definedName name="_24175DLC4ECE3BE" localSheetId="8">#REF!</definedName>
    <definedName name="_24175DLC4ECE3BE" localSheetId="9">#REF!</definedName>
    <definedName name="_24175DLC4ECE3BE" localSheetId="10">#REF!</definedName>
    <definedName name="_24175DLC4ECE3BE" localSheetId="13">#REF!</definedName>
    <definedName name="_24175DLC4ECE3BE">#REF!</definedName>
    <definedName name="_24176DLC4ECE3BE" localSheetId="8">#REF!</definedName>
    <definedName name="_24176DLC4ECE3BE" localSheetId="9">#REF!</definedName>
    <definedName name="_24176DLC4ECE3BE" localSheetId="10">#REF!</definedName>
    <definedName name="_24176DLC4ECE3BE" localSheetId="13">#REF!</definedName>
    <definedName name="_24176DLC4ECE3BE">#REF!</definedName>
    <definedName name="_24177DLC4ECE3BE" localSheetId="8">#REF!</definedName>
    <definedName name="_24177DLC4ECE3BE" localSheetId="9">#REF!</definedName>
    <definedName name="_24177DLC4ECE3BE" localSheetId="10">#REF!</definedName>
    <definedName name="_24177DLC4ECE3BE" localSheetId="13">#REF!</definedName>
    <definedName name="_24177DLC4ECE3BE">#REF!</definedName>
    <definedName name="_24178DLC4ECE3BE" localSheetId="8">#REF!</definedName>
    <definedName name="_24178DLC4ECE3BE" localSheetId="9">#REF!</definedName>
    <definedName name="_24178DLC4ECE3BE" localSheetId="10">#REF!</definedName>
    <definedName name="_24178DLC4ECE3BE" localSheetId="13">#REF!</definedName>
    <definedName name="_24178DLC4ECE3BE">#REF!</definedName>
    <definedName name="_24179DLC4ECE3BE" localSheetId="8">#REF!</definedName>
    <definedName name="_24179DLC4ECE3BE" localSheetId="9">#REF!</definedName>
    <definedName name="_24179DLC4ECE3BE" localSheetId="10">#REF!</definedName>
    <definedName name="_24179DLC4ECE3BE" localSheetId="13">#REF!</definedName>
    <definedName name="_24179DLC4ECE3BE">#REF!</definedName>
    <definedName name="_2417DL61163489" localSheetId="8">#REF!</definedName>
    <definedName name="_2417DL61163489" localSheetId="9">#REF!</definedName>
    <definedName name="_2417DL61163489" localSheetId="10">#REF!</definedName>
    <definedName name="_2417DL61163489" localSheetId="13">#REF!</definedName>
    <definedName name="_2417DL61163489">#REF!</definedName>
    <definedName name="_24180DLC4ECE3BE" localSheetId="8">#REF!</definedName>
    <definedName name="_24180DLC4ECE3BE" localSheetId="9">#REF!</definedName>
    <definedName name="_24180DLC4ECE3BE" localSheetId="10">#REF!</definedName>
    <definedName name="_24180DLC4ECE3BE" localSheetId="13">#REF!</definedName>
    <definedName name="_24180DLC4ECE3BE">#REF!</definedName>
    <definedName name="_24181DLC4ECE3BE" localSheetId="8">#REF!</definedName>
    <definedName name="_24181DLC4ECE3BE" localSheetId="9">#REF!</definedName>
    <definedName name="_24181DLC4ECE3BE" localSheetId="10">#REF!</definedName>
    <definedName name="_24181DLC4ECE3BE" localSheetId="13">#REF!</definedName>
    <definedName name="_24181DLC4ECE3BE">#REF!</definedName>
    <definedName name="_24182DLC4ECE3BE" localSheetId="8">#REF!</definedName>
    <definedName name="_24182DLC4ECE3BE" localSheetId="9">#REF!</definedName>
    <definedName name="_24182DLC4ECE3BE" localSheetId="10">#REF!</definedName>
    <definedName name="_24182DLC4ECE3BE" localSheetId="13">#REF!</definedName>
    <definedName name="_24182DLC4ECE3BE">#REF!</definedName>
    <definedName name="_24183DLC4ECE3BE" localSheetId="8">#REF!</definedName>
    <definedName name="_24183DLC4ECE3BE" localSheetId="9">#REF!</definedName>
    <definedName name="_24183DLC4ECE3BE" localSheetId="10">#REF!</definedName>
    <definedName name="_24183DLC4ECE3BE" localSheetId="13">#REF!</definedName>
    <definedName name="_24183DLC4ECE3BE">#REF!</definedName>
    <definedName name="_24184DLC4ECE3BE" localSheetId="8">#REF!</definedName>
    <definedName name="_24184DLC4ECE3BE" localSheetId="9">#REF!</definedName>
    <definedName name="_24184DLC4ECE3BE" localSheetId="10">#REF!</definedName>
    <definedName name="_24184DLC4ECE3BE" localSheetId="13">#REF!</definedName>
    <definedName name="_24184DLC4ECE3BE">#REF!</definedName>
    <definedName name="_24185DLC4ECE3BE" localSheetId="8">#REF!</definedName>
    <definedName name="_24185DLC4ECE3BE" localSheetId="9">#REF!</definedName>
    <definedName name="_24185DLC4ECE3BE" localSheetId="10">#REF!</definedName>
    <definedName name="_24185DLC4ECE3BE" localSheetId="13">#REF!</definedName>
    <definedName name="_24185DLC4ECE3BE">#REF!</definedName>
    <definedName name="_24186DLC4ED955D" localSheetId="8">#REF!</definedName>
    <definedName name="_24186DLC4ED955D" localSheetId="9">#REF!</definedName>
    <definedName name="_24186DLC4ED955D" localSheetId="10">#REF!</definedName>
    <definedName name="_24186DLC4ED955D" localSheetId="13">#REF!</definedName>
    <definedName name="_24186DLC4ED955D">#REF!</definedName>
    <definedName name="_24187DLC4ED955D" localSheetId="8">#REF!</definedName>
    <definedName name="_24187DLC4ED955D" localSheetId="9">#REF!</definedName>
    <definedName name="_24187DLC4ED955D" localSheetId="10">#REF!</definedName>
    <definedName name="_24187DLC4ED955D" localSheetId="13">#REF!</definedName>
    <definedName name="_24187DLC4ED955D">#REF!</definedName>
    <definedName name="_24188DLC4ED955D" localSheetId="8">#REF!</definedName>
    <definedName name="_24188DLC4ED955D" localSheetId="9">#REF!</definedName>
    <definedName name="_24188DLC4ED955D" localSheetId="10">#REF!</definedName>
    <definedName name="_24188DLC4ED955D" localSheetId="13">#REF!</definedName>
    <definedName name="_24188DLC4ED955D">#REF!</definedName>
    <definedName name="_24189DLC4ED955D" localSheetId="8">#REF!</definedName>
    <definedName name="_24189DLC4ED955D" localSheetId="9">#REF!</definedName>
    <definedName name="_24189DLC4ED955D" localSheetId="10">#REF!</definedName>
    <definedName name="_24189DLC4ED955D" localSheetId="13">#REF!</definedName>
    <definedName name="_24189DLC4ED955D">#REF!</definedName>
    <definedName name="_2418DL61163489" localSheetId="8">#REF!</definedName>
    <definedName name="_2418DL61163489" localSheetId="9">#REF!</definedName>
    <definedName name="_2418DL61163489" localSheetId="10">#REF!</definedName>
    <definedName name="_2418DL61163489" localSheetId="13">#REF!</definedName>
    <definedName name="_2418DL61163489">#REF!</definedName>
    <definedName name="_24190DLC4ED955D" localSheetId="8">#REF!</definedName>
    <definedName name="_24190DLC4ED955D" localSheetId="9">#REF!</definedName>
    <definedName name="_24190DLC4ED955D" localSheetId="10">#REF!</definedName>
    <definedName name="_24190DLC4ED955D" localSheetId="13">#REF!</definedName>
    <definedName name="_24190DLC4ED955D">#REF!</definedName>
    <definedName name="_24191DLC4ED955D" localSheetId="8">#REF!</definedName>
    <definedName name="_24191DLC4ED955D" localSheetId="9">#REF!</definedName>
    <definedName name="_24191DLC4ED955D" localSheetId="10">#REF!</definedName>
    <definedName name="_24191DLC4ED955D" localSheetId="13">#REF!</definedName>
    <definedName name="_24191DLC4ED955D">#REF!</definedName>
    <definedName name="_24192DLC4ED955D" localSheetId="8">#REF!</definedName>
    <definedName name="_24192DLC4ED955D" localSheetId="9">#REF!</definedName>
    <definedName name="_24192DLC4ED955D" localSheetId="10">#REF!</definedName>
    <definedName name="_24192DLC4ED955D" localSheetId="13">#REF!</definedName>
    <definedName name="_24192DLC4ED955D">#REF!</definedName>
    <definedName name="_24193DLC4ED955D" localSheetId="8">#REF!</definedName>
    <definedName name="_24193DLC4ED955D" localSheetId="9">#REF!</definedName>
    <definedName name="_24193DLC4ED955D" localSheetId="10">#REF!</definedName>
    <definedName name="_24193DLC4ED955D" localSheetId="13">#REF!</definedName>
    <definedName name="_24193DLC4ED955D">#REF!</definedName>
    <definedName name="_24194DLC4ED955D" localSheetId="8">#REF!</definedName>
    <definedName name="_24194DLC4ED955D" localSheetId="9">#REF!</definedName>
    <definedName name="_24194DLC4ED955D" localSheetId="10">#REF!</definedName>
    <definedName name="_24194DLC4ED955D" localSheetId="13">#REF!</definedName>
    <definedName name="_24194DLC4ED955D">#REF!</definedName>
    <definedName name="_24195DLC4ED955D" localSheetId="8">#REF!</definedName>
    <definedName name="_24195DLC4ED955D" localSheetId="9">#REF!</definedName>
    <definedName name="_24195DLC4ED955D" localSheetId="10">#REF!</definedName>
    <definedName name="_24195DLC4ED955D" localSheetId="13">#REF!</definedName>
    <definedName name="_24195DLC4ED955D">#REF!</definedName>
    <definedName name="_24196DLC4ED955D" localSheetId="8">#REF!</definedName>
    <definedName name="_24196DLC4ED955D" localSheetId="9">#REF!</definedName>
    <definedName name="_24196DLC4ED955D" localSheetId="10">#REF!</definedName>
    <definedName name="_24196DLC4ED955D" localSheetId="13">#REF!</definedName>
    <definedName name="_24196DLC4ED955D">#REF!</definedName>
    <definedName name="_24197DLC4ED955D" localSheetId="8">#REF!</definedName>
    <definedName name="_24197DLC4ED955D" localSheetId="9">#REF!</definedName>
    <definedName name="_24197DLC4ED955D" localSheetId="10">#REF!</definedName>
    <definedName name="_24197DLC4ED955D" localSheetId="13">#REF!</definedName>
    <definedName name="_24197DLC4ED955D">#REF!</definedName>
    <definedName name="_24198DLC4ED955D" localSheetId="8">#REF!</definedName>
    <definedName name="_24198DLC4ED955D" localSheetId="9">#REF!</definedName>
    <definedName name="_24198DLC4ED955D" localSheetId="10">#REF!</definedName>
    <definedName name="_24198DLC4ED955D" localSheetId="13">#REF!</definedName>
    <definedName name="_24198DLC4ED955D">#REF!</definedName>
    <definedName name="_24199DLC4ED955D" localSheetId="8">#REF!</definedName>
    <definedName name="_24199DLC4ED955D" localSheetId="9">#REF!</definedName>
    <definedName name="_24199DLC4ED955D" localSheetId="10">#REF!</definedName>
    <definedName name="_24199DLC4ED955D" localSheetId="13">#REF!</definedName>
    <definedName name="_24199DLC4ED955D">#REF!</definedName>
    <definedName name="_2419DL61163489" localSheetId="8">#REF!</definedName>
    <definedName name="_2419DL61163489" localSheetId="9">#REF!</definedName>
    <definedName name="_2419DL61163489" localSheetId="10">#REF!</definedName>
    <definedName name="_2419DL61163489" localSheetId="13">#REF!</definedName>
    <definedName name="_2419DL61163489">#REF!</definedName>
    <definedName name="_241DL607730C1" localSheetId="8">#REF!</definedName>
    <definedName name="_241DL607730C1" localSheetId="9">#REF!</definedName>
    <definedName name="_241DL607730C1" localSheetId="10">#REF!</definedName>
    <definedName name="_241DL607730C1" localSheetId="13">#REF!</definedName>
    <definedName name="_241DL607730C1">#REF!</definedName>
    <definedName name="_241DL62393A5F" localSheetId="8">#REF!</definedName>
    <definedName name="_241DL62393A5F" localSheetId="9">#REF!</definedName>
    <definedName name="_241DL62393A5F" localSheetId="10">#REF!</definedName>
    <definedName name="_241DL62393A5F" localSheetId="13">#REF!</definedName>
    <definedName name="_241DL62393A5F">#REF!</definedName>
    <definedName name="_24200DLC4ED955D" localSheetId="8">#REF!</definedName>
    <definedName name="_24200DLC4ED955D" localSheetId="9">#REF!</definedName>
    <definedName name="_24200DLC4ED955D" localSheetId="10">#REF!</definedName>
    <definedName name="_24200DLC4ED955D" localSheetId="13">#REF!</definedName>
    <definedName name="_24200DLC4ED955D">#REF!</definedName>
    <definedName name="_24201DLC4ED955D" localSheetId="8">#REF!</definedName>
    <definedName name="_24201DLC4ED955D" localSheetId="9">#REF!</definedName>
    <definedName name="_24201DLC4ED955D" localSheetId="10">#REF!</definedName>
    <definedName name="_24201DLC4ED955D" localSheetId="13">#REF!</definedName>
    <definedName name="_24201DLC4ED955D">#REF!</definedName>
    <definedName name="_24202DLC4ED955D" localSheetId="8">#REF!</definedName>
    <definedName name="_24202DLC4ED955D" localSheetId="9">#REF!</definedName>
    <definedName name="_24202DLC4ED955D" localSheetId="10">#REF!</definedName>
    <definedName name="_24202DLC4ED955D" localSheetId="13">#REF!</definedName>
    <definedName name="_24202DLC4ED955D">#REF!</definedName>
    <definedName name="_24203DLC4ED955D" localSheetId="8">#REF!</definedName>
    <definedName name="_24203DLC4ED955D" localSheetId="9">#REF!</definedName>
    <definedName name="_24203DLC4ED955D" localSheetId="10">#REF!</definedName>
    <definedName name="_24203DLC4ED955D" localSheetId="13">#REF!</definedName>
    <definedName name="_24203DLC4ED955D">#REF!</definedName>
    <definedName name="_24204DLC4ED955D" localSheetId="8">#REF!</definedName>
    <definedName name="_24204DLC4ED955D" localSheetId="9">#REF!</definedName>
    <definedName name="_24204DLC4ED955D" localSheetId="10">#REF!</definedName>
    <definedName name="_24204DLC4ED955D" localSheetId="13">#REF!</definedName>
    <definedName name="_24204DLC4ED955D">#REF!</definedName>
    <definedName name="_24205DLC4ED955D" localSheetId="8">#REF!</definedName>
    <definedName name="_24205DLC4ED955D" localSheetId="9">#REF!</definedName>
    <definedName name="_24205DLC4ED955D" localSheetId="10">#REF!</definedName>
    <definedName name="_24205DLC4ED955D" localSheetId="13">#REF!</definedName>
    <definedName name="_24205DLC4ED955D">#REF!</definedName>
    <definedName name="_24206DLC4ED955D" localSheetId="8">#REF!</definedName>
    <definedName name="_24206DLC4ED955D" localSheetId="9">#REF!</definedName>
    <definedName name="_24206DLC4ED955D" localSheetId="10">#REF!</definedName>
    <definedName name="_24206DLC4ED955D" localSheetId="13">#REF!</definedName>
    <definedName name="_24206DLC4ED955D">#REF!</definedName>
    <definedName name="_24207DLC4ED955D" localSheetId="8">#REF!</definedName>
    <definedName name="_24207DLC4ED955D" localSheetId="9">#REF!</definedName>
    <definedName name="_24207DLC4ED955D" localSheetId="10">#REF!</definedName>
    <definedName name="_24207DLC4ED955D" localSheetId="13">#REF!</definedName>
    <definedName name="_24207DLC4ED955D">#REF!</definedName>
    <definedName name="_24208DLC4ED955D" localSheetId="8">#REF!</definedName>
    <definedName name="_24208DLC4ED955D" localSheetId="9">#REF!</definedName>
    <definedName name="_24208DLC4ED955D" localSheetId="10">#REF!</definedName>
    <definedName name="_24208DLC4ED955D" localSheetId="13">#REF!</definedName>
    <definedName name="_24208DLC4ED955D">#REF!</definedName>
    <definedName name="_24209DLC4ED955D" localSheetId="8">#REF!</definedName>
    <definedName name="_24209DLC4ED955D" localSheetId="9">#REF!</definedName>
    <definedName name="_24209DLC4ED955D" localSheetId="10">#REF!</definedName>
    <definedName name="_24209DLC4ED955D" localSheetId="13">#REF!</definedName>
    <definedName name="_24209DLC4ED955D">#REF!</definedName>
    <definedName name="_2420DL61163489" localSheetId="8">#REF!</definedName>
    <definedName name="_2420DL61163489" localSheetId="9">#REF!</definedName>
    <definedName name="_2420DL61163489" localSheetId="10">#REF!</definedName>
    <definedName name="_2420DL61163489" localSheetId="13">#REF!</definedName>
    <definedName name="_2420DL61163489">#REF!</definedName>
    <definedName name="_24210DLC4ED955D" localSheetId="8">#REF!</definedName>
    <definedName name="_24210DLC4ED955D" localSheetId="9">#REF!</definedName>
    <definedName name="_24210DLC4ED955D" localSheetId="10">#REF!</definedName>
    <definedName name="_24210DLC4ED955D" localSheetId="13">#REF!</definedName>
    <definedName name="_24210DLC4ED955D">#REF!</definedName>
    <definedName name="_24211DLC4ED955D" localSheetId="8">#REF!</definedName>
    <definedName name="_24211DLC4ED955D" localSheetId="9">#REF!</definedName>
    <definedName name="_24211DLC4ED955D" localSheetId="10">#REF!</definedName>
    <definedName name="_24211DLC4ED955D" localSheetId="13">#REF!</definedName>
    <definedName name="_24211DLC4ED955D">#REF!</definedName>
    <definedName name="_24212DLC4ED955D" localSheetId="8">#REF!</definedName>
    <definedName name="_24212DLC4ED955D" localSheetId="9">#REF!</definedName>
    <definedName name="_24212DLC4ED955D" localSheetId="10">#REF!</definedName>
    <definedName name="_24212DLC4ED955D" localSheetId="13">#REF!</definedName>
    <definedName name="_24212DLC4ED955D">#REF!</definedName>
    <definedName name="_24213DLC4ED955D" localSheetId="8">#REF!</definedName>
    <definedName name="_24213DLC4ED955D" localSheetId="9">#REF!</definedName>
    <definedName name="_24213DLC4ED955D" localSheetId="10">#REF!</definedName>
    <definedName name="_24213DLC4ED955D" localSheetId="13">#REF!</definedName>
    <definedName name="_24213DLC4ED955D">#REF!</definedName>
    <definedName name="_24214DLC4ED955D" localSheetId="8">#REF!</definedName>
    <definedName name="_24214DLC4ED955D" localSheetId="9">#REF!</definedName>
    <definedName name="_24214DLC4ED955D" localSheetId="10">#REF!</definedName>
    <definedName name="_24214DLC4ED955D" localSheetId="13">#REF!</definedName>
    <definedName name="_24214DLC4ED955D">#REF!</definedName>
    <definedName name="_24215DLC4ED955D" localSheetId="8">#REF!</definedName>
    <definedName name="_24215DLC4ED955D" localSheetId="9">#REF!</definedName>
    <definedName name="_24215DLC4ED955D" localSheetId="10">#REF!</definedName>
    <definedName name="_24215DLC4ED955D" localSheetId="13">#REF!</definedName>
    <definedName name="_24215DLC4ED955D">#REF!</definedName>
    <definedName name="_24216DLC4ED955D" localSheetId="8">#REF!</definedName>
    <definedName name="_24216DLC4ED955D" localSheetId="9">#REF!</definedName>
    <definedName name="_24216DLC4ED955D" localSheetId="10">#REF!</definedName>
    <definedName name="_24216DLC4ED955D" localSheetId="13">#REF!</definedName>
    <definedName name="_24216DLC4ED955D">#REF!</definedName>
    <definedName name="_24217DLC4ED955D" localSheetId="8">#REF!</definedName>
    <definedName name="_24217DLC4ED955D" localSheetId="9">#REF!</definedName>
    <definedName name="_24217DLC4ED955D" localSheetId="10">#REF!</definedName>
    <definedName name="_24217DLC4ED955D" localSheetId="13">#REF!</definedName>
    <definedName name="_24217DLC4ED955D">#REF!</definedName>
    <definedName name="_24218DLC4ED955D" localSheetId="8">#REF!</definedName>
    <definedName name="_24218DLC4ED955D" localSheetId="9">#REF!</definedName>
    <definedName name="_24218DLC4ED955D" localSheetId="10">#REF!</definedName>
    <definedName name="_24218DLC4ED955D" localSheetId="13">#REF!</definedName>
    <definedName name="_24218DLC4ED955D">#REF!</definedName>
    <definedName name="_24219DLC4ED955D" localSheetId="8">#REF!</definedName>
    <definedName name="_24219DLC4ED955D" localSheetId="9">#REF!</definedName>
    <definedName name="_24219DLC4ED955D" localSheetId="10">#REF!</definedName>
    <definedName name="_24219DLC4ED955D" localSheetId="13">#REF!</definedName>
    <definedName name="_24219DLC4ED955D">#REF!</definedName>
    <definedName name="_2421DL61163489" localSheetId="8">#REF!</definedName>
    <definedName name="_2421DL61163489" localSheetId="9">#REF!</definedName>
    <definedName name="_2421DL61163489" localSheetId="10">#REF!</definedName>
    <definedName name="_2421DL61163489" localSheetId="13">#REF!</definedName>
    <definedName name="_2421DL61163489">#REF!</definedName>
    <definedName name="_24220DLC4ED955D" localSheetId="8">#REF!</definedName>
    <definedName name="_24220DLC4ED955D" localSheetId="9">#REF!</definedName>
    <definedName name="_24220DLC4ED955D" localSheetId="10">#REF!</definedName>
    <definedName name="_24220DLC4ED955D" localSheetId="13">#REF!</definedName>
    <definedName name="_24220DLC4ED955D">#REF!</definedName>
    <definedName name="_24221DLC4EDE3BE" localSheetId="8">#REF!</definedName>
    <definedName name="_24221DLC4EDE3BE" localSheetId="9">#REF!</definedName>
    <definedName name="_24221DLC4EDE3BE" localSheetId="10">#REF!</definedName>
    <definedName name="_24221DLC4EDE3BE" localSheetId="13">#REF!</definedName>
    <definedName name="_24221DLC4EDE3BE">#REF!</definedName>
    <definedName name="_24222DLC4EDE3BE" localSheetId="8">#REF!</definedName>
    <definedName name="_24222DLC4EDE3BE" localSheetId="9">#REF!</definedName>
    <definedName name="_24222DLC4EDE3BE" localSheetId="10">#REF!</definedName>
    <definedName name="_24222DLC4EDE3BE" localSheetId="13">#REF!</definedName>
    <definedName name="_24222DLC4EDE3BE">#REF!</definedName>
    <definedName name="_24223DLC4EDE3BE" localSheetId="8">#REF!</definedName>
    <definedName name="_24223DLC4EDE3BE" localSheetId="9">#REF!</definedName>
    <definedName name="_24223DLC4EDE3BE" localSheetId="10">#REF!</definedName>
    <definedName name="_24223DLC4EDE3BE" localSheetId="13">#REF!</definedName>
    <definedName name="_24223DLC4EDE3BE">#REF!</definedName>
    <definedName name="_24224DLC4EDE3BE" localSheetId="8">#REF!</definedName>
    <definedName name="_24224DLC4EDE3BE" localSheetId="9">#REF!</definedName>
    <definedName name="_24224DLC4EDE3BE" localSheetId="10">#REF!</definedName>
    <definedName name="_24224DLC4EDE3BE" localSheetId="13">#REF!</definedName>
    <definedName name="_24224DLC4EDE3BE">#REF!</definedName>
    <definedName name="_24225DLC4EDE3BE" localSheetId="8">#REF!</definedName>
    <definedName name="_24225DLC4EDE3BE" localSheetId="9">#REF!</definedName>
    <definedName name="_24225DLC4EDE3BE" localSheetId="10">#REF!</definedName>
    <definedName name="_24225DLC4EDE3BE" localSheetId="13">#REF!</definedName>
    <definedName name="_24225DLC4EDE3BE">#REF!</definedName>
    <definedName name="_24226DLC4EDE3BE" localSheetId="8">#REF!</definedName>
    <definedName name="_24226DLC4EDE3BE" localSheetId="9">#REF!</definedName>
    <definedName name="_24226DLC4EDE3BE" localSheetId="10">#REF!</definedName>
    <definedName name="_24226DLC4EDE3BE" localSheetId="13">#REF!</definedName>
    <definedName name="_24226DLC4EDE3BE">#REF!</definedName>
    <definedName name="_24227DLC4EDE3BE" localSheetId="8">#REF!</definedName>
    <definedName name="_24227DLC4EDE3BE" localSheetId="9">#REF!</definedName>
    <definedName name="_24227DLC4EDE3BE" localSheetId="10">#REF!</definedName>
    <definedName name="_24227DLC4EDE3BE" localSheetId="13">#REF!</definedName>
    <definedName name="_24227DLC4EDE3BE">#REF!</definedName>
    <definedName name="_24228DLC4EDE3BE" localSheetId="8">#REF!</definedName>
    <definedName name="_24228DLC4EDE3BE" localSheetId="9">#REF!</definedName>
    <definedName name="_24228DLC4EDE3BE" localSheetId="10">#REF!</definedName>
    <definedName name="_24228DLC4EDE3BE" localSheetId="13">#REF!</definedName>
    <definedName name="_24228DLC4EDE3BE">#REF!</definedName>
    <definedName name="_24229DLC4EDE3BE" localSheetId="8">#REF!</definedName>
    <definedName name="_24229DLC4EDE3BE" localSheetId="9">#REF!</definedName>
    <definedName name="_24229DLC4EDE3BE" localSheetId="10">#REF!</definedName>
    <definedName name="_24229DLC4EDE3BE" localSheetId="13">#REF!</definedName>
    <definedName name="_24229DLC4EDE3BE">#REF!</definedName>
    <definedName name="_2422DL61163489" localSheetId="8">#REF!</definedName>
    <definedName name="_2422DL61163489" localSheetId="9">#REF!</definedName>
    <definedName name="_2422DL61163489" localSheetId="10">#REF!</definedName>
    <definedName name="_2422DL61163489" localSheetId="13">#REF!</definedName>
    <definedName name="_2422DL61163489">#REF!</definedName>
    <definedName name="_24230DLC4EDE3BE" localSheetId="8">#REF!</definedName>
    <definedName name="_24230DLC4EDE3BE" localSheetId="9">#REF!</definedName>
    <definedName name="_24230DLC4EDE3BE" localSheetId="10">#REF!</definedName>
    <definedName name="_24230DLC4EDE3BE" localSheetId="13">#REF!</definedName>
    <definedName name="_24230DLC4EDE3BE">#REF!</definedName>
    <definedName name="_24231DLC4EDE3BE" localSheetId="8">#REF!</definedName>
    <definedName name="_24231DLC4EDE3BE" localSheetId="9">#REF!</definedName>
    <definedName name="_24231DLC4EDE3BE" localSheetId="10">#REF!</definedName>
    <definedName name="_24231DLC4EDE3BE" localSheetId="13">#REF!</definedName>
    <definedName name="_24231DLC4EDE3BE">#REF!</definedName>
    <definedName name="_24232DLC4EDE3BE" localSheetId="8">#REF!</definedName>
    <definedName name="_24232DLC4EDE3BE" localSheetId="9">#REF!</definedName>
    <definedName name="_24232DLC4EDE3BE" localSheetId="10">#REF!</definedName>
    <definedName name="_24232DLC4EDE3BE" localSheetId="13">#REF!</definedName>
    <definedName name="_24232DLC4EDE3BE">#REF!</definedName>
    <definedName name="_24233DLC4EDE3BE" localSheetId="8">#REF!</definedName>
    <definedName name="_24233DLC4EDE3BE" localSheetId="9">#REF!</definedName>
    <definedName name="_24233DLC4EDE3BE" localSheetId="10">#REF!</definedName>
    <definedName name="_24233DLC4EDE3BE" localSheetId="13">#REF!</definedName>
    <definedName name="_24233DLC4EDE3BE">#REF!</definedName>
    <definedName name="_24234DLC4EDE3BE" localSheetId="8">#REF!</definedName>
    <definedName name="_24234DLC4EDE3BE" localSheetId="9">#REF!</definedName>
    <definedName name="_24234DLC4EDE3BE" localSheetId="10">#REF!</definedName>
    <definedName name="_24234DLC4EDE3BE" localSheetId="13">#REF!</definedName>
    <definedName name="_24234DLC4EDE3BE">#REF!</definedName>
    <definedName name="_24235DLC4EDE3BE" localSheetId="8">#REF!</definedName>
    <definedName name="_24235DLC4EDE3BE" localSheetId="9">#REF!</definedName>
    <definedName name="_24235DLC4EDE3BE" localSheetId="10">#REF!</definedName>
    <definedName name="_24235DLC4EDE3BE" localSheetId="13">#REF!</definedName>
    <definedName name="_24235DLC4EDE3BE">#REF!</definedName>
    <definedName name="_24236DLC4EDE3BE" localSheetId="8">#REF!</definedName>
    <definedName name="_24236DLC4EDE3BE" localSheetId="9">#REF!</definedName>
    <definedName name="_24236DLC4EDE3BE" localSheetId="10">#REF!</definedName>
    <definedName name="_24236DLC4EDE3BE" localSheetId="13">#REF!</definedName>
    <definedName name="_24236DLC4EDE3BE">#REF!</definedName>
    <definedName name="_24237DLC4EDE3BE" localSheetId="8">#REF!</definedName>
    <definedName name="_24237DLC4EDE3BE" localSheetId="9">#REF!</definedName>
    <definedName name="_24237DLC4EDE3BE" localSheetId="10">#REF!</definedName>
    <definedName name="_24237DLC4EDE3BE" localSheetId="13">#REF!</definedName>
    <definedName name="_24237DLC4EDE3BE">#REF!</definedName>
    <definedName name="_24238DLC4EDE3BE" localSheetId="8">#REF!</definedName>
    <definedName name="_24238DLC4EDE3BE" localSheetId="9">#REF!</definedName>
    <definedName name="_24238DLC4EDE3BE" localSheetId="10">#REF!</definedName>
    <definedName name="_24238DLC4EDE3BE" localSheetId="13">#REF!</definedName>
    <definedName name="_24238DLC4EDE3BE">#REF!</definedName>
    <definedName name="_24239DLC4EDE3BE" localSheetId="8">#REF!</definedName>
    <definedName name="_24239DLC4EDE3BE" localSheetId="9">#REF!</definedName>
    <definedName name="_24239DLC4EDE3BE" localSheetId="10">#REF!</definedName>
    <definedName name="_24239DLC4EDE3BE" localSheetId="13">#REF!</definedName>
    <definedName name="_24239DLC4EDE3BE">#REF!</definedName>
    <definedName name="_2423DL61163489" localSheetId="8">#REF!</definedName>
    <definedName name="_2423DL61163489" localSheetId="9">#REF!</definedName>
    <definedName name="_2423DL61163489" localSheetId="10">#REF!</definedName>
    <definedName name="_2423DL61163489" localSheetId="13">#REF!</definedName>
    <definedName name="_2423DL61163489">#REF!</definedName>
    <definedName name="_24240DLC4EDE3BE" localSheetId="8">#REF!</definedName>
    <definedName name="_24240DLC4EDE3BE" localSheetId="9">#REF!</definedName>
    <definedName name="_24240DLC4EDE3BE" localSheetId="10">#REF!</definedName>
    <definedName name="_24240DLC4EDE3BE" localSheetId="13">#REF!</definedName>
    <definedName name="_24240DLC4EDE3BE">#REF!</definedName>
    <definedName name="_24241DLC4EDE3BE" localSheetId="8">#REF!</definedName>
    <definedName name="_24241DLC4EDE3BE" localSheetId="9">#REF!</definedName>
    <definedName name="_24241DLC4EDE3BE" localSheetId="10">#REF!</definedName>
    <definedName name="_24241DLC4EDE3BE" localSheetId="13">#REF!</definedName>
    <definedName name="_24241DLC4EDE3BE">#REF!</definedName>
    <definedName name="_24242DLC4EDE3BE" localSheetId="8">#REF!</definedName>
    <definedName name="_24242DLC4EDE3BE" localSheetId="9">#REF!</definedName>
    <definedName name="_24242DLC4EDE3BE" localSheetId="10">#REF!</definedName>
    <definedName name="_24242DLC4EDE3BE" localSheetId="13">#REF!</definedName>
    <definedName name="_24242DLC4EDE3BE">#REF!</definedName>
    <definedName name="_24243DLC4EDE3BE" localSheetId="8">#REF!</definedName>
    <definedName name="_24243DLC4EDE3BE" localSheetId="9">#REF!</definedName>
    <definedName name="_24243DLC4EDE3BE" localSheetId="10">#REF!</definedName>
    <definedName name="_24243DLC4EDE3BE" localSheetId="13">#REF!</definedName>
    <definedName name="_24243DLC4EDE3BE">#REF!</definedName>
    <definedName name="_24244DLC4EDE3BE" localSheetId="8">#REF!</definedName>
    <definedName name="_24244DLC4EDE3BE" localSheetId="9">#REF!</definedName>
    <definedName name="_24244DLC4EDE3BE" localSheetId="10">#REF!</definedName>
    <definedName name="_24244DLC4EDE3BE" localSheetId="13">#REF!</definedName>
    <definedName name="_24244DLC4EDE3BE">#REF!</definedName>
    <definedName name="_24245DLC4EDE3BE" localSheetId="8">#REF!</definedName>
    <definedName name="_24245DLC4EDE3BE" localSheetId="9">#REF!</definedName>
    <definedName name="_24245DLC4EDE3BE" localSheetId="10">#REF!</definedName>
    <definedName name="_24245DLC4EDE3BE" localSheetId="13">#REF!</definedName>
    <definedName name="_24245DLC4EDE3BE">#REF!</definedName>
    <definedName name="_24246DLC4EDE3BE" localSheetId="8">#REF!</definedName>
    <definedName name="_24246DLC4EDE3BE" localSheetId="9">#REF!</definedName>
    <definedName name="_24246DLC4EDE3BE" localSheetId="10">#REF!</definedName>
    <definedName name="_24246DLC4EDE3BE" localSheetId="13">#REF!</definedName>
    <definedName name="_24246DLC4EDE3BE">#REF!</definedName>
    <definedName name="_24247DLC4EDE3BE" localSheetId="8">#REF!</definedName>
    <definedName name="_24247DLC4EDE3BE" localSheetId="9">#REF!</definedName>
    <definedName name="_24247DLC4EDE3BE" localSheetId="10">#REF!</definedName>
    <definedName name="_24247DLC4EDE3BE" localSheetId="13">#REF!</definedName>
    <definedName name="_24247DLC4EDE3BE">#REF!</definedName>
    <definedName name="_24248DLC4EDE3BE" localSheetId="8">#REF!</definedName>
    <definedName name="_24248DLC4EDE3BE" localSheetId="9">#REF!</definedName>
    <definedName name="_24248DLC4EDE3BE" localSheetId="10">#REF!</definedName>
    <definedName name="_24248DLC4EDE3BE" localSheetId="13">#REF!</definedName>
    <definedName name="_24248DLC4EDE3BE">#REF!</definedName>
    <definedName name="_24249DLC4EDE3BE" localSheetId="8">#REF!</definedName>
    <definedName name="_24249DLC4EDE3BE" localSheetId="9">#REF!</definedName>
    <definedName name="_24249DLC4EDE3BE" localSheetId="10">#REF!</definedName>
    <definedName name="_24249DLC4EDE3BE" localSheetId="13">#REF!</definedName>
    <definedName name="_24249DLC4EDE3BE">#REF!</definedName>
    <definedName name="_2424DL61163489" localSheetId="8">#REF!</definedName>
    <definedName name="_2424DL61163489" localSheetId="9">#REF!</definedName>
    <definedName name="_2424DL61163489" localSheetId="10">#REF!</definedName>
    <definedName name="_2424DL61163489" localSheetId="13">#REF!</definedName>
    <definedName name="_2424DL61163489">#REF!</definedName>
    <definedName name="_24250DLC4EDE3BE" localSheetId="8">#REF!</definedName>
    <definedName name="_24250DLC4EDE3BE" localSheetId="9">#REF!</definedName>
    <definedName name="_24250DLC4EDE3BE" localSheetId="10">#REF!</definedName>
    <definedName name="_24250DLC4EDE3BE" localSheetId="13">#REF!</definedName>
    <definedName name="_24250DLC4EDE3BE">#REF!</definedName>
    <definedName name="_24251DLC4EDE3BE" localSheetId="8">#REF!</definedName>
    <definedName name="_24251DLC4EDE3BE" localSheetId="9">#REF!</definedName>
    <definedName name="_24251DLC4EDE3BE" localSheetId="10">#REF!</definedName>
    <definedName name="_24251DLC4EDE3BE" localSheetId="13">#REF!</definedName>
    <definedName name="_24251DLC4EDE3BE">#REF!</definedName>
    <definedName name="_24252DLC4EDE3BE" localSheetId="8">#REF!</definedName>
    <definedName name="_24252DLC4EDE3BE" localSheetId="9">#REF!</definedName>
    <definedName name="_24252DLC4EDE3BE" localSheetId="10">#REF!</definedName>
    <definedName name="_24252DLC4EDE3BE" localSheetId="13">#REF!</definedName>
    <definedName name="_24252DLC4EDE3BE">#REF!</definedName>
    <definedName name="_24253DLC4EDE3BE" localSheetId="8">#REF!</definedName>
    <definedName name="_24253DLC4EDE3BE" localSheetId="9">#REF!</definedName>
    <definedName name="_24253DLC4EDE3BE" localSheetId="10">#REF!</definedName>
    <definedName name="_24253DLC4EDE3BE" localSheetId="13">#REF!</definedName>
    <definedName name="_24253DLC4EDE3BE">#REF!</definedName>
    <definedName name="_24254DLC4EDE3BE" localSheetId="8">#REF!</definedName>
    <definedName name="_24254DLC4EDE3BE" localSheetId="9">#REF!</definedName>
    <definedName name="_24254DLC4EDE3BE" localSheetId="10">#REF!</definedName>
    <definedName name="_24254DLC4EDE3BE" localSheetId="13">#REF!</definedName>
    <definedName name="_24254DLC4EDE3BE">#REF!</definedName>
    <definedName name="_24255DLC4EDE3BE" localSheetId="8">#REF!</definedName>
    <definedName name="_24255DLC4EDE3BE" localSheetId="9">#REF!</definedName>
    <definedName name="_24255DLC4EDE3BE" localSheetId="10">#REF!</definedName>
    <definedName name="_24255DLC4EDE3BE" localSheetId="13">#REF!</definedName>
    <definedName name="_24255DLC4EDE3BE">#REF!</definedName>
    <definedName name="_24256DLC4EE955D" localSheetId="8">#REF!</definedName>
    <definedName name="_24256DLC4EE955D" localSheetId="9">#REF!</definedName>
    <definedName name="_24256DLC4EE955D" localSheetId="10">#REF!</definedName>
    <definedName name="_24256DLC4EE955D" localSheetId="13">#REF!</definedName>
    <definedName name="_24256DLC4EE955D">#REF!</definedName>
    <definedName name="_24257DLC4EE955D" localSheetId="8">#REF!</definedName>
    <definedName name="_24257DLC4EE955D" localSheetId="9">#REF!</definedName>
    <definedName name="_24257DLC4EE955D" localSheetId="10">#REF!</definedName>
    <definedName name="_24257DLC4EE955D" localSheetId="13">#REF!</definedName>
    <definedName name="_24257DLC4EE955D">#REF!</definedName>
    <definedName name="_24258DLC4EE955D" localSheetId="8">#REF!</definedName>
    <definedName name="_24258DLC4EE955D" localSheetId="9">#REF!</definedName>
    <definedName name="_24258DLC4EE955D" localSheetId="10">#REF!</definedName>
    <definedName name="_24258DLC4EE955D" localSheetId="13">#REF!</definedName>
    <definedName name="_24258DLC4EE955D">#REF!</definedName>
    <definedName name="_24259DLC4EE955D" localSheetId="8">#REF!</definedName>
    <definedName name="_24259DLC4EE955D" localSheetId="9">#REF!</definedName>
    <definedName name="_24259DLC4EE955D" localSheetId="10">#REF!</definedName>
    <definedName name="_24259DLC4EE955D" localSheetId="13">#REF!</definedName>
    <definedName name="_24259DLC4EE955D">#REF!</definedName>
    <definedName name="_2425DL61163489" localSheetId="8">#REF!</definedName>
    <definedName name="_2425DL61163489" localSheetId="9">#REF!</definedName>
    <definedName name="_2425DL61163489" localSheetId="10">#REF!</definedName>
    <definedName name="_2425DL61163489" localSheetId="13">#REF!</definedName>
    <definedName name="_2425DL61163489">#REF!</definedName>
    <definedName name="_24260DLC4EE955D" localSheetId="8">#REF!</definedName>
    <definedName name="_24260DLC4EE955D" localSheetId="9">#REF!</definedName>
    <definedName name="_24260DLC4EE955D" localSheetId="10">#REF!</definedName>
    <definedName name="_24260DLC4EE955D" localSheetId="13">#REF!</definedName>
    <definedName name="_24260DLC4EE955D">#REF!</definedName>
    <definedName name="_24261DLC4EE955D" localSheetId="8">#REF!</definedName>
    <definedName name="_24261DLC4EE955D" localSheetId="9">#REF!</definedName>
    <definedName name="_24261DLC4EE955D" localSheetId="10">#REF!</definedName>
    <definedName name="_24261DLC4EE955D" localSheetId="13">#REF!</definedName>
    <definedName name="_24261DLC4EE955D">#REF!</definedName>
    <definedName name="_24262DLC4EE955D" localSheetId="8">#REF!</definedName>
    <definedName name="_24262DLC4EE955D" localSheetId="9">#REF!</definedName>
    <definedName name="_24262DLC4EE955D" localSheetId="10">#REF!</definedName>
    <definedName name="_24262DLC4EE955D" localSheetId="13">#REF!</definedName>
    <definedName name="_24262DLC4EE955D">#REF!</definedName>
    <definedName name="_24263DLC4EE955D" localSheetId="8">#REF!</definedName>
    <definedName name="_24263DLC4EE955D" localSheetId="9">#REF!</definedName>
    <definedName name="_24263DLC4EE955D" localSheetId="10">#REF!</definedName>
    <definedName name="_24263DLC4EE955D" localSheetId="13">#REF!</definedName>
    <definedName name="_24263DLC4EE955D">#REF!</definedName>
    <definedName name="_24264DLC4EE955D" localSheetId="8">#REF!</definedName>
    <definedName name="_24264DLC4EE955D" localSheetId="9">#REF!</definedName>
    <definedName name="_24264DLC4EE955D" localSheetId="10">#REF!</definedName>
    <definedName name="_24264DLC4EE955D" localSheetId="13">#REF!</definedName>
    <definedName name="_24264DLC4EE955D">#REF!</definedName>
    <definedName name="_24265DLC4EE955D" localSheetId="8">#REF!</definedName>
    <definedName name="_24265DLC4EE955D" localSheetId="9">#REF!</definedName>
    <definedName name="_24265DLC4EE955D" localSheetId="10">#REF!</definedName>
    <definedName name="_24265DLC4EE955D" localSheetId="13">#REF!</definedName>
    <definedName name="_24265DLC4EE955D">#REF!</definedName>
    <definedName name="_24266DLC4EE955D" localSheetId="8">#REF!</definedName>
    <definedName name="_24266DLC4EE955D" localSheetId="9">#REF!</definedName>
    <definedName name="_24266DLC4EE955D" localSheetId="10">#REF!</definedName>
    <definedName name="_24266DLC4EE955D" localSheetId="13">#REF!</definedName>
    <definedName name="_24266DLC4EE955D">#REF!</definedName>
    <definedName name="_24267DLC4EE955D" localSheetId="8">#REF!</definedName>
    <definedName name="_24267DLC4EE955D" localSheetId="9">#REF!</definedName>
    <definedName name="_24267DLC4EE955D" localSheetId="10">#REF!</definedName>
    <definedName name="_24267DLC4EE955D" localSheetId="13">#REF!</definedName>
    <definedName name="_24267DLC4EE955D">#REF!</definedName>
    <definedName name="_24268DLC4EE955D" localSheetId="8">#REF!</definedName>
    <definedName name="_24268DLC4EE955D" localSheetId="9">#REF!</definedName>
    <definedName name="_24268DLC4EE955D" localSheetId="10">#REF!</definedName>
    <definedName name="_24268DLC4EE955D" localSheetId="13">#REF!</definedName>
    <definedName name="_24268DLC4EE955D">#REF!</definedName>
    <definedName name="_24269DLC4EE955D" localSheetId="8">#REF!</definedName>
    <definedName name="_24269DLC4EE955D" localSheetId="9">#REF!</definedName>
    <definedName name="_24269DLC4EE955D" localSheetId="10">#REF!</definedName>
    <definedName name="_24269DLC4EE955D" localSheetId="13">#REF!</definedName>
    <definedName name="_24269DLC4EE955D">#REF!</definedName>
    <definedName name="_2426DL61163489" localSheetId="8">#REF!</definedName>
    <definedName name="_2426DL61163489" localSheetId="9">#REF!</definedName>
    <definedName name="_2426DL61163489" localSheetId="10">#REF!</definedName>
    <definedName name="_2426DL61163489" localSheetId="13">#REF!</definedName>
    <definedName name="_2426DL61163489">#REF!</definedName>
    <definedName name="_24270DLC4EE955D" localSheetId="8">#REF!</definedName>
    <definedName name="_24270DLC4EE955D" localSheetId="9">#REF!</definedName>
    <definedName name="_24270DLC4EE955D" localSheetId="10">#REF!</definedName>
    <definedName name="_24270DLC4EE955D" localSheetId="13">#REF!</definedName>
    <definedName name="_24270DLC4EE955D">#REF!</definedName>
    <definedName name="_24271DLC4EE955D" localSheetId="8">#REF!</definedName>
    <definedName name="_24271DLC4EE955D" localSheetId="9">#REF!</definedName>
    <definedName name="_24271DLC4EE955D" localSheetId="10">#REF!</definedName>
    <definedName name="_24271DLC4EE955D" localSheetId="13">#REF!</definedName>
    <definedName name="_24271DLC4EE955D">#REF!</definedName>
    <definedName name="_24272DLC4EE955D" localSheetId="8">#REF!</definedName>
    <definedName name="_24272DLC4EE955D" localSheetId="9">#REF!</definedName>
    <definedName name="_24272DLC4EE955D" localSheetId="10">#REF!</definedName>
    <definedName name="_24272DLC4EE955D" localSheetId="13">#REF!</definedName>
    <definedName name="_24272DLC4EE955D">#REF!</definedName>
    <definedName name="_24273DLC4EE955D" localSheetId="8">#REF!</definedName>
    <definedName name="_24273DLC4EE955D" localSheetId="9">#REF!</definedName>
    <definedName name="_24273DLC4EE955D" localSheetId="10">#REF!</definedName>
    <definedName name="_24273DLC4EE955D" localSheetId="13">#REF!</definedName>
    <definedName name="_24273DLC4EE955D">#REF!</definedName>
    <definedName name="_24274DLC4EE955D" localSheetId="8">#REF!</definedName>
    <definedName name="_24274DLC4EE955D" localSheetId="9">#REF!</definedName>
    <definedName name="_24274DLC4EE955D" localSheetId="10">#REF!</definedName>
    <definedName name="_24274DLC4EE955D" localSheetId="13">#REF!</definedName>
    <definedName name="_24274DLC4EE955D">#REF!</definedName>
    <definedName name="_24275DLC4EE955D" localSheetId="8">#REF!</definedName>
    <definedName name="_24275DLC4EE955D" localSheetId="9">#REF!</definedName>
    <definedName name="_24275DLC4EE955D" localSheetId="10">#REF!</definedName>
    <definedName name="_24275DLC4EE955D" localSheetId="13">#REF!</definedName>
    <definedName name="_24275DLC4EE955D">#REF!</definedName>
    <definedName name="_24276DLC4EE955D" localSheetId="8">#REF!</definedName>
    <definedName name="_24276DLC4EE955D" localSheetId="9">#REF!</definedName>
    <definedName name="_24276DLC4EE955D" localSheetId="10">#REF!</definedName>
    <definedName name="_24276DLC4EE955D" localSheetId="13">#REF!</definedName>
    <definedName name="_24276DLC4EE955D">#REF!</definedName>
    <definedName name="_24277DLC4EE955D" localSheetId="8">#REF!</definedName>
    <definedName name="_24277DLC4EE955D" localSheetId="9">#REF!</definedName>
    <definedName name="_24277DLC4EE955D" localSheetId="10">#REF!</definedName>
    <definedName name="_24277DLC4EE955D" localSheetId="13">#REF!</definedName>
    <definedName name="_24277DLC4EE955D">#REF!</definedName>
    <definedName name="_24278DLC4EE955D" localSheetId="8">#REF!</definedName>
    <definedName name="_24278DLC4EE955D" localSheetId="9">#REF!</definedName>
    <definedName name="_24278DLC4EE955D" localSheetId="10">#REF!</definedName>
    <definedName name="_24278DLC4EE955D" localSheetId="13">#REF!</definedName>
    <definedName name="_24278DLC4EE955D">#REF!</definedName>
    <definedName name="_24279DLC4EE955D" localSheetId="8">#REF!</definedName>
    <definedName name="_24279DLC4EE955D" localSheetId="9">#REF!</definedName>
    <definedName name="_24279DLC4EE955D" localSheetId="10">#REF!</definedName>
    <definedName name="_24279DLC4EE955D" localSheetId="13">#REF!</definedName>
    <definedName name="_24279DLC4EE955D">#REF!</definedName>
    <definedName name="_2427DL61163489" localSheetId="8">#REF!</definedName>
    <definedName name="_2427DL61163489" localSheetId="9">#REF!</definedName>
    <definedName name="_2427DL61163489" localSheetId="10">#REF!</definedName>
    <definedName name="_2427DL61163489" localSheetId="13">#REF!</definedName>
    <definedName name="_2427DL61163489">#REF!</definedName>
    <definedName name="_24280DLC4EE955D" localSheetId="8">#REF!</definedName>
    <definedName name="_24280DLC4EE955D" localSheetId="9">#REF!</definedName>
    <definedName name="_24280DLC4EE955D" localSheetId="10">#REF!</definedName>
    <definedName name="_24280DLC4EE955D" localSheetId="13">#REF!</definedName>
    <definedName name="_24280DLC4EE955D">#REF!</definedName>
    <definedName name="_24281DLC4EE955D" localSheetId="8">#REF!</definedName>
    <definedName name="_24281DLC4EE955D" localSheetId="9">#REF!</definedName>
    <definedName name="_24281DLC4EE955D" localSheetId="10">#REF!</definedName>
    <definedName name="_24281DLC4EE955D" localSheetId="13">#REF!</definedName>
    <definedName name="_24281DLC4EE955D">#REF!</definedName>
    <definedName name="_24282DLC4EE955D" localSheetId="8">#REF!</definedName>
    <definedName name="_24282DLC4EE955D" localSheetId="9">#REF!</definedName>
    <definedName name="_24282DLC4EE955D" localSheetId="10">#REF!</definedName>
    <definedName name="_24282DLC4EE955D" localSheetId="13">#REF!</definedName>
    <definedName name="_24282DLC4EE955D">#REF!</definedName>
    <definedName name="_24283DLC4EE955D" localSheetId="8">#REF!</definedName>
    <definedName name="_24283DLC4EE955D" localSheetId="9">#REF!</definedName>
    <definedName name="_24283DLC4EE955D" localSheetId="10">#REF!</definedName>
    <definedName name="_24283DLC4EE955D" localSheetId="13">#REF!</definedName>
    <definedName name="_24283DLC4EE955D">#REF!</definedName>
    <definedName name="_24284DLC4EE955D" localSheetId="8">#REF!</definedName>
    <definedName name="_24284DLC4EE955D" localSheetId="9">#REF!</definedName>
    <definedName name="_24284DLC4EE955D" localSheetId="10">#REF!</definedName>
    <definedName name="_24284DLC4EE955D" localSheetId="13">#REF!</definedName>
    <definedName name="_24284DLC4EE955D">#REF!</definedName>
    <definedName name="_24285DLC4EE955D" localSheetId="8">#REF!</definedName>
    <definedName name="_24285DLC4EE955D" localSheetId="9">#REF!</definedName>
    <definedName name="_24285DLC4EE955D" localSheetId="10">#REF!</definedName>
    <definedName name="_24285DLC4EE955D" localSheetId="13">#REF!</definedName>
    <definedName name="_24285DLC4EE955D">#REF!</definedName>
    <definedName name="_24286DLC4EE955D" localSheetId="8">#REF!</definedName>
    <definedName name="_24286DLC4EE955D" localSheetId="9">#REF!</definedName>
    <definedName name="_24286DLC4EE955D" localSheetId="10">#REF!</definedName>
    <definedName name="_24286DLC4EE955D" localSheetId="13">#REF!</definedName>
    <definedName name="_24286DLC4EE955D">#REF!</definedName>
    <definedName name="_24287DLC4EE955D" localSheetId="8">#REF!</definedName>
    <definedName name="_24287DLC4EE955D" localSheetId="9">#REF!</definedName>
    <definedName name="_24287DLC4EE955D" localSheetId="10">#REF!</definedName>
    <definedName name="_24287DLC4EE955D" localSheetId="13">#REF!</definedName>
    <definedName name="_24287DLC4EE955D">#REF!</definedName>
    <definedName name="_24288DLC4EE955D" localSheetId="8">#REF!</definedName>
    <definedName name="_24288DLC4EE955D" localSheetId="9">#REF!</definedName>
    <definedName name="_24288DLC4EE955D" localSheetId="10">#REF!</definedName>
    <definedName name="_24288DLC4EE955D" localSheetId="13">#REF!</definedName>
    <definedName name="_24288DLC4EE955D">#REF!</definedName>
    <definedName name="_24289DLC4EE955D" localSheetId="8">#REF!</definedName>
    <definedName name="_24289DLC4EE955D" localSheetId="9">#REF!</definedName>
    <definedName name="_24289DLC4EE955D" localSheetId="10">#REF!</definedName>
    <definedName name="_24289DLC4EE955D" localSheetId="13">#REF!</definedName>
    <definedName name="_24289DLC4EE955D">#REF!</definedName>
    <definedName name="_2428DL61163489" localSheetId="8">#REF!</definedName>
    <definedName name="_2428DL61163489" localSheetId="9">#REF!</definedName>
    <definedName name="_2428DL61163489" localSheetId="10">#REF!</definedName>
    <definedName name="_2428DL61163489" localSheetId="13">#REF!</definedName>
    <definedName name="_2428DL61163489">#REF!</definedName>
    <definedName name="_24290DLC4EE955D" localSheetId="8">#REF!</definedName>
    <definedName name="_24290DLC4EE955D" localSheetId="9">#REF!</definedName>
    <definedName name="_24290DLC4EE955D" localSheetId="10">#REF!</definedName>
    <definedName name="_24290DLC4EE955D" localSheetId="13">#REF!</definedName>
    <definedName name="_24290DLC4EE955D">#REF!</definedName>
    <definedName name="_24291DLC4EEE3BE" localSheetId="8">#REF!</definedName>
    <definedName name="_24291DLC4EEE3BE" localSheetId="9">#REF!</definedName>
    <definedName name="_24291DLC4EEE3BE" localSheetId="10">#REF!</definedName>
    <definedName name="_24291DLC4EEE3BE" localSheetId="13">#REF!</definedName>
    <definedName name="_24291DLC4EEE3BE">#REF!</definedName>
    <definedName name="_24292DLC4EEE3BE" localSheetId="8">#REF!</definedName>
    <definedName name="_24292DLC4EEE3BE" localSheetId="9">#REF!</definedName>
    <definedName name="_24292DLC4EEE3BE" localSheetId="10">#REF!</definedName>
    <definedName name="_24292DLC4EEE3BE" localSheetId="13">#REF!</definedName>
    <definedName name="_24292DLC4EEE3BE">#REF!</definedName>
    <definedName name="_24293DLC4EEE3BE" localSheetId="8">#REF!</definedName>
    <definedName name="_24293DLC4EEE3BE" localSheetId="9">#REF!</definedName>
    <definedName name="_24293DLC4EEE3BE" localSheetId="10">#REF!</definedName>
    <definedName name="_24293DLC4EEE3BE" localSheetId="13">#REF!</definedName>
    <definedName name="_24293DLC4EEE3BE">#REF!</definedName>
    <definedName name="_24294DLC4EEE3BE" localSheetId="8">#REF!</definedName>
    <definedName name="_24294DLC4EEE3BE" localSheetId="9">#REF!</definedName>
    <definedName name="_24294DLC4EEE3BE" localSheetId="10">#REF!</definedName>
    <definedName name="_24294DLC4EEE3BE" localSheetId="13">#REF!</definedName>
    <definedName name="_24294DLC4EEE3BE">#REF!</definedName>
    <definedName name="_24295DLC4EEE3BE" localSheetId="8">#REF!</definedName>
    <definedName name="_24295DLC4EEE3BE" localSheetId="9">#REF!</definedName>
    <definedName name="_24295DLC4EEE3BE" localSheetId="10">#REF!</definedName>
    <definedName name="_24295DLC4EEE3BE" localSheetId="13">#REF!</definedName>
    <definedName name="_24295DLC4EEE3BE">#REF!</definedName>
    <definedName name="_24296DLC4EEE3BE" localSheetId="8">#REF!</definedName>
    <definedName name="_24296DLC4EEE3BE" localSheetId="9">#REF!</definedName>
    <definedName name="_24296DLC4EEE3BE" localSheetId="10">#REF!</definedName>
    <definedName name="_24296DLC4EEE3BE" localSheetId="13">#REF!</definedName>
    <definedName name="_24296DLC4EEE3BE">#REF!</definedName>
    <definedName name="_24297DLC4EEE3BE" localSheetId="8">#REF!</definedName>
    <definedName name="_24297DLC4EEE3BE" localSheetId="9">#REF!</definedName>
    <definedName name="_24297DLC4EEE3BE" localSheetId="10">#REF!</definedName>
    <definedName name="_24297DLC4EEE3BE" localSheetId="13">#REF!</definedName>
    <definedName name="_24297DLC4EEE3BE">#REF!</definedName>
    <definedName name="_24298DLC4EEE3BE" localSheetId="8">#REF!</definedName>
    <definedName name="_24298DLC4EEE3BE" localSheetId="9">#REF!</definedName>
    <definedName name="_24298DLC4EEE3BE" localSheetId="10">#REF!</definedName>
    <definedName name="_24298DLC4EEE3BE" localSheetId="13">#REF!</definedName>
    <definedName name="_24298DLC4EEE3BE">#REF!</definedName>
    <definedName name="_24299DLC4EEE3BE" localSheetId="8">#REF!</definedName>
    <definedName name="_24299DLC4EEE3BE" localSheetId="9">#REF!</definedName>
    <definedName name="_24299DLC4EEE3BE" localSheetId="10">#REF!</definedName>
    <definedName name="_24299DLC4EEE3BE" localSheetId="13">#REF!</definedName>
    <definedName name="_24299DLC4EEE3BE">#REF!</definedName>
    <definedName name="_2429DL61163489" localSheetId="8">#REF!</definedName>
    <definedName name="_2429DL61163489" localSheetId="9">#REF!</definedName>
    <definedName name="_2429DL61163489" localSheetId="10">#REF!</definedName>
    <definedName name="_2429DL61163489" localSheetId="13">#REF!</definedName>
    <definedName name="_2429DL61163489">#REF!</definedName>
    <definedName name="_242DL607730C1" localSheetId="8">#REF!</definedName>
    <definedName name="_242DL607730C1" localSheetId="9">#REF!</definedName>
    <definedName name="_242DL607730C1" localSheetId="10">#REF!</definedName>
    <definedName name="_242DL607730C1" localSheetId="13">#REF!</definedName>
    <definedName name="_242DL607730C1">#REF!</definedName>
    <definedName name="_242DL623A3A63" localSheetId="8">#REF!</definedName>
    <definedName name="_242DL623A3A63" localSheetId="9">#REF!</definedName>
    <definedName name="_242DL623A3A63" localSheetId="10">#REF!</definedName>
    <definedName name="_242DL623A3A63" localSheetId="13">#REF!</definedName>
    <definedName name="_242DL623A3A63">#REF!</definedName>
    <definedName name="_24300DLC4EEE3BE" localSheetId="8">#REF!</definedName>
    <definedName name="_24300DLC4EEE3BE" localSheetId="9">#REF!</definedName>
    <definedName name="_24300DLC4EEE3BE" localSheetId="10">#REF!</definedName>
    <definedName name="_24300DLC4EEE3BE" localSheetId="13">#REF!</definedName>
    <definedName name="_24300DLC4EEE3BE">#REF!</definedName>
    <definedName name="_24301DLC4EEE3BE" localSheetId="8">#REF!</definedName>
    <definedName name="_24301DLC4EEE3BE" localSheetId="9">#REF!</definedName>
    <definedName name="_24301DLC4EEE3BE" localSheetId="10">#REF!</definedName>
    <definedName name="_24301DLC4EEE3BE" localSheetId="13">#REF!</definedName>
    <definedName name="_24301DLC4EEE3BE">#REF!</definedName>
    <definedName name="_24302DLC4EEE3BE" localSheetId="8">#REF!</definedName>
    <definedName name="_24302DLC4EEE3BE" localSheetId="9">#REF!</definedName>
    <definedName name="_24302DLC4EEE3BE" localSheetId="10">#REF!</definedName>
    <definedName name="_24302DLC4EEE3BE" localSheetId="13">#REF!</definedName>
    <definedName name="_24302DLC4EEE3BE">#REF!</definedName>
    <definedName name="_24303DLC4EEE3BE" localSheetId="8">#REF!</definedName>
    <definedName name="_24303DLC4EEE3BE" localSheetId="9">#REF!</definedName>
    <definedName name="_24303DLC4EEE3BE" localSheetId="10">#REF!</definedName>
    <definedName name="_24303DLC4EEE3BE" localSheetId="13">#REF!</definedName>
    <definedName name="_24303DLC4EEE3BE">#REF!</definedName>
    <definedName name="_24304DLC4EEE3BE" localSheetId="8">#REF!</definedName>
    <definedName name="_24304DLC4EEE3BE" localSheetId="9">#REF!</definedName>
    <definedName name="_24304DLC4EEE3BE" localSheetId="10">#REF!</definedName>
    <definedName name="_24304DLC4EEE3BE" localSheetId="13">#REF!</definedName>
    <definedName name="_24304DLC4EEE3BE">#REF!</definedName>
    <definedName name="_24305DLC4EEE3BE" localSheetId="8">#REF!</definedName>
    <definedName name="_24305DLC4EEE3BE" localSheetId="9">#REF!</definedName>
    <definedName name="_24305DLC4EEE3BE" localSheetId="10">#REF!</definedName>
    <definedName name="_24305DLC4EEE3BE" localSheetId="13">#REF!</definedName>
    <definedName name="_24305DLC4EEE3BE">#REF!</definedName>
    <definedName name="_24306DLC4EEE3BE" localSheetId="8">#REF!</definedName>
    <definedName name="_24306DLC4EEE3BE" localSheetId="9">#REF!</definedName>
    <definedName name="_24306DLC4EEE3BE" localSheetId="10">#REF!</definedName>
    <definedName name="_24306DLC4EEE3BE" localSheetId="13">#REF!</definedName>
    <definedName name="_24306DLC4EEE3BE">#REF!</definedName>
    <definedName name="_24307DLC4EEE3BE" localSheetId="8">#REF!</definedName>
    <definedName name="_24307DLC4EEE3BE" localSheetId="9">#REF!</definedName>
    <definedName name="_24307DLC4EEE3BE" localSheetId="10">#REF!</definedName>
    <definedName name="_24307DLC4EEE3BE" localSheetId="13">#REF!</definedName>
    <definedName name="_24307DLC4EEE3BE">#REF!</definedName>
    <definedName name="_24308DLC4EEE3BE" localSheetId="8">#REF!</definedName>
    <definedName name="_24308DLC4EEE3BE" localSheetId="9">#REF!</definedName>
    <definedName name="_24308DLC4EEE3BE" localSheetId="10">#REF!</definedName>
    <definedName name="_24308DLC4EEE3BE" localSheetId="13">#REF!</definedName>
    <definedName name="_24308DLC4EEE3BE">#REF!</definedName>
    <definedName name="_24309DLC4EEE3BE" localSheetId="8">#REF!</definedName>
    <definedName name="_24309DLC4EEE3BE" localSheetId="9">#REF!</definedName>
    <definedName name="_24309DLC4EEE3BE" localSheetId="10">#REF!</definedName>
    <definedName name="_24309DLC4EEE3BE" localSheetId="13">#REF!</definedName>
    <definedName name="_24309DLC4EEE3BE">#REF!</definedName>
    <definedName name="_2430DL61163489" localSheetId="8">#REF!</definedName>
    <definedName name="_2430DL61163489" localSheetId="9">#REF!</definedName>
    <definedName name="_2430DL61163489" localSheetId="10">#REF!</definedName>
    <definedName name="_2430DL61163489" localSheetId="13">#REF!</definedName>
    <definedName name="_2430DL61163489">#REF!</definedName>
    <definedName name="_24310DLC4EEE3BE" localSheetId="8">#REF!</definedName>
    <definedName name="_24310DLC4EEE3BE" localSheetId="9">#REF!</definedName>
    <definedName name="_24310DLC4EEE3BE" localSheetId="10">#REF!</definedName>
    <definedName name="_24310DLC4EEE3BE" localSheetId="13">#REF!</definedName>
    <definedName name="_24310DLC4EEE3BE">#REF!</definedName>
    <definedName name="_24311DLC4EEE3BE" localSheetId="8">#REF!</definedName>
    <definedName name="_24311DLC4EEE3BE" localSheetId="9">#REF!</definedName>
    <definedName name="_24311DLC4EEE3BE" localSheetId="10">#REF!</definedName>
    <definedName name="_24311DLC4EEE3BE" localSheetId="13">#REF!</definedName>
    <definedName name="_24311DLC4EEE3BE">#REF!</definedName>
    <definedName name="_24312DLC4EEE3BE" localSheetId="8">#REF!</definedName>
    <definedName name="_24312DLC4EEE3BE" localSheetId="9">#REF!</definedName>
    <definedName name="_24312DLC4EEE3BE" localSheetId="10">#REF!</definedName>
    <definedName name="_24312DLC4EEE3BE" localSheetId="13">#REF!</definedName>
    <definedName name="_24312DLC4EEE3BE">#REF!</definedName>
    <definedName name="_24313DLC4EEE3BE" localSheetId="8">#REF!</definedName>
    <definedName name="_24313DLC4EEE3BE" localSheetId="9">#REF!</definedName>
    <definedName name="_24313DLC4EEE3BE" localSheetId="10">#REF!</definedName>
    <definedName name="_24313DLC4EEE3BE" localSheetId="13">#REF!</definedName>
    <definedName name="_24313DLC4EEE3BE">#REF!</definedName>
    <definedName name="_24314DLC4EEE3BE" localSheetId="8">#REF!</definedName>
    <definedName name="_24314DLC4EEE3BE" localSheetId="9">#REF!</definedName>
    <definedName name="_24314DLC4EEE3BE" localSheetId="10">#REF!</definedName>
    <definedName name="_24314DLC4EEE3BE" localSheetId="13">#REF!</definedName>
    <definedName name="_24314DLC4EEE3BE">#REF!</definedName>
    <definedName name="_24315DLC4EEE3BE" localSheetId="8">#REF!</definedName>
    <definedName name="_24315DLC4EEE3BE" localSheetId="9">#REF!</definedName>
    <definedName name="_24315DLC4EEE3BE" localSheetId="10">#REF!</definedName>
    <definedName name="_24315DLC4EEE3BE" localSheetId="13">#REF!</definedName>
    <definedName name="_24315DLC4EEE3BE">#REF!</definedName>
    <definedName name="_24316DLC4EEE3BE" localSheetId="8">#REF!</definedName>
    <definedName name="_24316DLC4EEE3BE" localSheetId="9">#REF!</definedName>
    <definedName name="_24316DLC4EEE3BE" localSheetId="10">#REF!</definedName>
    <definedName name="_24316DLC4EEE3BE" localSheetId="13">#REF!</definedName>
    <definedName name="_24316DLC4EEE3BE">#REF!</definedName>
    <definedName name="_24317DLC4EEE3BE" localSheetId="8">#REF!</definedName>
    <definedName name="_24317DLC4EEE3BE" localSheetId="9">#REF!</definedName>
    <definedName name="_24317DLC4EEE3BE" localSheetId="10">#REF!</definedName>
    <definedName name="_24317DLC4EEE3BE" localSheetId="13">#REF!</definedName>
    <definedName name="_24317DLC4EEE3BE">#REF!</definedName>
    <definedName name="_24318DLC4EEE3BE" localSheetId="8">#REF!</definedName>
    <definedName name="_24318DLC4EEE3BE" localSheetId="9">#REF!</definedName>
    <definedName name="_24318DLC4EEE3BE" localSheetId="10">#REF!</definedName>
    <definedName name="_24318DLC4EEE3BE" localSheetId="13">#REF!</definedName>
    <definedName name="_24318DLC4EEE3BE">#REF!</definedName>
    <definedName name="_24319DLC4EEE3BE" localSheetId="8">#REF!</definedName>
    <definedName name="_24319DLC4EEE3BE" localSheetId="9">#REF!</definedName>
    <definedName name="_24319DLC4EEE3BE" localSheetId="10">#REF!</definedName>
    <definedName name="_24319DLC4EEE3BE" localSheetId="13">#REF!</definedName>
    <definedName name="_24319DLC4EEE3BE">#REF!</definedName>
    <definedName name="_2431DL61163489" localSheetId="8">#REF!</definedName>
    <definedName name="_2431DL61163489" localSheetId="9">#REF!</definedName>
    <definedName name="_2431DL61163489" localSheetId="10">#REF!</definedName>
    <definedName name="_2431DL61163489" localSheetId="13">#REF!</definedName>
    <definedName name="_2431DL61163489">#REF!</definedName>
    <definedName name="_24320DLC4EEE3BE" localSheetId="8">#REF!</definedName>
    <definedName name="_24320DLC4EEE3BE" localSheetId="9">#REF!</definedName>
    <definedName name="_24320DLC4EEE3BE" localSheetId="10">#REF!</definedName>
    <definedName name="_24320DLC4EEE3BE" localSheetId="13">#REF!</definedName>
    <definedName name="_24320DLC4EEE3BE">#REF!</definedName>
    <definedName name="_24321DLC4EEE3BE" localSheetId="8">#REF!</definedName>
    <definedName name="_24321DLC4EEE3BE" localSheetId="9">#REF!</definedName>
    <definedName name="_24321DLC4EEE3BE" localSheetId="10">#REF!</definedName>
    <definedName name="_24321DLC4EEE3BE" localSheetId="13">#REF!</definedName>
    <definedName name="_24321DLC4EEE3BE">#REF!</definedName>
    <definedName name="_24322DLC4EEE3BE" localSheetId="8">#REF!</definedName>
    <definedName name="_24322DLC4EEE3BE" localSheetId="9">#REF!</definedName>
    <definedName name="_24322DLC4EEE3BE" localSheetId="10">#REF!</definedName>
    <definedName name="_24322DLC4EEE3BE" localSheetId="13">#REF!</definedName>
    <definedName name="_24322DLC4EEE3BE">#REF!</definedName>
    <definedName name="_24323DLC4EEE3BE" localSheetId="8">#REF!</definedName>
    <definedName name="_24323DLC4EEE3BE" localSheetId="9">#REF!</definedName>
    <definedName name="_24323DLC4EEE3BE" localSheetId="10">#REF!</definedName>
    <definedName name="_24323DLC4EEE3BE" localSheetId="13">#REF!</definedName>
    <definedName name="_24323DLC4EEE3BE">#REF!</definedName>
    <definedName name="_24324DLC4EEE3BE" localSheetId="8">#REF!</definedName>
    <definedName name="_24324DLC4EEE3BE" localSheetId="9">#REF!</definedName>
    <definedName name="_24324DLC4EEE3BE" localSheetId="10">#REF!</definedName>
    <definedName name="_24324DLC4EEE3BE" localSheetId="13">#REF!</definedName>
    <definedName name="_24324DLC4EEE3BE">#REF!</definedName>
    <definedName name="_24325DLC4EEE3BE" localSheetId="8">#REF!</definedName>
    <definedName name="_24325DLC4EEE3BE" localSheetId="9">#REF!</definedName>
    <definedName name="_24325DLC4EEE3BE" localSheetId="10">#REF!</definedName>
    <definedName name="_24325DLC4EEE3BE" localSheetId="13">#REF!</definedName>
    <definedName name="_24325DLC4EEE3BE">#REF!</definedName>
    <definedName name="_24326DLC4EF955D" localSheetId="8">#REF!</definedName>
    <definedName name="_24326DLC4EF955D" localSheetId="9">#REF!</definedName>
    <definedName name="_24326DLC4EF955D" localSheetId="10">#REF!</definedName>
    <definedName name="_24326DLC4EF955D" localSheetId="13">#REF!</definedName>
    <definedName name="_24326DLC4EF955D">#REF!</definedName>
    <definedName name="_24327DLC4EF955D" localSheetId="8">#REF!</definedName>
    <definedName name="_24327DLC4EF955D" localSheetId="9">#REF!</definedName>
    <definedName name="_24327DLC4EF955D" localSheetId="10">#REF!</definedName>
    <definedName name="_24327DLC4EF955D" localSheetId="13">#REF!</definedName>
    <definedName name="_24327DLC4EF955D">#REF!</definedName>
    <definedName name="_24328DLC4EF955D" localSheetId="8">#REF!</definedName>
    <definedName name="_24328DLC4EF955D" localSheetId="9">#REF!</definedName>
    <definedName name="_24328DLC4EF955D" localSheetId="10">#REF!</definedName>
    <definedName name="_24328DLC4EF955D" localSheetId="13">#REF!</definedName>
    <definedName name="_24328DLC4EF955D">#REF!</definedName>
    <definedName name="_24329DLC4EF955D" localSheetId="8">#REF!</definedName>
    <definedName name="_24329DLC4EF955D" localSheetId="9">#REF!</definedName>
    <definedName name="_24329DLC4EF955D" localSheetId="10">#REF!</definedName>
    <definedName name="_24329DLC4EF955D" localSheetId="13">#REF!</definedName>
    <definedName name="_24329DLC4EF955D">#REF!</definedName>
    <definedName name="_2432DL61163489" localSheetId="8">#REF!</definedName>
    <definedName name="_2432DL61163489" localSheetId="9">#REF!</definedName>
    <definedName name="_2432DL61163489" localSheetId="10">#REF!</definedName>
    <definedName name="_2432DL61163489" localSheetId="13">#REF!</definedName>
    <definedName name="_2432DL61163489">#REF!</definedName>
    <definedName name="_24330DLC4EF955D" localSheetId="8">#REF!</definedName>
    <definedName name="_24330DLC4EF955D" localSheetId="9">#REF!</definedName>
    <definedName name="_24330DLC4EF955D" localSheetId="10">#REF!</definedName>
    <definedName name="_24330DLC4EF955D" localSheetId="13">#REF!</definedName>
    <definedName name="_24330DLC4EF955D">#REF!</definedName>
    <definedName name="_24331DLC4EF955D" localSheetId="8">#REF!</definedName>
    <definedName name="_24331DLC4EF955D" localSheetId="9">#REF!</definedName>
    <definedName name="_24331DLC4EF955D" localSheetId="10">#REF!</definedName>
    <definedName name="_24331DLC4EF955D" localSheetId="13">#REF!</definedName>
    <definedName name="_24331DLC4EF955D">#REF!</definedName>
    <definedName name="_24332DLC4EF955D" localSheetId="8">#REF!</definedName>
    <definedName name="_24332DLC4EF955D" localSheetId="9">#REF!</definedName>
    <definedName name="_24332DLC4EF955D" localSheetId="10">#REF!</definedName>
    <definedName name="_24332DLC4EF955D" localSheetId="13">#REF!</definedName>
    <definedName name="_24332DLC4EF955D">#REF!</definedName>
    <definedName name="_24333DLC4EF955D" localSheetId="8">#REF!</definedName>
    <definedName name="_24333DLC4EF955D" localSheetId="9">#REF!</definedName>
    <definedName name="_24333DLC4EF955D" localSheetId="10">#REF!</definedName>
    <definedName name="_24333DLC4EF955D" localSheetId="13">#REF!</definedName>
    <definedName name="_24333DLC4EF955D">#REF!</definedName>
    <definedName name="_24334DLC4EF955D" localSheetId="8">#REF!</definedName>
    <definedName name="_24334DLC4EF955D" localSheetId="9">#REF!</definedName>
    <definedName name="_24334DLC4EF955D" localSheetId="10">#REF!</definedName>
    <definedName name="_24334DLC4EF955D" localSheetId="13">#REF!</definedName>
    <definedName name="_24334DLC4EF955D">#REF!</definedName>
    <definedName name="_24335DLC4EF955D" localSheetId="8">#REF!</definedName>
    <definedName name="_24335DLC4EF955D" localSheetId="9">#REF!</definedName>
    <definedName name="_24335DLC4EF955D" localSheetId="10">#REF!</definedName>
    <definedName name="_24335DLC4EF955D" localSheetId="13">#REF!</definedName>
    <definedName name="_24335DLC4EF955D">#REF!</definedName>
    <definedName name="_24336DLC4EF955D" localSheetId="8">#REF!</definedName>
    <definedName name="_24336DLC4EF955D" localSheetId="9">#REF!</definedName>
    <definedName name="_24336DLC4EF955D" localSheetId="10">#REF!</definedName>
    <definedName name="_24336DLC4EF955D" localSheetId="13">#REF!</definedName>
    <definedName name="_24336DLC4EF955D">#REF!</definedName>
    <definedName name="_24337DLC4EF955D" localSheetId="8">#REF!</definedName>
    <definedName name="_24337DLC4EF955D" localSheetId="9">#REF!</definedName>
    <definedName name="_24337DLC4EF955D" localSheetId="10">#REF!</definedName>
    <definedName name="_24337DLC4EF955D" localSheetId="13">#REF!</definedName>
    <definedName name="_24337DLC4EF955D">#REF!</definedName>
    <definedName name="_24338DLC4EF955D" localSheetId="8">#REF!</definedName>
    <definedName name="_24338DLC4EF955D" localSheetId="9">#REF!</definedName>
    <definedName name="_24338DLC4EF955D" localSheetId="10">#REF!</definedName>
    <definedName name="_24338DLC4EF955D" localSheetId="13">#REF!</definedName>
    <definedName name="_24338DLC4EF955D">#REF!</definedName>
    <definedName name="_24339DLC4EF955D" localSheetId="8">#REF!</definedName>
    <definedName name="_24339DLC4EF955D" localSheetId="9">#REF!</definedName>
    <definedName name="_24339DLC4EF955D" localSheetId="10">#REF!</definedName>
    <definedName name="_24339DLC4EF955D" localSheetId="13">#REF!</definedName>
    <definedName name="_24339DLC4EF955D">#REF!</definedName>
    <definedName name="_2433DL61163489" localSheetId="8">#REF!</definedName>
    <definedName name="_2433DL61163489" localSheetId="9">#REF!</definedName>
    <definedName name="_2433DL61163489" localSheetId="10">#REF!</definedName>
    <definedName name="_2433DL61163489" localSheetId="13">#REF!</definedName>
    <definedName name="_2433DL61163489">#REF!</definedName>
    <definedName name="_24340DLC4EF955D" localSheetId="8">#REF!</definedName>
    <definedName name="_24340DLC4EF955D" localSheetId="9">#REF!</definedName>
    <definedName name="_24340DLC4EF955D" localSheetId="10">#REF!</definedName>
    <definedName name="_24340DLC4EF955D" localSheetId="13">#REF!</definedName>
    <definedName name="_24340DLC4EF955D">#REF!</definedName>
    <definedName name="_24341DLC4EF955D" localSheetId="8">#REF!</definedName>
    <definedName name="_24341DLC4EF955D" localSheetId="9">#REF!</definedName>
    <definedName name="_24341DLC4EF955D" localSheetId="10">#REF!</definedName>
    <definedName name="_24341DLC4EF955D" localSheetId="13">#REF!</definedName>
    <definedName name="_24341DLC4EF955D">#REF!</definedName>
    <definedName name="_24342DLC4EF955D" localSheetId="8">#REF!</definedName>
    <definedName name="_24342DLC4EF955D" localSheetId="9">#REF!</definedName>
    <definedName name="_24342DLC4EF955D" localSheetId="10">#REF!</definedName>
    <definedName name="_24342DLC4EF955D" localSheetId="13">#REF!</definedName>
    <definedName name="_24342DLC4EF955D">#REF!</definedName>
    <definedName name="_24343DLC4EF955D" localSheetId="8">#REF!</definedName>
    <definedName name="_24343DLC4EF955D" localSheetId="9">#REF!</definedName>
    <definedName name="_24343DLC4EF955D" localSheetId="10">#REF!</definedName>
    <definedName name="_24343DLC4EF955D" localSheetId="13">#REF!</definedName>
    <definedName name="_24343DLC4EF955D">#REF!</definedName>
    <definedName name="_24344DLC4EF955D" localSheetId="8">#REF!</definedName>
    <definedName name="_24344DLC4EF955D" localSheetId="9">#REF!</definedName>
    <definedName name="_24344DLC4EF955D" localSheetId="10">#REF!</definedName>
    <definedName name="_24344DLC4EF955D" localSheetId="13">#REF!</definedName>
    <definedName name="_24344DLC4EF955D">#REF!</definedName>
    <definedName name="_24345DLC4EF955D" localSheetId="8">#REF!</definedName>
    <definedName name="_24345DLC4EF955D" localSheetId="9">#REF!</definedName>
    <definedName name="_24345DLC4EF955D" localSheetId="10">#REF!</definedName>
    <definedName name="_24345DLC4EF955D" localSheetId="13">#REF!</definedName>
    <definedName name="_24345DLC4EF955D">#REF!</definedName>
    <definedName name="_24346DLC4EF955D" localSheetId="8">#REF!</definedName>
    <definedName name="_24346DLC4EF955D" localSheetId="9">#REF!</definedName>
    <definedName name="_24346DLC4EF955D" localSheetId="10">#REF!</definedName>
    <definedName name="_24346DLC4EF955D" localSheetId="13">#REF!</definedName>
    <definedName name="_24346DLC4EF955D">#REF!</definedName>
    <definedName name="_24347DLC4EF955D" localSheetId="8">#REF!</definedName>
    <definedName name="_24347DLC4EF955D" localSheetId="9">#REF!</definedName>
    <definedName name="_24347DLC4EF955D" localSheetId="10">#REF!</definedName>
    <definedName name="_24347DLC4EF955D" localSheetId="13">#REF!</definedName>
    <definedName name="_24347DLC4EF955D">#REF!</definedName>
    <definedName name="_24348DLC4EF955D" localSheetId="8">#REF!</definedName>
    <definedName name="_24348DLC4EF955D" localSheetId="9">#REF!</definedName>
    <definedName name="_24348DLC4EF955D" localSheetId="10">#REF!</definedName>
    <definedName name="_24348DLC4EF955D" localSheetId="13">#REF!</definedName>
    <definedName name="_24348DLC4EF955D">#REF!</definedName>
    <definedName name="_24349DLC4EF955D" localSheetId="8">#REF!</definedName>
    <definedName name="_24349DLC4EF955D" localSheetId="9">#REF!</definedName>
    <definedName name="_24349DLC4EF955D" localSheetId="10">#REF!</definedName>
    <definedName name="_24349DLC4EF955D" localSheetId="13">#REF!</definedName>
    <definedName name="_24349DLC4EF955D">#REF!</definedName>
    <definedName name="_2434DL61163489" localSheetId="8">#REF!</definedName>
    <definedName name="_2434DL61163489" localSheetId="9">#REF!</definedName>
    <definedName name="_2434DL61163489" localSheetId="10">#REF!</definedName>
    <definedName name="_2434DL61163489" localSheetId="13">#REF!</definedName>
    <definedName name="_2434DL61163489">#REF!</definedName>
    <definedName name="_24350DLC4EF955D" localSheetId="8">#REF!</definedName>
    <definedName name="_24350DLC4EF955D" localSheetId="9">#REF!</definedName>
    <definedName name="_24350DLC4EF955D" localSheetId="10">#REF!</definedName>
    <definedName name="_24350DLC4EF955D" localSheetId="13">#REF!</definedName>
    <definedName name="_24350DLC4EF955D">#REF!</definedName>
    <definedName name="_24351DLC4EF955D" localSheetId="8">#REF!</definedName>
    <definedName name="_24351DLC4EF955D" localSheetId="9">#REF!</definedName>
    <definedName name="_24351DLC4EF955D" localSheetId="10">#REF!</definedName>
    <definedName name="_24351DLC4EF955D" localSheetId="13">#REF!</definedName>
    <definedName name="_24351DLC4EF955D">#REF!</definedName>
    <definedName name="_24352DLC4EF955D" localSheetId="8">#REF!</definedName>
    <definedName name="_24352DLC4EF955D" localSheetId="9">#REF!</definedName>
    <definedName name="_24352DLC4EF955D" localSheetId="10">#REF!</definedName>
    <definedName name="_24352DLC4EF955D" localSheetId="13">#REF!</definedName>
    <definedName name="_24352DLC4EF955D">#REF!</definedName>
    <definedName name="_24353DLC4EF955D" localSheetId="8">#REF!</definedName>
    <definedName name="_24353DLC4EF955D" localSheetId="9">#REF!</definedName>
    <definedName name="_24353DLC4EF955D" localSheetId="10">#REF!</definedName>
    <definedName name="_24353DLC4EF955D" localSheetId="13">#REF!</definedName>
    <definedName name="_24353DLC4EF955D">#REF!</definedName>
    <definedName name="_24354DLC4EF955D" localSheetId="8">#REF!</definedName>
    <definedName name="_24354DLC4EF955D" localSheetId="9">#REF!</definedName>
    <definedName name="_24354DLC4EF955D" localSheetId="10">#REF!</definedName>
    <definedName name="_24354DLC4EF955D" localSheetId="13">#REF!</definedName>
    <definedName name="_24354DLC4EF955D">#REF!</definedName>
    <definedName name="_24355DLC4EF955D" localSheetId="8">#REF!</definedName>
    <definedName name="_24355DLC4EF955D" localSheetId="9">#REF!</definedName>
    <definedName name="_24355DLC4EF955D" localSheetId="10">#REF!</definedName>
    <definedName name="_24355DLC4EF955D" localSheetId="13">#REF!</definedName>
    <definedName name="_24355DLC4EF955D">#REF!</definedName>
    <definedName name="_24356DLC4EF955D" localSheetId="8">#REF!</definedName>
    <definedName name="_24356DLC4EF955D" localSheetId="9">#REF!</definedName>
    <definedName name="_24356DLC4EF955D" localSheetId="10">#REF!</definedName>
    <definedName name="_24356DLC4EF955D" localSheetId="13">#REF!</definedName>
    <definedName name="_24356DLC4EF955D">#REF!</definedName>
    <definedName name="_24357DLC4EF955D" localSheetId="8">#REF!</definedName>
    <definedName name="_24357DLC4EF955D" localSheetId="9">#REF!</definedName>
    <definedName name="_24357DLC4EF955D" localSheetId="10">#REF!</definedName>
    <definedName name="_24357DLC4EF955D" localSheetId="13">#REF!</definedName>
    <definedName name="_24357DLC4EF955D">#REF!</definedName>
    <definedName name="_24358DLC4EF955D" localSheetId="8">#REF!</definedName>
    <definedName name="_24358DLC4EF955D" localSheetId="9">#REF!</definedName>
    <definedName name="_24358DLC4EF955D" localSheetId="10">#REF!</definedName>
    <definedName name="_24358DLC4EF955D" localSheetId="13">#REF!</definedName>
    <definedName name="_24358DLC4EF955D">#REF!</definedName>
    <definedName name="_24359DLC4EF955D" localSheetId="8">#REF!</definedName>
    <definedName name="_24359DLC4EF955D" localSheetId="9">#REF!</definedName>
    <definedName name="_24359DLC4EF955D" localSheetId="10">#REF!</definedName>
    <definedName name="_24359DLC4EF955D" localSheetId="13">#REF!</definedName>
    <definedName name="_24359DLC4EF955D">#REF!</definedName>
    <definedName name="_2435DL61163489" localSheetId="8">#REF!</definedName>
    <definedName name="_2435DL61163489" localSheetId="9">#REF!</definedName>
    <definedName name="_2435DL61163489" localSheetId="10">#REF!</definedName>
    <definedName name="_2435DL61163489" localSheetId="13">#REF!</definedName>
    <definedName name="_2435DL61163489">#REF!</definedName>
    <definedName name="_24360DLC4EF955D" localSheetId="8">#REF!</definedName>
    <definedName name="_24360DLC4EF955D" localSheetId="9">#REF!</definedName>
    <definedName name="_24360DLC4EF955D" localSheetId="10">#REF!</definedName>
    <definedName name="_24360DLC4EF955D" localSheetId="13">#REF!</definedName>
    <definedName name="_24360DLC4EF955D">#REF!</definedName>
    <definedName name="_24361DLC4EFE3BE" localSheetId="8">#REF!</definedName>
    <definedName name="_24361DLC4EFE3BE" localSheetId="9">#REF!</definedName>
    <definedName name="_24361DLC4EFE3BE" localSheetId="10">#REF!</definedName>
    <definedName name="_24361DLC4EFE3BE" localSheetId="13">#REF!</definedName>
    <definedName name="_24361DLC4EFE3BE">#REF!</definedName>
    <definedName name="_24362DLC4EFE3BE" localSheetId="8">#REF!</definedName>
    <definedName name="_24362DLC4EFE3BE" localSheetId="9">#REF!</definedName>
    <definedName name="_24362DLC4EFE3BE" localSheetId="10">#REF!</definedName>
    <definedName name="_24362DLC4EFE3BE" localSheetId="13">#REF!</definedName>
    <definedName name="_24362DLC4EFE3BE">#REF!</definedName>
    <definedName name="_24363DLC4EFE3BE" localSheetId="8">#REF!</definedName>
    <definedName name="_24363DLC4EFE3BE" localSheetId="9">#REF!</definedName>
    <definedName name="_24363DLC4EFE3BE" localSheetId="10">#REF!</definedName>
    <definedName name="_24363DLC4EFE3BE" localSheetId="13">#REF!</definedName>
    <definedName name="_24363DLC4EFE3BE">#REF!</definedName>
    <definedName name="_24364DLC4EFE3BE" localSheetId="8">#REF!</definedName>
    <definedName name="_24364DLC4EFE3BE" localSheetId="9">#REF!</definedName>
    <definedName name="_24364DLC4EFE3BE" localSheetId="10">#REF!</definedName>
    <definedName name="_24364DLC4EFE3BE" localSheetId="13">#REF!</definedName>
    <definedName name="_24364DLC4EFE3BE">#REF!</definedName>
    <definedName name="_24365DLC4EFE3BE" localSheetId="8">#REF!</definedName>
    <definedName name="_24365DLC4EFE3BE" localSheetId="9">#REF!</definedName>
    <definedName name="_24365DLC4EFE3BE" localSheetId="10">#REF!</definedName>
    <definedName name="_24365DLC4EFE3BE" localSheetId="13">#REF!</definedName>
    <definedName name="_24365DLC4EFE3BE">#REF!</definedName>
    <definedName name="_24366DLC4EFE3BE" localSheetId="8">#REF!</definedName>
    <definedName name="_24366DLC4EFE3BE" localSheetId="9">#REF!</definedName>
    <definedName name="_24366DLC4EFE3BE" localSheetId="10">#REF!</definedName>
    <definedName name="_24366DLC4EFE3BE" localSheetId="13">#REF!</definedName>
    <definedName name="_24366DLC4EFE3BE">#REF!</definedName>
    <definedName name="_24367DLC4EFE3BE" localSheetId="8">#REF!</definedName>
    <definedName name="_24367DLC4EFE3BE" localSheetId="9">#REF!</definedName>
    <definedName name="_24367DLC4EFE3BE" localSheetId="10">#REF!</definedName>
    <definedName name="_24367DLC4EFE3BE" localSheetId="13">#REF!</definedName>
    <definedName name="_24367DLC4EFE3BE">#REF!</definedName>
    <definedName name="_24368DLC4EFE3BE" localSheetId="8">#REF!</definedName>
    <definedName name="_24368DLC4EFE3BE" localSheetId="9">#REF!</definedName>
    <definedName name="_24368DLC4EFE3BE" localSheetId="10">#REF!</definedName>
    <definedName name="_24368DLC4EFE3BE" localSheetId="13">#REF!</definedName>
    <definedName name="_24368DLC4EFE3BE">#REF!</definedName>
    <definedName name="_24369DLC4EFE3BE" localSheetId="8">#REF!</definedName>
    <definedName name="_24369DLC4EFE3BE" localSheetId="9">#REF!</definedName>
    <definedName name="_24369DLC4EFE3BE" localSheetId="10">#REF!</definedName>
    <definedName name="_24369DLC4EFE3BE" localSheetId="13">#REF!</definedName>
    <definedName name="_24369DLC4EFE3BE">#REF!</definedName>
    <definedName name="_2436DL61163489" localSheetId="8">#REF!</definedName>
    <definedName name="_2436DL61163489" localSheetId="9">#REF!</definedName>
    <definedName name="_2436DL61163489" localSheetId="10">#REF!</definedName>
    <definedName name="_2436DL61163489" localSheetId="13">#REF!</definedName>
    <definedName name="_2436DL61163489">#REF!</definedName>
    <definedName name="_24370DLC4EFE3BE" localSheetId="8">#REF!</definedName>
    <definedName name="_24370DLC4EFE3BE" localSheetId="9">#REF!</definedName>
    <definedName name="_24370DLC4EFE3BE" localSheetId="10">#REF!</definedName>
    <definedName name="_24370DLC4EFE3BE" localSheetId="13">#REF!</definedName>
    <definedName name="_24370DLC4EFE3BE">#REF!</definedName>
    <definedName name="_24371DLC4EFE3BE" localSheetId="8">#REF!</definedName>
    <definedName name="_24371DLC4EFE3BE" localSheetId="9">#REF!</definedName>
    <definedName name="_24371DLC4EFE3BE" localSheetId="10">#REF!</definedName>
    <definedName name="_24371DLC4EFE3BE" localSheetId="13">#REF!</definedName>
    <definedName name="_24371DLC4EFE3BE">#REF!</definedName>
    <definedName name="_24372DLC4EFE3BE" localSheetId="8">#REF!</definedName>
    <definedName name="_24372DLC4EFE3BE" localSheetId="9">#REF!</definedName>
    <definedName name="_24372DLC4EFE3BE" localSheetId="10">#REF!</definedName>
    <definedName name="_24372DLC4EFE3BE" localSheetId="13">#REF!</definedName>
    <definedName name="_24372DLC4EFE3BE">#REF!</definedName>
    <definedName name="_24373DLC4EFE3BE" localSheetId="8">#REF!</definedName>
    <definedName name="_24373DLC4EFE3BE" localSheetId="9">#REF!</definedName>
    <definedName name="_24373DLC4EFE3BE" localSheetId="10">#REF!</definedName>
    <definedName name="_24373DLC4EFE3BE" localSheetId="13">#REF!</definedName>
    <definedName name="_24373DLC4EFE3BE">#REF!</definedName>
    <definedName name="_24374DLC4EFE3BE" localSheetId="8">#REF!</definedName>
    <definedName name="_24374DLC4EFE3BE" localSheetId="9">#REF!</definedName>
    <definedName name="_24374DLC4EFE3BE" localSheetId="10">#REF!</definedName>
    <definedName name="_24374DLC4EFE3BE" localSheetId="13">#REF!</definedName>
    <definedName name="_24374DLC4EFE3BE">#REF!</definedName>
    <definedName name="_24375DLC4EFE3BE" localSheetId="8">#REF!</definedName>
    <definedName name="_24375DLC4EFE3BE" localSheetId="9">#REF!</definedName>
    <definedName name="_24375DLC4EFE3BE" localSheetId="10">#REF!</definedName>
    <definedName name="_24375DLC4EFE3BE" localSheetId="13">#REF!</definedName>
    <definedName name="_24375DLC4EFE3BE">#REF!</definedName>
    <definedName name="_24376DLC4EFE3BE" localSheetId="8">#REF!</definedName>
    <definedName name="_24376DLC4EFE3BE" localSheetId="9">#REF!</definedName>
    <definedName name="_24376DLC4EFE3BE" localSheetId="10">#REF!</definedName>
    <definedName name="_24376DLC4EFE3BE" localSheetId="13">#REF!</definedName>
    <definedName name="_24376DLC4EFE3BE">#REF!</definedName>
    <definedName name="_24377DLC4EFE3BE" localSheetId="8">#REF!</definedName>
    <definedName name="_24377DLC4EFE3BE" localSheetId="9">#REF!</definedName>
    <definedName name="_24377DLC4EFE3BE" localSheetId="10">#REF!</definedName>
    <definedName name="_24377DLC4EFE3BE" localSheetId="13">#REF!</definedName>
    <definedName name="_24377DLC4EFE3BE">#REF!</definedName>
    <definedName name="_24378DLC4EFE3BE" localSheetId="8">#REF!</definedName>
    <definedName name="_24378DLC4EFE3BE" localSheetId="9">#REF!</definedName>
    <definedName name="_24378DLC4EFE3BE" localSheetId="10">#REF!</definedName>
    <definedName name="_24378DLC4EFE3BE" localSheetId="13">#REF!</definedName>
    <definedName name="_24378DLC4EFE3BE">#REF!</definedName>
    <definedName name="_24379DLC4EFE3BE" localSheetId="8">#REF!</definedName>
    <definedName name="_24379DLC4EFE3BE" localSheetId="9">#REF!</definedName>
    <definedName name="_24379DLC4EFE3BE" localSheetId="10">#REF!</definedName>
    <definedName name="_24379DLC4EFE3BE" localSheetId="13">#REF!</definedName>
    <definedName name="_24379DLC4EFE3BE">#REF!</definedName>
    <definedName name="_2437DL61163489" localSheetId="8">#REF!</definedName>
    <definedName name="_2437DL61163489" localSheetId="9">#REF!</definedName>
    <definedName name="_2437DL61163489" localSheetId="10">#REF!</definedName>
    <definedName name="_2437DL61163489" localSheetId="13">#REF!</definedName>
    <definedName name="_2437DL61163489">#REF!</definedName>
    <definedName name="_24380DLC4EFE3BE" localSheetId="8">#REF!</definedName>
    <definedName name="_24380DLC4EFE3BE" localSheetId="9">#REF!</definedName>
    <definedName name="_24380DLC4EFE3BE" localSheetId="10">#REF!</definedName>
    <definedName name="_24380DLC4EFE3BE" localSheetId="13">#REF!</definedName>
    <definedName name="_24380DLC4EFE3BE">#REF!</definedName>
    <definedName name="_24381DLC4EFE3BE" localSheetId="8">#REF!</definedName>
    <definedName name="_24381DLC4EFE3BE" localSheetId="9">#REF!</definedName>
    <definedName name="_24381DLC4EFE3BE" localSheetId="10">#REF!</definedName>
    <definedName name="_24381DLC4EFE3BE" localSheetId="13">#REF!</definedName>
    <definedName name="_24381DLC4EFE3BE">#REF!</definedName>
    <definedName name="_24382DLC4EFE3BE" localSheetId="8">#REF!</definedName>
    <definedName name="_24382DLC4EFE3BE" localSheetId="9">#REF!</definedName>
    <definedName name="_24382DLC4EFE3BE" localSheetId="10">#REF!</definedName>
    <definedName name="_24382DLC4EFE3BE" localSheetId="13">#REF!</definedName>
    <definedName name="_24382DLC4EFE3BE">#REF!</definedName>
    <definedName name="_24383DLC4EFE3BE" localSheetId="8">#REF!</definedName>
    <definedName name="_24383DLC4EFE3BE" localSheetId="9">#REF!</definedName>
    <definedName name="_24383DLC4EFE3BE" localSheetId="10">#REF!</definedName>
    <definedName name="_24383DLC4EFE3BE" localSheetId="13">#REF!</definedName>
    <definedName name="_24383DLC4EFE3BE">#REF!</definedName>
    <definedName name="_24384DLC4EFE3BE" localSheetId="8">#REF!</definedName>
    <definedName name="_24384DLC4EFE3BE" localSheetId="9">#REF!</definedName>
    <definedName name="_24384DLC4EFE3BE" localSheetId="10">#REF!</definedName>
    <definedName name="_24384DLC4EFE3BE" localSheetId="13">#REF!</definedName>
    <definedName name="_24384DLC4EFE3BE">#REF!</definedName>
    <definedName name="_24385DLC4EFE3BE" localSheetId="8">#REF!</definedName>
    <definedName name="_24385DLC4EFE3BE" localSheetId="9">#REF!</definedName>
    <definedName name="_24385DLC4EFE3BE" localSheetId="10">#REF!</definedName>
    <definedName name="_24385DLC4EFE3BE" localSheetId="13">#REF!</definedName>
    <definedName name="_24385DLC4EFE3BE">#REF!</definedName>
    <definedName name="_24386DLC4EFE3BE" localSheetId="8">#REF!</definedName>
    <definedName name="_24386DLC4EFE3BE" localSheetId="9">#REF!</definedName>
    <definedName name="_24386DLC4EFE3BE" localSheetId="10">#REF!</definedName>
    <definedName name="_24386DLC4EFE3BE" localSheetId="13">#REF!</definedName>
    <definedName name="_24386DLC4EFE3BE">#REF!</definedName>
    <definedName name="_24387DLC4EFE3BE" localSheetId="8">#REF!</definedName>
    <definedName name="_24387DLC4EFE3BE" localSheetId="9">#REF!</definedName>
    <definedName name="_24387DLC4EFE3BE" localSheetId="10">#REF!</definedName>
    <definedName name="_24387DLC4EFE3BE" localSheetId="13">#REF!</definedName>
    <definedName name="_24387DLC4EFE3BE">#REF!</definedName>
    <definedName name="_24388DLC4EFE3BE" localSheetId="8">#REF!</definedName>
    <definedName name="_24388DLC4EFE3BE" localSheetId="9">#REF!</definedName>
    <definedName name="_24388DLC4EFE3BE" localSheetId="10">#REF!</definedName>
    <definedName name="_24388DLC4EFE3BE" localSheetId="13">#REF!</definedName>
    <definedName name="_24388DLC4EFE3BE">#REF!</definedName>
    <definedName name="_24389DLC4EFE3BE" localSheetId="8">#REF!</definedName>
    <definedName name="_24389DLC4EFE3BE" localSheetId="9">#REF!</definedName>
    <definedName name="_24389DLC4EFE3BE" localSheetId="10">#REF!</definedName>
    <definedName name="_24389DLC4EFE3BE" localSheetId="13">#REF!</definedName>
    <definedName name="_24389DLC4EFE3BE">#REF!</definedName>
    <definedName name="_2438DL61163489" localSheetId="8">#REF!</definedName>
    <definedName name="_2438DL61163489" localSheetId="9">#REF!</definedName>
    <definedName name="_2438DL61163489" localSheetId="10">#REF!</definedName>
    <definedName name="_2438DL61163489" localSheetId="13">#REF!</definedName>
    <definedName name="_2438DL61163489">#REF!</definedName>
    <definedName name="_24390DLC4EFE3BE" localSheetId="8">#REF!</definedName>
    <definedName name="_24390DLC4EFE3BE" localSheetId="9">#REF!</definedName>
    <definedName name="_24390DLC4EFE3BE" localSheetId="10">#REF!</definedName>
    <definedName name="_24390DLC4EFE3BE" localSheetId="13">#REF!</definedName>
    <definedName name="_24390DLC4EFE3BE">#REF!</definedName>
    <definedName name="_24391DLC4EFE3BE" localSheetId="8">#REF!</definedName>
    <definedName name="_24391DLC4EFE3BE" localSheetId="9">#REF!</definedName>
    <definedName name="_24391DLC4EFE3BE" localSheetId="10">#REF!</definedName>
    <definedName name="_24391DLC4EFE3BE" localSheetId="13">#REF!</definedName>
    <definedName name="_24391DLC4EFE3BE">#REF!</definedName>
    <definedName name="_24392DLC4EFE3BE" localSheetId="8">#REF!</definedName>
    <definedName name="_24392DLC4EFE3BE" localSheetId="9">#REF!</definedName>
    <definedName name="_24392DLC4EFE3BE" localSheetId="10">#REF!</definedName>
    <definedName name="_24392DLC4EFE3BE" localSheetId="13">#REF!</definedName>
    <definedName name="_24392DLC4EFE3BE">#REF!</definedName>
    <definedName name="_24393DLC4EFE3BE" localSheetId="8">#REF!</definedName>
    <definedName name="_24393DLC4EFE3BE" localSheetId="9">#REF!</definedName>
    <definedName name="_24393DLC4EFE3BE" localSheetId="10">#REF!</definedName>
    <definedName name="_24393DLC4EFE3BE" localSheetId="13">#REF!</definedName>
    <definedName name="_24393DLC4EFE3BE">#REF!</definedName>
    <definedName name="_24394DLC4EFE3BE" localSheetId="8">#REF!</definedName>
    <definedName name="_24394DLC4EFE3BE" localSheetId="9">#REF!</definedName>
    <definedName name="_24394DLC4EFE3BE" localSheetId="10">#REF!</definedName>
    <definedName name="_24394DLC4EFE3BE" localSheetId="13">#REF!</definedName>
    <definedName name="_24394DLC4EFE3BE">#REF!</definedName>
    <definedName name="_24395DLC4EFE3BE" localSheetId="8">#REF!</definedName>
    <definedName name="_24395DLC4EFE3BE" localSheetId="9">#REF!</definedName>
    <definedName name="_24395DLC4EFE3BE" localSheetId="10">#REF!</definedName>
    <definedName name="_24395DLC4EFE3BE" localSheetId="13">#REF!</definedName>
    <definedName name="_24395DLC4EFE3BE">#REF!</definedName>
    <definedName name="_24396DLC4F0955D" localSheetId="8">#REF!</definedName>
    <definedName name="_24396DLC4F0955D" localSheetId="9">#REF!</definedName>
    <definedName name="_24396DLC4F0955D" localSheetId="10">#REF!</definedName>
    <definedName name="_24396DLC4F0955D" localSheetId="13">#REF!</definedName>
    <definedName name="_24396DLC4F0955D">#REF!</definedName>
    <definedName name="_24397DLC4F0955D" localSheetId="8">#REF!</definedName>
    <definedName name="_24397DLC4F0955D" localSheetId="9">#REF!</definedName>
    <definedName name="_24397DLC4F0955D" localSheetId="10">#REF!</definedName>
    <definedName name="_24397DLC4F0955D" localSheetId="13">#REF!</definedName>
    <definedName name="_24397DLC4F0955D">#REF!</definedName>
    <definedName name="_24398DLC4F0955D" localSheetId="8">#REF!</definedName>
    <definedName name="_24398DLC4F0955D" localSheetId="9">#REF!</definedName>
    <definedName name="_24398DLC4F0955D" localSheetId="10">#REF!</definedName>
    <definedName name="_24398DLC4F0955D" localSheetId="13">#REF!</definedName>
    <definedName name="_24398DLC4F0955D">#REF!</definedName>
    <definedName name="_24399DLC4F0955D" localSheetId="8">#REF!</definedName>
    <definedName name="_24399DLC4F0955D" localSheetId="9">#REF!</definedName>
    <definedName name="_24399DLC4F0955D" localSheetId="10">#REF!</definedName>
    <definedName name="_24399DLC4F0955D" localSheetId="13">#REF!</definedName>
    <definedName name="_24399DLC4F0955D">#REF!</definedName>
    <definedName name="_2439DL61163489" localSheetId="8">#REF!</definedName>
    <definedName name="_2439DL61163489" localSheetId="9">#REF!</definedName>
    <definedName name="_2439DL61163489" localSheetId="10">#REF!</definedName>
    <definedName name="_2439DL61163489" localSheetId="13">#REF!</definedName>
    <definedName name="_2439DL61163489">#REF!</definedName>
    <definedName name="_243DL607730C1" localSheetId="8">#REF!</definedName>
    <definedName name="_243DL607730C1" localSheetId="9">#REF!</definedName>
    <definedName name="_243DL607730C1" localSheetId="10">#REF!</definedName>
    <definedName name="_243DL607730C1" localSheetId="13">#REF!</definedName>
    <definedName name="_243DL607730C1">#REF!</definedName>
    <definedName name="_243DL623B3A66" localSheetId="8">#REF!</definedName>
    <definedName name="_243DL623B3A66" localSheetId="9">#REF!</definedName>
    <definedName name="_243DL623B3A66" localSheetId="10">#REF!</definedName>
    <definedName name="_243DL623B3A66" localSheetId="13">#REF!</definedName>
    <definedName name="_243DL623B3A66">#REF!</definedName>
    <definedName name="_24400DLC4F0955D" localSheetId="8">#REF!</definedName>
    <definedName name="_24400DLC4F0955D" localSheetId="9">#REF!</definedName>
    <definedName name="_24400DLC4F0955D" localSheetId="10">#REF!</definedName>
    <definedName name="_24400DLC4F0955D" localSheetId="13">#REF!</definedName>
    <definedName name="_24400DLC4F0955D">#REF!</definedName>
    <definedName name="_24401DLC4F0955D" localSheetId="8">#REF!</definedName>
    <definedName name="_24401DLC4F0955D" localSheetId="9">#REF!</definedName>
    <definedName name="_24401DLC4F0955D" localSheetId="10">#REF!</definedName>
    <definedName name="_24401DLC4F0955D" localSheetId="13">#REF!</definedName>
    <definedName name="_24401DLC4F0955D">#REF!</definedName>
    <definedName name="_24402DLC4F0955D" localSheetId="8">#REF!</definedName>
    <definedName name="_24402DLC4F0955D" localSheetId="9">#REF!</definedName>
    <definedName name="_24402DLC4F0955D" localSheetId="10">#REF!</definedName>
    <definedName name="_24402DLC4F0955D" localSheetId="13">#REF!</definedName>
    <definedName name="_24402DLC4F0955D">#REF!</definedName>
    <definedName name="_24403DLC4F0955D" localSheetId="8">#REF!</definedName>
    <definedName name="_24403DLC4F0955D" localSheetId="9">#REF!</definedName>
    <definedName name="_24403DLC4F0955D" localSheetId="10">#REF!</definedName>
    <definedName name="_24403DLC4F0955D" localSheetId="13">#REF!</definedName>
    <definedName name="_24403DLC4F0955D">#REF!</definedName>
    <definedName name="_24404DLC4F0955D" localSheetId="8">#REF!</definedName>
    <definedName name="_24404DLC4F0955D" localSheetId="9">#REF!</definedName>
    <definedName name="_24404DLC4F0955D" localSheetId="10">#REF!</definedName>
    <definedName name="_24404DLC4F0955D" localSheetId="13">#REF!</definedName>
    <definedName name="_24404DLC4F0955D">#REF!</definedName>
    <definedName name="_24405DLC4F0955D" localSheetId="8">#REF!</definedName>
    <definedName name="_24405DLC4F0955D" localSheetId="9">#REF!</definedName>
    <definedName name="_24405DLC4F0955D" localSheetId="10">#REF!</definedName>
    <definedName name="_24405DLC4F0955D" localSheetId="13">#REF!</definedName>
    <definedName name="_24405DLC4F0955D">#REF!</definedName>
    <definedName name="_24406DLC4F0955D" localSheetId="8">#REF!</definedName>
    <definedName name="_24406DLC4F0955D" localSheetId="9">#REF!</definedName>
    <definedName name="_24406DLC4F0955D" localSheetId="10">#REF!</definedName>
    <definedName name="_24406DLC4F0955D" localSheetId="13">#REF!</definedName>
    <definedName name="_24406DLC4F0955D">#REF!</definedName>
    <definedName name="_24407DLC4F0955D" localSheetId="8">#REF!</definedName>
    <definedName name="_24407DLC4F0955D" localSheetId="9">#REF!</definedName>
    <definedName name="_24407DLC4F0955D" localSheetId="10">#REF!</definedName>
    <definedName name="_24407DLC4F0955D" localSheetId="13">#REF!</definedName>
    <definedName name="_24407DLC4F0955D">#REF!</definedName>
    <definedName name="_24408DLC4F0955D" localSheetId="8">#REF!</definedName>
    <definedName name="_24408DLC4F0955D" localSheetId="9">#REF!</definedName>
    <definedName name="_24408DLC4F0955D" localSheetId="10">#REF!</definedName>
    <definedName name="_24408DLC4F0955D" localSheetId="13">#REF!</definedName>
    <definedName name="_24408DLC4F0955D">#REF!</definedName>
    <definedName name="_24409DLC4F0955D" localSheetId="8">#REF!</definedName>
    <definedName name="_24409DLC4F0955D" localSheetId="9">#REF!</definedName>
    <definedName name="_24409DLC4F0955D" localSheetId="10">#REF!</definedName>
    <definedName name="_24409DLC4F0955D" localSheetId="13">#REF!</definedName>
    <definedName name="_24409DLC4F0955D">#REF!</definedName>
    <definedName name="_2440DL61163489" localSheetId="8">#REF!</definedName>
    <definedName name="_2440DL61163489" localSheetId="9">#REF!</definedName>
    <definedName name="_2440DL61163489" localSheetId="10">#REF!</definedName>
    <definedName name="_2440DL61163489" localSheetId="13">#REF!</definedName>
    <definedName name="_2440DL61163489">#REF!</definedName>
    <definedName name="_24410DLC4F0955D" localSheetId="8">#REF!</definedName>
    <definedName name="_24410DLC4F0955D" localSheetId="9">#REF!</definedName>
    <definedName name="_24410DLC4F0955D" localSheetId="10">#REF!</definedName>
    <definedName name="_24410DLC4F0955D" localSheetId="13">#REF!</definedName>
    <definedName name="_24410DLC4F0955D">#REF!</definedName>
    <definedName name="_24411DLC4F0955D" localSheetId="8">#REF!</definedName>
    <definedName name="_24411DLC4F0955D" localSheetId="9">#REF!</definedName>
    <definedName name="_24411DLC4F0955D" localSheetId="10">#REF!</definedName>
    <definedName name="_24411DLC4F0955D" localSheetId="13">#REF!</definedName>
    <definedName name="_24411DLC4F0955D">#REF!</definedName>
    <definedName name="_24412DLC4F0955D" localSheetId="8">#REF!</definedName>
    <definedName name="_24412DLC4F0955D" localSheetId="9">#REF!</definedName>
    <definedName name="_24412DLC4F0955D" localSheetId="10">#REF!</definedName>
    <definedName name="_24412DLC4F0955D" localSheetId="13">#REF!</definedName>
    <definedName name="_24412DLC4F0955D">#REF!</definedName>
    <definedName name="_24413DLC4F0955D" localSheetId="8">#REF!</definedName>
    <definedName name="_24413DLC4F0955D" localSheetId="9">#REF!</definedName>
    <definedName name="_24413DLC4F0955D" localSheetId="10">#REF!</definedName>
    <definedName name="_24413DLC4F0955D" localSheetId="13">#REF!</definedName>
    <definedName name="_24413DLC4F0955D">#REF!</definedName>
    <definedName name="_24414DLC4F0955D" localSheetId="8">#REF!</definedName>
    <definedName name="_24414DLC4F0955D" localSheetId="9">#REF!</definedName>
    <definedName name="_24414DLC4F0955D" localSheetId="10">#REF!</definedName>
    <definedName name="_24414DLC4F0955D" localSheetId="13">#REF!</definedName>
    <definedName name="_24414DLC4F0955D">#REF!</definedName>
    <definedName name="_24415DLC4F0955D" localSheetId="8">#REF!</definedName>
    <definedName name="_24415DLC4F0955D" localSheetId="9">#REF!</definedName>
    <definedName name="_24415DLC4F0955D" localSheetId="10">#REF!</definedName>
    <definedName name="_24415DLC4F0955D" localSheetId="13">#REF!</definedName>
    <definedName name="_24415DLC4F0955D">#REF!</definedName>
    <definedName name="_24416DLC4F0955D" localSheetId="8">#REF!</definedName>
    <definedName name="_24416DLC4F0955D" localSheetId="9">#REF!</definedName>
    <definedName name="_24416DLC4F0955D" localSheetId="10">#REF!</definedName>
    <definedName name="_24416DLC4F0955D" localSheetId="13">#REF!</definedName>
    <definedName name="_24416DLC4F0955D">#REF!</definedName>
    <definedName name="_24417DLC4F0955D" localSheetId="8">#REF!</definedName>
    <definedName name="_24417DLC4F0955D" localSheetId="9">#REF!</definedName>
    <definedName name="_24417DLC4F0955D" localSheetId="10">#REF!</definedName>
    <definedName name="_24417DLC4F0955D" localSheetId="13">#REF!</definedName>
    <definedName name="_24417DLC4F0955D">#REF!</definedName>
    <definedName name="_24418DLC4F0955D" localSheetId="8">#REF!</definedName>
    <definedName name="_24418DLC4F0955D" localSheetId="9">#REF!</definedName>
    <definedName name="_24418DLC4F0955D" localSheetId="10">#REF!</definedName>
    <definedName name="_24418DLC4F0955D" localSheetId="13">#REF!</definedName>
    <definedName name="_24418DLC4F0955D">#REF!</definedName>
    <definedName name="_24419DLC4F0955D" localSheetId="8">#REF!</definedName>
    <definedName name="_24419DLC4F0955D" localSheetId="9">#REF!</definedName>
    <definedName name="_24419DLC4F0955D" localSheetId="10">#REF!</definedName>
    <definedName name="_24419DLC4F0955D" localSheetId="13">#REF!</definedName>
    <definedName name="_24419DLC4F0955D">#REF!</definedName>
    <definedName name="_2441DL61163489" localSheetId="8">#REF!</definedName>
    <definedName name="_2441DL61163489" localSheetId="9">#REF!</definedName>
    <definedName name="_2441DL61163489" localSheetId="10">#REF!</definedName>
    <definedName name="_2441DL61163489" localSheetId="13">#REF!</definedName>
    <definedName name="_2441DL61163489">#REF!</definedName>
    <definedName name="_24420DLC4F0955D" localSheetId="8">#REF!</definedName>
    <definedName name="_24420DLC4F0955D" localSheetId="9">#REF!</definedName>
    <definedName name="_24420DLC4F0955D" localSheetId="10">#REF!</definedName>
    <definedName name="_24420DLC4F0955D" localSheetId="13">#REF!</definedName>
    <definedName name="_24420DLC4F0955D">#REF!</definedName>
    <definedName name="_24421DLC4F0955D" localSheetId="8">#REF!</definedName>
    <definedName name="_24421DLC4F0955D" localSheetId="9">#REF!</definedName>
    <definedName name="_24421DLC4F0955D" localSheetId="10">#REF!</definedName>
    <definedName name="_24421DLC4F0955D" localSheetId="13">#REF!</definedName>
    <definedName name="_24421DLC4F0955D">#REF!</definedName>
    <definedName name="_24422DLC4F0955D" localSheetId="8">#REF!</definedName>
    <definedName name="_24422DLC4F0955D" localSheetId="9">#REF!</definedName>
    <definedName name="_24422DLC4F0955D" localSheetId="10">#REF!</definedName>
    <definedName name="_24422DLC4F0955D" localSheetId="13">#REF!</definedName>
    <definedName name="_24422DLC4F0955D">#REF!</definedName>
    <definedName name="_24423DLC4F0955D" localSheetId="8">#REF!</definedName>
    <definedName name="_24423DLC4F0955D" localSheetId="9">#REF!</definedName>
    <definedName name="_24423DLC4F0955D" localSheetId="10">#REF!</definedName>
    <definedName name="_24423DLC4F0955D" localSheetId="13">#REF!</definedName>
    <definedName name="_24423DLC4F0955D">#REF!</definedName>
    <definedName name="_24424DLC4F0955D" localSheetId="8">#REF!</definedName>
    <definedName name="_24424DLC4F0955D" localSheetId="9">#REF!</definedName>
    <definedName name="_24424DLC4F0955D" localSheetId="10">#REF!</definedName>
    <definedName name="_24424DLC4F0955D" localSheetId="13">#REF!</definedName>
    <definedName name="_24424DLC4F0955D">#REF!</definedName>
    <definedName name="_24425DLC4F0955D" localSheetId="8">#REF!</definedName>
    <definedName name="_24425DLC4F0955D" localSheetId="9">#REF!</definedName>
    <definedName name="_24425DLC4F0955D" localSheetId="10">#REF!</definedName>
    <definedName name="_24425DLC4F0955D" localSheetId="13">#REF!</definedName>
    <definedName name="_24425DLC4F0955D">#REF!</definedName>
    <definedName name="_24426DLC4F0955D" localSheetId="8">#REF!</definedName>
    <definedName name="_24426DLC4F0955D" localSheetId="9">#REF!</definedName>
    <definedName name="_24426DLC4F0955D" localSheetId="10">#REF!</definedName>
    <definedName name="_24426DLC4F0955D" localSheetId="13">#REF!</definedName>
    <definedName name="_24426DLC4F0955D">#REF!</definedName>
    <definedName name="_24427DLC4F0955D" localSheetId="8">#REF!</definedName>
    <definedName name="_24427DLC4F0955D" localSheetId="9">#REF!</definedName>
    <definedName name="_24427DLC4F0955D" localSheetId="10">#REF!</definedName>
    <definedName name="_24427DLC4F0955D" localSheetId="13">#REF!</definedName>
    <definedName name="_24427DLC4F0955D">#REF!</definedName>
    <definedName name="_24428DLC4F0955D" localSheetId="8">#REF!</definedName>
    <definedName name="_24428DLC4F0955D" localSheetId="9">#REF!</definedName>
    <definedName name="_24428DLC4F0955D" localSheetId="10">#REF!</definedName>
    <definedName name="_24428DLC4F0955D" localSheetId="13">#REF!</definedName>
    <definedName name="_24428DLC4F0955D">#REF!</definedName>
    <definedName name="_24429DLC4F0955D" localSheetId="8">#REF!</definedName>
    <definedName name="_24429DLC4F0955D" localSheetId="9">#REF!</definedName>
    <definedName name="_24429DLC4F0955D" localSheetId="10">#REF!</definedName>
    <definedName name="_24429DLC4F0955D" localSheetId="13">#REF!</definedName>
    <definedName name="_24429DLC4F0955D">#REF!</definedName>
    <definedName name="_2442DL61163489" localSheetId="8">#REF!</definedName>
    <definedName name="_2442DL61163489" localSheetId="9">#REF!</definedName>
    <definedName name="_2442DL61163489" localSheetId="10">#REF!</definedName>
    <definedName name="_2442DL61163489" localSheetId="13">#REF!</definedName>
    <definedName name="_2442DL61163489">#REF!</definedName>
    <definedName name="_24430DLC4F0955D" localSheetId="8">#REF!</definedName>
    <definedName name="_24430DLC4F0955D" localSheetId="9">#REF!</definedName>
    <definedName name="_24430DLC4F0955D" localSheetId="10">#REF!</definedName>
    <definedName name="_24430DLC4F0955D" localSheetId="13">#REF!</definedName>
    <definedName name="_24430DLC4F0955D">#REF!</definedName>
    <definedName name="_24431DLC4F0E3BE" localSheetId="8">#REF!</definedName>
    <definedName name="_24431DLC4F0E3BE" localSheetId="9">#REF!</definedName>
    <definedName name="_24431DLC4F0E3BE" localSheetId="10">#REF!</definedName>
    <definedName name="_24431DLC4F0E3BE" localSheetId="13">#REF!</definedName>
    <definedName name="_24431DLC4F0E3BE">#REF!</definedName>
    <definedName name="_24432DLC4F0E3BE" localSheetId="8">#REF!</definedName>
    <definedName name="_24432DLC4F0E3BE" localSheetId="9">#REF!</definedName>
    <definedName name="_24432DLC4F0E3BE" localSheetId="10">#REF!</definedName>
    <definedName name="_24432DLC4F0E3BE" localSheetId="13">#REF!</definedName>
    <definedName name="_24432DLC4F0E3BE">#REF!</definedName>
    <definedName name="_24433DLC4F0E3BE" localSheetId="8">#REF!</definedName>
    <definedName name="_24433DLC4F0E3BE" localSheetId="9">#REF!</definedName>
    <definedName name="_24433DLC4F0E3BE" localSheetId="10">#REF!</definedName>
    <definedName name="_24433DLC4F0E3BE" localSheetId="13">#REF!</definedName>
    <definedName name="_24433DLC4F0E3BE">#REF!</definedName>
    <definedName name="_24434DLC4F0E3BE" localSheetId="8">#REF!</definedName>
    <definedName name="_24434DLC4F0E3BE" localSheetId="9">#REF!</definedName>
    <definedName name="_24434DLC4F0E3BE" localSheetId="10">#REF!</definedName>
    <definedName name="_24434DLC4F0E3BE" localSheetId="13">#REF!</definedName>
    <definedName name="_24434DLC4F0E3BE">#REF!</definedName>
    <definedName name="_24435DLC4F0E3BE" localSheetId="8">#REF!</definedName>
    <definedName name="_24435DLC4F0E3BE" localSheetId="9">#REF!</definedName>
    <definedName name="_24435DLC4F0E3BE" localSheetId="10">#REF!</definedName>
    <definedName name="_24435DLC4F0E3BE" localSheetId="13">#REF!</definedName>
    <definedName name="_24435DLC4F0E3BE">#REF!</definedName>
    <definedName name="_24436DLC4F0E3BE" localSheetId="8">#REF!</definedName>
    <definedName name="_24436DLC4F0E3BE" localSheetId="9">#REF!</definedName>
    <definedName name="_24436DLC4F0E3BE" localSheetId="10">#REF!</definedName>
    <definedName name="_24436DLC4F0E3BE" localSheetId="13">#REF!</definedName>
    <definedName name="_24436DLC4F0E3BE">#REF!</definedName>
    <definedName name="_24437DLC4F0E3BE" localSheetId="8">#REF!</definedName>
    <definedName name="_24437DLC4F0E3BE" localSheetId="9">#REF!</definedName>
    <definedName name="_24437DLC4F0E3BE" localSheetId="10">#REF!</definedName>
    <definedName name="_24437DLC4F0E3BE" localSheetId="13">#REF!</definedName>
    <definedName name="_24437DLC4F0E3BE">#REF!</definedName>
    <definedName name="_24438DLC4F0E3BE" localSheetId="8">#REF!</definedName>
    <definedName name="_24438DLC4F0E3BE" localSheetId="9">#REF!</definedName>
    <definedName name="_24438DLC4F0E3BE" localSheetId="10">#REF!</definedName>
    <definedName name="_24438DLC4F0E3BE" localSheetId="13">#REF!</definedName>
    <definedName name="_24438DLC4F0E3BE">#REF!</definedName>
    <definedName name="_24439DLC4F0E3BE" localSheetId="8">#REF!</definedName>
    <definedName name="_24439DLC4F0E3BE" localSheetId="9">#REF!</definedName>
    <definedName name="_24439DLC4F0E3BE" localSheetId="10">#REF!</definedName>
    <definedName name="_24439DLC4F0E3BE" localSheetId="13">#REF!</definedName>
    <definedName name="_24439DLC4F0E3BE">#REF!</definedName>
    <definedName name="_2443DL61163489" localSheetId="8">#REF!</definedName>
    <definedName name="_2443DL61163489" localSheetId="9">#REF!</definedName>
    <definedName name="_2443DL61163489" localSheetId="10">#REF!</definedName>
    <definedName name="_2443DL61163489" localSheetId="13">#REF!</definedName>
    <definedName name="_2443DL61163489">#REF!</definedName>
    <definedName name="_24440DLC4F0E3BE" localSheetId="8">#REF!</definedName>
    <definedName name="_24440DLC4F0E3BE" localSheetId="9">#REF!</definedName>
    <definedName name="_24440DLC4F0E3BE" localSheetId="10">#REF!</definedName>
    <definedName name="_24440DLC4F0E3BE" localSheetId="13">#REF!</definedName>
    <definedName name="_24440DLC4F0E3BE">#REF!</definedName>
    <definedName name="_24441DLC4F0E3BE" localSheetId="8">#REF!</definedName>
    <definedName name="_24441DLC4F0E3BE" localSheetId="9">#REF!</definedName>
    <definedName name="_24441DLC4F0E3BE" localSheetId="10">#REF!</definedName>
    <definedName name="_24441DLC4F0E3BE" localSheetId="13">#REF!</definedName>
    <definedName name="_24441DLC4F0E3BE">#REF!</definedName>
    <definedName name="_24442DLC4F0E3BE" localSheetId="8">#REF!</definedName>
    <definedName name="_24442DLC4F0E3BE" localSheetId="9">#REF!</definedName>
    <definedName name="_24442DLC4F0E3BE" localSheetId="10">#REF!</definedName>
    <definedName name="_24442DLC4F0E3BE" localSheetId="13">#REF!</definedName>
    <definedName name="_24442DLC4F0E3BE">#REF!</definedName>
    <definedName name="_24443DLC4F0E3BE" localSheetId="8">#REF!</definedName>
    <definedName name="_24443DLC4F0E3BE" localSheetId="9">#REF!</definedName>
    <definedName name="_24443DLC4F0E3BE" localSheetId="10">#REF!</definedName>
    <definedName name="_24443DLC4F0E3BE" localSheetId="13">#REF!</definedName>
    <definedName name="_24443DLC4F0E3BE">#REF!</definedName>
    <definedName name="_24444DLC4F0E3BE" localSheetId="8">#REF!</definedName>
    <definedName name="_24444DLC4F0E3BE" localSheetId="9">#REF!</definedName>
    <definedName name="_24444DLC4F0E3BE" localSheetId="10">#REF!</definedName>
    <definedName name="_24444DLC4F0E3BE" localSheetId="13">#REF!</definedName>
    <definedName name="_24444DLC4F0E3BE">#REF!</definedName>
    <definedName name="_24445DLC4F0E3BE" localSheetId="8">#REF!</definedName>
    <definedName name="_24445DLC4F0E3BE" localSheetId="9">#REF!</definedName>
    <definedName name="_24445DLC4F0E3BE" localSheetId="10">#REF!</definedName>
    <definedName name="_24445DLC4F0E3BE" localSheetId="13">#REF!</definedName>
    <definedName name="_24445DLC4F0E3BE">#REF!</definedName>
    <definedName name="_24446DLC4F0E3BE" localSheetId="8">#REF!</definedName>
    <definedName name="_24446DLC4F0E3BE" localSheetId="9">#REF!</definedName>
    <definedName name="_24446DLC4F0E3BE" localSheetId="10">#REF!</definedName>
    <definedName name="_24446DLC4F0E3BE" localSheetId="13">#REF!</definedName>
    <definedName name="_24446DLC4F0E3BE">#REF!</definedName>
    <definedName name="_24447DLC4F0E3BE" localSheetId="8">#REF!</definedName>
    <definedName name="_24447DLC4F0E3BE" localSheetId="9">#REF!</definedName>
    <definedName name="_24447DLC4F0E3BE" localSheetId="10">#REF!</definedName>
    <definedName name="_24447DLC4F0E3BE" localSheetId="13">#REF!</definedName>
    <definedName name="_24447DLC4F0E3BE">#REF!</definedName>
    <definedName name="_24448DLC4F0E3BE" localSheetId="8">#REF!</definedName>
    <definedName name="_24448DLC4F0E3BE" localSheetId="9">#REF!</definedName>
    <definedName name="_24448DLC4F0E3BE" localSheetId="10">#REF!</definedName>
    <definedName name="_24448DLC4F0E3BE" localSheetId="13">#REF!</definedName>
    <definedName name="_24448DLC4F0E3BE">#REF!</definedName>
    <definedName name="_24449DLC4F0E3BE" localSheetId="8">#REF!</definedName>
    <definedName name="_24449DLC4F0E3BE" localSheetId="9">#REF!</definedName>
    <definedName name="_24449DLC4F0E3BE" localSheetId="10">#REF!</definedName>
    <definedName name="_24449DLC4F0E3BE" localSheetId="13">#REF!</definedName>
    <definedName name="_24449DLC4F0E3BE">#REF!</definedName>
    <definedName name="_2444DL61163489" localSheetId="8">#REF!</definedName>
    <definedName name="_2444DL61163489" localSheetId="9">#REF!</definedName>
    <definedName name="_2444DL61163489" localSheetId="10">#REF!</definedName>
    <definedName name="_2444DL61163489" localSheetId="13">#REF!</definedName>
    <definedName name="_2444DL61163489">#REF!</definedName>
    <definedName name="_24450DLC4F0E3BE" localSheetId="8">#REF!</definedName>
    <definedName name="_24450DLC4F0E3BE" localSheetId="9">#REF!</definedName>
    <definedName name="_24450DLC4F0E3BE" localSheetId="10">#REF!</definedName>
    <definedName name="_24450DLC4F0E3BE" localSheetId="13">#REF!</definedName>
    <definedName name="_24450DLC4F0E3BE">#REF!</definedName>
    <definedName name="_24451DLC4F0E3BE" localSheetId="8">#REF!</definedName>
    <definedName name="_24451DLC4F0E3BE" localSheetId="9">#REF!</definedName>
    <definedName name="_24451DLC4F0E3BE" localSheetId="10">#REF!</definedName>
    <definedName name="_24451DLC4F0E3BE" localSheetId="13">#REF!</definedName>
    <definedName name="_24451DLC4F0E3BE">#REF!</definedName>
    <definedName name="_24452DLC4F0E3BE" localSheetId="8">#REF!</definedName>
    <definedName name="_24452DLC4F0E3BE" localSheetId="9">#REF!</definedName>
    <definedName name="_24452DLC4F0E3BE" localSheetId="10">#REF!</definedName>
    <definedName name="_24452DLC4F0E3BE" localSheetId="13">#REF!</definedName>
    <definedName name="_24452DLC4F0E3BE">#REF!</definedName>
    <definedName name="_24453DLC4F0E3BE" localSheetId="8">#REF!</definedName>
    <definedName name="_24453DLC4F0E3BE" localSheetId="9">#REF!</definedName>
    <definedName name="_24453DLC4F0E3BE" localSheetId="10">#REF!</definedName>
    <definedName name="_24453DLC4F0E3BE" localSheetId="13">#REF!</definedName>
    <definedName name="_24453DLC4F0E3BE">#REF!</definedName>
    <definedName name="_24454DLC4F0E3BE" localSheetId="8">#REF!</definedName>
    <definedName name="_24454DLC4F0E3BE" localSheetId="9">#REF!</definedName>
    <definedName name="_24454DLC4F0E3BE" localSheetId="10">#REF!</definedName>
    <definedName name="_24454DLC4F0E3BE" localSheetId="13">#REF!</definedName>
    <definedName name="_24454DLC4F0E3BE">#REF!</definedName>
    <definedName name="_24455DLC4F0E3BE" localSheetId="8">#REF!</definedName>
    <definedName name="_24455DLC4F0E3BE" localSheetId="9">#REF!</definedName>
    <definedName name="_24455DLC4F0E3BE" localSheetId="10">#REF!</definedName>
    <definedName name="_24455DLC4F0E3BE" localSheetId="13">#REF!</definedName>
    <definedName name="_24455DLC4F0E3BE">#REF!</definedName>
    <definedName name="_24456DLC4F0E3BE" localSheetId="8">#REF!</definedName>
    <definedName name="_24456DLC4F0E3BE" localSheetId="9">#REF!</definedName>
    <definedName name="_24456DLC4F0E3BE" localSheetId="10">#REF!</definedName>
    <definedName name="_24456DLC4F0E3BE" localSheetId="13">#REF!</definedName>
    <definedName name="_24456DLC4F0E3BE">#REF!</definedName>
    <definedName name="_24457DLC4F0E3BE" localSheetId="8">#REF!</definedName>
    <definedName name="_24457DLC4F0E3BE" localSheetId="9">#REF!</definedName>
    <definedName name="_24457DLC4F0E3BE" localSheetId="10">#REF!</definedName>
    <definedName name="_24457DLC4F0E3BE" localSheetId="13">#REF!</definedName>
    <definedName name="_24457DLC4F0E3BE">#REF!</definedName>
    <definedName name="_24458DLC4F0E3BE" localSheetId="8">#REF!</definedName>
    <definedName name="_24458DLC4F0E3BE" localSheetId="9">#REF!</definedName>
    <definedName name="_24458DLC4F0E3BE" localSheetId="10">#REF!</definedName>
    <definedName name="_24458DLC4F0E3BE" localSheetId="13">#REF!</definedName>
    <definedName name="_24458DLC4F0E3BE">#REF!</definedName>
    <definedName name="_24459DLC4F0E3BE" localSheetId="8">#REF!</definedName>
    <definedName name="_24459DLC4F0E3BE" localSheetId="9">#REF!</definedName>
    <definedName name="_24459DLC4F0E3BE" localSheetId="10">#REF!</definedName>
    <definedName name="_24459DLC4F0E3BE" localSheetId="13">#REF!</definedName>
    <definedName name="_24459DLC4F0E3BE">#REF!</definedName>
    <definedName name="_2445DL61163489" localSheetId="8">#REF!</definedName>
    <definedName name="_2445DL61163489" localSheetId="9">#REF!</definedName>
    <definedName name="_2445DL61163489" localSheetId="10">#REF!</definedName>
    <definedName name="_2445DL61163489" localSheetId="13">#REF!</definedName>
    <definedName name="_2445DL61163489">#REF!</definedName>
    <definedName name="_24460DLC4F0E3BE" localSheetId="8">#REF!</definedName>
    <definedName name="_24460DLC4F0E3BE" localSheetId="9">#REF!</definedName>
    <definedName name="_24460DLC4F0E3BE" localSheetId="10">#REF!</definedName>
    <definedName name="_24460DLC4F0E3BE" localSheetId="13">#REF!</definedName>
    <definedName name="_24460DLC4F0E3BE">#REF!</definedName>
    <definedName name="_24461DLC4F0E3BE" localSheetId="8">#REF!</definedName>
    <definedName name="_24461DLC4F0E3BE" localSheetId="9">#REF!</definedName>
    <definedName name="_24461DLC4F0E3BE" localSheetId="10">#REF!</definedName>
    <definedName name="_24461DLC4F0E3BE" localSheetId="13">#REF!</definedName>
    <definedName name="_24461DLC4F0E3BE">#REF!</definedName>
    <definedName name="_24462DLC4F0E3BE" localSheetId="8">#REF!</definedName>
    <definedName name="_24462DLC4F0E3BE" localSheetId="9">#REF!</definedName>
    <definedName name="_24462DLC4F0E3BE" localSheetId="10">#REF!</definedName>
    <definedName name="_24462DLC4F0E3BE" localSheetId="13">#REF!</definedName>
    <definedName name="_24462DLC4F0E3BE">#REF!</definedName>
    <definedName name="_24463DLC4F0E3BE" localSheetId="8">#REF!</definedName>
    <definedName name="_24463DLC4F0E3BE" localSheetId="9">#REF!</definedName>
    <definedName name="_24463DLC4F0E3BE" localSheetId="10">#REF!</definedName>
    <definedName name="_24463DLC4F0E3BE" localSheetId="13">#REF!</definedName>
    <definedName name="_24463DLC4F0E3BE">#REF!</definedName>
    <definedName name="_24464DLC4F0E3BE" localSheetId="8">#REF!</definedName>
    <definedName name="_24464DLC4F0E3BE" localSheetId="9">#REF!</definedName>
    <definedName name="_24464DLC4F0E3BE" localSheetId="10">#REF!</definedName>
    <definedName name="_24464DLC4F0E3BE" localSheetId="13">#REF!</definedName>
    <definedName name="_24464DLC4F0E3BE">#REF!</definedName>
    <definedName name="_24465DLC4F0E3BE" localSheetId="8">#REF!</definedName>
    <definedName name="_24465DLC4F0E3BE" localSheetId="9">#REF!</definedName>
    <definedName name="_24465DLC4F0E3BE" localSheetId="10">#REF!</definedName>
    <definedName name="_24465DLC4F0E3BE" localSheetId="13">#REF!</definedName>
    <definedName name="_24465DLC4F0E3BE">#REF!</definedName>
    <definedName name="_24466DLC4F1955D" localSheetId="8">#REF!</definedName>
    <definedName name="_24466DLC4F1955D" localSheetId="9">#REF!</definedName>
    <definedName name="_24466DLC4F1955D" localSheetId="10">#REF!</definedName>
    <definedName name="_24466DLC4F1955D" localSheetId="13">#REF!</definedName>
    <definedName name="_24466DLC4F1955D">#REF!</definedName>
    <definedName name="_24467DLC4F1955D" localSheetId="8">#REF!</definedName>
    <definedName name="_24467DLC4F1955D" localSheetId="9">#REF!</definedName>
    <definedName name="_24467DLC4F1955D" localSheetId="10">#REF!</definedName>
    <definedName name="_24467DLC4F1955D" localSheetId="13">#REF!</definedName>
    <definedName name="_24467DLC4F1955D">#REF!</definedName>
    <definedName name="_24468DLC4F1955D" localSheetId="8">#REF!</definedName>
    <definedName name="_24468DLC4F1955D" localSheetId="9">#REF!</definedName>
    <definedName name="_24468DLC4F1955D" localSheetId="10">#REF!</definedName>
    <definedName name="_24468DLC4F1955D" localSheetId="13">#REF!</definedName>
    <definedName name="_24468DLC4F1955D">#REF!</definedName>
    <definedName name="_24469DLC4F1955D" localSheetId="8">#REF!</definedName>
    <definedName name="_24469DLC4F1955D" localSheetId="9">#REF!</definedName>
    <definedName name="_24469DLC4F1955D" localSheetId="10">#REF!</definedName>
    <definedName name="_24469DLC4F1955D" localSheetId="13">#REF!</definedName>
    <definedName name="_24469DLC4F1955D">#REF!</definedName>
    <definedName name="_2446DL61163489" localSheetId="8">#REF!</definedName>
    <definedName name="_2446DL61163489" localSheetId="9">#REF!</definedName>
    <definedName name="_2446DL61163489" localSheetId="10">#REF!</definedName>
    <definedName name="_2446DL61163489" localSheetId="13">#REF!</definedName>
    <definedName name="_2446DL61163489">#REF!</definedName>
    <definedName name="_24470DLC4F1955D" localSheetId="8">#REF!</definedName>
    <definedName name="_24470DLC4F1955D" localSheetId="9">#REF!</definedName>
    <definedName name="_24470DLC4F1955D" localSheetId="10">#REF!</definedName>
    <definedName name="_24470DLC4F1955D" localSheetId="13">#REF!</definedName>
    <definedName name="_24470DLC4F1955D">#REF!</definedName>
    <definedName name="_24471DLC4F1955D" localSheetId="8">#REF!</definedName>
    <definedName name="_24471DLC4F1955D" localSheetId="9">#REF!</definedName>
    <definedName name="_24471DLC4F1955D" localSheetId="10">#REF!</definedName>
    <definedName name="_24471DLC4F1955D" localSheetId="13">#REF!</definedName>
    <definedName name="_24471DLC4F1955D">#REF!</definedName>
    <definedName name="_24472DLC4F1955D" localSheetId="8">#REF!</definedName>
    <definedName name="_24472DLC4F1955D" localSheetId="9">#REF!</definedName>
    <definedName name="_24472DLC4F1955D" localSheetId="10">#REF!</definedName>
    <definedName name="_24472DLC4F1955D" localSheetId="13">#REF!</definedName>
    <definedName name="_24472DLC4F1955D">#REF!</definedName>
    <definedName name="_24473DLC4F1955D" localSheetId="8">#REF!</definedName>
    <definedName name="_24473DLC4F1955D" localSheetId="9">#REF!</definedName>
    <definedName name="_24473DLC4F1955D" localSheetId="10">#REF!</definedName>
    <definedName name="_24473DLC4F1955D" localSheetId="13">#REF!</definedName>
    <definedName name="_24473DLC4F1955D">#REF!</definedName>
    <definedName name="_24474DLC4F1955D" localSheetId="8">#REF!</definedName>
    <definedName name="_24474DLC4F1955D" localSheetId="9">#REF!</definedName>
    <definedName name="_24474DLC4F1955D" localSheetId="10">#REF!</definedName>
    <definedName name="_24474DLC4F1955D" localSheetId="13">#REF!</definedName>
    <definedName name="_24474DLC4F1955D">#REF!</definedName>
    <definedName name="_24475DLC4F1955D" localSheetId="8">#REF!</definedName>
    <definedName name="_24475DLC4F1955D" localSheetId="9">#REF!</definedName>
    <definedName name="_24475DLC4F1955D" localSheetId="10">#REF!</definedName>
    <definedName name="_24475DLC4F1955D" localSheetId="13">#REF!</definedName>
    <definedName name="_24475DLC4F1955D">#REF!</definedName>
    <definedName name="_24476DLC4F1955D" localSheetId="8">#REF!</definedName>
    <definedName name="_24476DLC4F1955D" localSheetId="9">#REF!</definedName>
    <definedName name="_24476DLC4F1955D" localSheetId="10">#REF!</definedName>
    <definedName name="_24476DLC4F1955D" localSheetId="13">#REF!</definedName>
    <definedName name="_24476DLC4F1955D">#REF!</definedName>
    <definedName name="_24477DLC4F1955D" localSheetId="8">#REF!</definedName>
    <definedName name="_24477DLC4F1955D" localSheetId="9">#REF!</definedName>
    <definedName name="_24477DLC4F1955D" localSheetId="10">#REF!</definedName>
    <definedName name="_24477DLC4F1955D" localSheetId="13">#REF!</definedName>
    <definedName name="_24477DLC4F1955D">#REF!</definedName>
    <definedName name="_24478DLC4F1955D" localSheetId="8">#REF!</definedName>
    <definedName name="_24478DLC4F1955D" localSheetId="9">#REF!</definedName>
    <definedName name="_24478DLC4F1955D" localSheetId="10">#REF!</definedName>
    <definedName name="_24478DLC4F1955D" localSheetId="13">#REF!</definedName>
    <definedName name="_24478DLC4F1955D">#REF!</definedName>
    <definedName name="_24479DLC4F1955D" localSheetId="8">#REF!</definedName>
    <definedName name="_24479DLC4F1955D" localSheetId="9">#REF!</definedName>
    <definedName name="_24479DLC4F1955D" localSheetId="10">#REF!</definedName>
    <definedName name="_24479DLC4F1955D" localSheetId="13">#REF!</definedName>
    <definedName name="_24479DLC4F1955D">#REF!</definedName>
    <definedName name="_2447DL61163489" localSheetId="8">#REF!</definedName>
    <definedName name="_2447DL61163489" localSheetId="9">#REF!</definedName>
    <definedName name="_2447DL61163489" localSheetId="10">#REF!</definedName>
    <definedName name="_2447DL61163489" localSheetId="13">#REF!</definedName>
    <definedName name="_2447DL61163489">#REF!</definedName>
    <definedName name="_24480DLC4F1955D" localSheetId="8">#REF!</definedName>
    <definedName name="_24480DLC4F1955D" localSheetId="9">#REF!</definedName>
    <definedName name="_24480DLC4F1955D" localSheetId="10">#REF!</definedName>
    <definedName name="_24480DLC4F1955D" localSheetId="13">#REF!</definedName>
    <definedName name="_24480DLC4F1955D">#REF!</definedName>
    <definedName name="_24481DLC4F1955D" localSheetId="8">#REF!</definedName>
    <definedName name="_24481DLC4F1955D" localSheetId="9">#REF!</definedName>
    <definedName name="_24481DLC4F1955D" localSheetId="10">#REF!</definedName>
    <definedName name="_24481DLC4F1955D" localSheetId="13">#REF!</definedName>
    <definedName name="_24481DLC4F1955D">#REF!</definedName>
    <definedName name="_24482DLC4F1955D" localSheetId="8">#REF!</definedName>
    <definedName name="_24482DLC4F1955D" localSheetId="9">#REF!</definedName>
    <definedName name="_24482DLC4F1955D" localSheetId="10">#REF!</definedName>
    <definedName name="_24482DLC4F1955D" localSheetId="13">#REF!</definedName>
    <definedName name="_24482DLC4F1955D">#REF!</definedName>
    <definedName name="_24483DLC4F1955D" localSheetId="8">#REF!</definedName>
    <definedName name="_24483DLC4F1955D" localSheetId="9">#REF!</definedName>
    <definedName name="_24483DLC4F1955D" localSheetId="10">#REF!</definedName>
    <definedName name="_24483DLC4F1955D" localSheetId="13">#REF!</definedName>
    <definedName name="_24483DLC4F1955D">#REF!</definedName>
    <definedName name="_24484DLC4F1955D" localSheetId="8">#REF!</definedName>
    <definedName name="_24484DLC4F1955D" localSheetId="9">#REF!</definedName>
    <definedName name="_24484DLC4F1955D" localSheetId="10">#REF!</definedName>
    <definedName name="_24484DLC4F1955D" localSheetId="13">#REF!</definedName>
    <definedName name="_24484DLC4F1955D">#REF!</definedName>
    <definedName name="_24485DLC4F1955D" localSheetId="8">#REF!</definedName>
    <definedName name="_24485DLC4F1955D" localSheetId="9">#REF!</definedName>
    <definedName name="_24485DLC4F1955D" localSheetId="10">#REF!</definedName>
    <definedName name="_24485DLC4F1955D" localSheetId="13">#REF!</definedName>
    <definedName name="_24485DLC4F1955D">#REF!</definedName>
    <definedName name="_24486DLC4F1955D" localSheetId="8">#REF!</definedName>
    <definedName name="_24486DLC4F1955D" localSheetId="9">#REF!</definedName>
    <definedName name="_24486DLC4F1955D" localSheetId="10">#REF!</definedName>
    <definedName name="_24486DLC4F1955D" localSheetId="13">#REF!</definedName>
    <definedName name="_24486DLC4F1955D">#REF!</definedName>
    <definedName name="_24487DLC4F1955D" localSheetId="8">#REF!</definedName>
    <definedName name="_24487DLC4F1955D" localSheetId="9">#REF!</definedName>
    <definedName name="_24487DLC4F1955D" localSheetId="10">#REF!</definedName>
    <definedName name="_24487DLC4F1955D" localSheetId="13">#REF!</definedName>
    <definedName name="_24487DLC4F1955D">#REF!</definedName>
    <definedName name="_24488DLC4F1955D" localSheetId="8">#REF!</definedName>
    <definedName name="_24488DLC4F1955D" localSheetId="9">#REF!</definedName>
    <definedName name="_24488DLC4F1955D" localSheetId="10">#REF!</definedName>
    <definedName name="_24488DLC4F1955D" localSheetId="13">#REF!</definedName>
    <definedName name="_24488DLC4F1955D">#REF!</definedName>
    <definedName name="_24489DLC4F1955D" localSheetId="8">#REF!</definedName>
    <definedName name="_24489DLC4F1955D" localSheetId="9">#REF!</definedName>
    <definedName name="_24489DLC4F1955D" localSheetId="10">#REF!</definedName>
    <definedName name="_24489DLC4F1955D" localSheetId="13">#REF!</definedName>
    <definedName name="_24489DLC4F1955D">#REF!</definedName>
    <definedName name="_2448DL61163489" localSheetId="8">#REF!</definedName>
    <definedName name="_2448DL61163489" localSheetId="9">#REF!</definedName>
    <definedName name="_2448DL61163489" localSheetId="10">#REF!</definedName>
    <definedName name="_2448DL61163489" localSheetId="13">#REF!</definedName>
    <definedName name="_2448DL61163489">#REF!</definedName>
    <definedName name="_24490DLC4F1955D" localSheetId="8">#REF!</definedName>
    <definedName name="_24490DLC4F1955D" localSheetId="9">#REF!</definedName>
    <definedName name="_24490DLC4F1955D" localSheetId="10">#REF!</definedName>
    <definedName name="_24490DLC4F1955D" localSheetId="13">#REF!</definedName>
    <definedName name="_24490DLC4F1955D">#REF!</definedName>
    <definedName name="_24491DLC4F1955D" localSheetId="8">#REF!</definedName>
    <definedName name="_24491DLC4F1955D" localSheetId="9">#REF!</definedName>
    <definedName name="_24491DLC4F1955D" localSheetId="10">#REF!</definedName>
    <definedName name="_24491DLC4F1955D" localSheetId="13">#REF!</definedName>
    <definedName name="_24491DLC4F1955D">#REF!</definedName>
    <definedName name="_24492DLC4F1955D" localSheetId="8">#REF!</definedName>
    <definedName name="_24492DLC4F1955D" localSheetId="9">#REF!</definedName>
    <definedName name="_24492DLC4F1955D" localSheetId="10">#REF!</definedName>
    <definedName name="_24492DLC4F1955D" localSheetId="13">#REF!</definedName>
    <definedName name="_24492DLC4F1955D">#REF!</definedName>
    <definedName name="_24493DLC4F1955D" localSheetId="8">#REF!</definedName>
    <definedName name="_24493DLC4F1955D" localSheetId="9">#REF!</definedName>
    <definedName name="_24493DLC4F1955D" localSheetId="10">#REF!</definedName>
    <definedName name="_24493DLC4F1955D" localSheetId="13">#REF!</definedName>
    <definedName name="_24493DLC4F1955D">#REF!</definedName>
    <definedName name="_24494DLC4F1955D" localSheetId="8">#REF!</definedName>
    <definedName name="_24494DLC4F1955D" localSheetId="9">#REF!</definedName>
    <definedName name="_24494DLC4F1955D" localSheetId="10">#REF!</definedName>
    <definedName name="_24494DLC4F1955D" localSheetId="13">#REF!</definedName>
    <definedName name="_24494DLC4F1955D">#REF!</definedName>
    <definedName name="_24495DLC4F1955D" localSheetId="8">#REF!</definedName>
    <definedName name="_24495DLC4F1955D" localSheetId="9">#REF!</definedName>
    <definedName name="_24495DLC4F1955D" localSheetId="10">#REF!</definedName>
    <definedName name="_24495DLC4F1955D" localSheetId="13">#REF!</definedName>
    <definedName name="_24495DLC4F1955D">#REF!</definedName>
    <definedName name="_24496DLC4F1955D" localSheetId="8">#REF!</definedName>
    <definedName name="_24496DLC4F1955D" localSheetId="9">#REF!</definedName>
    <definedName name="_24496DLC4F1955D" localSheetId="10">#REF!</definedName>
    <definedName name="_24496DLC4F1955D" localSheetId="13">#REF!</definedName>
    <definedName name="_24496DLC4F1955D">#REF!</definedName>
    <definedName name="_24497DLC4F1955D" localSheetId="8">#REF!</definedName>
    <definedName name="_24497DLC4F1955D" localSheetId="9">#REF!</definedName>
    <definedName name="_24497DLC4F1955D" localSheetId="10">#REF!</definedName>
    <definedName name="_24497DLC4F1955D" localSheetId="13">#REF!</definedName>
    <definedName name="_24497DLC4F1955D">#REF!</definedName>
    <definedName name="_24498DLC4F1955D" localSheetId="8">#REF!</definedName>
    <definedName name="_24498DLC4F1955D" localSheetId="9">#REF!</definedName>
    <definedName name="_24498DLC4F1955D" localSheetId="10">#REF!</definedName>
    <definedName name="_24498DLC4F1955D" localSheetId="13">#REF!</definedName>
    <definedName name="_24498DLC4F1955D">#REF!</definedName>
    <definedName name="_24499DLC4F1955D" localSheetId="8">#REF!</definedName>
    <definedName name="_24499DLC4F1955D" localSheetId="9">#REF!</definedName>
    <definedName name="_24499DLC4F1955D" localSheetId="10">#REF!</definedName>
    <definedName name="_24499DLC4F1955D" localSheetId="13">#REF!</definedName>
    <definedName name="_24499DLC4F1955D">#REF!</definedName>
    <definedName name="_2449DL61163489" localSheetId="8">#REF!</definedName>
    <definedName name="_2449DL61163489" localSheetId="9">#REF!</definedName>
    <definedName name="_2449DL61163489" localSheetId="10">#REF!</definedName>
    <definedName name="_2449DL61163489" localSheetId="13">#REF!</definedName>
    <definedName name="_2449DL61163489">#REF!</definedName>
    <definedName name="_244DL607730C1" localSheetId="8">#REF!</definedName>
    <definedName name="_244DL607730C1" localSheetId="9">#REF!</definedName>
    <definedName name="_244DL607730C1" localSheetId="10">#REF!</definedName>
    <definedName name="_244DL607730C1" localSheetId="13">#REF!</definedName>
    <definedName name="_244DL607730C1">#REF!</definedName>
    <definedName name="_244DL623C3A6A" localSheetId="8">#REF!</definedName>
    <definedName name="_244DL623C3A6A" localSheetId="9">#REF!</definedName>
    <definedName name="_244DL623C3A6A" localSheetId="10">#REF!</definedName>
    <definedName name="_244DL623C3A6A" localSheetId="13">#REF!</definedName>
    <definedName name="_244DL623C3A6A">#REF!</definedName>
    <definedName name="_24500DLC4F1955D" localSheetId="8">#REF!</definedName>
    <definedName name="_24500DLC4F1955D" localSheetId="9">#REF!</definedName>
    <definedName name="_24500DLC4F1955D" localSheetId="10">#REF!</definedName>
    <definedName name="_24500DLC4F1955D" localSheetId="13">#REF!</definedName>
    <definedName name="_24500DLC4F1955D">#REF!</definedName>
    <definedName name="_24501DLC4F1E3BE" localSheetId="8">#REF!</definedName>
    <definedName name="_24501DLC4F1E3BE" localSheetId="9">#REF!</definedName>
    <definedName name="_24501DLC4F1E3BE" localSheetId="10">#REF!</definedName>
    <definedName name="_24501DLC4F1E3BE" localSheetId="13">#REF!</definedName>
    <definedName name="_24501DLC4F1E3BE">#REF!</definedName>
    <definedName name="_24502DLC4F1E3BE" localSheetId="8">#REF!</definedName>
    <definedName name="_24502DLC4F1E3BE" localSheetId="9">#REF!</definedName>
    <definedName name="_24502DLC4F1E3BE" localSheetId="10">#REF!</definedName>
    <definedName name="_24502DLC4F1E3BE" localSheetId="13">#REF!</definedName>
    <definedName name="_24502DLC4F1E3BE">#REF!</definedName>
    <definedName name="_24503DLC4F1E3BE" localSheetId="8">#REF!</definedName>
    <definedName name="_24503DLC4F1E3BE" localSheetId="9">#REF!</definedName>
    <definedName name="_24503DLC4F1E3BE" localSheetId="10">#REF!</definedName>
    <definedName name="_24503DLC4F1E3BE" localSheetId="13">#REF!</definedName>
    <definedName name="_24503DLC4F1E3BE">#REF!</definedName>
    <definedName name="_24504DLC4F1E3BE" localSheetId="8">#REF!</definedName>
    <definedName name="_24504DLC4F1E3BE" localSheetId="9">#REF!</definedName>
    <definedName name="_24504DLC4F1E3BE" localSheetId="10">#REF!</definedName>
    <definedName name="_24504DLC4F1E3BE" localSheetId="13">#REF!</definedName>
    <definedName name="_24504DLC4F1E3BE">#REF!</definedName>
    <definedName name="_24505DLC4F1E3BE" localSheetId="8">#REF!</definedName>
    <definedName name="_24505DLC4F1E3BE" localSheetId="9">#REF!</definedName>
    <definedName name="_24505DLC4F1E3BE" localSheetId="10">#REF!</definedName>
    <definedName name="_24505DLC4F1E3BE" localSheetId="13">#REF!</definedName>
    <definedName name="_24505DLC4F1E3BE">#REF!</definedName>
    <definedName name="_24506DLC4F1E3BE" localSheetId="8">#REF!</definedName>
    <definedName name="_24506DLC4F1E3BE" localSheetId="9">#REF!</definedName>
    <definedName name="_24506DLC4F1E3BE" localSheetId="10">#REF!</definedName>
    <definedName name="_24506DLC4F1E3BE" localSheetId="13">#REF!</definedName>
    <definedName name="_24506DLC4F1E3BE">#REF!</definedName>
    <definedName name="_24507DLC4F1E3BE" localSheetId="8">#REF!</definedName>
    <definedName name="_24507DLC4F1E3BE" localSheetId="9">#REF!</definedName>
    <definedName name="_24507DLC4F1E3BE" localSheetId="10">#REF!</definedName>
    <definedName name="_24507DLC4F1E3BE" localSheetId="13">#REF!</definedName>
    <definedName name="_24507DLC4F1E3BE">#REF!</definedName>
    <definedName name="_24508DLC4F1E3BE" localSheetId="8">#REF!</definedName>
    <definedName name="_24508DLC4F1E3BE" localSheetId="9">#REF!</definedName>
    <definedName name="_24508DLC4F1E3BE" localSheetId="10">#REF!</definedName>
    <definedName name="_24508DLC4F1E3BE" localSheetId="13">#REF!</definedName>
    <definedName name="_24508DLC4F1E3BE">#REF!</definedName>
    <definedName name="_24509DLC4F1E3BE" localSheetId="8">#REF!</definedName>
    <definedName name="_24509DLC4F1E3BE" localSheetId="9">#REF!</definedName>
    <definedName name="_24509DLC4F1E3BE" localSheetId="10">#REF!</definedName>
    <definedName name="_24509DLC4F1E3BE" localSheetId="13">#REF!</definedName>
    <definedName name="_24509DLC4F1E3BE">#REF!</definedName>
    <definedName name="_2450DL61163489" localSheetId="8">#REF!</definedName>
    <definedName name="_2450DL61163489" localSheetId="9">#REF!</definedName>
    <definedName name="_2450DL61163489" localSheetId="10">#REF!</definedName>
    <definedName name="_2450DL61163489" localSheetId="13">#REF!</definedName>
    <definedName name="_2450DL61163489">#REF!</definedName>
    <definedName name="_24510DLC4F1E3BE" localSheetId="8">#REF!</definedName>
    <definedName name="_24510DLC4F1E3BE" localSheetId="9">#REF!</definedName>
    <definedName name="_24510DLC4F1E3BE" localSheetId="10">#REF!</definedName>
    <definedName name="_24510DLC4F1E3BE" localSheetId="13">#REF!</definedName>
    <definedName name="_24510DLC4F1E3BE">#REF!</definedName>
    <definedName name="_24511DLC4F1E3BE" localSheetId="8">#REF!</definedName>
    <definedName name="_24511DLC4F1E3BE" localSheetId="9">#REF!</definedName>
    <definedName name="_24511DLC4F1E3BE" localSheetId="10">#REF!</definedName>
    <definedName name="_24511DLC4F1E3BE" localSheetId="13">#REF!</definedName>
    <definedName name="_24511DLC4F1E3BE">#REF!</definedName>
    <definedName name="_24512DLC4F1E3BE" localSheetId="8">#REF!</definedName>
    <definedName name="_24512DLC4F1E3BE" localSheetId="9">#REF!</definedName>
    <definedName name="_24512DLC4F1E3BE" localSheetId="10">#REF!</definedName>
    <definedName name="_24512DLC4F1E3BE" localSheetId="13">#REF!</definedName>
    <definedName name="_24512DLC4F1E3BE">#REF!</definedName>
    <definedName name="_24513DLC4F1E3BE" localSheetId="8">#REF!</definedName>
    <definedName name="_24513DLC4F1E3BE" localSheetId="9">#REF!</definedName>
    <definedName name="_24513DLC4F1E3BE" localSheetId="10">#REF!</definedName>
    <definedName name="_24513DLC4F1E3BE" localSheetId="13">#REF!</definedName>
    <definedName name="_24513DLC4F1E3BE">#REF!</definedName>
    <definedName name="_24514DLC4F1E3BE" localSheetId="8">#REF!</definedName>
    <definedName name="_24514DLC4F1E3BE" localSheetId="9">#REF!</definedName>
    <definedName name="_24514DLC4F1E3BE" localSheetId="10">#REF!</definedName>
    <definedName name="_24514DLC4F1E3BE" localSheetId="13">#REF!</definedName>
    <definedName name="_24514DLC4F1E3BE">#REF!</definedName>
    <definedName name="_24515DLC4F1E3BE" localSheetId="8">#REF!</definedName>
    <definedName name="_24515DLC4F1E3BE" localSheetId="9">#REF!</definedName>
    <definedName name="_24515DLC4F1E3BE" localSheetId="10">#REF!</definedName>
    <definedName name="_24515DLC4F1E3BE" localSheetId="13">#REF!</definedName>
    <definedName name="_24515DLC4F1E3BE">#REF!</definedName>
    <definedName name="_24516DLC4F1E3BE" localSheetId="8">#REF!</definedName>
    <definedName name="_24516DLC4F1E3BE" localSheetId="9">#REF!</definedName>
    <definedName name="_24516DLC4F1E3BE" localSheetId="10">#REF!</definedName>
    <definedName name="_24516DLC4F1E3BE" localSheetId="13">#REF!</definedName>
    <definedName name="_24516DLC4F1E3BE">#REF!</definedName>
    <definedName name="_24517DLC4F1E3BE" localSheetId="8">#REF!</definedName>
    <definedName name="_24517DLC4F1E3BE" localSheetId="9">#REF!</definedName>
    <definedName name="_24517DLC4F1E3BE" localSheetId="10">#REF!</definedName>
    <definedName name="_24517DLC4F1E3BE" localSheetId="13">#REF!</definedName>
    <definedName name="_24517DLC4F1E3BE">#REF!</definedName>
    <definedName name="_24518DLC4F1E3BE" localSheetId="8">#REF!</definedName>
    <definedName name="_24518DLC4F1E3BE" localSheetId="9">#REF!</definedName>
    <definedName name="_24518DLC4F1E3BE" localSheetId="10">#REF!</definedName>
    <definedName name="_24518DLC4F1E3BE" localSheetId="13">#REF!</definedName>
    <definedName name="_24518DLC4F1E3BE">#REF!</definedName>
    <definedName name="_24519DLC4F1E3BE" localSheetId="8">#REF!</definedName>
    <definedName name="_24519DLC4F1E3BE" localSheetId="9">#REF!</definedName>
    <definedName name="_24519DLC4F1E3BE" localSheetId="10">#REF!</definedName>
    <definedName name="_24519DLC4F1E3BE" localSheetId="13">#REF!</definedName>
    <definedName name="_24519DLC4F1E3BE">#REF!</definedName>
    <definedName name="_2451DL6117348F" localSheetId="8">#REF!</definedName>
    <definedName name="_2451DL6117348F" localSheetId="9">#REF!</definedName>
    <definedName name="_2451DL6117348F" localSheetId="10">#REF!</definedName>
    <definedName name="_2451DL6117348F" localSheetId="13">#REF!</definedName>
    <definedName name="_2451DL6117348F">#REF!</definedName>
    <definedName name="_24520DLC4F1E3BE" localSheetId="8">#REF!</definedName>
    <definedName name="_24520DLC4F1E3BE" localSheetId="9">#REF!</definedName>
    <definedName name="_24520DLC4F1E3BE" localSheetId="10">#REF!</definedName>
    <definedName name="_24520DLC4F1E3BE" localSheetId="13">#REF!</definedName>
    <definedName name="_24520DLC4F1E3BE">#REF!</definedName>
    <definedName name="_24521DLC4F1E3BE" localSheetId="8">#REF!</definedName>
    <definedName name="_24521DLC4F1E3BE" localSheetId="9">#REF!</definedName>
    <definedName name="_24521DLC4F1E3BE" localSheetId="10">#REF!</definedName>
    <definedName name="_24521DLC4F1E3BE" localSheetId="13">#REF!</definedName>
    <definedName name="_24521DLC4F1E3BE">#REF!</definedName>
    <definedName name="_24522DLC4F1E3BE" localSheetId="8">#REF!</definedName>
    <definedName name="_24522DLC4F1E3BE" localSheetId="9">#REF!</definedName>
    <definedName name="_24522DLC4F1E3BE" localSheetId="10">#REF!</definedName>
    <definedName name="_24522DLC4F1E3BE" localSheetId="13">#REF!</definedName>
    <definedName name="_24522DLC4F1E3BE">#REF!</definedName>
    <definedName name="_24523DLC4F1E3BE" localSheetId="8">#REF!</definedName>
    <definedName name="_24523DLC4F1E3BE" localSheetId="9">#REF!</definedName>
    <definedName name="_24523DLC4F1E3BE" localSheetId="10">#REF!</definedName>
    <definedName name="_24523DLC4F1E3BE" localSheetId="13">#REF!</definedName>
    <definedName name="_24523DLC4F1E3BE">#REF!</definedName>
    <definedName name="_24524DLC4F1E3BE" localSheetId="8">#REF!</definedName>
    <definedName name="_24524DLC4F1E3BE" localSheetId="9">#REF!</definedName>
    <definedName name="_24524DLC4F1E3BE" localSheetId="10">#REF!</definedName>
    <definedName name="_24524DLC4F1E3BE" localSheetId="13">#REF!</definedName>
    <definedName name="_24524DLC4F1E3BE">#REF!</definedName>
    <definedName name="_24525DLC4F1E3BE" localSheetId="8">#REF!</definedName>
    <definedName name="_24525DLC4F1E3BE" localSheetId="9">#REF!</definedName>
    <definedName name="_24525DLC4F1E3BE" localSheetId="10">#REF!</definedName>
    <definedName name="_24525DLC4F1E3BE" localSheetId="13">#REF!</definedName>
    <definedName name="_24525DLC4F1E3BE">#REF!</definedName>
    <definedName name="_24526DLC4F1E3BE" localSheetId="8">#REF!</definedName>
    <definedName name="_24526DLC4F1E3BE" localSheetId="9">#REF!</definedName>
    <definedName name="_24526DLC4F1E3BE" localSheetId="10">#REF!</definedName>
    <definedName name="_24526DLC4F1E3BE" localSheetId="13">#REF!</definedName>
    <definedName name="_24526DLC4F1E3BE">#REF!</definedName>
    <definedName name="_24527DLC4F1E3BE" localSheetId="8">#REF!</definedName>
    <definedName name="_24527DLC4F1E3BE" localSheetId="9">#REF!</definedName>
    <definedName name="_24527DLC4F1E3BE" localSheetId="10">#REF!</definedName>
    <definedName name="_24527DLC4F1E3BE" localSheetId="13">#REF!</definedName>
    <definedName name="_24527DLC4F1E3BE">#REF!</definedName>
    <definedName name="_24528DLC4F1E3BE" localSheetId="8">#REF!</definedName>
    <definedName name="_24528DLC4F1E3BE" localSheetId="9">#REF!</definedName>
    <definedName name="_24528DLC4F1E3BE" localSheetId="10">#REF!</definedName>
    <definedName name="_24528DLC4F1E3BE" localSheetId="13">#REF!</definedName>
    <definedName name="_24528DLC4F1E3BE">#REF!</definedName>
    <definedName name="_24529DLC4F1E3BE" localSheetId="8">#REF!</definedName>
    <definedName name="_24529DLC4F1E3BE" localSheetId="9">#REF!</definedName>
    <definedName name="_24529DLC4F1E3BE" localSheetId="10">#REF!</definedName>
    <definedName name="_24529DLC4F1E3BE" localSheetId="13">#REF!</definedName>
    <definedName name="_24529DLC4F1E3BE">#REF!</definedName>
    <definedName name="_2452DL6117348F" localSheetId="8">#REF!</definedName>
    <definedName name="_2452DL6117348F" localSheetId="9">#REF!</definedName>
    <definedName name="_2452DL6117348F" localSheetId="10">#REF!</definedName>
    <definedName name="_2452DL6117348F" localSheetId="13">#REF!</definedName>
    <definedName name="_2452DL6117348F">#REF!</definedName>
    <definedName name="_24530DLC4F1E3BE" localSheetId="8">#REF!</definedName>
    <definedName name="_24530DLC4F1E3BE" localSheetId="9">#REF!</definedName>
    <definedName name="_24530DLC4F1E3BE" localSheetId="10">#REF!</definedName>
    <definedName name="_24530DLC4F1E3BE" localSheetId="13">#REF!</definedName>
    <definedName name="_24530DLC4F1E3BE">#REF!</definedName>
    <definedName name="_24531DLC4F1E3BE" localSheetId="8">#REF!</definedName>
    <definedName name="_24531DLC4F1E3BE" localSheetId="9">#REF!</definedName>
    <definedName name="_24531DLC4F1E3BE" localSheetId="10">#REF!</definedName>
    <definedName name="_24531DLC4F1E3BE" localSheetId="13">#REF!</definedName>
    <definedName name="_24531DLC4F1E3BE">#REF!</definedName>
    <definedName name="_24532DLC4F1E3BE" localSheetId="8">#REF!</definedName>
    <definedName name="_24532DLC4F1E3BE" localSheetId="9">#REF!</definedName>
    <definedName name="_24532DLC4F1E3BE" localSheetId="10">#REF!</definedName>
    <definedName name="_24532DLC4F1E3BE" localSheetId="13">#REF!</definedName>
    <definedName name="_24532DLC4F1E3BE">#REF!</definedName>
    <definedName name="_24533DLC4F1E3BE" localSheetId="8">#REF!</definedName>
    <definedName name="_24533DLC4F1E3BE" localSheetId="9">#REF!</definedName>
    <definedName name="_24533DLC4F1E3BE" localSheetId="10">#REF!</definedName>
    <definedName name="_24533DLC4F1E3BE" localSheetId="13">#REF!</definedName>
    <definedName name="_24533DLC4F1E3BE">#REF!</definedName>
    <definedName name="_24534DLC4F1E3BE" localSheetId="8">#REF!</definedName>
    <definedName name="_24534DLC4F1E3BE" localSheetId="9">#REF!</definedName>
    <definedName name="_24534DLC4F1E3BE" localSheetId="10">#REF!</definedName>
    <definedName name="_24534DLC4F1E3BE" localSheetId="13">#REF!</definedName>
    <definedName name="_24534DLC4F1E3BE">#REF!</definedName>
    <definedName name="_24535DLC4F1E3BE" localSheetId="8">#REF!</definedName>
    <definedName name="_24535DLC4F1E3BE" localSheetId="9">#REF!</definedName>
    <definedName name="_24535DLC4F1E3BE" localSheetId="10">#REF!</definedName>
    <definedName name="_24535DLC4F1E3BE" localSheetId="13">#REF!</definedName>
    <definedName name="_24535DLC4F1E3BE">#REF!</definedName>
    <definedName name="_24536DLC4F2955D" localSheetId="8">#REF!</definedName>
    <definedName name="_24536DLC4F2955D" localSheetId="9">#REF!</definedName>
    <definedName name="_24536DLC4F2955D" localSheetId="10">#REF!</definedName>
    <definedName name="_24536DLC4F2955D" localSheetId="13">#REF!</definedName>
    <definedName name="_24536DLC4F2955D">#REF!</definedName>
    <definedName name="_24537DLC4F2955D" localSheetId="8">#REF!</definedName>
    <definedName name="_24537DLC4F2955D" localSheetId="9">#REF!</definedName>
    <definedName name="_24537DLC4F2955D" localSheetId="10">#REF!</definedName>
    <definedName name="_24537DLC4F2955D" localSheetId="13">#REF!</definedName>
    <definedName name="_24537DLC4F2955D">#REF!</definedName>
    <definedName name="_24538DLC4F2955D" localSheetId="8">#REF!</definedName>
    <definedName name="_24538DLC4F2955D" localSheetId="9">#REF!</definedName>
    <definedName name="_24538DLC4F2955D" localSheetId="10">#REF!</definedName>
    <definedName name="_24538DLC4F2955D" localSheetId="13">#REF!</definedName>
    <definedName name="_24538DLC4F2955D">#REF!</definedName>
    <definedName name="_24539DLC4F2955D" localSheetId="8">#REF!</definedName>
    <definedName name="_24539DLC4F2955D" localSheetId="9">#REF!</definedName>
    <definedName name="_24539DLC4F2955D" localSheetId="10">#REF!</definedName>
    <definedName name="_24539DLC4F2955D" localSheetId="13">#REF!</definedName>
    <definedName name="_24539DLC4F2955D">#REF!</definedName>
    <definedName name="_2453DL6117348F" localSheetId="8">#REF!</definedName>
    <definedName name="_2453DL6117348F" localSheetId="9">#REF!</definedName>
    <definedName name="_2453DL6117348F" localSheetId="10">#REF!</definedName>
    <definedName name="_2453DL6117348F" localSheetId="13">#REF!</definedName>
    <definedName name="_2453DL6117348F">#REF!</definedName>
    <definedName name="_24540DLC4F2955D" localSheetId="8">#REF!</definedName>
    <definedName name="_24540DLC4F2955D" localSheetId="9">#REF!</definedName>
    <definedName name="_24540DLC4F2955D" localSheetId="10">#REF!</definedName>
    <definedName name="_24540DLC4F2955D" localSheetId="13">#REF!</definedName>
    <definedName name="_24540DLC4F2955D">#REF!</definedName>
    <definedName name="_24541DLC4F2955D" localSheetId="8">#REF!</definedName>
    <definedName name="_24541DLC4F2955D" localSheetId="9">#REF!</definedName>
    <definedName name="_24541DLC4F2955D" localSheetId="10">#REF!</definedName>
    <definedName name="_24541DLC4F2955D" localSheetId="13">#REF!</definedName>
    <definedName name="_24541DLC4F2955D">#REF!</definedName>
    <definedName name="_24542DLC4F2955D" localSheetId="8">#REF!</definedName>
    <definedName name="_24542DLC4F2955D" localSheetId="9">#REF!</definedName>
    <definedName name="_24542DLC4F2955D" localSheetId="10">#REF!</definedName>
    <definedName name="_24542DLC4F2955D" localSheetId="13">#REF!</definedName>
    <definedName name="_24542DLC4F2955D">#REF!</definedName>
    <definedName name="_24543DLC4F2955D" localSheetId="8">#REF!</definedName>
    <definedName name="_24543DLC4F2955D" localSheetId="9">#REF!</definedName>
    <definedName name="_24543DLC4F2955D" localSheetId="10">#REF!</definedName>
    <definedName name="_24543DLC4F2955D" localSheetId="13">#REF!</definedName>
    <definedName name="_24543DLC4F2955D">#REF!</definedName>
    <definedName name="_24544DLC4F2955D" localSheetId="8">#REF!</definedName>
    <definedName name="_24544DLC4F2955D" localSheetId="9">#REF!</definedName>
    <definedName name="_24544DLC4F2955D" localSheetId="10">#REF!</definedName>
    <definedName name="_24544DLC4F2955D" localSheetId="13">#REF!</definedName>
    <definedName name="_24544DLC4F2955D">#REF!</definedName>
    <definedName name="_24545DLC4F2955D" localSheetId="8">#REF!</definedName>
    <definedName name="_24545DLC4F2955D" localSheetId="9">#REF!</definedName>
    <definedName name="_24545DLC4F2955D" localSheetId="10">#REF!</definedName>
    <definedName name="_24545DLC4F2955D" localSheetId="13">#REF!</definedName>
    <definedName name="_24545DLC4F2955D">#REF!</definedName>
    <definedName name="_24546DLC4F2955D" localSheetId="8">#REF!</definedName>
    <definedName name="_24546DLC4F2955D" localSheetId="9">#REF!</definedName>
    <definedName name="_24546DLC4F2955D" localSheetId="10">#REF!</definedName>
    <definedName name="_24546DLC4F2955D" localSheetId="13">#REF!</definedName>
    <definedName name="_24546DLC4F2955D">#REF!</definedName>
    <definedName name="_24547DLC4F2955D" localSheetId="8">#REF!</definedName>
    <definedName name="_24547DLC4F2955D" localSheetId="9">#REF!</definedName>
    <definedName name="_24547DLC4F2955D" localSheetId="10">#REF!</definedName>
    <definedName name="_24547DLC4F2955D" localSheetId="13">#REF!</definedName>
    <definedName name="_24547DLC4F2955D">#REF!</definedName>
    <definedName name="_24548DLC4F2955D" localSheetId="8">#REF!</definedName>
    <definedName name="_24548DLC4F2955D" localSheetId="9">#REF!</definedName>
    <definedName name="_24548DLC4F2955D" localSheetId="10">#REF!</definedName>
    <definedName name="_24548DLC4F2955D" localSheetId="13">#REF!</definedName>
    <definedName name="_24548DLC4F2955D">#REF!</definedName>
    <definedName name="_24549DLC4F2955D" localSheetId="8">#REF!</definedName>
    <definedName name="_24549DLC4F2955D" localSheetId="9">#REF!</definedName>
    <definedName name="_24549DLC4F2955D" localSheetId="10">#REF!</definedName>
    <definedName name="_24549DLC4F2955D" localSheetId="13">#REF!</definedName>
    <definedName name="_24549DLC4F2955D">#REF!</definedName>
    <definedName name="_2454DL6117348F" localSheetId="8">#REF!</definedName>
    <definedName name="_2454DL6117348F" localSheetId="9">#REF!</definedName>
    <definedName name="_2454DL6117348F" localSheetId="10">#REF!</definedName>
    <definedName name="_2454DL6117348F" localSheetId="13">#REF!</definedName>
    <definedName name="_2454DL6117348F">#REF!</definedName>
    <definedName name="_24550DLC4F2955D" localSheetId="8">#REF!</definedName>
    <definedName name="_24550DLC4F2955D" localSheetId="9">#REF!</definedName>
    <definedName name="_24550DLC4F2955D" localSheetId="10">#REF!</definedName>
    <definedName name="_24550DLC4F2955D" localSheetId="13">#REF!</definedName>
    <definedName name="_24550DLC4F2955D">#REF!</definedName>
    <definedName name="_24551DLC4F2955D" localSheetId="8">#REF!</definedName>
    <definedName name="_24551DLC4F2955D" localSheetId="9">#REF!</definedName>
    <definedName name="_24551DLC4F2955D" localSheetId="10">#REF!</definedName>
    <definedName name="_24551DLC4F2955D" localSheetId="13">#REF!</definedName>
    <definedName name="_24551DLC4F2955D">#REF!</definedName>
    <definedName name="_24552DLC4F2955D" localSheetId="8">#REF!</definedName>
    <definedName name="_24552DLC4F2955D" localSheetId="9">#REF!</definedName>
    <definedName name="_24552DLC4F2955D" localSheetId="10">#REF!</definedName>
    <definedName name="_24552DLC4F2955D" localSheetId="13">#REF!</definedName>
    <definedName name="_24552DLC4F2955D">#REF!</definedName>
    <definedName name="_24553DLC4F2955D" localSheetId="8">#REF!</definedName>
    <definedName name="_24553DLC4F2955D" localSheetId="9">#REF!</definedName>
    <definedName name="_24553DLC4F2955D" localSheetId="10">#REF!</definedName>
    <definedName name="_24553DLC4F2955D" localSheetId="13">#REF!</definedName>
    <definedName name="_24553DLC4F2955D">#REF!</definedName>
    <definedName name="_24554DLC4F2955D" localSheetId="8">#REF!</definedName>
    <definedName name="_24554DLC4F2955D" localSheetId="9">#REF!</definedName>
    <definedName name="_24554DLC4F2955D" localSheetId="10">#REF!</definedName>
    <definedName name="_24554DLC4F2955D" localSheetId="13">#REF!</definedName>
    <definedName name="_24554DLC4F2955D">#REF!</definedName>
    <definedName name="_24555DLC4F2955D" localSheetId="8">#REF!</definedName>
    <definedName name="_24555DLC4F2955D" localSheetId="9">#REF!</definedName>
    <definedName name="_24555DLC4F2955D" localSheetId="10">#REF!</definedName>
    <definedName name="_24555DLC4F2955D" localSheetId="13">#REF!</definedName>
    <definedName name="_24555DLC4F2955D">#REF!</definedName>
    <definedName name="_24556DLC4F2955D" localSheetId="8">#REF!</definedName>
    <definedName name="_24556DLC4F2955D" localSheetId="9">#REF!</definedName>
    <definedName name="_24556DLC4F2955D" localSheetId="10">#REF!</definedName>
    <definedName name="_24556DLC4F2955D" localSheetId="13">#REF!</definedName>
    <definedName name="_24556DLC4F2955D">#REF!</definedName>
    <definedName name="_24557DLC4F2955D" localSheetId="8">#REF!</definedName>
    <definedName name="_24557DLC4F2955D" localSheetId="9">#REF!</definedName>
    <definedName name="_24557DLC4F2955D" localSheetId="10">#REF!</definedName>
    <definedName name="_24557DLC4F2955D" localSheetId="13">#REF!</definedName>
    <definedName name="_24557DLC4F2955D">#REF!</definedName>
    <definedName name="_24558DLC4F2955D" localSheetId="8">#REF!</definedName>
    <definedName name="_24558DLC4F2955D" localSheetId="9">#REF!</definedName>
    <definedName name="_24558DLC4F2955D" localSheetId="10">#REF!</definedName>
    <definedName name="_24558DLC4F2955D" localSheetId="13">#REF!</definedName>
    <definedName name="_24558DLC4F2955D">#REF!</definedName>
    <definedName name="_24559DLC4F2955D" localSheetId="8">#REF!</definedName>
    <definedName name="_24559DLC4F2955D" localSheetId="9">#REF!</definedName>
    <definedName name="_24559DLC4F2955D" localSheetId="10">#REF!</definedName>
    <definedName name="_24559DLC4F2955D" localSheetId="13">#REF!</definedName>
    <definedName name="_24559DLC4F2955D">#REF!</definedName>
    <definedName name="_2455DL6117348F" localSheetId="8">#REF!</definedName>
    <definedName name="_2455DL6117348F" localSheetId="9">#REF!</definedName>
    <definedName name="_2455DL6117348F" localSheetId="10">#REF!</definedName>
    <definedName name="_2455DL6117348F" localSheetId="13">#REF!</definedName>
    <definedName name="_2455DL6117348F">#REF!</definedName>
    <definedName name="_24560DLC4F2955D" localSheetId="8">#REF!</definedName>
    <definedName name="_24560DLC4F2955D" localSheetId="9">#REF!</definedName>
    <definedName name="_24560DLC4F2955D" localSheetId="10">#REF!</definedName>
    <definedName name="_24560DLC4F2955D" localSheetId="13">#REF!</definedName>
    <definedName name="_24560DLC4F2955D">#REF!</definedName>
    <definedName name="_24561DLC4F2955D" localSheetId="8">#REF!</definedName>
    <definedName name="_24561DLC4F2955D" localSheetId="9">#REF!</definedName>
    <definedName name="_24561DLC4F2955D" localSheetId="10">#REF!</definedName>
    <definedName name="_24561DLC4F2955D" localSheetId="13">#REF!</definedName>
    <definedName name="_24561DLC4F2955D">#REF!</definedName>
    <definedName name="_24562DLC4F2955D" localSheetId="8">#REF!</definedName>
    <definedName name="_24562DLC4F2955D" localSheetId="9">#REF!</definedName>
    <definedName name="_24562DLC4F2955D" localSheetId="10">#REF!</definedName>
    <definedName name="_24562DLC4F2955D" localSheetId="13">#REF!</definedName>
    <definedName name="_24562DLC4F2955D">#REF!</definedName>
    <definedName name="_24563DLC4F2955D" localSheetId="8">#REF!</definedName>
    <definedName name="_24563DLC4F2955D" localSheetId="9">#REF!</definedName>
    <definedName name="_24563DLC4F2955D" localSheetId="10">#REF!</definedName>
    <definedName name="_24563DLC4F2955D" localSheetId="13">#REF!</definedName>
    <definedName name="_24563DLC4F2955D">#REF!</definedName>
    <definedName name="_24564DLC4F2955D" localSheetId="8">#REF!</definedName>
    <definedName name="_24564DLC4F2955D" localSheetId="9">#REF!</definedName>
    <definedName name="_24564DLC4F2955D" localSheetId="10">#REF!</definedName>
    <definedName name="_24564DLC4F2955D" localSheetId="13">#REF!</definedName>
    <definedName name="_24564DLC4F2955D">#REF!</definedName>
    <definedName name="_24565DLC4F2955D" localSheetId="8">#REF!</definedName>
    <definedName name="_24565DLC4F2955D" localSheetId="9">#REF!</definedName>
    <definedName name="_24565DLC4F2955D" localSheetId="10">#REF!</definedName>
    <definedName name="_24565DLC4F2955D" localSheetId="13">#REF!</definedName>
    <definedName name="_24565DLC4F2955D">#REF!</definedName>
    <definedName name="_24566DLC4F2955D" localSheetId="8">#REF!</definedName>
    <definedName name="_24566DLC4F2955D" localSheetId="9">#REF!</definedName>
    <definedName name="_24566DLC4F2955D" localSheetId="10">#REF!</definedName>
    <definedName name="_24566DLC4F2955D" localSheetId="13">#REF!</definedName>
    <definedName name="_24566DLC4F2955D">#REF!</definedName>
    <definedName name="_24567DLC4F2955D" localSheetId="8">#REF!</definedName>
    <definedName name="_24567DLC4F2955D" localSheetId="9">#REF!</definedName>
    <definedName name="_24567DLC4F2955D" localSheetId="10">#REF!</definedName>
    <definedName name="_24567DLC4F2955D" localSheetId="13">#REF!</definedName>
    <definedName name="_24567DLC4F2955D">#REF!</definedName>
    <definedName name="_24568DLC4F2955D" localSheetId="8">#REF!</definedName>
    <definedName name="_24568DLC4F2955D" localSheetId="9">#REF!</definedName>
    <definedName name="_24568DLC4F2955D" localSheetId="10">#REF!</definedName>
    <definedName name="_24568DLC4F2955D" localSheetId="13">#REF!</definedName>
    <definedName name="_24568DLC4F2955D">#REF!</definedName>
    <definedName name="_24569DLC4F2955D" localSheetId="8">#REF!</definedName>
    <definedName name="_24569DLC4F2955D" localSheetId="9">#REF!</definedName>
    <definedName name="_24569DLC4F2955D" localSheetId="10">#REF!</definedName>
    <definedName name="_24569DLC4F2955D" localSheetId="13">#REF!</definedName>
    <definedName name="_24569DLC4F2955D">#REF!</definedName>
    <definedName name="_2456DL6117348F" localSheetId="8">#REF!</definedName>
    <definedName name="_2456DL6117348F" localSheetId="9">#REF!</definedName>
    <definedName name="_2456DL6117348F" localSheetId="10">#REF!</definedName>
    <definedName name="_2456DL6117348F" localSheetId="13">#REF!</definedName>
    <definedName name="_2456DL6117348F">#REF!</definedName>
    <definedName name="_24570DLC4F2955D" localSheetId="8">#REF!</definedName>
    <definedName name="_24570DLC4F2955D" localSheetId="9">#REF!</definedName>
    <definedName name="_24570DLC4F2955D" localSheetId="10">#REF!</definedName>
    <definedName name="_24570DLC4F2955D" localSheetId="13">#REF!</definedName>
    <definedName name="_24570DLC4F2955D">#REF!</definedName>
    <definedName name="_24571DLC4F2E3BE" localSheetId="8">#REF!</definedName>
    <definedName name="_24571DLC4F2E3BE" localSheetId="9">#REF!</definedName>
    <definedName name="_24571DLC4F2E3BE" localSheetId="10">#REF!</definedName>
    <definedName name="_24571DLC4F2E3BE" localSheetId="13">#REF!</definedName>
    <definedName name="_24571DLC4F2E3BE">#REF!</definedName>
    <definedName name="_24572DLC4F2E3BE" localSheetId="8">#REF!</definedName>
    <definedName name="_24572DLC4F2E3BE" localSheetId="9">#REF!</definedName>
    <definedName name="_24572DLC4F2E3BE" localSheetId="10">#REF!</definedName>
    <definedName name="_24572DLC4F2E3BE" localSheetId="13">#REF!</definedName>
    <definedName name="_24572DLC4F2E3BE">#REF!</definedName>
    <definedName name="_24573DLC4F2E3BE" localSheetId="8">#REF!</definedName>
    <definedName name="_24573DLC4F2E3BE" localSheetId="9">#REF!</definedName>
    <definedName name="_24573DLC4F2E3BE" localSheetId="10">#REF!</definedName>
    <definedName name="_24573DLC4F2E3BE" localSheetId="13">#REF!</definedName>
    <definedName name="_24573DLC4F2E3BE">#REF!</definedName>
    <definedName name="_24574DLC4F2E3BE" localSheetId="8">#REF!</definedName>
    <definedName name="_24574DLC4F2E3BE" localSheetId="9">#REF!</definedName>
    <definedName name="_24574DLC4F2E3BE" localSheetId="10">#REF!</definedName>
    <definedName name="_24574DLC4F2E3BE" localSheetId="13">#REF!</definedName>
    <definedName name="_24574DLC4F2E3BE">#REF!</definedName>
    <definedName name="_24575DLC4F2E3BE" localSheetId="8">#REF!</definedName>
    <definedName name="_24575DLC4F2E3BE" localSheetId="9">#REF!</definedName>
    <definedName name="_24575DLC4F2E3BE" localSheetId="10">#REF!</definedName>
    <definedName name="_24575DLC4F2E3BE" localSheetId="13">#REF!</definedName>
    <definedName name="_24575DLC4F2E3BE">#REF!</definedName>
    <definedName name="_24576DLC4F2E3BE" localSheetId="8">#REF!</definedName>
    <definedName name="_24576DLC4F2E3BE" localSheetId="9">#REF!</definedName>
    <definedName name="_24576DLC4F2E3BE" localSheetId="10">#REF!</definedName>
    <definedName name="_24576DLC4F2E3BE" localSheetId="13">#REF!</definedName>
    <definedName name="_24576DLC4F2E3BE">#REF!</definedName>
    <definedName name="_24577DLC4F2E3BE" localSheetId="8">#REF!</definedName>
    <definedName name="_24577DLC4F2E3BE" localSheetId="9">#REF!</definedName>
    <definedName name="_24577DLC4F2E3BE" localSheetId="10">#REF!</definedName>
    <definedName name="_24577DLC4F2E3BE" localSheetId="13">#REF!</definedName>
    <definedName name="_24577DLC4F2E3BE">#REF!</definedName>
    <definedName name="_24578DLC4F2E3BE" localSheetId="8">#REF!</definedName>
    <definedName name="_24578DLC4F2E3BE" localSheetId="9">#REF!</definedName>
    <definedName name="_24578DLC4F2E3BE" localSheetId="10">#REF!</definedName>
    <definedName name="_24578DLC4F2E3BE" localSheetId="13">#REF!</definedName>
    <definedName name="_24578DLC4F2E3BE">#REF!</definedName>
    <definedName name="_24579DLC4F2E3BE" localSheetId="8">#REF!</definedName>
    <definedName name="_24579DLC4F2E3BE" localSheetId="9">#REF!</definedName>
    <definedName name="_24579DLC4F2E3BE" localSheetId="10">#REF!</definedName>
    <definedName name="_24579DLC4F2E3BE" localSheetId="13">#REF!</definedName>
    <definedName name="_24579DLC4F2E3BE">#REF!</definedName>
    <definedName name="_2457DL6117348F" localSheetId="8">#REF!</definedName>
    <definedName name="_2457DL6117348F" localSheetId="9">#REF!</definedName>
    <definedName name="_2457DL6117348F" localSheetId="10">#REF!</definedName>
    <definedName name="_2457DL6117348F" localSheetId="13">#REF!</definedName>
    <definedName name="_2457DL6117348F">#REF!</definedName>
    <definedName name="_24580DLC4F2E3BE" localSheetId="8">#REF!</definedName>
    <definedName name="_24580DLC4F2E3BE" localSheetId="9">#REF!</definedName>
    <definedName name="_24580DLC4F2E3BE" localSheetId="10">#REF!</definedName>
    <definedName name="_24580DLC4F2E3BE" localSheetId="13">#REF!</definedName>
    <definedName name="_24580DLC4F2E3BE">#REF!</definedName>
    <definedName name="_24581DLC4F2E3BE" localSheetId="8">#REF!</definedName>
    <definedName name="_24581DLC4F2E3BE" localSheetId="9">#REF!</definedName>
    <definedName name="_24581DLC4F2E3BE" localSheetId="10">#REF!</definedName>
    <definedName name="_24581DLC4F2E3BE" localSheetId="13">#REF!</definedName>
    <definedName name="_24581DLC4F2E3BE">#REF!</definedName>
    <definedName name="_24582DLC4F2E3BE" localSheetId="8">#REF!</definedName>
    <definedName name="_24582DLC4F2E3BE" localSheetId="9">#REF!</definedName>
    <definedName name="_24582DLC4F2E3BE" localSheetId="10">#REF!</definedName>
    <definedName name="_24582DLC4F2E3BE" localSheetId="13">#REF!</definedName>
    <definedName name="_24582DLC4F2E3BE">#REF!</definedName>
    <definedName name="_24583DLC4F2E3BE" localSheetId="8">#REF!</definedName>
    <definedName name="_24583DLC4F2E3BE" localSheetId="9">#REF!</definedName>
    <definedName name="_24583DLC4F2E3BE" localSheetId="10">#REF!</definedName>
    <definedName name="_24583DLC4F2E3BE" localSheetId="13">#REF!</definedName>
    <definedName name="_24583DLC4F2E3BE">#REF!</definedName>
    <definedName name="_24584DLC4F2E3BE" localSheetId="8">#REF!</definedName>
    <definedName name="_24584DLC4F2E3BE" localSheetId="9">#REF!</definedName>
    <definedName name="_24584DLC4F2E3BE" localSheetId="10">#REF!</definedName>
    <definedName name="_24584DLC4F2E3BE" localSheetId="13">#REF!</definedName>
    <definedName name="_24584DLC4F2E3BE">#REF!</definedName>
    <definedName name="_24585DLC4F2E3BE" localSheetId="8">#REF!</definedName>
    <definedName name="_24585DLC4F2E3BE" localSheetId="9">#REF!</definedName>
    <definedName name="_24585DLC4F2E3BE" localSheetId="10">#REF!</definedName>
    <definedName name="_24585DLC4F2E3BE" localSheetId="13">#REF!</definedName>
    <definedName name="_24585DLC4F2E3BE">#REF!</definedName>
    <definedName name="_24586DLC4F2E3BE" localSheetId="8">#REF!</definedName>
    <definedName name="_24586DLC4F2E3BE" localSheetId="9">#REF!</definedName>
    <definedName name="_24586DLC4F2E3BE" localSheetId="10">#REF!</definedName>
    <definedName name="_24586DLC4F2E3BE" localSheetId="13">#REF!</definedName>
    <definedName name="_24586DLC4F2E3BE">#REF!</definedName>
    <definedName name="_24587DLC4F2E3BE" localSheetId="8">#REF!</definedName>
    <definedName name="_24587DLC4F2E3BE" localSheetId="9">#REF!</definedName>
    <definedName name="_24587DLC4F2E3BE" localSheetId="10">#REF!</definedName>
    <definedName name="_24587DLC4F2E3BE" localSheetId="13">#REF!</definedName>
    <definedName name="_24587DLC4F2E3BE">#REF!</definedName>
    <definedName name="_24588DLC4F2E3BE" localSheetId="8">#REF!</definedName>
    <definedName name="_24588DLC4F2E3BE" localSheetId="9">#REF!</definedName>
    <definedName name="_24588DLC4F2E3BE" localSheetId="10">#REF!</definedName>
    <definedName name="_24588DLC4F2E3BE" localSheetId="13">#REF!</definedName>
    <definedName name="_24588DLC4F2E3BE">#REF!</definedName>
    <definedName name="_24589DLC4F2E3BE" localSheetId="8">#REF!</definedName>
    <definedName name="_24589DLC4F2E3BE" localSheetId="9">#REF!</definedName>
    <definedName name="_24589DLC4F2E3BE" localSheetId="10">#REF!</definedName>
    <definedName name="_24589DLC4F2E3BE" localSheetId="13">#REF!</definedName>
    <definedName name="_24589DLC4F2E3BE">#REF!</definedName>
    <definedName name="_2458DL6117348F" localSheetId="8">#REF!</definedName>
    <definedName name="_2458DL6117348F" localSheetId="9">#REF!</definedName>
    <definedName name="_2458DL6117348F" localSheetId="10">#REF!</definedName>
    <definedName name="_2458DL6117348F" localSheetId="13">#REF!</definedName>
    <definedName name="_2458DL6117348F">#REF!</definedName>
    <definedName name="_24590DLC4F2E3BE" localSheetId="8">#REF!</definedName>
    <definedName name="_24590DLC4F2E3BE" localSheetId="9">#REF!</definedName>
    <definedName name="_24590DLC4F2E3BE" localSheetId="10">#REF!</definedName>
    <definedName name="_24590DLC4F2E3BE" localSheetId="13">#REF!</definedName>
    <definedName name="_24590DLC4F2E3BE">#REF!</definedName>
    <definedName name="_24591DLC4F2E3BE" localSheetId="8">#REF!</definedName>
    <definedName name="_24591DLC4F2E3BE" localSheetId="9">#REF!</definedName>
    <definedName name="_24591DLC4F2E3BE" localSheetId="10">#REF!</definedName>
    <definedName name="_24591DLC4F2E3BE" localSheetId="13">#REF!</definedName>
    <definedName name="_24591DLC4F2E3BE">#REF!</definedName>
    <definedName name="_24592DLC4F2E3BE" localSheetId="8">#REF!</definedName>
    <definedName name="_24592DLC4F2E3BE" localSheetId="9">#REF!</definedName>
    <definedName name="_24592DLC4F2E3BE" localSheetId="10">#REF!</definedName>
    <definedName name="_24592DLC4F2E3BE" localSheetId="13">#REF!</definedName>
    <definedName name="_24592DLC4F2E3BE">#REF!</definedName>
    <definedName name="_24593DLC4F2E3BE" localSheetId="8">#REF!</definedName>
    <definedName name="_24593DLC4F2E3BE" localSheetId="9">#REF!</definedName>
    <definedName name="_24593DLC4F2E3BE" localSheetId="10">#REF!</definedName>
    <definedName name="_24593DLC4F2E3BE" localSheetId="13">#REF!</definedName>
    <definedName name="_24593DLC4F2E3BE">#REF!</definedName>
    <definedName name="_24594DLC4F2E3BE" localSheetId="8">#REF!</definedName>
    <definedName name="_24594DLC4F2E3BE" localSheetId="9">#REF!</definedName>
    <definedName name="_24594DLC4F2E3BE" localSheetId="10">#REF!</definedName>
    <definedName name="_24594DLC4F2E3BE" localSheetId="13">#REF!</definedName>
    <definedName name="_24594DLC4F2E3BE">#REF!</definedName>
    <definedName name="_24595DLC4F2E3BE" localSheetId="8">#REF!</definedName>
    <definedName name="_24595DLC4F2E3BE" localSheetId="9">#REF!</definedName>
    <definedName name="_24595DLC4F2E3BE" localSheetId="10">#REF!</definedName>
    <definedName name="_24595DLC4F2E3BE" localSheetId="13">#REF!</definedName>
    <definedName name="_24595DLC4F2E3BE">#REF!</definedName>
    <definedName name="_24596DLC4F2E3BE" localSheetId="8">#REF!</definedName>
    <definedName name="_24596DLC4F2E3BE" localSheetId="9">#REF!</definedName>
    <definedName name="_24596DLC4F2E3BE" localSheetId="10">#REF!</definedName>
    <definedName name="_24596DLC4F2E3BE" localSheetId="13">#REF!</definedName>
    <definedName name="_24596DLC4F2E3BE">#REF!</definedName>
    <definedName name="_24597DLC4F2E3BE" localSheetId="8">#REF!</definedName>
    <definedName name="_24597DLC4F2E3BE" localSheetId="9">#REF!</definedName>
    <definedName name="_24597DLC4F2E3BE" localSheetId="10">#REF!</definedName>
    <definedName name="_24597DLC4F2E3BE" localSheetId="13">#REF!</definedName>
    <definedName name="_24597DLC4F2E3BE">#REF!</definedName>
    <definedName name="_24598DLC4F2E3BE" localSheetId="8">#REF!</definedName>
    <definedName name="_24598DLC4F2E3BE" localSheetId="9">#REF!</definedName>
    <definedName name="_24598DLC4F2E3BE" localSheetId="10">#REF!</definedName>
    <definedName name="_24598DLC4F2E3BE" localSheetId="13">#REF!</definedName>
    <definedName name="_24598DLC4F2E3BE">#REF!</definedName>
    <definedName name="_24599DLC4F2E3BE" localSheetId="8">#REF!</definedName>
    <definedName name="_24599DLC4F2E3BE" localSheetId="9">#REF!</definedName>
    <definedName name="_24599DLC4F2E3BE" localSheetId="10">#REF!</definedName>
    <definedName name="_24599DLC4F2E3BE" localSheetId="13">#REF!</definedName>
    <definedName name="_24599DLC4F2E3BE">#REF!</definedName>
    <definedName name="_2459DL6117348F" localSheetId="8">#REF!</definedName>
    <definedName name="_2459DL6117348F" localSheetId="9">#REF!</definedName>
    <definedName name="_2459DL6117348F" localSheetId="10">#REF!</definedName>
    <definedName name="_2459DL6117348F" localSheetId="13">#REF!</definedName>
    <definedName name="_2459DL6117348F">#REF!</definedName>
    <definedName name="_245DL607730C1" localSheetId="8">#REF!</definedName>
    <definedName name="_245DL607730C1" localSheetId="9">#REF!</definedName>
    <definedName name="_245DL607730C1" localSheetId="10">#REF!</definedName>
    <definedName name="_245DL607730C1" localSheetId="13">#REF!</definedName>
    <definedName name="_245DL607730C1">#REF!</definedName>
    <definedName name="_245DL623D3A70" localSheetId="8">#REF!</definedName>
    <definedName name="_245DL623D3A70" localSheetId="9">#REF!</definedName>
    <definedName name="_245DL623D3A70" localSheetId="10">#REF!</definedName>
    <definedName name="_245DL623D3A70" localSheetId="13">#REF!</definedName>
    <definedName name="_245DL623D3A70">#REF!</definedName>
    <definedName name="_24600DLC4F2E3BE" localSheetId="8">#REF!</definedName>
    <definedName name="_24600DLC4F2E3BE" localSheetId="9">#REF!</definedName>
    <definedName name="_24600DLC4F2E3BE" localSheetId="10">#REF!</definedName>
    <definedName name="_24600DLC4F2E3BE" localSheetId="13">#REF!</definedName>
    <definedName name="_24600DLC4F2E3BE">#REF!</definedName>
    <definedName name="_24601DLC4F2E3BE" localSheetId="8">#REF!</definedName>
    <definedName name="_24601DLC4F2E3BE" localSheetId="9">#REF!</definedName>
    <definedName name="_24601DLC4F2E3BE" localSheetId="10">#REF!</definedName>
    <definedName name="_24601DLC4F2E3BE" localSheetId="13">#REF!</definedName>
    <definedName name="_24601DLC4F2E3BE">#REF!</definedName>
    <definedName name="_24602DLC4F2E3BE" localSheetId="8">#REF!</definedName>
    <definedName name="_24602DLC4F2E3BE" localSheetId="9">#REF!</definedName>
    <definedName name="_24602DLC4F2E3BE" localSheetId="10">#REF!</definedName>
    <definedName name="_24602DLC4F2E3BE" localSheetId="13">#REF!</definedName>
    <definedName name="_24602DLC4F2E3BE">#REF!</definedName>
    <definedName name="_24603DLC4F2E3BE" localSheetId="8">#REF!</definedName>
    <definedName name="_24603DLC4F2E3BE" localSheetId="9">#REF!</definedName>
    <definedName name="_24603DLC4F2E3BE" localSheetId="10">#REF!</definedName>
    <definedName name="_24603DLC4F2E3BE" localSheetId="13">#REF!</definedName>
    <definedName name="_24603DLC4F2E3BE">#REF!</definedName>
    <definedName name="_24604DLC4F2E3BE" localSheetId="8">#REF!</definedName>
    <definedName name="_24604DLC4F2E3BE" localSheetId="9">#REF!</definedName>
    <definedName name="_24604DLC4F2E3BE" localSheetId="10">#REF!</definedName>
    <definedName name="_24604DLC4F2E3BE" localSheetId="13">#REF!</definedName>
    <definedName name="_24604DLC4F2E3BE">#REF!</definedName>
    <definedName name="_24605DLC4F2E3BE" localSheetId="8">#REF!</definedName>
    <definedName name="_24605DLC4F2E3BE" localSheetId="9">#REF!</definedName>
    <definedName name="_24605DLC4F2E3BE" localSheetId="10">#REF!</definedName>
    <definedName name="_24605DLC4F2E3BE" localSheetId="13">#REF!</definedName>
    <definedName name="_24605DLC4F2E3BE">#REF!</definedName>
    <definedName name="_24606DLC4F3955D" localSheetId="8">#REF!</definedName>
    <definedName name="_24606DLC4F3955D" localSheetId="9">#REF!</definedName>
    <definedName name="_24606DLC4F3955D" localSheetId="10">#REF!</definedName>
    <definedName name="_24606DLC4F3955D" localSheetId="13">#REF!</definedName>
    <definedName name="_24606DLC4F3955D">#REF!</definedName>
    <definedName name="_24607DLC4F3955D" localSheetId="8">#REF!</definedName>
    <definedName name="_24607DLC4F3955D" localSheetId="9">#REF!</definedName>
    <definedName name="_24607DLC4F3955D" localSheetId="10">#REF!</definedName>
    <definedName name="_24607DLC4F3955D" localSheetId="13">#REF!</definedName>
    <definedName name="_24607DLC4F3955D">#REF!</definedName>
    <definedName name="_24608DLC4F3955D" localSheetId="8">#REF!</definedName>
    <definedName name="_24608DLC4F3955D" localSheetId="9">#REF!</definedName>
    <definedName name="_24608DLC4F3955D" localSheetId="10">#REF!</definedName>
    <definedName name="_24608DLC4F3955D" localSheetId="13">#REF!</definedName>
    <definedName name="_24608DLC4F3955D">#REF!</definedName>
    <definedName name="_24609DLC4F3955D" localSheetId="8">#REF!</definedName>
    <definedName name="_24609DLC4F3955D" localSheetId="9">#REF!</definedName>
    <definedName name="_24609DLC4F3955D" localSheetId="10">#REF!</definedName>
    <definedName name="_24609DLC4F3955D" localSheetId="13">#REF!</definedName>
    <definedName name="_24609DLC4F3955D">#REF!</definedName>
    <definedName name="_2460DL6117348F" localSheetId="8">#REF!</definedName>
    <definedName name="_2460DL6117348F" localSheetId="9">#REF!</definedName>
    <definedName name="_2460DL6117348F" localSheetId="10">#REF!</definedName>
    <definedName name="_2460DL6117348F" localSheetId="13">#REF!</definedName>
    <definedName name="_2460DL6117348F">#REF!</definedName>
    <definedName name="_24610DLC4F3955D" localSheetId="8">#REF!</definedName>
    <definedName name="_24610DLC4F3955D" localSheetId="9">#REF!</definedName>
    <definedName name="_24610DLC4F3955D" localSheetId="10">#REF!</definedName>
    <definedName name="_24610DLC4F3955D" localSheetId="13">#REF!</definedName>
    <definedName name="_24610DLC4F3955D">#REF!</definedName>
    <definedName name="_24611DLC4F3955D" localSheetId="8">#REF!</definedName>
    <definedName name="_24611DLC4F3955D" localSheetId="9">#REF!</definedName>
    <definedName name="_24611DLC4F3955D" localSheetId="10">#REF!</definedName>
    <definedName name="_24611DLC4F3955D" localSheetId="13">#REF!</definedName>
    <definedName name="_24611DLC4F3955D">#REF!</definedName>
    <definedName name="_24612DLC4F3955D" localSheetId="8">#REF!</definedName>
    <definedName name="_24612DLC4F3955D" localSheetId="9">#REF!</definedName>
    <definedName name="_24612DLC4F3955D" localSheetId="10">#REF!</definedName>
    <definedName name="_24612DLC4F3955D" localSheetId="13">#REF!</definedName>
    <definedName name="_24612DLC4F3955D">#REF!</definedName>
    <definedName name="_24613DLC4F3955D" localSheetId="8">#REF!</definedName>
    <definedName name="_24613DLC4F3955D" localSheetId="9">#REF!</definedName>
    <definedName name="_24613DLC4F3955D" localSheetId="10">#REF!</definedName>
    <definedName name="_24613DLC4F3955D" localSheetId="13">#REF!</definedName>
    <definedName name="_24613DLC4F3955D">#REF!</definedName>
    <definedName name="_24614DLC4F3955D" localSheetId="8">#REF!</definedName>
    <definedName name="_24614DLC4F3955D" localSheetId="9">#REF!</definedName>
    <definedName name="_24614DLC4F3955D" localSheetId="10">#REF!</definedName>
    <definedName name="_24614DLC4F3955D" localSheetId="13">#REF!</definedName>
    <definedName name="_24614DLC4F3955D">#REF!</definedName>
    <definedName name="_24615DLC4F3955D" localSheetId="8">#REF!</definedName>
    <definedName name="_24615DLC4F3955D" localSheetId="9">#REF!</definedName>
    <definedName name="_24615DLC4F3955D" localSheetId="10">#REF!</definedName>
    <definedName name="_24615DLC4F3955D" localSheetId="13">#REF!</definedName>
    <definedName name="_24615DLC4F3955D">#REF!</definedName>
    <definedName name="_24616DLC4F3955D" localSheetId="8">#REF!</definedName>
    <definedName name="_24616DLC4F3955D" localSheetId="9">#REF!</definedName>
    <definedName name="_24616DLC4F3955D" localSheetId="10">#REF!</definedName>
    <definedName name="_24616DLC4F3955D" localSheetId="13">#REF!</definedName>
    <definedName name="_24616DLC4F3955D">#REF!</definedName>
    <definedName name="_24617DLC4F3955D" localSheetId="8">#REF!</definedName>
    <definedName name="_24617DLC4F3955D" localSheetId="9">#REF!</definedName>
    <definedName name="_24617DLC4F3955D" localSheetId="10">#REF!</definedName>
    <definedName name="_24617DLC4F3955D" localSheetId="13">#REF!</definedName>
    <definedName name="_24617DLC4F3955D">#REF!</definedName>
    <definedName name="_24618DLC4F3955D" localSheetId="8">#REF!</definedName>
    <definedName name="_24618DLC4F3955D" localSheetId="9">#REF!</definedName>
    <definedName name="_24618DLC4F3955D" localSheetId="10">#REF!</definedName>
    <definedName name="_24618DLC4F3955D" localSheetId="13">#REF!</definedName>
    <definedName name="_24618DLC4F3955D">#REF!</definedName>
    <definedName name="_24619DLC4F3955D" localSheetId="8">#REF!</definedName>
    <definedName name="_24619DLC4F3955D" localSheetId="9">#REF!</definedName>
    <definedName name="_24619DLC4F3955D" localSheetId="10">#REF!</definedName>
    <definedName name="_24619DLC4F3955D" localSheetId="13">#REF!</definedName>
    <definedName name="_24619DLC4F3955D">#REF!</definedName>
    <definedName name="_2461DL6117348F" localSheetId="8">#REF!</definedName>
    <definedName name="_2461DL6117348F" localSheetId="9">#REF!</definedName>
    <definedName name="_2461DL6117348F" localSheetId="10">#REF!</definedName>
    <definedName name="_2461DL6117348F" localSheetId="13">#REF!</definedName>
    <definedName name="_2461DL6117348F">#REF!</definedName>
    <definedName name="_24620DLC4F3955D" localSheetId="8">#REF!</definedName>
    <definedName name="_24620DLC4F3955D" localSheetId="9">#REF!</definedName>
    <definedName name="_24620DLC4F3955D" localSheetId="10">#REF!</definedName>
    <definedName name="_24620DLC4F3955D" localSheetId="13">#REF!</definedName>
    <definedName name="_24620DLC4F3955D">#REF!</definedName>
    <definedName name="_24621DLC4F3955D" localSheetId="8">#REF!</definedName>
    <definedName name="_24621DLC4F3955D" localSheetId="9">#REF!</definedName>
    <definedName name="_24621DLC4F3955D" localSheetId="10">#REF!</definedName>
    <definedName name="_24621DLC4F3955D" localSheetId="13">#REF!</definedName>
    <definedName name="_24621DLC4F3955D">#REF!</definedName>
    <definedName name="_24622DLC4F3955D" localSheetId="8">#REF!</definedName>
    <definedName name="_24622DLC4F3955D" localSheetId="9">#REF!</definedName>
    <definedName name="_24622DLC4F3955D" localSheetId="10">#REF!</definedName>
    <definedName name="_24622DLC4F3955D" localSheetId="13">#REF!</definedName>
    <definedName name="_24622DLC4F3955D">#REF!</definedName>
    <definedName name="_24623DLC4F3955D" localSheetId="8">#REF!</definedName>
    <definedName name="_24623DLC4F3955D" localSheetId="9">#REF!</definedName>
    <definedName name="_24623DLC4F3955D" localSheetId="10">#REF!</definedName>
    <definedName name="_24623DLC4F3955D" localSheetId="13">#REF!</definedName>
    <definedName name="_24623DLC4F3955D">#REF!</definedName>
    <definedName name="_24624DLC4F3955D" localSheetId="8">#REF!</definedName>
    <definedName name="_24624DLC4F3955D" localSheetId="9">#REF!</definedName>
    <definedName name="_24624DLC4F3955D" localSheetId="10">#REF!</definedName>
    <definedName name="_24624DLC4F3955D" localSheetId="13">#REF!</definedName>
    <definedName name="_24624DLC4F3955D">#REF!</definedName>
    <definedName name="_24625DLC4F3955D" localSheetId="8">#REF!</definedName>
    <definedName name="_24625DLC4F3955D" localSheetId="9">#REF!</definedName>
    <definedName name="_24625DLC4F3955D" localSheetId="10">#REF!</definedName>
    <definedName name="_24625DLC4F3955D" localSheetId="13">#REF!</definedName>
    <definedName name="_24625DLC4F3955D">#REF!</definedName>
    <definedName name="_24626DLC4F3955D" localSheetId="8">#REF!</definedName>
    <definedName name="_24626DLC4F3955D" localSheetId="9">#REF!</definedName>
    <definedName name="_24626DLC4F3955D" localSheetId="10">#REF!</definedName>
    <definedName name="_24626DLC4F3955D" localSheetId="13">#REF!</definedName>
    <definedName name="_24626DLC4F3955D">#REF!</definedName>
    <definedName name="_24627DLC4F3955D" localSheetId="8">#REF!</definedName>
    <definedName name="_24627DLC4F3955D" localSheetId="9">#REF!</definedName>
    <definedName name="_24627DLC4F3955D" localSheetId="10">#REF!</definedName>
    <definedName name="_24627DLC4F3955D" localSheetId="13">#REF!</definedName>
    <definedName name="_24627DLC4F3955D">#REF!</definedName>
    <definedName name="_24628DLC4F3955D" localSheetId="8">#REF!</definedName>
    <definedName name="_24628DLC4F3955D" localSheetId="9">#REF!</definedName>
    <definedName name="_24628DLC4F3955D" localSheetId="10">#REF!</definedName>
    <definedName name="_24628DLC4F3955D" localSheetId="13">#REF!</definedName>
    <definedName name="_24628DLC4F3955D">#REF!</definedName>
    <definedName name="_24629DLC4F3955D" localSheetId="8">#REF!</definedName>
    <definedName name="_24629DLC4F3955D" localSheetId="9">#REF!</definedName>
    <definedName name="_24629DLC4F3955D" localSheetId="10">#REF!</definedName>
    <definedName name="_24629DLC4F3955D" localSheetId="13">#REF!</definedName>
    <definedName name="_24629DLC4F3955D">#REF!</definedName>
    <definedName name="_2462DL6117348F" localSheetId="8">#REF!</definedName>
    <definedName name="_2462DL6117348F" localSheetId="9">#REF!</definedName>
    <definedName name="_2462DL6117348F" localSheetId="10">#REF!</definedName>
    <definedName name="_2462DL6117348F" localSheetId="13">#REF!</definedName>
    <definedName name="_2462DL6117348F">#REF!</definedName>
    <definedName name="_24630DLC4F3955D" localSheetId="8">#REF!</definedName>
    <definedName name="_24630DLC4F3955D" localSheetId="9">#REF!</definedName>
    <definedName name="_24630DLC4F3955D" localSheetId="10">#REF!</definedName>
    <definedName name="_24630DLC4F3955D" localSheetId="13">#REF!</definedName>
    <definedName name="_24630DLC4F3955D">#REF!</definedName>
    <definedName name="_24631DLC4F3955D" localSheetId="8">#REF!</definedName>
    <definedName name="_24631DLC4F3955D" localSheetId="9">#REF!</definedName>
    <definedName name="_24631DLC4F3955D" localSheetId="10">#REF!</definedName>
    <definedName name="_24631DLC4F3955D" localSheetId="13">#REF!</definedName>
    <definedName name="_24631DLC4F3955D">#REF!</definedName>
    <definedName name="_24632DLC4F3955D" localSheetId="8">#REF!</definedName>
    <definedName name="_24632DLC4F3955D" localSheetId="9">#REF!</definedName>
    <definedName name="_24632DLC4F3955D" localSheetId="10">#REF!</definedName>
    <definedName name="_24632DLC4F3955D" localSheetId="13">#REF!</definedName>
    <definedName name="_24632DLC4F3955D">#REF!</definedName>
    <definedName name="_24633DLC4F3955D" localSheetId="8">#REF!</definedName>
    <definedName name="_24633DLC4F3955D" localSheetId="9">#REF!</definedName>
    <definedName name="_24633DLC4F3955D" localSheetId="10">#REF!</definedName>
    <definedName name="_24633DLC4F3955D" localSheetId="13">#REF!</definedName>
    <definedName name="_24633DLC4F3955D">#REF!</definedName>
    <definedName name="_24634DLC4F3955D" localSheetId="8">#REF!</definedName>
    <definedName name="_24634DLC4F3955D" localSheetId="9">#REF!</definedName>
    <definedName name="_24634DLC4F3955D" localSheetId="10">#REF!</definedName>
    <definedName name="_24634DLC4F3955D" localSheetId="13">#REF!</definedName>
    <definedName name="_24634DLC4F3955D">#REF!</definedName>
    <definedName name="_24635DLC4F3955D" localSheetId="8">#REF!</definedName>
    <definedName name="_24635DLC4F3955D" localSheetId="9">#REF!</definedName>
    <definedName name="_24635DLC4F3955D" localSheetId="10">#REF!</definedName>
    <definedName name="_24635DLC4F3955D" localSheetId="13">#REF!</definedName>
    <definedName name="_24635DLC4F3955D">#REF!</definedName>
    <definedName name="_24636DLC4F3955D" localSheetId="8">#REF!</definedName>
    <definedName name="_24636DLC4F3955D" localSheetId="9">#REF!</definedName>
    <definedName name="_24636DLC4F3955D" localSheetId="10">#REF!</definedName>
    <definedName name="_24636DLC4F3955D" localSheetId="13">#REF!</definedName>
    <definedName name="_24636DLC4F3955D">#REF!</definedName>
    <definedName name="_24637DLC4F3955D" localSheetId="8">#REF!</definedName>
    <definedName name="_24637DLC4F3955D" localSheetId="9">#REF!</definedName>
    <definedName name="_24637DLC4F3955D" localSheetId="10">#REF!</definedName>
    <definedName name="_24637DLC4F3955D" localSheetId="13">#REF!</definedName>
    <definedName name="_24637DLC4F3955D">#REF!</definedName>
    <definedName name="_24638DLC4F3955D" localSheetId="8">#REF!</definedName>
    <definedName name="_24638DLC4F3955D" localSheetId="9">#REF!</definedName>
    <definedName name="_24638DLC4F3955D" localSheetId="10">#REF!</definedName>
    <definedName name="_24638DLC4F3955D" localSheetId="13">#REF!</definedName>
    <definedName name="_24638DLC4F3955D">#REF!</definedName>
    <definedName name="_24639DLC4F3955D" localSheetId="8">#REF!</definedName>
    <definedName name="_24639DLC4F3955D" localSheetId="9">#REF!</definedName>
    <definedName name="_24639DLC4F3955D" localSheetId="10">#REF!</definedName>
    <definedName name="_24639DLC4F3955D" localSheetId="13">#REF!</definedName>
    <definedName name="_24639DLC4F3955D">#REF!</definedName>
    <definedName name="_2463DL6117348F" localSheetId="8">#REF!</definedName>
    <definedName name="_2463DL6117348F" localSheetId="9">#REF!</definedName>
    <definedName name="_2463DL6117348F" localSheetId="10">#REF!</definedName>
    <definedName name="_2463DL6117348F" localSheetId="13">#REF!</definedName>
    <definedName name="_2463DL6117348F">#REF!</definedName>
    <definedName name="_24640DLC4F3955D" localSheetId="8">#REF!</definedName>
    <definedName name="_24640DLC4F3955D" localSheetId="9">#REF!</definedName>
    <definedName name="_24640DLC4F3955D" localSheetId="10">#REF!</definedName>
    <definedName name="_24640DLC4F3955D" localSheetId="13">#REF!</definedName>
    <definedName name="_24640DLC4F3955D">#REF!</definedName>
    <definedName name="_24641DLC4F3E3BE" localSheetId="8">#REF!</definedName>
    <definedName name="_24641DLC4F3E3BE" localSheetId="9">#REF!</definedName>
    <definedName name="_24641DLC4F3E3BE" localSheetId="10">#REF!</definedName>
    <definedName name="_24641DLC4F3E3BE" localSheetId="13">#REF!</definedName>
    <definedName name="_24641DLC4F3E3BE">#REF!</definedName>
    <definedName name="_24642DLC4F3E3BE" localSheetId="8">#REF!</definedName>
    <definedName name="_24642DLC4F3E3BE" localSheetId="9">#REF!</definedName>
    <definedName name="_24642DLC4F3E3BE" localSheetId="10">#REF!</definedName>
    <definedName name="_24642DLC4F3E3BE" localSheetId="13">#REF!</definedName>
    <definedName name="_24642DLC4F3E3BE">#REF!</definedName>
    <definedName name="_24643DLC4F3E3BE" localSheetId="8">#REF!</definedName>
    <definedName name="_24643DLC4F3E3BE" localSheetId="9">#REF!</definedName>
    <definedName name="_24643DLC4F3E3BE" localSheetId="10">#REF!</definedName>
    <definedName name="_24643DLC4F3E3BE" localSheetId="13">#REF!</definedName>
    <definedName name="_24643DLC4F3E3BE">#REF!</definedName>
    <definedName name="_24644DLC4F3E3BE" localSheetId="8">#REF!</definedName>
    <definedName name="_24644DLC4F3E3BE" localSheetId="9">#REF!</definedName>
    <definedName name="_24644DLC4F3E3BE" localSheetId="10">#REF!</definedName>
    <definedName name="_24644DLC4F3E3BE" localSheetId="13">#REF!</definedName>
    <definedName name="_24644DLC4F3E3BE">#REF!</definedName>
    <definedName name="_24645DLC4F3E3BE" localSheetId="8">#REF!</definedName>
    <definedName name="_24645DLC4F3E3BE" localSheetId="9">#REF!</definedName>
    <definedName name="_24645DLC4F3E3BE" localSheetId="10">#REF!</definedName>
    <definedName name="_24645DLC4F3E3BE" localSheetId="13">#REF!</definedName>
    <definedName name="_24645DLC4F3E3BE">#REF!</definedName>
    <definedName name="_24646DLC4F3E3BE" localSheetId="8">#REF!</definedName>
    <definedName name="_24646DLC4F3E3BE" localSheetId="9">#REF!</definedName>
    <definedName name="_24646DLC4F3E3BE" localSheetId="10">#REF!</definedName>
    <definedName name="_24646DLC4F3E3BE" localSheetId="13">#REF!</definedName>
    <definedName name="_24646DLC4F3E3BE">#REF!</definedName>
    <definedName name="_24647DLC4F3E3BE" localSheetId="8">#REF!</definedName>
    <definedName name="_24647DLC4F3E3BE" localSheetId="9">#REF!</definedName>
    <definedName name="_24647DLC4F3E3BE" localSheetId="10">#REF!</definedName>
    <definedName name="_24647DLC4F3E3BE" localSheetId="13">#REF!</definedName>
    <definedName name="_24647DLC4F3E3BE">#REF!</definedName>
    <definedName name="_24648DLC4F3E3BE" localSheetId="8">#REF!</definedName>
    <definedName name="_24648DLC4F3E3BE" localSheetId="9">#REF!</definedName>
    <definedName name="_24648DLC4F3E3BE" localSheetId="10">#REF!</definedName>
    <definedName name="_24648DLC4F3E3BE" localSheetId="13">#REF!</definedName>
    <definedName name="_24648DLC4F3E3BE">#REF!</definedName>
    <definedName name="_24649DLC4F3E3BE" localSheetId="8">#REF!</definedName>
    <definedName name="_24649DLC4F3E3BE" localSheetId="9">#REF!</definedName>
    <definedName name="_24649DLC4F3E3BE" localSheetId="10">#REF!</definedName>
    <definedName name="_24649DLC4F3E3BE" localSheetId="13">#REF!</definedName>
    <definedName name="_24649DLC4F3E3BE">#REF!</definedName>
    <definedName name="_2464DL6117348F" localSheetId="8">#REF!</definedName>
    <definedName name="_2464DL6117348F" localSheetId="9">#REF!</definedName>
    <definedName name="_2464DL6117348F" localSheetId="10">#REF!</definedName>
    <definedName name="_2464DL6117348F" localSheetId="13">#REF!</definedName>
    <definedName name="_2464DL6117348F">#REF!</definedName>
    <definedName name="_24650DLC4F3E3BE" localSheetId="8">#REF!</definedName>
    <definedName name="_24650DLC4F3E3BE" localSheetId="9">#REF!</definedName>
    <definedName name="_24650DLC4F3E3BE" localSheetId="10">#REF!</definedName>
    <definedName name="_24650DLC4F3E3BE" localSheetId="13">#REF!</definedName>
    <definedName name="_24650DLC4F3E3BE">#REF!</definedName>
    <definedName name="_24651DLC4F3E3BE" localSheetId="8">#REF!</definedName>
    <definedName name="_24651DLC4F3E3BE" localSheetId="9">#REF!</definedName>
    <definedName name="_24651DLC4F3E3BE" localSheetId="10">#REF!</definedName>
    <definedName name="_24651DLC4F3E3BE" localSheetId="13">#REF!</definedName>
    <definedName name="_24651DLC4F3E3BE">#REF!</definedName>
    <definedName name="_24652DLC4F3E3BE" localSheetId="8">#REF!</definedName>
    <definedName name="_24652DLC4F3E3BE" localSheetId="9">#REF!</definedName>
    <definedName name="_24652DLC4F3E3BE" localSheetId="10">#REF!</definedName>
    <definedName name="_24652DLC4F3E3BE" localSheetId="13">#REF!</definedName>
    <definedName name="_24652DLC4F3E3BE">#REF!</definedName>
    <definedName name="_24653DLC4F3E3BE" localSheetId="8">#REF!</definedName>
    <definedName name="_24653DLC4F3E3BE" localSheetId="9">#REF!</definedName>
    <definedName name="_24653DLC4F3E3BE" localSheetId="10">#REF!</definedName>
    <definedName name="_24653DLC4F3E3BE" localSheetId="13">#REF!</definedName>
    <definedName name="_24653DLC4F3E3BE">#REF!</definedName>
    <definedName name="_24654DLC4F3E3BE" localSheetId="8">#REF!</definedName>
    <definedName name="_24654DLC4F3E3BE" localSheetId="9">#REF!</definedName>
    <definedName name="_24654DLC4F3E3BE" localSheetId="10">#REF!</definedName>
    <definedName name="_24654DLC4F3E3BE" localSheetId="13">#REF!</definedName>
    <definedName name="_24654DLC4F3E3BE">#REF!</definedName>
    <definedName name="_24655DLC4F3E3BE" localSheetId="8">#REF!</definedName>
    <definedName name="_24655DLC4F3E3BE" localSheetId="9">#REF!</definedName>
    <definedName name="_24655DLC4F3E3BE" localSheetId="10">#REF!</definedName>
    <definedName name="_24655DLC4F3E3BE" localSheetId="13">#REF!</definedName>
    <definedName name="_24655DLC4F3E3BE">#REF!</definedName>
    <definedName name="_24656DLC4F3E3BE" localSheetId="8">#REF!</definedName>
    <definedName name="_24656DLC4F3E3BE" localSheetId="9">#REF!</definedName>
    <definedName name="_24656DLC4F3E3BE" localSheetId="10">#REF!</definedName>
    <definedName name="_24656DLC4F3E3BE" localSheetId="13">#REF!</definedName>
    <definedName name="_24656DLC4F3E3BE">#REF!</definedName>
    <definedName name="_24657DLC4F3E3BE" localSheetId="8">#REF!</definedName>
    <definedName name="_24657DLC4F3E3BE" localSheetId="9">#REF!</definedName>
    <definedName name="_24657DLC4F3E3BE" localSheetId="10">#REF!</definedName>
    <definedName name="_24657DLC4F3E3BE" localSheetId="13">#REF!</definedName>
    <definedName name="_24657DLC4F3E3BE">#REF!</definedName>
    <definedName name="_24658DLC4F3E3BE" localSheetId="8">#REF!</definedName>
    <definedName name="_24658DLC4F3E3BE" localSheetId="9">#REF!</definedName>
    <definedName name="_24658DLC4F3E3BE" localSheetId="10">#REF!</definedName>
    <definedName name="_24658DLC4F3E3BE" localSheetId="13">#REF!</definedName>
    <definedName name="_24658DLC4F3E3BE">#REF!</definedName>
    <definedName name="_24659DLC4F3E3BE" localSheetId="8">#REF!</definedName>
    <definedName name="_24659DLC4F3E3BE" localSheetId="9">#REF!</definedName>
    <definedName name="_24659DLC4F3E3BE" localSheetId="10">#REF!</definedName>
    <definedName name="_24659DLC4F3E3BE" localSheetId="13">#REF!</definedName>
    <definedName name="_24659DLC4F3E3BE">#REF!</definedName>
    <definedName name="_2465DL6117348F" localSheetId="8">#REF!</definedName>
    <definedName name="_2465DL6117348F" localSheetId="9">#REF!</definedName>
    <definedName name="_2465DL6117348F" localSheetId="10">#REF!</definedName>
    <definedName name="_2465DL6117348F" localSheetId="13">#REF!</definedName>
    <definedName name="_2465DL6117348F">#REF!</definedName>
    <definedName name="_24660DLC4F3E3BE" localSheetId="8">#REF!</definedName>
    <definedName name="_24660DLC4F3E3BE" localSheetId="9">#REF!</definedName>
    <definedName name="_24660DLC4F3E3BE" localSheetId="10">#REF!</definedName>
    <definedName name="_24660DLC4F3E3BE" localSheetId="13">#REF!</definedName>
    <definedName name="_24660DLC4F3E3BE">#REF!</definedName>
    <definedName name="_24661DLC4F3E3BE" localSheetId="8">#REF!</definedName>
    <definedName name="_24661DLC4F3E3BE" localSheetId="9">#REF!</definedName>
    <definedName name="_24661DLC4F3E3BE" localSheetId="10">#REF!</definedName>
    <definedName name="_24661DLC4F3E3BE" localSheetId="13">#REF!</definedName>
    <definedName name="_24661DLC4F3E3BE">#REF!</definedName>
    <definedName name="_24662DLC4F3E3BE" localSheetId="8">#REF!</definedName>
    <definedName name="_24662DLC4F3E3BE" localSheetId="9">#REF!</definedName>
    <definedName name="_24662DLC4F3E3BE" localSheetId="10">#REF!</definedName>
    <definedName name="_24662DLC4F3E3BE" localSheetId="13">#REF!</definedName>
    <definedName name="_24662DLC4F3E3BE">#REF!</definedName>
    <definedName name="_24663DLC4F3E3BE" localSheetId="8">#REF!</definedName>
    <definedName name="_24663DLC4F3E3BE" localSheetId="9">#REF!</definedName>
    <definedName name="_24663DLC4F3E3BE" localSheetId="10">#REF!</definedName>
    <definedName name="_24663DLC4F3E3BE" localSheetId="13">#REF!</definedName>
    <definedName name="_24663DLC4F3E3BE">#REF!</definedName>
    <definedName name="_24664DLC4F3E3BE" localSheetId="8">#REF!</definedName>
    <definedName name="_24664DLC4F3E3BE" localSheetId="9">#REF!</definedName>
    <definedName name="_24664DLC4F3E3BE" localSheetId="10">#REF!</definedName>
    <definedName name="_24664DLC4F3E3BE" localSheetId="13">#REF!</definedName>
    <definedName name="_24664DLC4F3E3BE">#REF!</definedName>
    <definedName name="_24665DLC4F3E3BE" localSheetId="8">#REF!</definedName>
    <definedName name="_24665DLC4F3E3BE" localSheetId="9">#REF!</definedName>
    <definedName name="_24665DLC4F3E3BE" localSheetId="10">#REF!</definedName>
    <definedName name="_24665DLC4F3E3BE" localSheetId="13">#REF!</definedName>
    <definedName name="_24665DLC4F3E3BE">#REF!</definedName>
    <definedName name="_24666DLC4F3E3BE" localSheetId="8">#REF!</definedName>
    <definedName name="_24666DLC4F3E3BE" localSheetId="9">#REF!</definedName>
    <definedName name="_24666DLC4F3E3BE" localSheetId="10">#REF!</definedName>
    <definedName name="_24666DLC4F3E3BE" localSheetId="13">#REF!</definedName>
    <definedName name="_24666DLC4F3E3BE">#REF!</definedName>
    <definedName name="_24667DLC4F3E3BE" localSheetId="8">#REF!</definedName>
    <definedName name="_24667DLC4F3E3BE" localSheetId="9">#REF!</definedName>
    <definedName name="_24667DLC4F3E3BE" localSheetId="10">#REF!</definedName>
    <definedName name="_24667DLC4F3E3BE" localSheetId="13">#REF!</definedName>
    <definedName name="_24667DLC4F3E3BE">#REF!</definedName>
    <definedName name="_24668DLC4F3E3BE" localSheetId="8">#REF!</definedName>
    <definedName name="_24668DLC4F3E3BE" localSheetId="9">#REF!</definedName>
    <definedName name="_24668DLC4F3E3BE" localSheetId="10">#REF!</definedName>
    <definedName name="_24668DLC4F3E3BE" localSheetId="13">#REF!</definedName>
    <definedName name="_24668DLC4F3E3BE">#REF!</definedName>
    <definedName name="_24669DLC4F3E3BE" localSheetId="8">#REF!</definedName>
    <definedName name="_24669DLC4F3E3BE" localSheetId="9">#REF!</definedName>
    <definedName name="_24669DLC4F3E3BE" localSheetId="10">#REF!</definedName>
    <definedName name="_24669DLC4F3E3BE" localSheetId="13">#REF!</definedName>
    <definedName name="_24669DLC4F3E3BE">#REF!</definedName>
    <definedName name="_2466DL6117348F" localSheetId="8">#REF!</definedName>
    <definedName name="_2466DL6117348F" localSheetId="9">#REF!</definedName>
    <definedName name="_2466DL6117348F" localSheetId="10">#REF!</definedName>
    <definedName name="_2466DL6117348F" localSheetId="13">#REF!</definedName>
    <definedName name="_2466DL6117348F">#REF!</definedName>
    <definedName name="_24670DLC4F3E3BE" localSheetId="8">#REF!</definedName>
    <definedName name="_24670DLC4F3E3BE" localSheetId="9">#REF!</definedName>
    <definedName name="_24670DLC4F3E3BE" localSheetId="10">#REF!</definedName>
    <definedName name="_24670DLC4F3E3BE" localSheetId="13">#REF!</definedName>
    <definedName name="_24670DLC4F3E3BE">#REF!</definedName>
    <definedName name="_24671DLC4F3E3BE" localSheetId="8">#REF!</definedName>
    <definedName name="_24671DLC4F3E3BE" localSheetId="9">#REF!</definedName>
    <definedName name="_24671DLC4F3E3BE" localSheetId="10">#REF!</definedName>
    <definedName name="_24671DLC4F3E3BE" localSheetId="13">#REF!</definedName>
    <definedName name="_24671DLC4F3E3BE">#REF!</definedName>
    <definedName name="_24672DLC4F3E3BE" localSheetId="8">#REF!</definedName>
    <definedName name="_24672DLC4F3E3BE" localSheetId="9">#REF!</definedName>
    <definedName name="_24672DLC4F3E3BE" localSheetId="10">#REF!</definedName>
    <definedName name="_24672DLC4F3E3BE" localSheetId="13">#REF!</definedName>
    <definedName name="_24672DLC4F3E3BE">#REF!</definedName>
    <definedName name="_24673DLC4F3E3BE" localSheetId="8">#REF!</definedName>
    <definedName name="_24673DLC4F3E3BE" localSheetId="9">#REF!</definedName>
    <definedName name="_24673DLC4F3E3BE" localSheetId="10">#REF!</definedName>
    <definedName name="_24673DLC4F3E3BE" localSheetId="13">#REF!</definedName>
    <definedName name="_24673DLC4F3E3BE">#REF!</definedName>
    <definedName name="_24674DLC4F3E3BE" localSheetId="8">#REF!</definedName>
    <definedName name="_24674DLC4F3E3BE" localSheetId="9">#REF!</definedName>
    <definedName name="_24674DLC4F3E3BE" localSheetId="10">#REF!</definedName>
    <definedName name="_24674DLC4F3E3BE" localSheetId="13">#REF!</definedName>
    <definedName name="_24674DLC4F3E3BE">#REF!</definedName>
    <definedName name="_24675DLC4F3E3BE" localSheetId="8">#REF!</definedName>
    <definedName name="_24675DLC4F3E3BE" localSheetId="9">#REF!</definedName>
    <definedName name="_24675DLC4F3E3BE" localSheetId="10">#REF!</definedName>
    <definedName name="_24675DLC4F3E3BE" localSheetId="13">#REF!</definedName>
    <definedName name="_24675DLC4F3E3BE">#REF!</definedName>
    <definedName name="_24676DLC4F4955E" localSheetId="8">#REF!</definedName>
    <definedName name="_24676DLC4F4955E" localSheetId="9">#REF!</definedName>
    <definedName name="_24676DLC4F4955E" localSheetId="10">#REF!</definedName>
    <definedName name="_24676DLC4F4955E" localSheetId="13">#REF!</definedName>
    <definedName name="_24676DLC4F4955E">#REF!</definedName>
    <definedName name="_24677DLC4F4955E" localSheetId="8">#REF!</definedName>
    <definedName name="_24677DLC4F4955E" localSheetId="9">#REF!</definedName>
    <definedName name="_24677DLC4F4955E" localSheetId="10">#REF!</definedName>
    <definedName name="_24677DLC4F4955E" localSheetId="13">#REF!</definedName>
    <definedName name="_24677DLC4F4955E">#REF!</definedName>
    <definedName name="_24678DLC4F4955E" localSheetId="8">#REF!</definedName>
    <definedName name="_24678DLC4F4955E" localSheetId="9">#REF!</definedName>
    <definedName name="_24678DLC4F4955E" localSheetId="10">#REF!</definedName>
    <definedName name="_24678DLC4F4955E" localSheetId="13">#REF!</definedName>
    <definedName name="_24678DLC4F4955E">#REF!</definedName>
    <definedName name="_24679DLC4F4955E" localSheetId="8">#REF!</definedName>
    <definedName name="_24679DLC4F4955E" localSheetId="9">#REF!</definedName>
    <definedName name="_24679DLC4F4955E" localSheetId="10">#REF!</definedName>
    <definedName name="_24679DLC4F4955E" localSheetId="13">#REF!</definedName>
    <definedName name="_24679DLC4F4955E">#REF!</definedName>
    <definedName name="_2467DL6117348F" localSheetId="8">#REF!</definedName>
    <definedName name="_2467DL6117348F" localSheetId="9">#REF!</definedName>
    <definedName name="_2467DL6117348F" localSheetId="10">#REF!</definedName>
    <definedName name="_2467DL6117348F" localSheetId="13">#REF!</definedName>
    <definedName name="_2467DL6117348F">#REF!</definedName>
    <definedName name="_24680DLC4F4955E" localSheetId="8">#REF!</definedName>
    <definedName name="_24680DLC4F4955E" localSheetId="9">#REF!</definedName>
    <definedName name="_24680DLC4F4955E" localSheetId="10">#REF!</definedName>
    <definedName name="_24680DLC4F4955E" localSheetId="13">#REF!</definedName>
    <definedName name="_24680DLC4F4955E">#REF!</definedName>
    <definedName name="_24681DLC4F4955E" localSheetId="8">#REF!</definedName>
    <definedName name="_24681DLC4F4955E" localSheetId="9">#REF!</definedName>
    <definedName name="_24681DLC4F4955E" localSheetId="10">#REF!</definedName>
    <definedName name="_24681DLC4F4955E" localSheetId="13">#REF!</definedName>
    <definedName name="_24681DLC4F4955E">#REF!</definedName>
    <definedName name="_24682DLC4F4955E" localSheetId="8">#REF!</definedName>
    <definedName name="_24682DLC4F4955E" localSheetId="9">#REF!</definedName>
    <definedName name="_24682DLC4F4955E" localSheetId="10">#REF!</definedName>
    <definedName name="_24682DLC4F4955E" localSheetId="13">#REF!</definedName>
    <definedName name="_24682DLC4F4955E">#REF!</definedName>
    <definedName name="_24683DLC4F4955E" localSheetId="8">#REF!</definedName>
    <definedName name="_24683DLC4F4955E" localSheetId="9">#REF!</definedName>
    <definedName name="_24683DLC4F4955E" localSheetId="10">#REF!</definedName>
    <definedName name="_24683DLC4F4955E" localSheetId="13">#REF!</definedName>
    <definedName name="_24683DLC4F4955E">#REF!</definedName>
    <definedName name="_24684DLC4F4955E" localSheetId="8">#REF!</definedName>
    <definedName name="_24684DLC4F4955E" localSheetId="9">#REF!</definedName>
    <definedName name="_24684DLC4F4955E" localSheetId="10">#REF!</definedName>
    <definedName name="_24684DLC4F4955E" localSheetId="13">#REF!</definedName>
    <definedName name="_24684DLC4F4955E">#REF!</definedName>
    <definedName name="_24685DLC4F4955E" localSheetId="8">#REF!</definedName>
    <definedName name="_24685DLC4F4955E" localSheetId="9">#REF!</definedName>
    <definedName name="_24685DLC4F4955E" localSheetId="10">#REF!</definedName>
    <definedName name="_24685DLC4F4955E" localSheetId="13">#REF!</definedName>
    <definedName name="_24685DLC4F4955E">#REF!</definedName>
    <definedName name="_24686DLC4F4955E" localSheetId="8">#REF!</definedName>
    <definedName name="_24686DLC4F4955E" localSheetId="9">#REF!</definedName>
    <definedName name="_24686DLC4F4955E" localSheetId="10">#REF!</definedName>
    <definedName name="_24686DLC4F4955E" localSheetId="13">#REF!</definedName>
    <definedName name="_24686DLC4F4955E">#REF!</definedName>
    <definedName name="_24687DLC4F4955E" localSheetId="8">#REF!</definedName>
    <definedName name="_24687DLC4F4955E" localSheetId="9">#REF!</definedName>
    <definedName name="_24687DLC4F4955E" localSheetId="10">#REF!</definedName>
    <definedName name="_24687DLC4F4955E" localSheetId="13">#REF!</definedName>
    <definedName name="_24687DLC4F4955E">#REF!</definedName>
    <definedName name="_24688DLC4F4955E" localSheetId="8">#REF!</definedName>
    <definedName name="_24688DLC4F4955E" localSheetId="9">#REF!</definedName>
    <definedName name="_24688DLC4F4955E" localSheetId="10">#REF!</definedName>
    <definedName name="_24688DLC4F4955E" localSheetId="13">#REF!</definedName>
    <definedName name="_24688DLC4F4955E">#REF!</definedName>
    <definedName name="_24689DLC4F4955E" localSheetId="8">#REF!</definedName>
    <definedName name="_24689DLC4F4955E" localSheetId="9">#REF!</definedName>
    <definedName name="_24689DLC4F4955E" localSheetId="10">#REF!</definedName>
    <definedName name="_24689DLC4F4955E" localSheetId="13">#REF!</definedName>
    <definedName name="_24689DLC4F4955E">#REF!</definedName>
    <definedName name="_2468DL6117348F" localSheetId="8">#REF!</definedName>
    <definedName name="_2468DL6117348F" localSheetId="9">#REF!</definedName>
    <definedName name="_2468DL6117348F" localSheetId="10">#REF!</definedName>
    <definedName name="_2468DL6117348F" localSheetId="13">#REF!</definedName>
    <definedName name="_2468DL6117348F">#REF!</definedName>
    <definedName name="_24690DLC4F4955E" localSheetId="8">#REF!</definedName>
    <definedName name="_24690DLC4F4955E" localSheetId="9">#REF!</definedName>
    <definedName name="_24690DLC4F4955E" localSheetId="10">#REF!</definedName>
    <definedName name="_24690DLC4F4955E" localSheetId="13">#REF!</definedName>
    <definedName name="_24690DLC4F4955E">#REF!</definedName>
    <definedName name="_24691DLC4F4955E" localSheetId="8">#REF!</definedName>
    <definedName name="_24691DLC4F4955E" localSheetId="9">#REF!</definedName>
    <definedName name="_24691DLC4F4955E" localSheetId="10">#REF!</definedName>
    <definedName name="_24691DLC4F4955E" localSheetId="13">#REF!</definedName>
    <definedName name="_24691DLC4F4955E">#REF!</definedName>
    <definedName name="_24692DLC4F4955E" localSheetId="8">#REF!</definedName>
    <definedName name="_24692DLC4F4955E" localSheetId="9">#REF!</definedName>
    <definedName name="_24692DLC4F4955E" localSheetId="10">#REF!</definedName>
    <definedName name="_24692DLC4F4955E" localSheetId="13">#REF!</definedName>
    <definedName name="_24692DLC4F4955E">#REF!</definedName>
    <definedName name="_24693DLC4F4955E" localSheetId="8">#REF!</definedName>
    <definedName name="_24693DLC4F4955E" localSheetId="9">#REF!</definedName>
    <definedName name="_24693DLC4F4955E" localSheetId="10">#REF!</definedName>
    <definedName name="_24693DLC4F4955E" localSheetId="13">#REF!</definedName>
    <definedName name="_24693DLC4F4955E">#REF!</definedName>
    <definedName name="_24694DLC4F4955E" localSheetId="8">#REF!</definedName>
    <definedName name="_24694DLC4F4955E" localSheetId="9">#REF!</definedName>
    <definedName name="_24694DLC4F4955E" localSheetId="10">#REF!</definedName>
    <definedName name="_24694DLC4F4955E" localSheetId="13">#REF!</definedName>
    <definedName name="_24694DLC4F4955E">#REF!</definedName>
    <definedName name="_24695DLC4F4955E" localSheetId="8">#REF!</definedName>
    <definedName name="_24695DLC4F4955E" localSheetId="9">#REF!</definedName>
    <definedName name="_24695DLC4F4955E" localSheetId="10">#REF!</definedName>
    <definedName name="_24695DLC4F4955E" localSheetId="13">#REF!</definedName>
    <definedName name="_24695DLC4F4955E">#REF!</definedName>
    <definedName name="_24696DLC4F4955E" localSheetId="8">#REF!</definedName>
    <definedName name="_24696DLC4F4955E" localSheetId="9">#REF!</definedName>
    <definedName name="_24696DLC4F4955E" localSheetId="10">#REF!</definedName>
    <definedName name="_24696DLC4F4955E" localSheetId="13">#REF!</definedName>
    <definedName name="_24696DLC4F4955E">#REF!</definedName>
    <definedName name="_24697DLC4F4955E" localSheetId="8">#REF!</definedName>
    <definedName name="_24697DLC4F4955E" localSheetId="9">#REF!</definedName>
    <definedName name="_24697DLC4F4955E" localSheetId="10">#REF!</definedName>
    <definedName name="_24697DLC4F4955E" localSheetId="13">#REF!</definedName>
    <definedName name="_24697DLC4F4955E">#REF!</definedName>
    <definedName name="_24698DLC4F4955E" localSheetId="8">#REF!</definedName>
    <definedName name="_24698DLC4F4955E" localSheetId="9">#REF!</definedName>
    <definedName name="_24698DLC4F4955E" localSheetId="10">#REF!</definedName>
    <definedName name="_24698DLC4F4955E" localSheetId="13">#REF!</definedName>
    <definedName name="_24698DLC4F4955E">#REF!</definedName>
    <definedName name="_24699DLC4F4955E" localSheetId="8">#REF!</definedName>
    <definedName name="_24699DLC4F4955E" localSheetId="9">#REF!</definedName>
    <definedName name="_24699DLC4F4955E" localSheetId="10">#REF!</definedName>
    <definedName name="_24699DLC4F4955E" localSheetId="13">#REF!</definedName>
    <definedName name="_24699DLC4F4955E">#REF!</definedName>
    <definedName name="_2469DL6117348F" localSheetId="8">#REF!</definedName>
    <definedName name="_2469DL6117348F" localSheetId="9">#REF!</definedName>
    <definedName name="_2469DL6117348F" localSheetId="10">#REF!</definedName>
    <definedName name="_2469DL6117348F" localSheetId="13">#REF!</definedName>
    <definedName name="_2469DL6117348F">#REF!</definedName>
    <definedName name="_246DL607830C7" localSheetId="8">#REF!</definedName>
    <definedName name="_246DL607830C7" localSheetId="9">#REF!</definedName>
    <definedName name="_246DL607830C7" localSheetId="10">#REF!</definedName>
    <definedName name="_246DL607830C7" localSheetId="13">#REF!</definedName>
    <definedName name="_246DL607830C7">#REF!</definedName>
    <definedName name="_246DL623E3A74" localSheetId="8">#REF!</definedName>
    <definedName name="_246DL623E3A74" localSheetId="9">#REF!</definedName>
    <definedName name="_246DL623E3A74" localSheetId="10">#REF!</definedName>
    <definedName name="_246DL623E3A74" localSheetId="13">#REF!</definedName>
    <definedName name="_246DL623E3A74">#REF!</definedName>
    <definedName name="_24700DLC4F4955E" localSheetId="8">#REF!</definedName>
    <definedName name="_24700DLC4F4955E" localSheetId="9">#REF!</definedName>
    <definedName name="_24700DLC4F4955E" localSheetId="10">#REF!</definedName>
    <definedName name="_24700DLC4F4955E" localSheetId="13">#REF!</definedName>
    <definedName name="_24700DLC4F4955E">#REF!</definedName>
    <definedName name="_24701DLC4F4955E" localSheetId="8">#REF!</definedName>
    <definedName name="_24701DLC4F4955E" localSheetId="9">#REF!</definedName>
    <definedName name="_24701DLC4F4955E" localSheetId="10">#REF!</definedName>
    <definedName name="_24701DLC4F4955E" localSheetId="13">#REF!</definedName>
    <definedName name="_24701DLC4F4955E">#REF!</definedName>
    <definedName name="_24702DLC4F4955E" localSheetId="8">#REF!</definedName>
    <definedName name="_24702DLC4F4955E" localSheetId="9">#REF!</definedName>
    <definedName name="_24702DLC4F4955E" localSheetId="10">#REF!</definedName>
    <definedName name="_24702DLC4F4955E" localSheetId="13">#REF!</definedName>
    <definedName name="_24702DLC4F4955E">#REF!</definedName>
    <definedName name="_24703DLC4F4955E" localSheetId="8">#REF!</definedName>
    <definedName name="_24703DLC4F4955E" localSheetId="9">#REF!</definedName>
    <definedName name="_24703DLC4F4955E" localSheetId="10">#REF!</definedName>
    <definedName name="_24703DLC4F4955E" localSheetId="13">#REF!</definedName>
    <definedName name="_24703DLC4F4955E">#REF!</definedName>
    <definedName name="_24704DLC4F4955E" localSheetId="8">#REF!</definedName>
    <definedName name="_24704DLC4F4955E" localSheetId="9">#REF!</definedName>
    <definedName name="_24704DLC4F4955E" localSheetId="10">#REF!</definedName>
    <definedName name="_24704DLC4F4955E" localSheetId="13">#REF!</definedName>
    <definedName name="_24704DLC4F4955E">#REF!</definedName>
    <definedName name="_24705DLC4F4955E" localSheetId="8">#REF!</definedName>
    <definedName name="_24705DLC4F4955E" localSheetId="9">#REF!</definedName>
    <definedName name="_24705DLC4F4955E" localSheetId="10">#REF!</definedName>
    <definedName name="_24705DLC4F4955E" localSheetId="13">#REF!</definedName>
    <definedName name="_24705DLC4F4955E">#REF!</definedName>
    <definedName name="_24706DLC4F4955E" localSheetId="8">#REF!</definedName>
    <definedName name="_24706DLC4F4955E" localSheetId="9">#REF!</definedName>
    <definedName name="_24706DLC4F4955E" localSheetId="10">#REF!</definedName>
    <definedName name="_24706DLC4F4955E" localSheetId="13">#REF!</definedName>
    <definedName name="_24706DLC4F4955E">#REF!</definedName>
    <definedName name="_24707DLC4F4955E" localSheetId="8">#REF!</definedName>
    <definedName name="_24707DLC4F4955E" localSheetId="9">#REF!</definedName>
    <definedName name="_24707DLC4F4955E" localSheetId="10">#REF!</definedName>
    <definedName name="_24707DLC4F4955E" localSheetId="13">#REF!</definedName>
    <definedName name="_24707DLC4F4955E">#REF!</definedName>
    <definedName name="_24708DLC4F4955E" localSheetId="8">#REF!</definedName>
    <definedName name="_24708DLC4F4955E" localSheetId="9">#REF!</definedName>
    <definedName name="_24708DLC4F4955E" localSheetId="10">#REF!</definedName>
    <definedName name="_24708DLC4F4955E" localSheetId="13">#REF!</definedName>
    <definedName name="_24708DLC4F4955E">#REF!</definedName>
    <definedName name="_24709DLC4F4955E" localSheetId="8">#REF!</definedName>
    <definedName name="_24709DLC4F4955E" localSheetId="9">#REF!</definedName>
    <definedName name="_24709DLC4F4955E" localSheetId="10">#REF!</definedName>
    <definedName name="_24709DLC4F4955E" localSheetId="13">#REF!</definedName>
    <definedName name="_24709DLC4F4955E">#REF!</definedName>
    <definedName name="_2470DL6117348F" localSheetId="8">#REF!</definedName>
    <definedName name="_2470DL6117348F" localSheetId="9">#REF!</definedName>
    <definedName name="_2470DL6117348F" localSheetId="10">#REF!</definedName>
    <definedName name="_2470DL6117348F" localSheetId="13">#REF!</definedName>
    <definedName name="_2470DL6117348F">#REF!</definedName>
    <definedName name="_24710DLC4F4955E" localSheetId="8">#REF!</definedName>
    <definedName name="_24710DLC4F4955E" localSheetId="9">#REF!</definedName>
    <definedName name="_24710DLC4F4955E" localSheetId="10">#REF!</definedName>
    <definedName name="_24710DLC4F4955E" localSheetId="13">#REF!</definedName>
    <definedName name="_24710DLC4F4955E">#REF!</definedName>
    <definedName name="_24711DLC4F4E3BE" localSheetId="8">#REF!</definedName>
    <definedName name="_24711DLC4F4E3BE" localSheetId="9">#REF!</definedName>
    <definedName name="_24711DLC4F4E3BE" localSheetId="10">#REF!</definedName>
    <definedName name="_24711DLC4F4E3BE" localSheetId="13">#REF!</definedName>
    <definedName name="_24711DLC4F4E3BE">#REF!</definedName>
    <definedName name="_24712DLC4F4E3BE" localSheetId="8">#REF!</definedName>
    <definedName name="_24712DLC4F4E3BE" localSheetId="9">#REF!</definedName>
    <definedName name="_24712DLC4F4E3BE" localSheetId="10">#REF!</definedName>
    <definedName name="_24712DLC4F4E3BE" localSheetId="13">#REF!</definedName>
    <definedName name="_24712DLC4F4E3BE">#REF!</definedName>
    <definedName name="_24713DLC4F4E3BE" localSheetId="8">#REF!</definedName>
    <definedName name="_24713DLC4F4E3BE" localSheetId="9">#REF!</definedName>
    <definedName name="_24713DLC4F4E3BE" localSheetId="10">#REF!</definedName>
    <definedName name="_24713DLC4F4E3BE" localSheetId="13">#REF!</definedName>
    <definedName name="_24713DLC4F4E3BE">#REF!</definedName>
    <definedName name="_24714DLC4F4E3BE" localSheetId="8">#REF!</definedName>
    <definedName name="_24714DLC4F4E3BE" localSheetId="9">#REF!</definedName>
    <definedName name="_24714DLC4F4E3BE" localSheetId="10">#REF!</definedName>
    <definedName name="_24714DLC4F4E3BE" localSheetId="13">#REF!</definedName>
    <definedName name="_24714DLC4F4E3BE">#REF!</definedName>
    <definedName name="_24715DLC4F4E3BE" localSheetId="8">#REF!</definedName>
    <definedName name="_24715DLC4F4E3BE" localSheetId="9">#REF!</definedName>
    <definedName name="_24715DLC4F4E3BE" localSheetId="10">#REF!</definedName>
    <definedName name="_24715DLC4F4E3BE" localSheetId="13">#REF!</definedName>
    <definedName name="_24715DLC4F4E3BE">#REF!</definedName>
    <definedName name="_24716DLC4F4E3BE" localSheetId="8">#REF!</definedName>
    <definedName name="_24716DLC4F4E3BE" localSheetId="9">#REF!</definedName>
    <definedName name="_24716DLC4F4E3BE" localSheetId="10">#REF!</definedName>
    <definedName name="_24716DLC4F4E3BE" localSheetId="13">#REF!</definedName>
    <definedName name="_24716DLC4F4E3BE">#REF!</definedName>
    <definedName name="_24717DLC4F4E3BE" localSheetId="8">#REF!</definedName>
    <definedName name="_24717DLC4F4E3BE" localSheetId="9">#REF!</definedName>
    <definedName name="_24717DLC4F4E3BE" localSheetId="10">#REF!</definedName>
    <definedName name="_24717DLC4F4E3BE" localSheetId="13">#REF!</definedName>
    <definedName name="_24717DLC4F4E3BE">#REF!</definedName>
    <definedName name="_24718DLC4F4E3BE" localSheetId="8">#REF!</definedName>
    <definedName name="_24718DLC4F4E3BE" localSheetId="9">#REF!</definedName>
    <definedName name="_24718DLC4F4E3BE" localSheetId="10">#REF!</definedName>
    <definedName name="_24718DLC4F4E3BE" localSheetId="13">#REF!</definedName>
    <definedName name="_24718DLC4F4E3BE">#REF!</definedName>
    <definedName name="_24719DLC4F4E3BE" localSheetId="8">#REF!</definedName>
    <definedName name="_24719DLC4F4E3BE" localSheetId="9">#REF!</definedName>
    <definedName name="_24719DLC4F4E3BE" localSheetId="10">#REF!</definedName>
    <definedName name="_24719DLC4F4E3BE" localSheetId="13">#REF!</definedName>
    <definedName name="_24719DLC4F4E3BE">#REF!</definedName>
    <definedName name="_2471DL6117348F" localSheetId="8">#REF!</definedName>
    <definedName name="_2471DL6117348F" localSheetId="9">#REF!</definedName>
    <definedName name="_2471DL6117348F" localSheetId="10">#REF!</definedName>
    <definedName name="_2471DL6117348F" localSheetId="13">#REF!</definedName>
    <definedName name="_2471DL6117348F">#REF!</definedName>
    <definedName name="_24720DLC4F4E3BE" localSheetId="8">#REF!</definedName>
    <definedName name="_24720DLC4F4E3BE" localSheetId="9">#REF!</definedName>
    <definedName name="_24720DLC4F4E3BE" localSheetId="10">#REF!</definedName>
    <definedName name="_24720DLC4F4E3BE" localSheetId="13">#REF!</definedName>
    <definedName name="_24720DLC4F4E3BE">#REF!</definedName>
    <definedName name="_24721DLC4F4E3BE" localSheetId="8">#REF!</definedName>
    <definedName name="_24721DLC4F4E3BE" localSheetId="9">#REF!</definedName>
    <definedName name="_24721DLC4F4E3BE" localSheetId="10">#REF!</definedName>
    <definedName name="_24721DLC4F4E3BE" localSheetId="13">#REF!</definedName>
    <definedName name="_24721DLC4F4E3BE">#REF!</definedName>
    <definedName name="_24722DLC4F4E3BE" localSheetId="8">#REF!</definedName>
    <definedName name="_24722DLC4F4E3BE" localSheetId="9">#REF!</definedName>
    <definedName name="_24722DLC4F4E3BE" localSheetId="10">#REF!</definedName>
    <definedName name="_24722DLC4F4E3BE" localSheetId="13">#REF!</definedName>
    <definedName name="_24722DLC4F4E3BE">#REF!</definedName>
    <definedName name="_24723DLC4F4E3BE" localSheetId="8">#REF!</definedName>
    <definedName name="_24723DLC4F4E3BE" localSheetId="9">#REF!</definedName>
    <definedName name="_24723DLC4F4E3BE" localSheetId="10">#REF!</definedName>
    <definedName name="_24723DLC4F4E3BE" localSheetId="13">#REF!</definedName>
    <definedName name="_24723DLC4F4E3BE">#REF!</definedName>
    <definedName name="_24724DLC4F4E3BE" localSheetId="8">#REF!</definedName>
    <definedName name="_24724DLC4F4E3BE" localSheetId="9">#REF!</definedName>
    <definedName name="_24724DLC4F4E3BE" localSheetId="10">#REF!</definedName>
    <definedName name="_24724DLC4F4E3BE" localSheetId="13">#REF!</definedName>
    <definedName name="_24724DLC4F4E3BE">#REF!</definedName>
    <definedName name="_24725DLC4F4E3BE" localSheetId="8">#REF!</definedName>
    <definedName name="_24725DLC4F4E3BE" localSheetId="9">#REF!</definedName>
    <definedName name="_24725DLC4F4E3BE" localSheetId="10">#REF!</definedName>
    <definedName name="_24725DLC4F4E3BE" localSheetId="13">#REF!</definedName>
    <definedName name="_24725DLC4F4E3BE">#REF!</definedName>
    <definedName name="_24726DLC4F4E3BE" localSheetId="8">#REF!</definedName>
    <definedName name="_24726DLC4F4E3BE" localSheetId="9">#REF!</definedName>
    <definedName name="_24726DLC4F4E3BE" localSheetId="10">#REF!</definedName>
    <definedName name="_24726DLC4F4E3BE" localSheetId="13">#REF!</definedName>
    <definedName name="_24726DLC4F4E3BE">#REF!</definedName>
    <definedName name="_24727DLC4F4E3BE" localSheetId="8">#REF!</definedName>
    <definedName name="_24727DLC4F4E3BE" localSheetId="9">#REF!</definedName>
    <definedName name="_24727DLC4F4E3BE" localSheetId="10">#REF!</definedName>
    <definedName name="_24727DLC4F4E3BE" localSheetId="13">#REF!</definedName>
    <definedName name="_24727DLC4F4E3BE">#REF!</definedName>
    <definedName name="_24728DLC4F4E3BE" localSheetId="8">#REF!</definedName>
    <definedName name="_24728DLC4F4E3BE" localSheetId="9">#REF!</definedName>
    <definedName name="_24728DLC4F4E3BE" localSheetId="10">#REF!</definedName>
    <definedName name="_24728DLC4F4E3BE" localSheetId="13">#REF!</definedName>
    <definedName name="_24728DLC4F4E3BE">#REF!</definedName>
    <definedName name="_24729DLC4F4E3BE" localSheetId="8">#REF!</definedName>
    <definedName name="_24729DLC4F4E3BE" localSheetId="9">#REF!</definedName>
    <definedName name="_24729DLC4F4E3BE" localSheetId="10">#REF!</definedName>
    <definedName name="_24729DLC4F4E3BE" localSheetId="13">#REF!</definedName>
    <definedName name="_24729DLC4F4E3BE">#REF!</definedName>
    <definedName name="_2472DL6117348F" localSheetId="8">#REF!</definedName>
    <definedName name="_2472DL6117348F" localSheetId="9">#REF!</definedName>
    <definedName name="_2472DL6117348F" localSheetId="10">#REF!</definedName>
    <definedName name="_2472DL6117348F" localSheetId="13">#REF!</definedName>
    <definedName name="_2472DL6117348F">#REF!</definedName>
    <definedName name="_24730DLC4F4E3BE" localSheetId="8">#REF!</definedName>
    <definedName name="_24730DLC4F4E3BE" localSheetId="9">#REF!</definedName>
    <definedName name="_24730DLC4F4E3BE" localSheetId="10">#REF!</definedName>
    <definedName name="_24730DLC4F4E3BE" localSheetId="13">#REF!</definedName>
    <definedName name="_24730DLC4F4E3BE">#REF!</definedName>
    <definedName name="_24731DLC4F4E3BE" localSheetId="8">#REF!</definedName>
    <definedName name="_24731DLC4F4E3BE" localSheetId="9">#REF!</definedName>
    <definedName name="_24731DLC4F4E3BE" localSheetId="10">#REF!</definedName>
    <definedName name="_24731DLC4F4E3BE" localSheetId="13">#REF!</definedName>
    <definedName name="_24731DLC4F4E3BE">#REF!</definedName>
    <definedName name="_24732DLC4F4E3BE" localSheetId="8">#REF!</definedName>
    <definedName name="_24732DLC4F4E3BE" localSheetId="9">#REF!</definedName>
    <definedName name="_24732DLC4F4E3BE" localSheetId="10">#REF!</definedName>
    <definedName name="_24732DLC4F4E3BE" localSheetId="13">#REF!</definedName>
    <definedName name="_24732DLC4F4E3BE">#REF!</definedName>
    <definedName name="_24733DLC4F4E3BE" localSheetId="8">#REF!</definedName>
    <definedName name="_24733DLC4F4E3BE" localSheetId="9">#REF!</definedName>
    <definedName name="_24733DLC4F4E3BE" localSheetId="10">#REF!</definedName>
    <definedName name="_24733DLC4F4E3BE" localSheetId="13">#REF!</definedName>
    <definedName name="_24733DLC4F4E3BE">#REF!</definedName>
    <definedName name="_24734DLC4F4E3BE" localSheetId="8">#REF!</definedName>
    <definedName name="_24734DLC4F4E3BE" localSheetId="9">#REF!</definedName>
    <definedName name="_24734DLC4F4E3BE" localSheetId="10">#REF!</definedName>
    <definedName name="_24734DLC4F4E3BE" localSheetId="13">#REF!</definedName>
    <definedName name="_24734DLC4F4E3BE">#REF!</definedName>
    <definedName name="_24735DLC4F4E3BE" localSheetId="8">#REF!</definedName>
    <definedName name="_24735DLC4F4E3BE" localSheetId="9">#REF!</definedName>
    <definedName name="_24735DLC4F4E3BE" localSheetId="10">#REF!</definedName>
    <definedName name="_24735DLC4F4E3BE" localSheetId="13">#REF!</definedName>
    <definedName name="_24735DLC4F4E3BE">#REF!</definedName>
    <definedName name="_24736DLC4F4E3BE" localSheetId="8">#REF!</definedName>
    <definedName name="_24736DLC4F4E3BE" localSheetId="9">#REF!</definedName>
    <definedName name="_24736DLC4F4E3BE" localSheetId="10">#REF!</definedName>
    <definedName name="_24736DLC4F4E3BE" localSheetId="13">#REF!</definedName>
    <definedName name="_24736DLC4F4E3BE">#REF!</definedName>
    <definedName name="_24737DLC4F4E3BE" localSheetId="8">#REF!</definedName>
    <definedName name="_24737DLC4F4E3BE" localSheetId="9">#REF!</definedName>
    <definedName name="_24737DLC4F4E3BE" localSheetId="10">#REF!</definedName>
    <definedName name="_24737DLC4F4E3BE" localSheetId="13">#REF!</definedName>
    <definedName name="_24737DLC4F4E3BE">#REF!</definedName>
    <definedName name="_24738DLC4F4E3BE" localSheetId="8">#REF!</definedName>
    <definedName name="_24738DLC4F4E3BE" localSheetId="9">#REF!</definedName>
    <definedName name="_24738DLC4F4E3BE" localSheetId="10">#REF!</definedName>
    <definedName name="_24738DLC4F4E3BE" localSheetId="13">#REF!</definedName>
    <definedName name="_24738DLC4F4E3BE">#REF!</definedName>
    <definedName name="_24739DLC4F4E3BE" localSheetId="8">#REF!</definedName>
    <definedName name="_24739DLC4F4E3BE" localSheetId="9">#REF!</definedName>
    <definedName name="_24739DLC4F4E3BE" localSheetId="10">#REF!</definedName>
    <definedName name="_24739DLC4F4E3BE" localSheetId="13">#REF!</definedName>
    <definedName name="_24739DLC4F4E3BE">#REF!</definedName>
    <definedName name="_2473DL6117348F" localSheetId="8">#REF!</definedName>
    <definedName name="_2473DL6117348F" localSheetId="9">#REF!</definedName>
    <definedName name="_2473DL6117348F" localSheetId="10">#REF!</definedName>
    <definedName name="_2473DL6117348F" localSheetId="13">#REF!</definedName>
    <definedName name="_2473DL6117348F">#REF!</definedName>
    <definedName name="_24740DLC4F4E3BE" localSheetId="8">#REF!</definedName>
    <definedName name="_24740DLC4F4E3BE" localSheetId="9">#REF!</definedName>
    <definedName name="_24740DLC4F4E3BE" localSheetId="10">#REF!</definedName>
    <definedName name="_24740DLC4F4E3BE" localSheetId="13">#REF!</definedName>
    <definedName name="_24740DLC4F4E3BE">#REF!</definedName>
    <definedName name="_24741DLC4F4E3BE" localSheetId="8">#REF!</definedName>
    <definedName name="_24741DLC4F4E3BE" localSheetId="9">#REF!</definedName>
    <definedName name="_24741DLC4F4E3BE" localSheetId="10">#REF!</definedName>
    <definedName name="_24741DLC4F4E3BE" localSheetId="13">#REF!</definedName>
    <definedName name="_24741DLC4F4E3BE">#REF!</definedName>
    <definedName name="_24742DLC4F4E3BE" localSheetId="8">#REF!</definedName>
    <definedName name="_24742DLC4F4E3BE" localSheetId="9">#REF!</definedName>
    <definedName name="_24742DLC4F4E3BE" localSheetId="10">#REF!</definedName>
    <definedName name="_24742DLC4F4E3BE" localSheetId="13">#REF!</definedName>
    <definedName name="_24742DLC4F4E3BE">#REF!</definedName>
    <definedName name="_24743DLC4F4E3BE" localSheetId="8">#REF!</definedName>
    <definedName name="_24743DLC4F4E3BE" localSheetId="9">#REF!</definedName>
    <definedName name="_24743DLC4F4E3BE" localSheetId="10">#REF!</definedName>
    <definedName name="_24743DLC4F4E3BE" localSheetId="13">#REF!</definedName>
    <definedName name="_24743DLC4F4E3BE">#REF!</definedName>
    <definedName name="_24744DLC4F4E3BE" localSheetId="8">#REF!</definedName>
    <definedName name="_24744DLC4F4E3BE" localSheetId="9">#REF!</definedName>
    <definedName name="_24744DLC4F4E3BE" localSheetId="10">#REF!</definedName>
    <definedName name="_24744DLC4F4E3BE" localSheetId="13">#REF!</definedName>
    <definedName name="_24744DLC4F4E3BE">#REF!</definedName>
    <definedName name="_24745DLC4F4E3BE" localSheetId="8">#REF!</definedName>
    <definedName name="_24745DLC4F4E3BE" localSheetId="9">#REF!</definedName>
    <definedName name="_24745DLC4F4E3BE" localSheetId="10">#REF!</definedName>
    <definedName name="_24745DLC4F4E3BE" localSheetId="13">#REF!</definedName>
    <definedName name="_24745DLC4F4E3BE">#REF!</definedName>
    <definedName name="_24746DLC4F5955E" localSheetId="8">#REF!</definedName>
    <definedName name="_24746DLC4F5955E" localSheetId="9">#REF!</definedName>
    <definedName name="_24746DLC4F5955E" localSheetId="10">#REF!</definedName>
    <definedName name="_24746DLC4F5955E" localSheetId="13">#REF!</definedName>
    <definedName name="_24746DLC4F5955E">#REF!</definedName>
    <definedName name="_24747DLC4F5955E" localSheetId="8">#REF!</definedName>
    <definedName name="_24747DLC4F5955E" localSheetId="9">#REF!</definedName>
    <definedName name="_24747DLC4F5955E" localSheetId="10">#REF!</definedName>
    <definedName name="_24747DLC4F5955E" localSheetId="13">#REF!</definedName>
    <definedName name="_24747DLC4F5955E">#REF!</definedName>
    <definedName name="_24748DLC4F5955E" localSheetId="8">#REF!</definedName>
    <definedName name="_24748DLC4F5955E" localSheetId="9">#REF!</definedName>
    <definedName name="_24748DLC4F5955E" localSheetId="10">#REF!</definedName>
    <definedName name="_24748DLC4F5955E" localSheetId="13">#REF!</definedName>
    <definedName name="_24748DLC4F5955E">#REF!</definedName>
    <definedName name="_24749DLC4F5955E" localSheetId="8">#REF!</definedName>
    <definedName name="_24749DLC4F5955E" localSheetId="9">#REF!</definedName>
    <definedName name="_24749DLC4F5955E" localSheetId="10">#REF!</definedName>
    <definedName name="_24749DLC4F5955E" localSheetId="13">#REF!</definedName>
    <definedName name="_24749DLC4F5955E">#REF!</definedName>
    <definedName name="_2474DL6117348F" localSheetId="8">#REF!</definedName>
    <definedName name="_2474DL6117348F" localSheetId="9">#REF!</definedName>
    <definedName name="_2474DL6117348F" localSheetId="10">#REF!</definedName>
    <definedName name="_2474DL6117348F" localSheetId="13">#REF!</definedName>
    <definedName name="_2474DL6117348F">#REF!</definedName>
    <definedName name="_24750DLC4F5955E" localSheetId="8">#REF!</definedName>
    <definedName name="_24750DLC4F5955E" localSheetId="9">#REF!</definedName>
    <definedName name="_24750DLC4F5955E" localSheetId="10">#REF!</definedName>
    <definedName name="_24750DLC4F5955E" localSheetId="13">#REF!</definedName>
    <definedName name="_24750DLC4F5955E">#REF!</definedName>
    <definedName name="_24751DLC4F5955E" localSheetId="8">#REF!</definedName>
    <definedName name="_24751DLC4F5955E" localSheetId="9">#REF!</definedName>
    <definedName name="_24751DLC4F5955E" localSheetId="10">#REF!</definedName>
    <definedName name="_24751DLC4F5955E" localSheetId="13">#REF!</definedName>
    <definedName name="_24751DLC4F5955E">#REF!</definedName>
    <definedName name="_24752DLC4F5955E" localSheetId="8">#REF!</definedName>
    <definedName name="_24752DLC4F5955E" localSheetId="9">#REF!</definedName>
    <definedName name="_24752DLC4F5955E" localSheetId="10">#REF!</definedName>
    <definedName name="_24752DLC4F5955E" localSheetId="13">#REF!</definedName>
    <definedName name="_24752DLC4F5955E">#REF!</definedName>
    <definedName name="_24753DLC4F5955E" localSheetId="8">#REF!</definedName>
    <definedName name="_24753DLC4F5955E" localSheetId="9">#REF!</definedName>
    <definedName name="_24753DLC4F5955E" localSheetId="10">#REF!</definedName>
    <definedName name="_24753DLC4F5955E" localSheetId="13">#REF!</definedName>
    <definedName name="_24753DLC4F5955E">#REF!</definedName>
    <definedName name="_24754DLC4F5955E" localSheetId="8">#REF!</definedName>
    <definedName name="_24754DLC4F5955E" localSheetId="9">#REF!</definedName>
    <definedName name="_24754DLC4F5955E" localSheetId="10">#REF!</definedName>
    <definedName name="_24754DLC4F5955E" localSheetId="13">#REF!</definedName>
    <definedName name="_24754DLC4F5955E">#REF!</definedName>
    <definedName name="_24755DLC4F5955E" localSheetId="8">#REF!</definedName>
    <definedName name="_24755DLC4F5955E" localSheetId="9">#REF!</definedName>
    <definedName name="_24755DLC4F5955E" localSheetId="10">#REF!</definedName>
    <definedName name="_24755DLC4F5955E" localSheetId="13">#REF!</definedName>
    <definedName name="_24755DLC4F5955E">#REF!</definedName>
    <definedName name="_24756DLC4F5955E" localSheetId="8">#REF!</definedName>
    <definedName name="_24756DLC4F5955E" localSheetId="9">#REF!</definedName>
    <definedName name="_24756DLC4F5955E" localSheetId="10">#REF!</definedName>
    <definedName name="_24756DLC4F5955E" localSheetId="13">#REF!</definedName>
    <definedName name="_24756DLC4F5955E">#REF!</definedName>
    <definedName name="_24757DLC4F5955E" localSheetId="8">#REF!</definedName>
    <definedName name="_24757DLC4F5955E" localSheetId="9">#REF!</definedName>
    <definedName name="_24757DLC4F5955E" localSheetId="10">#REF!</definedName>
    <definedName name="_24757DLC4F5955E" localSheetId="13">#REF!</definedName>
    <definedName name="_24757DLC4F5955E">#REF!</definedName>
    <definedName name="_24758DLC4F5955E" localSheetId="8">#REF!</definedName>
    <definedName name="_24758DLC4F5955E" localSheetId="9">#REF!</definedName>
    <definedName name="_24758DLC4F5955E" localSheetId="10">#REF!</definedName>
    <definedName name="_24758DLC4F5955E" localSheetId="13">#REF!</definedName>
    <definedName name="_24758DLC4F5955E">#REF!</definedName>
    <definedName name="_24759DLC4F5955E" localSheetId="8">#REF!</definedName>
    <definedName name="_24759DLC4F5955E" localSheetId="9">#REF!</definedName>
    <definedName name="_24759DLC4F5955E" localSheetId="10">#REF!</definedName>
    <definedName name="_24759DLC4F5955E" localSheetId="13">#REF!</definedName>
    <definedName name="_24759DLC4F5955E">#REF!</definedName>
    <definedName name="_2475DL6117348F" localSheetId="8">#REF!</definedName>
    <definedName name="_2475DL6117348F" localSheetId="9">#REF!</definedName>
    <definedName name="_2475DL6117348F" localSheetId="10">#REF!</definedName>
    <definedName name="_2475DL6117348F" localSheetId="13">#REF!</definedName>
    <definedName name="_2475DL6117348F">#REF!</definedName>
    <definedName name="_24760DLC4F5955E" localSheetId="8">#REF!</definedName>
    <definedName name="_24760DLC4F5955E" localSheetId="9">#REF!</definedName>
    <definedName name="_24760DLC4F5955E" localSheetId="10">#REF!</definedName>
    <definedName name="_24760DLC4F5955E" localSheetId="13">#REF!</definedName>
    <definedName name="_24760DLC4F5955E">#REF!</definedName>
    <definedName name="_24761DLC4F5955E" localSheetId="8">#REF!</definedName>
    <definedName name="_24761DLC4F5955E" localSheetId="9">#REF!</definedName>
    <definedName name="_24761DLC4F5955E" localSheetId="10">#REF!</definedName>
    <definedName name="_24761DLC4F5955E" localSheetId="13">#REF!</definedName>
    <definedName name="_24761DLC4F5955E">#REF!</definedName>
    <definedName name="_24762DLC4F5955E" localSheetId="8">#REF!</definedName>
    <definedName name="_24762DLC4F5955E" localSheetId="9">#REF!</definedName>
    <definedName name="_24762DLC4F5955E" localSheetId="10">#REF!</definedName>
    <definedName name="_24762DLC4F5955E" localSheetId="13">#REF!</definedName>
    <definedName name="_24762DLC4F5955E">#REF!</definedName>
    <definedName name="_24763DLC4F5955E" localSheetId="8">#REF!</definedName>
    <definedName name="_24763DLC4F5955E" localSheetId="9">#REF!</definedName>
    <definedName name="_24763DLC4F5955E" localSheetId="10">#REF!</definedName>
    <definedName name="_24763DLC4F5955E" localSheetId="13">#REF!</definedName>
    <definedName name="_24763DLC4F5955E">#REF!</definedName>
    <definedName name="_24764DLC4F5955E" localSheetId="8">#REF!</definedName>
    <definedName name="_24764DLC4F5955E" localSheetId="9">#REF!</definedName>
    <definedName name="_24764DLC4F5955E" localSheetId="10">#REF!</definedName>
    <definedName name="_24764DLC4F5955E" localSheetId="13">#REF!</definedName>
    <definedName name="_24764DLC4F5955E">#REF!</definedName>
    <definedName name="_24765DLC4F5955E" localSheetId="8">#REF!</definedName>
    <definedName name="_24765DLC4F5955E" localSheetId="9">#REF!</definedName>
    <definedName name="_24765DLC4F5955E" localSheetId="10">#REF!</definedName>
    <definedName name="_24765DLC4F5955E" localSheetId="13">#REF!</definedName>
    <definedName name="_24765DLC4F5955E">#REF!</definedName>
    <definedName name="_24766DLC4F5955E" localSheetId="8">#REF!</definedName>
    <definedName name="_24766DLC4F5955E" localSheetId="9">#REF!</definedName>
    <definedName name="_24766DLC4F5955E" localSheetId="10">#REF!</definedName>
    <definedName name="_24766DLC4F5955E" localSheetId="13">#REF!</definedName>
    <definedName name="_24766DLC4F5955E">#REF!</definedName>
    <definedName name="_24767DLC4F5955E" localSheetId="8">#REF!</definedName>
    <definedName name="_24767DLC4F5955E" localSheetId="9">#REF!</definedName>
    <definedName name="_24767DLC4F5955E" localSheetId="10">#REF!</definedName>
    <definedName name="_24767DLC4F5955E" localSheetId="13">#REF!</definedName>
    <definedName name="_24767DLC4F5955E">#REF!</definedName>
    <definedName name="_24768DLC4F5955E" localSheetId="8">#REF!</definedName>
    <definedName name="_24768DLC4F5955E" localSheetId="9">#REF!</definedName>
    <definedName name="_24768DLC4F5955E" localSheetId="10">#REF!</definedName>
    <definedName name="_24768DLC4F5955E" localSheetId="13">#REF!</definedName>
    <definedName name="_24768DLC4F5955E">#REF!</definedName>
    <definedName name="_24769DLC4F5955E" localSheetId="8">#REF!</definedName>
    <definedName name="_24769DLC4F5955E" localSheetId="9">#REF!</definedName>
    <definedName name="_24769DLC4F5955E" localSheetId="10">#REF!</definedName>
    <definedName name="_24769DLC4F5955E" localSheetId="13">#REF!</definedName>
    <definedName name="_24769DLC4F5955E">#REF!</definedName>
    <definedName name="_2476DL6117348F" localSheetId="8">#REF!</definedName>
    <definedName name="_2476DL6117348F" localSheetId="9">#REF!</definedName>
    <definedName name="_2476DL6117348F" localSheetId="10">#REF!</definedName>
    <definedName name="_2476DL6117348F" localSheetId="13">#REF!</definedName>
    <definedName name="_2476DL6117348F">#REF!</definedName>
    <definedName name="_24770DLC4F5955E" localSheetId="8">#REF!</definedName>
    <definedName name="_24770DLC4F5955E" localSheetId="9">#REF!</definedName>
    <definedName name="_24770DLC4F5955E" localSheetId="10">#REF!</definedName>
    <definedName name="_24770DLC4F5955E" localSheetId="13">#REF!</definedName>
    <definedName name="_24770DLC4F5955E">#REF!</definedName>
    <definedName name="_24771DLC4F5955E" localSheetId="8">#REF!</definedName>
    <definedName name="_24771DLC4F5955E" localSheetId="9">#REF!</definedName>
    <definedName name="_24771DLC4F5955E" localSheetId="10">#REF!</definedName>
    <definedName name="_24771DLC4F5955E" localSheetId="13">#REF!</definedName>
    <definedName name="_24771DLC4F5955E">#REF!</definedName>
    <definedName name="_24772DLC4F5955E" localSheetId="8">#REF!</definedName>
    <definedName name="_24772DLC4F5955E" localSheetId="9">#REF!</definedName>
    <definedName name="_24772DLC4F5955E" localSheetId="10">#REF!</definedName>
    <definedName name="_24772DLC4F5955E" localSheetId="13">#REF!</definedName>
    <definedName name="_24772DLC4F5955E">#REF!</definedName>
    <definedName name="_24773DLC4F5955E" localSheetId="8">#REF!</definedName>
    <definedName name="_24773DLC4F5955E" localSheetId="9">#REF!</definedName>
    <definedName name="_24773DLC4F5955E" localSheetId="10">#REF!</definedName>
    <definedName name="_24773DLC4F5955E" localSheetId="13">#REF!</definedName>
    <definedName name="_24773DLC4F5955E">#REF!</definedName>
    <definedName name="_24774DLC4F5955E" localSheetId="8">#REF!</definedName>
    <definedName name="_24774DLC4F5955E" localSheetId="9">#REF!</definedName>
    <definedName name="_24774DLC4F5955E" localSheetId="10">#REF!</definedName>
    <definedName name="_24774DLC4F5955E" localSheetId="13">#REF!</definedName>
    <definedName name="_24774DLC4F5955E">#REF!</definedName>
    <definedName name="_24775DLC4F5955E" localSheetId="8">#REF!</definedName>
    <definedName name="_24775DLC4F5955E" localSheetId="9">#REF!</definedName>
    <definedName name="_24775DLC4F5955E" localSheetId="10">#REF!</definedName>
    <definedName name="_24775DLC4F5955E" localSheetId="13">#REF!</definedName>
    <definedName name="_24775DLC4F5955E">#REF!</definedName>
    <definedName name="_24776DLC4F5955E" localSheetId="8">#REF!</definedName>
    <definedName name="_24776DLC4F5955E" localSheetId="9">#REF!</definedName>
    <definedName name="_24776DLC4F5955E" localSheetId="10">#REF!</definedName>
    <definedName name="_24776DLC4F5955E" localSheetId="13">#REF!</definedName>
    <definedName name="_24776DLC4F5955E">#REF!</definedName>
    <definedName name="_24777DLC4F5955E" localSheetId="8">#REF!</definedName>
    <definedName name="_24777DLC4F5955E" localSheetId="9">#REF!</definedName>
    <definedName name="_24777DLC4F5955E" localSheetId="10">#REF!</definedName>
    <definedName name="_24777DLC4F5955E" localSheetId="13">#REF!</definedName>
    <definedName name="_24777DLC4F5955E">#REF!</definedName>
    <definedName name="_24778DLC4F5955E" localSheetId="8">#REF!</definedName>
    <definedName name="_24778DLC4F5955E" localSheetId="9">#REF!</definedName>
    <definedName name="_24778DLC4F5955E" localSheetId="10">#REF!</definedName>
    <definedName name="_24778DLC4F5955E" localSheetId="13">#REF!</definedName>
    <definedName name="_24778DLC4F5955E">#REF!</definedName>
    <definedName name="_24779DLC4F5955E" localSheetId="8">#REF!</definedName>
    <definedName name="_24779DLC4F5955E" localSheetId="9">#REF!</definedName>
    <definedName name="_24779DLC4F5955E" localSheetId="10">#REF!</definedName>
    <definedName name="_24779DLC4F5955E" localSheetId="13">#REF!</definedName>
    <definedName name="_24779DLC4F5955E">#REF!</definedName>
    <definedName name="_2477DL6117348F" localSheetId="8">#REF!</definedName>
    <definedName name="_2477DL6117348F" localSheetId="9">#REF!</definedName>
    <definedName name="_2477DL6117348F" localSheetId="10">#REF!</definedName>
    <definedName name="_2477DL6117348F" localSheetId="13">#REF!</definedName>
    <definedName name="_2477DL6117348F">#REF!</definedName>
    <definedName name="_24780DLC4F5955E" localSheetId="8">#REF!</definedName>
    <definedName name="_24780DLC4F5955E" localSheetId="9">#REF!</definedName>
    <definedName name="_24780DLC4F5955E" localSheetId="10">#REF!</definedName>
    <definedName name="_24780DLC4F5955E" localSheetId="13">#REF!</definedName>
    <definedName name="_24780DLC4F5955E">#REF!</definedName>
    <definedName name="_24781DLC4F5E3BE" localSheetId="8">#REF!</definedName>
    <definedName name="_24781DLC4F5E3BE" localSheetId="9">#REF!</definedName>
    <definedName name="_24781DLC4F5E3BE" localSheetId="10">#REF!</definedName>
    <definedName name="_24781DLC4F5E3BE" localSheetId="13">#REF!</definedName>
    <definedName name="_24781DLC4F5E3BE">#REF!</definedName>
    <definedName name="_24782DLC4F5E3BE" localSheetId="8">#REF!</definedName>
    <definedName name="_24782DLC4F5E3BE" localSheetId="9">#REF!</definedName>
    <definedName name="_24782DLC4F5E3BE" localSheetId="10">#REF!</definedName>
    <definedName name="_24782DLC4F5E3BE" localSheetId="13">#REF!</definedName>
    <definedName name="_24782DLC4F5E3BE">#REF!</definedName>
    <definedName name="_24783DLC4F5E3BE" localSheetId="8">#REF!</definedName>
    <definedName name="_24783DLC4F5E3BE" localSheetId="9">#REF!</definedName>
    <definedName name="_24783DLC4F5E3BE" localSheetId="10">#REF!</definedName>
    <definedName name="_24783DLC4F5E3BE" localSheetId="13">#REF!</definedName>
    <definedName name="_24783DLC4F5E3BE">#REF!</definedName>
    <definedName name="_24784DLC4F5E3BE" localSheetId="8">#REF!</definedName>
    <definedName name="_24784DLC4F5E3BE" localSheetId="9">#REF!</definedName>
    <definedName name="_24784DLC4F5E3BE" localSheetId="10">#REF!</definedName>
    <definedName name="_24784DLC4F5E3BE" localSheetId="13">#REF!</definedName>
    <definedName name="_24784DLC4F5E3BE">#REF!</definedName>
    <definedName name="_24785DLC4F5E3BE" localSheetId="8">#REF!</definedName>
    <definedName name="_24785DLC4F5E3BE" localSheetId="9">#REF!</definedName>
    <definedName name="_24785DLC4F5E3BE" localSheetId="10">#REF!</definedName>
    <definedName name="_24785DLC4F5E3BE" localSheetId="13">#REF!</definedName>
    <definedName name="_24785DLC4F5E3BE">#REF!</definedName>
    <definedName name="_24786DLC4F5E3BE" localSheetId="8">#REF!</definedName>
    <definedName name="_24786DLC4F5E3BE" localSheetId="9">#REF!</definedName>
    <definedName name="_24786DLC4F5E3BE" localSheetId="10">#REF!</definedName>
    <definedName name="_24786DLC4F5E3BE" localSheetId="13">#REF!</definedName>
    <definedName name="_24786DLC4F5E3BE">#REF!</definedName>
    <definedName name="_24787DLC4F5E3BE" localSheetId="8">#REF!</definedName>
    <definedName name="_24787DLC4F5E3BE" localSheetId="9">#REF!</definedName>
    <definedName name="_24787DLC4F5E3BE" localSheetId="10">#REF!</definedName>
    <definedName name="_24787DLC4F5E3BE" localSheetId="13">#REF!</definedName>
    <definedName name="_24787DLC4F5E3BE">#REF!</definedName>
    <definedName name="_24788DLC4F5E3BE" localSheetId="8">#REF!</definedName>
    <definedName name="_24788DLC4F5E3BE" localSheetId="9">#REF!</definedName>
    <definedName name="_24788DLC4F5E3BE" localSheetId="10">#REF!</definedName>
    <definedName name="_24788DLC4F5E3BE" localSheetId="13">#REF!</definedName>
    <definedName name="_24788DLC4F5E3BE">#REF!</definedName>
    <definedName name="_24789DLC4F5E3BE" localSheetId="8">#REF!</definedName>
    <definedName name="_24789DLC4F5E3BE" localSheetId="9">#REF!</definedName>
    <definedName name="_24789DLC4F5E3BE" localSheetId="10">#REF!</definedName>
    <definedName name="_24789DLC4F5E3BE" localSheetId="13">#REF!</definedName>
    <definedName name="_24789DLC4F5E3BE">#REF!</definedName>
    <definedName name="_2478DL6117348F" localSheetId="8">#REF!</definedName>
    <definedName name="_2478DL6117348F" localSheetId="9">#REF!</definedName>
    <definedName name="_2478DL6117348F" localSheetId="10">#REF!</definedName>
    <definedName name="_2478DL6117348F" localSheetId="13">#REF!</definedName>
    <definedName name="_2478DL6117348F">#REF!</definedName>
    <definedName name="_24790DLC4F5E3BE" localSheetId="8">#REF!</definedName>
    <definedName name="_24790DLC4F5E3BE" localSheetId="9">#REF!</definedName>
    <definedName name="_24790DLC4F5E3BE" localSheetId="10">#REF!</definedName>
    <definedName name="_24790DLC4F5E3BE" localSheetId="13">#REF!</definedName>
    <definedName name="_24790DLC4F5E3BE">#REF!</definedName>
    <definedName name="_24791DLC4F5E3BE" localSheetId="8">#REF!</definedName>
    <definedName name="_24791DLC4F5E3BE" localSheetId="9">#REF!</definedName>
    <definedName name="_24791DLC4F5E3BE" localSheetId="10">#REF!</definedName>
    <definedName name="_24791DLC4F5E3BE" localSheetId="13">#REF!</definedName>
    <definedName name="_24791DLC4F5E3BE">#REF!</definedName>
    <definedName name="_24792DLC4F5E3BE" localSheetId="8">#REF!</definedName>
    <definedName name="_24792DLC4F5E3BE" localSheetId="9">#REF!</definedName>
    <definedName name="_24792DLC4F5E3BE" localSheetId="10">#REF!</definedName>
    <definedName name="_24792DLC4F5E3BE" localSheetId="13">#REF!</definedName>
    <definedName name="_24792DLC4F5E3BE">#REF!</definedName>
    <definedName name="_24793DLC4F5E3BE" localSheetId="8">#REF!</definedName>
    <definedName name="_24793DLC4F5E3BE" localSheetId="9">#REF!</definedName>
    <definedName name="_24793DLC4F5E3BE" localSheetId="10">#REF!</definedName>
    <definedName name="_24793DLC4F5E3BE" localSheetId="13">#REF!</definedName>
    <definedName name="_24793DLC4F5E3BE">#REF!</definedName>
    <definedName name="_24794DLC4F5E3BE" localSheetId="8">#REF!</definedName>
    <definedName name="_24794DLC4F5E3BE" localSheetId="9">#REF!</definedName>
    <definedName name="_24794DLC4F5E3BE" localSheetId="10">#REF!</definedName>
    <definedName name="_24794DLC4F5E3BE" localSheetId="13">#REF!</definedName>
    <definedName name="_24794DLC4F5E3BE">#REF!</definedName>
    <definedName name="_24795DLC4F5E3BE" localSheetId="8">#REF!</definedName>
    <definedName name="_24795DLC4F5E3BE" localSheetId="9">#REF!</definedName>
    <definedName name="_24795DLC4F5E3BE" localSheetId="10">#REF!</definedName>
    <definedName name="_24795DLC4F5E3BE" localSheetId="13">#REF!</definedName>
    <definedName name="_24795DLC4F5E3BE">#REF!</definedName>
    <definedName name="_24796DLC4F5E3BE" localSheetId="8">#REF!</definedName>
    <definedName name="_24796DLC4F5E3BE" localSheetId="9">#REF!</definedName>
    <definedName name="_24796DLC4F5E3BE" localSheetId="10">#REF!</definedName>
    <definedName name="_24796DLC4F5E3BE" localSheetId="13">#REF!</definedName>
    <definedName name="_24796DLC4F5E3BE">#REF!</definedName>
    <definedName name="_24797DLC4F5E3BE" localSheetId="8">#REF!</definedName>
    <definedName name="_24797DLC4F5E3BE" localSheetId="9">#REF!</definedName>
    <definedName name="_24797DLC4F5E3BE" localSheetId="10">#REF!</definedName>
    <definedName name="_24797DLC4F5E3BE" localSheetId="13">#REF!</definedName>
    <definedName name="_24797DLC4F5E3BE">#REF!</definedName>
    <definedName name="_24798DLC4F5E3BE" localSheetId="8">#REF!</definedName>
    <definedName name="_24798DLC4F5E3BE" localSheetId="9">#REF!</definedName>
    <definedName name="_24798DLC4F5E3BE" localSheetId="10">#REF!</definedName>
    <definedName name="_24798DLC4F5E3BE" localSheetId="13">#REF!</definedName>
    <definedName name="_24798DLC4F5E3BE">#REF!</definedName>
    <definedName name="_24799DLC4F5E3BE" localSheetId="8">#REF!</definedName>
    <definedName name="_24799DLC4F5E3BE" localSheetId="9">#REF!</definedName>
    <definedName name="_24799DLC4F5E3BE" localSheetId="10">#REF!</definedName>
    <definedName name="_24799DLC4F5E3BE" localSheetId="13">#REF!</definedName>
    <definedName name="_24799DLC4F5E3BE">#REF!</definedName>
    <definedName name="_2479DL6117348F" localSheetId="8">#REF!</definedName>
    <definedName name="_2479DL6117348F" localSheetId="9">#REF!</definedName>
    <definedName name="_2479DL6117348F" localSheetId="10">#REF!</definedName>
    <definedName name="_2479DL6117348F" localSheetId="13">#REF!</definedName>
    <definedName name="_2479DL6117348F">#REF!</definedName>
    <definedName name="_247DL607830C7" localSheetId="8">#REF!</definedName>
    <definedName name="_247DL607830C7" localSheetId="9">#REF!</definedName>
    <definedName name="_247DL607830C7" localSheetId="10">#REF!</definedName>
    <definedName name="_247DL607830C7" localSheetId="13">#REF!</definedName>
    <definedName name="_247DL607830C7">#REF!</definedName>
    <definedName name="_247DL623F3A78" localSheetId="8">#REF!</definedName>
    <definedName name="_247DL623F3A78" localSheetId="9">#REF!</definedName>
    <definedName name="_247DL623F3A78" localSheetId="10">#REF!</definedName>
    <definedName name="_247DL623F3A78" localSheetId="13">#REF!</definedName>
    <definedName name="_247DL623F3A78">#REF!</definedName>
    <definedName name="_24800DLC4F5E3BE" localSheetId="8">#REF!</definedName>
    <definedName name="_24800DLC4F5E3BE" localSheetId="9">#REF!</definedName>
    <definedName name="_24800DLC4F5E3BE" localSheetId="10">#REF!</definedName>
    <definedName name="_24800DLC4F5E3BE" localSheetId="13">#REF!</definedName>
    <definedName name="_24800DLC4F5E3BE">#REF!</definedName>
    <definedName name="_24801DLC4F5E3BE" localSheetId="8">#REF!</definedName>
    <definedName name="_24801DLC4F5E3BE" localSheetId="9">#REF!</definedName>
    <definedName name="_24801DLC4F5E3BE" localSheetId="10">#REF!</definedName>
    <definedName name="_24801DLC4F5E3BE" localSheetId="13">#REF!</definedName>
    <definedName name="_24801DLC4F5E3BE">#REF!</definedName>
    <definedName name="_24802DLC4F5E3BE" localSheetId="8">#REF!</definedName>
    <definedName name="_24802DLC4F5E3BE" localSheetId="9">#REF!</definedName>
    <definedName name="_24802DLC4F5E3BE" localSheetId="10">#REF!</definedName>
    <definedName name="_24802DLC4F5E3BE" localSheetId="13">#REF!</definedName>
    <definedName name="_24802DLC4F5E3BE">#REF!</definedName>
    <definedName name="_24803DLC4F5E3BE" localSheetId="8">#REF!</definedName>
    <definedName name="_24803DLC4F5E3BE" localSheetId="9">#REF!</definedName>
    <definedName name="_24803DLC4F5E3BE" localSheetId="10">#REF!</definedName>
    <definedName name="_24803DLC4F5E3BE" localSheetId="13">#REF!</definedName>
    <definedName name="_24803DLC4F5E3BE">#REF!</definedName>
    <definedName name="_24804DLC4F5E3BE" localSheetId="8">#REF!</definedName>
    <definedName name="_24804DLC4F5E3BE" localSheetId="9">#REF!</definedName>
    <definedName name="_24804DLC4F5E3BE" localSheetId="10">#REF!</definedName>
    <definedName name="_24804DLC4F5E3BE" localSheetId="13">#REF!</definedName>
    <definedName name="_24804DLC4F5E3BE">#REF!</definedName>
    <definedName name="_24805DLC4F5E3BE" localSheetId="8">#REF!</definedName>
    <definedName name="_24805DLC4F5E3BE" localSheetId="9">#REF!</definedName>
    <definedName name="_24805DLC4F5E3BE" localSheetId="10">#REF!</definedName>
    <definedName name="_24805DLC4F5E3BE" localSheetId="13">#REF!</definedName>
    <definedName name="_24805DLC4F5E3BE">#REF!</definedName>
    <definedName name="_24806DLC4F5E3BE" localSheetId="8">#REF!</definedName>
    <definedName name="_24806DLC4F5E3BE" localSheetId="9">#REF!</definedName>
    <definedName name="_24806DLC4F5E3BE" localSheetId="10">#REF!</definedName>
    <definedName name="_24806DLC4F5E3BE" localSheetId="13">#REF!</definedName>
    <definedName name="_24806DLC4F5E3BE">#REF!</definedName>
    <definedName name="_24807DLC4F5E3BE" localSheetId="8">#REF!</definedName>
    <definedName name="_24807DLC4F5E3BE" localSheetId="9">#REF!</definedName>
    <definedName name="_24807DLC4F5E3BE" localSheetId="10">#REF!</definedName>
    <definedName name="_24807DLC4F5E3BE" localSheetId="13">#REF!</definedName>
    <definedName name="_24807DLC4F5E3BE">#REF!</definedName>
    <definedName name="_24808DLC4F5E3BE" localSheetId="8">#REF!</definedName>
    <definedName name="_24808DLC4F5E3BE" localSheetId="9">#REF!</definedName>
    <definedName name="_24808DLC4F5E3BE" localSheetId="10">#REF!</definedName>
    <definedName name="_24808DLC4F5E3BE" localSheetId="13">#REF!</definedName>
    <definedName name="_24808DLC4F5E3BE">#REF!</definedName>
    <definedName name="_24809DLC4F5E3BE" localSheetId="8">#REF!</definedName>
    <definedName name="_24809DLC4F5E3BE" localSheetId="9">#REF!</definedName>
    <definedName name="_24809DLC4F5E3BE" localSheetId="10">#REF!</definedName>
    <definedName name="_24809DLC4F5E3BE" localSheetId="13">#REF!</definedName>
    <definedName name="_24809DLC4F5E3BE">#REF!</definedName>
    <definedName name="_2480DL6117348F" localSheetId="8">#REF!</definedName>
    <definedName name="_2480DL6117348F" localSheetId="9">#REF!</definedName>
    <definedName name="_2480DL6117348F" localSheetId="10">#REF!</definedName>
    <definedName name="_2480DL6117348F" localSheetId="13">#REF!</definedName>
    <definedName name="_2480DL6117348F">#REF!</definedName>
    <definedName name="_24810DLC4F5E3BE" localSheetId="8">#REF!</definedName>
    <definedName name="_24810DLC4F5E3BE" localSheetId="9">#REF!</definedName>
    <definedName name="_24810DLC4F5E3BE" localSheetId="10">#REF!</definedName>
    <definedName name="_24810DLC4F5E3BE" localSheetId="13">#REF!</definedName>
    <definedName name="_24810DLC4F5E3BE">#REF!</definedName>
    <definedName name="_24811DLC4F5E3BE" localSheetId="8">#REF!</definedName>
    <definedName name="_24811DLC4F5E3BE" localSheetId="9">#REF!</definedName>
    <definedName name="_24811DLC4F5E3BE" localSheetId="10">#REF!</definedName>
    <definedName name="_24811DLC4F5E3BE" localSheetId="13">#REF!</definedName>
    <definedName name="_24811DLC4F5E3BE">#REF!</definedName>
    <definedName name="_24812DLC4F5E3BE" localSheetId="8">#REF!</definedName>
    <definedName name="_24812DLC4F5E3BE" localSheetId="9">#REF!</definedName>
    <definedName name="_24812DLC4F5E3BE" localSheetId="10">#REF!</definedName>
    <definedName name="_24812DLC4F5E3BE" localSheetId="13">#REF!</definedName>
    <definedName name="_24812DLC4F5E3BE">#REF!</definedName>
    <definedName name="_24813DLC4F5E3BE" localSheetId="8">#REF!</definedName>
    <definedName name="_24813DLC4F5E3BE" localSheetId="9">#REF!</definedName>
    <definedName name="_24813DLC4F5E3BE" localSheetId="10">#REF!</definedName>
    <definedName name="_24813DLC4F5E3BE" localSheetId="13">#REF!</definedName>
    <definedName name="_24813DLC4F5E3BE">#REF!</definedName>
    <definedName name="_24814DLC4F5E3BE" localSheetId="8">#REF!</definedName>
    <definedName name="_24814DLC4F5E3BE" localSheetId="9">#REF!</definedName>
    <definedName name="_24814DLC4F5E3BE" localSheetId="10">#REF!</definedName>
    <definedName name="_24814DLC4F5E3BE" localSheetId="13">#REF!</definedName>
    <definedName name="_24814DLC4F5E3BE">#REF!</definedName>
    <definedName name="_24815DLC4F5E3BE" localSheetId="8">#REF!</definedName>
    <definedName name="_24815DLC4F5E3BE" localSheetId="9">#REF!</definedName>
    <definedName name="_24815DLC4F5E3BE" localSheetId="10">#REF!</definedName>
    <definedName name="_24815DLC4F5E3BE" localSheetId="13">#REF!</definedName>
    <definedName name="_24815DLC4F5E3BE">#REF!</definedName>
    <definedName name="_24816DLC4F6955E" localSheetId="8">#REF!</definedName>
    <definedName name="_24816DLC4F6955E" localSheetId="9">#REF!</definedName>
    <definedName name="_24816DLC4F6955E" localSheetId="10">#REF!</definedName>
    <definedName name="_24816DLC4F6955E" localSheetId="13">#REF!</definedName>
    <definedName name="_24816DLC4F6955E">#REF!</definedName>
    <definedName name="_24817DLC4F6955E" localSheetId="8">#REF!</definedName>
    <definedName name="_24817DLC4F6955E" localSheetId="9">#REF!</definedName>
    <definedName name="_24817DLC4F6955E" localSheetId="10">#REF!</definedName>
    <definedName name="_24817DLC4F6955E" localSheetId="13">#REF!</definedName>
    <definedName name="_24817DLC4F6955E">#REF!</definedName>
    <definedName name="_24818DLC4F6955E" localSheetId="8">#REF!</definedName>
    <definedName name="_24818DLC4F6955E" localSheetId="9">#REF!</definedName>
    <definedName name="_24818DLC4F6955E" localSheetId="10">#REF!</definedName>
    <definedName name="_24818DLC4F6955E" localSheetId="13">#REF!</definedName>
    <definedName name="_24818DLC4F6955E">#REF!</definedName>
    <definedName name="_24819DLC4F6955E" localSheetId="8">#REF!</definedName>
    <definedName name="_24819DLC4F6955E" localSheetId="9">#REF!</definedName>
    <definedName name="_24819DLC4F6955E" localSheetId="10">#REF!</definedName>
    <definedName name="_24819DLC4F6955E" localSheetId="13">#REF!</definedName>
    <definedName name="_24819DLC4F6955E">#REF!</definedName>
    <definedName name="_2481DL6117348F" localSheetId="8">#REF!</definedName>
    <definedName name="_2481DL6117348F" localSheetId="9">#REF!</definedName>
    <definedName name="_2481DL6117348F" localSheetId="10">#REF!</definedName>
    <definedName name="_2481DL6117348F" localSheetId="13">#REF!</definedName>
    <definedName name="_2481DL6117348F">#REF!</definedName>
    <definedName name="_24820DLC4F6955E" localSheetId="8">#REF!</definedName>
    <definedName name="_24820DLC4F6955E" localSheetId="9">#REF!</definedName>
    <definedName name="_24820DLC4F6955E" localSheetId="10">#REF!</definedName>
    <definedName name="_24820DLC4F6955E" localSheetId="13">#REF!</definedName>
    <definedName name="_24820DLC4F6955E">#REF!</definedName>
    <definedName name="_24821DLC4F6955E" localSheetId="8">#REF!</definedName>
    <definedName name="_24821DLC4F6955E" localSheetId="9">#REF!</definedName>
    <definedName name="_24821DLC4F6955E" localSheetId="10">#REF!</definedName>
    <definedName name="_24821DLC4F6955E" localSheetId="13">#REF!</definedName>
    <definedName name="_24821DLC4F6955E">#REF!</definedName>
    <definedName name="_24822DLC4F6955E" localSheetId="8">#REF!</definedName>
    <definedName name="_24822DLC4F6955E" localSheetId="9">#REF!</definedName>
    <definedName name="_24822DLC4F6955E" localSheetId="10">#REF!</definedName>
    <definedName name="_24822DLC4F6955E" localSheetId="13">#REF!</definedName>
    <definedName name="_24822DLC4F6955E">#REF!</definedName>
    <definedName name="_24823DLC4F6955E" localSheetId="8">#REF!</definedName>
    <definedName name="_24823DLC4F6955E" localSheetId="9">#REF!</definedName>
    <definedName name="_24823DLC4F6955E" localSheetId="10">#REF!</definedName>
    <definedName name="_24823DLC4F6955E" localSheetId="13">#REF!</definedName>
    <definedName name="_24823DLC4F6955E">#REF!</definedName>
    <definedName name="_24824DLC4F6955E" localSheetId="8">#REF!</definedName>
    <definedName name="_24824DLC4F6955E" localSheetId="9">#REF!</definedName>
    <definedName name="_24824DLC4F6955E" localSheetId="10">#REF!</definedName>
    <definedName name="_24824DLC4F6955E" localSheetId="13">#REF!</definedName>
    <definedName name="_24824DLC4F6955E">#REF!</definedName>
    <definedName name="_24825DLC4F6955E" localSheetId="8">#REF!</definedName>
    <definedName name="_24825DLC4F6955E" localSheetId="9">#REF!</definedName>
    <definedName name="_24825DLC4F6955E" localSheetId="10">#REF!</definedName>
    <definedName name="_24825DLC4F6955E" localSheetId="13">#REF!</definedName>
    <definedName name="_24825DLC4F6955E">#REF!</definedName>
    <definedName name="_24826DLC4F6955E" localSheetId="8">#REF!</definedName>
    <definedName name="_24826DLC4F6955E" localSheetId="9">#REF!</definedName>
    <definedName name="_24826DLC4F6955E" localSheetId="10">#REF!</definedName>
    <definedName name="_24826DLC4F6955E" localSheetId="13">#REF!</definedName>
    <definedName name="_24826DLC4F6955E">#REF!</definedName>
    <definedName name="_24827DLC4F6955E" localSheetId="8">#REF!</definedName>
    <definedName name="_24827DLC4F6955E" localSheetId="9">#REF!</definedName>
    <definedName name="_24827DLC4F6955E" localSheetId="10">#REF!</definedName>
    <definedName name="_24827DLC4F6955E" localSheetId="13">#REF!</definedName>
    <definedName name="_24827DLC4F6955E">#REF!</definedName>
    <definedName name="_24828DLC4F6955E" localSheetId="8">#REF!</definedName>
    <definedName name="_24828DLC4F6955E" localSheetId="9">#REF!</definedName>
    <definedName name="_24828DLC4F6955E" localSheetId="10">#REF!</definedName>
    <definedName name="_24828DLC4F6955E" localSheetId="13">#REF!</definedName>
    <definedName name="_24828DLC4F6955E">#REF!</definedName>
    <definedName name="_24829DLC4F6955E" localSheetId="8">#REF!</definedName>
    <definedName name="_24829DLC4F6955E" localSheetId="9">#REF!</definedName>
    <definedName name="_24829DLC4F6955E" localSheetId="10">#REF!</definedName>
    <definedName name="_24829DLC4F6955E" localSheetId="13">#REF!</definedName>
    <definedName name="_24829DLC4F6955E">#REF!</definedName>
    <definedName name="_2482DL6117348F" localSheetId="8">#REF!</definedName>
    <definedName name="_2482DL6117348F" localSheetId="9">#REF!</definedName>
    <definedName name="_2482DL6117348F" localSheetId="10">#REF!</definedName>
    <definedName name="_2482DL6117348F" localSheetId="13">#REF!</definedName>
    <definedName name="_2482DL6117348F">#REF!</definedName>
    <definedName name="_24830DLC4F6955E" localSheetId="8">#REF!</definedName>
    <definedName name="_24830DLC4F6955E" localSheetId="9">#REF!</definedName>
    <definedName name="_24830DLC4F6955E" localSheetId="10">#REF!</definedName>
    <definedName name="_24830DLC4F6955E" localSheetId="13">#REF!</definedName>
    <definedName name="_24830DLC4F6955E">#REF!</definedName>
    <definedName name="_24831DLC4F6955E" localSheetId="8">#REF!</definedName>
    <definedName name="_24831DLC4F6955E" localSheetId="9">#REF!</definedName>
    <definedName name="_24831DLC4F6955E" localSheetId="10">#REF!</definedName>
    <definedName name="_24831DLC4F6955E" localSheetId="13">#REF!</definedName>
    <definedName name="_24831DLC4F6955E">#REF!</definedName>
    <definedName name="_24832DLC4F6955E" localSheetId="8">#REF!</definedName>
    <definedName name="_24832DLC4F6955E" localSheetId="9">#REF!</definedName>
    <definedName name="_24832DLC4F6955E" localSheetId="10">#REF!</definedName>
    <definedName name="_24832DLC4F6955E" localSheetId="13">#REF!</definedName>
    <definedName name="_24832DLC4F6955E">#REF!</definedName>
    <definedName name="_24833DLC4F6955E" localSheetId="8">#REF!</definedName>
    <definedName name="_24833DLC4F6955E" localSheetId="9">#REF!</definedName>
    <definedName name="_24833DLC4F6955E" localSheetId="10">#REF!</definedName>
    <definedName name="_24833DLC4F6955E" localSheetId="13">#REF!</definedName>
    <definedName name="_24833DLC4F6955E">#REF!</definedName>
    <definedName name="_24834DLC4F6955E" localSheetId="8">#REF!</definedName>
    <definedName name="_24834DLC4F6955E" localSheetId="9">#REF!</definedName>
    <definedName name="_24834DLC4F6955E" localSheetId="10">#REF!</definedName>
    <definedName name="_24834DLC4F6955E" localSheetId="13">#REF!</definedName>
    <definedName name="_24834DLC4F6955E">#REF!</definedName>
    <definedName name="_24835DLC4F6955E" localSheetId="8">#REF!</definedName>
    <definedName name="_24835DLC4F6955E" localSheetId="9">#REF!</definedName>
    <definedName name="_24835DLC4F6955E" localSheetId="10">#REF!</definedName>
    <definedName name="_24835DLC4F6955E" localSheetId="13">#REF!</definedName>
    <definedName name="_24835DLC4F6955E">#REF!</definedName>
    <definedName name="_24836DLC4F6955E" localSheetId="8">#REF!</definedName>
    <definedName name="_24836DLC4F6955E" localSheetId="9">#REF!</definedName>
    <definedName name="_24836DLC4F6955E" localSheetId="10">#REF!</definedName>
    <definedName name="_24836DLC4F6955E" localSheetId="13">#REF!</definedName>
    <definedName name="_24836DLC4F6955E">#REF!</definedName>
    <definedName name="_24837DLC4F6955E" localSheetId="8">#REF!</definedName>
    <definedName name="_24837DLC4F6955E" localSheetId="9">#REF!</definedName>
    <definedName name="_24837DLC4F6955E" localSheetId="10">#REF!</definedName>
    <definedName name="_24837DLC4F6955E" localSheetId="13">#REF!</definedName>
    <definedName name="_24837DLC4F6955E">#REF!</definedName>
    <definedName name="_24838DLC4F6955E" localSheetId="8">#REF!</definedName>
    <definedName name="_24838DLC4F6955E" localSheetId="9">#REF!</definedName>
    <definedName name="_24838DLC4F6955E" localSheetId="10">#REF!</definedName>
    <definedName name="_24838DLC4F6955E" localSheetId="13">#REF!</definedName>
    <definedName name="_24838DLC4F6955E">#REF!</definedName>
    <definedName name="_24839DLC4F6955E" localSheetId="8">#REF!</definedName>
    <definedName name="_24839DLC4F6955E" localSheetId="9">#REF!</definedName>
    <definedName name="_24839DLC4F6955E" localSheetId="10">#REF!</definedName>
    <definedName name="_24839DLC4F6955E" localSheetId="13">#REF!</definedName>
    <definedName name="_24839DLC4F6955E">#REF!</definedName>
    <definedName name="_2483DL6117348F" localSheetId="8">#REF!</definedName>
    <definedName name="_2483DL6117348F" localSheetId="9">#REF!</definedName>
    <definedName name="_2483DL6117348F" localSheetId="10">#REF!</definedName>
    <definedName name="_2483DL6117348F" localSheetId="13">#REF!</definedName>
    <definedName name="_2483DL6117348F">#REF!</definedName>
    <definedName name="_24840DLC4F6955E" localSheetId="8">#REF!</definedName>
    <definedName name="_24840DLC4F6955E" localSheetId="9">#REF!</definedName>
    <definedName name="_24840DLC4F6955E" localSheetId="10">#REF!</definedName>
    <definedName name="_24840DLC4F6955E" localSheetId="13">#REF!</definedName>
    <definedName name="_24840DLC4F6955E">#REF!</definedName>
    <definedName name="_24841DLC4F6955E" localSheetId="8">#REF!</definedName>
    <definedName name="_24841DLC4F6955E" localSheetId="9">#REF!</definedName>
    <definedName name="_24841DLC4F6955E" localSheetId="10">#REF!</definedName>
    <definedName name="_24841DLC4F6955E" localSheetId="13">#REF!</definedName>
    <definedName name="_24841DLC4F6955E">#REF!</definedName>
    <definedName name="_24842DLC4F6955E" localSheetId="8">#REF!</definedName>
    <definedName name="_24842DLC4F6955E" localSheetId="9">#REF!</definedName>
    <definedName name="_24842DLC4F6955E" localSheetId="10">#REF!</definedName>
    <definedName name="_24842DLC4F6955E" localSheetId="13">#REF!</definedName>
    <definedName name="_24842DLC4F6955E">#REF!</definedName>
    <definedName name="_24843DLC4F6955E" localSheetId="8">#REF!</definedName>
    <definedName name="_24843DLC4F6955E" localSheetId="9">#REF!</definedName>
    <definedName name="_24843DLC4F6955E" localSheetId="10">#REF!</definedName>
    <definedName name="_24843DLC4F6955E" localSheetId="13">#REF!</definedName>
    <definedName name="_24843DLC4F6955E">#REF!</definedName>
    <definedName name="_24844DLC4F6955E" localSheetId="8">#REF!</definedName>
    <definedName name="_24844DLC4F6955E" localSheetId="9">#REF!</definedName>
    <definedName name="_24844DLC4F6955E" localSheetId="10">#REF!</definedName>
    <definedName name="_24844DLC4F6955E" localSheetId="13">#REF!</definedName>
    <definedName name="_24844DLC4F6955E">#REF!</definedName>
    <definedName name="_24845DLC4F6955E" localSheetId="8">#REF!</definedName>
    <definedName name="_24845DLC4F6955E" localSheetId="9">#REF!</definedName>
    <definedName name="_24845DLC4F6955E" localSheetId="10">#REF!</definedName>
    <definedName name="_24845DLC4F6955E" localSheetId="13">#REF!</definedName>
    <definedName name="_24845DLC4F6955E">#REF!</definedName>
    <definedName name="_24846DLC4F6955E" localSheetId="8">#REF!</definedName>
    <definedName name="_24846DLC4F6955E" localSheetId="9">#REF!</definedName>
    <definedName name="_24846DLC4F6955E" localSheetId="10">#REF!</definedName>
    <definedName name="_24846DLC4F6955E" localSheetId="13">#REF!</definedName>
    <definedName name="_24846DLC4F6955E">#REF!</definedName>
    <definedName name="_24847DLC4F6955E" localSheetId="8">#REF!</definedName>
    <definedName name="_24847DLC4F6955E" localSheetId="9">#REF!</definedName>
    <definedName name="_24847DLC4F6955E" localSheetId="10">#REF!</definedName>
    <definedName name="_24847DLC4F6955E" localSheetId="13">#REF!</definedName>
    <definedName name="_24847DLC4F6955E">#REF!</definedName>
    <definedName name="_24848DLC4F6955E" localSheetId="8">#REF!</definedName>
    <definedName name="_24848DLC4F6955E" localSheetId="9">#REF!</definedName>
    <definedName name="_24848DLC4F6955E" localSheetId="10">#REF!</definedName>
    <definedName name="_24848DLC4F6955E" localSheetId="13">#REF!</definedName>
    <definedName name="_24848DLC4F6955E">#REF!</definedName>
    <definedName name="_24849DLC4F6955E" localSheetId="8">#REF!</definedName>
    <definedName name="_24849DLC4F6955E" localSheetId="9">#REF!</definedName>
    <definedName name="_24849DLC4F6955E" localSheetId="10">#REF!</definedName>
    <definedName name="_24849DLC4F6955E" localSheetId="13">#REF!</definedName>
    <definedName name="_24849DLC4F6955E">#REF!</definedName>
    <definedName name="_2484DL6117348F" localSheetId="8">#REF!</definedName>
    <definedName name="_2484DL6117348F" localSheetId="9">#REF!</definedName>
    <definedName name="_2484DL6117348F" localSheetId="10">#REF!</definedName>
    <definedName name="_2484DL6117348F" localSheetId="13">#REF!</definedName>
    <definedName name="_2484DL6117348F">#REF!</definedName>
    <definedName name="_24850DLC4F6955E" localSheetId="8">#REF!</definedName>
    <definedName name="_24850DLC4F6955E" localSheetId="9">#REF!</definedName>
    <definedName name="_24850DLC4F6955E" localSheetId="10">#REF!</definedName>
    <definedName name="_24850DLC4F6955E" localSheetId="13">#REF!</definedName>
    <definedName name="_24850DLC4F6955E">#REF!</definedName>
    <definedName name="_24851DLC4F6E3BE" localSheetId="8">#REF!</definedName>
    <definedName name="_24851DLC4F6E3BE" localSheetId="9">#REF!</definedName>
    <definedName name="_24851DLC4F6E3BE" localSheetId="10">#REF!</definedName>
    <definedName name="_24851DLC4F6E3BE" localSheetId="13">#REF!</definedName>
    <definedName name="_24851DLC4F6E3BE">#REF!</definedName>
    <definedName name="_24852DLC4F6E3BE" localSheetId="8">#REF!</definedName>
    <definedName name="_24852DLC4F6E3BE" localSheetId="9">#REF!</definedName>
    <definedName name="_24852DLC4F6E3BE" localSheetId="10">#REF!</definedName>
    <definedName name="_24852DLC4F6E3BE" localSheetId="13">#REF!</definedName>
    <definedName name="_24852DLC4F6E3BE">#REF!</definedName>
    <definedName name="_24853DLC4F6E3BE" localSheetId="8">#REF!</definedName>
    <definedName name="_24853DLC4F6E3BE" localSheetId="9">#REF!</definedName>
    <definedName name="_24853DLC4F6E3BE" localSheetId="10">#REF!</definedName>
    <definedName name="_24853DLC4F6E3BE" localSheetId="13">#REF!</definedName>
    <definedName name="_24853DLC4F6E3BE">#REF!</definedName>
    <definedName name="_24854DLC4F6E3BE" localSheetId="8">#REF!</definedName>
    <definedName name="_24854DLC4F6E3BE" localSheetId="9">#REF!</definedName>
    <definedName name="_24854DLC4F6E3BE" localSheetId="10">#REF!</definedName>
    <definedName name="_24854DLC4F6E3BE" localSheetId="13">#REF!</definedName>
    <definedName name="_24854DLC4F6E3BE">#REF!</definedName>
    <definedName name="_24855DLC4F6E3BE" localSheetId="8">#REF!</definedName>
    <definedName name="_24855DLC4F6E3BE" localSheetId="9">#REF!</definedName>
    <definedName name="_24855DLC4F6E3BE" localSheetId="10">#REF!</definedName>
    <definedName name="_24855DLC4F6E3BE" localSheetId="13">#REF!</definedName>
    <definedName name="_24855DLC4F6E3BE">#REF!</definedName>
    <definedName name="_24856DLC4F6E3BE" localSheetId="8">#REF!</definedName>
    <definedName name="_24856DLC4F6E3BE" localSheetId="9">#REF!</definedName>
    <definedName name="_24856DLC4F6E3BE" localSheetId="10">#REF!</definedName>
    <definedName name="_24856DLC4F6E3BE" localSheetId="13">#REF!</definedName>
    <definedName name="_24856DLC4F6E3BE">#REF!</definedName>
    <definedName name="_24857DLC4F6E3BE" localSheetId="8">#REF!</definedName>
    <definedName name="_24857DLC4F6E3BE" localSheetId="9">#REF!</definedName>
    <definedName name="_24857DLC4F6E3BE" localSheetId="10">#REF!</definedName>
    <definedName name="_24857DLC4F6E3BE" localSheetId="13">#REF!</definedName>
    <definedName name="_24857DLC4F6E3BE">#REF!</definedName>
    <definedName name="_24858DLC4F6E3BE" localSheetId="8">#REF!</definedName>
    <definedName name="_24858DLC4F6E3BE" localSheetId="9">#REF!</definedName>
    <definedName name="_24858DLC4F6E3BE" localSheetId="10">#REF!</definedName>
    <definedName name="_24858DLC4F6E3BE" localSheetId="13">#REF!</definedName>
    <definedName name="_24858DLC4F6E3BE">#REF!</definedName>
    <definedName name="_24859DLC4F6E3BE" localSheetId="8">#REF!</definedName>
    <definedName name="_24859DLC4F6E3BE" localSheetId="9">#REF!</definedName>
    <definedName name="_24859DLC4F6E3BE" localSheetId="10">#REF!</definedName>
    <definedName name="_24859DLC4F6E3BE" localSheetId="13">#REF!</definedName>
    <definedName name="_24859DLC4F6E3BE">#REF!</definedName>
    <definedName name="_2485DL6117348F" localSheetId="8">#REF!</definedName>
    <definedName name="_2485DL6117348F" localSheetId="9">#REF!</definedName>
    <definedName name="_2485DL6117348F" localSheetId="10">#REF!</definedName>
    <definedName name="_2485DL6117348F" localSheetId="13">#REF!</definedName>
    <definedName name="_2485DL6117348F">#REF!</definedName>
    <definedName name="_24860DLC4F6E3BE" localSheetId="8">#REF!</definedName>
    <definedName name="_24860DLC4F6E3BE" localSheetId="9">#REF!</definedName>
    <definedName name="_24860DLC4F6E3BE" localSheetId="10">#REF!</definedName>
    <definedName name="_24860DLC4F6E3BE" localSheetId="13">#REF!</definedName>
    <definedName name="_24860DLC4F6E3BE">#REF!</definedName>
    <definedName name="_24861DLC4F6E3BE" localSheetId="8">#REF!</definedName>
    <definedName name="_24861DLC4F6E3BE" localSheetId="9">#REF!</definedName>
    <definedName name="_24861DLC4F6E3BE" localSheetId="10">#REF!</definedName>
    <definedName name="_24861DLC4F6E3BE" localSheetId="13">#REF!</definedName>
    <definedName name="_24861DLC4F6E3BE">#REF!</definedName>
    <definedName name="_24862DLC4F6E3BE" localSheetId="8">#REF!</definedName>
    <definedName name="_24862DLC4F6E3BE" localSheetId="9">#REF!</definedName>
    <definedName name="_24862DLC4F6E3BE" localSheetId="10">#REF!</definedName>
    <definedName name="_24862DLC4F6E3BE" localSheetId="13">#REF!</definedName>
    <definedName name="_24862DLC4F6E3BE">#REF!</definedName>
    <definedName name="_24863DLC4F6E3BE" localSheetId="8">#REF!</definedName>
    <definedName name="_24863DLC4F6E3BE" localSheetId="9">#REF!</definedName>
    <definedName name="_24863DLC4F6E3BE" localSheetId="10">#REF!</definedName>
    <definedName name="_24863DLC4F6E3BE" localSheetId="13">#REF!</definedName>
    <definedName name="_24863DLC4F6E3BE">#REF!</definedName>
    <definedName name="_24864DLC4F6E3BE" localSheetId="8">#REF!</definedName>
    <definedName name="_24864DLC4F6E3BE" localSheetId="9">#REF!</definedName>
    <definedName name="_24864DLC4F6E3BE" localSheetId="10">#REF!</definedName>
    <definedName name="_24864DLC4F6E3BE" localSheetId="13">#REF!</definedName>
    <definedName name="_24864DLC4F6E3BE">#REF!</definedName>
    <definedName name="_24865DLC4F6E3BE" localSheetId="8">#REF!</definedName>
    <definedName name="_24865DLC4F6E3BE" localSheetId="9">#REF!</definedName>
    <definedName name="_24865DLC4F6E3BE" localSheetId="10">#REF!</definedName>
    <definedName name="_24865DLC4F6E3BE" localSheetId="13">#REF!</definedName>
    <definedName name="_24865DLC4F6E3BE">#REF!</definedName>
    <definedName name="_24866DLC4F6E3BE" localSheetId="8">#REF!</definedName>
    <definedName name="_24866DLC4F6E3BE" localSheetId="9">#REF!</definedName>
    <definedName name="_24866DLC4F6E3BE" localSheetId="10">#REF!</definedName>
    <definedName name="_24866DLC4F6E3BE" localSheetId="13">#REF!</definedName>
    <definedName name="_24866DLC4F6E3BE">#REF!</definedName>
    <definedName name="_24867DLC4F6E3BE" localSheetId="8">#REF!</definedName>
    <definedName name="_24867DLC4F6E3BE" localSheetId="9">#REF!</definedName>
    <definedName name="_24867DLC4F6E3BE" localSheetId="10">#REF!</definedName>
    <definedName name="_24867DLC4F6E3BE" localSheetId="13">#REF!</definedName>
    <definedName name="_24867DLC4F6E3BE">#REF!</definedName>
    <definedName name="_24868DLC4F6E3BE" localSheetId="8">#REF!</definedName>
    <definedName name="_24868DLC4F6E3BE" localSheetId="9">#REF!</definedName>
    <definedName name="_24868DLC4F6E3BE" localSheetId="10">#REF!</definedName>
    <definedName name="_24868DLC4F6E3BE" localSheetId="13">#REF!</definedName>
    <definedName name="_24868DLC4F6E3BE">#REF!</definedName>
    <definedName name="_24869DLC4F6E3BE" localSheetId="8">#REF!</definedName>
    <definedName name="_24869DLC4F6E3BE" localSheetId="9">#REF!</definedName>
    <definedName name="_24869DLC4F6E3BE" localSheetId="10">#REF!</definedName>
    <definedName name="_24869DLC4F6E3BE" localSheetId="13">#REF!</definedName>
    <definedName name="_24869DLC4F6E3BE">#REF!</definedName>
    <definedName name="_2486DL61183495" localSheetId="8">#REF!</definedName>
    <definedName name="_2486DL61183495" localSheetId="9">#REF!</definedName>
    <definedName name="_2486DL61183495" localSheetId="10">#REF!</definedName>
    <definedName name="_2486DL61183495" localSheetId="13">#REF!</definedName>
    <definedName name="_2486DL61183495">#REF!</definedName>
    <definedName name="_24870DLC4F6E3BE" localSheetId="8">#REF!</definedName>
    <definedName name="_24870DLC4F6E3BE" localSheetId="9">#REF!</definedName>
    <definedName name="_24870DLC4F6E3BE" localSheetId="10">#REF!</definedName>
    <definedName name="_24870DLC4F6E3BE" localSheetId="13">#REF!</definedName>
    <definedName name="_24870DLC4F6E3BE">#REF!</definedName>
    <definedName name="_24871DLC4F6E3BE" localSheetId="8">#REF!</definedName>
    <definedName name="_24871DLC4F6E3BE" localSheetId="9">#REF!</definedName>
    <definedName name="_24871DLC4F6E3BE" localSheetId="10">#REF!</definedName>
    <definedName name="_24871DLC4F6E3BE" localSheetId="13">#REF!</definedName>
    <definedName name="_24871DLC4F6E3BE">#REF!</definedName>
    <definedName name="_24872DLC4F6E3BE" localSheetId="8">#REF!</definedName>
    <definedName name="_24872DLC4F6E3BE" localSheetId="9">#REF!</definedName>
    <definedName name="_24872DLC4F6E3BE" localSheetId="10">#REF!</definedName>
    <definedName name="_24872DLC4F6E3BE" localSheetId="13">#REF!</definedName>
    <definedName name="_24872DLC4F6E3BE">#REF!</definedName>
    <definedName name="_24873DLC4F6E3BE" localSheetId="8">#REF!</definedName>
    <definedName name="_24873DLC4F6E3BE" localSheetId="9">#REF!</definedName>
    <definedName name="_24873DLC4F6E3BE" localSheetId="10">#REF!</definedName>
    <definedName name="_24873DLC4F6E3BE" localSheetId="13">#REF!</definedName>
    <definedName name="_24873DLC4F6E3BE">#REF!</definedName>
    <definedName name="_24874DLC4F6E3BE" localSheetId="8">#REF!</definedName>
    <definedName name="_24874DLC4F6E3BE" localSheetId="9">#REF!</definedName>
    <definedName name="_24874DLC4F6E3BE" localSheetId="10">#REF!</definedName>
    <definedName name="_24874DLC4F6E3BE" localSheetId="13">#REF!</definedName>
    <definedName name="_24874DLC4F6E3BE">#REF!</definedName>
    <definedName name="_24875DLC4F6E3BE" localSheetId="8">#REF!</definedName>
    <definedName name="_24875DLC4F6E3BE" localSheetId="9">#REF!</definedName>
    <definedName name="_24875DLC4F6E3BE" localSheetId="10">#REF!</definedName>
    <definedName name="_24875DLC4F6E3BE" localSheetId="13">#REF!</definedName>
    <definedName name="_24875DLC4F6E3BE">#REF!</definedName>
    <definedName name="_24876DLC4F6E3BE" localSheetId="8">#REF!</definedName>
    <definedName name="_24876DLC4F6E3BE" localSheetId="9">#REF!</definedName>
    <definedName name="_24876DLC4F6E3BE" localSheetId="10">#REF!</definedName>
    <definedName name="_24876DLC4F6E3BE" localSheetId="13">#REF!</definedName>
    <definedName name="_24876DLC4F6E3BE">#REF!</definedName>
    <definedName name="_24877DLC4F6E3BE" localSheetId="8">#REF!</definedName>
    <definedName name="_24877DLC4F6E3BE" localSheetId="9">#REF!</definedName>
    <definedName name="_24877DLC4F6E3BE" localSheetId="10">#REF!</definedName>
    <definedName name="_24877DLC4F6E3BE" localSheetId="13">#REF!</definedName>
    <definedName name="_24877DLC4F6E3BE">#REF!</definedName>
    <definedName name="_24878DLC4F6E3BE" localSheetId="8">#REF!</definedName>
    <definedName name="_24878DLC4F6E3BE" localSheetId="9">#REF!</definedName>
    <definedName name="_24878DLC4F6E3BE" localSheetId="10">#REF!</definedName>
    <definedName name="_24878DLC4F6E3BE" localSheetId="13">#REF!</definedName>
    <definedName name="_24878DLC4F6E3BE">#REF!</definedName>
    <definedName name="_24879DLC4F6E3BE" localSheetId="8">#REF!</definedName>
    <definedName name="_24879DLC4F6E3BE" localSheetId="9">#REF!</definedName>
    <definedName name="_24879DLC4F6E3BE" localSheetId="10">#REF!</definedName>
    <definedName name="_24879DLC4F6E3BE" localSheetId="13">#REF!</definedName>
    <definedName name="_24879DLC4F6E3BE">#REF!</definedName>
    <definedName name="_2487DL61183495" localSheetId="8">#REF!</definedName>
    <definedName name="_2487DL61183495" localSheetId="9">#REF!</definedName>
    <definedName name="_2487DL61183495" localSheetId="10">#REF!</definedName>
    <definedName name="_2487DL61183495" localSheetId="13">#REF!</definedName>
    <definedName name="_2487DL61183495">#REF!</definedName>
    <definedName name="_24880DLC4F6E3BE" localSheetId="8">#REF!</definedName>
    <definedName name="_24880DLC4F6E3BE" localSheetId="9">#REF!</definedName>
    <definedName name="_24880DLC4F6E3BE" localSheetId="10">#REF!</definedName>
    <definedName name="_24880DLC4F6E3BE" localSheetId="13">#REF!</definedName>
    <definedName name="_24880DLC4F6E3BE">#REF!</definedName>
    <definedName name="_24881DLC4F6E3BE" localSheetId="8">#REF!</definedName>
    <definedName name="_24881DLC4F6E3BE" localSheetId="9">#REF!</definedName>
    <definedName name="_24881DLC4F6E3BE" localSheetId="10">#REF!</definedName>
    <definedName name="_24881DLC4F6E3BE" localSheetId="13">#REF!</definedName>
    <definedName name="_24881DLC4F6E3BE">#REF!</definedName>
    <definedName name="_24882DLC4F6E3BE" localSheetId="8">#REF!</definedName>
    <definedName name="_24882DLC4F6E3BE" localSheetId="9">#REF!</definedName>
    <definedName name="_24882DLC4F6E3BE" localSheetId="10">#REF!</definedName>
    <definedName name="_24882DLC4F6E3BE" localSheetId="13">#REF!</definedName>
    <definedName name="_24882DLC4F6E3BE">#REF!</definedName>
    <definedName name="_24883DLC4F6E3BE" localSheetId="8">#REF!</definedName>
    <definedName name="_24883DLC4F6E3BE" localSheetId="9">#REF!</definedName>
    <definedName name="_24883DLC4F6E3BE" localSheetId="10">#REF!</definedName>
    <definedName name="_24883DLC4F6E3BE" localSheetId="13">#REF!</definedName>
    <definedName name="_24883DLC4F6E3BE">#REF!</definedName>
    <definedName name="_24884DLC4F6E3BE" localSheetId="8">#REF!</definedName>
    <definedName name="_24884DLC4F6E3BE" localSheetId="9">#REF!</definedName>
    <definedName name="_24884DLC4F6E3BE" localSheetId="10">#REF!</definedName>
    <definedName name="_24884DLC4F6E3BE" localSheetId="13">#REF!</definedName>
    <definedName name="_24884DLC4F6E3BE">#REF!</definedName>
    <definedName name="_24885DLC4F6E3BE" localSheetId="8">#REF!</definedName>
    <definedName name="_24885DLC4F6E3BE" localSheetId="9">#REF!</definedName>
    <definedName name="_24885DLC4F6E3BE" localSheetId="10">#REF!</definedName>
    <definedName name="_24885DLC4F6E3BE" localSheetId="13">#REF!</definedName>
    <definedName name="_24885DLC4F6E3BE">#REF!</definedName>
    <definedName name="_24886DLC4F7955E" localSheetId="8">#REF!</definedName>
    <definedName name="_24886DLC4F7955E" localSheetId="9">#REF!</definedName>
    <definedName name="_24886DLC4F7955E" localSheetId="10">#REF!</definedName>
    <definedName name="_24886DLC4F7955E" localSheetId="13">#REF!</definedName>
    <definedName name="_24886DLC4F7955E">#REF!</definedName>
    <definedName name="_24887DLC4F7955E" localSheetId="8">#REF!</definedName>
    <definedName name="_24887DLC4F7955E" localSheetId="9">#REF!</definedName>
    <definedName name="_24887DLC4F7955E" localSheetId="10">#REF!</definedName>
    <definedName name="_24887DLC4F7955E" localSheetId="13">#REF!</definedName>
    <definedName name="_24887DLC4F7955E">#REF!</definedName>
    <definedName name="_24888DLC4F7955E" localSheetId="8">#REF!</definedName>
    <definedName name="_24888DLC4F7955E" localSheetId="9">#REF!</definedName>
    <definedName name="_24888DLC4F7955E" localSheetId="10">#REF!</definedName>
    <definedName name="_24888DLC4F7955E" localSheetId="13">#REF!</definedName>
    <definedName name="_24888DLC4F7955E">#REF!</definedName>
    <definedName name="_24889DLC4F7955E" localSheetId="8">#REF!</definedName>
    <definedName name="_24889DLC4F7955E" localSheetId="9">#REF!</definedName>
    <definedName name="_24889DLC4F7955E" localSheetId="10">#REF!</definedName>
    <definedName name="_24889DLC4F7955E" localSheetId="13">#REF!</definedName>
    <definedName name="_24889DLC4F7955E">#REF!</definedName>
    <definedName name="_2488DL61183495" localSheetId="8">#REF!</definedName>
    <definedName name="_2488DL61183495" localSheetId="9">#REF!</definedName>
    <definedName name="_2488DL61183495" localSheetId="10">#REF!</definedName>
    <definedName name="_2488DL61183495" localSheetId="13">#REF!</definedName>
    <definedName name="_2488DL61183495">#REF!</definedName>
    <definedName name="_24890DLC4F7955E" localSheetId="8">#REF!</definedName>
    <definedName name="_24890DLC4F7955E" localSheetId="9">#REF!</definedName>
    <definedName name="_24890DLC4F7955E" localSheetId="10">#REF!</definedName>
    <definedName name="_24890DLC4F7955E" localSheetId="13">#REF!</definedName>
    <definedName name="_24890DLC4F7955E">#REF!</definedName>
    <definedName name="_24891DLC4F7955E" localSheetId="8">#REF!</definedName>
    <definedName name="_24891DLC4F7955E" localSheetId="9">#REF!</definedName>
    <definedName name="_24891DLC4F7955E" localSheetId="10">#REF!</definedName>
    <definedName name="_24891DLC4F7955E" localSheetId="13">#REF!</definedName>
    <definedName name="_24891DLC4F7955E">#REF!</definedName>
    <definedName name="_24892DLC4F7955E" localSheetId="8">#REF!</definedName>
    <definedName name="_24892DLC4F7955E" localSheetId="9">#REF!</definedName>
    <definedName name="_24892DLC4F7955E" localSheetId="10">#REF!</definedName>
    <definedName name="_24892DLC4F7955E" localSheetId="13">#REF!</definedName>
    <definedName name="_24892DLC4F7955E">#REF!</definedName>
    <definedName name="_24893DLC4F7955E" localSheetId="8">#REF!</definedName>
    <definedName name="_24893DLC4F7955E" localSheetId="9">#REF!</definedName>
    <definedName name="_24893DLC4F7955E" localSheetId="10">#REF!</definedName>
    <definedName name="_24893DLC4F7955E" localSheetId="13">#REF!</definedName>
    <definedName name="_24893DLC4F7955E">#REF!</definedName>
    <definedName name="_24894DLC4F7955E" localSheetId="8">#REF!</definedName>
    <definedName name="_24894DLC4F7955E" localSheetId="9">#REF!</definedName>
    <definedName name="_24894DLC4F7955E" localSheetId="10">#REF!</definedName>
    <definedName name="_24894DLC4F7955E" localSheetId="13">#REF!</definedName>
    <definedName name="_24894DLC4F7955E">#REF!</definedName>
    <definedName name="_24895DLC4F7955E" localSheetId="8">#REF!</definedName>
    <definedName name="_24895DLC4F7955E" localSheetId="9">#REF!</definedName>
    <definedName name="_24895DLC4F7955E" localSheetId="10">#REF!</definedName>
    <definedName name="_24895DLC4F7955E" localSheetId="13">#REF!</definedName>
    <definedName name="_24895DLC4F7955E">#REF!</definedName>
    <definedName name="_24896DLC4F7955E" localSheetId="8">#REF!</definedName>
    <definedName name="_24896DLC4F7955E" localSheetId="9">#REF!</definedName>
    <definedName name="_24896DLC4F7955E" localSheetId="10">#REF!</definedName>
    <definedName name="_24896DLC4F7955E" localSheetId="13">#REF!</definedName>
    <definedName name="_24896DLC4F7955E">#REF!</definedName>
    <definedName name="_24897DLC4F7955E" localSheetId="8">#REF!</definedName>
    <definedName name="_24897DLC4F7955E" localSheetId="9">#REF!</definedName>
    <definedName name="_24897DLC4F7955E" localSheetId="10">#REF!</definedName>
    <definedName name="_24897DLC4F7955E" localSheetId="13">#REF!</definedName>
    <definedName name="_24897DLC4F7955E">#REF!</definedName>
    <definedName name="_24898DLC4F7955E" localSheetId="8">#REF!</definedName>
    <definedName name="_24898DLC4F7955E" localSheetId="9">#REF!</definedName>
    <definedName name="_24898DLC4F7955E" localSheetId="10">#REF!</definedName>
    <definedName name="_24898DLC4F7955E" localSheetId="13">#REF!</definedName>
    <definedName name="_24898DLC4F7955E">#REF!</definedName>
    <definedName name="_24899DLC4F7955E" localSheetId="8">#REF!</definedName>
    <definedName name="_24899DLC4F7955E" localSheetId="9">#REF!</definedName>
    <definedName name="_24899DLC4F7955E" localSheetId="10">#REF!</definedName>
    <definedName name="_24899DLC4F7955E" localSheetId="13">#REF!</definedName>
    <definedName name="_24899DLC4F7955E">#REF!</definedName>
    <definedName name="_2489DL61183495" localSheetId="8">#REF!</definedName>
    <definedName name="_2489DL61183495" localSheetId="9">#REF!</definedName>
    <definedName name="_2489DL61183495" localSheetId="10">#REF!</definedName>
    <definedName name="_2489DL61183495" localSheetId="13">#REF!</definedName>
    <definedName name="_2489DL61183495">#REF!</definedName>
    <definedName name="_248DL607830C7" localSheetId="8">#REF!</definedName>
    <definedName name="_248DL607830C7" localSheetId="9">#REF!</definedName>
    <definedName name="_248DL607830C7" localSheetId="10">#REF!</definedName>
    <definedName name="_248DL607830C7" localSheetId="13">#REF!</definedName>
    <definedName name="_248DL607830C7">#REF!</definedName>
    <definedName name="_248DL62403A7C" localSheetId="8">#REF!</definedName>
    <definedName name="_248DL62403A7C" localSheetId="9">#REF!</definedName>
    <definedName name="_248DL62403A7C" localSheetId="10">#REF!</definedName>
    <definedName name="_248DL62403A7C" localSheetId="13">#REF!</definedName>
    <definedName name="_248DL62403A7C">#REF!</definedName>
    <definedName name="_24900DLC4F7955E" localSheetId="8">#REF!</definedName>
    <definedName name="_24900DLC4F7955E" localSheetId="9">#REF!</definedName>
    <definedName name="_24900DLC4F7955E" localSheetId="10">#REF!</definedName>
    <definedName name="_24900DLC4F7955E" localSheetId="13">#REF!</definedName>
    <definedName name="_24900DLC4F7955E">#REF!</definedName>
    <definedName name="_24901DLC4F7955E" localSheetId="8">#REF!</definedName>
    <definedName name="_24901DLC4F7955E" localSheetId="9">#REF!</definedName>
    <definedName name="_24901DLC4F7955E" localSheetId="10">#REF!</definedName>
    <definedName name="_24901DLC4F7955E" localSheetId="13">#REF!</definedName>
    <definedName name="_24901DLC4F7955E">#REF!</definedName>
    <definedName name="_24902DLC4F7955E" localSheetId="8">#REF!</definedName>
    <definedName name="_24902DLC4F7955E" localSheetId="9">#REF!</definedName>
    <definedName name="_24902DLC4F7955E" localSheetId="10">#REF!</definedName>
    <definedName name="_24902DLC4F7955E" localSheetId="13">#REF!</definedName>
    <definedName name="_24902DLC4F7955E">#REF!</definedName>
    <definedName name="_24903DLC4F7955E" localSheetId="8">#REF!</definedName>
    <definedName name="_24903DLC4F7955E" localSheetId="9">#REF!</definedName>
    <definedName name="_24903DLC4F7955E" localSheetId="10">#REF!</definedName>
    <definedName name="_24903DLC4F7955E" localSheetId="13">#REF!</definedName>
    <definedName name="_24903DLC4F7955E">#REF!</definedName>
    <definedName name="_24904DLC4F7955E" localSheetId="8">#REF!</definedName>
    <definedName name="_24904DLC4F7955E" localSheetId="9">#REF!</definedName>
    <definedName name="_24904DLC4F7955E" localSheetId="10">#REF!</definedName>
    <definedName name="_24904DLC4F7955E" localSheetId="13">#REF!</definedName>
    <definedName name="_24904DLC4F7955E">#REF!</definedName>
    <definedName name="_24905DLC4F7955E" localSheetId="8">#REF!</definedName>
    <definedName name="_24905DLC4F7955E" localSheetId="9">#REF!</definedName>
    <definedName name="_24905DLC4F7955E" localSheetId="10">#REF!</definedName>
    <definedName name="_24905DLC4F7955E" localSheetId="13">#REF!</definedName>
    <definedName name="_24905DLC4F7955E">#REF!</definedName>
    <definedName name="_24906DLC4F7955E" localSheetId="8">#REF!</definedName>
    <definedName name="_24906DLC4F7955E" localSheetId="9">#REF!</definedName>
    <definedName name="_24906DLC4F7955E" localSheetId="10">#REF!</definedName>
    <definedName name="_24906DLC4F7955E" localSheetId="13">#REF!</definedName>
    <definedName name="_24906DLC4F7955E">#REF!</definedName>
    <definedName name="_24907DLC4F7955E" localSheetId="8">#REF!</definedName>
    <definedName name="_24907DLC4F7955E" localSheetId="9">#REF!</definedName>
    <definedName name="_24907DLC4F7955E" localSheetId="10">#REF!</definedName>
    <definedName name="_24907DLC4F7955E" localSheetId="13">#REF!</definedName>
    <definedName name="_24907DLC4F7955E">#REF!</definedName>
    <definedName name="_24908DLC4F7955E" localSheetId="8">#REF!</definedName>
    <definedName name="_24908DLC4F7955E" localSheetId="9">#REF!</definedName>
    <definedName name="_24908DLC4F7955E" localSheetId="10">#REF!</definedName>
    <definedName name="_24908DLC4F7955E" localSheetId="13">#REF!</definedName>
    <definedName name="_24908DLC4F7955E">#REF!</definedName>
    <definedName name="_24909DLC4F7955E" localSheetId="8">#REF!</definedName>
    <definedName name="_24909DLC4F7955E" localSheetId="9">#REF!</definedName>
    <definedName name="_24909DLC4F7955E" localSheetId="10">#REF!</definedName>
    <definedName name="_24909DLC4F7955E" localSheetId="13">#REF!</definedName>
    <definedName name="_24909DLC4F7955E">#REF!</definedName>
    <definedName name="_2490DL61183495" localSheetId="8">#REF!</definedName>
    <definedName name="_2490DL61183495" localSheetId="9">#REF!</definedName>
    <definedName name="_2490DL61183495" localSheetId="10">#REF!</definedName>
    <definedName name="_2490DL61183495" localSheetId="13">#REF!</definedName>
    <definedName name="_2490DL61183495">#REF!</definedName>
    <definedName name="_24910DLC4F7955E" localSheetId="8">#REF!</definedName>
    <definedName name="_24910DLC4F7955E" localSheetId="9">#REF!</definedName>
    <definedName name="_24910DLC4F7955E" localSheetId="10">#REF!</definedName>
    <definedName name="_24910DLC4F7955E" localSheetId="13">#REF!</definedName>
    <definedName name="_24910DLC4F7955E">#REF!</definedName>
    <definedName name="_24911DLC4F7955E" localSheetId="8">#REF!</definedName>
    <definedName name="_24911DLC4F7955E" localSheetId="9">#REF!</definedName>
    <definedName name="_24911DLC4F7955E" localSheetId="10">#REF!</definedName>
    <definedName name="_24911DLC4F7955E" localSheetId="13">#REF!</definedName>
    <definedName name="_24911DLC4F7955E">#REF!</definedName>
    <definedName name="_24912DLC4F7955E" localSheetId="8">#REF!</definedName>
    <definedName name="_24912DLC4F7955E" localSheetId="9">#REF!</definedName>
    <definedName name="_24912DLC4F7955E" localSheetId="10">#REF!</definedName>
    <definedName name="_24912DLC4F7955E" localSheetId="13">#REF!</definedName>
    <definedName name="_24912DLC4F7955E">#REF!</definedName>
    <definedName name="_24913DLC4F7955E" localSheetId="8">#REF!</definedName>
    <definedName name="_24913DLC4F7955E" localSheetId="9">#REF!</definedName>
    <definedName name="_24913DLC4F7955E" localSheetId="10">#REF!</definedName>
    <definedName name="_24913DLC4F7955E" localSheetId="13">#REF!</definedName>
    <definedName name="_24913DLC4F7955E">#REF!</definedName>
    <definedName name="_24914DLC4F7955E" localSheetId="8">#REF!</definedName>
    <definedName name="_24914DLC4F7955E" localSheetId="9">#REF!</definedName>
    <definedName name="_24914DLC4F7955E" localSheetId="10">#REF!</definedName>
    <definedName name="_24914DLC4F7955E" localSheetId="13">#REF!</definedName>
    <definedName name="_24914DLC4F7955E">#REF!</definedName>
    <definedName name="_24915DLC4F7955E" localSheetId="8">#REF!</definedName>
    <definedName name="_24915DLC4F7955E" localSheetId="9">#REF!</definedName>
    <definedName name="_24915DLC4F7955E" localSheetId="10">#REF!</definedName>
    <definedName name="_24915DLC4F7955E" localSheetId="13">#REF!</definedName>
    <definedName name="_24915DLC4F7955E">#REF!</definedName>
    <definedName name="_24916DLC4F7955E" localSheetId="8">#REF!</definedName>
    <definedName name="_24916DLC4F7955E" localSheetId="9">#REF!</definedName>
    <definedName name="_24916DLC4F7955E" localSheetId="10">#REF!</definedName>
    <definedName name="_24916DLC4F7955E" localSheetId="13">#REF!</definedName>
    <definedName name="_24916DLC4F7955E">#REF!</definedName>
    <definedName name="_24917DLC4F7955E" localSheetId="8">#REF!</definedName>
    <definedName name="_24917DLC4F7955E" localSheetId="9">#REF!</definedName>
    <definedName name="_24917DLC4F7955E" localSheetId="10">#REF!</definedName>
    <definedName name="_24917DLC4F7955E" localSheetId="13">#REF!</definedName>
    <definedName name="_24917DLC4F7955E">#REF!</definedName>
    <definedName name="_24918DLC4F7955E" localSheetId="8">#REF!</definedName>
    <definedName name="_24918DLC4F7955E" localSheetId="9">#REF!</definedName>
    <definedName name="_24918DLC4F7955E" localSheetId="10">#REF!</definedName>
    <definedName name="_24918DLC4F7955E" localSheetId="13">#REF!</definedName>
    <definedName name="_24918DLC4F7955E">#REF!</definedName>
    <definedName name="_24919DLC4F7955E" localSheetId="8">#REF!</definedName>
    <definedName name="_24919DLC4F7955E" localSheetId="9">#REF!</definedName>
    <definedName name="_24919DLC4F7955E" localSheetId="10">#REF!</definedName>
    <definedName name="_24919DLC4F7955E" localSheetId="13">#REF!</definedName>
    <definedName name="_24919DLC4F7955E">#REF!</definedName>
    <definedName name="_2491DL61183495" localSheetId="8">#REF!</definedName>
    <definedName name="_2491DL61183495" localSheetId="9">#REF!</definedName>
    <definedName name="_2491DL61183495" localSheetId="10">#REF!</definedName>
    <definedName name="_2491DL61183495" localSheetId="13">#REF!</definedName>
    <definedName name="_2491DL61183495">#REF!</definedName>
    <definedName name="_24920DLC4F7955E" localSheetId="8">#REF!</definedName>
    <definedName name="_24920DLC4F7955E" localSheetId="9">#REF!</definedName>
    <definedName name="_24920DLC4F7955E" localSheetId="10">#REF!</definedName>
    <definedName name="_24920DLC4F7955E" localSheetId="13">#REF!</definedName>
    <definedName name="_24920DLC4F7955E">#REF!</definedName>
    <definedName name="_24921DLC4F7E3BE" localSheetId="8">#REF!</definedName>
    <definedName name="_24921DLC4F7E3BE" localSheetId="9">#REF!</definedName>
    <definedName name="_24921DLC4F7E3BE" localSheetId="10">#REF!</definedName>
    <definedName name="_24921DLC4F7E3BE" localSheetId="13">#REF!</definedName>
    <definedName name="_24921DLC4F7E3BE">#REF!</definedName>
    <definedName name="_24922DLC4F7E3BE" localSheetId="8">#REF!</definedName>
    <definedName name="_24922DLC4F7E3BE" localSheetId="9">#REF!</definedName>
    <definedName name="_24922DLC4F7E3BE" localSheetId="10">#REF!</definedName>
    <definedName name="_24922DLC4F7E3BE" localSheetId="13">#REF!</definedName>
    <definedName name="_24922DLC4F7E3BE">#REF!</definedName>
    <definedName name="_24923DLC4F7E3BE" localSheetId="8">#REF!</definedName>
    <definedName name="_24923DLC4F7E3BE" localSheetId="9">#REF!</definedName>
    <definedName name="_24923DLC4F7E3BE" localSheetId="10">#REF!</definedName>
    <definedName name="_24923DLC4F7E3BE" localSheetId="13">#REF!</definedName>
    <definedName name="_24923DLC4F7E3BE">#REF!</definedName>
    <definedName name="_24924DLC4F7E3BE" localSheetId="8">#REF!</definedName>
    <definedName name="_24924DLC4F7E3BE" localSheetId="9">#REF!</definedName>
    <definedName name="_24924DLC4F7E3BE" localSheetId="10">#REF!</definedName>
    <definedName name="_24924DLC4F7E3BE" localSheetId="13">#REF!</definedName>
    <definedName name="_24924DLC4F7E3BE">#REF!</definedName>
    <definedName name="_24925DLC4F7E3BE" localSheetId="8">#REF!</definedName>
    <definedName name="_24925DLC4F7E3BE" localSheetId="9">#REF!</definedName>
    <definedName name="_24925DLC4F7E3BE" localSheetId="10">#REF!</definedName>
    <definedName name="_24925DLC4F7E3BE" localSheetId="13">#REF!</definedName>
    <definedName name="_24925DLC4F7E3BE">#REF!</definedName>
    <definedName name="_24926DLC4F7E3BE" localSheetId="8">#REF!</definedName>
    <definedName name="_24926DLC4F7E3BE" localSheetId="9">#REF!</definedName>
    <definedName name="_24926DLC4F7E3BE" localSheetId="10">#REF!</definedName>
    <definedName name="_24926DLC4F7E3BE" localSheetId="13">#REF!</definedName>
    <definedName name="_24926DLC4F7E3BE">#REF!</definedName>
    <definedName name="_24927DLC4F7E3BE" localSheetId="8">#REF!</definedName>
    <definedName name="_24927DLC4F7E3BE" localSheetId="9">#REF!</definedName>
    <definedName name="_24927DLC4F7E3BE" localSheetId="10">#REF!</definedName>
    <definedName name="_24927DLC4F7E3BE" localSheetId="13">#REF!</definedName>
    <definedName name="_24927DLC4F7E3BE">#REF!</definedName>
    <definedName name="_24928DLC4F7E3BE" localSheetId="8">#REF!</definedName>
    <definedName name="_24928DLC4F7E3BE" localSheetId="9">#REF!</definedName>
    <definedName name="_24928DLC4F7E3BE" localSheetId="10">#REF!</definedName>
    <definedName name="_24928DLC4F7E3BE" localSheetId="13">#REF!</definedName>
    <definedName name="_24928DLC4F7E3BE">#REF!</definedName>
    <definedName name="_24929DLC4F7E3BE" localSheetId="8">#REF!</definedName>
    <definedName name="_24929DLC4F7E3BE" localSheetId="9">#REF!</definedName>
    <definedName name="_24929DLC4F7E3BE" localSheetId="10">#REF!</definedName>
    <definedName name="_24929DLC4F7E3BE" localSheetId="13">#REF!</definedName>
    <definedName name="_24929DLC4F7E3BE">#REF!</definedName>
    <definedName name="_2492DL61183495" localSheetId="8">#REF!</definedName>
    <definedName name="_2492DL61183495" localSheetId="9">#REF!</definedName>
    <definedName name="_2492DL61183495" localSheetId="10">#REF!</definedName>
    <definedName name="_2492DL61183495" localSheetId="13">#REF!</definedName>
    <definedName name="_2492DL61183495">#REF!</definedName>
    <definedName name="_24930DLC4F7E3BE" localSheetId="8">#REF!</definedName>
    <definedName name="_24930DLC4F7E3BE" localSheetId="9">#REF!</definedName>
    <definedName name="_24930DLC4F7E3BE" localSheetId="10">#REF!</definedName>
    <definedName name="_24930DLC4F7E3BE" localSheetId="13">#REF!</definedName>
    <definedName name="_24930DLC4F7E3BE">#REF!</definedName>
    <definedName name="_24931DLC4F7E3BE" localSheetId="8">#REF!</definedName>
    <definedName name="_24931DLC4F7E3BE" localSheetId="9">#REF!</definedName>
    <definedName name="_24931DLC4F7E3BE" localSheetId="10">#REF!</definedName>
    <definedName name="_24931DLC4F7E3BE" localSheetId="13">#REF!</definedName>
    <definedName name="_24931DLC4F7E3BE">#REF!</definedName>
    <definedName name="_24932DLC4F7E3BE" localSheetId="8">#REF!</definedName>
    <definedName name="_24932DLC4F7E3BE" localSheetId="9">#REF!</definedName>
    <definedName name="_24932DLC4F7E3BE" localSheetId="10">#REF!</definedName>
    <definedName name="_24932DLC4F7E3BE" localSheetId="13">#REF!</definedName>
    <definedName name="_24932DLC4F7E3BE">#REF!</definedName>
    <definedName name="_24933DLC4F7E3BE" localSheetId="8">#REF!</definedName>
    <definedName name="_24933DLC4F7E3BE" localSheetId="9">#REF!</definedName>
    <definedName name="_24933DLC4F7E3BE" localSheetId="10">#REF!</definedName>
    <definedName name="_24933DLC4F7E3BE" localSheetId="13">#REF!</definedName>
    <definedName name="_24933DLC4F7E3BE">#REF!</definedName>
    <definedName name="_24934DLC4F7E3BE" localSheetId="8">#REF!</definedName>
    <definedName name="_24934DLC4F7E3BE" localSheetId="9">#REF!</definedName>
    <definedName name="_24934DLC4F7E3BE" localSheetId="10">#REF!</definedName>
    <definedName name="_24934DLC4F7E3BE" localSheetId="13">#REF!</definedName>
    <definedName name="_24934DLC4F7E3BE">#REF!</definedName>
    <definedName name="_24935DLC4F7E3BE" localSheetId="8">#REF!</definedName>
    <definedName name="_24935DLC4F7E3BE" localSheetId="9">#REF!</definedName>
    <definedName name="_24935DLC4F7E3BE" localSheetId="10">#REF!</definedName>
    <definedName name="_24935DLC4F7E3BE" localSheetId="13">#REF!</definedName>
    <definedName name="_24935DLC4F7E3BE">#REF!</definedName>
    <definedName name="_24936DLC4F7E3BE" localSheetId="8">#REF!</definedName>
    <definedName name="_24936DLC4F7E3BE" localSheetId="9">#REF!</definedName>
    <definedName name="_24936DLC4F7E3BE" localSheetId="10">#REF!</definedName>
    <definedName name="_24936DLC4F7E3BE" localSheetId="13">#REF!</definedName>
    <definedName name="_24936DLC4F7E3BE">#REF!</definedName>
    <definedName name="_24937DLC4F7E3BE" localSheetId="8">#REF!</definedName>
    <definedName name="_24937DLC4F7E3BE" localSheetId="9">#REF!</definedName>
    <definedName name="_24937DLC4F7E3BE" localSheetId="10">#REF!</definedName>
    <definedName name="_24937DLC4F7E3BE" localSheetId="13">#REF!</definedName>
    <definedName name="_24937DLC4F7E3BE">#REF!</definedName>
    <definedName name="_24938DLC4F7E3BE" localSheetId="8">#REF!</definedName>
    <definedName name="_24938DLC4F7E3BE" localSheetId="9">#REF!</definedName>
    <definedName name="_24938DLC4F7E3BE" localSheetId="10">#REF!</definedName>
    <definedName name="_24938DLC4F7E3BE" localSheetId="13">#REF!</definedName>
    <definedName name="_24938DLC4F7E3BE">#REF!</definedName>
    <definedName name="_24939DLC4F7E3BE" localSheetId="8">#REF!</definedName>
    <definedName name="_24939DLC4F7E3BE" localSheetId="9">#REF!</definedName>
    <definedName name="_24939DLC4F7E3BE" localSheetId="10">#REF!</definedName>
    <definedName name="_24939DLC4F7E3BE" localSheetId="13">#REF!</definedName>
    <definedName name="_24939DLC4F7E3BE">#REF!</definedName>
    <definedName name="_2493DL61183495" localSheetId="8">#REF!</definedName>
    <definedName name="_2493DL61183495" localSheetId="9">#REF!</definedName>
    <definedName name="_2493DL61183495" localSheetId="10">#REF!</definedName>
    <definedName name="_2493DL61183495" localSheetId="13">#REF!</definedName>
    <definedName name="_2493DL61183495">#REF!</definedName>
    <definedName name="_24940DLC4F7E3BE" localSheetId="8">#REF!</definedName>
    <definedName name="_24940DLC4F7E3BE" localSheetId="9">#REF!</definedName>
    <definedName name="_24940DLC4F7E3BE" localSheetId="10">#REF!</definedName>
    <definedName name="_24940DLC4F7E3BE" localSheetId="13">#REF!</definedName>
    <definedName name="_24940DLC4F7E3BE">#REF!</definedName>
    <definedName name="_24941DLC4F7E3BE" localSheetId="8">#REF!</definedName>
    <definedName name="_24941DLC4F7E3BE" localSheetId="9">#REF!</definedName>
    <definedName name="_24941DLC4F7E3BE" localSheetId="10">#REF!</definedName>
    <definedName name="_24941DLC4F7E3BE" localSheetId="13">#REF!</definedName>
    <definedName name="_24941DLC4F7E3BE">#REF!</definedName>
    <definedName name="_24942DLC4F7E3BE" localSheetId="8">#REF!</definedName>
    <definedName name="_24942DLC4F7E3BE" localSheetId="9">#REF!</definedName>
    <definedName name="_24942DLC4F7E3BE" localSheetId="10">#REF!</definedName>
    <definedName name="_24942DLC4F7E3BE" localSheetId="13">#REF!</definedName>
    <definedName name="_24942DLC4F7E3BE">#REF!</definedName>
    <definedName name="_24943DLC4F7E3BE" localSheetId="8">#REF!</definedName>
    <definedName name="_24943DLC4F7E3BE" localSheetId="9">#REF!</definedName>
    <definedName name="_24943DLC4F7E3BE" localSheetId="10">#REF!</definedName>
    <definedName name="_24943DLC4F7E3BE" localSheetId="13">#REF!</definedName>
    <definedName name="_24943DLC4F7E3BE">#REF!</definedName>
    <definedName name="_24944DLC4F7E3BE" localSheetId="8">#REF!</definedName>
    <definedName name="_24944DLC4F7E3BE" localSheetId="9">#REF!</definedName>
    <definedName name="_24944DLC4F7E3BE" localSheetId="10">#REF!</definedName>
    <definedName name="_24944DLC4F7E3BE" localSheetId="13">#REF!</definedName>
    <definedName name="_24944DLC4F7E3BE">#REF!</definedName>
    <definedName name="_24945DLC4F7E3BE" localSheetId="8">#REF!</definedName>
    <definedName name="_24945DLC4F7E3BE" localSheetId="9">#REF!</definedName>
    <definedName name="_24945DLC4F7E3BE" localSheetId="10">#REF!</definedName>
    <definedName name="_24945DLC4F7E3BE" localSheetId="13">#REF!</definedName>
    <definedName name="_24945DLC4F7E3BE">#REF!</definedName>
    <definedName name="_24946DLC4F7E3BE" localSheetId="8">#REF!</definedName>
    <definedName name="_24946DLC4F7E3BE" localSheetId="9">#REF!</definedName>
    <definedName name="_24946DLC4F7E3BE" localSheetId="10">#REF!</definedName>
    <definedName name="_24946DLC4F7E3BE" localSheetId="13">#REF!</definedName>
    <definedName name="_24946DLC4F7E3BE">#REF!</definedName>
    <definedName name="_24947DLC4F7E3BE" localSheetId="8">#REF!</definedName>
    <definedName name="_24947DLC4F7E3BE" localSheetId="9">#REF!</definedName>
    <definedName name="_24947DLC4F7E3BE" localSheetId="10">#REF!</definedName>
    <definedName name="_24947DLC4F7E3BE" localSheetId="13">#REF!</definedName>
    <definedName name="_24947DLC4F7E3BE">#REF!</definedName>
    <definedName name="_24948DLC4F7E3BE" localSheetId="8">#REF!</definedName>
    <definedName name="_24948DLC4F7E3BE" localSheetId="9">#REF!</definedName>
    <definedName name="_24948DLC4F7E3BE" localSheetId="10">#REF!</definedName>
    <definedName name="_24948DLC4F7E3BE" localSheetId="13">#REF!</definedName>
    <definedName name="_24948DLC4F7E3BE">#REF!</definedName>
    <definedName name="_24949DLC4F7E3BE" localSheetId="8">#REF!</definedName>
    <definedName name="_24949DLC4F7E3BE" localSheetId="9">#REF!</definedName>
    <definedName name="_24949DLC4F7E3BE" localSheetId="10">#REF!</definedName>
    <definedName name="_24949DLC4F7E3BE" localSheetId="13">#REF!</definedName>
    <definedName name="_24949DLC4F7E3BE">#REF!</definedName>
    <definedName name="_2494DL61183495" localSheetId="8">#REF!</definedName>
    <definedName name="_2494DL61183495" localSheetId="9">#REF!</definedName>
    <definedName name="_2494DL61183495" localSheetId="10">#REF!</definedName>
    <definedName name="_2494DL61183495" localSheetId="13">#REF!</definedName>
    <definedName name="_2494DL61183495">#REF!</definedName>
    <definedName name="_24950DLC4F7E3BE" localSheetId="8">#REF!</definedName>
    <definedName name="_24950DLC4F7E3BE" localSheetId="9">#REF!</definedName>
    <definedName name="_24950DLC4F7E3BE" localSheetId="10">#REF!</definedName>
    <definedName name="_24950DLC4F7E3BE" localSheetId="13">#REF!</definedName>
    <definedName name="_24950DLC4F7E3BE">#REF!</definedName>
    <definedName name="_24951DLC4F7E3BE" localSheetId="8">#REF!</definedName>
    <definedName name="_24951DLC4F7E3BE" localSheetId="9">#REF!</definedName>
    <definedName name="_24951DLC4F7E3BE" localSheetId="10">#REF!</definedName>
    <definedName name="_24951DLC4F7E3BE" localSheetId="13">#REF!</definedName>
    <definedName name="_24951DLC4F7E3BE">#REF!</definedName>
    <definedName name="_24952DLC4F7E3BE" localSheetId="8">#REF!</definedName>
    <definedName name="_24952DLC4F7E3BE" localSheetId="9">#REF!</definedName>
    <definedName name="_24952DLC4F7E3BE" localSheetId="10">#REF!</definedName>
    <definedName name="_24952DLC4F7E3BE" localSheetId="13">#REF!</definedName>
    <definedName name="_24952DLC4F7E3BE">#REF!</definedName>
    <definedName name="_24953DLC4F7E3BE" localSheetId="8">#REF!</definedName>
    <definedName name="_24953DLC4F7E3BE" localSheetId="9">#REF!</definedName>
    <definedName name="_24953DLC4F7E3BE" localSheetId="10">#REF!</definedName>
    <definedName name="_24953DLC4F7E3BE" localSheetId="13">#REF!</definedName>
    <definedName name="_24953DLC4F7E3BE">#REF!</definedName>
    <definedName name="_24954DLC4F7E3BE" localSheetId="8">#REF!</definedName>
    <definedName name="_24954DLC4F7E3BE" localSheetId="9">#REF!</definedName>
    <definedName name="_24954DLC4F7E3BE" localSheetId="10">#REF!</definedName>
    <definedName name="_24954DLC4F7E3BE" localSheetId="13">#REF!</definedName>
    <definedName name="_24954DLC4F7E3BE">#REF!</definedName>
    <definedName name="_24955DLC4F7E3BE" localSheetId="8">#REF!</definedName>
    <definedName name="_24955DLC4F7E3BE" localSheetId="9">#REF!</definedName>
    <definedName name="_24955DLC4F7E3BE" localSheetId="10">#REF!</definedName>
    <definedName name="_24955DLC4F7E3BE" localSheetId="13">#REF!</definedName>
    <definedName name="_24955DLC4F7E3BE">#REF!</definedName>
    <definedName name="_24956DLC4F8955E" localSheetId="8">#REF!</definedName>
    <definedName name="_24956DLC4F8955E" localSheetId="9">#REF!</definedName>
    <definedName name="_24956DLC4F8955E" localSheetId="10">#REF!</definedName>
    <definedName name="_24956DLC4F8955E" localSheetId="13">#REF!</definedName>
    <definedName name="_24956DLC4F8955E">#REF!</definedName>
    <definedName name="_24957DLC4F8955E" localSheetId="8">#REF!</definedName>
    <definedName name="_24957DLC4F8955E" localSheetId="9">#REF!</definedName>
    <definedName name="_24957DLC4F8955E" localSheetId="10">#REF!</definedName>
    <definedName name="_24957DLC4F8955E" localSheetId="13">#REF!</definedName>
    <definedName name="_24957DLC4F8955E">#REF!</definedName>
    <definedName name="_24958DLC4F8955E" localSheetId="8">#REF!</definedName>
    <definedName name="_24958DLC4F8955E" localSheetId="9">#REF!</definedName>
    <definedName name="_24958DLC4F8955E" localSheetId="10">#REF!</definedName>
    <definedName name="_24958DLC4F8955E" localSheetId="13">#REF!</definedName>
    <definedName name="_24958DLC4F8955E">#REF!</definedName>
    <definedName name="_24959DLC4F8955E" localSheetId="8">#REF!</definedName>
    <definedName name="_24959DLC4F8955E" localSheetId="9">#REF!</definedName>
    <definedName name="_24959DLC4F8955E" localSheetId="10">#REF!</definedName>
    <definedName name="_24959DLC4F8955E" localSheetId="13">#REF!</definedName>
    <definedName name="_24959DLC4F8955E">#REF!</definedName>
    <definedName name="_2495DL61183495" localSheetId="8">#REF!</definedName>
    <definedName name="_2495DL61183495" localSheetId="9">#REF!</definedName>
    <definedName name="_2495DL61183495" localSheetId="10">#REF!</definedName>
    <definedName name="_2495DL61183495" localSheetId="13">#REF!</definedName>
    <definedName name="_2495DL61183495">#REF!</definedName>
    <definedName name="_24960DLC4F8955E" localSheetId="8">#REF!</definedName>
    <definedName name="_24960DLC4F8955E" localSheetId="9">#REF!</definedName>
    <definedName name="_24960DLC4F8955E" localSheetId="10">#REF!</definedName>
    <definedName name="_24960DLC4F8955E" localSheetId="13">#REF!</definedName>
    <definedName name="_24960DLC4F8955E">#REF!</definedName>
    <definedName name="_24961DLC4F8955E" localSheetId="8">#REF!</definedName>
    <definedName name="_24961DLC4F8955E" localSheetId="9">#REF!</definedName>
    <definedName name="_24961DLC4F8955E" localSheetId="10">#REF!</definedName>
    <definedName name="_24961DLC4F8955E" localSheetId="13">#REF!</definedName>
    <definedName name="_24961DLC4F8955E">#REF!</definedName>
    <definedName name="_24962DLC4F8955E" localSheetId="8">#REF!</definedName>
    <definedName name="_24962DLC4F8955E" localSheetId="9">#REF!</definedName>
    <definedName name="_24962DLC4F8955E" localSheetId="10">#REF!</definedName>
    <definedName name="_24962DLC4F8955E" localSheetId="13">#REF!</definedName>
    <definedName name="_24962DLC4F8955E">#REF!</definedName>
    <definedName name="_24963DLC4F8955E" localSheetId="8">#REF!</definedName>
    <definedName name="_24963DLC4F8955E" localSheetId="9">#REF!</definedName>
    <definedName name="_24963DLC4F8955E" localSheetId="10">#REF!</definedName>
    <definedName name="_24963DLC4F8955E" localSheetId="13">#REF!</definedName>
    <definedName name="_24963DLC4F8955E">#REF!</definedName>
    <definedName name="_24964DLC4F8955E" localSheetId="8">#REF!</definedName>
    <definedName name="_24964DLC4F8955E" localSheetId="9">#REF!</definedName>
    <definedName name="_24964DLC4F8955E" localSheetId="10">#REF!</definedName>
    <definedName name="_24964DLC4F8955E" localSheetId="13">#REF!</definedName>
    <definedName name="_24964DLC4F8955E">#REF!</definedName>
    <definedName name="_24965DLC4F8955E" localSheetId="8">#REF!</definedName>
    <definedName name="_24965DLC4F8955E" localSheetId="9">#REF!</definedName>
    <definedName name="_24965DLC4F8955E" localSheetId="10">#REF!</definedName>
    <definedName name="_24965DLC4F8955E" localSheetId="13">#REF!</definedName>
    <definedName name="_24965DLC4F8955E">#REF!</definedName>
    <definedName name="_24966DLC4F8955E" localSheetId="8">#REF!</definedName>
    <definedName name="_24966DLC4F8955E" localSheetId="9">#REF!</definedName>
    <definedName name="_24966DLC4F8955E" localSheetId="10">#REF!</definedName>
    <definedName name="_24966DLC4F8955E" localSheetId="13">#REF!</definedName>
    <definedName name="_24966DLC4F8955E">#REF!</definedName>
    <definedName name="_24967DLC4F8955E" localSheetId="8">#REF!</definedName>
    <definedName name="_24967DLC4F8955E" localSheetId="9">#REF!</definedName>
    <definedName name="_24967DLC4F8955E" localSheetId="10">#REF!</definedName>
    <definedName name="_24967DLC4F8955E" localSheetId="13">#REF!</definedName>
    <definedName name="_24967DLC4F8955E">#REF!</definedName>
    <definedName name="_24968DLC4F8955E" localSheetId="8">#REF!</definedName>
    <definedName name="_24968DLC4F8955E" localSheetId="9">#REF!</definedName>
    <definedName name="_24968DLC4F8955E" localSheetId="10">#REF!</definedName>
    <definedName name="_24968DLC4F8955E" localSheetId="13">#REF!</definedName>
    <definedName name="_24968DLC4F8955E">#REF!</definedName>
    <definedName name="_24969DLC4F8955E" localSheetId="8">#REF!</definedName>
    <definedName name="_24969DLC4F8955E" localSheetId="9">#REF!</definedName>
    <definedName name="_24969DLC4F8955E" localSheetId="10">#REF!</definedName>
    <definedName name="_24969DLC4F8955E" localSheetId="13">#REF!</definedName>
    <definedName name="_24969DLC4F8955E">#REF!</definedName>
    <definedName name="_2496DL61183495" localSheetId="8">#REF!</definedName>
    <definedName name="_2496DL61183495" localSheetId="9">#REF!</definedName>
    <definedName name="_2496DL61183495" localSheetId="10">#REF!</definedName>
    <definedName name="_2496DL61183495" localSheetId="13">#REF!</definedName>
    <definedName name="_2496DL61183495">#REF!</definedName>
    <definedName name="_24970DLC4F8955E" localSheetId="8">#REF!</definedName>
    <definedName name="_24970DLC4F8955E" localSheetId="9">#REF!</definedName>
    <definedName name="_24970DLC4F8955E" localSheetId="10">#REF!</definedName>
    <definedName name="_24970DLC4F8955E" localSheetId="13">#REF!</definedName>
    <definedName name="_24970DLC4F8955E">#REF!</definedName>
    <definedName name="_24971DLC4F8955E" localSheetId="8">#REF!</definedName>
    <definedName name="_24971DLC4F8955E" localSheetId="9">#REF!</definedName>
    <definedName name="_24971DLC4F8955E" localSheetId="10">#REF!</definedName>
    <definedName name="_24971DLC4F8955E" localSheetId="13">#REF!</definedName>
    <definedName name="_24971DLC4F8955E">#REF!</definedName>
    <definedName name="_24972DLC4F8955E" localSheetId="8">#REF!</definedName>
    <definedName name="_24972DLC4F8955E" localSheetId="9">#REF!</definedName>
    <definedName name="_24972DLC4F8955E" localSheetId="10">#REF!</definedName>
    <definedName name="_24972DLC4F8955E" localSheetId="13">#REF!</definedName>
    <definedName name="_24972DLC4F8955E">#REF!</definedName>
    <definedName name="_24973DLC4F8955E" localSheetId="8">#REF!</definedName>
    <definedName name="_24973DLC4F8955E" localSheetId="9">#REF!</definedName>
    <definedName name="_24973DLC4F8955E" localSheetId="10">#REF!</definedName>
    <definedName name="_24973DLC4F8955E" localSheetId="13">#REF!</definedName>
    <definedName name="_24973DLC4F8955E">#REF!</definedName>
    <definedName name="_24974DLC4F8955E" localSheetId="8">#REF!</definedName>
    <definedName name="_24974DLC4F8955E" localSheetId="9">#REF!</definedName>
    <definedName name="_24974DLC4F8955E" localSheetId="10">#REF!</definedName>
    <definedName name="_24974DLC4F8955E" localSheetId="13">#REF!</definedName>
    <definedName name="_24974DLC4F8955E">#REF!</definedName>
    <definedName name="_24975DLC4F8955E" localSheetId="8">#REF!</definedName>
    <definedName name="_24975DLC4F8955E" localSheetId="9">#REF!</definedName>
    <definedName name="_24975DLC4F8955E" localSheetId="10">#REF!</definedName>
    <definedName name="_24975DLC4F8955E" localSheetId="13">#REF!</definedName>
    <definedName name="_24975DLC4F8955E">#REF!</definedName>
    <definedName name="_24976DLC4F8955E" localSheetId="8">#REF!</definedName>
    <definedName name="_24976DLC4F8955E" localSheetId="9">#REF!</definedName>
    <definedName name="_24976DLC4F8955E" localSheetId="10">#REF!</definedName>
    <definedName name="_24976DLC4F8955E" localSheetId="13">#REF!</definedName>
    <definedName name="_24976DLC4F8955E">#REF!</definedName>
    <definedName name="_24977DLC4F8955E" localSheetId="8">#REF!</definedName>
    <definedName name="_24977DLC4F8955E" localSheetId="9">#REF!</definedName>
    <definedName name="_24977DLC4F8955E" localSheetId="10">#REF!</definedName>
    <definedName name="_24977DLC4F8955E" localSheetId="13">#REF!</definedName>
    <definedName name="_24977DLC4F8955E">#REF!</definedName>
    <definedName name="_24978DLC4F8955E" localSheetId="8">#REF!</definedName>
    <definedName name="_24978DLC4F8955E" localSheetId="9">#REF!</definedName>
    <definedName name="_24978DLC4F8955E" localSheetId="10">#REF!</definedName>
    <definedName name="_24978DLC4F8955E" localSheetId="13">#REF!</definedName>
    <definedName name="_24978DLC4F8955E">#REF!</definedName>
    <definedName name="_24979DLC4F8955E" localSheetId="8">#REF!</definedName>
    <definedName name="_24979DLC4F8955E" localSheetId="9">#REF!</definedName>
    <definedName name="_24979DLC4F8955E" localSheetId="10">#REF!</definedName>
    <definedName name="_24979DLC4F8955E" localSheetId="13">#REF!</definedName>
    <definedName name="_24979DLC4F8955E">#REF!</definedName>
    <definedName name="_2497DL61183495" localSheetId="8">#REF!</definedName>
    <definedName name="_2497DL61183495" localSheetId="9">#REF!</definedName>
    <definedName name="_2497DL61183495" localSheetId="10">#REF!</definedName>
    <definedName name="_2497DL61183495" localSheetId="13">#REF!</definedName>
    <definedName name="_2497DL61183495">#REF!</definedName>
    <definedName name="_24980DLC4F8955E" localSheetId="8">#REF!</definedName>
    <definedName name="_24980DLC4F8955E" localSheetId="9">#REF!</definedName>
    <definedName name="_24980DLC4F8955E" localSheetId="10">#REF!</definedName>
    <definedName name="_24980DLC4F8955E" localSheetId="13">#REF!</definedName>
    <definedName name="_24980DLC4F8955E">#REF!</definedName>
    <definedName name="_24981DLC4F8955E" localSheetId="8">#REF!</definedName>
    <definedName name="_24981DLC4F8955E" localSheetId="9">#REF!</definedName>
    <definedName name="_24981DLC4F8955E" localSheetId="10">#REF!</definedName>
    <definedName name="_24981DLC4F8955E" localSheetId="13">#REF!</definedName>
    <definedName name="_24981DLC4F8955E">#REF!</definedName>
    <definedName name="_24982DLC4F8955E" localSheetId="8">#REF!</definedName>
    <definedName name="_24982DLC4F8955E" localSheetId="9">#REF!</definedName>
    <definedName name="_24982DLC4F8955E" localSheetId="10">#REF!</definedName>
    <definedName name="_24982DLC4F8955E" localSheetId="13">#REF!</definedName>
    <definedName name="_24982DLC4F8955E">#REF!</definedName>
    <definedName name="_24983DLC4F8955E" localSheetId="8">#REF!</definedName>
    <definedName name="_24983DLC4F8955E" localSheetId="9">#REF!</definedName>
    <definedName name="_24983DLC4F8955E" localSheetId="10">#REF!</definedName>
    <definedName name="_24983DLC4F8955E" localSheetId="13">#REF!</definedName>
    <definedName name="_24983DLC4F8955E">#REF!</definedName>
    <definedName name="_24984DLC4F8955E" localSheetId="8">#REF!</definedName>
    <definedName name="_24984DLC4F8955E" localSheetId="9">#REF!</definedName>
    <definedName name="_24984DLC4F8955E" localSheetId="10">#REF!</definedName>
    <definedName name="_24984DLC4F8955E" localSheetId="13">#REF!</definedName>
    <definedName name="_24984DLC4F8955E">#REF!</definedName>
    <definedName name="_24985DLC4F8955E" localSheetId="8">#REF!</definedName>
    <definedName name="_24985DLC4F8955E" localSheetId="9">#REF!</definedName>
    <definedName name="_24985DLC4F8955E" localSheetId="10">#REF!</definedName>
    <definedName name="_24985DLC4F8955E" localSheetId="13">#REF!</definedName>
    <definedName name="_24985DLC4F8955E">#REF!</definedName>
    <definedName name="_24986DLC4F8955E" localSheetId="8">#REF!</definedName>
    <definedName name="_24986DLC4F8955E" localSheetId="9">#REF!</definedName>
    <definedName name="_24986DLC4F8955E" localSheetId="10">#REF!</definedName>
    <definedName name="_24986DLC4F8955E" localSheetId="13">#REF!</definedName>
    <definedName name="_24986DLC4F8955E">#REF!</definedName>
    <definedName name="_24987DLC4F8955E" localSheetId="8">#REF!</definedName>
    <definedName name="_24987DLC4F8955E" localSheetId="9">#REF!</definedName>
    <definedName name="_24987DLC4F8955E" localSheetId="10">#REF!</definedName>
    <definedName name="_24987DLC4F8955E" localSheetId="13">#REF!</definedName>
    <definedName name="_24987DLC4F8955E">#REF!</definedName>
    <definedName name="_24988DLC4F8955E" localSheetId="8">#REF!</definedName>
    <definedName name="_24988DLC4F8955E" localSheetId="9">#REF!</definedName>
    <definedName name="_24988DLC4F8955E" localSheetId="10">#REF!</definedName>
    <definedName name="_24988DLC4F8955E" localSheetId="13">#REF!</definedName>
    <definedName name="_24988DLC4F8955E">#REF!</definedName>
    <definedName name="_24989DLC4F8955E" localSheetId="8">#REF!</definedName>
    <definedName name="_24989DLC4F8955E" localSheetId="9">#REF!</definedName>
    <definedName name="_24989DLC4F8955E" localSheetId="10">#REF!</definedName>
    <definedName name="_24989DLC4F8955E" localSheetId="13">#REF!</definedName>
    <definedName name="_24989DLC4F8955E">#REF!</definedName>
    <definedName name="_2498DL61183495" localSheetId="8">#REF!</definedName>
    <definedName name="_2498DL61183495" localSheetId="9">#REF!</definedName>
    <definedName name="_2498DL61183495" localSheetId="10">#REF!</definedName>
    <definedName name="_2498DL61183495" localSheetId="13">#REF!</definedName>
    <definedName name="_2498DL61183495">#REF!</definedName>
    <definedName name="_24990DLC4F8955E" localSheetId="8">#REF!</definedName>
    <definedName name="_24990DLC4F8955E" localSheetId="9">#REF!</definedName>
    <definedName name="_24990DLC4F8955E" localSheetId="10">#REF!</definedName>
    <definedName name="_24990DLC4F8955E" localSheetId="13">#REF!</definedName>
    <definedName name="_24990DLC4F8955E">#REF!</definedName>
    <definedName name="_24991DLC4F8E3BE" localSheetId="8">#REF!</definedName>
    <definedName name="_24991DLC4F8E3BE" localSheetId="9">#REF!</definedName>
    <definedName name="_24991DLC4F8E3BE" localSheetId="10">#REF!</definedName>
    <definedName name="_24991DLC4F8E3BE" localSheetId="13">#REF!</definedName>
    <definedName name="_24991DLC4F8E3BE">#REF!</definedName>
    <definedName name="_24992DLC4F8E3BE" localSheetId="8">#REF!</definedName>
    <definedName name="_24992DLC4F8E3BE" localSheetId="9">#REF!</definedName>
    <definedName name="_24992DLC4F8E3BE" localSheetId="10">#REF!</definedName>
    <definedName name="_24992DLC4F8E3BE" localSheetId="13">#REF!</definedName>
    <definedName name="_24992DLC4F8E3BE">#REF!</definedName>
    <definedName name="_24993DLC4F8E3BE" localSheetId="8">#REF!</definedName>
    <definedName name="_24993DLC4F8E3BE" localSheetId="9">#REF!</definedName>
    <definedName name="_24993DLC4F8E3BE" localSheetId="10">#REF!</definedName>
    <definedName name="_24993DLC4F8E3BE" localSheetId="13">#REF!</definedName>
    <definedName name="_24993DLC4F8E3BE">#REF!</definedName>
    <definedName name="_24994DLC4F8E3BE" localSheetId="8">#REF!</definedName>
    <definedName name="_24994DLC4F8E3BE" localSheetId="9">#REF!</definedName>
    <definedName name="_24994DLC4F8E3BE" localSheetId="10">#REF!</definedName>
    <definedName name="_24994DLC4F8E3BE" localSheetId="13">#REF!</definedName>
    <definedName name="_24994DLC4F8E3BE">#REF!</definedName>
    <definedName name="_24995DLC4F8E3BE" localSheetId="8">#REF!</definedName>
    <definedName name="_24995DLC4F8E3BE" localSheetId="9">#REF!</definedName>
    <definedName name="_24995DLC4F8E3BE" localSheetId="10">#REF!</definedName>
    <definedName name="_24995DLC4F8E3BE" localSheetId="13">#REF!</definedName>
    <definedName name="_24995DLC4F8E3BE">#REF!</definedName>
    <definedName name="_24996DLC4F8E3BE" localSheetId="8">#REF!</definedName>
    <definedName name="_24996DLC4F8E3BE" localSheetId="9">#REF!</definedName>
    <definedName name="_24996DLC4F8E3BE" localSheetId="10">#REF!</definedName>
    <definedName name="_24996DLC4F8E3BE" localSheetId="13">#REF!</definedName>
    <definedName name="_24996DLC4F8E3BE">#REF!</definedName>
    <definedName name="_24997DLC4F8E3BE" localSheetId="8">#REF!</definedName>
    <definedName name="_24997DLC4F8E3BE" localSheetId="9">#REF!</definedName>
    <definedName name="_24997DLC4F8E3BE" localSheetId="10">#REF!</definedName>
    <definedName name="_24997DLC4F8E3BE" localSheetId="13">#REF!</definedName>
    <definedName name="_24997DLC4F8E3BE">#REF!</definedName>
    <definedName name="_24998DLC4F8E3BE" localSheetId="8">#REF!</definedName>
    <definedName name="_24998DLC4F8E3BE" localSheetId="9">#REF!</definedName>
    <definedName name="_24998DLC4F8E3BE" localSheetId="10">#REF!</definedName>
    <definedName name="_24998DLC4F8E3BE" localSheetId="13">#REF!</definedName>
    <definedName name="_24998DLC4F8E3BE">#REF!</definedName>
    <definedName name="_24999DLC4F8E3BE" localSheetId="8">#REF!</definedName>
    <definedName name="_24999DLC4F8E3BE" localSheetId="9">#REF!</definedName>
    <definedName name="_24999DLC4F8E3BE" localSheetId="10">#REF!</definedName>
    <definedName name="_24999DLC4F8E3BE" localSheetId="13">#REF!</definedName>
    <definedName name="_24999DLC4F8E3BE">#REF!</definedName>
    <definedName name="_2499DL61183495" localSheetId="8">#REF!</definedName>
    <definedName name="_2499DL61183495" localSheetId="9">#REF!</definedName>
    <definedName name="_2499DL61183495" localSheetId="10">#REF!</definedName>
    <definedName name="_2499DL61183495" localSheetId="13">#REF!</definedName>
    <definedName name="_2499DL61183495">#REF!</definedName>
    <definedName name="_249DL607830C7" localSheetId="8">#REF!</definedName>
    <definedName name="_249DL607830C7" localSheetId="9">#REF!</definedName>
    <definedName name="_249DL607830C7" localSheetId="10">#REF!</definedName>
    <definedName name="_249DL607830C7" localSheetId="13">#REF!</definedName>
    <definedName name="_249DL607830C7">#REF!</definedName>
    <definedName name="_249DL62413A7F" localSheetId="8">#REF!</definedName>
    <definedName name="_249DL62413A7F" localSheetId="9">#REF!</definedName>
    <definedName name="_249DL62413A7F" localSheetId="10">#REF!</definedName>
    <definedName name="_249DL62413A7F" localSheetId="13">#REF!</definedName>
    <definedName name="_249DL62413A7F">#REF!</definedName>
    <definedName name="_24AL639B3E5C" localSheetId="8">#REF!</definedName>
    <definedName name="_24AL639B3E5C" localSheetId="9">#REF!</definedName>
    <definedName name="_24AL639B3E5C" localSheetId="10">#REF!</definedName>
    <definedName name="_24AL639B3E5C" localSheetId="13">#REF!</definedName>
    <definedName name="_24AL639B3E5C">#REF!</definedName>
    <definedName name="_24DL60DC332A" localSheetId="8">#REF!</definedName>
    <definedName name="_24DL60DC332A" localSheetId="9">#REF!</definedName>
    <definedName name="_24DL60DC332A" localSheetId="10">#REF!</definedName>
    <definedName name="_24DL60DC332A" localSheetId="13">#REF!</definedName>
    <definedName name="_24DL60DC332A">#REF!</definedName>
    <definedName name="_25000DLC4F8E3BE" localSheetId="8">#REF!</definedName>
    <definedName name="_25000DLC4F8E3BE" localSheetId="9">#REF!</definedName>
    <definedName name="_25000DLC4F8E3BE" localSheetId="10">#REF!</definedName>
    <definedName name="_25000DLC4F8E3BE" localSheetId="13">#REF!</definedName>
    <definedName name="_25000DLC4F8E3BE">#REF!</definedName>
    <definedName name="_25001DLC4F8E3BE" localSheetId="8">#REF!</definedName>
    <definedName name="_25001DLC4F8E3BE" localSheetId="9">#REF!</definedName>
    <definedName name="_25001DLC4F8E3BE" localSheetId="10">#REF!</definedName>
    <definedName name="_25001DLC4F8E3BE" localSheetId="13">#REF!</definedName>
    <definedName name="_25001DLC4F8E3BE">#REF!</definedName>
    <definedName name="_25002DLC4F8E3BE" localSheetId="8">#REF!</definedName>
    <definedName name="_25002DLC4F8E3BE" localSheetId="9">#REF!</definedName>
    <definedName name="_25002DLC4F8E3BE" localSheetId="10">#REF!</definedName>
    <definedName name="_25002DLC4F8E3BE" localSheetId="13">#REF!</definedName>
    <definedName name="_25002DLC4F8E3BE">#REF!</definedName>
    <definedName name="_25003DLC4F8E3BE" localSheetId="8">#REF!</definedName>
    <definedName name="_25003DLC4F8E3BE" localSheetId="9">#REF!</definedName>
    <definedName name="_25003DLC4F8E3BE" localSheetId="10">#REF!</definedName>
    <definedName name="_25003DLC4F8E3BE" localSheetId="13">#REF!</definedName>
    <definedName name="_25003DLC4F8E3BE">#REF!</definedName>
    <definedName name="_25004DLC4F8E3BE" localSheetId="8">#REF!</definedName>
    <definedName name="_25004DLC4F8E3BE" localSheetId="9">#REF!</definedName>
    <definedName name="_25004DLC4F8E3BE" localSheetId="10">#REF!</definedName>
    <definedName name="_25004DLC4F8E3BE" localSheetId="13">#REF!</definedName>
    <definedName name="_25004DLC4F8E3BE">#REF!</definedName>
    <definedName name="_25005DLC4F8E3BE" localSheetId="8">#REF!</definedName>
    <definedName name="_25005DLC4F8E3BE" localSheetId="9">#REF!</definedName>
    <definedName name="_25005DLC4F8E3BE" localSheetId="10">#REF!</definedName>
    <definedName name="_25005DLC4F8E3BE" localSheetId="13">#REF!</definedName>
    <definedName name="_25005DLC4F8E3BE">#REF!</definedName>
    <definedName name="_25006DLC4F8E3BE" localSheetId="8">#REF!</definedName>
    <definedName name="_25006DLC4F8E3BE" localSheetId="9">#REF!</definedName>
    <definedName name="_25006DLC4F8E3BE" localSheetId="10">#REF!</definedName>
    <definedName name="_25006DLC4F8E3BE" localSheetId="13">#REF!</definedName>
    <definedName name="_25006DLC4F8E3BE">#REF!</definedName>
    <definedName name="_25007DLC4F8E3BE" localSheetId="8">#REF!</definedName>
    <definedName name="_25007DLC4F8E3BE" localSheetId="9">#REF!</definedName>
    <definedName name="_25007DLC4F8E3BE" localSheetId="10">#REF!</definedName>
    <definedName name="_25007DLC4F8E3BE" localSheetId="13">#REF!</definedName>
    <definedName name="_25007DLC4F8E3BE">#REF!</definedName>
    <definedName name="_25008DLC4F8E3BE" localSheetId="8">#REF!</definedName>
    <definedName name="_25008DLC4F8E3BE" localSheetId="9">#REF!</definedName>
    <definedName name="_25008DLC4F8E3BE" localSheetId="10">#REF!</definedName>
    <definedName name="_25008DLC4F8E3BE" localSheetId="13">#REF!</definedName>
    <definedName name="_25008DLC4F8E3BE">#REF!</definedName>
    <definedName name="_25009DLC4F8E3BE" localSheetId="8">#REF!</definedName>
    <definedName name="_25009DLC4F8E3BE" localSheetId="9">#REF!</definedName>
    <definedName name="_25009DLC4F8E3BE" localSheetId="10">#REF!</definedName>
    <definedName name="_25009DLC4F8E3BE" localSheetId="13">#REF!</definedName>
    <definedName name="_25009DLC4F8E3BE">#REF!</definedName>
    <definedName name="_2500DL61183495" localSheetId="8">#REF!</definedName>
    <definedName name="_2500DL61183495" localSheetId="9">#REF!</definedName>
    <definedName name="_2500DL61183495" localSheetId="10">#REF!</definedName>
    <definedName name="_2500DL61183495" localSheetId="13">#REF!</definedName>
    <definedName name="_2500DL61183495">#REF!</definedName>
    <definedName name="_25010DLC4F8E3BE" localSheetId="8">#REF!</definedName>
    <definedName name="_25010DLC4F8E3BE" localSheetId="9">#REF!</definedName>
    <definedName name="_25010DLC4F8E3BE" localSheetId="10">#REF!</definedName>
    <definedName name="_25010DLC4F8E3BE" localSheetId="13">#REF!</definedName>
    <definedName name="_25010DLC4F8E3BE">#REF!</definedName>
    <definedName name="_25011DLC4F8E3BE" localSheetId="8">#REF!</definedName>
    <definedName name="_25011DLC4F8E3BE" localSheetId="9">#REF!</definedName>
    <definedName name="_25011DLC4F8E3BE" localSheetId="10">#REF!</definedName>
    <definedName name="_25011DLC4F8E3BE" localSheetId="13">#REF!</definedName>
    <definedName name="_25011DLC4F8E3BE">#REF!</definedName>
    <definedName name="_25012DLC4F8E3BE" localSheetId="8">#REF!</definedName>
    <definedName name="_25012DLC4F8E3BE" localSheetId="9">#REF!</definedName>
    <definedName name="_25012DLC4F8E3BE" localSheetId="10">#REF!</definedName>
    <definedName name="_25012DLC4F8E3BE" localSheetId="13">#REF!</definedName>
    <definedName name="_25012DLC4F8E3BE">#REF!</definedName>
    <definedName name="_25013DLC4F8E3BE" localSheetId="8">#REF!</definedName>
    <definedName name="_25013DLC4F8E3BE" localSheetId="9">#REF!</definedName>
    <definedName name="_25013DLC4F8E3BE" localSheetId="10">#REF!</definedName>
    <definedName name="_25013DLC4F8E3BE" localSheetId="13">#REF!</definedName>
    <definedName name="_25013DLC4F8E3BE">#REF!</definedName>
    <definedName name="_25014DLC4F8E3BE" localSheetId="8">#REF!</definedName>
    <definedName name="_25014DLC4F8E3BE" localSheetId="9">#REF!</definedName>
    <definedName name="_25014DLC4F8E3BE" localSheetId="10">#REF!</definedName>
    <definedName name="_25014DLC4F8E3BE" localSheetId="13">#REF!</definedName>
    <definedName name="_25014DLC4F8E3BE">#REF!</definedName>
    <definedName name="_25015DLC4F8E3BE" localSheetId="8">#REF!</definedName>
    <definedName name="_25015DLC4F8E3BE" localSheetId="9">#REF!</definedName>
    <definedName name="_25015DLC4F8E3BE" localSheetId="10">#REF!</definedName>
    <definedName name="_25015DLC4F8E3BE" localSheetId="13">#REF!</definedName>
    <definedName name="_25015DLC4F8E3BE">#REF!</definedName>
    <definedName name="_25016DLC4F8E3BE" localSheetId="8">#REF!</definedName>
    <definedName name="_25016DLC4F8E3BE" localSheetId="9">#REF!</definedName>
    <definedName name="_25016DLC4F8E3BE" localSheetId="10">#REF!</definedName>
    <definedName name="_25016DLC4F8E3BE" localSheetId="13">#REF!</definedName>
    <definedName name="_25016DLC4F8E3BE">#REF!</definedName>
    <definedName name="_25017DLC4F8E3BE" localSheetId="8">#REF!</definedName>
    <definedName name="_25017DLC4F8E3BE" localSheetId="9">#REF!</definedName>
    <definedName name="_25017DLC4F8E3BE" localSheetId="10">#REF!</definedName>
    <definedName name="_25017DLC4F8E3BE" localSheetId="13">#REF!</definedName>
    <definedName name="_25017DLC4F8E3BE">#REF!</definedName>
    <definedName name="_25018DLC4F8E3BE" localSheetId="8">#REF!</definedName>
    <definedName name="_25018DLC4F8E3BE" localSheetId="9">#REF!</definedName>
    <definedName name="_25018DLC4F8E3BE" localSheetId="10">#REF!</definedName>
    <definedName name="_25018DLC4F8E3BE" localSheetId="13">#REF!</definedName>
    <definedName name="_25018DLC4F8E3BE">#REF!</definedName>
    <definedName name="_25019DLC4F8E3BE" localSheetId="8">#REF!</definedName>
    <definedName name="_25019DLC4F8E3BE" localSheetId="9">#REF!</definedName>
    <definedName name="_25019DLC4F8E3BE" localSheetId="10">#REF!</definedName>
    <definedName name="_25019DLC4F8E3BE" localSheetId="13">#REF!</definedName>
    <definedName name="_25019DLC4F8E3BE">#REF!</definedName>
    <definedName name="_2501DL61183495" localSheetId="8">#REF!</definedName>
    <definedName name="_2501DL61183495" localSheetId="9">#REF!</definedName>
    <definedName name="_2501DL61183495" localSheetId="10">#REF!</definedName>
    <definedName name="_2501DL61183495" localSheetId="13">#REF!</definedName>
    <definedName name="_2501DL61183495">#REF!</definedName>
    <definedName name="_25020DLC4F8E3BE" localSheetId="8">#REF!</definedName>
    <definedName name="_25020DLC4F8E3BE" localSheetId="9">#REF!</definedName>
    <definedName name="_25020DLC4F8E3BE" localSheetId="10">#REF!</definedName>
    <definedName name="_25020DLC4F8E3BE" localSheetId="13">#REF!</definedName>
    <definedName name="_25020DLC4F8E3BE">#REF!</definedName>
    <definedName name="_25021DLC4F8E3BE" localSheetId="8">#REF!</definedName>
    <definedName name="_25021DLC4F8E3BE" localSheetId="9">#REF!</definedName>
    <definedName name="_25021DLC4F8E3BE" localSheetId="10">#REF!</definedName>
    <definedName name="_25021DLC4F8E3BE" localSheetId="13">#REF!</definedName>
    <definedName name="_25021DLC4F8E3BE">#REF!</definedName>
    <definedName name="_25022DLC4F8E3BE" localSheetId="8">#REF!</definedName>
    <definedName name="_25022DLC4F8E3BE" localSheetId="9">#REF!</definedName>
    <definedName name="_25022DLC4F8E3BE" localSheetId="10">#REF!</definedName>
    <definedName name="_25022DLC4F8E3BE" localSheetId="13">#REF!</definedName>
    <definedName name="_25022DLC4F8E3BE">#REF!</definedName>
    <definedName name="_25023DLC4F8E3BE" localSheetId="8">#REF!</definedName>
    <definedName name="_25023DLC4F8E3BE" localSheetId="9">#REF!</definedName>
    <definedName name="_25023DLC4F8E3BE" localSheetId="10">#REF!</definedName>
    <definedName name="_25023DLC4F8E3BE" localSheetId="13">#REF!</definedName>
    <definedName name="_25023DLC4F8E3BE">#REF!</definedName>
    <definedName name="_25024DLC4F8E3BE" localSheetId="8">#REF!</definedName>
    <definedName name="_25024DLC4F8E3BE" localSheetId="9">#REF!</definedName>
    <definedName name="_25024DLC4F8E3BE" localSheetId="10">#REF!</definedName>
    <definedName name="_25024DLC4F8E3BE" localSheetId="13">#REF!</definedName>
    <definedName name="_25024DLC4F8E3BE">#REF!</definedName>
    <definedName name="_25025DLC4F8E3BE" localSheetId="8">#REF!</definedName>
    <definedName name="_25025DLC4F8E3BE" localSheetId="9">#REF!</definedName>
    <definedName name="_25025DLC4F8E3BE" localSheetId="10">#REF!</definedName>
    <definedName name="_25025DLC4F8E3BE" localSheetId="13">#REF!</definedName>
    <definedName name="_25025DLC4F8E3BE">#REF!</definedName>
    <definedName name="_25026DLC4F9955E" localSheetId="8">#REF!</definedName>
    <definedName name="_25026DLC4F9955E" localSheetId="9">#REF!</definedName>
    <definedName name="_25026DLC4F9955E" localSheetId="10">#REF!</definedName>
    <definedName name="_25026DLC4F9955E" localSheetId="13">#REF!</definedName>
    <definedName name="_25026DLC4F9955E">#REF!</definedName>
    <definedName name="_25027DLC4F9955E" localSheetId="8">#REF!</definedName>
    <definedName name="_25027DLC4F9955E" localSheetId="9">#REF!</definedName>
    <definedName name="_25027DLC4F9955E" localSheetId="10">#REF!</definedName>
    <definedName name="_25027DLC4F9955E" localSheetId="13">#REF!</definedName>
    <definedName name="_25027DLC4F9955E">#REF!</definedName>
    <definedName name="_25028DLC4F9955E" localSheetId="8">#REF!</definedName>
    <definedName name="_25028DLC4F9955E" localSheetId="9">#REF!</definedName>
    <definedName name="_25028DLC4F9955E" localSheetId="10">#REF!</definedName>
    <definedName name="_25028DLC4F9955E" localSheetId="13">#REF!</definedName>
    <definedName name="_25028DLC4F9955E">#REF!</definedName>
    <definedName name="_25029DLC4F9955E" localSheetId="8">#REF!</definedName>
    <definedName name="_25029DLC4F9955E" localSheetId="9">#REF!</definedName>
    <definedName name="_25029DLC4F9955E" localSheetId="10">#REF!</definedName>
    <definedName name="_25029DLC4F9955E" localSheetId="13">#REF!</definedName>
    <definedName name="_25029DLC4F9955E">#REF!</definedName>
    <definedName name="_2502DL61183495" localSheetId="8">#REF!</definedName>
    <definedName name="_2502DL61183495" localSheetId="9">#REF!</definedName>
    <definedName name="_2502DL61183495" localSheetId="10">#REF!</definedName>
    <definedName name="_2502DL61183495" localSheetId="13">#REF!</definedName>
    <definedName name="_2502DL61183495">#REF!</definedName>
    <definedName name="_25030DLC4F9955E" localSheetId="8">#REF!</definedName>
    <definedName name="_25030DLC4F9955E" localSheetId="9">#REF!</definedName>
    <definedName name="_25030DLC4F9955E" localSheetId="10">#REF!</definedName>
    <definedName name="_25030DLC4F9955E" localSheetId="13">#REF!</definedName>
    <definedName name="_25030DLC4F9955E">#REF!</definedName>
    <definedName name="_25031DLC4F9955E" localSheetId="8">#REF!</definedName>
    <definedName name="_25031DLC4F9955E" localSheetId="9">#REF!</definedName>
    <definedName name="_25031DLC4F9955E" localSheetId="10">#REF!</definedName>
    <definedName name="_25031DLC4F9955E" localSheetId="13">#REF!</definedName>
    <definedName name="_25031DLC4F9955E">#REF!</definedName>
    <definedName name="_25032DLC4F9955E" localSheetId="8">#REF!</definedName>
    <definedName name="_25032DLC4F9955E" localSheetId="9">#REF!</definedName>
    <definedName name="_25032DLC4F9955E" localSheetId="10">#REF!</definedName>
    <definedName name="_25032DLC4F9955E" localSheetId="13">#REF!</definedName>
    <definedName name="_25032DLC4F9955E">#REF!</definedName>
    <definedName name="_25033DLC4F9955E" localSheetId="8">#REF!</definedName>
    <definedName name="_25033DLC4F9955E" localSheetId="9">#REF!</definedName>
    <definedName name="_25033DLC4F9955E" localSheetId="10">#REF!</definedName>
    <definedName name="_25033DLC4F9955E" localSheetId="13">#REF!</definedName>
    <definedName name="_25033DLC4F9955E">#REF!</definedName>
    <definedName name="_25034DLC4F9955E" localSheetId="8">#REF!</definedName>
    <definedName name="_25034DLC4F9955E" localSheetId="9">#REF!</definedName>
    <definedName name="_25034DLC4F9955E" localSheetId="10">#REF!</definedName>
    <definedName name="_25034DLC4F9955E" localSheetId="13">#REF!</definedName>
    <definedName name="_25034DLC4F9955E">#REF!</definedName>
    <definedName name="_25035DLC4F9955E" localSheetId="8">#REF!</definedName>
    <definedName name="_25035DLC4F9955E" localSheetId="9">#REF!</definedName>
    <definedName name="_25035DLC4F9955E" localSheetId="10">#REF!</definedName>
    <definedName name="_25035DLC4F9955E" localSheetId="13">#REF!</definedName>
    <definedName name="_25035DLC4F9955E">#REF!</definedName>
    <definedName name="_25036DLC4F9955E" localSheetId="8">#REF!</definedName>
    <definedName name="_25036DLC4F9955E" localSheetId="9">#REF!</definedName>
    <definedName name="_25036DLC4F9955E" localSheetId="10">#REF!</definedName>
    <definedName name="_25036DLC4F9955E" localSheetId="13">#REF!</definedName>
    <definedName name="_25036DLC4F9955E">#REF!</definedName>
    <definedName name="_25037DLC4F9955E" localSheetId="8">#REF!</definedName>
    <definedName name="_25037DLC4F9955E" localSheetId="9">#REF!</definedName>
    <definedName name="_25037DLC4F9955E" localSheetId="10">#REF!</definedName>
    <definedName name="_25037DLC4F9955E" localSheetId="13">#REF!</definedName>
    <definedName name="_25037DLC4F9955E">#REF!</definedName>
    <definedName name="_25038DLC4F9955E" localSheetId="8">#REF!</definedName>
    <definedName name="_25038DLC4F9955E" localSheetId="9">#REF!</definedName>
    <definedName name="_25038DLC4F9955E" localSheetId="10">#REF!</definedName>
    <definedName name="_25038DLC4F9955E" localSheetId="13">#REF!</definedName>
    <definedName name="_25038DLC4F9955E">#REF!</definedName>
    <definedName name="_25039DLC4F9955E" localSheetId="8">#REF!</definedName>
    <definedName name="_25039DLC4F9955E" localSheetId="9">#REF!</definedName>
    <definedName name="_25039DLC4F9955E" localSheetId="10">#REF!</definedName>
    <definedName name="_25039DLC4F9955E" localSheetId="13">#REF!</definedName>
    <definedName name="_25039DLC4F9955E">#REF!</definedName>
    <definedName name="_2503DL61183495" localSheetId="8">#REF!</definedName>
    <definedName name="_2503DL61183495" localSheetId="9">#REF!</definedName>
    <definedName name="_2503DL61183495" localSheetId="10">#REF!</definedName>
    <definedName name="_2503DL61183495" localSheetId="13">#REF!</definedName>
    <definedName name="_2503DL61183495">#REF!</definedName>
    <definedName name="_25040DLC4F9955E" localSheetId="8">#REF!</definedName>
    <definedName name="_25040DLC4F9955E" localSheetId="9">#REF!</definedName>
    <definedName name="_25040DLC4F9955E" localSheetId="10">#REF!</definedName>
    <definedName name="_25040DLC4F9955E" localSheetId="13">#REF!</definedName>
    <definedName name="_25040DLC4F9955E">#REF!</definedName>
    <definedName name="_25041DLC4F9955E" localSheetId="8">#REF!</definedName>
    <definedName name="_25041DLC4F9955E" localSheetId="9">#REF!</definedName>
    <definedName name="_25041DLC4F9955E" localSheetId="10">#REF!</definedName>
    <definedName name="_25041DLC4F9955E" localSheetId="13">#REF!</definedName>
    <definedName name="_25041DLC4F9955E">#REF!</definedName>
    <definedName name="_25042DLC4F9955E" localSheetId="8">#REF!</definedName>
    <definedName name="_25042DLC4F9955E" localSheetId="9">#REF!</definedName>
    <definedName name="_25042DLC4F9955E" localSheetId="10">#REF!</definedName>
    <definedName name="_25042DLC4F9955E" localSheetId="13">#REF!</definedName>
    <definedName name="_25042DLC4F9955E">#REF!</definedName>
    <definedName name="_25043DLC4F9955E" localSheetId="8">#REF!</definedName>
    <definedName name="_25043DLC4F9955E" localSheetId="9">#REF!</definedName>
    <definedName name="_25043DLC4F9955E" localSheetId="10">#REF!</definedName>
    <definedName name="_25043DLC4F9955E" localSheetId="13">#REF!</definedName>
    <definedName name="_25043DLC4F9955E">#REF!</definedName>
    <definedName name="_25044DLC4F9955E" localSheetId="8">#REF!</definedName>
    <definedName name="_25044DLC4F9955E" localSheetId="9">#REF!</definedName>
    <definedName name="_25044DLC4F9955E" localSheetId="10">#REF!</definedName>
    <definedName name="_25044DLC4F9955E" localSheetId="13">#REF!</definedName>
    <definedName name="_25044DLC4F9955E">#REF!</definedName>
    <definedName name="_25045DLC4F9955E" localSheetId="8">#REF!</definedName>
    <definedName name="_25045DLC4F9955E" localSheetId="9">#REF!</definedName>
    <definedName name="_25045DLC4F9955E" localSheetId="10">#REF!</definedName>
    <definedName name="_25045DLC4F9955E" localSheetId="13">#REF!</definedName>
    <definedName name="_25045DLC4F9955E">#REF!</definedName>
    <definedName name="_25046DLC4F9955E" localSheetId="8">#REF!</definedName>
    <definedName name="_25046DLC4F9955E" localSheetId="9">#REF!</definedName>
    <definedName name="_25046DLC4F9955E" localSheetId="10">#REF!</definedName>
    <definedName name="_25046DLC4F9955E" localSheetId="13">#REF!</definedName>
    <definedName name="_25046DLC4F9955E">#REF!</definedName>
    <definedName name="_25047DLC4F9955E" localSheetId="8">#REF!</definedName>
    <definedName name="_25047DLC4F9955E" localSheetId="9">#REF!</definedName>
    <definedName name="_25047DLC4F9955E" localSheetId="10">#REF!</definedName>
    <definedName name="_25047DLC4F9955E" localSheetId="13">#REF!</definedName>
    <definedName name="_25047DLC4F9955E">#REF!</definedName>
    <definedName name="_25048DLC4F9955E" localSheetId="8">#REF!</definedName>
    <definedName name="_25048DLC4F9955E" localSheetId="9">#REF!</definedName>
    <definedName name="_25048DLC4F9955E" localSheetId="10">#REF!</definedName>
    <definedName name="_25048DLC4F9955E" localSheetId="13">#REF!</definedName>
    <definedName name="_25048DLC4F9955E">#REF!</definedName>
    <definedName name="_25049DLC4F9955E" localSheetId="8">#REF!</definedName>
    <definedName name="_25049DLC4F9955E" localSheetId="9">#REF!</definedName>
    <definedName name="_25049DLC4F9955E" localSheetId="10">#REF!</definedName>
    <definedName name="_25049DLC4F9955E" localSheetId="13">#REF!</definedName>
    <definedName name="_25049DLC4F9955E">#REF!</definedName>
    <definedName name="_2504DL61183495" localSheetId="8">#REF!</definedName>
    <definedName name="_2504DL61183495" localSheetId="9">#REF!</definedName>
    <definedName name="_2504DL61183495" localSheetId="10">#REF!</definedName>
    <definedName name="_2504DL61183495" localSheetId="13">#REF!</definedName>
    <definedName name="_2504DL61183495">#REF!</definedName>
    <definedName name="_25050DLC4F9955E" localSheetId="8">#REF!</definedName>
    <definedName name="_25050DLC4F9955E" localSheetId="9">#REF!</definedName>
    <definedName name="_25050DLC4F9955E" localSheetId="10">#REF!</definedName>
    <definedName name="_25050DLC4F9955E" localSheetId="13">#REF!</definedName>
    <definedName name="_25050DLC4F9955E">#REF!</definedName>
    <definedName name="_25051DLC4F9955E" localSheetId="8">#REF!</definedName>
    <definedName name="_25051DLC4F9955E" localSheetId="9">#REF!</definedName>
    <definedName name="_25051DLC4F9955E" localSheetId="10">#REF!</definedName>
    <definedName name="_25051DLC4F9955E" localSheetId="13">#REF!</definedName>
    <definedName name="_25051DLC4F9955E">#REF!</definedName>
    <definedName name="_25052DLC4F9955E" localSheetId="8">#REF!</definedName>
    <definedName name="_25052DLC4F9955E" localSheetId="9">#REF!</definedName>
    <definedName name="_25052DLC4F9955E" localSheetId="10">#REF!</definedName>
    <definedName name="_25052DLC4F9955E" localSheetId="13">#REF!</definedName>
    <definedName name="_25052DLC4F9955E">#REF!</definedName>
    <definedName name="_25053DLC4F9955E" localSheetId="8">#REF!</definedName>
    <definedName name="_25053DLC4F9955E" localSheetId="9">#REF!</definedName>
    <definedName name="_25053DLC4F9955E" localSheetId="10">#REF!</definedName>
    <definedName name="_25053DLC4F9955E" localSheetId="13">#REF!</definedName>
    <definedName name="_25053DLC4F9955E">#REF!</definedName>
    <definedName name="_25054DLC4F9955E" localSheetId="8">#REF!</definedName>
    <definedName name="_25054DLC4F9955E" localSheetId="9">#REF!</definedName>
    <definedName name="_25054DLC4F9955E" localSheetId="10">#REF!</definedName>
    <definedName name="_25054DLC4F9955E" localSheetId="13">#REF!</definedName>
    <definedName name="_25054DLC4F9955E">#REF!</definedName>
    <definedName name="_25055DLC4F9955E" localSheetId="8">#REF!</definedName>
    <definedName name="_25055DLC4F9955E" localSheetId="9">#REF!</definedName>
    <definedName name="_25055DLC4F9955E" localSheetId="10">#REF!</definedName>
    <definedName name="_25055DLC4F9955E" localSheetId="13">#REF!</definedName>
    <definedName name="_25055DLC4F9955E">#REF!</definedName>
    <definedName name="_25056DLC4F9955E" localSheetId="8">#REF!</definedName>
    <definedName name="_25056DLC4F9955E" localSheetId="9">#REF!</definedName>
    <definedName name="_25056DLC4F9955E" localSheetId="10">#REF!</definedName>
    <definedName name="_25056DLC4F9955E" localSheetId="13">#REF!</definedName>
    <definedName name="_25056DLC4F9955E">#REF!</definedName>
    <definedName name="_25057DLC4F9955E" localSheetId="8">#REF!</definedName>
    <definedName name="_25057DLC4F9955E" localSheetId="9">#REF!</definedName>
    <definedName name="_25057DLC4F9955E" localSheetId="10">#REF!</definedName>
    <definedName name="_25057DLC4F9955E" localSheetId="13">#REF!</definedName>
    <definedName name="_25057DLC4F9955E">#REF!</definedName>
    <definedName name="_25058DLC4F9955E" localSheetId="8">#REF!</definedName>
    <definedName name="_25058DLC4F9955E" localSheetId="9">#REF!</definedName>
    <definedName name="_25058DLC4F9955E" localSheetId="10">#REF!</definedName>
    <definedName name="_25058DLC4F9955E" localSheetId="13">#REF!</definedName>
    <definedName name="_25058DLC4F9955E">#REF!</definedName>
    <definedName name="_25059DLC4F9955E" localSheetId="8">#REF!</definedName>
    <definedName name="_25059DLC4F9955E" localSheetId="9">#REF!</definedName>
    <definedName name="_25059DLC4F9955E" localSheetId="10">#REF!</definedName>
    <definedName name="_25059DLC4F9955E" localSheetId="13">#REF!</definedName>
    <definedName name="_25059DLC4F9955E">#REF!</definedName>
    <definedName name="_2505DL61183495" localSheetId="8">#REF!</definedName>
    <definedName name="_2505DL61183495" localSheetId="9">#REF!</definedName>
    <definedName name="_2505DL61183495" localSheetId="10">#REF!</definedName>
    <definedName name="_2505DL61183495" localSheetId="13">#REF!</definedName>
    <definedName name="_2505DL61183495">#REF!</definedName>
    <definedName name="_25060DLC4F9955E" localSheetId="8">#REF!</definedName>
    <definedName name="_25060DLC4F9955E" localSheetId="9">#REF!</definedName>
    <definedName name="_25060DLC4F9955E" localSheetId="10">#REF!</definedName>
    <definedName name="_25060DLC4F9955E" localSheetId="13">#REF!</definedName>
    <definedName name="_25060DLC4F9955E">#REF!</definedName>
    <definedName name="_25061DLC4F9E3BE" localSheetId="8">#REF!</definedName>
    <definedName name="_25061DLC4F9E3BE" localSheetId="9">#REF!</definedName>
    <definedName name="_25061DLC4F9E3BE" localSheetId="10">#REF!</definedName>
    <definedName name="_25061DLC4F9E3BE" localSheetId="13">#REF!</definedName>
    <definedName name="_25061DLC4F9E3BE">#REF!</definedName>
    <definedName name="_25062DLC4F9E3BE" localSheetId="8">#REF!</definedName>
    <definedName name="_25062DLC4F9E3BE" localSheetId="9">#REF!</definedName>
    <definedName name="_25062DLC4F9E3BE" localSheetId="10">#REF!</definedName>
    <definedName name="_25062DLC4F9E3BE" localSheetId="13">#REF!</definedName>
    <definedName name="_25062DLC4F9E3BE">#REF!</definedName>
    <definedName name="_25063DLC4F9E3BE" localSheetId="8">#REF!</definedName>
    <definedName name="_25063DLC4F9E3BE" localSheetId="9">#REF!</definedName>
    <definedName name="_25063DLC4F9E3BE" localSheetId="10">#REF!</definedName>
    <definedName name="_25063DLC4F9E3BE" localSheetId="13">#REF!</definedName>
    <definedName name="_25063DLC4F9E3BE">#REF!</definedName>
    <definedName name="_25064DLC4F9E3BE" localSheetId="8">#REF!</definedName>
    <definedName name="_25064DLC4F9E3BE" localSheetId="9">#REF!</definedName>
    <definedName name="_25064DLC4F9E3BE" localSheetId="10">#REF!</definedName>
    <definedName name="_25064DLC4F9E3BE" localSheetId="13">#REF!</definedName>
    <definedName name="_25064DLC4F9E3BE">#REF!</definedName>
    <definedName name="_25065DLC4F9E3BE" localSheetId="8">#REF!</definedName>
    <definedName name="_25065DLC4F9E3BE" localSheetId="9">#REF!</definedName>
    <definedName name="_25065DLC4F9E3BE" localSheetId="10">#REF!</definedName>
    <definedName name="_25065DLC4F9E3BE" localSheetId="13">#REF!</definedName>
    <definedName name="_25065DLC4F9E3BE">#REF!</definedName>
    <definedName name="_25066DLC4F9E3BE" localSheetId="8">#REF!</definedName>
    <definedName name="_25066DLC4F9E3BE" localSheetId="9">#REF!</definedName>
    <definedName name="_25066DLC4F9E3BE" localSheetId="10">#REF!</definedName>
    <definedName name="_25066DLC4F9E3BE" localSheetId="13">#REF!</definedName>
    <definedName name="_25066DLC4F9E3BE">#REF!</definedName>
    <definedName name="_25067DLC4F9E3BE" localSheetId="8">#REF!</definedName>
    <definedName name="_25067DLC4F9E3BE" localSheetId="9">#REF!</definedName>
    <definedName name="_25067DLC4F9E3BE" localSheetId="10">#REF!</definedName>
    <definedName name="_25067DLC4F9E3BE" localSheetId="13">#REF!</definedName>
    <definedName name="_25067DLC4F9E3BE">#REF!</definedName>
    <definedName name="_25068DLC4F9E3BE" localSheetId="8">#REF!</definedName>
    <definedName name="_25068DLC4F9E3BE" localSheetId="9">#REF!</definedName>
    <definedName name="_25068DLC4F9E3BE" localSheetId="10">#REF!</definedName>
    <definedName name="_25068DLC4F9E3BE" localSheetId="13">#REF!</definedName>
    <definedName name="_25068DLC4F9E3BE">#REF!</definedName>
    <definedName name="_25069DLC4F9E3BE" localSheetId="8">#REF!</definedName>
    <definedName name="_25069DLC4F9E3BE" localSheetId="9">#REF!</definedName>
    <definedName name="_25069DLC4F9E3BE" localSheetId="10">#REF!</definedName>
    <definedName name="_25069DLC4F9E3BE" localSheetId="13">#REF!</definedName>
    <definedName name="_25069DLC4F9E3BE">#REF!</definedName>
    <definedName name="_2506DL61183495" localSheetId="8">#REF!</definedName>
    <definedName name="_2506DL61183495" localSheetId="9">#REF!</definedName>
    <definedName name="_2506DL61183495" localSheetId="10">#REF!</definedName>
    <definedName name="_2506DL61183495" localSheetId="13">#REF!</definedName>
    <definedName name="_2506DL61183495">#REF!</definedName>
    <definedName name="_25070DLC4F9E3BE" localSheetId="8">#REF!</definedName>
    <definedName name="_25070DLC4F9E3BE" localSheetId="9">#REF!</definedName>
    <definedName name="_25070DLC4F9E3BE" localSheetId="10">#REF!</definedName>
    <definedName name="_25070DLC4F9E3BE" localSheetId="13">#REF!</definedName>
    <definedName name="_25070DLC4F9E3BE">#REF!</definedName>
    <definedName name="_25071DLC4F9E3BE" localSheetId="8">#REF!</definedName>
    <definedName name="_25071DLC4F9E3BE" localSheetId="9">#REF!</definedName>
    <definedName name="_25071DLC4F9E3BE" localSheetId="10">#REF!</definedName>
    <definedName name="_25071DLC4F9E3BE" localSheetId="13">#REF!</definedName>
    <definedName name="_25071DLC4F9E3BE">#REF!</definedName>
    <definedName name="_25072DLC4F9E3BE" localSheetId="8">#REF!</definedName>
    <definedName name="_25072DLC4F9E3BE" localSheetId="9">#REF!</definedName>
    <definedName name="_25072DLC4F9E3BE" localSheetId="10">#REF!</definedName>
    <definedName name="_25072DLC4F9E3BE" localSheetId="13">#REF!</definedName>
    <definedName name="_25072DLC4F9E3BE">#REF!</definedName>
    <definedName name="_25073DLC4F9E3BE" localSheetId="8">#REF!</definedName>
    <definedName name="_25073DLC4F9E3BE" localSheetId="9">#REF!</definedName>
    <definedName name="_25073DLC4F9E3BE" localSheetId="10">#REF!</definedName>
    <definedName name="_25073DLC4F9E3BE" localSheetId="13">#REF!</definedName>
    <definedName name="_25073DLC4F9E3BE">#REF!</definedName>
    <definedName name="_25074DLC4F9E3BE" localSheetId="8">#REF!</definedName>
    <definedName name="_25074DLC4F9E3BE" localSheetId="9">#REF!</definedName>
    <definedName name="_25074DLC4F9E3BE" localSheetId="10">#REF!</definedName>
    <definedName name="_25074DLC4F9E3BE" localSheetId="13">#REF!</definedName>
    <definedName name="_25074DLC4F9E3BE">#REF!</definedName>
    <definedName name="_25075DLC4F9E3BE" localSheetId="8">#REF!</definedName>
    <definedName name="_25075DLC4F9E3BE" localSheetId="9">#REF!</definedName>
    <definedName name="_25075DLC4F9E3BE" localSheetId="10">#REF!</definedName>
    <definedName name="_25075DLC4F9E3BE" localSheetId="13">#REF!</definedName>
    <definedName name="_25075DLC4F9E3BE">#REF!</definedName>
    <definedName name="_25076DLC4F9E3BE" localSheetId="8">#REF!</definedName>
    <definedName name="_25076DLC4F9E3BE" localSheetId="9">#REF!</definedName>
    <definedName name="_25076DLC4F9E3BE" localSheetId="10">#REF!</definedName>
    <definedName name="_25076DLC4F9E3BE" localSheetId="13">#REF!</definedName>
    <definedName name="_25076DLC4F9E3BE">#REF!</definedName>
    <definedName name="_25077DLC4F9E3BE" localSheetId="8">#REF!</definedName>
    <definedName name="_25077DLC4F9E3BE" localSheetId="9">#REF!</definedName>
    <definedName name="_25077DLC4F9E3BE" localSheetId="10">#REF!</definedName>
    <definedName name="_25077DLC4F9E3BE" localSheetId="13">#REF!</definedName>
    <definedName name="_25077DLC4F9E3BE">#REF!</definedName>
    <definedName name="_25078DLC4F9E3BE" localSheetId="8">#REF!</definedName>
    <definedName name="_25078DLC4F9E3BE" localSheetId="9">#REF!</definedName>
    <definedName name="_25078DLC4F9E3BE" localSheetId="10">#REF!</definedName>
    <definedName name="_25078DLC4F9E3BE" localSheetId="13">#REF!</definedName>
    <definedName name="_25078DLC4F9E3BE">#REF!</definedName>
    <definedName name="_25079DLC4F9E3BE" localSheetId="8">#REF!</definedName>
    <definedName name="_25079DLC4F9E3BE" localSheetId="9">#REF!</definedName>
    <definedName name="_25079DLC4F9E3BE" localSheetId="10">#REF!</definedName>
    <definedName name="_25079DLC4F9E3BE" localSheetId="13">#REF!</definedName>
    <definedName name="_25079DLC4F9E3BE">#REF!</definedName>
    <definedName name="_2507DL61183495" localSheetId="8">#REF!</definedName>
    <definedName name="_2507DL61183495" localSheetId="9">#REF!</definedName>
    <definedName name="_2507DL61183495" localSheetId="10">#REF!</definedName>
    <definedName name="_2507DL61183495" localSheetId="13">#REF!</definedName>
    <definedName name="_2507DL61183495">#REF!</definedName>
    <definedName name="_25080DLC4F9E3BE" localSheetId="8">#REF!</definedName>
    <definedName name="_25080DLC4F9E3BE" localSheetId="9">#REF!</definedName>
    <definedName name="_25080DLC4F9E3BE" localSheetId="10">#REF!</definedName>
    <definedName name="_25080DLC4F9E3BE" localSheetId="13">#REF!</definedName>
    <definedName name="_25080DLC4F9E3BE">#REF!</definedName>
    <definedName name="_25081DLC4F9E3BE" localSheetId="8">#REF!</definedName>
    <definedName name="_25081DLC4F9E3BE" localSheetId="9">#REF!</definedName>
    <definedName name="_25081DLC4F9E3BE" localSheetId="10">#REF!</definedName>
    <definedName name="_25081DLC4F9E3BE" localSheetId="13">#REF!</definedName>
    <definedName name="_25081DLC4F9E3BE">#REF!</definedName>
    <definedName name="_25082DLC4F9E3BE" localSheetId="8">#REF!</definedName>
    <definedName name="_25082DLC4F9E3BE" localSheetId="9">#REF!</definedName>
    <definedName name="_25082DLC4F9E3BE" localSheetId="10">#REF!</definedName>
    <definedName name="_25082DLC4F9E3BE" localSheetId="13">#REF!</definedName>
    <definedName name="_25082DLC4F9E3BE">#REF!</definedName>
    <definedName name="_25083DLC4F9E3BE" localSheetId="8">#REF!</definedName>
    <definedName name="_25083DLC4F9E3BE" localSheetId="9">#REF!</definedName>
    <definedName name="_25083DLC4F9E3BE" localSheetId="10">#REF!</definedName>
    <definedName name="_25083DLC4F9E3BE" localSheetId="13">#REF!</definedName>
    <definedName name="_25083DLC4F9E3BE">#REF!</definedName>
    <definedName name="_25084DLC4F9E3BE" localSheetId="8">#REF!</definedName>
    <definedName name="_25084DLC4F9E3BE" localSheetId="9">#REF!</definedName>
    <definedName name="_25084DLC4F9E3BE" localSheetId="10">#REF!</definedName>
    <definedName name="_25084DLC4F9E3BE" localSheetId="13">#REF!</definedName>
    <definedName name="_25084DLC4F9E3BE">#REF!</definedName>
    <definedName name="_25085DLC4F9E3BE" localSheetId="8">#REF!</definedName>
    <definedName name="_25085DLC4F9E3BE" localSheetId="9">#REF!</definedName>
    <definedName name="_25085DLC4F9E3BE" localSheetId="10">#REF!</definedName>
    <definedName name="_25085DLC4F9E3BE" localSheetId="13">#REF!</definedName>
    <definedName name="_25085DLC4F9E3BE">#REF!</definedName>
    <definedName name="_25086DLC4F9E3BE" localSheetId="8">#REF!</definedName>
    <definedName name="_25086DLC4F9E3BE" localSheetId="9">#REF!</definedName>
    <definedName name="_25086DLC4F9E3BE" localSheetId="10">#REF!</definedName>
    <definedName name="_25086DLC4F9E3BE" localSheetId="13">#REF!</definedName>
    <definedName name="_25086DLC4F9E3BE">#REF!</definedName>
    <definedName name="_25087DLC4F9E3BE" localSheetId="8">#REF!</definedName>
    <definedName name="_25087DLC4F9E3BE" localSheetId="9">#REF!</definedName>
    <definedName name="_25087DLC4F9E3BE" localSheetId="10">#REF!</definedName>
    <definedName name="_25087DLC4F9E3BE" localSheetId="13">#REF!</definedName>
    <definedName name="_25087DLC4F9E3BE">#REF!</definedName>
    <definedName name="_25088DLC4F9E3BE" localSheetId="8">#REF!</definedName>
    <definedName name="_25088DLC4F9E3BE" localSheetId="9">#REF!</definedName>
    <definedName name="_25088DLC4F9E3BE" localSheetId="10">#REF!</definedName>
    <definedName name="_25088DLC4F9E3BE" localSheetId="13">#REF!</definedName>
    <definedName name="_25088DLC4F9E3BE">#REF!</definedName>
    <definedName name="_25089DLC4F9E3BE" localSheetId="8">#REF!</definedName>
    <definedName name="_25089DLC4F9E3BE" localSheetId="9">#REF!</definedName>
    <definedName name="_25089DLC4F9E3BE" localSheetId="10">#REF!</definedName>
    <definedName name="_25089DLC4F9E3BE" localSheetId="13">#REF!</definedName>
    <definedName name="_25089DLC4F9E3BE">#REF!</definedName>
    <definedName name="_2508DL61183495" localSheetId="8">#REF!</definedName>
    <definedName name="_2508DL61183495" localSheetId="9">#REF!</definedName>
    <definedName name="_2508DL61183495" localSheetId="10">#REF!</definedName>
    <definedName name="_2508DL61183495" localSheetId="13">#REF!</definedName>
    <definedName name="_2508DL61183495">#REF!</definedName>
    <definedName name="_25090DLC4F9E3BE" localSheetId="8">#REF!</definedName>
    <definedName name="_25090DLC4F9E3BE" localSheetId="9">#REF!</definedName>
    <definedName name="_25090DLC4F9E3BE" localSheetId="10">#REF!</definedName>
    <definedName name="_25090DLC4F9E3BE" localSheetId="13">#REF!</definedName>
    <definedName name="_25090DLC4F9E3BE">#REF!</definedName>
    <definedName name="_25091DLC4F9E3BE" localSheetId="8">#REF!</definedName>
    <definedName name="_25091DLC4F9E3BE" localSheetId="9">#REF!</definedName>
    <definedName name="_25091DLC4F9E3BE" localSheetId="10">#REF!</definedName>
    <definedName name="_25091DLC4F9E3BE" localSheetId="13">#REF!</definedName>
    <definedName name="_25091DLC4F9E3BE">#REF!</definedName>
    <definedName name="_25092DLC4F9E3BE" localSheetId="8">#REF!</definedName>
    <definedName name="_25092DLC4F9E3BE" localSheetId="9">#REF!</definedName>
    <definedName name="_25092DLC4F9E3BE" localSheetId="10">#REF!</definedName>
    <definedName name="_25092DLC4F9E3BE" localSheetId="13">#REF!</definedName>
    <definedName name="_25092DLC4F9E3BE">#REF!</definedName>
    <definedName name="_25093DLC4F9E3BE" localSheetId="8">#REF!</definedName>
    <definedName name="_25093DLC4F9E3BE" localSheetId="9">#REF!</definedName>
    <definedName name="_25093DLC4F9E3BE" localSheetId="10">#REF!</definedName>
    <definedName name="_25093DLC4F9E3BE" localSheetId="13">#REF!</definedName>
    <definedName name="_25093DLC4F9E3BE">#REF!</definedName>
    <definedName name="_25094DLC4F9E3BE" localSheetId="8">#REF!</definedName>
    <definedName name="_25094DLC4F9E3BE" localSheetId="9">#REF!</definedName>
    <definedName name="_25094DLC4F9E3BE" localSheetId="10">#REF!</definedName>
    <definedName name="_25094DLC4F9E3BE" localSheetId="13">#REF!</definedName>
    <definedName name="_25094DLC4F9E3BE">#REF!</definedName>
    <definedName name="_25095DLC4F9E3BE" localSheetId="8">#REF!</definedName>
    <definedName name="_25095DLC4F9E3BE" localSheetId="9">#REF!</definedName>
    <definedName name="_25095DLC4F9E3BE" localSheetId="10">#REF!</definedName>
    <definedName name="_25095DLC4F9E3BE" localSheetId="13">#REF!</definedName>
    <definedName name="_25095DLC4F9E3BE">#REF!</definedName>
    <definedName name="_25096DLC4FA955E" localSheetId="8">#REF!</definedName>
    <definedName name="_25096DLC4FA955E" localSheetId="9">#REF!</definedName>
    <definedName name="_25096DLC4FA955E" localSheetId="10">#REF!</definedName>
    <definedName name="_25096DLC4FA955E" localSheetId="13">#REF!</definedName>
    <definedName name="_25096DLC4FA955E">#REF!</definedName>
    <definedName name="_25097DLC4FA955E" localSheetId="8">#REF!</definedName>
    <definedName name="_25097DLC4FA955E" localSheetId="9">#REF!</definedName>
    <definedName name="_25097DLC4FA955E" localSheetId="10">#REF!</definedName>
    <definedName name="_25097DLC4FA955E" localSheetId="13">#REF!</definedName>
    <definedName name="_25097DLC4FA955E">#REF!</definedName>
    <definedName name="_25098DLC4FA955E" localSheetId="8">#REF!</definedName>
    <definedName name="_25098DLC4FA955E" localSheetId="9">#REF!</definedName>
    <definedName name="_25098DLC4FA955E" localSheetId="10">#REF!</definedName>
    <definedName name="_25098DLC4FA955E" localSheetId="13">#REF!</definedName>
    <definedName name="_25098DLC4FA955E">#REF!</definedName>
    <definedName name="_25099DLC4FA955E" localSheetId="8">#REF!</definedName>
    <definedName name="_25099DLC4FA955E" localSheetId="9">#REF!</definedName>
    <definedName name="_25099DLC4FA955E" localSheetId="10">#REF!</definedName>
    <definedName name="_25099DLC4FA955E" localSheetId="13">#REF!</definedName>
    <definedName name="_25099DLC4FA955E">#REF!</definedName>
    <definedName name="_2509DL61183495" localSheetId="8">#REF!</definedName>
    <definedName name="_2509DL61183495" localSheetId="9">#REF!</definedName>
    <definedName name="_2509DL61183495" localSheetId="10">#REF!</definedName>
    <definedName name="_2509DL61183495" localSheetId="13">#REF!</definedName>
    <definedName name="_2509DL61183495">#REF!</definedName>
    <definedName name="_250DL607830C7" localSheetId="8">#REF!</definedName>
    <definedName name="_250DL607830C7" localSheetId="9">#REF!</definedName>
    <definedName name="_250DL607830C7" localSheetId="10">#REF!</definedName>
    <definedName name="_250DL607830C7" localSheetId="13">#REF!</definedName>
    <definedName name="_250DL607830C7">#REF!</definedName>
    <definedName name="_250DL62423A83" localSheetId="8">#REF!</definedName>
    <definedName name="_250DL62423A83" localSheetId="9">#REF!</definedName>
    <definedName name="_250DL62423A83" localSheetId="10">#REF!</definedName>
    <definedName name="_250DL62423A83" localSheetId="13">#REF!</definedName>
    <definedName name="_250DL62423A83">#REF!</definedName>
    <definedName name="_25100DLC4FA955E" localSheetId="8">#REF!</definedName>
    <definedName name="_25100DLC4FA955E" localSheetId="9">#REF!</definedName>
    <definedName name="_25100DLC4FA955E" localSheetId="10">#REF!</definedName>
    <definedName name="_25100DLC4FA955E" localSheetId="13">#REF!</definedName>
    <definedName name="_25100DLC4FA955E">#REF!</definedName>
    <definedName name="_25101DLC4FA955E" localSheetId="8">#REF!</definedName>
    <definedName name="_25101DLC4FA955E" localSheetId="9">#REF!</definedName>
    <definedName name="_25101DLC4FA955E" localSheetId="10">#REF!</definedName>
    <definedName name="_25101DLC4FA955E" localSheetId="13">#REF!</definedName>
    <definedName name="_25101DLC4FA955E">#REF!</definedName>
    <definedName name="_25102DLC4FA955E" localSheetId="8">#REF!</definedName>
    <definedName name="_25102DLC4FA955E" localSheetId="9">#REF!</definedName>
    <definedName name="_25102DLC4FA955E" localSheetId="10">#REF!</definedName>
    <definedName name="_25102DLC4FA955E" localSheetId="13">#REF!</definedName>
    <definedName name="_25102DLC4FA955E">#REF!</definedName>
    <definedName name="_25103DLC4FA955E" localSheetId="8">#REF!</definedName>
    <definedName name="_25103DLC4FA955E" localSheetId="9">#REF!</definedName>
    <definedName name="_25103DLC4FA955E" localSheetId="10">#REF!</definedName>
    <definedName name="_25103DLC4FA955E" localSheetId="13">#REF!</definedName>
    <definedName name="_25103DLC4FA955E">#REF!</definedName>
    <definedName name="_25104DLC4FA955E" localSheetId="8">#REF!</definedName>
    <definedName name="_25104DLC4FA955E" localSheetId="9">#REF!</definedName>
    <definedName name="_25104DLC4FA955E" localSheetId="10">#REF!</definedName>
    <definedName name="_25104DLC4FA955E" localSheetId="13">#REF!</definedName>
    <definedName name="_25104DLC4FA955E">#REF!</definedName>
    <definedName name="_25105DLC4FA955E" localSheetId="8">#REF!</definedName>
    <definedName name="_25105DLC4FA955E" localSheetId="9">#REF!</definedName>
    <definedName name="_25105DLC4FA955E" localSheetId="10">#REF!</definedName>
    <definedName name="_25105DLC4FA955E" localSheetId="13">#REF!</definedName>
    <definedName name="_25105DLC4FA955E">#REF!</definedName>
    <definedName name="_25106DLC4FA955E" localSheetId="8">#REF!</definedName>
    <definedName name="_25106DLC4FA955E" localSheetId="9">#REF!</definedName>
    <definedName name="_25106DLC4FA955E" localSheetId="10">#REF!</definedName>
    <definedName name="_25106DLC4FA955E" localSheetId="13">#REF!</definedName>
    <definedName name="_25106DLC4FA955E">#REF!</definedName>
    <definedName name="_25107DLC4FA955E" localSheetId="8">#REF!</definedName>
    <definedName name="_25107DLC4FA955E" localSheetId="9">#REF!</definedName>
    <definedName name="_25107DLC4FA955E" localSheetId="10">#REF!</definedName>
    <definedName name="_25107DLC4FA955E" localSheetId="13">#REF!</definedName>
    <definedName name="_25107DLC4FA955E">#REF!</definedName>
    <definedName name="_25108DLC4FA955E" localSheetId="8">#REF!</definedName>
    <definedName name="_25108DLC4FA955E" localSheetId="9">#REF!</definedName>
    <definedName name="_25108DLC4FA955E" localSheetId="10">#REF!</definedName>
    <definedName name="_25108DLC4FA955E" localSheetId="13">#REF!</definedName>
    <definedName name="_25108DLC4FA955E">#REF!</definedName>
    <definedName name="_25109DLC4FA955E" localSheetId="8">#REF!</definedName>
    <definedName name="_25109DLC4FA955E" localSheetId="9">#REF!</definedName>
    <definedName name="_25109DLC4FA955E" localSheetId="10">#REF!</definedName>
    <definedName name="_25109DLC4FA955E" localSheetId="13">#REF!</definedName>
    <definedName name="_25109DLC4FA955E">#REF!</definedName>
    <definedName name="_2510DL61183495" localSheetId="8">#REF!</definedName>
    <definedName name="_2510DL61183495" localSheetId="9">#REF!</definedName>
    <definedName name="_2510DL61183495" localSheetId="10">#REF!</definedName>
    <definedName name="_2510DL61183495" localSheetId="13">#REF!</definedName>
    <definedName name="_2510DL61183495">#REF!</definedName>
    <definedName name="_25110DLC4FA955E" localSheetId="8">#REF!</definedName>
    <definedName name="_25110DLC4FA955E" localSheetId="9">#REF!</definedName>
    <definedName name="_25110DLC4FA955E" localSheetId="10">#REF!</definedName>
    <definedName name="_25110DLC4FA955E" localSheetId="13">#REF!</definedName>
    <definedName name="_25110DLC4FA955E">#REF!</definedName>
    <definedName name="_25111DLC4FA955E" localSheetId="8">#REF!</definedName>
    <definedName name="_25111DLC4FA955E" localSheetId="9">#REF!</definedName>
    <definedName name="_25111DLC4FA955E" localSheetId="10">#REF!</definedName>
    <definedName name="_25111DLC4FA955E" localSheetId="13">#REF!</definedName>
    <definedName name="_25111DLC4FA955E">#REF!</definedName>
    <definedName name="_25112DLC4FA955E" localSheetId="8">#REF!</definedName>
    <definedName name="_25112DLC4FA955E" localSheetId="9">#REF!</definedName>
    <definedName name="_25112DLC4FA955E" localSheetId="10">#REF!</definedName>
    <definedName name="_25112DLC4FA955E" localSheetId="13">#REF!</definedName>
    <definedName name="_25112DLC4FA955E">#REF!</definedName>
    <definedName name="_25113DLC4FA955E" localSheetId="8">#REF!</definedName>
    <definedName name="_25113DLC4FA955E" localSheetId="9">#REF!</definedName>
    <definedName name="_25113DLC4FA955E" localSheetId="10">#REF!</definedName>
    <definedName name="_25113DLC4FA955E" localSheetId="13">#REF!</definedName>
    <definedName name="_25113DLC4FA955E">#REF!</definedName>
    <definedName name="_25114DLC4FA955E" localSheetId="8">#REF!</definedName>
    <definedName name="_25114DLC4FA955E" localSheetId="9">#REF!</definedName>
    <definedName name="_25114DLC4FA955E" localSheetId="10">#REF!</definedName>
    <definedName name="_25114DLC4FA955E" localSheetId="13">#REF!</definedName>
    <definedName name="_25114DLC4FA955E">#REF!</definedName>
    <definedName name="_25115DLC4FA955E" localSheetId="8">#REF!</definedName>
    <definedName name="_25115DLC4FA955E" localSheetId="9">#REF!</definedName>
    <definedName name="_25115DLC4FA955E" localSheetId="10">#REF!</definedName>
    <definedName name="_25115DLC4FA955E" localSheetId="13">#REF!</definedName>
    <definedName name="_25115DLC4FA955E">#REF!</definedName>
    <definedName name="_25116DLC4FA955E" localSheetId="8">#REF!</definedName>
    <definedName name="_25116DLC4FA955E" localSheetId="9">#REF!</definedName>
    <definedName name="_25116DLC4FA955E" localSheetId="10">#REF!</definedName>
    <definedName name="_25116DLC4FA955E" localSheetId="13">#REF!</definedName>
    <definedName name="_25116DLC4FA955E">#REF!</definedName>
    <definedName name="_25117DLC4FA955E" localSheetId="8">#REF!</definedName>
    <definedName name="_25117DLC4FA955E" localSheetId="9">#REF!</definedName>
    <definedName name="_25117DLC4FA955E" localSheetId="10">#REF!</definedName>
    <definedName name="_25117DLC4FA955E" localSheetId="13">#REF!</definedName>
    <definedName name="_25117DLC4FA955E">#REF!</definedName>
    <definedName name="_25118DLC4FA955E" localSheetId="8">#REF!</definedName>
    <definedName name="_25118DLC4FA955E" localSheetId="9">#REF!</definedName>
    <definedName name="_25118DLC4FA955E" localSheetId="10">#REF!</definedName>
    <definedName name="_25118DLC4FA955E" localSheetId="13">#REF!</definedName>
    <definedName name="_25118DLC4FA955E">#REF!</definedName>
    <definedName name="_25119DLC4FA955E" localSheetId="8">#REF!</definedName>
    <definedName name="_25119DLC4FA955E" localSheetId="9">#REF!</definedName>
    <definedName name="_25119DLC4FA955E" localSheetId="10">#REF!</definedName>
    <definedName name="_25119DLC4FA955E" localSheetId="13">#REF!</definedName>
    <definedName name="_25119DLC4FA955E">#REF!</definedName>
    <definedName name="_2511DL61183495" localSheetId="8">#REF!</definedName>
    <definedName name="_2511DL61183495" localSheetId="9">#REF!</definedName>
    <definedName name="_2511DL61183495" localSheetId="10">#REF!</definedName>
    <definedName name="_2511DL61183495" localSheetId="13">#REF!</definedName>
    <definedName name="_2511DL61183495">#REF!</definedName>
    <definedName name="_25120DLC4FA955E" localSheetId="8">#REF!</definedName>
    <definedName name="_25120DLC4FA955E" localSheetId="9">#REF!</definedName>
    <definedName name="_25120DLC4FA955E" localSheetId="10">#REF!</definedName>
    <definedName name="_25120DLC4FA955E" localSheetId="13">#REF!</definedName>
    <definedName name="_25120DLC4FA955E">#REF!</definedName>
    <definedName name="_25121DLC4FA955E" localSheetId="8">#REF!</definedName>
    <definedName name="_25121DLC4FA955E" localSheetId="9">#REF!</definedName>
    <definedName name="_25121DLC4FA955E" localSheetId="10">#REF!</definedName>
    <definedName name="_25121DLC4FA955E" localSheetId="13">#REF!</definedName>
    <definedName name="_25121DLC4FA955E">#REF!</definedName>
    <definedName name="_25122DLC4FA955E" localSheetId="8">#REF!</definedName>
    <definedName name="_25122DLC4FA955E" localSheetId="9">#REF!</definedName>
    <definedName name="_25122DLC4FA955E" localSheetId="10">#REF!</definedName>
    <definedName name="_25122DLC4FA955E" localSheetId="13">#REF!</definedName>
    <definedName name="_25122DLC4FA955E">#REF!</definedName>
    <definedName name="_25123DLC4FA955E" localSheetId="8">#REF!</definedName>
    <definedName name="_25123DLC4FA955E" localSheetId="9">#REF!</definedName>
    <definedName name="_25123DLC4FA955E" localSheetId="10">#REF!</definedName>
    <definedName name="_25123DLC4FA955E" localSheetId="13">#REF!</definedName>
    <definedName name="_25123DLC4FA955E">#REF!</definedName>
    <definedName name="_25124DLC4FA955E" localSheetId="8">#REF!</definedName>
    <definedName name="_25124DLC4FA955E" localSheetId="9">#REF!</definedName>
    <definedName name="_25124DLC4FA955E" localSheetId="10">#REF!</definedName>
    <definedName name="_25124DLC4FA955E" localSheetId="13">#REF!</definedName>
    <definedName name="_25124DLC4FA955E">#REF!</definedName>
    <definedName name="_25125DLC4FA955E" localSheetId="8">#REF!</definedName>
    <definedName name="_25125DLC4FA955E" localSheetId="9">#REF!</definedName>
    <definedName name="_25125DLC4FA955E" localSheetId="10">#REF!</definedName>
    <definedName name="_25125DLC4FA955E" localSheetId="13">#REF!</definedName>
    <definedName name="_25125DLC4FA955E">#REF!</definedName>
    <definedName name="_25126DLC4FA955E" localSheetId="8">#REF!</definedName>
    <definedName name="_25126DLC4FA955E" localSheetId="9">#REF!</definedName>
    <definedName name="_25126DLC4FA955E" localSheetId="10">#REF!</definedName>
    <definedName name="_25126DLC4FA955E" localSheetId="13">#REF!</definedName>
    <definedName name="_25126DLC4FA955E">#REF!</definedName>
    <definedName name="_25127DLC4FA955E" localSheetId="8">#REF!</definedName>
    <definedName name="_25127DLC4FA955E" localSheetId="9">#REF!</definedName>
    <definedName name="_25127DLC4FA955E" localSheetId="10">#REF!</definedName>
    <definedName name="_25127DLC4FA955E" localSheetId="13">#REF!</definedName>
    <definedName name="_25127DLC4FA955E">#REF!</definedName>
    <definedName name="_25128DLC4FA955E" localSheetId="8">#REF!</definedName>
    <definedName name="_25128DLC4FA955E" localSheetId="9">#REF!</definedName>
    <definedName name="_25128DLC4FA955E" localSheetId="10">#REF!</definedName>
    <definedName name="_25128DLC4FA955E" localSheetId="13">#REF!</definedName>
    <definedName name="_25128DLC4FA955E">#REF!</definedName>
    <definedName name="_25129DLC4FA955E" localSheetId="8">#REF!</definedName>
    <definedName name="_25129DLC4FA955E" localSheetId="9">#REF!</definedName>
    <definedName name="_25129DLC4FA955E" localSheetId="10">#REF!</definedName>
    <definedName name="_25129DLC4FA955E" localSheetId="13">#REF!</definedName>
    <definedName name="_25129DLC4FA955E">#REF!</definedName>
    <definedName name="_2512DL61183495" localSheetId="8">#REF!</definedName>
    <definedName name="_2512DL61183495" localSheetId="9">#REF!</definedName>
    <definedName name="_2512DL61183495" localSheetId="10">#REF!</definedName>
    <definedName name="_2512DL61183495" localSheetId="13">#REF!</definedName>
    <definedName name="_2512DL61183495">#REF!</definedName>
    <definedName name="_25130DLC4FA955E" localSheetId="8">#REF!</definedName>
    <definedName name="_25130DLC4FA955E" localSheetId="9">#REF!</definedName>
    <definedName name="_25130DLC4FA955E" localSheetId="10">#REF!</definedName>
    <definedName name="_25130DLC4FA955E" localSheetId="13">#REF!</definedName>
    <definedName name="_25130DLC4FA955E">#REF!</definedName>
    <definedName name="_25131DLC4FAE3BE" localSheetId="8">#REF!</definedName>
    <definedName name="_25131DLC4FAE3BE" localSheetId="9">#REF!</definedName>
    <definedName name="_25131DLC4FAE3BE" localSheetId="10">#REF!</definedName>
    <definedName name="_25131DLC4FAE3BE" localSheetId="13">#REF!</definedName>
    <definedName name="_25131DLC4FAE3BE">#REF!</definedName>
    <definedName name="_25132DLC4FAE3BE" localSheetId="8">#REF!</definedName>
    <definedName name="_25132DLC4FAE3BE" localSheetId="9">#REF!</definedName>
    <definedName name="_25132DLC4FAE3BE" localSheetId="10">#REF!</definedName>
    <definedName name="_25132DLC4FAE3BE" localSheetId="13">#REF!</definedName>
    <definedName name="_25132DLC4FAE3BE">#REF!</definedName>
    <definedName name="_25133DLC4FAE3BE" localSheetId="8">#REF!</definedName>
    <definedName name="_25133DLC4FAE3BE" localSheetId="9">#REF!</definedName>
    <definedName name="_25133DLC4FAE3BE" localSheetId="10">#REF!</definedName>
    <definedName name="_25133DLC4FAE3BE" localSheetId="13">#REF!</definedName>
    <definedName name="_25133DLC4FAE3BE">#REF!</definedName>
    <definedName name="_25134DLC4FAE3BE" localSheetId="8">#REF!</definedName>
    <definedName name="_25134DLC4FAE3BE" localSheetId="9">#REF!</definedName>
    <definedName name="_25134DLC4FAE3BE" localSheetId="10">#REF!</definedName>
    <definedName name="_25134DLC4FAE3BE" localSheetId="13">#REF!</definedName>
    <definedName name="_25134DLC4FAE3BE">#REF!</definedName>
    <definedName name="_25135DLC4FAE3BE" localSheetId="8">#REF!</definedName>
    <definedName name="_25135DLC4FAE3BE" localSheetId="9">#REF!</definedName>
    <definedName name="_25135DLC4FAE3BE" localSheetId="10">#REF!</definedName>
    <definedName name="_25135DLC4FAE3BE" localSheetId="13">#REF!</definedName>
    <definedName name="_25135DLC4FAE3BE">#REF!</definedName>
    <definedName name="_25136DLC4FAE3BE" localSheetId="8">#REF!</definedName>
    <definedName name="_25136DLC4FAE3BE" localSheetId="9">#REF!</definedName>
    <definedName name="_25136DLC4FAE3BE" localSheetId="10">#REF!</definedName>
    <definedName name="_25136DLC4FAE3BE" localSheetId="13">#REF!</definedName>
    <definedName name="_25136DLC4FAE3BE">#REF!</definedName>
    <definedName name="_25137DLC4FAE3BE" localSheetId="8">#REF!</definedName>
    <definedName name="_25137DLC4FAE3BE" localSheetId="9">#REF!</definedName>
    <definedName name="_25137DLC4FAE3BE" localSheetId="10">#REF!</definedName>
    <definedName name="_25137DLC4FAE3BE" localSheetId="13">#REF!</definedName>
    <definedName name="_25137DLC4FAE3BE">#REF!</definedName>
    <definedName name="_25138DLC4FAE3BE" localSheetId="8">#REF!</definedName>
    <definedName name="_25138DLC4FAE3BE" localSheetId="9">#REF!</definedName>
    <definedName name="_25138DLC4FAE3BE" localSheetId="10">#REF!</definedName>
    <definedName name="_25138DLC4FAE3BE" localSheetId="13">#REF!</definedName>
    <definedName name="_25138DLC4FAE3BE">#REF!</definedName>
    <definedName name="_25139DLC4FAE3BE" localSheetId="8">#REF!</definedName>
    <definedName name="_25139DLC4FAE3BE" localSheetId="9">#REF!</definedName>
    <definedName name="_25139DLC4FAE3BE" localSheetId="10">#REF!</definedName>
    <definedName name="_25139DLC4FAE3BE" localSheetId="13">#REF!</definedName>
    <definedName name="_25139DLC4FAE3BE">#REF!</definedName>
    <definedName name="_2513DL61183495" localSheetId="8">#REF!</definedName>
    <definedName name="_2513DL61183495" localSheetId="9">#REF!</definedName>
    <definedName name="_2513DL61183495" localSheetId="10">#REF!</definedName>
    <definedName name="_2513DL61183495" localSheetId="13">#REF!</definedName>
    <definedName name="_2513DL61183495">#REF!</definedName>
    <definedName name="_25140DLC4FAE3BE" localSheetId="8">#REF!</definedName>
    <definedName name="_25140DLC4FAE3BE" localSheetId="9">#REF!</definedName>
    <definedName name="_25140DLC4FAE3BE" localSheetId="10">#REF!</definedName>
    <definedName name="_25140DLC4FAE3BE" localSheetId="13">#REF!</definedName>
    <definedName name="_25140DLC4FAE3BE">#REF!</definedName>
    <definedName name="_25141DLC4FAE3BE" localSheetId="8">#REF!</definedName>
    <definedName name="_25141DLC4FAE3BE" localSheetId="9">#REF!</definedName>
    <definedName name="_25141DLC4FAE3BE" localSheetId="10">#REF!</definedName>
    <definedName name="_25141DLC4FAE3BE" localSheetId="13">#REF!</definedName>
    <definedName name="_25141DLC4FAE3BE">#REF!</definedName>
    <definedName name="_25142DLC4FAE3BE" localSheetId="8">#REF!</definedName>
    <definedName name="_25142DLC4FAE3BE" localSheetId="9">#REF!</definedName>
    <definedName name="_25142DLC4FAE3BE" localSheetId="10">#REF!</definedName>
    <definedName name="_25142DLC4FAE3BE" localSheetId="13">#REF!</definedName>
    <definedName name="_25142DLC4FAE3BE">#REF!</definedName>
    <definedName name="_25143DLC4FAE3BE" localSheetId="8">#REF!</definedName>
    <definedName name="_25143DLC4FAE3BE" localSheetId="9">#REF!</definedName>
    <definedName name="_25143DLC4FAE3BE" localSheetId="10">#REF!</definedName>
    <definedName name="_25143DLC4FAE3BE" localSheetId="13">#REF!</definedName>
    <definedName name="_25143DLC4FAE3BE">#REF!</definedName>
    <definedName name="_25144DLC4FAE3BE" localSheetId="8">#REF!</definedName>
    <definedName name="_25144DLC4FAE3BE" localSheetId="9">#REF!</definedName>
    <definedName name="_25144DLC4FAE3BE" localSheetId="10">#REF!</definedName>
    <definedName name="_25144DLC4FAE3BE" localSheetId="13">#REF!</definedName>
    <definedName name="_25144DLC4FAE3BE">#REF!</definedName>
    <definedName name="_25145DLC4FAE3BE" localSheetId="8">#REF!</definedName>
    <definedName name="_25145DLC4FAE3BE" localSheetId="9">#REF!</definedName>
    <definedName name="_25145DLC4FAE3BE" localSheetId="10">#REF!</definedName>
    <definedName name="_25145DLC4FAE3BE" localSheetId="13">#REF!</definedName>
    <definedName name="_25145DLC4FAE3BE">#REF!</definedName>
    <definedName name="_25146DLC4FAE3BE" localSheetId="8">#REF!</definedName>
    <definedName name="_25146DLC4FAE3BE" localSheetId="9">#REF!</definedName>
    <definedName name="_25146DLC4FAE3BE" localSheetId="10">#REF!</definedName>
    <definedName name="_25146DLC4FAE3BE" localSheetId="13">#REF!</definedName>
    <definedName name="_25146DLC4FAE3BE">#REF!</definedName>
    <definedName name="_25147DLC4FAE3BE" localSheetId="8">#REF!</definedName>
    <definedName name="_25147DLC4FAE3BE" localSheetId="9">#REF!</definedName>
    <definedName name="_25147DLC4FAE3BE" localSheetId="10">#REF!</definedName>
    <definedName name="_25147DLC4FAE3BE" localSheetId="13">#REF!</definedName>
    <definedName name="_25147DLC4FAE3BE">#REF!</definedName>
    <definedName name="_25148DLC4FAE3BE" localSheetId="8">#REF!</definedName>
    <definedName name="_25148DLC4FAE3BE" localSheetId="9">#REF!</definedName>
    <definedName name="_25148DLC4FAE3BE" localSheetId="10">#REF!</definedName>
    <definedName name="_25148DLC4FAE3BE" localSheetId="13">#REF!</definedName>
    <definedName name="_25148DLC4FAE3BE">#REF!</definedName>
    <definedName name="_25149DLC4FAE3BE" localSheetId="8">#REF!</definedName>
    <definedName name="_25149DLC4FAE3BE" localSheetId="9">#REF!</definedName>
    <definedName name="_25149DLC4FAE3BE" localSheetId="10">#REF!</definedName>
    <definedName name="_25149DLC4FAE3BE" localSheetId="13">#REF!</definedName>
    <definedName name="_25149DLC4FAE3BE">#REF!</definedName>
    <definedName name="_2514DL61183495" localSheetId="8">#REF!</definedName>
    <definedName name="_2514DL61183495" localSheetId="9">#REF!</definedName>
    <definedName name="_2514DL61183495" localSheetId="10">#REF!</definedName>
    <definedName name="_2514DL61183495" localSheetId="13">#REF!</definedName>
    <definedName name="_2514DL61183495">#REF!</definedName>
    <definedName name="_25150DLC4FAE3BE" localSheetId="8">#REF!</definedName>
    <definedName name="_25150DLC4FAE3BE" localSheetId="9">#REF!</definedName>
    <definedName name="_25150DLC4FAE3BE" localSheetId="10">#REF!</definedName>
    <definedName name="_25150DLC4FAE3BE" localSheetId="13">#REF!</definedName>
    <definedName name="_25150DLC4FAE3BE">#REF!</definedName>
    <definedName name="_25151DLC4FAE3BE" localSheetId="8">#REF!</definedName>
    <definedName name="_25151DLC4FAE3BE" localSheetId="9">#REF!</definedName>
    <definedName name="_25151DLC4FAE3BE" localSheetId="10">#REF!</definedName>
    <definedName name="_25151DLC4FAE3BE" localSheetId="13">#REF!</definedName>
    <definedName name="_25151DLC4FAE3BE">#REF!</definedName>
    <definedName name="_25152DLC4FAE3BE" localSheetId="8">#REF!</definedName>
    <definedName name="_25152DLC4FAE3BE" localSheetId="9">#REF!</definedName>
    <definedName name="_25152DLC4FAE3BE" localSheetId="10">#REF!</definedName>
    <definedName name="_25152DLC4FAE3BE" localSheetId="13">#REF!</definedName>
    <definedName name="_25152DLC4FAE3BE">#REF!</definedName>
    <definedName name="_25153DLC4FAE3BE" localSheetId="8">#REF!</definedName>
    <definedName name="_25153DLC4FAE3BE" localSheetId="9">#REF!</definedName>
    <definedName name="_25153DLC4FAE3BE" localSheetId="10">#REF!</definedName>
    <definedName name="_25153DLC4FAE3BE" localSheetId="13">#REF!</definedName>
    <definedName name="_25153DLC4FAE3BE">#REF!</definedName>
    <definedName name="_25154DLC4FAE3BE" localSheetId="8">#REF!</definedName>
    <definedName name="_25154DLC4FAE3BE" localSheetId="9">#REF!</definedName>
    <definedName name="_25154DLC4FAE3BE" localSheetId="10">#REF!</definedName>
    <definedName name="_25154DLC4FAE3BE" localSheetId="13">#REF!</definedName>
    <definedName name="_25154DLC4FAE3BE">#REF!</definedName>
    <definedName name="_25155DLC4FAE3BE" localSheetId="8">#REF!</definedName>
    <definedName name="_25155DLC4FAE3BE" localSheetId="9">#REF!</definedName>
    <definedName name="_25155DLC4FAE3BE" localSheetId="10">#REF!</definedName>
    <definedName name="_25155DLC4FAE3BE" localSheetId="13">#REF!</definedName>
    <definedName name="_25155DLC4FAE3BE">#REF!</definedName>
    <definedName name="_25156DLC4FAE3BE" localSheetId="8">#REF!</definedName>
    <definedName name="_25156DLC4FAE3BE" localSheetId="9">#REF!</definedName>
    <definedName name="_25156DLC4FAE3BE" localSheetId="10">#REF!</definedName>
    <definedName name="_25156DLC4FAE3BE" localSheetId="13">#REF!</definedName>
    <definedName name="_25156DLC4FAE3BE">#REF!</definedName>
    <definedName name="_25157DLC4FAE3BE" localSheetId="8">#REF!</definedName>
    <definedName name="_25157DLC4FAE3BE" localSheetId="9">#REF!</definedName>
    <definedName name="_25157DLC4FAE3BE" localSheetId="10">#REF!</definedName>
    <definedName name="_25157DLC4FAE3BE" localSheetId="13">#REF!</definedName>
    <definedName name="_25157DLC4FAE3BE">#REF!</definedName>
    <definedName name="_25158DLC4FAE3BE" localSheetId="8">#REF!</definedName>
    <definedName name="_25158DLC4FAE3BE" localSheetId="9">#REF!</definedName>
    <definedName name="_25158DLC4FAE3BE" localSheetId="10">#REF!</definedName>
    <definedName name="_25158DLC4FAE3BE" localSheetId="13">#REF!</definedName>
    <definedName name="_25158DLC4FAE3BE">#REF!</definedName>
    <definedName name="_25159DLC4FAE3BE" localSheetId="8">#REF!</definedName>
    <definedName name="_25159DLC4FAE3BE" localSheetId="9">#REF!</definedName>
    <definedName name="_25159DLC4FAE3BE" localSheetId="10">#REF!</definedName>
    <definedName name="_25159DLC4FAE3BE" localSheetId="13">#REF!</definedName>
    <definedName name="_25159DLC4FAE3BE">#REF!</definedName>
    <definedName name="_2515DL61183495" localSheetId="8">#REF!</definedName>
    <definedName name="_2515DL61183495" localSheetId="9">#REF!</definedName>
    <definedName name="_2515DL61183495" localSheetId="10">#REF!</definedName>
    <definedName name="_2515DL61183495" localSheetId="13">#REF!</definedName>
    <definedName name="_2515DL61183495">#REF!</definedName>
    <definedName name="_25160DLC4FAE3BE" localSheetId="8">#REF!</definedName>
    <definedName name="_25160DLC4FAE3BE" localSheetId="9">#REF!</definedName>
    <definedName name="_25160DLC4FAE3BE" localSheetId="10">#REF!</definedName>
    <definedName name="_25160DLC4FAE3BE" localSheetId="13">#REF!</definedName>
    <definedName name="_25160DLC4FAE3BE">#REF!</definedName>
    <definedName name="_25161DLC4FAE3BE" localSheetId="8">#REF!</definedName>
    <definedName name="_25161DLC4FAE3BE" localSheetId="9">#REF!</definedName>
    <definedName name="_25161DLC4FAE3BE" localSheetId="10">#REF!</definedName>
    <definedName name="_25161DLC4FAE3BE" localSheetId="13">#REF!</definedName>
    <definedName name="_25161DLC4FAE3BE">#REF!</definedName>
    <definedName name="_25162DLC4FAE3BE" localSheetId="8">#REF!</definedName>
    <definedName name="_25162DLC4FAE3BE" localSheetId="9">#REF!</definedName>
    <definedName name="_25162DLC4FAE3BE" localSheetId="10">#REF!</definedName>
    <definedName name="_25162DLC4FAE3BE" localSheetId="13">#REF!</definedName>
    <definedName name="_25162DLC4FAE3BE">#REF!</definedName>
    <definedName name="_25163DLC4FAE3BE" localSheetId="8">#REF!</definedName>
    <definedName name="_25163DLC4FAE3BE" localSheetId="9">#REF!</definedName>
    <definedName name="_25163DLC4FAE3BE" localSheetId="10">#REF!</definedName>
    <definedName name="_25163DLC4FAE3BE" localSheetId="13">#REF!</definedName>
    <definedName name="_25163DLC4FAE3BE">#REF!</definedName>
    <definedName name="_25164DLC4FAE3BE" localSheetId="8">#REF!</definedName>
    <definedName name="_25164DLC4FAE3BE" localSheetId="9">#REF!</definedName>
    <definedName name="_25164DLC4FAE3BE" localSheetId="10">#REF!</definedName>
    <definedName name="_25164DLC4FAE3BE" localSheetId="13">#REF!</definedName>
    <definedName name="_25164DLC4FAE3BE">#REF!</definedName>
    <definedName name="_25165DLC4FAE3BE" localSheetId="8">#REF!</definedName>
    <definedName name="_25165DLC4FAE3BE" localSheetId="9">#REF!</definedName>
    <definedName name="_25165DLC4FAE3BE" localSheetId="10">#REF!</definedName>
    <definedName name="_25165DLC4FAE3BE" localSheetId="13">#REF!</definedName>
    <definedName name="_25165DLC4FAE3BE">#REF!</definedName>
    <definedName name="_25166DLC4FB955E" localSheetId="8">#REF!</definedName>
    <definedName name="_25166DLC4FB955E" localSheetId="9">#REF!</definedName>
    <definedName name="_25166DLC4FB955E" localSheetId="10">#REF!</definedName>
    <definedName name="_25166DLC4FB955E" localSheetId="13">#REF!</definedName>
    <definedName name="_25166DLC4FB955E">#REF!</definedName>
    <definedName name="_25167DLC4FB955E" localSheetId="8">#REF!</definedName>
    <definedName name="_25167DLC4FB955E" localSheetId="9">#REF!</definedName>
    <definedName name="_25167DLC4FB955E" localSheetId="10">#REF!</definedName>
    <definedName name="_25167DLC4FB955E" localSheetId="13">#REF!</definedName>
    <definedName name="_25167DLC4FB955E">#REF!</definedName>
    <definedName name="_25168DLC4FB955E" localSheetId="8">#REF!</definedName>
    <definedName name="_25168DLC4FB955E" localSheetId="9">#REF!</definedName>
    <definedName name="_25168DLC4FB955E" localSheetId="10">#REF!</definedName>
    <definedName name="_25168DLC4FB955E" localSheetId="13">#REF!</definedName>
    <definedName name="_25168DLC4FB955E">#REF!</definedName>
    <definedName name="_25169DLC4FB955E" localSheetId="8">#REF!</definedName>
    <definedName name="_25169DLC4FB955E" localSheetId="9">#REF!</definedName>
    <definedName name="_25169DLC4FB955E" localSheetId="10">#REF!</definedName>
    <definedName name="_25169DLC4FB955E" localSheetId="13">#REF!</definedName>
    <definedName name="_25169DLC4FB955E">#REF!</definedName>
    <definedName name="_2516DL61183495" localSheetId="8">#REF!</definedName>
    <definedName name="_2516DL61183495" localSheetId="9">#REF!</definedName>
    <definedName name="_2516DL61183495" localSheetId="10">#REF!</definedName>
    <definedName name="_2516DL61183495" localSheetId="13">#REF!</definedName>
    <definedName name="_2516DL61183495">#REF!</definedName>
    <definedName name="_25170DLC4FB955E" localSheetId="8">#REF!</definedName>
    <definedName name="_25170DLC4FB955E" localSheetId="9">#REF!</definedName>
    <definedName name="_25170DLC4FB955E" localSheetId="10">#REF!</definedName>
    <definedName name="_25170DLC4FB955E" localSheetId="13">#REF!</definedName>
    <definedName name="_25170DLC4FB955E">#REF!</definedName>
    <definedName name="_25171DLC4FB955E" localSheetId="8">#REF!</definedName>
    <definedName name="_25171DLC4FB955E" localSheetId="9">#REF!</definedName>
    <definedName name="_25171DLC4FB955E" localSheetId="10">#REF!</definedName>
    <definedName name="_25171DLC4FB955E" localSheetId="13">#REF!</definedName>
    <definedName name="_25171DLC4FB955E">#REF!</definedName>
    <definedName name="_25172DLC4FB955E" localSheetId="8">#REF!</definedName>
    <definedName name="_25172DLC4FB955E" localSheetId="9">#REF!</definedName>
    <definedName name="_25172DLC4FB955E" localSheetId="10">#REF!</definedName>
    <definedName name="_25172DLC4FB955E" localSheetId="13">#REF!</definedName>
    <definedName name="_25172DLC4FB955E">#REF!</definedName>
    <definedName name="_25173DLC4FB955E" localSheetId="8">#REF!</definedName>
    <definedName name="_25173DLC4FB955E" localSheetId="9">#REF!</definedName>
    <definedName name="_25173DLC4FB955E" localSheetId="10">#REF!</definedName>
    <definedName name="_25173DLC4FB955E" localSheetId="13">#REF!</definedName>
    <definedName name="_25173DLC4FB955E">#REF!</definedName>
    <definedName name="_25174DLC4FB955E" localSheetId="8">#REF!</definedName>
    <definedName name="_25174DLC4FB955E" localSheetId="9">#REF!</definedName>
    <definedName name="_25174DLC4FB955E" localSheetId="10">#REF!</definedName>
    <definedName name="_25174DLC4FB955E" localSheetId="13">#REF!</definedName>
    <definedName name="_25174DLC4FB955E">#REF!</definedName>
    <definedName name="_25175DLC4FB955E" localSheetId="8">#REF!</definedName>
    <definedName name="_25175DLC4FB955E" localSheetId="9">#REF!</definedName>
    <definedName name="_25175DLC4FB955E" localSheetId="10">#REF!</definedName>
    <definedName name="_25175DLC4FB955E" localSheetId="13">#REF!</definedName>
    <definedName name="_25175DLC4FB955E">#REF!</definedName>
    <definedName name="_25176DLC4FB955E" localSheetId="8">#REF!</definedName>
    <definedName name="_25176DLC4FB955E" localSheetId="9">#REF!</definedName>
    <definedName name="_25176DLC4FB955E" localSheetId="10">#REF!</definedName>
    <definedName name="_25176DLC4FB955E" localSheetId="13">#REF!</definedName>
    <definedName name="_25176DLC4FB955E">#REF!</definedName>
    <definedName name="_25177DLC4FB955E" localSheetId="8">#REF!</definedName>
    <definedName name="_25177DLC4FB955E" localSheetId="9">#REF!</definedName>
    <definedName name="_25177DLC4FB955E" localSheetId="10">#REF!</definedName>
    <definedName name="_25177DLC4FB955E" localSheetId="13">#REF!</definedName>
    <definedName name="_25177DLC4FB955E">#REF!</definedName>
    <definedName name="_25178DLC4FB955E" localSheetId="8">#REF!</definedName>
    <definedName name="_25178DLC4FB955E" localSheetId="9">#REF!</definedName>
    <definedName name="_25178DLC4FB955E" localSheetId="10">#REF!</definedName>
    <definedName name="_25178DLC4FB955E" localSheetId="13">#REF!</definedName>
    <definedName name="_25178DLC4FB955E">#REF!</definedName>
    <definedName name="_25179DLC4FB955E" localSheetId="8">#REF!</definedName>
    <definedName name="_25179DLC4FB955E" localSheetId="9">#REF!</definedName>
    <definedName name="_25179DLC4FB955E" localSheetId="10">#REF!</definedName>
    <definedName name="_25179DLC4FB955E" localSheetId="13">#REF!</definedName>
    <definedName name="_25179DLC4FB955E">#REF!</definedName>
    <definedName name="_2517DL61183495" localSheetId="8">#REF!</definedName>
    <definedName name="_2517DL61183495" localSheetId="9">#REF!</definedName>
    <definedName name="_2517DL61183495" localSheetId="10">#REF!</definedName>
    <definedName name="_2517DL61183495" localSheetId="13">#REF!</definedName>
    <definedName name="_2517DL61183495">#REF!</definedName>
    <definedName name="_25180DLC4FB955E" localSheetId="8">#REF!</definedName>
    <definedName name="_25180DLC4FB955E" localSheetId="9">#REF!</definedName>
    <definedName name="_25180DLC4FB955E" localSheetId="10">#REF!</definedName>
    <definedName name="_25180DLC4FB955E" localSheetId="13">#REF!</definedName>
    <definedName name="_25180DLC4FB955E">#REF!</definedName>
    <definedName name="_25181DLC4FB955E" localSheetId="8">#REF!</definedName>
    <definedName name="_25181DLC4FB955E" localSheetId="9">#REF!</definedName>
    <definedName name="_25181DLC4FB955E" localSheetId="10">#REF!</definedName>
    <definedName name="_25181DLC4FB955E" localSheetId="13">#REF!</definedName>
    <definedName name="_25181DLC4FB955E">#REF!</definedName>
    <definedName name="_25182DLC4FB955E" localSheetId="8">#REF!</definedName>
    <definedName name="_25182DLC4FB955E" localSheetId="9">#REF!</definedName>
    <definedName name="_25182DLC4FB955E" localSheetId="10">#REF!</definedName>
    <definedName name="_25182DLC4FB955E" localSheetId="13">#REF!</definedName>
    <definedName name="_25182DLC4FB955E">#REF!</definedName>
    <definedName name="_25183DLC4FB955E" localSheetId="8">#REF!</definedName>
    <definedName name="_25183DLC4FB955E" localSheetId="9">#REF!</definedName>
    <definedName name="_25183DLC4FB955E" localSheetId="10">#REF!</definedName>
    <definedName name="_25183DLC4FB955E" localSheetId="13">#REF!</definedName>
    <definedName name="_25183DLC4FB955E">#REF!</definedName>
    <definedName name="_25184DLC4FB955E" localSheetId="8">#REF!</definedName>
    <definedName name="_25184DLC4FB955E" localSheetId="9">#REF!</definedName>
    <definedName name="_25184DLC4FB955E" localSheetId="10">#REF!</definedName>
    <definedName name="_25184DLC4FB955E" localSheetId="13">#REF!</definedName>
    <definedName name="_25184DLC4FB955E">#REF!</definedName>
    <definedName name="_25185DLC4FB955E" localSheetId="8">#REF!</definedName>
    <definedName name="_25185DLC4FB955E" localSheetId="9">#REF!</definedName>
    <definedName name="_25185DLC4FB955E" localSheetId="10">#REF!</definedName>
    <definedName name="_25185DLC4FB955E" localSheetId="13">#REF!</definedName>
    <definedName name="_25185DLC4FB955E">#REF!</definedName>
    <definedName name="_25186DLC4FB955E" localSheetId="8">#REF!</definedName>
    <definedName name="_25186DLC4FB955E" localSheetId="9">#REF!</definedName>
    <definedName name="_25186DLC4FB955E" localSheetId="10">#REF!</definedName>
    <definedName name="_25186DLC4FB955E" localSheetId="13">#REF!</definedName>
    <definedName name="_25186DLC4FB955E">#REF!</definedName>
    <definedName name="_25187DLC4FB955E" localSheetId="8">#REF!</definedName>
    <definedName name="_25187DLC4FB955E" localSheetId="9">#REF!</definedName>
    <definedName name="_25187DLC4FB955E" localSheetId="10">#REF!</definedName>
    <definedName name="_25187DLC4FB955E" localSheetId="13">#REF!</definedName>
    <definedName name="_25187DLC4FB955E">#REF!</definedName>
    <definedName name="_25188DLC4FB955E" localSheetId="8">#REF!</definedName>
    <definedName name="_25188DLC4FB955E" localSheetId="9">#REF!</definedName>
    <definedName name="_25188DLC4FB955E" localSheetId="10">#REF!</definedName>
    <definedName name="_25188DLC4FB955E" localSheetId="13">#REF!</definedName>
    <definedName name="_25188DLC4FB955E">#REF!</definedName>
    <definedName name="_25189DLC4FB955E" localSheetId="8">#REF!</definedName>
    <definedName name="_25189DLC4FB955E" localSheetId="9">#REF!</definedName>
    <definedName name="_25189DLC4FB955E" localSheetId="10">#REF!</definedName>
    <definedName name="_25189DLC4FB955E" localSheetId="13">#REF!</definedName>
    <definedName name="_25189DLC4FB955E">#REF!</definedName>
    <definedName name="_2518DL61183495" localSheetId="8">#REF!</definedName>
    <definedName name="_2518DL61183495" localSheetId="9">#REF!</definedName>
    <definedName name="_2518DL61183495" localSheetId="10">#REF!</definedName>
    <definedName name="_2518DL61183495" localSheetId="13">#REF!</definedName>
    <definedName name="_2518DL61183495">#REF!</definedName>
    <definedName name="_25190DLC4FB955E" localSheetId="8">#REF!</definedName>
    <definedName name="_25190DLC4FB955E" localSheetId="9">#REF!</definedName>
    <definedName name="_25190DLC4FB955E" localSheetId="10">#REF!</definedName>
    <definedName name="_25190DLC4FB955E" localSheetId="13">#REF!</definedName>
    <definedName name="_25190DLC4FB955E">#REF!</definedName>
    <definedName name="_25191DLC4FB955E" localSheetId="8">#REF!</definedName>
    <definedName name="_25191DLC4FB955E" localSheetId="9">#REF!</definedName>
    <definedName name="_25191DLC4FB955E" localSheetId="10">#REF!</definedName>
    <definedName name="_25191DLC4FB955E" localSheetId="13">#REF!</definedName>
    <definedName name="_25191DLC4FB955E">#REF!</definedName>
    <definedName name="_25192DLC4FB955E" localSheetId="8">#REF!</definedName>
    <definedName name="_25192DLC4FB955E" localSheetId="9">#REF!</definedName>
    <definedName name="_25192DLC4FB955E" localSheetId="10">#REF!</definedName>
    <definedName name="_25192DLC4FB955E" localSheetId="13">#REF!</definedName>
    <definedName name="_25192DLC4FB955E">#REF!</definedName>
    <definedName name="_25193DLC4FB955E" localSheetId="8">#REF!</definedName>
    <definedName name="_25193DLC4FB955E" localSheetId="9">#REF!</definedName>
    <definedName name="_25193DLC4FB955E" localSheetId="10">#REF!</definedName>
    <definedName name="_25193DLC4FB955E" localSheetId="13">#REF!</definedName>
    <definedName name="_25193DLC4FB955E">#REF!</definedName>
    <definedName name="_25194DLC4FB955E" localSheetId="8">#REF!</definedName>
    <definedName name="_25194DLC4FB955E" localSheetId="9">#REF!</definedName>
    <definedName name="_25194DLC4FB955E" localSheetId="10">#REF!</definedName>
    <definedName name="_25194DLC4FB955E" localSheetId="13">#REF!</definedName>
    <definedName name="_25194DLC4FB955E">#REF!</definedName>
    <definedName name="_25195DLC4FB955E" localSheetId="8">#REF!</definedName>
    <definedName name="_25195DLC4FB955E" localSheetId="9">#REF!</definedName>
    <definedName name="_25195DLC4FB955E" localSheetId="10">#REF!</definedName>
    <definedName name="_25195DLC4FB955E" localSheetId="13">#REF!</definedName>
    <definedName name="_25195DLC4FB955E">#REF!</definedName>
    <definedName name="_25196DLC4FB955E" localSheetId="8">#REF!</definedName>
    <definedName name="_25196DLC4FB955E" localSheetId="9">#REF!</definedName>
    <definedName name="_25196DLC4FB955E" localSheetId="10">#REF!</definedName>
    <definedName name="_25196DLC4FB955E" localSheetId="13">#REF!</definedName>
    <definedName name="_25196DLC4FB955E">#REF!</definedName>
    <definedName name="_25197DLC4FB955E" localSheetId="8">#REF!</definedName>
    <definedName name="_25197DLC4FB955E" localSheetId="9">#REF!</definedName>
    <definedName name="_25197DLC4FB955E" localSheetId="10">#REF!</definedName>
    <definedName name="_25197DLC4FB955E" localSheetId="13">#REF!</definedName>
    <definedName name="_25197DLC4FB955E">#REF!</definedName>
    <definedName name="_25198DLC4FB955E" localSheetId="8">#REF!</definedName>
    <definedName name="_25198DLC4FB955E" localSheetId="9">#REF!</definedName>
    <definedName name="_25198DLC4FB955E" localSheetId="10">#REF!</definedName>
    <definedName name="_25198DLC4FB955E" localSheetId="13">#REF!</definedName>
    <definedName name="_25198DLC4FB955E">#REF!</definedName>
    <definedName name="_25199DLC4FB955E" localSheetId="8">#REF!</definedName>
    <definedName name="_25199DLC4FB955E" localSheetId="9">#REF!</definedName>
    <definedName name="_25199DLC4FB955E" localSheetId="10">#REF!</definedName>
    <definedName name="_25199DLC4FB955E" localSheetId="13">#REF!</definedName>
    <definedName name="_25199DLC4FB955E">#REF!</definedName>
    <definedName name="_2519DL61183495" localSheetId="8">#REF!</definedName>
    <definedName name="_2519DL61183495" localSheetId="9">#REF!</definedName>
    <definedName name="_2519DL61183495" localSheetId="10">#REF!</definedName>
    <definedName name="_2519DL61183495" localSheetId="13">#REF!</definedName>
    <definedName name="_2519DL61183495">#REF!</definedName>
    <definedName name="_251DL607830C7" localSheetId="8">#REF!</definedName>
    <definedName name="_251DL607830C7" localSheetId="9">#REF!</definedName>
    <definedName name="_251DL607830C7" localSheetId="10">#REF!</definedName>
    <definedName name="_251DL607830C7" localSheetId="13">#REF!</definedName>
    <definedName name="_251DL607830C7">#REF!</definedName>
    <definedName name="_251DL62433A87" localSheetId="8">#REF!</definedName>
    <definedName name="_251DL62433A87" localSheetId="9">#REF!</definedName>
    <definedName name="_251DL62433A87" localSheetId="10">#REF!</definedName>
    <definedName name="_251DL62433A87" localSheetId="13">#REF!</definedName>
    <definedName name="_251DL62433A87">#REF!</definedName>
    <definedName name="_25200DLC4FB955E" localSheetId="8">#REF!</definedName>
    <definedName name="_25200DLC4FB955E" localSheetId="9">#REF!</definedName>
    <definedName name="_25200DLC4FB955E" localSheetId="10">#REF!</definedName>
    <definedName name="_25200DLC4FB955E" localSheetId="13">#REF!</definedName>
    <definedName name="_25200DLC4FB955E">#REF!</definedName>
    <definedName name="_25201DLC4FBE51A" localSheetId="8">#REF!</definedName>
    <definedName name="_25201DLC4FBE51A" localSheetId="9">#REF!</definedName>
    <definedName name="_25201DLC4FBE51A" localSheetId="10">#REF!</definedName>
    <definedName name="_25201DLC4FBE51A" localSheetId="13">#REF!</definedName>
    <definedName name="_25201DLC4FBE51A">#REF!</definedName>
    <definedName name="_25202DLC4FBE51A" localSheetId="8">#REF!</definedName>
    <definedName name="_25202DLC4FBE51A" localSheetId="9">#REF!</definedName>
    <definedName name="_25202DLC4FBE51A" localSheetId="10">#REF!</definedName>
    <definedName name="_25202DLC4FBE51A" localSheetId="13">#REF!</definedName>
    <definedName name="_25202DLC4FBE51A">#REF!</definedName>
    <definedName name="_25203DLC4FBE51A" localSheetId="8">#REF!</definedName>
    <definedName name="_25203DLC4FBE51A" localSheetId="9">#REF!</definedName>
    <definedName name="_25203DLC4FBE51A" localSheetId="10">#REF!</definedName>
    <definedName name="_25203DLC4FBE51A" localSheetId="13">#REF!</definedName>
    <definedName name="_25203DLC4FBE51A">#REF!</definedName>
    <definedName name="_25204DLC4FBE51A" localSheetId="8">#REF!</definedName>
    <definedName name="_25204DLC4FBE51A" localSheetId="9">#REF!</definedName>
    <definedName name="_25204DLC4FBE51A" localSheetId="10">#REF!</definedName>
    <definedName name="_25204DLC4FBE51A" localSheetId="13">#REF!</definedName>
    <definedName name="_25204DLC4FBE51A">#REF!</definedName>
    <definedName name="_25205DLC4FBE51A" localSheetId="8">#REF!</definedName>
    <definedName name="_25205DLC4FBE51A" localSheetId="9">#REF!</definedName>
    <definedName name="_25205DLC4FBE51A" localSheetId="10">#REF!</definedName>
    <definedName name="_25205DLC4FBE51A" localSheetId="13">#REF!</definedName>
    <definedName name="_25205DLC4FBE51A">#REF!</definedName>
    <definedName name="_25206DLC4FBE51A" localSheetId="8">#REF!</definedName>
    <definedName name="_25206DLC4FBE51A" localSheetId="9">#REF!</definedName>
    <definedName name="_25206DLC4FBE51A" localSheetId="10">#REF!</definedName>
    <definedName name="_25206DLC4FBE51A" localSheetId="13">#REF!</definedName>
    <definedName name="_25206DLC4FBE51A">#REF!</definedName>
    <definedName name="_25207DLC4FBE51A" localSheetId="8">#REF!</definedName>
    <definedName name="_25207DLC4FBE51A" localSheetId="9">#REF!</definedName>
    <definedName name="_25207DLC4FBE51A" localSheetId="10">#REF!</definedName>
    <definedName name="_25207DLC4FBE51A" localSheetId="13">#REF!</definedName>
    <definedName name="_25207DLC4FBE51A">#REF!</definedName>
    <definedName name="_25208DLC4FBE51A" localSheetId="8">#REF!</definedName>
    <definedName name="_25208DLC4FBE51A" localSheetId="9">#REF!</definedName>
    <definedName name="_25208DLC4FBE51A" localSheetId="10">#REF!</definedName>
    <definedName name="_25208DLC4FBE51A" localSheetId="13">#REF!</definedName>
    <definedName name="_25208DLC4FBE51A">#REF!</definedName>
    <definedName name="_25209DLC4FBE51A" localSheetId="8">#REF!</definedName>
    <definedName name="_25209DLC4FBE51A" localSheetId="9">#REF!</definedName>
    <definedName name="_25209DLC4FBE51A" localSheetId="10">#REF!</definedName>
    <definedName name="_25209DLC4FBE51A" localSheetId="13">#REF!</definedName>
    <definedName name="_25209DLC4FBE51A">#REF!</definedName>
    <definedName name="_2520DL61183495" localSheetId="8">#REF!</definedName>
    <definedName name="_2520DL61183495" localSheetId="9">#REF!</definedName>
    <definedName name="_2520DL61183495" localSheetId="10">#REF!</definedName>
    <definedName name="_2520DL61183495" localSheetId="13">#REF!</definedName>
    <definedName name="_2520DL61183495">#REF!</definedName>
    <definedName name="_25210DLC4FBE51A" localSheetId="8">#REF!</definedName>
    <definedName name="_25210DLC4FBE51A" localSheetId="9">#REF!</definedName>
    <definedName name="_25210DLC4FBE51A" localSheetId="10">#REF!</definedName>
    <definedName name="_25210DLC4FBE51A" localSheetId="13">#REF!</definedName>
    <definedName name="_25210DLC4FBE51A">#REF!</definedName>
    <definedName name="_25211DLC4FBE51A" localSheetId="8">#REF!</definedName>
    <definedName name="_25211DLC4FBE51A" localSheetId="9">#REF!</definedName>
    <definedName name="_25211DLC4FBE51A" localSheetId="10">#REF!</definedName>
    <definedName name="_25211DLC4FBE51A" localSheetId="13">#REF!</definedName>
    <definedName name="_25211DLC4FBE51A">#REF!</definedName>
    <definedName name="_25212DLC4FBE51A" localSheetId="8">#REF!</definedName>
    <definedName name="_25212DLC4FBE51A" localSheetId="9">#REF!</definedName>
    <definedName name="_25212DLC4FBE51A" localSheetId="10">#REF!</definedName>
    <definedName name="_25212DLC4FBE51A" localSheetId="13">#REF!</definedName>
    <definedName name="_25212DLC4FBE51A">#REF!</definedName>
    <definedName name="_25213DLC4FBE51A" localSheetId="8">#REF!</definedName>
    <definedName name="_25213DLC4FBE51A" localSheetId="9">#REF!</definedName>
    <definedName name="_25213DLC4FBE51A" localSheetId="10">#REF!</definedName>
    <definedName name="_25213DLC4FBE51A" localSheetId="13">#REF!</definedName>
    <definedName name="_25213DLC4FBE51A">#REF!</definedName>
    <definedName name="_25214DLC4FBE51A" localSheetId="8">#REF!</definedName>
    <definedName name="_25214DLC4FBE51A" localSheetId="9">#REF!</definedName>
    <definedName name="_25214DLC4FBE51A" localSheetId="10">#REF!</definedName>
    <definedName name="_25214DLC4FBE51A" localSheetId="13">#REF!</definedName>
    <definedName name="_25214DLC4FBE51A">#REF!</definedName>
    <definedName name="_25215DLC4FBE51A" localSheetId="8">#REF!</definedName>
    <definedName name="_25215DLC4FBE51A" localSheetId="9">#REF!</definedName>
    <definedName name="_25215DLC4FBE51A" localSheetId="10">#REF!</definedName>
    <definedName name="_25215DLC4FBE51A" localSheetId="13">#REF!</definedName>
    <definedName name="_25215DLC4FBE51A">#REF!</definedName>
    <definedName name="_25216DLC4FBE51A" localSheetId="8">#REF!</definedName>
    <definedName name="_25216DLC4FBE51A" localSheetId="9">#REF!</definedName>
    <definedName name="_25216DLC4FBE51A" localSheetId="10">#REF!</definedName>
    <definedName name="_25216DLC4FBE51A" localSheetId="13">#REF!</definedName>
    <definedName name="_25216DLC4FBE51A">#REF!</definedName>
    <definedName name="_25217DLC4FBE51A" localSheetId="8">#REF!</definedName>
    <definedName name="_25217DLC4FBE51A" localSheetId="9">#REF!</definedName>
    <definedName name="_25217DLC4FBE51A" localSheetId="10">#REF!</definedName>
    <definedName name="_25217DLC4FBE51A" localSheetId="13">#REF!</definedName>
    <definedName name="_25217DLC4FBE51A">#REF!</definedName>
    <definedName name="_25218DLC4FBE51A" localSheetId="8">#REF!</definedName>
    <definedName name="_25218DLC4FBE51A" localSheetId="9">#REF!</definedName>
    <definedName name="_25218DLC4FBE51A" localSheetId="10">#REF!</definedName>
    <definedName name="_25218DLC4FBE51A" localSheetId="13">#REF!</definedName>
    <definedName name="_25218DLC4FBE51A">#REF!</definedName>
    <definedName name="_25219DLC4FBE51A" localSheetId="8">#REF!</definedName>
    <definedName name="_25219DLC4FBE51A" localSheetId="9">#REF!</definedName>
    <definedName name="_25219DLC4FBE51A" localSheetId="10">#REF!</definedName>
    <definedName name="_25219DLC4FBE51A" localSheetId="13">#REF!</definedName>
    <definedName name="_25219DLC4FBE51A">#REF!</definedName>
    <definedName name="_2521DL612534E9" localSheetId="8">#REF!</definedName>
    <definedName name="_2521DL612534E9" localSheetId="9">#REF!</definedName>
    <definedName name="_2521DL612534E9" localSheetId="10">#REF!</definedName>
    <definedName name="_2521DL612534E9" localSheetId="13">#REF!</definedName>
    <definedName name="_2521DL612534E9">#REF!</definedName>
    <definedName name="_25220DLC4FBE51A" localSheetId="8">#REF!</definedName>
    <definedName name="_25220DLC4FBE51A" localSheetId="9">#REF!</definedName>
    <definedName name="_25220DLC4FBE51A" localSheetId="10">#REF!</definedName>
    <definedName name="_25220DLC4FBE51A" localSheetId="13">#REF!</definedName>
    <definedName name="_25220DLC4FBE51A">#REF!</definedName>
    <definedName name="_25221DLC4FBE51A" localSheetId="8">#REF!</definedName>
    <definedName name="_25221DLC4FBE51A" localSheetId="9">#REF!</definedName>
    <definedName name="_25221DLC4FBE51A" localSheetId="10">#REF!</definedName>
    <definedName name="_25221DLC4FBE51A" localSheetId="13">#REF!</definedName>
    <definedName name="_25221DLC4FBE51A">#REF!</definedName>
    <definedName name="_25222DLC4FBE51A" localSheetId="8">#REF!</definedName>
    <definedName name="_25222DLC4FBE51A" localSheetId="9">#REF!</definedName>
    <definedName name="_25222DLC4FBE51A" localSheetId="10">#REF!</definedName>
    <definedName name="_25222DLC4FBE51A" localSheetId="13">#REF!</definedName>
    <definedName name="_25222DLC4FBE51A">#REF!</definedName>
    <definedName name="_25223DLC4FBE51A" localSheetId="8">#REF!</definedName>
    <definedName name="_25223DLC4FBE51A" localSheetId="9">#REF!</definedName>
    <definedName name="_25223DLC4FBE51A" localSheetId="10">#REF!</definedName>
    <definedName name="_25223DLC4FBE51A" localSheetId="13">#REF!</definedName>
    <definedName name="_25223DLC4FBE51A">#REF!</definedName>
    <definedName name="_25224DLC4FBE51A" localSheetId="8">#REF!</definedName>
    <definedName name="_25224DLC4FBE51A" localSheetId="9">#REF!</definedName>
    <definedName name="_25224DLC4FBE51A" localSheetId="10">#REF!</definedName>
    <definedName name="_25224DLC4FBE51A" localSheetId="13">#REF!</definedName>
    <definedName name="_25224DLC4FBE51A">#REF!</definedName>
    <definedName name="_25225DLC4FBE51A" localSheetId="8">#REF!</definedName>
    <definedName name="_25225DLC4FBE51A" localSheetId="9">#REF!</definedName>
    <definedName name="_25225DLC4FBE51A" localSheetId="10">#REF!</definedName>
    <definedName name="_25225DLC4FBE51A" localSheetId="13">#REF!</definedName>
    <definedName name="_25225DLC4FBE51A">#REF!</definedName>
    <definedName name="_25226DLC4FBE51A" localSheetId="8">#REF!</definedName>
    <definedName name="_25226DLC4FBE51A" localSheetId="9">#REF!</definedName>
    <definedName name="_25226DLC4FBE51A" localSheetId="10">#REF!</definedName>
    <definedName name="_25226DLC4FBE51A" localSheetId="13">#REF!</definedName>
    <definedName name="_25226DLC4FBE51A">#REF!</definedName>
    <definedName name="_25227DLC4FBE51A" localSheetId="8">#REF!</definedName>
    <definedName name="_25227DLC4FBE51A" localSheetId="9">#REF!</definedName>
    <definedName name="_25227DLC4FBE51A" localSheetId="10">#REF!</definedName>
    <definedName name="_25227DLC4FBE51A" localSheetId="13">#REF!</definedName>
    <definedName name="_25227DLC4FBE51A">#REF!</definedName>
    <definedName name="_25228DLC4FBE51A" localSheetId="8">#REF!</definedName>
    <definedName name="_25228DLC4FBE51A" localSheetId="9">#REF!</definedName>
    <definedName name="_25228DLC4FBE51A" localSheetId="10">#REF!</definedName>
    <definedName name="_25228DLC4FBE51A" localSheetId="13">#REF!</definedName>
    <definedName name="_25228DLC4FBE51A">#REF!</definedName>
    <definedName name="_25229DLC4FBE51A" localSheetId="8">#REF!</definedName>
    <definedName name="_25229DLC4FBE51A" localSheetId="9">#REF!</definedName>
    <definedName name="_25229DLC4FBE51A" localSheetId="10">#REF!</definedName>
    <definedName name="_25229DLC4FBE51A" localSheetId="13">#REF!</definedName>
    <definedName name="_25229DLC4FBE51A">#REF!</definedName>
    <definedName name="_2522DL612534E9" localSheetId="8">#REF!</definedName>
    <definedName name="_2522DL612534E9" localSheetId="9">#REF!</definedName>
    <definedName name="_2522DL612534E9" localSheetId="10">#REF!</definedName>
    <definedName name="_2522DL612534E9" localSheetId="13">#REF!</definedName>
    <definedName name="_2522DL612534E9">#REF!</definedName>
    <definedName name="_25230DLC4FBE51A" localSheetId="8">#REF!</definedName>
    <definedName name="_25230DLC4FBE51A" localSheetId="9">#REF!</definedName>
    <definedName name="_25230DLC4FBE51A" localSheetId="10">#REF!</definedName>
    <definedName name="_25230DLC4FBE51A" localSheetId="13">#REF!</definedName>
    <definedName name="_25230DLC4FBE51A">#REF!</definedName>
    <definedName name="_25231DLC4FBE51A" localSheetId="8">#REF!</definedName>
    <definedName name="_25231DLC4FBE51A" localSheetId="9">#REF!</definedName>
    <definedName name="_25231DLC4FBE51A" localSheetId="10">#REF!</definedName>
    <definedName name="_25231DLC4FBE51A" localSheetId="13">#REF!</definedName>
    <definedName name="_25231DLC4FBE51A">#REF!</definedName>
    <definedName name="_25232DLC4FBE51A" localSheetId="8">#REF!</definedName>
    <definedName name="_25232DLC4FBE51A" localSheetId="9">#REF!</definedName>
    <definedName name="_25232DLC4FBE51A" localSheetId="10">#REF!</definedName>
    <definedName name="_25232DLC4FBE51A" localSheetId="13">#REF!</definedName>
    <definedName name="_25232DLC4FBE51A">#REF!</definedName>
    <definedName name="_25233DLC4FBE51A" localSheetId="8">#REF!</definedName>
    <definedName name="_25233DLC4FBE51A" localSheetId="9">#REF!</definedName>
    <definedName name="_25233DLC4FBE51A" localSheetId="10">#REF!</definedName>
    <definedName name="_25233DLC4FBE51A" localSheetId="13">#REF!</definedName>
    <definedName name="_25233DLC4FBE51A">#REF!</definedName>
    <definedName name="_25234DLC4FBE51A" localSheetId="8">#REF!</definedName>
    <definedName name="_25234DLC4FBE51A" localSheetId="9">#REF!</definedName>
    <definedName name="_25234DLC4FBE51A" localSheetId="10">#REF!</definedName>
    <definedName name="_25234DLC4FBE51A" localSheetId="13">#REF!</definedName>
    <definedName name="_25234DLC4FBE51A">#REF!</definedName>
    <definedName name="_25235DLC4FBE51A" localSheetId="8">#REF!</definedName>
    <definedName name="_25235DLC4FBE51A" localSheetId="9">#REF!</definedName>
    <definedName name="_25235DLC4FBE51A" localSheetId="10">#REF!</definedName>
    <definedName name="_25235DLC4FBE51A" localSheetId="13">#REF!</definedName>
    <definedName name="_25235DLC4FBE51A">#REF!</definedName>
    <definedName name="_25236DLC4FC955E" localSheetId="8">#REF!</definedName>
    <definedName name="_25236DLC4FC955E" localSheetId="9">#REF!</definedName>
    <definedName name="_25236DLC4FC955E" localSheetId="10">#REF!</definedName>
    <definedName name="_25236DLC4FC955E" localSheetId="13">#REF!</definedName>
    <definedName name="_25236DLC4FC955E">#REF!</definedName>
    <definedName name="_25237DLC4FC955E" localSheetId="8">#REF!</definedName>
    <definedName name="_25237DLC4FC955E" localSheetId="9">#REF!</definedName>
    <definedName name="_25237DLC4FC955E" localSheetId="10">#REF!</definedName>
    <definedName name="_25237DLC4FC955E" localSheetId="13">#REF!</definedName>
    <definedName name="_25237DLC4FC955E">#REF!</definedName>
    <definedName name="_25238DLC4FC955E" localSheetId="8">#REF!</definedName>
    <definedName name="_25238DLC4FC955E" localSheetId="9">#REF!</definedName>
    <definedName name="_25238DLC4FC955E" localSheetId="10">#REF!</definedName>
    <definedName name="_25238DLC4FC955E" localSheetId="13">#REF!</definedName>
    <definedName name="_25238DLC4FC955E">#REF!</definedName>
    <definedName name="_25239DLC4FC955E" localSheetId="8">#REF!</definedName>
    <definedName name="_25239DLC4FC955E" localSheetId="9">#REF!</definedName>
    <definedName name="_25239DLC4FC955E" localSheetId="10">#REF!</definedName>
    <definedName name="_25239DLC4FC955E" localSheetId="13">#REF!</definedName>
    <definedName name="_25239DLC4FC955E">#REF!</definedName>
    <definedName name="_2523DL612534E9" localSheetId="8">#REF!</definedName>
    <definedName name="_2523DL612534E9" localSheetId="9">#REF!</definedName>
    <definedName name="_2523DL612534E9" localSheetId="10">#REF!</definedName>
    <definedName name="_2523DL612534E9" localSheetId="13">#REF!</definedName>
    <definedName name="_2523DL612534E9">#REF!</definedName>
    <definedName name="_25240DLC4FC955E" localSheetId="8">#REF!</definedName>
    <definedName name="_25240DLC4FC955E" localSheetId="9">#REF!</definedName>
    <definedName name="_25240DLC4FC955E" localSheetId="10">#REF!</definedName>
    <definedName name="_25240DLC4FC955E" localSheetId="13">#REF!</definedName>
    <definedName name="_25240DLC4FC955E">#REF!</definedName>
    <definedName name="_25241DLC4FC955E" localSheetId="8">#REF!</definedName>
    <definedName name="_25241DLC4FC955E" localSheetId="9">#REF!</definedName>
    <definedName name="_25241DLC4FC955E" localSheetId="10">#REF!</definedName>
    <definedName name="_25241DLC4FC955E" localSheetId="13">#REF!</definedName>
    <definedName name="_25241DLC4FC955E">#REF!</definedName>
    <definedName name="_25242DLC4FC955E" localSheetId="8">#REF!</definedName>
    <definedName name="_25242DLC4FC955E" localSheetId="9">#REF!</definedName>
    <definedName name="_25242DLC4FC955E" localSheetId="10">#REF!</definedName>
    <definedName name="_25242DLC4FC955E" localSheetId="13">#REF!</definedName>
    <definedName name="_25242DLC4FC955E">#REF!</definedName>
    <definedName name="_25243DLC4FC955E" localSheetId="8">#REF!</definedName>
    <definedName name="_25243DLC4FC955E" localSheetId="9">#REF!</definedName>
    <definedName name="_25243DLC4FC955E" localSheetId="10">#REF!</definedName>
    <definedName name="_25243DLC4FC955E" localSheetId="13">#REF!</definedName>
    <definedName name="_25243DLC4FC955E">#REF!</definedName>
    <definedName name="_25244DLC4FC955E" localSheetId="8">#REF!</definedName>
    <definedName name="_25244DLC4FC955E" localSheetId="9">#REF!</definedName>
    <definedName name="_25244DLC4FC955E" localSheetId="10">#REF!</definedName>
    <definedName name="_25244DLC4FC955E" localSheetId="13">#REF!</definedName>
    <definedName name="_25244DLC4FC955E">#REF!</definedName>
    <definedName name="_25245DLC4FC955E" localSheetId="8">#REF!</definedName>
    <definedName name="_25245DLC4FC955E" localSheetId="9">#REF!</definedName>
    <definedName name="_25245DLC4FC955E" localSheetId="10">#REF!</definedName>
    <definedName name="_25245DLC4FC955E" localSheetId="13">#REF!</definedName>
    <definedName name="_25245DLC4FC955E">#REF!</definedName>
    <definedName name="_25246DLC4FC955E" localSheetId="8">#REF!</definedName>
    <definedName name="_25246DLC4FC955E" localSheetId="9">#REF!</definedName>
    <definedName name="_25246DLC4FC955E" localSheetId="10">#REF!</definedName>
    <definedName name="_25246DLC4FC955E" localSheetId="13">#REF!</definedName>
    <definedName name="_25246DLC4FC955E">#REF!</definedName>
    <definedName name="_25247DLC4FC955E" localSheetId="8">#REF!</definedName>
    <definedName name="_25247DLC4FC955E" localSheetId="9">#REF!</definedName>
    <definedName name="_25247DLC4FC955E" localSheetId="10">#REF!</definedName>
    <definedName name="_25247DLC4FC955E" localSheetId="13">#REF!</definedName>
    <definedName name="_25247DLC4FC955E">#REF!</definedName>
    <definedName name="_25248DLC4FC955E" localSheetId="8">#REF!</definedName>
    <definedName name="_25248DLC4FC955E" localSheetId="9">#REF!</definedName>
    <definedName name="_25248DLC4FC955E" localSheetId="10">#REF!</definedName>
    <definedName name="_25248DLC4FC955E" localSheetId="13">#REF!</definedName>
    <definedName name="_25248DLC4FC955E">#REF!</definedName>
    <definedName name="_25249DLC4FC955E" localSheetId="8">#REF!</definedName>
    <definedName name="_25249DLC4FC955E" localSheetId="9">#REF!</definedName>
    <definedName name="_25249DLC4FC955E" localSheetId="10">#REF!</definedName>
    <definedName name="_25249DLC4FC955E" localSheetId="13">#REF!</definedName>
    <definedName name="_25249DLC4FC955E">#REF!</definedName>
    <definedName name="_2524DL612534E9" localSheetId="8">#REF!</definedName>
    <definedName name="_2524DL612534E9" localSheetId="9">#REF!</definedName>
    <definedName name="_2524DL612534E9" localSheetId="10">#REF!</definedName>
    <definedName name="_2524DL612534E9" localSheetId="13">#REF!</definedName>
    <definedName name="_2524DL612534E9">#REF!</definedName>
    <definedName name="_25250DLC4FC955E" localSheetId="8">#REF!</definedName>
    <definedName name="_25250DLC4FC955E" localSheetId="9">#REF!</definedName>
    <definedName name="_25250DLC4FC955E" localSheetId="10">#REF!</definedName>
    <definedName name="_25250DLC4FC955E" localSheetId="13">#REF!</definedName>
    <definedName name="_25250DLC4FC955E">#REF!</definedName>
    <definedName name="_25251DLC4FC955E" localSheetId="8">#REF!</definedName>
    <definedName name="_25251DLC4FC955E" localSheetId="9">#REF!</definedName>
    <definedName name="_25251DLC4FC955E" localSheetId="10">#REF!</definedName>
    <definedName name="_25251DLC4FC955E" localSheetId="13">#REF!</definedName>
    <definedName name="_25251DLC4FC955E">#REF!</definedName>
    <definedName name="_25252DLC4FC955E" localSheetId="8">#REF!</definedName>
    <definedName name="_25252DLC4FC955E" localSheetId="9">#REF!</definedName>
    <definedName name="_25252DLC4FC955E" localSheetId="10">#REF!</definedName>
    <definedName name="_25252DLC4FC955E" localSheetId="13">#REF!</definedName>
    <definedName name="_25252DLC4FC955E">#REF!</definedName>
    <definedName name="_25253DLC4FC955E" localSheetId="8">#REF!</definedName>
    <definedName name="_25253DLC4FC955E" localSheetId="9">#REF!</definedName>
    <definedName name="_25253DLC4FC955E" localSheetId="10">#REF!</definedName>
    <definedName name="_25253DLC4FC955E" localSheetId="13">#REF!</definedName>
    <definedName name="_25253DLC4FC955E">#REF!</definedName>
    <definedName name="_25254DLC4FC955E" localSheetId="8">#REF!</definedName>
    <definedName name="_25254DLC4FC955E" localSheetId="9">#REF!</definedName>
    <definedName name="_25254DLC4FC955E" localSheetId="10">#REF!</definedName>
    <definedName name="_25254DLC4FC955E" localSheetId="13">#REF!</definedName>
    <definedName name="_25254DLC4FC955E">#REF!</definedName>
    <definedName name="_25255DLC4FC955E" localSheetId="8">#REF!</definedName>
    <definedName name="_25255DLC4FC955E" localSheetId="9">#REF!</definedName>
    <definedName name="_25255DLC4FC955E" localSheetId="10">#REF!</definedName>
    <definedName name="_25255DLC4FC955E" localSheetId="13">#REF!</definedName>
    <definedName name="_25255DLC4FC955E">#REF!</definedName>
    <definedName name="_25256DLC4FC955E" localSheetId="8">#REF!</definedName>
    <definedName name="_25256DLC4FC955E" localSheetId="9">#REF!</definedName>
    <definedName name="_25256DLC4FC955E" localSheetId="10">#REF!</definedName>
    <definedName name="_25256DLC4FC955E" localSheetId="13">#REF!</definedName>
    <definedName name="_25256DLC4FC955E">#REF!</definedName>
    <definedName name="_25257DLC4FC955E" localSheetId="8">#REF!</definedName>
    <definedName name="_25257DLC4FC955E" localSheetId="9">#REF!</definedName>
    <definedName name="_25257DLC4FC955E" localSheetId="10">#REF!</definedName>
    <definedName name="_25257DLC4FC955E" localSheetId="13">#REF!</definedName>
    <definedName name="_25257DLC4FC955E">#REF!</definedName>
    <definedName name="_25258DLC4FC955E" localSheetId="8">#REF!</definedName>
    <definedName name="_25258DLC4FC955E" localSheetId="9">#REF!</definedName>
    <definedName name="_25258DLC4FC955E" localSheetId="10">#REF!</definedName>
    <definedName name="_25258DLC4FC955E" localSheetId="13">#REF!</definedName>
    <definedName name="_25258DLC4FC955E">#REF!</definedName>
    <definedName name="_25259DLC4FC955E" localSheetId="8">#REF!</definedName>
    <definedName name="_25259DLC4FC955E" localSheetId="9">#REF!</definedName>
    <definedName name="_25259DLC4FC955E" localSheetId="10">#REF!</definedName>
    <definedName name="_25259DLC4FC955E" localSheetId="13">#REF!</definedName>
    <definedName name="_25259DLC4FC955E">#REF!</definedName>
    <definedName name="_2525DL612534E9" localSheetId="8">#REF!</definedName>
    <definedName name="_2525DL612534E9" localSheetId="9">#REF!</definedName>
    <definedName name="_2525DL612534E9" localSheetId="10">#REF!</definedName>
    <definedName name="_2525DL612534E9" localSheetId="13">#REF!</definedName>
    <definedName name="_2525DL612534E9">#REF!</definedName>
    <definedName name="_25260DLC4FC955E" localSheetId="8">#REF!</definedName>
    <definedName name="_25260DLC4FC955E" localSheetId="9">#REF!</definedName>
    <definedName name="_25260DLC4FC955E" localSheetId="10">#REF!</definedName>
    <definedName name="_25260DLC4FC955E" localSheetId="13">#REF!</definedName>
    <definedName name="_25260DLC4FC955E">#REF!</definedName>
    <definedName name="_25261DLC4FC955E" localSheetId="8">#REF!</definedName>
    <definedName name="_25261DLC4FC955E" localSheetId="9">#REF!</definedName>
    <definedName name="_25261DLC4FC955E" localSheetId="10">#REF!</definedName>
    <definedName name="_25261DLC4FC955E" localSheetId="13">#REF!</definedName>
    <definedName name="_25261DLC4FC955E">#REF!</definedName>
    <definedName name="_25262DLC4FC955E" localSheetId="8">#REF!</definedName>
    <definedName name="_25262DLC4FC955E" localSheetId="9">#REF!</definedName>
    <definedName name="_25262DLC4FC955E" localSheetId="10">#REF!</definedName>
    <definedName name="_25262DLC4FC955E" localSheetId="13">#REF!</definedName>
    <definedName name="_25262DLC4FC955E">#REF!</definedName>
    <definedName name="_25263DLC4FC955E" localSheetId="8">#REF!</definedName>
    <definedName name="_25263DLC4FC955E" localSheetId="9">#REF!</definedName>
    <definedName name="_25263DLC4FC955E" localSheetId="10">#REF!</definedName>
    <definedName name="_25263DLC4FC955E" localSheetId="13">#REF!</definedName>
    <definedName name="_25263DLC4FC955E">#REF!</definedName>
    <definedName name="_25264DLC4FC955E" localSheetId="8">#REF!</definedName>
    <definedName name="_25264DLC4FC955E" localSheetId="9">#REF!</definedName>
    <definedName name="_25264DLC4FC955E" localSheetId="10">#REF!</definedName>
    <definedName name="_25264DLC4FC955E" localSheetId="13">#REF!</definedName>
    <definedName name="_25264DLC4FC955E">#REF!</definedName>
    <definedName name="_25265DLC4FC955E" localSheetId="8">#REF!</definedName>
    <definedName name="_25265DLC4FC955E" localSheetId="9">#REF!</definedName>
    <definedName name="_25265DLC4FC955E" localSheetId="10">#REF!</definedName>
    <definedName name="_25265DLC4FC955E" localSheetId="13">#REF!</definedName>
    <definedName name="_25265DLC4FC955E">#REF!</definedName>
    <definedName name="_25266DLC4FC955E" localSheetId="8">#REF!</definedName>
    <definedName name="_25266DLC4FC955E" localSheetId="9">#REF!</definedName>
    <definedName name="_25266DLC4FC955E" localSheetId="10">#REF!</definedName>
    <definedName name="_25266DLC4FC955E" localSheetId="13">#REF!</definedName>
    <definedName name="_25266DLC4FC955E">#REF!</definedName>
    <definedName name="_25267DLC4FC955E" localSheetId="8">#REF!</definedName>
    <definedName name="_25267DLC4FC955E" localSheetId="9">#REF!</definedName>
    <definedName name="_25267DLC4FC955E" localSheetId="10">#REF!</definedName>
    <definedName name="_25267DLC4FC955E" localSheetId="13">#REF!</definedName>
    <definedName name="_25267DLC4FC955E">#REF!</definedName>
    <definedName name="_25268DLC4FC955E" localSheetId="8">#REF!</definedName>
    <definedName name="_25268DLC4FC955E" localSheetId="9">#REF!</definedName>
    <definedName name="_25268DLC4FC955E" localSheetId="10">#REF!</definedName>
    <definedName name="_25268DLC4FC955E" localSheetId="13">#REF!</definedName>
    <definedName name="_25268DLC4FC955E">#REF!</definedName>
    <definedName name="_25269DLC4FC955E" localSheetId="8">#REF!</definedName>
    <definedName name="_25269DLC4FC955E" localSheetId="9">#REF!</definedName>
    <definedName name="_25269DLC4FC955E" localSheetId="10">#REF!</definedName>
    <definedName name="_25269DLC4FC955E" localSheetId="13">#REF!</definedName>
    <definedName name="_25269DLC4FC955E">#REF!</definedName>
    <definedName name="_2526DL612534E9" localSheetId="8">#REF!</definedName>
    <definedName name="_2526DL612534E9" localSheetId="9">#REF!</definedName>
    <definedName name="_2526DL612534E9" localSheetId="10">#REF!</definedName>
    <definedName name="_2526DL612534E9" localSheetId="13">#REF!</definedName>
    <definedName name="_2526DL612534E9">#REF!</definedName>
    <definedName name="_25270DLC4FC955E" localSheetId="8">#REF!</definedName>
    <definedName name="_25270DLC4FC955E" localSheetId="9">#REF!</definedName>
    <definedName name="_25270DLC4FC955E" localSheetId="10">#REF!</definedName>
    <definedName name="_25270DLC4FC955E" localSheetId="13">#REF!</definedName>
    <definedName name="_25270DLC4FC955E">#REF!</definedName>
    <definedName name="_25271DLC4FCE51A" localSheetId="8">#REF!</definedName>
    <definedName name="_25271DLC4FCE51A" localSheetId="9">#REF!</definedName>
    <definedName name="_25271DLC4FCE51A" localSheetId="10">#REF!</definedName>
    <definedName name="_25271DLC4FCE51A" localSheetId="13">#REF!</definedName>
    <definedName name="_25271DLC4FCE51A">#REF!</definedName>
    <definedName name="_25272DLC4FCE51A" localSheetId="8">#REF!</definedName>
    <definedName name="_25272DLC4FCE51A" localSheetId="9">#REF!</definedName>
    <definedName name="_25272DLC4FCE51A" localSheetId="10">#REF!</definedName>
    <definedName name="_25272DLC4FCE51A" localSheetId="13">#REF!</definedName>
    <definedName name="_25272DLC4FCE51A">#REF!</definedName>
    <definedName name="_25273DLC4FCE51A" localSheetId="8">#REF!</definedName>
    <definedName name="_25273DLC4FCE51A" localSheetId="9">#REF!</definedName>
    <definedName name="_25273DLC4FCE51A" localSheetId="10">#REF!</definedName>
    <definedName name="_25273DLC4FCE51A" localSheetId="13">#REF!</definedName>
    <definedName name="_25273DLC4FCE51A">#REF!</definedName>
    <definedName name="_25274DLC4FCE51A" localSheetId="8">#REF!</definedName>
    <definedName name="_25274DLC4FCE51A" localSheetId="9">#REF!</definedName>
    <definedName name="_25274DLC4FCE51A" localSheetId="10">#REF!</definedName>
    <definedName name="_25274DLC4FCE51A" localSheetId="13">#REF!</definedName>
    <definedName name="_25274DLC4FCE51A">#REF!</definedName>
    <definedName name="_25275DLC4FCE51A" localSheetId="8">#REF!</definedName>
    <definedName name="_25275DLC4FCE51A" localSheetId="9">#REF!</definedName>
    <definedName name="_25275DLC4FCE51A" localSheetId="10">#REF!</definedName>
    <definedName name="_25275DLC4FCE51A" localSheetId="13">#REF!</definedName>
    <definedName name="_25275DLC4FCE51A">#REF!</definedName>
    <definedName name="_25276DLC4FCE51A" localSheetId="8">#REF!</definedName>
    <definedName name="_25276DLC4FCE51A" localSheetId="9">#REF!</definedName>
    <definedName name="_25276DLC4FCE51A" localSheetId="10">#REF!</definedName>
    <definedName name="_25276DLC4FCE51A" localSheetId="13">#REF!</definedName>
    <definedName name="_25276DLC4FCE51A">#REF!</definedName>
    <definedName name="_25277DLC4FCE51A" localSheetId="8">#REF!</definedName>
    <definedName name="_25277DLC4FCE51A" localSheetId="9">#REF!</definedName>
    <definedName name="_25277DLC4FCE51A" localSheetId="10">#REF!</definedName>
    <definedName name="_25277DLC4FCE51A" localSheetId="13">#REF!</definedName>
    <definedName name="_25277DLC4FCE51A">#REF!</definedName>
    <definedName name="_25278DLC4FCE51A" localSheetId="8">#REF!</definedName>
    <definedName name="_25278DLC4FCE51A" localSheetId="9">#REF!</definedName>
    <definedName name="_25278DLC4FCE51A" localSheetId="10">#REF!</definedName>
    <definedName name="_25278DLC4FCE51A" localSheetId="13">#REF!</definedName>
    <definedName name="_25278DLC4FCE51A">#REF!</definedName>
    <definedName name="_25279DLC4FCE51A" localSheetId="8">#REF!</definedName>
    <definedName name="_25279DLC4FCE51A" localSheetId="9">#REF!</definedName>
    <definedName name="_25279DLC4FCE51A" localSheetId="10">#REF!</definedName>
    <definedName name="_25279DLC4FCE51A" localSheetId="13">#REF!</definedName>
    <definedName name="_25279DLC4FCE51A">#REF!</definedName>
    <definedName name="_2527DL612534E9" localSheetId="8">#REF!</definedName>
    <definedName name="_2527DL612534E9" localSheetId="9">#REF!</definedName>
    <definedName name="_2527DL612534E9" localSheetId="10">#REF!</definedName>
    <definedName name="_2527DL612534E9" localSheetId="13">#REF!</definedName>
    <definedName name="_2527DL612534E9">#REF!</definedName>
    <definedName name="_25280DLC4FCE51A" localSheetId="8">#REF!</definedName>
    <definedName name="_25280DLC4FCE51A" localSheetId="9">#REF!</definedName>
    <definedName name="_25280DLC4FCE51A" localSheetId="10">#REF!</definedName>
    <definedName name="_25280DLC4FCE51A" localSheetId="13">#REF!</definedName>
    <definedName name="_25280DLC4FCE51A">#REF!</definedName>
    <definedName name="_25281DLC4FCE51A" localSheetId="8">#REF!</definedName>
    <definedName name="_25281DLC4FCE51A" localSheetId="9">#REF!</definedName>
    <definedName name="_25281DLC4FCE51A" localSheetId="10">#REF!</definedName>
    <definedName name="_25281DLC4FCE51A" localSheetId="13">#REF!</definedName>
    <definedName name="_25281DLC4FCE51A">#REF!</definedName>
    <definedName name="_25282DLC4FCE51A" localSheetId="8">#REF!</definedName>
    <definedName name="_25282DLC4FCE51A" localSheetId="9">#REF!</definedName>
    <definedName name="_25282DLC4FCE51A" localSheetId="10">#REF!</definedName>
    <definedName name="_25282DLC4FCE51A" localSheetId="13">#REF!</definedName>
    <definedName name="_25282DLC4FCE51A">#REF!</definedName>
    <definedName name="_25283DLC4FCE51A" localSheetId="8">#REF!</definedName>
    <definedName name="_25283DLC4FCE51A" localSheetId="9">#REF!</definedName>
    <definedName name="_25283DLC4FCE51A" localSheetId="10">#REF!</definedName>
    <definedName name="_25283DLC4FCE51A" localSheetId="13">#REF!</definedName>
    <definedName name="_25283DLC4FCE51A">#REF!</definedName>
    <definedName name="_25284DLC4FCE51A" localSheetId="8">#REF!</definedName>
    <definedName name="_25284DLC4FCE51A" localSheetId="9">#REF!</definedName>
    <definedName name="_25284DLC4FCE51A" localSheetId="10">#REF!</definedName>
    <definedName name="_25284DLC4FCE51A" localSheetId="13">#REF!</definedName>
    <definedName name="_25284DLC4FCE51A">#REF!</definedName>
    <definedName name="_25285DLC4FCE51A" localSheetId="8">#REF!</definedName>
    <definedName name="_25285DLC4FCE51A" localSheetId="9">#REF!</definedName>
    <definedName name="_25285DLC4FCE51A" localSheetId="10">#REF!</definedName>
    <definedName name="_25285DLC4FCE51A" localSheetId="13">#REF!</definedName>
    <definedName name="_25285DLC4FCE51A">#REF!</definedName>
    <definedName name="_25286DLC4FCE51A" localSheetId="8">#REF!</definedName>
    <definedName name="_25286DLC4FCE51A" localSheetId="9">#REF!</definedName>
    <definedName name="_25286DLC4FCE51A" localSheetId="10">#REF!</definedName>
    <definedName name="_25286DLC4FCE51A" localSheetId="13">#REF!</definedName>
    <definedName name="_25286DLC4FCE51A">#REF!</definedName>
    <definedName name="_25287DLC4FCE51A" localSheetId="8">#REF!</definedName>
    <definedName name="_25287DLC4FCE51A" localSheetId="9">#REF!</definedName>
    <definedName name="_25287DLC4FCE51A" localSheetId="10">#REF!</definedName>
    <definedName name="_25287DLC4FCE51A" localSheetId="13">#REF!</definedName>
    <definedName name="_25287DLC4FCE51A">#REF!</definedName>
    <definedName name="_25288DLC4FCE51A" localSheetId="8">#REF!</definedName>
    <definedName name="_25288DLC4FCE51A" localSheetId="9">#REF!</definedName>
    <definedName name="_25288DLC4FCE51A" localSheetId="10">#REF!</definedName>
    <definedName name="_25288DLC4FCE51A" localSheetId="13">#REF!</definedName>
    <definedName name="_25288DLC4FCE51A">#REF!</definedName>
    <definedName name="_25289DLC4FCE51A" localSheetId="8">#REF!</definedName>
    <definedName name="_25289DLC4FCE51A" localSheetId="9">#REF!</definedName>
    <definedName name="_25289DLC4FCE51A" localSheetId="10">#REF!</definedName>
    <definedName name="_25289DLC4FCE51A" localSheetId="13">#REF!</definedName>
    <definedName name="_25289DLC4FCE51A">#REF!</definedName>
    <definedName name="_2528DL612534E9" localSheetId="8">#REF!</definedName>
    <definedName name="_2528DL612534E9" localSheetId="9">#REF!</definedName>
    <definedName name="_2528DL612534E9" localSheetId="10">#REF!</definedName>
    <definedName name="_2528DL612534E9" localSheetId="13">#REF!</definedName>
    <definedName name="_2528DL612534E9">#REF!</definedName>
    <definedName name="_25290DLC4FCE51A" localSheetId="8">#REF!</definedName>
    <definedName name="_25290DLC4FCE51A" localSheetId="9">#REF!</definedName>
    <definedName name="_25290DLC4FCE51A" localSheetId="10">#REF!</definedName>
    <definedName name="_25290DLC4FCE51A" localSheetId="13">#REF!</definedName>
    <definedName name="_25290DLC4FCE51A">#REF!</definedName>
    <definedName name="_25291DLC4FCE51A" localSheetId="8">#REF!</definedName>
    <definedName name="_25291DLC4FCE51A" localSheetId="9">#REF!</definedName>
    <definedName name="_25291DLC4FCE51A" localSheetId="10">#REF!</definedName>
    <definedName name="_25291DLC4FCE51A" localSheetId="13">#REF!</definedName>
    <definedName name="_25291DLC4FCE51A">#REF!</definedName>
    <definedName name="_25292DLC4FCE51A" localSheetId="8">#REF!</definedName>
    <definedName name="_25292DLC4FCE51A" localSheetId="9">#REF!</definedName>
    <definedName name="_25292DLC4FCE51A" localSheetId="10">#REF!</definedName>
    <definedName name="_25292DLC4FCE51A" localSheetId="13">#REF!</definedName>
    <definedName name="_25292DLC4FCE51A">#REF!</definedName>
    <definedName name="_25293DLC4FCE51A" localSheetId="8">#REF!</definedName>
    <definedName name="_25293DLC4FCE51A" localSheetId="9">#REF!</definedName>
    <definedName name="_25293DLC4FCE51A" localSheetId="10">#REF!</definedName>
    <definedName name="_25293DLC4FCE51A" localSheetId="13">#REF!</definedName>
    <definedName name="_25293DLC4FCE51A">#REF!</definedName>
    <definedName name="_25294DLC4FCE51A" localSheetId="8">#REF!</definedName>
    <definedName name="_25294DLC4FCE51A" localSheetId="9">#REF!</definedName>
    <definedName name="_25294DLC4FCE51A" localSheetId="10">#REF!</definedName>
    <definedName name="_25294DLC4FCE51A" localSheetId="13">#REF!</definedName>
    <definedName name="_25294DLC4FCE51A">#REF!</definedName>
    <definedName name="_25295DLC4FCE51A" localSheetId="8">#REF!</definedName>
    <definedName name="_25295DLC4FCE51A" localSheetId="9">#REF!</definedName>
    <definedName name="_25295DLC4FCE51A" localSheetId="10">#REF!</definedName>
    <definedName name="_25295DLC4FCE51A" localSheetId="13">#REF!</definedName>
    <definedName name="_25295DLC4FCE51A">#REF!</definedName>
    <definedName name="_25296DLC4FCE51A" localSheetId="8">#REF!</definedName>
    <definedName name="_25296DLC4FCE51A" localSheetId="9">#REF!</definedName>
    <definedName name="_25296DLC4FCE51A" localSheetId="10">#REF!</definedName>
    <definedName name="_25296DLC4FCE51A" localSheetId="13">#REF!</definedName>
    <definedName name="_25296DLC4FCE51A">#REF!</definedName>
    <definedName name="_25297DLC4FCE51A" localSheetId="8">#REF!</definedName>
    <definedName name="_25297DLC4FCE51A" localSheetId="9">#REF!</definedName>
    <definedName name="_25297DLC4FCE51A" localSheetId="10">#REF!</definedName>
    <definedName name="_25297DLC4FCE51A" localSheetId="13">#REF!</definedName>
    <definedName name="_25297DLC4FCE51A">#REF!</definedName>
    <definedName name="_25298DLC4FCE51A" localSheetId="8">#REF!</definedName>
    <definedName name="_25298DLC4FCE51A" localSheetId="9">#REF!</definedName>
    <definedName name="_25298DLC4FCE51A" localSheetId="10">#REF!</definedName>
    <definedName name="_25298DLC4FCE51A" localSheetId="13">#REF!</definedName>
    <definedName name="_25298DLC4FCE51A">#REF!</definedName>
    <definedName name="_25299DLC4FCE51A" localSheetId="8">#REF!</definedName>
    <definedName name="_25299DLC4FCE51A" localSheetId="9">#REF!</definedName>
    <definedName name="_25299DLC4FCE51A" localSheetId="10">#REF!</definedName>
    <definedName name="_25299DLC4FCE51A" localSheetId="13">#REF!</definedName>
    <definedName name="_25299DLC4FCE51A">#REF!</definedName>
    <definedName name="_2529DL612534E9" localSheetId="8">#REF!</definedName>
    <definedName name="_2529DL612534E9" localSheetId="9">#REF!</definedName>
    <definedName name="_2529DL612534E9" localSheetId="10">#REF!</definedName>
    <definedName name="_2529DL612534E9" localSheetId="13">#REF!</definedName>
    <definedName name="_2529DL612534E9">#REF!</definedName>
    <definedName name="_252DL607830C7" localSheetId="8">#REF!</definedName>
    <definedName name="_252DL607830C7" localSheetId="9">#REF!</definedName>
    <definedName name="_252DL607830C7" localSheetId="10">#REF!</definedName>
    <definedName name="_252DL607830C7" localSheetId="13">#REF!</definedName>
    <definedName name="_252DL607830C7">#REF!</definedName>
    <definedName name="_252DL62443A8A" localSheetId="8">#REF!</definedName>
    <definedName name="_252DL62443A8A" localSheetId="9">#REF!</definedName>
    <definedName name="_252DL62443A8A" localSheetId="10">#REF!</definedName>
    <definedName name="_252DL62443A8A" localSheetId="13">#REF!</definedName>
    <definedName name="_252DL62443A8A">#REF!</definedName>
    <definedName name="_25300DLC4FCE51A" localSheetId="8">#REF!</definedName>
    <definedName name="_25300DLC4FCE51A" localSheetId="9">#REF!</definedName>
    <definedName name="_25300DLC4FCE51A" localSheetId="10">#REF!</definedName>
    <definedName name="_25300DLC4FCE51A" localSheetId="13">#REF!</definedName>
    <definedName name="_25300DLC4FCE51A">#REF!</definedName>
    <definedName name="_25301DLC4FCE51A" localSheetId="8">#REF!</definedName>
    <definedName name="_25301DLC4FCE51A" localSheetId="9">#REF!</definedName>
    <definedName name="_25301DLC4FCE51A" localSheetId="10">#REF!</definedName>
    <definedName name="_25301DLC4FCE51A" localSheetId="13">#REF!</definedName>
    <definedName name="_25301DLC4FCE51A">#REF!</definedName>
    <definedName name="_25302DLC4FCE51A" localSheetId="8">#REF!</definedName>
    <definedName name="_25302DLC4FCE51A" localSheetId="9">#REF!</definedName>
    <definedName name="_25302DLC4FCE51A" localSheetId="10">#REF!</definedName>
    <definedName name="_25302DLC4FCE51A" localSheetId="13">#REF!</definedName>
    <definedName name="_25302DLC4FCE51A">#REF!</definedName>
    <definedName name="_25303DLC4FCE51A" localSheetId="8">#REF!</definedName>
    <definedName name="_25303DLC4FCE51A" localSheetId="9">#REF!</definedName>
    <definedName name="_25303DLC4FCE51A" localSheetId="10">#REF!</definedName>
    <definedName name="_25303DLC4FCE51A" localSheetId="13">#REF!</definedName>
    <definedName name="_25303DLC4FCE51A">#REF!</definedName>
    <definedName name="_25304DLC4FCE51A" localSheetId="8">#REF!</definedName>
    <definedName name="_25304DLC4FCE51A" localSheetId="9">#REF!</definedName>
    <definedName name="_25304DLC4FCE51A" localSheetId="10">#REF!</definedName>
    <definedName name="_25304DLC4FCE51A" localSheetId="13">#REF!</definedName>
    <definedName name="_25304DLC4FCE51A">#REF!</definedName>
    <definedName name="_25305DLC4FCE51A" localSheetId="8">#REF!</definedName>
    <definedName name="_25305DLC4FCE51A" localSheetId="9">#REF!</definedName>
    <definedName name="_25305DLC4FCE51A" localSheetId="10">#REF!</definedName>
    <definedName name="_25305DLC4FCE51A" localSheetId="13">#REF!</definedName>
    <definedName name="_25305DLC4FCE51A">#REF!</definedName>
    <definedName name="_25306DLC4FD955E" localSheetId="8">#REF!</definedName>
    <definedName name="_25306DLC4FD955E" localSheetId="9">#REF!</definedName>
    <definedName name="_25306DLC4FD955E" localSheetId="10">#REF!</definedName>
    <definedName name="_25306DLC4FD955E" localSheetId="13">#REF!</definedName>
    <definedName name="_25306DLC4FD955E">#REF!</definedName>
    <definedName name="_25307DLC4FD955E" localSheetId="8">#REF!</definedName>
    <definedName name="_25307DLC4FD955E" localSheetId="9">#REF!</definedName>
    <definedName name="_25307DLC4FD955E" localSheetId="10">#REF!</definedName>
    <definedName name="_25307DLC4FD955E" localSheetId="13">#REF!</definedName>
    <definedName name="_25307DLC4FD955E">#REF!</definedName>
    <definedName name="_25308DLC4FD955E" localSheetId="8">#REF!</definedName>
    <definedName name="_25308DLC4FD955E" localSheetId="9">#REF!</definedName>
    <definedName name="_25308DLC4FD955E" localSheetId="10">#REF!</definedName>
    <definedName name="_25308DLC4FD955E" localSheetId="13">#REF!</definedName>
    <definedName name="_25308DLC4FD955E">#REF!</definedName>
    <definedName name="_25309DLC4FD955E" localSheetId="8">#REF!</definedName>
    <definedName name="_25309DLC4FD955E" localSheetId="9">#REF!</definedName>
    <definedName name="_25309DLC4FD955E" localSheetId="10">#REF!</definedName>
    <definedName name="_25309DLC4FD955E" localSheetId="13">#REF!</definedName>
    <definedName name="_25309DLC4FD955E">#REF!</definedName>
    <definedName name="_2530DL612534E9" localSheetId="8">#REF!</definedName>
    <definedName name="_2530DL612534E9" localSheetId="9">#REF!</definedName>
    <definedName name="_2530DL612534E9" localSheetId="10">#REF!</definedName>
    <definedName name="_2530DL612534E9" localSheetId="13">#REF!</definedName>
    <definedName name="_2530DL612534E9">#REF!</definedName>
    <definedName name="_25310DLC4FD955E" localSheetId="8">#REF!</definedName>
    <definedName name="_25310DLC4FD955E" localSheetId="9">#REF!</definedName>
    <definedName name="_25310DLC4FD955E" localSheetId="10">#REF!</definedName>
    <definedName name="_25310DLC4FD955E" localSheetId="13">#REF!</definedName>
    <definedName name="_25310DLC4FD955E">#REF!</definedName>
    <definedName name="_25311DLC4FD955E" localSheetId="8">#REF!</definedName>
    <definedName name="_25311DLC4FD955E" localSheetId="9">#REF!</definedName>
    <definedName name="_25311DLC4FD955E" localSheetId="10">#REF!</definedName>
    <definedName name="_25311DLC4FD955E" localSheetId="13">#REF!</definedName>
    <definedName name="_25311DLC4FD955E">#REF!</definedName>
    <definedName name="_25312DLC4FD955E" localSheetId="8">#REF!</definedName>
    <definedName name="_25312DLC4FD955E" localSheetId="9">#REF!</definedName>
    <definedName name="_25312DLC4FD955E" localSheetId="10">#REF!</definedName>
    <definedName name="_25312DLC4FD955E" localSheetId="13">#REF!</definedName>
    <definedName name="_25312DLC4FD955E">#REF!</definedName>
    <definedName name="_25313DLC4FD955E" localSheetId="8">#REF!</definedName>
    <definedName name="_25313DLC4FD955E" localSheetId="9">#REF!</definedName>
    <definedName name="_25313DLC4FD955E" localSheetId="10">#REF!</definedName>
    <definedName name="_25313DLC4FD955E" localSheetId="13">#REF!</definedName>
    <definedName name="_25313DLC4FD955E">#REF!</definedName>
    <definedName name="_25314DLC4FD955E" localSheetId="8">#REF!</definedName>
    <definedName name="_25314DLC4FD955E" localSheetId="9">#REF!</definedName>
    <definedName name="_25314DLC4FD955E" localSheetId="10">#REF!</definedName>
    <definedName name="_25314DLC4FD955E" localSheetId="13">#REF!</definedName>
    <definedName name="_25314DLC4FD955E">#REF!</definedName>
    <definedName name="_25315DLC4FD955E" localSheetId="8">#REF!</definedName>
    <definedName name="_25315DLC4FD955E" localSheetId="9">#REF!</definedName>
    <definedName name="_25315DLC4FD955E" localSheetId="10">#REF!</definedName>
    <definedName name="_25315DLC4FD955E" localSheetId="13">#REF!</definedName>
    <definedName name="_25315DLC4FD955E">#REF!</definedName>
    <definedName name="_25316DLC4FD955E" localSheetId="8">#REF!</definedName>
    <definedName name="_25316DLC4FD955E" localSheetId="9">#REF!</definedName>
    <definedName name="_25316DLC4FD955E" localSheetId="10">#REF!</definedName>
    <definedName name="_25316DLC4FD955E" localSheetId="13">#REF!</definedName>
    <definedName name="_25316DLC4FD955E">#REF!</definedName>
    <definedName name="_25317DLC4FD955E" localSheetId="8">#REF!</definedName>
    <definedName name="_25317DLC4FD955E" localSheetId="9">#REF!</definedName>
    <definedName name="_25317DLC4FD955E" localSheetId="10">#REF!</definedName>
    <definedName name="_25317DLC4FD955E" localSheetId="13">#REF!</definedName>
    <definedName name="_25317DLC4FD955E">#REF!</definedName>
    <definedName name="_25318DLC4FD955E" localSheetId="8">#REF!</definedName>
    <definedName name="_25318DLC4FD955E" localSheetId="9">#REF!</definedName>
    <definedName name="_25318DLC4FD955E" localSheetId="10">#REF!</definedName>
    <definedName name="_25318DLC4FD955E" localSheetId="13">#REF!</definedName>
    <definedName name="_25318DLC4FD955E">#REF!</definedName>
    <definedName name="_25319DLC4FD955E" localSheetId="8">#REF!</definedName>
    <definedName name="_25319DLC4FD955E" localSheetId="9">#REF!</definedName>
    <definedName name="_25319DLC4FD955E" localSheetId="10">#REF!</definedName>
    <definedName name="_25319DLC4FD955E" localSheetId="13">#REF!</definedName>
    <definedName name="_25319DLC4FD955E">#REF!</definedName>
    <definedName name="_2531DL612534E9" localSheetId="8">#REF!</definedName>
    <definedName name="_2531DL612534E9" localSheetId="9">#REF!</definedName>
    <definedName name="_2531DL612534E9" localSheetId="10">#REF!</definedName>
    <definedName name="_2531DL612534E9" localSheetId="13">#REF!</definedName>
    <definedName name="_2531DL612534E9">#REF!</definedName>
    <definedName name="_25320DLC4FD955E" localSheetId="8">#REF!</definedName>
    <definedName name="_25320DLC4FD955E" localSheetId="9">#REF!</definedName>
    <definedName name="_25320DLC4FD955E" localSheetId="10">#REF!</definedName>
    <definedName name="_25320DLC4FD955E" localSheetId="13">#REF!</definedName>
    <definedName name="_25320DLC4FD955E">#REF!</definedName>
    <definedName name="_25321DLC4FD955E" localSheetId="8">#REF!</definedName>
    <definedName name="_25321DLC4FD955E" localSheetId="9">#REF!</definedName>
    <definedName name="_25321DLC4FD955E" localSheetId="10">#REF!</definedName>
    <definedName name="_25321DLC4FD955E" localSheetId="13">#REF!</definedName>
    <definedName name="_25321DLC4FD955E">#REF!</definedName>
    <definedName name="_25322DLC4FD955E" localSheetId="8">#REF!</definedName>
    <definedName name="_25322DLC4FD955E" localSheetId="9">#REF!</definedName>
    <definedName name="_25322DLC4FD955E" localSheetId="10">#REF!</definedName>
    <definedName name="_25322DLC4FD955E" localSheetId="13">#REF!</definedName>
    <definedName name="_25322DLC4FD955E">#REF!</definedName>
    <definedName name="_25323DLC4FD955E" localSheetId="8">#REF!</definedName>
    <definedName name="_25323DLC4FD955E" localSheetId="9">#REF!</definedName>
    <definedName name="_25323DLC4FD955E" localSheetId="10">#REF!</definedName>
    <definedName name="_25323DLC4FD955E" localSheetId="13">#REF!</definedName>
    <definedName name="_25323DLC4FD955E">#REF!</definedName>
    <definedName name="_25324DLC4FD955E" localSheetId="8">#REF!</definedName>
    <definedName name="_25324DLC4FD955E" localSheetId="9">#REF!</definedName>
    <definedName name="_25324DLC4FD955E" localSheetId="10">#REF!</definedName>
    <definedName name="_25324DLC4FD955E" localSheetId="13">#REF!</definedName>
    <definedName name="_25324DLC4FD955E">#REF!</definedName>
    <definedName name="_25325DLC4FD955E" localSheetId="8">#REF!</definedName>
    <definedName name="_25325DLC4FD955E" localSheetId="9">#REF!</definedName>
    <definedName name="_25325DLC4FD955E" localSheetId="10">#REF!</definedName>
    <definedName name="_25325DLC4FD955E" localSheetId="13">#REF!</definedName>
    <definedName name="_25325DLC4FD955E">#REF!</definedName>
    <definedName name="_25326DLC4FD955E" localSheetId="8">#REF!</definedName>
    <definedName name="_25326DLC4FD955E" localSheetId="9">#REF!</definedName>
    <definedName name="_25326DLC4FD955E" localSheetId="10">#REF!</definedName>
    <definedName name="_25326DLC4FD955E" localSheetId="13">#REF!</definedName>
    <definedName name="_25326DLC4FD955E">#REF!</definedName>
    <definedName name="_25327DLC4FD955E" localSheetId="8">#REF!</definedName>
    <definedName name="_25327DLC4FD955E" localSheetId="9">#REF!</definedName>
    <definedName name="_25327DLC4FD955E" localSheetId="10">#REF!</definedName>
    <definedName name="_25327DLC4FD955E" localSheetId="13">#REF!</definedName>
    <definedName name="_25327DLC4FD955E">#REF!</definedName>
    <definedName name="_25328DLC4FD955E" localSheetId="8">#REF!</definedName>
    <definedName name="_25328DLC4FD955E" localSheetId="9">#REF!</definedName>
    <definedName name="_25328DLC4FD955E" localSheetId="10">#REF!</definedName>
    <definedName name="_25328DLC4FD955E" localSheetId="13">#REF!</definedName>
    <definedName name="_25328DLC4FD955E">#REF!</definedName>
    <definedName name="_25329DLC4FD955E" localSheetId="8">#REF!</definedName>
    <definedName name="_25329DLC4FD955E" localSheetId="9">#REF!</definedName>
    <definedName name="_25329DLC4FD955E" localSheetId="10">#REF!</definedName>
    <definedName name="_25329DLC4FD955E" localSheetId="13">#REF!</definedName>
    <definedName name="_25329DLC4FD955E">#REF!</definedName>
    <definedName name="_2532DL612534E9" localSheetId="8">#REF!</definedName>
    <definedName name="_2532DL612534E9" localSheetId="9">#REF!</definedName>
    <definedName name="_2532DL612534E9" localSheetId="10">#REF!</definedName>
    <definedName name="_2532DL612534E9" localSheetId="13">#REF!</definedName>
    <definedName name="_2532DL612534E9">#REF!</definedName>
    <definedName name="_25330DLC4FD955E" localSheetId="8">#REF!</definedName>
    <definedName name="_25330DLC4FD955E" localSheetId="9">#REF!</definedName>
    <definedName name="_25330DLC4FD955E" localSheetId="10">#REF!</definedName>
    <definedName name="_25330DLC4FD955E" localSheetId="13">#REF!</definedName>
    <definedName name="_25330DLC4FD955E">#REF!</definedName>
    <definedName name="_25331DLC4FD955E" localSheetId="8">#REF!</definedName>
    <definedName name="_25331DLC4FD955E" localSheetId="9">#REF!</definedName>
    <definedName name="_25331DLC4FD955E" localSheetId="10">#REF!</definedName>
    <definedName name="_25331DLC4FD955E" localSheetId="13">#REF!</definedName>
    <definedName name="_25331DLC4FD955E">#REF!</definedName>
    <definedName name="_25332DLC4FD955E" localSheetId="8">#REF!</definedName>
    <definedName name="_25332DLC4FD955E" localSheetId="9">#REF!</definedName>
    <definedName name="_25332DLC4FD955E" localSheetId="10">#REF!</definedName>
    <definedName name="_25332DLC4FD955E" localSheetId="13">#REF!</definedName>
    <definedName name="_25332DLC4FD955E">#REF!</definedName>
    <definedName name="_25333DLC4FD955E" localSheetId="8">#REF!</definedName>
    <definedName name="_25333DLC4FD955E" localSheetId="9">#REF!</definedName>
    <definedName name="_25333DLC4FD955E" localSheetId="10">#REF!</definedName>
    <definedName name="_25333DLC4FD955E" localSheetId="13">#REF!</definedName>
    <definedName name="_25333DLC4FD955E">#REF!</definedName>
    <definedName name="_25334DLC4FD955E" localSheetId="8">#REF!</definedName>
    <definedName name="_25334DLC4FD955E" localSheetId="9">#REF!</definedName>
    <definedName name="_25334DLC4FD955E" localSheetId="10">#REF!</definedName>
    <definedName name="_25334DLC4FD955E" localSheetId="13">#REF!</definedName>
    <definedName name="_25334DLC4FD955E">#REF!</definedName>
    <definedName name="_25335DLC4FD955E" localSheetId="8">#REF!</definedName>
    <definedName name="_25335DLC4FD955E" localSheetId="9">#REF!</definedName>
    <definedName name="_25335DLC4FD955E" localSheetId="10">#REF!</definedName>
    <definedName name="_25335DLC4FD955E" localSheetId="13">#REF!</definedName>
    <definedName name="_25335DLC4FD955E">#REF!</definedName>
    <definedName name="_25336DLC4FD955E" localSheetId="8">#REF!</definedName>
    <definedName name="_25336DLC4FD955E" localSheetId="9">#REF!</definedName>
    <definedName name="_25336DLC4FD955E" localSheetId="10">#REF!</definedName>
    <definedName name="_25336DLC4FD955E" localSheetId="13">#REF!</definedName>
    <definedName name="_25336DLC4FD955E">#REF!</definedName>
    <definedName name="_25337DLC4FD955E" localSheetId="8">#REF!</definedName>
    <definedName name="_25337DLC4FD955E" localSheetId="9">#REF!</definedName>
    <definedName name="_25337DLC4FD955E" localSheetId="10">#REF!</definedName>
    <definedName name="_25337DLC4FD955E" localSheetId="13">#REF!</definedName>
    <definedName name="_25337DLC4FD955E">#REF!</definedName>
    <definedName name="_25338DLC4FD955E" localSheetId="8">#REF!</definedName>
    <definedName name="_25338DLC4FD955E" localSheetId="9">#REF!</definedName>
    <definedName name="_25338DLC4FD955E" localSheetId="10">#REF!</definedName>
    <definedName name="_25338DLC4FD955E" localSheetId="13">#REF!</definedName>
    <definedName name="_25338DLC4FD955E">#REF!</definedName>
    <definedName name="_25339DLC4FD955E" localSheetId="8">#REF!</definedName>
    <definedName name="_25339DLC4FD955E" localSheetId="9">#REF!</definedName>
    <definedName name="_25339DLC4FD955E" localSheetId="10">#REF!</definedName>
    <definedName name="_25339DLC4FD955E" localSheetId="13">#REF!</definedName>
    <definedName name="_25339DLC4FD955E">#REF!</definedName>
    <definedName name="_2533DL612534E9" localSheetId="8">#REF!</definedName>
    <definedName name="_2533DL612534E9" localSheetId="9">#REF!</definedName>
    <definedName name="_2533DL612534E9" localSheetId="10">#REF!</definedName>
    <definedName name="_2533DL612534E9" localSheetId="13">#REF!</definedName>
    <definedName name="_2533DL612534E9">#REF!</definedName>
    <definedName name="_25340DLC4FD955E" localSheetId="8">#REF!</definedName>
    <definedName name="_25340DLC4FD955E" localSheetId="9">#REF!</definedName>
    <definedName name="_25340DLC4FD955E" localSheetId="10">#REF!</definedName>
    <definedName name="_25340DLC4FD955E" localSheetId="13">#REF!</definedName>
    <definedName name="_25340DLC4FD955E">#REF!</definedName>
    <definedName name="_25341DLC4FDE51A" localSheetId="8">#REF!</definedName>
    <definedName name="_25341DLC4FDE51A" localSheetId="9">#REF!</definedName>
    <definedName name="_25341DLC4FDE51A" localSheetId="10">#REF!</definedName>
    <definedName name="_25341DLC4FDE51A" localSheetId="13">#REF!</definedName>
    <definedName name="_25341DLC4FDE51A">#REF!</definedName>
    <definedName name="_25342DLC4FDE51A" localSheetId="8">#REF!</definedName>
    <definedName name="_25342DLC4FDE51A" localSheetId="9">#REF!</definedName>
    <definedName name="_25342DLC4FDE51A" localSheetId="10">#REF!</definedName>
    <definedName name="_25342DLC4FDE51A" localSheetId="13">#REF!</definedName>
    <definedName name="_25342DLC4FDE51A">#REF!</definedName>
    <definedName name="_25343DLC4FDE51A" localSheetId="8">#REF!</definedName>
    <definedName name="_25343DLC4FDE51A" localSheetId="9">#REF!</definedName>
    <definedName name="_25343DLC4FDE51A" localSheetId="10">#REF!</definedName>
    <definedName name="_25343DLC4FDE51A" localSheetId="13">#REF!</definedName>
    <definedName name="_25343DLC4FDE51A">#REF!</definedName>
    <definedName name="_25344DLC4FDE51A" localSheetId="8">#REF!</definedName>
    <definedName name="_25344DLC4FDE51A" localSheetId="9">#REF!</definedName>
    <definedName name="_25344DLC4FDE51A" localSheetId="10">#REF!</definedName>
    <definedName name="_25344DLC4FDE51A" localSheetId="13">#REF!</definedName>
    <definedName name="_25344DLC4FDE51A">#REF!</definedName>
    <definedName name="_25345DLC4FDE51A" localSheetId="8">#REF!</definedName>
    <definedName name="_25345DLC4FDE51A" localSheetId="9">#REF!</definedName>
    <definedName name="_25345DLC4FDE51A" localSheetId="10">#REF!</definedName>
    <definedName name="_25345DLC4FDE51A" localSheetId="13">#REF!</definedName>
    <definedName name="_25345DLC4FDE51A">#REF!</definedName>
    <definedName name="_25346DLC4FDE51A" localSheetId="8">#REF!</definedName>
    <definedName name="_25346DLC4FDE51A" localSheetId="9">#REF!</definedName>
    <definedName name="_25346DLC4FDE51A" localSheetId="10">#REF!</definedName>
    <definedName name="_25346DLC4FDE51A" localSheetId="13">#REF!</definedName>
    <definedName name="_25346DLC4FDE51A">#REF!</definedName>
    <definedName name="_25347DLC4FDE51A" localSheetId="8">#REF!</definedName>
    <definedName name="_25347DLC4FDE51A" localSheetId="9">#REF!</definedName>
    <definedName name="_25347DLC4FDE51A" localSheetId="10">#REF!</definedName>
    <definedName name="_25347DLC4FDE51A" localSheetId="13">#REF!</definedName>
    <definedName name="_25347DLC4FDE51A">#REF!</definedName>
    <definedName name="_25348DLC4FDE51A" localSheetId="8">#REF!</definedName>
    <definedName name="_25348DLC4FDE51A" localSheetId="9">#REF!</definedName>
    <definedName name="_25348DLC4FDE51A" localSheetId="10">#REF!</definedName>
    <definedName name="_25348DLC4FDE51A" localSheetId="13">#REF!</definedName>
    <definedName name="_25348DLC4FDE51A">#REF!</definedName>
    <definedName name="_25349DLC4FDE51A" localSheetId="8">#REF!</definedName>
    <definedName name="_25349DLC4FDE51A" localSheetId="9">#REF!</definedName>
    <definedName name="_25349DLC4FDE51A" localSheetId="10">#REF!</definedName>
    <definedName name="_25349DLC4FDE51A" localSheetId="13">#REF!</definedName>
    <definedName name="_25349DLC4FDE51A">#REF!</definedName>
    <definedName name="_2534DL612534E9" localSheetId="8">#REF!</definedName>
    <definedName name="_2534DL612534E9" localSheetId="9">#REF!</definedName>
    <definedName name="_2534DL612534E9" localSheetId="10">#REF!</definedName>
    <definedName name="_2534DL612534E9" localSheetId="13">#REF!</definedName>
    <definedName name="_2534DL612534E9">#REF!</definedName>
    <definedName name="_25350DLC4FDE51A" localSheetId="8">#REF!</definedName>
    <definedName name="_25350DLC4FDE51A" localSheetId="9">#REF!</definedName>
    <definedName name="_25350DLC4FDE51A" localSheetId="10">#REF!</definedName>
    <definedName name="_25350DLC4FDE51A" localSheetId="13">#REF!</definedName>
    <definedName name="_25350DLC4FDE51A">#REF!</definedName>
    <definedName name="_25351DLC4FDE51A" localSheetId="8">#REF!</definedName>
    <definedName name="_25351DLC4FDE51A" localSheetId="9">#REF!</definedName>
    <definedName name="_25351DLC4FDE51A" localSheetId="10">#REF!</definedName>
    <definedName name="_25351DLC4FDE51A" localSheetId="13">#REF!</definedName>
    <definedName name="_25351DLC4FDE51A">#REF!</definedName>
    <definedName name="_25352DLC4FDE51A" localSheetId="8">#REF!</definedName>
    <definedName name="_25352DLC4FDE51A" localSheetId="9">#REF!</definedName>
    <definedName name="_25352DLC4FDE51A" localSheetId="10">#REF!</definedName>
    <definedName name="_25352DLC4FDE51A" localSheetId="13">#REF!</definedName>
    <definedName name="_25352DLC4FDE51A">#REF!</definedName>
    <definedName name="_25353DLC4FDE51A" localSheetId="8">#REF!</definedName>
    <definedName name="_25353DLC4FDE51A" localSheetId="9">#REF!</definedName>
    <definedName name="_25353DLC4FDE51A" localSheetId="10">#REF!</definedName>
    <definedName name="_25353DLC4FDE51A" localSheetId="13">#REF!</definedName>
    <definedName name="_25353DLC4FDE51A">#REF!</definedName>
    <definedName name="_25354DLC4FDE51A" localSheetId="8">#REF!</definedName>
    <definedName name="_25354DLC4FDE51A" localSheetId="9">#REF!</definedName>
    <definedName name="_25354DLC4FDE51A" localSheetId="10">#REF!</definedName>
    <definedName name="_25354DLC4FDE51A" localSheetId="13">#REF!</definedName>
    <definedName name="_25354DLC4FDE51A">#REF!</definedName>
    <definedName name="_25355DLC4FDE51A" localSheetId="8">#REF!</definedName>
    <definedName name="_25355DLC4FDE51A" localSheetId="9">#REF!</definedName>
    <definedName name="_25355DLC4FDE51A" localSheetId="10">#REF!</definedName>
    <definedName name="_25355DLC4FDE51A" localSheetId="13">#REF!</definedName>
    <definedName name="_25355DLC4FDE51A">#REF!</definedName>
    <definedName name="_25356DLC4FDE51A" localSheetId="8">#REF!</definedName>
    <definedName name="_25356DLC4FDE51A" localSheetId="9">#REF!</definedName>
    <definedName name="_25356DLC4FDE51A" localSheetId="10">#REF!</definedName>
    <definedName name="_25356DLC4FDE51A" localSheetId="13">#REF!</definedName>
    <definedName name="_25356DLC4FDE51A">#REF!</definedName>
    <definedName name="_25357DLC4FDE51A" localSheetId="8">#REF!</definedName>
    <definedName name="_25357DLC4FDE51A" localSheetId="9">#REF!</definedName>
    <definedName name="_25357DLC4FDE51A" localSheetId="10">#REF!</definedName>
    <definedName name="_25357DLC4FDE51A" localSheetId="13">#REF!</definedName>
    <definedName name="_25357DLC4FDE51A">#REF!</definedName>
    <definedName name="_25358DLC4FDE51A" localSheetId="8">#REF!</definedName>
    <definedName name="_25358DLC4FDE51A" localSheetId="9">#REF!</definedName>
    <definedName name="_25358DLC4FDE51A" localSheetId="10">#REF!</definedName>
    <definedName name="_25358DLC4FDE51A" localSheetId="13">#REF!</definedName>
    <definedName name="_25358DLC4FDE51A">#REF!</definedName>
    <definedName name="_25359DLC4FDE51A" localSheetId="8">#REF!</definedName>
    <definedName name="_25359DLC4FDE51A" localSheetId="9">#REF!</definedName>
    <definedName name="_25359DLC4FDE51A" localSheetId="10">#REF!</definedName>
    <definedName name="_25359DLC4FDE51A" localSheetId="13">#REF!</definedName>
    <definedName name="_25359DLC4FDE51A">#REF!</definedName>
    <definedName name="_2535DL612534E9" localSheetId="8">#REF!</definedName>
    <definedName name="_2535DL612534E9" localSheetId="9">#REF!</definedName>
    <definedName name="_2535DL612534E9" localSheetId="10">#REF!</definedName>
    <definedName name="_2535DL612534E9" localSheetId="13">#REF!</definedName>
    <definedName name="_2535DL612534E9">#REF!</definedName>
    <definedName name="_25360DLC4FDE51A" localSheetId="8">#REF!</definedName>
    <definedName name="_25360DLC4FDE51A" localSheetId="9">#REF!</definedName>
    <definedName name="_25360DLC4FDE51A" localSheetId="10">#REF!</definedName>
    <definedName name="_25360DLC4FDE51A" localSheetId="13">#REF!</definedName>
    <definedName name="_25360DLC4FDE51A">#REF!</definedName>
    <definedName name="_25361DLC4FDE51A" localSheetId="8">#REF!</definedName>
    <definedName name="_25361DLC4FDE51A" localSheetId="9">#REF!</definedName>
    <definedName name="_25361DLC4FDE51A" localSheetId="10">#REF!</definedName>
    <definedName name="_25361DLC4FDE51A" localSheetId="13">#REF!</definedName>
    <definedName name="_25361DLC4FDE51A">#REF!</definedName>
    <definedName name="_25362DLC4FDE51A" localSheetId="8">#REF!</definedName>
    <definedName name="_25362DLC4FDE51A" localSheetId="9">#REF!</definedName>
    <definedName name="_25362DLC4FDE51A" localSheetId="10">#REF!</definedName>
    <definedName name="_25362DLC4FDE51A" localSheetId="13">#REF!</definedName>
    <definedName name="_25362DLC4FDE51A">#REF!</definedName>
    <definedName name="_25363DLC4FDE51A" localSheetId="8">#REF!</definedName>
    <definedName name="_25363DLC4FDE51A" localSheetId="9">#REF!</definedName>
    <definedName name="_25363DLC4FDE51A" localSheetId="10">#REF!</definedName>
    <definedName name="_25363DLC4FDE51A" localSheetId="13">#REF!</definedName>
    <definedName name="_25363DLC4FDE51A">#REF!</definedName>
    <definedName name="_25364DLC4FDE51A" localSheetId="8">#REF!</definedName>
    <definedName name="_25364DLC4FDE51A" localSheetId="9">#REF!</definedName>
    <definedName name="_25364DLC4FDE51A" localSheetId="10">#REF!</definedName>
    <definedName name="_25364DLC4FDE51A" localSheetId="13">#REF!</definedName>
    <definedName name="_25364DLC4FDE51A">#REF!</definedName>
    <definedName name="_25365DLC4FDE51A" localSheetId="8">#REF!</definedName>
    <definedName name="_25365DLC4FDE51A" localSheetId="9">#REF!</definedName>
    <definedName name="_25365DLC4FDE51A" localSheetId="10">#REF!</definedName>
    <definedName name="_25365DLC4FDE51A" localSheetId="13">#REF!</definedName>
    <definedName name="_25365DLC4FDE51A">#REF!</definedName>
    <definedName name="_25366DLC4FDE51A" localSheetId="8">#REF!</definedName>
    <definedName name="_25366DLC4FDE51A" localSheetId="9">#REF!</definedName>
    <definedName name="_25366DLC4FDE51A" localSheetId="10">#REF!</definedName>
    <definedName name="_25366DLC4FDE51A" localSheetId="13">#REF!</definedName>
    <definedName name="_25366DLC4FDE51A">#REF!</definedName>
    <definedName name="_25367DLC4FDE51A" localSheetId="8">#REF!</definedName>
    <definedName name="_25367DLC4FDE51A" localSheetId="9">#REF!</definedName>
    <definedName name="_25367DLC4FDE51A" localSheetId="10">#REF!</definedName>
    <definedName name="_25367DLC4FDE51A" localSheetId="13">#REF!</definedName>
    <definedName name="_25367DLC4FDE51A">#REF!</definedName>
    <definedName name="_25368DLC4FDE51A" localSheetId="8">#REF!</definedName>
    <definedName name="_25368DLC4FDE51A" localSheetId="9">#REF!</definedName>
    <definedName name="_25368DLC4FDE51A" localSheetId="10">#REF!</definedName>
    <definedName name="_25368DLC4FDE51A" localSheetId="13">#REF!</definedName>
    <definedName name="_25368DLC4FDE51A">#REF!</definedName>
    <definedName name="_25369DLC4FDE51A" localSheetId="8">#REF!</definedName>
    <definedName name="_25369DLC4FDE51A" localSheetId="9">#REF!</definedName>
    <definedName name="_25369DLC4FDE51A" localSheetId="10">#REF!</definedName>
    <definedName name="_25369DLC4FDE51A" localSheetId="13">#REF!</definedName>
    <definedName name="_25369DLC4FDE51A">#REF!</definedName>
    <definedName name="_2536DL612534E9" localSheetId="8">#REF!</definedName>
    <definedName name="_2536DL612534E9" localSheetId="9">#REF!</definedName>
    <definedName name="_2536DL612534E9" localSheetId="10">#REF!</definedName>
    <definedName name="_2536DL612534E9" localSheetId="13">#REF!</definedName>
    <definedName name="_2536DL612534E9">#REF!</definedName>
    <definedName name="_25370DLC4FDE51A" localSheetId="8">#REF!</definedName>
    <definedName name="_25370DLC4FDE51A" localSheetId="9">#REF!</definedName>
    <definedName name="_25370DLC4FDE51A" localSheetId="10">#REF!</definedName>
    <definedName name="_25370DLC4FDE51A" localSheetId="13">#REF!</definedName>
    <definedName name="_25370DLC4FDE51A">#REF!</definedName>
    <definedName name="_25371DLC4FDE51A" localSheetId="8">#REF!</definedName>
    <definedName name="_25371DLC4FDE51A" localSheetId="9">#REF!</definedName>
    <definedName name="_25371DLC4FDE51A" localSheetId="10">#REF!</definedName>
    <definedName name="_25371DLC4FDE51A" localSheetId="13">#REF!</definedName>
    <definedName name="_25371DLC4FDE51A">#REF!</definedName>
    <definedName name="_25372DLC4FDE51A" localSheetId="8">#REF!</definedName>
    <definedName name="_25372DLC4FDE51A" localSheetId="9">#REF!</definedName>
    <definedName name="_25372DLC4FDE51A" localSheetId="10">#REF!</definedName>
    <definedName name="_25372DLC4FDE51A" localSheetId="13">#REF!</definedName>
    <definedName name="_25372DLC4FDE51A">#REF!</definedName>
    <definedName name="_25373DLC4FDE51A" localSheetId="8">#REF!</definedName>
    <definedName name="_25373DLC4FDE51A" localSheetId="9">#REF!</definedName>
    <definedName name="_25373DLC4FDE51A" localSheetId="10">#REF!</definedName>
    <definedName name="_25373DLC4FDE51A" localSheetId="13">#REF!</definedName>
    <definedName name="_25373DLC4FDE51A">#REF!</definedName>
    <definedName name="_25374DLC4FDE51A" localSheetId="8">#REF!</definedName>
    <definedName name="_25374DLC4FDE51A" localSheetId="9">#REF!</definedName>
    <definedName name="_25374DLC4FDE51A" localSheetId="10">#REF!</definedName>
    <definedName name="_25374DLC4FDE51A" localSheetId="13">#REF!</definedName>
    <definedName name="_25374DLC4FDE51A">#REF!</definedName>
    <definedName name="_25375DLC4FDE51A" localSheetId="8">#REF!</definedName>
    <definedName name="_25375DLC4FDE51A" localSheetId="9">#REF!</definedName>
    <definedName name="_25375DLC4FDE51A" localSheetId="10">#REF!</definedName>
    <definedName name="_25375DLC4FDE51A" localSheetId="13">#REF!</definedName>
    <definedName name="_25375DLC4FDE51A">#REF!</definedName>
    <definedName name="_25376DLC4FE955E" localSheetId="8">#REF!</definedName>
    <definedName name="_25376DLC4FE955E" localSheetId="9">#REF!</definedName>
    <definedName name="_25376DLC4FE955E" localSheetId="10">#REF!</definedName>
    <definedName name="_25376DLC4FE955E" localSheetId="13">#REF!</definedName>
    <definedName name="_25376DLC4FE955E">#REF!</definedName>
    <definedName name="_25377DLC4FE955E" localSheetId="8">#REF!</definedName>
    <definedName name="_25377DLC4FE955E" localSheetId="9">#REF!</definedName>
    <definedName name="_25377DLC4FE955E" localSheetId="10">#REF!</definedName>
    <definedName name="_25377DLC4FE955E" localSheetId="13">#REF!</definedName>
    <definedName name="_25377DLC4FE955E">#REF!</definedName>
    <definedName name="_25378DLC4FE955E" localSheetId="8">#REF!</definedName>
    <definedName name="_25378DLC4FE955E" localSheetId="9">#REF!</definedName>
    <definedName name="_25378DLC4FE955E" localSheetId="10">#REF!</definedName>
    <definedName name="_25378DLC4FE955E" localSheetId="13">#REF!</definedName>
    <definedName name="_25378DLC4FE955E">#REF!</definedName>
    <definedName name="_25379DLC4FE955E" localSheetId="8">#REF!</definedName>
    <definedName name="_25379DLC4FE955E" localSheetId="9">#REF!</definedName>
    <definedName name="_25379DLC4FE955E" localSheetId="10">#REF!</definedName>
    <definedName name="_25379DLC4FE955E" localSheetId="13">#REF!</definedName>
    <definedName name="_25379DLC4FE955E">#REF!</definedName>
    <definedName name="_2537DL612534E9" localSheetId="8">#REF!</definedName>
    <definedName name="_2537DL612534E9" localSheetId="9">#REF!</definedName>
    <definedName name="_2537DL612534E9" localSheetId="10">#REF!</definedName>
    <definedName name="_2537DL612534E9" localSheetId="13">#REF!</definedName>
    <definedName name="_2537DL612534E9">#REF!</definedName>
    <definedName name="_25380DLC4FE955E" localSheetId="8">#REF!</definedName>
    <definedName name="_25380DLC4FE955E" localSheetId="9">#REF!</definedName>
    <definedName name="_25380DLC4FE955E" localSheetId="10">#REF!</definedName>
    <definedName name="_25380DLC4FE955E" localSheetId="13">#REF!</definedName>
    <definedName name="_25380DLC4FE955E">#REF!</definedName>
    <definedName name="_25381DLC4FE955E" localSheetId="8">#REF!</definedName>
    <definedName name="_25381DLC4FE955E" localSheetId="9">#REF!</definedName>
    <definedName name="_25381DLC4FE955E" localSheetId="10">#REF!</definedName>
    <definedName name="_25381DLC4FE955E" localSheetId="13">#REF!</definedName>
    <definedName name="_25381DLC4FE955E">#REF!</definedName>
    <definedName name="_25382DLC4FE955E" localSheetId="8">#REF!</definedName>
    <definedName name="_25382DLC4FE955E" localSheetId="9">#REF!</definedName>
    <definedName name="_25382DLC4FE955E" localSheetId="10">#REF!</definedName>
    <definedName name="_25382DLC4FE955E" localSheetId="13">#REF!</definedName>
    <definedName name="_25382DLC4FE955E">#REF!</definedName>
    <definedName name="_25383DLC4FE955E" localSheetId="8">#REF!</definedName>
    <definedName name="_25383DLC4FE955E" localSheetId="9">#REF!</definedName>
    <definedName name="_25383DLC4FE955E" localSheetId="10">#REF!</definedName>
    <definedName name="_25383DLC4FE955E" localSheetId="13">#REF!</definedName>
    <definedName name="_25383DLC4FE955E">#REF!</definedName>
    <definedName name="_25384DLC4FE955E" localSheetId="8">#REF!</definedName>
    <definedName name="_25384DLC4FE955E" localSheetId="9">#REF!</definedName>
    <definedName name="_25384DLC4FE955E" localSheetId="10">#REF!</definedName>
    <definedName name="_25384DLC4FE955E" localSheetId="13">#REF!</definedName>
    <definedName name="_25384DLC4FE955E">#REF!</definedName>
    <definedName name="_25385DLC4FE955E" localSheetId="8">#REF!</definedName>
    <definedName name="_25385DLC4FE955E" localSheetId="9">#REF!</definedName>
    <definedName name="_25385DLC4FE955E" localSheetId="10">#REF!</definedName>
    <definedName name="_25385DLC4FE955E" localSheetId="13">#REF!</definedName>
    <definedName name="_25385DLC4FE955E">#REF!</definedName>
    <definedName name="_25386DLC4FE955E" localSheetId="8">#REF!</definedName>
    <definedName name="_25386DLC4FE955E" localSheetId="9">#REF!</definedName>
    <definedName name="_25386DLC4FE955E" localSheetId="10">#REF!</definedName>
    <definedName name="_25386DLC4FE955E" localSheetId="13">#REF!</definedName>
    <definedName name="_25386DLC4FE955E">#REF!</definedName>
    <definedName name="_25387DLC4FE955E" localSheetId="8">#REF!</definedName>
    <definedName name="_25387DLC4FE955E" localSheetId="9">#REF!</definedName>
    <definedName name="_25387DLC4FE955E" localSheetId="10">#REF!</definedName>
    <definedName name="_25387DLC4FE955E" localSheetId="13">#REF!</definedName>
    <definedName name="_25387DLC4FE955E">#REF!</definedName>
    <definedName name="_25388DLC4FE955E" localSheetId="8">#REF!</definedName>
    <definedName name="_25388DLC4FE955E" localSheetId="9">#REF!</definedName>
    <definedName name="_25388DLC4FE955E" localSheetId="10">#REF!</definedName>
    <definedName name="_25388DLC4FE955E" localSheetId="13">#REF!</definedName>
    <definedName name="_25388DLC4FE955E">#REF!</definedName>
    <definedName name="_25389DLC4FE955E" localSheetId="8">#REF!</definedName>
    <definedName name="_25389DLC4FE955E" localSheetId="9">#REF!</definedName>
    <definedName name="_25389DLC4FE955E" localSheetId="10">#REF!</definedName>
    <definedName name="_25389DLC4FE955E" localSheetId="13">#REF!</definedName>
    <definedName name="_25389DLC4FE955E">#REF!</definedName>
    <definedName name="_2538DL612534E9" localSheetId="8">#REF!</definedName>
    <definedName name="_2538DL612534E9" localSheetId="9">#REF!</definedName>
    <definedName name="_2538DL612534E9" localSheetId="10">#REF!</definedName>
    <definedName name="_2538DL612534E9" localSheetId="13">#REF!</definedName>
    <definedName name="_2538DL612534E9">#REF!</definedName>
    <definedName name="_25390DLC4FE955E" localSheetId="8">#REF!</definedName>
    <definedName name="_25390DLC4FE955E" localSheetId="9">#REF!</definedName>
    <definedName name="_25390DLC4FE955E" localSheetId="10">#REF!</definedName>
    <definedName name="_25390DLC4FE955E" localSheetId="13">#REF!</definedName>
    <definedName name="_25390DLC4FE955E">#REF!</definedName>
    <definedName name="_25391DLC4FE955E" localSheetId="8">#REF!</definedName>
    <definedName name="_25391DLC4FE955E" localSheetId="9">#REF!</definedName>
    <definedName name="_25391DLC4FE955E" localSheetId="10">#REF!</definedName>
    <definedName name="_25391DLC4FE955E" localSheetId="13">#REF!</definedName>
    <definedName name="_25391DLC4FE955E">#REF!</definedName>
    <definedName name="_25392DLC4FE955E" localSheetId="8">#REF!</definedName>
    <definedName name="_25392DLC4FE955E" localSheetId="9">#REF!</definedName>
    <definedName name="_25392DLC4FE955E" localSheetId="10">#REF!</definedName>
    <definedName name="_25392DLC4FE955E" localSheetId="13">#REF!</definedName>
    <definedName name="_25392DLC4FE955E">#REF!</definedName>
    <definedName name="_25393DLC4FE955E" localSheetId="8">#REF!</definedName>
    <definedName name="_25393DLC4FE955E" localSheetId="9">#REF!</definedName>
    <definedName name="_25393DLC4FE955E" localSheetId="10">#REF!</definedName>
    <definedName name="_25393DLC4FE955E" localSheetId="13">#REF!</definedName>
    <definedName name="_25393DLC4FE955E">#REF!</definedName>
    <definedName name="_25394DLC4FE955E" localSheetId="8">#REF!</definedName>
    <definedName name="_25394DLC4FE955E" localSheetId="9">#REF!</definedName>
    <definedName name="_25394DLC4FE955E" localSheetId="10">#REF!</definedName>
    <definedName name="_25394DLC4FE955E" localSheetId="13">#REF!</definedName>
    <definedName name="_25394DLC4FE955E">#REF!</definedName>
    <definedName name="_25395DLC4FE955E" localSheetId="8">#REF!</definedName>
    <definedName name="_25395DLC4FE955E" localSheetId="9">#REF!</definedName>
    <definedName name="_25395DLC4FE955E" localSheetId="10">#REF!</definedName>
    <definedName name="_25395DLC4FE955E" localSheetId="13">#REF!</definedName>
    <definedName name="_25395DLC4FE955E">#REF!</definedName>
    <definedName name="_25396DLC4FE955E" localSheetId="8">#REF!</definedName>
    <definedName name="_25396DLC4FE955E" localSheetId="9">#REF!</definedName>
    <definedName name="_25396DLC4FE955E" localSheetId="10">#REF!</definedName>
    <definedName name="_25396DLC4FE955E" localSheetId="13">#REF!</definedName>
    <definedName name="_25396DLC4FE955E">#REF!</definedName>
    <definedName name="_25397DLC4FE955E" localSheetId="8">#REF!</definedName>
    <definedName name="_25397DLC4FE955E" localSheetId="9">#REF!</definedName>
    <definedName name="_25397DLC4FE955E" localSheetId="10">#REF!</definedName>
    <definedName name="_25397DLC4FE955E" localSheetId="13">#REF!</definedName>
    <definedName name="_25397DLC4FE955E">#REF!</definedName>
    <definedName name="_25398DLC4FE955E" localSheetId="8">#REF!</definedName>
    <definedName name="_25398DLC4FE955E" localSheetId="9">#REF!</definedName>
    <definedName name="_25398DLC4FE955E" localSheetId="10">#REF!</definedName>
    <definedName name="_25398DLC4FE955E" localSheetId="13">#REF!</definedName>
    <definedName name="_25398DLC4FE955E">#REF!</definedName>
    <definedName name="_25399DLC4FE955E" localSheetId="8">#REF!</definedName>
    <definedName name="_25399DLC4FE955E" localSheetId="9">#REF!</definedName>
    <definedName name="_25399DLC4FE955E" localSheetId="10">#REF!</definedName>
    <definedName name="_25399DLC4FE955E" localSheetId="13">#REF!</definedName>
    <definedName name="_25399DLC4FE955E">#REF!</definedName>
    <definedName name="_2539DL612534E9" localSheetId="8">#REF!</definedName>
    <definedName name="_2539DL612534E9" localSheetId="9">#REF!</definedName>
    <definedName name="_2539DL612534E9" localSheetId="10">#REF!</definedName>
    <definedName name="_2539DL612534E9" localSheetId="13">#REF!</definedName>
    <definedName name="_2539DL612534E9">#REF!</definedName>
    <definedName name="_253DL607830C7" localSheetId="8">#REF!</definedName>
    <definedName name="_253DL607830C7" localSheetId="9">#REF!</definedName>
    <definedName name="_253DL607830C7" localSheetId="10">#REF!</definedName>
    <definedName name="_253DL607830C7" localSheetId="13">#REF!</definedName>
    <definedName name="_253DL607830C7">#REF!</definedName>
    <definedName name="_253DL62453A8F" localSheetId="8">#REF!</definedName>
    <definedName name="_253DL62453A8F" localSheetId="9">#REF!</definedName>
    <definedName name="_253DL62453A8F" localSheetId="10">#REF!</definedName>
    <definedName name="_253DL62453A8F" localSheetId="13">#REF!</definedName>
    <definedName name="_253DL62453A8F">#REF!</definedName>
    <definedName name="_25400DLC4FE955E" localSheetId="8">#REF!</definedName>
    <definedName name="_25400DLC4FE955E" localSheetId="9">#REF!</definedName>
    <definedName name="_25400DLC4FE955E" localSheetId="10">#REF!</definedName>
    <definedName name="_25400DLC4FE955E" localSheetId="13">#REF!</definedName>
    <definedName name="_25400DLC4FE955E">#REF!</definedName>
    <definedName name="_25401DLC4FE955E" localSheetId="8">#REF!</definedName>
    <definedName name="_25401DLC4FE955E" localSheetId="9">#REF!</definedName>
    <definedName name="_25401DLC4FE955E" localSheetId="10">#REF!</definedName>
    <definedName name="_25401DLC4FE955E" localSheetId="13">#REF!</definedName>
    <definedName name="_25401DLC4FE955E">#REF!</definedName>
    <definedName name="_25402DLC4FE955E" localSheetId="8">#REF!</definedName>
    <definedName name="_25402DLC4FE955E" localSheetId="9">#REF!</definedName>
    <definedName name="_25402DLC4FE955E" localSheetId="10">#REF!</definedName>
    <definedName name="_25402DLC4FE955E" localSheetId="13">#REF!</definedName>
    <definedName name="_25402DLC4FE955E">#REF!</definedName>
    <definedName name="_25403DLC4FE955E" localSheetId="8">#REF!</definedName>
    <definedName name="_25403DLC4FE955E" localSheetId="9">#REF!</definedName>
    <definedName name="_25403DLC4FE955E" localSheetId="10">#REF!</definedName>
    <definedName name="_25403DLC4FE955E" localSheetId="13">#REF!</definedName>
    <definedName name="_25403DLC4FE955E">#REF!</definedName>
    <definedName name="_25404DLC4FE955E" localSheetId="8">#REF!</definedName>
    <definedName name="_25404DLC4FE955E" localSheetId="9">#REF!</definedName>
    <definedName name="_25404DLC4FE955E" localSheetId="10">#REF!</definedName>
    <definedName name="_25404DLC4FE955E" localSheetId="13">#REF!</definedName>
    <definedName name="_25404DLC4FE955E">#REF!</definedName>
    <definedName name="_25405DLC4FE955E" localSheetId="8">#REF!</definedName>
    <definedName name="_25405DLC4FE955E" localSheetId="9">#REF!</definedName>
    <definedName name="_25405DLC4FE955E" localSheetId="10">#REF!</definedName>
    <definedName name="_25405DLC4FE955E" localSheetId="13">#REF!</definedName>
    <definedName name="_25405DLC4FE955E">#REF!</definedName>
    <definedName name="_25406DLC4FE955E" localSheetId="8">#REF!</definedName>
    <definedName name="_25406DLC4FE955E" localSheetId="9">#REF!</definedName>
    <definedName name="_25406DLC4FE955E" localSheetId="10">#REF!</definedName>
    <definedName name="_25406DLC4FE955E" localSheetId="13">#REF!</definedName>
    <definedName name="_25406DLC4FE955E">#REF!</definedName>
    <definedName name="_25407DLC4FE955E" localSheetId="8">#REF!</definedName>
    <definedName name="_25407DLC4FE955E" localSheetId="9">#REF!</definedName>
    <definedName name="_25407DLC4FE955E" localSheetId="10">#REF!</definedName>
    <definedName name="_25407DLC4FE955E" localSheetId="13">#REF!</definedName>
    <definedName name="_25407DLC4FE955E">#REF!</definedName>
    <definedName name="_25408DLC4FE955E" localSheetId="8">#REF!</definedName>
    <definedName name="_25408DLC4FE955E" localSheetId="9">#REF!</definedName>
    <definedName name="_25408DLC4FE955E" localSheetId="10">#REF!</definedName>
    <definedName name="_25408DLC4FE955E" localSheetId="13">#REF!</definedName>
    <definedName name="_25408DLC4FE955E">#REF!</definedName>
    <definedName name="_25409DLC4FE955E" localSheetId="8">#REF!</definedName>
    <definedName name="_25409DLC4FE955E" localSheetId="9">#REF!</definedName>
    <definedName name="_25409DLC4FE955E" localSheetId="10">#REF!</definedName>
    <definedName name="_25409DLC4FE955E" localSheetId="13">#REF!</definedName>
    <definedName name="_25409DLC4FE955E">#REF!</definedName>
    <definedName name="_2540DL612534E9" localSheetId="8">#REF!</definedName>
    <definedName name="_2540DL612534E9" localSheetId="9">#REF!</definedName>
    <definedName name="_2540DL612534E9" localSheetId="10">#REF!</definedName>
    <definedName name="_2540DL612534E9" localSheetId="13">#REF!</definedName>
    <definedName name="_2540DL612534E9">#REF!</definedName>
    <definedName name="_25410DLC4FE955E" localSheetId="8">#REF!</definedName>
    <definedName name="_25410DLC4FE955E" localSheetId="9">#REF!</definedName>
    <definedName name="_25410DLC4FE955E" localSheetId="10">#REF!</definedName>
    <definedName name="_25410DLC4FE955E" localSheetId="13">#REF!</definedName>
    <definedName name="_25410DLC4FE955E">#REF!</definedName>
    <definedName name="_25411DLC4FEE51A" localSheetId="8">#REF!</definedName>
    <definedName name="_25411DLC4FEE51A" localSheetId="9">#REF!</definedName>
    <definedName name="_25411DLC4FEE51A" localSheetId="10">#REF!</definedName>
    <definedName name="_25411DLC4FEE51A" localSheetId="13">#REF!</definedName>
    <definedName name="_25411DLC4FEE51A">#REF!</definedName>
    <definedName name="_25412DLC4FEE51A" localSheetId="8">#REF!</definedName>
    <definedName name="_25412DLC4FEE51A" localSheetId="9">#REF!</definedName>
    <definedName name="_25412DLC4FEE51A" localSheetId="10">#REF!</definedName>
    <definedName name="_25412DLC4FEE51A" localSheetId="13">#REF!</definedName>
    <definedName name="_25412DLC4FEE51A">#REF!</definedName>
    <definedName name="_25413DLC4FEE51A" localSheetId="8">#REF!</definedName>
    <definedName name="_25413DLC4FEE51A" localSheetId="9">#REF!</definedName>
    <definedName name="_25413DLC4FEE51A" localSheetId="10">#REF!</definedName>
    <definedName name="_25413DLC4FEE51A" localSheetId="13">#REF!</definedName>
    <definedName name="_25413DLC4FEE51A">#REF!</definedName>
    <definedName name="_25414DLC4FEE51A" localSheetId="8">#REF!</definedName>
    <definedName name="_25414DLC4FEE51A" localSheetId="9">#REF!</definedName>
    <definedName name="_25414DLC4FEE51A" localSheetId="10">#REF!</definedName>
    <definedName name="_25414DLC4FEE51A" localSheetId="13">#REF!</definedName>
    <definedName name="_25414DLC4FEE51A">#REF!</definedName>
    <definedName name="_25415DLC4FEE51A" localSheetId="8">#REF!</definedName>
    <definedName name="_25415DLC4FEE51A" localSheetId="9">#REF!</definedName>
    <definedName name="_25415DLC4FEE51A" localSheetId="10">#REF!</definedName>
    <definedName name="_25415DLC4FEE51A" localSheetId="13">#REF!</definedName>
    <definedName name="_25415DLC4FEE51A">#REF!</definedName>
    <definedName name="_25416DLC4FEE51A" localSheetId="8">#REF!</definedName>
    <definedName name="_25416DLC4FEE51A" localSheetId="9">#REF!</definedName>
    <definedName name="_25416DLC4FEE51A" localSheetId="10">#REF!</definedName>
    <definedName name="_25416DLC4FEE51A" localSheetId="13">#REF!</definedName>
    <definedName name="_25416DLC4FEE51A">#REF!</definedName>
    <definedName name="_25417DLC4FEE51A" localSheetId="8">#REF!</definedName>
    <definedName name="_25417DLC4FEE51A" localSheetId="9">#REF!</definedName>
    <definedName name="_25417DLC4FEE51A" localSheetId="10">#REF!</definedName>
    <definedName name="_25417DLC4FEE51A" localSheetId="13">#REF!</definedName>
    <definedName name="_25417DLC4FEE51A">#REF!</definedName>
    <definedName name="_25418DLC4FEE51A" localSheetId="8">#REF!</definedName>
    <definedName name="_25418DLC4FEE51A" localSheetId="9">#REF!</definedName>
    <definedName name="_25418DLC4FEE51A" localSheetId="10">#REF!</definedName>
    <definedName name="_25418DLC4FEE51A" localSheetId="13">#REF!</definedName>
    <definedName name="_25418DLC4FEE51A">#REF!</definedName>
    <definedName name="_25419DLC4FEE51A" localSheetId="8">#REF!</definedName>
    <definedName name="_25419DLC4FEE51A" localSheetId="9">#REF!</definedName>
    <definedName name="_25419DLC4FEE51A" localSheetId="10">#REF!</definedName>
    <definedName name="_25419DLC4FEE51A" localSheetId="13">#REF!</definedName>
    <definedName name="_25419DLC4FEE51A">#REF!</definedName>
    <definedName name="_2541DL612534E9" localSheetId="8">#REF!</definedName>
    <definedName name="_2541DL612534E9" localSheetId="9">#REF!</definedName>
    <definedName name="_2541DL612534E9" localSheetId="10">#REF!</definedName>
    <definedName name="_2541DL612534E9" localSheetId="13">#REF!</definedName>
    <definedName name="_2541DL612534E9">#REF!</definedName>
    <definedName name="_25420DLC4FEE51A" localSheetId="8">#REF!</definedName>
    <definedName name="_25420DLC4FEE51A" localSheetId="9">#REF!</definedName>
    <definedName name="_25420DLC4FEE51A" localSheetId="10">#REF!</definedName>
    <definedName name="_25420DLC4FEE51A" localSheetId="13">#REF!</definedName>
    <definedName name="_25420DLC4FEE51A">#REF!</definedName>
    <definedName name="_25421DLC4FEE51A" localSheetId="8">#REF!</definedName>
    <definedName name="_25421DLC4FEE51A" localSheetId="9">#REF!</definedName>
    <definedName name="_25421DLC4FEE51A" localSheetId="10">#REF!</definedName>
    <definedName name="_25421DLC4FEE51A" localSheetId="13">#REF!</definedName>
    <definedName name="_25421DLC4FEE51A">#REF!</definedName>
    <definedName name="_25422DLC4FEE51A" localSheetId="8">#REF!</definedName>
    <definedName name="_25422DLC4FEE51A" localSheetId="9">#REF!</definedName>
    <definedName name="_25422DLC4FEE51A" localSheetId="10">#REF!</definedName>
    <definedName name="_25422DLC4FEE51A" localSheetId="13">#REF!</definedName>
    <definedName name="_25422DLC4FEE51A">#REF!</definedName>
    <definedName name="_25423DLC4FEE51A" localSheetId="8">#REF!</definedName>
    <definedName name="_25423DLC4FEE51A" localSheetId="9">#REF!</definedName>
    <definedName name="_25423DLC4FEE51A" localSheetId="10">#REF!</definedName>
    <definedName name="_25423DLC4FEE51A" localSheetId="13">#REF!</definedName>
    <definedName name="_25423DLC4FEE51A">#REF!</definedName>
    <definedName name="_25424DLC4FEE51A" localSheetId="8">#REF!</definedName>
    <definedName name="_25424DLC4FEE51A" localSheetId="9">#REF!</definedName>
    <definedName name="_25424DLC4FEE51A" localSheetId="10">#REF!</definedName>
    <definedName name="_25424DLC4FEE51A" localSheetId="13">#REF!</definedName>
    <definedName name="_25424DLC4FEE51A">#REF!</definedName>
    <definedName name="_25425DLC4FEE51A" localSheetId="8">#REF!</definedName>
    <definedName name="_25425DLC4FEE51A" localSheetId="9">#REF!</definedName>
    <definedName name="_25425DLC4FEE51A" localSheetId="10">#REF!</definedName>
    <definedName name="_25425DLC4FEE51A" localSheetId="13">#REF!</definedName>
    <definedName name="_25425DLC4FEE51A">#REF!</definedName>
    <definedName name="_25426DLC4FEE51A" localSheetId="8">#REF!</definedName>
    <definedName name="_25426DLC4FEE51A" localSheetId="9">#REF!</definedName>
    <definedName name="_25426DLC4FEE51A" localSheetId="10">#REF!</definedName>
    <definedName name="_25426DLC4FEE51A" localSheetId="13">#REF!</definedName>
    <definedName name="_25426DLC4FEE51A">#REF!</definedName>
    <definedName name="_25427DLC4FEE51A" localSheetId="8">#REF!</definedName>
    <definedName name="_25427DLC4FEE51A" localSheetId="9">#REF!</definedName>
    <definedName name="_25427DLC4FEE51A" localSheetId="10">#REF!</definedName>
    <definedName name="_25427DLC4FEE51A" localSheetId="13">#REF!</definedName>
    <definedName name="_25427DLC4FEE51A">#REF!</definedName>
    <definedName name="_25428DLC4FEE51A" localSheetId="8">#REF!</definedName>
    <definedName name="_25428DLC4FEE51A" localSheetId="9">#REF!</definedName>
    <definedName name="_25428DLC4FEE51A" localSheetId="10">#REF!</definedName>
    <definedName name="_25428DLC4FEE51A" localSheetId="13">#REF!</definedName>
    <definedName name="_25428DLC4FEE51A">#REF!</definedName>
    <definedName name="_25429DLC4FEE51A" localSheetId="8">#REF!</definedName>
    <definedName name="_25429DLC4FEE51A" localSheetId="9">#REF!</definedName>
    <definedName name="_25429DLC4FEE51A" localSheetId="10">#REF!</definedName>
    <definedName name="_25429DLC4FEE51A" localSheetId="13">#REF!</definedName>
    <definedName name="_25429DLC4FEE51A">#REF!</definedName>
    <definedName name="_2542DL612534E9" localSheetId="8">#REF!</definedName>
    <definedName name="_2542DL612534E9" localSheetId="9">#REF!</definedName>
    <definedName name="_2542DL612534E9" localSheetId="10">#REF!</definedName>
    <definedName name="_2542DL612534E9" localSheetId="13">#REF!</definedName>
    <definedName name="_2542DL612534E9">#REF!</definedName>
    <definedName name="_25430DLC4FEE51A" localSheetId="8">#REF!</definedName>
    <definedName name="_25430DLC4FEE51A" localSheetId="9">#REF!</definedName>
    <definedName name="_25430DLC4FEE51A" localSheetId="10">#REF!</definedName>
    <definedName name="_25430DLC4FEE51A" localSheetId="13">#REF!</definedName>
    <definedName name="_25430DLC4FEE51A">#REF!</definedName>
    <definedName name="_25431DLC4FEE51A" localSheetId="8">#REF!</definedName>
    <definedName name="_25431DLC4FEE51A" localSheetId="9">#REF!</definedName>
    <definedName name="_25431DLC4FEE51A" localSheetId="10">#REF!</definedName>
    <definedName name="_25431DLC4FEE51A" localSheetId="13">#REF!</definedName>
    <definedName name="_25431DLC4FEE51A">#REF!</definedName>
    <definedName name="_25432DLC4FEE51A" localSheetId="8">#REF!</definedName>
    <definedName name="_25432DLC4FEE51A" localSheetId="9">#REF!</definedName>
    <definedName name="_25432DLC4FEE51A" localSheetId="10">#REF!</definedName>
    <definedName name="_25432DLC4FEE51A" localSheetId="13">#REF!</definedName>
    <definedName name="_25432DLC4FEE51A">#REF!</definedName>
    <definedName name="_25433DLC4FEE51A" localSheetId="8">#REF!</definedName>
    <definedName name="_25433DLC4FEE51A" localSheetId="9">#REF!</definedName>
    <definedName name="_25433DLC4FEE51A" localSheetId="10">#REF!</definedName>
    <definedName name="_25433DLC4FEE51A" localSheetId="13">#REF!</definedName>
    <definedName name="_25433DLC4FEE51A">#REF!</definedName>
    <definedName name="_25434DLC4FEE51A" localSheetId="8">#REF!</definedName>
    <definedName name="_25434DLC4FEE51A" localSheetId="9">#REF!</definedName>
    <definedName name="_25434DLC4FEE51A" localSheetId="10">#REF!</definedName>
    <definedName name="_25434DLC4FEE51A" localSheetId="13">#REF!</definedName>
    <definedName name="_25434DLC4FEE51A">#REF!</definedName>
    <definedName name="_25435DLC4FEE51A" localSheetId="8">#REF!</definedName>
    <definedName name="_25435DLC4FEE51A" localSheetId="9">#REF!</definedName>
    <definedName name="_25435DLC4FEE51A" localSheetId="10">#REF!</definedName>
    <definedName name="_25435DLC4FEE51A" localSheetId="13">#REF!</definedName>
    <definedName name="_25435DLC4FEE51A">#REF!</definedName>
    <definedName name="_25436DLC4FEE51A" localSheetId="8">#REF!</definedName>
    <definedName name="_25436DLC4FEE51A" localSheetId="9">#REF!</definedName>
    <definedName name="_25436DLC4FEE51A" localSheetId="10">#REF!</definedName>
    <definedName name="_25436DLC4FEE51A" localSheetId="13">#REF!</definedName>
    <definedName name="_25436DLC4FEE51A">#REF!</definedName>
    <definedName name="_25437DLC4FEE51A" localSheetId="8">#REF!</definedName>
    <definedName name="_25437DLC4FEE51A" localSheetId="9">#REF!</definedName>
    <definedName name="_25437DLC4FEE51A" localSheetId="10">#REF!</definedName>
    <definedName name="_25437DLC4FEE51A" localSheetId="13">#REF!</definedName>
    <definedName name="_25437DLC4FEE51A">#REF!</definedName>
    <definedName name="_25438DLC4FEE51A" localSheetId="8">#REF!</definedName>
    <definedName name="_25438DLC4FEE51A" localSheetId="9">#REF!</definedName>
    <definedName name="_25438DLC4FEE51A" localSheetId="10">#REF!</definedName>
    <definedName name="_25438DLC4FEE51A" localSheetId="13">#REF!</definedName>
    <definedName name="_25438DLC4FEE51A">#REF!</definedName>
    <definedName name="_25439DLC4FEE51A" localSheetId="8">#REF!</definedName>
    <definedName name="_25439DLC4FEE51A" localSheetId="9">#REF!</definedName>
    <definedName name="_25439DLC4FEE51A" localSheetId="10">#REF!</definedName>
    <definedName name="_25439DLC4FEE51A" localSheetId="13">#REF!</definedName>
    <definedName name="_25439DLC4FEE51A">#REF!</definedName>
    <definedName name="_2543DL612534E9" localSheetId="8">#REF!</definedName>
    <definedName name="_2543DL612534E9" localSheetId="9">#REF!</definedName>
    <definedName name="_2543DL612534E9" localSheetId="10">#REF!</definedName>
    <definedName name="_2543DL612534E9" localSheetId="13">#REF!</definedName>
    <definedName name="_2543DL612534E9">#REF!</definedName>
    <definedName name="_25440DLC4FEE51A" localSheetId="8">#REF!</definedName>
    <definedName name="_25440DLC4FEE51A" localSheetId="9">#REF!</definedName>
    <definedName name="_25440DLC4FEE51A" localSheetId="10">#REF!</definedName>
    <definedName name="_25440DLC4FEE51A" localSheetId="13">#REF!</definedName>
    <definedName name="_25440DLC4FEE51A">#REF!</definedName>
    <definedName name="_25441DLC4FEE51A" localSheetId="8">#REF!</definedName>
    <definedName name="_25441DLC4FEE51A" localSheetId="9">#REF!</definedName>
    <definedName name="_25441DLC4FEE51A" localSheetId="10">#REF!</definedName>
    <definedName name="_25441DLC4FEE51A" localSheetId="13">#REF!</definedName>
    <definedName name="_25441DLC4FEE51A">#REF!</definedName>
    <definedName name="_25442DLC4FEE51A" localSheetId="8">#REF!</definedName>
    <definedName name="_25442DLC4FEE51A" localSheetId="9">#REF!</definedName>
    <definedName name="_25442DLC4FEE51A" localSheetId="10">#REF!</definedName>
    <definedName name="_25442DLC4FEE51A" localSheetId="13">#REF!</definedName>
    <definedName name="_25442DLC4FEE51A">#REF!</definedName>
    <definedName name="_25443DLC4FEE51A" localSheetId="8">#REF!</definedName>
    <definedName name="_25443DLC4FEE51A" localSheetId="9">#REF!</definedName>
    <definedName name="_25443DLC4FEE51A" localSheetId="10">#REF!</definedName>
    <definedName name="_25443DLC4FEE51A" localSheetId="13">#REF!</definedName>
    <definedName name="_25443DLC4FEE51A">#REF!</definedName>
    <definedName name="_25444DLC4FEE51A" localSheetId="8">#REF!</definedName>
    <definedName name="_25444DLC4FEE51A" localSheetId="9">#REF!</definedName>
    <definedName name="_25444DLC4FEE51A" localSheetId="10">#REF!</definedName>
    <definedName name="_25444DLC4FEE51A" localSheetId="13">#REF!</definedName>
    <definedName name="_25444DLC4FEE51A">#REF!</definedName>
    <definedName name="_25445DLC4FEE51A" localSheetId="8">#REF!</definedName>
    <definedName name="_25445DLC4FEE51A" localSheetId="9">#REF!</definedName>
    <definedName name="_25445DLC4FEE51A" localSheetId="10">#REF!</definedName>
    <definedName name="_25445DLC4FEE51A" localSheetId="13">#REF!</definedName>
    <definedName name="_25445DLC4FEE51A">#REF!</definedName>
    <definedName name="_25446DLC4FF955E" localSheetId="8">#REF!</definedName>
    <definedName name="_25446DLC4FF955E" localSheetId="9">#REF!</definedName>
    <definedName name="_25446DLC4FF955E" localSheetId="10">#REF!</definedName>
    <definedName name="_25446DLC4FF955E" localSheetId="13">#REF!</definedName>
    <definedName name="_25446DLC4FF955E">#REF!</definedName>
    <definedName name="_25447DLC4FF955E" localSheetId="8">#REF!</definedName>
    <definedName name="_25447DLC4FF955E" localSheetId="9">#REF!</definedName>
    <definedName name="_25447DLC4FF955E" localSheetId="10">#REF!</definedName>
    <definedName name="_25447DLC4FF955E" localSheetId="13">#REF!</definedName>
    <definedName name="_25447DLC4FF955E">#REF!</definedName>
    <definedName name="_25448DLC4FF955E" localSheetId="8">#REF!</definedName>
    <definedName name="_25448DLC4FF955E" localSheetId="9">#REF!</definedName>
    <definedName name="_25448DLC4FF955E" localSheetId="10">#REF!</definedName>
    <definedName name="_25448DLC4FF955E" localSheetId="13">#REF!</definedName>
    <definedName name="_25448DLC4FF955E">#REF!</definedName>
    <definedName name="_25449DLC4FF955E" localSheetId="8">#REF!</definedName>
    <definedName name="_25449DLC4FF955E" localSheetId="9">#REF!</definedName>
    <definedName name="_25449DLC4FF955E" localSheetId="10">#REF!</definedName>
    <definedName name="_25449DLC4FF955E" localSheetId="13">#REF!</definedName>
    <definedName name="_25449DLC4FF955E">#REF!</definedName>
    <definedName name="_2544DL612534E9" localSheetId="8">#REF!</definedName>
    <definedName name="_2544DL612534E9" localSheetId="9">#REF!</definedName>
    <definedName name="_2544DL612534E9" localSheetId="10">#REF!</definedName>
    <definedName name="_2544DL612534E9" localSheetId="13">#REF!</definedName>
    <definedName name="_2544DL612534E9">#REF!</definedName>
    <definedName name="_25450DLC4FF955E" localSheetId="8">#REF!</definedName>
    <definedName name="_25450DLC4FF955E" localSheetId="9">#REF!</definedName>
    <definedName name="_25450DLC4FF955E" localSheetId="10">#REF!</definedName>
    <definedName name="_25450DLC4FF955E" localSheetId="13">#REF!</definedName>
    <definedName name="_25450DLC4FF955E">#REF!</definedName>
    <definedName name="_25451DLC4FF955E" localSheetId="8">#REF!</definedName>
    <definedName name="_25451DLC4FF955E" localSheetId="9">#REF!</definedName>
    <definedName name="_25451DLC4FF955E" localSheetId="10">#REF!</definedName>
    <definedName name="_25451DLC4FF955E" localSheetId="13">#REF!</definedName>
    <definedName name="_25451DLC4FF955E">#REF!</definedName>
    <definedName name="_25452DLC4FF955E" localSheetId="8">#REF!</definedName>
    <definedName name="_25452DLC4FF955E" localSheetId="9">#REF!</definedName>
    <definedName name="_25452DLC4FF955E" localSheetId="10">#REF!</definedName>
    <definedName name="_25452DLC4FF955E" localSheetId="13">#REF!</definedName>
    <definedName name="_25452DLC4FF955E">#REF!</definedName>
    <definedName name="_25453DLC4FF955E" localSheetId="8">#REF!</definedName>
    <definedName name="_25453DLC4FF955E" localSheetId="9">#REF!</definedName>
    <definedName name="_25453DLC4FF955E" localSheetId="10">#REF!</definedName>
    <definedName name="_25453DLC4FF955E" localSheetId="13">#REF!</definedName>
    <definedName name="_25453DLC4FF955E">#REF!</definedName>
    <definedName name="_25454DLC4FF955E" localSheetId="8">#REF!</definedName>
    <definedName name="_25454DLC4FF955E" localSheetId="9">#REF!</definedName>
    <definedName name="_25454DLC4FF955E" localSheetId="10">#REF!</definedName>
    <definedName name="_25454DLC4FF955E" localSheetId="13">#REF!</definedName>
    <definedName name="_25454DLC4FF955E">#REF!</definedName>
    <definedName name="_25455DLC4FF955E" localSheetId="8">#REF!</definedName>
    <definedName name="_25455DLC4FF955E" localSheetId="9">#REF!</definedName>
    <definedName name="_25455DLC4FF955E" localSheetId="10">#REF!</definedName>
    <definedName name="_25455DLC4FF955E" localSheetId="13">#REF!</definedName>
    <definedName name="_25455DLC4FF955E">#REF!</definedName>
    <definedName name="_25456DLC4FF955E" localSheetId="8">#REF!</definedName>
    <definedName name="_25456DLC4FF955E" localSheetId="9">#REF!</definedName>
    <definedName name="_25456DLC4FF955E" localSheetId="10">#REF!</definedName>
    <definedName name="_25456DLC4FF955E" localSheetId="13">#REF!</definedName>
    <definedName name="_25456DLC4FF955E">#REF!</definedName>
    <definedName name="_25457DLC4FF955E" localSheetId="8">#REF!</definedName>
    <definedName name="_25457DLC4FF955E" localSheetId="9">#REF!</definedName>
    <definedName name="_25457DLC4FF955E" localSheetId="10">#REF!</definedName>
    <definedName name="_25457DLC4FF955E" localSheetId="13">#REF!</definedName>
    <definedName name="_25457DLC4FF955E">#REF!</definedName>
    <definedName name="_25458DLC4FF955E" localSheetId="8">#REF!</definedName>
    <definedName name="_25458DLC4FF955E" localSheetId="9">#REF!</definedName>
    <definedName name="_25458DLC4FF955E" localSheetId="10">#REF!</definedName>
    <definedName name="_25458DLC4FF955E" localSheetId="13">#REF!</definedName>
    <definedName name="_25458DLC4FF955E">#REF!</definedName>
    <definedName name="_25459DLC4FF955E" localSheetId="8">#REF!</definedName>
    <definedName name="_25459DLC4FF955E" localSheetId="9">#REF!</definedName>
    <definedName name="_25459DLC4FF955E" localSheetId="10">#REF!</definedName>
    <definedName name="_25459DLC4FF955E" localSheetId="13">#REF!</definedName>
    <definedName name="_25459DLC4FF955E">#REF!</definedName>
    <definedName name="_2545DL612534E9" localSheetId="8">#REF!</definedName>
    <definedName name="_2545DL612534E9" localSheetId="9">#REF!</definedName>
    <definedName name="_2545DL612534E9" localSheetId="10">#REF!</definedName>
    <definedName name="_2545DL612534E9" localSheetId="13">#REF!</definedName>
    <definedName name="_2545DL612534E9">#REF!</definedName>
    <definedName name="_25460DLC4FF955E" localSheetId="8">#REF!</definedName>
    <definedName name="_25460DLC4FF955E" localSheetId="9">#REF!</definedName>
    <definedName name="_25460DLC4FF955E" localSheetId="10">#REF!</definedName>
    <definedName name="_25460DLC4FF955E" localSheetId="13">#REF!</definedName>
    <definedName name="_25460DLC4FF955E">#REF!</definedName>
    <definedName name="_25461DLC4FF955E" localSheetId="8">#REF!</definedName>
    <definedName name="_25461DLC4FF955E" localSheetId="9">#REF!</definedName>
    <definedName name="_25461DLC4FF955E" localSheetId="10">#REF!</definedName>
    <definedName name="_25461DLC4FF955E" localSheetId="13">#REF!</definedName>
    <definedName name="_25461DLC4FF955E">#REF!</definedName>
    <definedName name="_25462DLC4FF955E" localSheetId="8">#REF!</definedName>
    <definedName name="_25462DLC4FF955E" localSheetId="9">#REF!</definedName>
    <definedName name="_25462DLC4FF955E" localSheetId="10">#REF!</definedName>
    <definedName name="_25462DLC4FF955E" localSheetId="13">#REF!</definedName>
    <definedName name="_25462DLC4FF955E">#REF!</definedName>
    <definedName name="_25463DLC4FF955E" localSheetId="8">#REF!</definedName>
    <definedName name="_25463DLC4FF955E" localSheetId="9">#REF!</definedName>
    <definedName name="_25463DLC4FF955E" localSheetId="10">#REF!</definedName>
    <definedName name="_25463DLC4FF955E" localSheetId="13">#REF!</definedName>
    <definedName name="_25463DLC4FF955E">#REF!</definedName>
    <definedName name="_25464DLC4FF955E" localSheetId="8">#REF!</definedName>
    <definedName name="_25464DLC4FF955E" localSheetId="9">#REF!</definedName>
    <definedName name="_25464DLC4FF955E" localSheetId="10">#REF!</definedName>
    <definedName name="_25464DLC4FF955E" localSheetId="13">#REF!</definedName>
    <definedName name="_25464DLC4FF955E">#REF!</definedName>
    <definedName name="_25465DLC4FF955E" localSheetId="8">#REF!</definedName>
    <definedName name="_25465DLC4FF955E" localSheetId="9">#REF!</definedName>
    <definedName name="_25465DLC4FF955E" localSheetId="10">#REF!</definedName>
    <definedName name="_25465DLC4FF955E" localSheetId="13">#REF!</definedName>
    <definedName name="_25465DLC4FF955E">#REF!</definedName>
    <definedName name="_25466DLC4FF955E" localSheetId="8">#REF!</definedName>
    <definedName name="_25466DLC4FF955E" localSheetId="9">#REF!</definedName>
    <definedName name="_25466DLC4FF955E" localSheetId="10">#REF!</definedName>
    <definedName name="_25466DLC4FF955E" localSheetId="13">#REF!</definedName>
    <definedName name="_25466DLC4FF955E">#REF!</definedName>
    <definedName name="_25467DLC4FF955E" localSheetId="8">#REF!</definedName>
    <definedName name="_25467DLC4FF955E" localSheetId="9">#REF!</definedName>
    <definedName name="_25467DLC4FF955E" localSheetId="10">#REF!</definedName>
    <definedName name="_25467DLC4FF955E" localSheetId="13">#REF!</definedName>
    <definedName name="_25467DLC4FF955E">#REF!</definedName>
    <definedName name="_25468DLC4FF955E" localSheetId="8">#REF!</definedName>
    <definedName name="_25468DLC4FF955E" localSheetId="9">#REF!</definedName>
    <definedName name="_25468DLC4FF955E" localSheetId="10">#REF!</definedName>
    <definedName name="_25468DLC4FF955E" localSheetId="13">#REF!</definedName>
    <definedName name="_25468DLC4FF955E">#REF!</definedName>
    <definedName name="_25469DLC4FF955E" localSheetId="8">#REF!</definedName>
    <definedName name="_25469DLC4FF955E" localSheetId="9">#REF!</definedName>
    <definedName name="_25469DLC4FF955E" localSheetId="10">#REF!</definedName>
    <definedName name="_25469DLC4FF955E" localSheetId="13">#REF!</definedName>
    <definedName name="_25469DLC4FF955E">#REF!</definedName>
    <definedName name="_2546DL612534E9" localSheetId="8">#REF!</definedName>
    <definedName name="_2546DL612534E9" localSheetId="9">#REF!</definedName>
    <definedName name="_2546DL612534E9" localSheetId="10">#REF!</definedName>
    <definedName name="_2546DL612534E9" localSheetId="13">#REF!</definedName>
    <definedName name="_2546DL612534E9">#REF!</definedName>
    <definedName name="_25470DLC4FF955E" localSheetId="8">#REF!</definedName>
    <definedName name="_25470DLC4FF955E" localSheetId="9">#REF!</definedName>
    <definedName name="_25470DLC4FF955E" localSheetId="10">#REF!</definedName>
    <definedName name="_25470DLC4FF955E" localSheetId="13">#REF!</definedName>
    <definedName name="_25470DLC4FF955E">#REF!</definedName>
    <definedName name="_25471DLC4FF955E" localSheetId="8">#REF!</definedName>
    <definedName name="_25471DLC4FF955E" localSheetId="9">#REF!</definedName>
    <definedName name="_25471DLC4FF955E" localSheetId="10">#REF!</definedName>
    <definedName name="_25471DLC4FF955E" localSheetId="13">#REF!</definedName>
    <definedName name="_25471DLC4FF955E">#REF!</definedName>
    <definedName name="_25472DLC4FF955E" localSheetId="8">#REF!</definedName>
    <definedName name="_25472DLC4FF955E" localSheetId="9">#REF!</definedName>
    <definedName name="_25472DLC4FF955E" localSheetId="10">#REF!</definedName>
    <definedName name="_25472DLC4FF955E" localSheetId="13">#REF!</definedName>
    <definedName name="_25472DLC4FF955E">#REF!</definedName>
    <definedName name="_25473DLC4FF955E" localSheetId="8">#REF!</definedName>
    <definedName name="_25473DLC4FF955E" localSheetId="9">#REF!</definedName>
    <definedName name="_25473DLC4FF955E" localSheetId="10">#REF!</definedName>
    <definedName name="_25473DLC4FF955E" localSheetId="13">#REF!</definedName>
    <definedName name="_25473DLC4FF955E">#REF!</definedName>
    <definedName name="_25474DLC4FF955E" localSheetId="8">#REF!</definedName>
    <definedName name="_25474DLC4FF955E" localSheetId="9">#REF!</definedName>
    <definedName name="_25474DLC4FF955E" localSheetId="10">#REF!</definedName>
    <definedName name="_25474DLC4FF955E" localSheetId="13">#REF!</definedName>
    <definedName name="_25474DLC4FF955E">#REF!</definedName>
    <definedName name="_25475DLC4FF955E" localSheetId="8">#REF!</definedName>
    <definedName name="_25475DLC4FF955E" localSheetId="9">#REF!</definedName>
    <definedName name="_25475DLC4FF955E" localSheetId="10">#REF!</definedName>
    <definedName name="_25475DLC4FF955E" localSheetId="13">#REF!</definedName>
    <definedName name="_25475DLC4FF955E">#REF!</definedName>
    <definedName name="_25476DLC4FF955E" localSheetId="8">#REF!</definedName>
    <definedName name="_25476DLC4FF955E" localSheetId="9">#REF!</definedName>
    <definedName name="_25476DLC4FF955E" localSheetId="10">#REF!</definedName>
    <definedName name="_25476DLC4FF955E" localSheetId="13">#REF!</definedName>
    <definedName name="_25476DLC4FF955E">#REF!</definedName>
    <definedName name="_25477DLC4FF955E" localSheetId="8">#REF!</definedName>
    <definedName name="_25477DLC4FF955E" localSheetId="9">#REF!</definedName>
    <definedName name="_25477DLC4FF955E" localSheetId="10">#REF!</definedName>
    <definedName name="_25477DLC4FF955E" localSheetId="13">#REF!</definedName>
    <definedName name="_25477DLC4FF955E">#REF!</definedName>
    <definedName name="_25478DLC4FF955E" localSheetId="8">#REF!</definedName>
    <definedName name="_25478DLC4FF955E" localSheetId="9">#REF!</definedName>
    <definedName name="_25478DLC4FF955E" localSheetId="10">#REF!</definedName>
    <definedName name="_25478DLC4FF955E" localSheetId="13">#REF!</definedName>
    <definedName name="_25478DLC4FF955E">#REF!</definedName>
    <definedName name="_25479DLC4FF955E" localSheetId="8">#REF!</definedName>
    <definedName name="_25479DLC4FF955E" localSheetId="9">#REF!</definedName>
    <definedName name="_25479DLC4FF955E" localSheetId="10">#REF!</definedName>
    <definedName name="_25479DLC4FF955E" localSheetId="13">#REF!</definedName>
    <definedName name="_25479DLC4FF955E">#REF!</definedName>
    <definedName name="_2547DL612534E9" localSheetId="8">#REF!</definedName>
    <definedName name="_2547DL612534E9" localSheetId="9">#REF!</definedName>
    <definedName name="_2547DL612534E9" localSheetId="10">#REF!</definedName>
    <definedName name="_2547DL612534E9" localSheetId="13">#REF!</definedName>
    <definedName name="_2547DL612534E9">#REF!</definedName>
    <definedName name="_25480DLC4FF955E" localSheetId="8">#REF!</definedName>
    <definedName name="_25480DLC4FF955E" localSheetId="9">#REF!</definedName>
    <definedName name="_25480DLC4FF955E" localSheetId="10">#REF!</definedName>
    <definedName name="_25480DLC4FF955E" localSheetId="13">#REF!</definedName>
    <definedName name="_25480DLC4FF955E">#REF!</definedName>
    <definedName name="_25481DLC4FFE51A" localSheetId="8">#REF!</definedName>
    <definedName name="_25481DLC4FFE51A" localSheetId="9">#REF!</definedName>
    <definedName name="_25481DLC4FFE51A" localSheetId="10">#REF!</definedName>
    <definedName name="_25481DLC4FFE51A" localSheetId="13">#REF!</definedName>
    <definedName name="_25481DLC4FFE51A">#REF!</definedName>
    <definedName name="_25482DLC4FFE51A" localSheetId="8">#REF!</definedName>
    <definedName name="_25482DLC4FFE51A" localSheetId="9">#REF!</definedName>
    <definedName name="_25482DLC4FFE51A" localSheetId="10">#REF!</definedName>
    <definedName name="_25482DLC4FFE51A" localSheetId="13">#REF!</definedName>
    <definedName name="_25482DLC4FFE51A">#REF!</definedName>
    <definedName name="_25483DLC4FFE51A" localSheetId="8">#REF!</definedName>
    <definedName name="_25483DLC4FFE51A" localSheetId="9">#REF!</definedName>
    <definedName name="_25483DLC4FFE51A" localSheetId="10">#REF!</definedName>
    <definedName name="_25483DLC4FFE51A" localSheetId="13">#REF!</definedName>
    <definedName name="_25483DLC4FFE51A">#REF!</definedName>
    <definedName name="_25484DLC4FFE51A" localSheetId="8">#REF!</definedName>
    <definedName name="_25484DLC4FFE51A" localSheetId="9">#REF!</definedName>
    <definedName name="_25484DLC4FFE51A" localSheetId="10">#REF!</definedName>
    <definedName name="_25484DLC4FFE51A" localSheetId="13">#REF!</definedName>
    <definedName name="_25484DLC4FFE51A">#REF!</definedName>
    <definedName name="_25485DLC4FFE51A" localSheetId="8">#REF!</definedName>
    <definedName name="_25485DLC4FFE51A" localSheetId="9">#REF!</definedName>
    <definedName name="_25485DLC4FFE51A" localSheetId="10">#REF!</definedName>
    <definedName name="_25485DLC4FFE51A" localSheetId="13">#REF!</definedName>
    <definedName name="_25485DLC4FFE51A">#REF!</definedName>
    <definedName name="_25486DLC4FFE51A" localSheetId="8">#REF!</definedName>
    <definedName name="_25486DLC4FFE51A" localSheetId="9">#REF!</definedName>
    <definedName name="_25486DLC4FFE51A" localSheetId="10">#REF!</definedName>
    <definedName name="_25486DLC4FFE51A" localSheetId="13">#REF!</definedName>
    <definedName name="_25486DLC4FFE51A">#REF!</definedName>
    <definedName name="_25487DLC4FFE51A" localSheetId="8">#REF!</definedName>
    <definedName name="_25487DLC4FFE51A" localSheetId="9">#REF!</definedName>
    <definedName name="_25487DLC4FFE51A" localSheetId="10">#REF!</definedName>
    <definedName name="_25487DLC4FFE51A" localSheetId="13">#REF!</definedName>
    <definedName name="_25487DLC4FFE51A">#REF!</definedName>
    <definedName name="_25488DLC4FFE51A" localSheetId="8">#REF!</definedName>
    <definedName name="_25488DLC4FFE51A" localSheetId="9">#REF!</definedName>
    <definedName name="_25488DLC4FFE51A" localSheetId="10">#REF!</definedName>
    <definedName name="_25488DLC4FFE51A" localSheetId="13">#REF!</definedName>
    <definedName name="_25488DLC4FFE51A">#REF!</definedName>
    <definedName name="_25489DLC4FFE51A" localSheetId="8">#REF!</definedName>
    <definedName name="_25489DLC4FFE51A" localSheetId="9">#REF!</definedName>
    <definedName name="_25489DLC4FFE51A" localSheetId="10">#REF!</definedName>
    <definedName name="_25489DLC4FFE51A" localSheetId="13">#REF!</definedName>
    <definedName name="_25489DLC4FFE51A">#REF!</definedName>
    <definedName name="_2548DL612534E9" localSheetId="8">#REF!</definedName>
    <definedName name="_2548DL612534E9" localSheetId="9">#REF!</definedName>
    <definedName name="_2548DL612534E9" localSheetId="10">#REF!</definedName>
    <definedName name="_2548DL612534E9" localSheetId="13">#REF!</definedName>
    <definedName name="_2548DL612534E9">#REF!</definedName>
    <definedName name="_25490DLC4FFE51A" localSheetId="8">#REF!</definedName>
    <definedName name="_25490DLC4FFE51A" localSheetId="9">#REF!</definedName>
    <definedName name="_25490DLC4FFE51A" localSheetId="10">#REF!</definedName>
    <definedName name="_25490DLC4FFE51A" localSheetId="13">#REF!</definedName>
    <definedName name="_25490DLC4FFE51A">#REF!</definedName>
    <definedName name="_25491DLC4FFE51A" localSheetId="8">#REF!</definedName>
    <definedName name="_25491DLC4FFE51A" localSheetId="9">#REF!</definedName>
    <definedName name="_25491DLC4FFE51A" localSheetId="10">#REF!</definedName>
    <definedName name="_25491DLC4FFE51A" localSheetId="13">#REF!</definedName>
    <definedName name="_25491DLC4FFE51A">#REF!</definedName>
    <definedName name="_25492DLC4FFE51A" localSheetId="8">#REF!</definedName>
    <definedName name="_25492DLC4FFE51A" localSheetId="9">#REF!</definedName>
    <definedName name="_25492DLC4FFE51A" localSheetId="10">#REF!</definedName>
    <definedName name="_25492DLC4FFE51A" localSheetId="13">#REF!</definedName>
    <definedName name="_25492DLC4FFE51A">#REF!</definedName>
    <definedName name="_25493DLC4FFE51A" localSheetId="8">#REF!</definedName>
    <definedName name="_25493DLC4FFE51A" localSheetId="9">#REF!</definedName>
    <definedName name="_25493DLC4FFE51A" localSheetId="10">#REF!</definedName>
    <definedName name="_25493DLC4FFE51A" localSheetId="13">#REF!</definedName>
    <definedName name="_25493DLC4FFE51A">#REF!</definedName>
    <definedName name="_25494DLC4FFE51A" localSheetId="8">#REF!</definedName>
    <definedName name="_25494DLC4FFE51A" localSheetId="9">#REF!</definedName>
    <definedName name="_25494DLC4FFE51A" localSheetId="10">#REF!</definedName>
    <definedName name="_25494DLC4FFE51A" localSheetId="13">#REF!</definedName>
    <definedName name="_25494DLC4FFE51A">#REF!</definedName>
    <definedName name="_25495DLC4FFE51A" localSheetId="8">#REF!</definedName>
    <definedName name="_25495DLC4FFE51A" localSheetId="9">#REF!</definedName>
    <definedName name="_25495DLC4FFE51A" localSheetId="10">#REF!</definedName>
    <definedName name="_25495DLC4FFE51A" localSheetId="13">#REF!</definedName>
    <definedName name="_25495DLC4FFE51A">#REF!</definedName>
    <definedName name="_25496DLC4FFE51A" localSheetId="8">#REF!</definedName>
    <definedName name="_25496DLC4FFE51A" localSheetId="9">#REF!</definedName>
    <definedName name="_25496DLC4FFE51A" localSheetId="10">#REF!</definedName>
    <definedName name="_25496DLC4FFE51A" localSheetId="13">#REF!</definedName>
    <definedName name="_25496DLC4FFE51A">#REF!</definedName>
    <definedName name="_25497DLC4FFE51A" localSheetId="8">#REF!</definedName>
    <definedName name="_25497DLC4FFE51A" localSheetId="9">#REF!</definedName>
    <definedName name="_25497DLC4FFE51A" localSheetId="10">#REF!</definedName>
    <definedName name="_25497DLC4FFE51A" localSheetId="13">#REF!</definedName>
    <definedName name="_25497DLC4FFE51A">#REF!</definedName>
    <definedName name="_25498DLC4FFE51A" localSheetId="8">#REF!</definedName>
    <definedName name="_25498DLC4FFE51A" localSheetId="9">#REF!</definedName>
    <definedName name="_25498DLC4FFE51A" localSheetId="10">#REF!</definedName>
    <definedName name="_25498DLC4FFE51A" localSheetId="13">#REF!</definedName>
    <definedName name="_25498DLC4FFE51A">#REF!</definedName>
    <definedName name="_25499DLC4FFE51A" localSheetId="8">#REF!</definedName>
    <definedName name="_25499DLC4FFE51A" localSheetId="9">#REF!</definedName>
    <definedName name="_25499DLC4FFE51A" localSheetId="10">#REF!</definedName>
    <definedName name="_25499DLC4FFE51A" localSheetId="13">#REF!</definedName>
    <definedName name="_25499DLC4FFE51A">#REF!</definedName>
    <definedName name="_2549DL612534E9" localSheetId="8">#REF!</definedName>
    <definedName name="_2549DL612534E9" localSheetId="9">#REF!</definedName>
    <definedName name="_2549DL612534E9" localSheetId="10">#REF!</definedName>
    <definedName name="_2549DL612534E9" localSheetId="13">#REF!</definedName>
    <definedName name="_2549DL612534E9">#REF!</definedName>
    <definedName name="_254DL607830C7" localSheetId="8">#REF!</definedName>
    <definedName name="_254DL607830C7" localSheetId="9">#REF!</definedName>
    <definedName name="_254DL607830C7" localSheetId="10">#REF!</definedName>
    <definedName name="_254DL607830C7" localSheetId="13">#REF!</definedName>
    <definedName name="_254DL607830C7">#REF!</definedName>
    <definedName name="_254DL62463A92" localSheetId="8">#REF!</definedName>
    <definedName name="_254DL62463A92" localSheetId="9">#REF!</definedName>
    <definedName name="_254DL62463A92" localSheetId="10">#REF!</definedName>
    <definedName name="_254DL62463A92" localSheetId="13">#REF!</definedName>
    <definedName name="_254DL62463A92">#REF!</definedName>
    <definedName name="_25500DLC4FFE51A" localSheetId="8">#REF!</definedName>
    <definedName name="_25500DLC4FFE51A" localSheetId="9">#REF!</definedName>
    <definedName name="_25500DLC4FFE51A" localSheetId="10">#REF!</definedName>
    <definedName name="_25500DLC4FFE51A" localSheetId="13">#REF!</definedName>
    <definedName name="_25500DLC4FFE51A">#REF!</definedName>
    <definedName name="_25501DLC4FFE51A" localSheetId="8">#REF!</definedName>
    <definedName name="_25501DLC4FFE51A" localSheetId="9">#REF!</definedName>
    <definedName name="_25501DLC4FFE51A" localSheetId="10">#REF!</definedName>
    <definedName name="_25501DLC4FFE51A" localSheetId="13">#REF!</definedName>
    <definedName name="_25501DLC4FFE51A">#REF!</definedName>
    <definedName name="_25502DLC4FFE51A" localSheetId="8">#REF!</definedName>
    <definedName name="_25502DLC4FFE51A" localSheetId="9">#REF!</definedName>
    <definedName name="_25502DLC4FFE51A" localSheetId="10">#REF!</definedName>
    <definedName name="_25502DLC4FFE51A" localSheetId="13">#REF!</definedName>
    <definedName name="_25502DLC4FFE51A">#REF!</definedName>
    <definedName name="_25503DLC4FFE51A" localSheetId="8">#REF!</definedName>
    <definedName name="_25503DLC4FFE51A" localSheetId="9">#REF!</definedName>
    <definedName name="_25503DLC4FFE51A" localSheetId="10">#REF!</definedName>
    <definedName name="_25503DLC4FFE51A" localSheetId="13">#REF!</definedName>
    <definedName name="_25503DLC4FFE51A">#REF!</definedName>
    <definedName name="_25504DLC4FFE51A" localSheetId="8">#REF!</definedName>
    <definedName name="_25504DLC4FFE51A" localSheetId="9">#REF!</definedName>
    <definedName name="_25504DLC4FFE51A" localSheetId="10">#REF!</definedName>
    <definedName name="_25504DLC4FFE51A" localSheetId="13">#REF!</definedName>
    <definedName name="_25504DLC4FFE51A">#REF!</definedName>
    <definedName name="_25505DLC4FFE51A" localSheetId="8">#REF!</definedName>
    <definedName name="_25505DLC4FFE51A" localSheetId="9">#REF!</definedName>
    <definedName name="_25505DLC4FFE51A" localSheetId="10">#REF!</definedName>
    <definedName name="_25505DLC4FFE51A" localSheetId="13">#REF!</definedName>
    <definedName name="_25505DLC4FFE51A">#REF!</definedName>
    <definedName name="_25506DLC4FFE51A" localSheetId="8">#REF!</definedName>
    <definedName name="_25506DLC4FFE51A" localSheetId="9">#REF!</definedName>
    <definedName name="_25506DLC4FFE51A" localSheetId="10">#REF!</definedName>
    <definedName name="_25506DLC4FFE51A" localSheetId="13">#REF!</definedName>
    <definedName name="_25506DLC4FFE51A">#REF!</definedName>
    <definedName name="_25507DLC4FFE51A" localSheetId="8">#REF!</definedName>
    <definedName name="_25507DLC4FFE51A" localSheetId="9">#REF!</definedName>
    <definedName name="_25507DLC4FFE51A" localSheetId="10">#REF!</definedName>
    <definedName name="_25507DLC4FFE51A" localSheetId="13">#REF!</definedName>
    <definedName name="_25507DLC4FFE51A">#REF!</definedName>
    <definedName name="_25508DLC4FFE51A" localSheetId="8">#REF!</definedName>
    <definedName name="_25508DLC4FFE51A" localSheetId="9">#REF!</definedName>
    <definedName name="_25508DLC4FFE51A" localSheetId="10">#REF!</definedName>
    <definedName name="_25508DLC4FFE51A" localSheetId="13">#REF!</definedName>
    <definedName name="_25508DLC4FFE51A">#REF!</definedName>
    <definedName name="_25509DLC4FFE51A" localSheetId="8">#REF!</definedName>
    <definedName name="_25509DLC4FFE51A" localSheetId="9">#REF!</definedName>
    <definedName name="_25509DLC4FFE51A" localSheetId="10">#REF!</definedName>
    <definedName name="_25509DLC4FFE51A" localSheetId="13">#REF!</definedName>
    <definedName name="_25509DLC4FFE51A">#REF!</definedName>
    <definedName name="_2550DL612534E9" localSheetId="8">#REF!</definedName>
    <definedName name="_2550DL612534E9" localSheetId="9">#REF!</definedName>
    <definedName name="_2550DL612534E9" localSheetId="10">#REF!</definedName>
    <definedName name="_2550DL612534E9" localSheetId="13">#REF!</definedName>
    <definedName name="_2550DL612534E9">#REF!</definedName>
    <definedName name="_25510DLC4FFE51A" localSheetId="8">#REF!</definedName>
    <definedName name="_25510DLC4FFE51A" localSheetId="9">#REF!</definedName>
    <definedName name="_25510DLC4FFE51A" localSheetId="10">#REF!</definedName>
    <definedName name="_25510DLC4FFE51A" localSheetId="13">#REF!</definedName>
    <definedName name="_25510DLC4FFE51A">#REF!</definedName>
    <definedName name="_25511DLC4FFE51A" localSheetId="8">#REF!</definedName>
    <definedName name="_25511DLC4FFE51A" localSheetId="9">#REF!</definedName>
    <definedName name="_25511DLC4FFE51A" localSheetId="10">#REF!</definedName>
    <definedName name="_25511DLC4FFE51A" localSheetId="13">#REF!</definedName>
    <definedName name="_25511DLC4FFE51A">#REF!</definedName>
    <definedName name="_25512DLC4FFE51A" localSheetId="8">#REF!</definedName>
    <definedName name="_25512DLC4FFE51A" localSheetId="9">#REF!</definedName>
    <definedName name="_25512DLC4FFE51A" localSheetId="10">#REF!</definedName>
    <definedName name="_25512DLC4FFE51A" localSheetId="13">#REF!</definedName>
    <definedName name="_25512DLC4FFE51A">#REF!</definedName>
    <definedName name="_25513DLC4FFE51A" localSheetId="8">#REF!</definedName>
    <definedName name="_25513DLC4FFE51A" localSheetId="9">#REF!</definedName>
    <definedName name="_25513DLC4FFE51A" localSheetId="10">#REF!</definedName>
    <definedName name="_25513DLC4FFE51A" localSheetId="13">#REF!</definedName>
    <definedName name="_25513DLC4FFE51A">#REF!</definedName>
    <definedName name="_25514DLC4FFE51A" localSheetId="8">#REF!</definedName>
    <definedName name="_25514DLC4FFE51A" localSheetId="9">#REF!</definedName>
    <definedName name="_25514DLC4FFE51A" localSheetId="10">#REF!</definedName>
    <definedName name="_25514DLC4FFE51A" localSheetId="13">#REF!</definedName>
    <definedName name="_25514DLC4FFE51A">#REF!</definedName>
    <definedName name="_25515DLC4FFE51A" localSheetId="8">#REF!</definedName>
    <definedName name="_25515DLC4FFE51A" localSheetId="9">#REF!</definedName>
    <definedName name="_25515DLC4FFE51A" localSheetId="10">#REF!</definedName>
    <definedName name="_25515DLC4FFE51A" localSheetId="13">#REF!</definedName>
    <definedName name="_25515DLC4FFE51A">#REF!</definedName>
    <definedName name="_25516DLC500955F" localSheetId="8">#REF!</definedName>
    <definedName name="_25516DLC500955F" localSheetId="9">#REF!</definedName>
    <definedName name="_25516DLC500955F" localSheetId="10">#REF!</definedName>
    <definedName name="_25516DLC500955F" localSheetId="13">#REF!</definedName>
    <definedName name="_25516DLC500955F">#REF!</definedName>
    <definedName name="_25517DLC500955F" localSheetId="8">#REF!</definedName>
    <definedName name="_25517DLC500955F" localSheetId="9">#REF!</definedName>
    <definedName name="_25517DLC500955F" localSheetId="10">#REF!</definedName>
    <definedName name="_25517DLC500955F" localSheetId="13">#REF!</definedName>
    <definedName name="_25517DLC500955F">#REF!</definedName>
    <definedName name="_25518DLC500955F" localSheetId="8">#REF!</definedName>
    <definedName name="_25518DLC500955F" localSheetId="9">#REF!</definedName>
    <definedName name="_25518DLC500955F" localSheetId="10">#REF!</definedName>
    <definedName name="_25518DLC500955F" localSheetId="13">#REF!</definedName>
    <definedName name="_25518DLC500955F">#REF!</definedName>
    <definedName name="_25519DLC500955F" localSheetId="8">#REF!</definedName>
    <definedName name="_25519DLC500955F" localSheetId="9">#REF!</definedName>
    <definedName name="_25519DLC500955F" localSheetId="10">#REF!</definedName>
    <definedName name="_25519DLC500955F" localSheetId="13">#REF!</definedName>
    <definedName name="_25519DLC500955F">#REF!</definedName>
    <definedName name="_2551DL612534E9" localSheetId="8">#REF!</definedName>
    <definedName name="_2551DL612534E9" localSheetId="9">#REF!</definedName>
    <definedName name="_2551DL612534E9" localSheetId="10">#REF!</definedName>
    <definedName name="_2551DL612534E9" localSheetId="13">#REF!</definedName>
    <definedName name="_2551DL612534E9">#REF!</definedName>
    <definedName name="_25520DLC500955F" localSheetId="8">#REF!</definedName>
    <definedName name="_25520DLC500955F" localSheetId="9">#REF!</definedName>
    <definedName name="_25520DLC500955F" localSheetId="10">#REF!</definedName>
    <definedName name="_25520DLC500955F" localSheetId="13">#REF!</definedName>
    <definedName name="_25520DLC500955F">#REF!</definedName>
    <definedName name="_25521DLC500955F" localSheetId="8">#REF!</definedName>
    <definedName name="_25521DLC500955F" localSheetId="9">#REF!</definedName>
    <definedName name="_25521DLC500955F" localSheetId="10">#REF!</definedName>
    <definedName name="_25521DLC500955F" localSheetId="13">#REF!</definedName>
    <definedName name="_25521DLC500955F">#REF!</definedName>
    <definedName name="_25522DLC500955F" localSheetId="8">#REF!</definedName>
    <definedName name="_25522DLC500955F" localSheetId="9">#REF!</definedName>
    <definedName name="_25522DLC500955F" localSheetId="10">#REF!</definedName>
    <definedName name="_25522DLC500955F" localSheetId="13">#REF!</definedName>
    <definedName name="_25522DLC500955F">#REF!</definedName>
    <definedName name="_25523DLC500955F" localSheetId="8">#REF!</definedName>
    <definedName name="_25523DLC500955F" localSheetId="9">#REF!</definedName>
    <definedName name="_25523DLC500955F" localSheetId="10">#REF!</definedName>
    <definedName name="_25523DLC500955F" localSheetId="13">#REF!</definedName>
    <definedName name="_25523DLC500955F">#REF!</definedName>
    <definedName name="_25524DLC500955F" localSheetId="8">#REF!</definedName>
    <definedName name="_25524DLC500955F" localSheetId="9">#REF!</definedName>
    <definedName name="_25524DLC500955F" localSheetId="10">#REF!</definedName>
    <definedName name="_25524DLC500955F" localSheetId="13">#REF!</definedName>
    <definedName name="_25524DLC500955F">#REF!</definedName>
    <definedName name="_25525DLC500955F" localSheetId="8">#REF!</definedName>
    <definedName name="_25525DLC500955F" localSheetId="9">#REF!</definedName>
    <definedName name="_25525DLC500955F" localSheetId="10">#REF!</definedName>
    <definedName name="_25525DLC500955F" localSheetId="13">#REF!</definedName>
    <definedName name="_25525DLC500955F">#REF!</definedName>
    <definedName name="_25526DLC500955F" localSheetId="8">#REF!</definedName>
    <definedName name="_25526DLC500955F" localSheetId="9">#REF!</definedName>
    <definedName name="_25526DLC500955F" localSheetId="10">#REF!</definedName>
    <definedName name="_25526DLC500955F" localSheetId="13">#REF!</definedName>
    <definedName name="_25526DLC500955F">#REF!</definedName>
    <definedName name="_25527DLC500955F" localSheetId="8">#REF!</definedName>
    <definedName name="_25527DLC500955F" localSheetId="9">#REF!</definedName>
    <definedName name="_25527DLC500955F" localSheetId="10">#REF!</definedName>
    <definedName name="_25527DLC500955F" localSheetId="13">#REF!</definedName>
    <definedName name="_25527DLC500955F">#REF!</definedName>
    <definedName name="_25528DLC500955F" localSheetId="8">#REF!</definedName>
    <definedName name="_25528DLC500955F" localSheetId="9">#REF!</definedName>
    <definedName name="_25528DLC500955F" localSheetId="10">#REF!</definedName>
    <definedName name="_25528DLC500955F" localSheetId="13">#REF!</definedName>
    <definedName name="_25528DLC500955F">#REF!</definedName>
    <definedName name="_25529DLC500955F" localSheetId="8">#REF!</definedName>
    <definedName name="_25529DLC500955F" localSheetId="9">#REF!</definedName>
    <definedName name="_25529DLC500955F" localSheetId="10">#REF!</definedName>
    <definedName name="_25529DLC500955F" localSheetId="13">#REF!</definedName>
    <definedName name="_25529DLC500955F">#REF!</definedName>
    <definedName name="_2552DL612534E9" localSheetId="8">#REF!</definedName>
    <definedName name="_2552DL612534E9" localSheetId="9">#REF!</definedName>
    <definedName name="_2552DL612534E9" localSheetId="10">#REF!</definedName>
    <definedName name="_2552DL612534E9" localSheetId="13">#REF!</definedName>
    <definedName name="_2552DL612534E9">#REF!</definedName>
    <definedName name="_25530DLC500955F" localSheetId="8">#REF!</definedName>
    <definedName name="_25530DLC500955F" localSheetId="9">#REF!</definedName>
    <definedName name="_25530DLC500955F" localSheetId="10">#REF!</definedName>
    <definedName name="_25530DLC500955F" localSheetId="13">#REF!</definedName>
    <definedName name="_25530DLC500955F">#REF!</definedName>
    <definedName name="_25531DLC500955F" localSheetId="8">#REF!</definedName>
    <definedName name="_25531DLC500955F" localSheetId="9">#REF!</definedName>
    <definedName name="_25531DLC500955F" localSheetId="10">#REF!</definedName>
    <definedName name="_25531DLC500955F" localSheetId="13">#REF!</definedName>
    <definedName name="_25531DLC500955F">#REF!</definedName>
    <definedName name="_25532DLC500955F" localSheetId="8">#REF!</definedName>
    <definedName name="_25532DLC500955F" localSheetId="9">#REF!</definedName>
    <definedName name="_25532DLC500955F" localSheetId="10">#REF!</definedName>
    <definedName name="_25532DLC500955F" localSheetId="13">#REF!</definedName>
    <definedName name="_25532DLC500955F">#REF!</definedName>
    <definedName name="_25533DLC500955F" localSheetId="8">#REF!</definedName>
    <definedName name="_25533DLC500955F" localSheetId="9">#REF!</definedName>
    <definedName name="_25533DLC500955F" localSheetId="10">#REF!</definedName>
    <definedName name="_25533DLC500955F" localSheetId="13">#REF!</definedName>
    <definedName name="_25533DLC500955F">#REF!</definedName>
    <definedName name="_25534DLC500955F" localSheetId="8">#REF!</definedName>
    <definedName name="_25534DLC500955F" localSheetId="9">#REF!</definedName>
    <definedName name="_25534DLC500955F" localSheetId="10">#REF!</definedName>
    <definedName name="_25534DLC500955F" localSheetId="13">#REF!</definedName>
    <definedName name="_25534DLC500955F">#REF!</definedName>
    <definedName name="_25535DLC500955F" localSheetId="8">#REF!</definedName>
    <definedName name="_25535DLC500955F" localSheetId="9">#REF!</definedName>
    <definedName name="_25535DLC500955F" localSheetId="10">#REF!</definedName>
    <definedName name="_25535DLC500955F" localSheetId="13">#REF!</definedName>
    <definedName name="_25535DLC500955F">#REF!</definedName>
    <definedName name="_25536DLC500955F" localSheetId="8">#REF!</definedName>
    <definedName name="_25536DLC500955F" localSheetId="9">#REF!</definedName>
    <definedName name="_25536DLC500955F" localSheetId="10">#REF!</definedName>
    <definedName name="_25536DLC500955F" localSheetId="13">#REF!</definedName>
    <definedName name="_25536DLC500955F">#REF!</definedName>
    <definedName name="_25537DLC500955F" localSheetId="8">#REF!</definedName>
    <definedName name="_25537DLC500955F" localSheetId="9">#REF!</definedName>
    <definedName name="_25537DLC500955F" localSheetId="10">#REF!</definedName>
    <definedName name="_25537DLC500955F" localSheetId="13">#REF!</definedName>
    <definedName name="_25537DLC500955F">#REF!</definedName>
    <definedName name="_25538DLC500955F" localSheetId="8">#REF!</definedName>
    <definedName name="_25538DLC500955F" localSheetId="9">#REF!</definedName>
    <definedName name="_25538DLC500955F" localSheetId="10">#REF!</definedName>
    <definedName name="_25538DLC500955F" localSheetId="13">#REF!</definedName>
    <definedName name="_25538DLC500955F">#REF!</definedName>
    <definedName name="_25539DLC500955F" localSheetId="8">#REF!</definedName>
    <definedName name="_25539DLC500955F" localSheetId="9">#REF!</definedName>
    <definedName name="_25539DLC500955F" localSheetId="10">#REF!</definedName>
    <definedName name="_25539DLC500955F" localSheetId="13">#REF!</definedName>
    <definedName name="_25539DLC500955F">#REF!</definedName>
    <definedName name="_2553DL612534E9" localSheetId="8">#REF!</definedName>
    <definedName name="_2553DL612534E9" localSheetId="9">#REF!</definedName>
    <definedName name="_2553DL612534E9" localSheetId="10">#REF!</definedName>
    <definedName name="_2553DL612534E9" localSheetId="13">#REF!</definedName>
    <definedName name="_2553DL612534E9">#REF!</definedName>
    <definedName name="_25540DLC500955F" localSheetId="8">#REF!</definedName>
    <definedName name="_25540DLC500955F" localSheetId="9">#REF!</definedName>
    <definedName name="_25540DLC500955F" localSheetId="10">#REF!</definedName>
    <definedName name="_25540DLC500955F" localSheetId="13">#REF!</definedName>
    <definedName name="_25540DLC500955F">#REF!</definedName>
    <definedName name="_25541DLC500955F" localSheetId="8">#REF!</definedName>
    <definedName name="_25541DLC500955F" localSheetId="9">#REF!</definedName>
    <definedName name="_25541DLC500955F" localSheetId="10">#REF!</definedName>
    <definedName name="_25541DLC500955F" localSheetId="13">#REF!</definedName>
    <definedName name="_25541DLC500955F">#REF!</definedName>
    <definedName name="_25542DLC500955F" localSheetId="8">#REF!</definedName>
    <definedName name="_25542DLC500955F" localSheetId="9">#REF!</definedName>
    <definedName name="_25542DLC500955F" localSheetId="10">#REF!</definedName>
    <definedName name="_25542DLC500955F" localSheetId="13">#REF!</definedName>
    <definedName name="_25542DLC500955F">#REF!</definedName>
    <definedName name="_25543DLC500955F" localSheetId="8">#REF!</definedName>
    <definedName name="_25543DLC500955F" localSheetId="9">#REF!</definedName>
    <definedName name="_25543DLC500955F" localSheetId="10">#REF!</definedName>
    <definedName name="_25543DLC500955F" localSheetId="13">#REF!</definedName>
    <definedName name="_25543DLC500955F">#REF!</definedName>
    <definedName name="_25544DLC500955F" localSheetId="8">#REF!</definedName>
    <definedName name="_25544DLC500955F" localSheetId="9">#REF!</definedName>
    <definedName name="_25544DLC500955F" localSheetId="10">#REF!</definedName>
    <definedName name="_25544DLC500955F" localSheetId="13">#REF!</definedName>
    <definedName name="_25544DLC500955F">#REF!</definedName>
    <definedName name="_25545DLC500955F" localSheetId="8">#REF!</definedName>
    <definedName name="_25545DLC500955F" localSheetId="9">#REF!</definedName>
    <definedName name="_25545DLC500955F" localSheetId="10">#REF!</definedName>
    <definedName name="_25545DLC500955F" localSheetId="13">#REF!</definedName>
    <definedName name="_25545DLC500955F">#REF!</definedName>
    <definedName name="_25546DLC500955F" localSheetId="8">#REF!</definedName>
    <definedName name="_25546DLC500955F" localSheetId="9">#REF!</definedName>
    <definedName name="_25546DLC500955F" localSheetId="10">#REF!</definedName>
    <definedName name="_25546DLC500955F" localSheetId="13">#REF!</definedName>
    <definedName name="_25546DLC500955F">#REF!</definedName>
    <definedName name="_25547DLC500955F" localSheetId="8">#REF!</definedName>
    <definedName name="_25547DLC500955F" localSheetId="9">#REF!</definedName>
    <definedName name="_25547DLC500955F" localSheetId="10">#REF!</definedName>
    <definedName name="_25547DLC500955F" localSheetId="13">#REF!</definedName>
    <definedName name="_25547DLC500955F">#REF!</definedName>
    <definedName name="_25548DLC500955F" localSheetId="8">#REF!</definedName>
    <definedName name="_25548DLC500955F" localSheetId="9">#REF!</definedName>
    <definedName name="_25548DLC500955F" localSheetId="10">#REF!</definedName>
    <definedName name="_25548DLC500955F" localSheetId="13">#REF!</definedName>
    <definedName name="_25548DLC500955F">#REF!</definedName>
    <definedName name="_25549DLC500955F" localSheetId="8">#REF!</definedName>
    <definedName name="_25549DLC500955F" localSheetId="9">#REF!</definedName>
    <definedName name="_25549DLC500955F" localSheetId="10">#REF!</definedName>
    <definedName name="_25549DLC500955F" localSheetId="13">#REF!</definedName>
    <definedName name="_25549DLC500955F">#REF!</definedName>
    <definedName name="_2554DL612534E9" localSheetId="8">#REF!</definedName>
    <definedName name="_2554DL612534E9" localSheetId="9">#REF!</definedName>
    <definedName name="_2554DL612534E9" localSheetId="10">#REF!</definedName>
    <definedName name="_2554DL612534E9" localSheetId="13">#REF!</definedName>
    <definedName name="_2554DL612534E9">#REF!</definedName>
    <definedName name="_25550DLC500955F" localSheetId="8">#REF!</definedName>
    <definedName name="_25550DLC500955F" localSheetId="9">#REF!</definedName>
    <definedName name="_25550DLC500955F" localSheetId="10">#REF!</definedName>
    <definedName name="_25550DLC500955F" localSheetId="13">#REF!</definedName>
    <definedName name="_25550DLC500955F">#REF!</definedName>
    <definedName name="_25551DLC500E51A" localSheetId="8">#REF!</definedName>
    <definedName name="_25551DLC500E51A" localSheetId="9">#REF!</definedName>
    <definedName name="_25551DLC500E51A" localSheetId="10">#REF!</definedName>
    <definedName name="_25551DLC500E51A" localSheetId="13">#REF!</definedName>
    <definedName name="_25551DLC500E51A">#REF!</definedName>
    <definedName name="_25552DLC500E51A" localSheetId="8">#REF!</definedName>
    <definedName name="_25552DLC500E51A" localSheetId="9">#REF!</definedName>
    <definedName name="_25552DLC500E51A" localSheetId="10">#REF!</definedName>
    <definedName name="_25552DLC500E51A" localSheetId="13">#REF!</definedName>
    <definedName name="_25552DLC500E51A">#REF!</definedName>
    <definedName name="_25553DLC500E51A" localSheetId="8">#REF!</definedName>
    <definedName name="_25553DLC500E51A" localSheetId="9">#REF!</definedName>
    <definedName name="_25553DLC500E51A" localSheetId="10">#REF!</definedName>
    <definedName name="_25553DLC500E51A" localSheetId="13">#REF!</definedName>
    <definedName name="_25553DLC500E51A">#REF!</definedName>
    <definedName name="_25554DLC500E51A" localSheetId="8">#REF!</definedName>
    <definedName name="_25554DLC500E51A" localSheetId="9">#REF!</definedName>
    <definedName name="_25554DLC500E51A" localSheetId="10">#REF!</definedName>
    <definedName name="_25554DLC500E51A" localSheetId="13">#REF!</definedName>
    <definedName name="_25554DLC500E51A">#REF!</definedName>
    <definedName name="_25555DLC500E51A" localSheetId="8">#REF!</definedName>
    <definedName name="_25555DLC500E51A" localSheetId="9">#REF!</definedName>
    <definedName name="_25555DLC500E51A" localSheetId="10">#REF!</definedName>
    <definedName name="_25555DLC500E51A" localSheetId="13">#REF!</definedName>
    <definedName name="_25555DLC500E51A">#REF!</definedName>
    <definedName name="_25556DLC500E51A" localSheetId="8">#REF!</definedName>
    <definedName name="_25556DLC500E51A" localSheetId="9">#REF!</definedName>
    <definedName name="_25556DLC500E51A" localSheetId="10">#REF!</definedName>
    <definedName name="_25556DLC500E51A" localSheetId="13">#REF!</definedName>
    <definedName name="_25556DLC500E51A">#REF!</definedName>
    <definedName name="_25557DLC500E51A" localSheetId="8">#REF!</definedName>
    <definedName name="_25557DLC500E51A" localSheetId="9">#REF!</definedName>
    <definedName name="_25557DLC500E51A" localSheetId="10">#REF!</definedName>
    <definedName name="_25557DLC500E51A" localSheetId="13">#REF!</definedName>
    <definedName name="_25557DLC500E51A">#REF!</definedName>
    <definedName name="_25558DLC500E51A" localSheetId="8">#REF!</definedName>
    <definedName name="_25558DLC500E51A" localSheetId="9">#REF!</definedName>
    <definedName name="_25558DLC500E51A" localSheetId="10">#REF!</definedName>
    <definedName name="_25558DLC500E51A" localSheetId="13">#REF!</definedName>
    <definedName name="_25558DLC500E51A">#REF!</definedName>
    <definedName name="_25559DLC500E51A" localSheetId="8">#REF!</definedName>
    <definedName name="_25559DLC500E51A" localSheetId="9">#REF!</definedName>
    <definedName name="_25559DLC500E51A" localSheetId="10">#REF!</definedName>
    <definedName name="_25559DLC500E51A" localSheetId="13">#REF!</definedName>
    <definedName name="_25559DLC500E51A">#REF!</definedName>
    <definedName name="_2555DL612534E9" localSheetId="8">#REF!</definedName>
    <definedName name="_2555DL612534E9" localSheetId="9">#REF!</definedName>
    <definedName name="_2555DL612534E9" localSheetId="10">#REF!</definedName>
    <definedName name="_2555DL612534E9" localSheetId="13">#REF!</definedName>
    <definedName name="_2555DL612534E9">#REF!</definedName>
    <definedName name="_25560DLC500E51A" localSheetId="8">#REF!</definedName>
    <definedName name="_25560DLC500E51A" localSheetId="9">#REF!</definedName>
    <definedName name="_25560DLC500E51A" localSheetId="10">#REF!</definedName>
    <definedName name="_25560DLC500E51A" localSheetId="13">#REF!</definedName>
    <definedName name="_25560DLC500E51A">#REF!</definedName>
    <definedName name="_25561DLC500E51A" localSheetId="8">#REF!</definedName>
    <definedName name="_25561DLC500E51A" localSheetId="9">#REF!</definedName>
    <definedName name="_25561DLC500E51A" localSheetId="10">#REF!</definedName>
    <definedName name="_25561DLC500E51A" localSheetId="13">#REF!</definedName>
    <definedName name="_25561DLC500E51A">#REF!</definedName>
    <definedName name="_25562DLC500E51A" localSheetId="8">#REF!</definedName>
    <definedName name="_25562DLC500E51A" localSheetId="9">#REF!</definedName>
    <definedName name="_25562DLC500E51A" localSheetId="10">#REF!</definedName>
    <definedName name="_25562DLC500E51A" localSheetId="13">#REF!</definedName>
    <definedName name="_25562DLC500E51A">#REF!</definedName>
    <definedName name="_25563DLC500E51A" localSheetId="8">#REF!</definedName>
    <definedName name="_25563DLC500E51A" localSheetId="9">#REF!</definedName>
    <definedName name="_25563DLC500E51A" localSheetId="10">#REF!</definedName>
    <definedName name="_25563DLC500E51A" localSheetId="13">#REF!</definedName>
    <definedName name="_25563DLC500E51A">#REF!</definedName>
    <definedName name="_25564DLC500E51A" localSheetId="8">#REF!</definedName>
    <definedName name="_25564DLC500E51A" localSheetId="9">#REF!</definedName>
    <definedName name="_25564DLC500E51A" localSheetId="10">#REF!</definedName>
    <definedName name="_25564DLC500E51A" localSheetId="13">#REF!</definedName>
    <definedName name="_25564DLC500E51A">#REF!</definedName>
    <definedName name="_25565DLC500E51A" localSheetId="8">#REF!</definedName>
    <definedName name="_25565DLC500E51A" localSheetId="9">#REF!</definedName>
    <definedName name="_25565DLC500E51A" localSheetId="10">#REF!</definedName>
    <definedName name="_25565DLC500E51A" localSheetId="13">#REF!</definedName>
    <definedName name="_25565DLC500E51A">#REF!</definedName>
    <definedName name="_25566DLC500E51A" localSheetId="8">#REF!</definedName>
    <definedName name="_25566DLC500E51A" localSheetId="9">#REF!</definedName>
    <definedName name="_25566DLC500E51A" localSheetId="10">#REF!</definedName>
    <definedName name="_25566DLC500E51A" localSheetId="13">#REF!</definedName>
    <definedName name="_25566DLC500E51A">#REF!</definedName>
    <definedName name="_25567DLC500E51A" localSheetId="8">#REF!</definedName>
    <definedName name="_25567DLC500E51A" localSheetId="9">#REF!</definedName>
    <definedName name="_25567DLC500E51A" localSheetId="10">#REF!</definedName>
    <definedName name="_25567DLC500E51A" localSheetId="13">#REF!</definedName>
    <definedName name="_25567DLC500E51A">#REF!</definedName>
    <definedName name="_25568DLC500E51A" localSheetId="8">#REF!</definedName>
    <definedName name="_25568DLC500E51A" localSheetId="9">#REF!</definedName>
    <definedName name="_25568DLC500E51A" localSheetId="10">#REF!</definedName>
    <definedName name="_25568DLC500E51A" localSheetId="13">#REF!</definedName>
    <definedName name="_25568DLC500E51A">#REF!</definedName>
    <definedName name="_25569DLC500E51A" localSheetId="8">#REF!</definedName>
    <definedName name="_25569DLC500E51A" localSheetId="9">#REF!</definedName>
    <definedName name="_25569DLC500E51A" localSheetId="10">#REF!</definedName>
    <definedName name="_25569DLC500E51A" localSheetId="13">#REF!</definedName>
    <definedName name="_25569DLC500E51A">#REF!</definedName>
    <definedName name="_2556DL612634EF" localSheetId="8">#REF!</definedName>
    <definedName name="_2556DL612634EF" localSheetId="9">#REF!</definedName>
    <definedName name="_2556DL612634EF" localSheetId="10">#REF!</definedName>
    <definedName name="_2556DL612634EF" localSheetId="13">#REF!</definedName>
    <definedName name="_2556DL612634EF">#REF!</definedName>
    <definedName name="_25570DLC500E51A" localSheetId="8">#REF!</definedName>
    <definedName name="_25570DLC500E51A" localSheetId="9">#REF!</definedName>
    <definedName name="_25570DLC500E51A" localSheetId="10">#REF!</definedName>
    <definedName name="_25570DLC500E51A" localSheetId="13">#REF!</definedName>
    <definedName name="_25570DLC500E51A">#REF!</definedName>
    <definedName name="_25571DLC500E51A" localSheetId="8">#REF!</definedName>
    <definedName name="_25571DLC500E51A" localSheetId="9">#REF!</definedName>
    <definedName name="_25571DLC500E51A" localSheetId="10">#REF!</definedName>
    <definedName name="_25571DLC500E51A" localSheetId="13">#REF!</definedName>
    <definedName name="_25571DLC500E51A">#REF!</definedName>
    <definedName name="_25572DLC500E51A" localSheetId="8">#REF!</definedName>
    <definedName name="_25572DLC500E51A" localSheetId="9">#REF!</definedName>
    <definedName name="_25572DLC500E51A" localSheetId="10">#REF!</definedName>
    <definedName name="_25572DLC500E51A" localSheetId="13">#REF!</definedName>
    <definedName name="_25572DLC500E51A">#REF!</definedName>
    <definedName name="_25573DLC500E51A" localSheetId="8">#REF!</definedName>
    <definedName name="_25573DLC500E51A" localSheetId="9">#REF!</definedName>
    <definedName name="_25573DLC500E51A" localSheetId="10">#REF!</definedName>
    <definedName name="_25573DLC500E51A" localSheetId="13">#REF!</definedName>
    <definedName name="_25573DLC500E51A">#REF!</definedName>
    <definedName name="_25574DLC500E51A" localSheetId="8">#REF!</definedName>
    <definedName name="_25574DLC500E51A" localSheetId="9">#REF!</definedName>
    <definedName name="_25574DLC500E51A" localSheetId="10">#REF!</definedName>
    <definedName name="_25574DLC500E51A" localSheetId="13">#REF!</definedName>
    <definedName name="_25574DLC500E51A">#REF!</definedName>
    <definedName name="_25575DLC500E51A" localSheetId="8">#REF!</definedName>
    <definedName name="_25575DLC500E51A" localSheetId="9">#REF!</definedName>
    <definedName name="_25575DLC500E51A" localSheetId="10">#REF!</definedName>
    <definedName name="_25575DLC500E51A" localSheetId="13">#REF!</definedName>
    <definedName name="_25575DLC500E51A">#REF!</definedName>
    <definedName name="_25576DLC500E51A" localSheetId="8">#REF!</definedName>
    <definedName name="_25576DLC500E51A" localSheetId="9">#REF!</definedName>
    <definedName name="_25576DLC500E51A" localSheetId="10">#REF!</definedName>
    <definedName name="_25576DLC500E51A" localSheetId="13">#REF!</definedName>
    <definedName name="_25576DLC500E51A">#REF!</definedName>
    <definedName name="_25577DLC500E51A" localSheetId="8">#REF!</definedName>
    <definedName name="_25577DLC500E51A" localSheetId="9">#REF!</definedName>
    <definedName name="_25577DLC500E51A" localSheetId="10">#REF!</definedName>
    <definedName name="_25577DLC500E51A" localSheetId="13">#REF!</definedName>
    <definedName name="_25577DLC500E51A">#REF!</definedName>
    <definedName name="_25578DLC500E51A" localSheetId="8">#REF!</definedName>
    <definedName name="_25578DLC500E51A" localSheetId="9">#REF!</definedName>
    <definedName name="_25578DLC500E51A" localSheetId="10">#REF!</definedName>
    <definedName name="_25578DLC500E51A" localSheetId="13">#REF!</definedName>
    <definedName name="_25578DLC500E51A">#REF!</definedName>
    <definedName name="_25579DLC500E51A" localSheetId="8">#REF!</definedName>
    <definedName name="_25579DLC500E51A" localSheetId="9">#REF!</definedName>
    <definedName name="_25579DLC500E51A" localSheetId="10">#REF!</definedName>
    <definedName name="_25579DLC500E51A" localSheetId="13">#REF!</definedName>
    <definedName name="_25579DLC500E51A">#REF!</definedName>
    <definedName name="_2557DL612634EF" localSheetId="8">#REF!</definedName>
    <definedName name="_2557DL612634EF" localSheetId="9">#REF!</definedName>
    <definedName name="_2557DL612634EF" localSheetId="10">#REF!</definedName>
    <definedName name="_2557DL612634EF" localSheetId="13">#REF!</definedName>
    <definedName name="_2557DL612634EF">#REF!</definedName>
    <definedName name="_25580DLC500E51A" localSheetId="8">#REF!</definedName>
    <definedName name="_25580DLC500E51A" localSheetId="9">#REF!</definedName>
    <definedName name="_25580DLC500E51A" localSheetId="10">#REF!</definedName>
    <definedName name="_25580DLC500E51A" localSheetId="13">#REF!</definedName>
    <definedName name="_25580DLC500E51A">#REF!</definedName>
    <definedName name="_25581DLC500E51A" localSheetId="8">#REF!</definedName>
    <definedName name="_25581DLC500E51A" localSheetId="9">#REF!</definedName>
    <definedName name="_25581DLC500E51A" localSheetId="10">#REF!</definedName>
    <definedName name="_25581DLC500E51A" localSheetId="13">#REF!</definedName>
    <definedName name="_25581DLC500E51A">#REF!</definedName>
    <definedName name="_25582DLC500E51A" localSheetId="8">#REF!</definedName>
    <definedName name="_25582DLC500E51A" localSheetId="9">#REF!</definedName>
    <definedName name="_25582DLC500E51A" localSheetId="10">#REF!</definedName>
    <definedName name="_25582DLC500E51A" localSheetId="13">#REF!</definedName>
    <definedName name="_25582DLC500E51A">#REF!</definedName>
    <definedName name="_25583DLC500E51A" localSheetId="8">#REF!</definedName>
    <definedName name="_25583DLC500E51A" localSheetId="9">#REF!</definedName>
    <definedName name="_25583DLC500E51A" localSheetId="10">#REF!</definedName>
    <definedName name="_25583DLC500E51A" localSheetId="13">#REF!</definedName>
    <definedName name="_25583DLC500E51A">#REF!</definedName>
    <definedName name="_25584DLC500E51A" localSheetId="8">#REF!</definedName>
    <definedName name="_25584DLC500E51A" localSheetId="9">#REF!</definedName>
    <definedName name="_25584DLC500E51A" localSheetId="10">#REF!</definedName>
    <definedName name="_25584DLC500E51A" localSheetId="13">#REF!</definedName>
    <definedName name="_25584DLC500E51A">#REF!</definedName>
    <definedName name="_25585DLC500E51A" localSheetId="8">#REF!</definedName>
    <definedName name="_25585DLC500E51A" localSheetId="9">#REF!</definedName>
    <definedName name="_25585DLC500E51A" localSheetId="10">#REF!</definedName>
    <definedName name="_25585DLC500E51A" localSheetId="13">#REF!</definedName>
    <definedName name="_25585DLC500E51A">#REF!</definedName>
    <definedName name="_25586DLC501955F" localSheetId="8">#REF!</definedName>
    <definedName name="_25586DLC501955F" localSheetId="9">#REF!</definedName>
    <definedName name="_25586DLC501955F" localSheetId="10">#REF!</definedName>
    <definedName name="_25586DLC501955F" localSheetId="13">#REF!</definedName>
    <definedName name="_25586DLC501955F">#REF!</definedName>
    <definedName name="_25587DLC501955F" localSheetId="8">#REF!</definedName>
    <definedName name="_25587DLC501955F" localSheetId="9">#REF!</definedName>
    <definedName name="_25587DLC501955F" localSheetId="10">#REF!</definedName>
    <definedName name="_25587DLC501955F" localSheetId="13">#REF!</definedName>
    <definedName name="_25587DLC501955F">#REF!</definedName>
    <definedName name="_25588DLC501955F" localSheetId="8">#REF!</definedName>
    <definedName name="_25588DLC501955F" localSheetId="9">#REF!</definedName>
    <definedName name="_25588DLC501955F" localSheetId="10">#REF!</definedName>
    <definedName name="_25588DLC501955F" localSheetId="13">#REF!</definedName>
    <definedName name="_25588DLC501955F">#REF!</definedName>
    <definedName name="_25589DLC501955F" localSheetId="8">#REF!</definedName>
    <definedName name="_25589DLC501955F" localSheetId="9">#REF!</definedName>
    <definedName name="_25589DLC501955F" localSheetId="10">#REF!</definedName>
    <definedName name="_25589DLC501955F" localSheetId="13">#REF!</definedName>
    <definedName name="_25589DLC501955F">#REF!</definedName>
    <definedName name="_2558DL612634EF" localSheetId="8">#REF!</definedName>
    <definedName name="_2558DL612634EF" localSheetId="9">#REF!</definedName>
    <definedName name="_2558DL612634EF" localSheetId="10">#REF!</definedName>
    <definedName name="_2558DL612634EF" localSheetId="13">#REF!</definedName>
    <definedName name="_2558DL612634EF">#REF!</definedName>
    <definedName name="_25590DLC501955F" localSheetId="8">#REF!</definedName>
    <definedName name="_25590DLC501955F" localSheetId="9">#REF!</definedName>
    <definedName name="_25590DLC501955F" localSheetId="10">#REF!</definedName>
    <definedName name="_25590DLC501955F" localSheetId="13">#REF!</definedName>
    <definedName name="_25590DLC501955F">#REF!</definedName>
    <definedName name="_25591DLC501955F" localSheetId="8">#REF!</definedName>
    <definedName name="_25591DLC501955F" localSheetId="9">#REF!</definedName>
    <definedName name="_25591DLC501955F" localSheetId="10">#REF!</definedName>
    <definedName name="_25591DLC501955F" localSheetId="13">#REF!</definedName>
    <definedName name="_25591DLC501955F">#REF!</definedName>
    <definedName name="_25592DLC501955F" localSheetId="8">#REF!</definedName>
    <definedName name="_25592DLC501955F" localSheetId="9">#REF!</definedName>
    <definedName name="_25592DLC501955F" localSheetId="10">#REF!</definedName>
    <definedName name="_25592DLC501955F" localSheetId="13">#REF!</definedName>
    <definedName name="_25592DLC501955F">#REF!</definedName>
    <definedName name="_25593DLC501955F" localSheetId="8">#REF!</definedName>
    <definedName name="_25593DLC501955F" localSheetId="9">#REF!</definedName>
    <definedName name="_25593DLC501955F" localSheetId="10">#REF!</definedName>
    <definedName name="_25593DLC501955F" localSheetId="13">#REF!</definedName>
    <definedName name="_25593DLC501955F">#REF!</definedName>
    <definedName name="_25594DLC501955F" localSheetId="8">#REF!</definedName>
    <definedName name="_25594DLC501955F" localSheetId="9">#REF!</definedName>
    <definedName name="_25594DLC501955F" localSheetId="10">#REF!</definedName>
    <definedName name="_25594DLC501955F" localSheetId="13">#REF!</definedName>
    <definedName name="_25594DLC501955F">#REF!</definedName>
    <definedName name="_25595DLC501955F" localSheetId="8">#REF!</definedName>
    <definedName name="_25595DLC501955F" localSheetId="9">#REF!</definedName>
    <definedName name="_25595DLC501955F" localSheetId="10">#REF!</definedName>
    <definedName name="_25595DLC501955F" localSheetId="13">#REF!</definedName>
    <definedName name="_25595DLC501955F">#REF!</definedName>
    <definedName name="_25596DLC501955F" localSheetId="8">#REF!</definedName>
    <definedName name="_25596DLC501955F" localSheetId="9">#REF!</definedName>
    <definedName name="_25596DLC501955F" localSheetId="10">#REF!</definedName>
    <definedName name="_25596DLC501955F" localSheetId="13">#REF!</definedName>
    <definedName name="_25596DLC501955F">#REF!</definedName>
    <definedName name="_25597DLC501955F" localSheetId="8">#REF!</definedName>
    <definedName name="_25597DLC501955F" localSheetId="9">#REF!</definedName>
    <definedName name="_25597DLC501955F" localSheetId="10">#REF!</definedName>
    <definedName name="_25597DLC501955F" localSheetId="13">#REF!</definedName>
    <definedName name="_25597DLC501955F">#REF!</definedName>
    <definedName name="_25598DLC501955F" localSheetId="8">#REF!</definedName>
    <definedName name="_25598DLC501955F" localSheetId="9">#REF!</definedName>
    <definedName name="_25598DLC501955F" localSheetId="10">#REF!</definedName>
    <definedName name="_25598DLC501955F" localSheetId="13">#REF!</definedName>
    <definedName name="_25598DLC501955F">#REF!</definedName>
    <definedName name="_25599DLC501955F" localSheetId="8">#REF!</definedName>
    <definedName name="_25599DLC501955F" localSheetId="9">#REF!</definedName>
    <definedName name="_25599DLC501955F" localSheetId="10">#REF!</definedName>
    <definedName name="_25599DLC501955F" localSheetId="13">#REF!</definedName>
    <definedName name="_25599DLC501955F">#REF!</definedName>
    <definedName name="_2559DL612634EF" localSheetId="8">#REF!</definedName>
    <definedName name="_2559DL612634EF" localSheetId="9">#REF!</definedName>
    <definedName name="_2559DL612634EF" localSheetId="10">#REF!</definedName>
    <definedName name="_2559DL612634EF" localSheetId="13">#REF!</definedName>
    <definedName name="_2559DL612634EF">#REF!</definedName>
    <definedName name="_255DL607830C7" localSheetId="8">#REF!</definedName>
    <definedName name="_255DL607830C7" localSheetId="9">#REF!</definedName>
    <definedName name="_255DL607830C7" localSheetId="10">#REF!</definedName>
    <definedName name="_255DL607830C7" localSheetId="13">#REF!</definedName>
    <definedName name="_255DL607830C7">#REF!</definedName>
    <definedName name="_255DL62473A95" localSheetId="8">#REF!</definedName>
    <definedName name="_255DL62473A95" localSheetId="9">#REF!</definedName>
    <definedName name="_255DL62473A95" localSheetId="10">#REF!</definedName>
    <definedName name="_255DL62473A95" localSheetId="13">#REF!</definedName>
    <definedName name="_255DL62473A95">#REF!</definedName>
    <definedName name="_25600DLC501955F" localSheetId="8">#REF!</definedName>
    <definedName name="_25600DLC501955F" localSheetId="9">#REF!</definedName>
    <definedName name="_25600DLC501955F" localSheetId="10">#REF!</definedName>
    <definedName name="_25600DLC501955F" localSheetId="13">#REF!</definedName>
    <definedName name="_25600DLC501955F">#REF!</definedName>
    <definedName name="_25601DLC501955F" localSheetId="8">#REF!</definedName>
    <definedName name="_25601DLC501955F" localSheetId="9">#REF!</definedName>
    <definedName name="_25601DLC501955F" localSheetId="10">#REF!</definedName>
    <definedName name="_25601DLC501955F" localSheetId="13">#REF!</definedName>
    <definedName name="_25601DLC501955F">#REF!</definedName>
    <definedName name="_25602DLC501955F" localSheetId="8">#REF!</definedName>
    <definedName name="_25602DLC501955F" localSheetId="9">#REF!</definedName>
    <definedName name="_25602DLC501955F" localSheetId="10">#REF!</definedName>
    <definedName name="_25602DLC501955F" localSheetId="13">#REF!</definedName>
    <definedName name="_25602DLC501955F">#REF!</definedName>
    <definedName name="_25603DLC501955F" localSheetId="8">#REF!</definedName>
    <definedName name="_25603DLC501955F" localSheetId="9">#REF!</definedName>
    <definedName name="_25603DLC501955F" localSheetId="10">#REF!</definedName>
    <definedName name="_25603DLC501955F" localSheetId="13">#REF!</definedName>
    <definedName name="_25603DLC501955F">#REF!</definedName>
    <definedName name="_25604DLC501955F" localSheetId="8">#REF!</definedName>
    <definedName name="_25604DLC501955F" localSheetId="9">#REF!</definedName>
    <definedName name="_25604DLC501955F" localSheetId="10">#REF!</definedName>
    <definedName name="_25604DLC501955F" localSheetId="13">#REF!</definedName>
    <definedName name="_25604DLC501955F">#REF!</definedName>
    <definedName name="_25605DLC501955F" localSheetId="8">#REF!</definedName>
    <definedName name="_25605DLC501955F" localSheetId="9">#REF!</definedName>
    <definedName name="_25605DLC501955F" localSheetId="10">#REF!</definedName>
    <definedName name="_25605DLC501955F" localSheetId="13">#REF!</definedName>
    <definedName name="_25605DLC501955F">#REF!</definedName>
    <definedName name="_25606DLC501955F" localSheetId="8">#REF!</definedName>
    <definedName name="_25606DLC501955F" localSheetId="9">#REF!</definedName>
    <definedName name="_25606DLC501955F" localSheetId="10">#REF!</definedName>
    <definedName name="_25606DLC501955F" localSheetId="13">#REF!</definedName>
    <definedName name="_25606DLC501955F">#REF!</definedName>
    <definedName name="_25607DLC501955F" localSheetId="8">#REF!</definedName>
    <definedName name="_25607DLC501955F" localSheetId="9">#REF!</definedName>
    <definedName name="_25607DLC501955F" localSheetId="10">#REF!</definedName>
    <definedName name="_25607DLC501955F" localSheetId="13">#REF!</definedName>
    <definedName name="_25607DLC501955F">#REF!</definedName>
    <definedName name="_25608DLC501955F" localSheetId="8">#REF!</definedName>
    <definedName name="_25608DLC501955F" localSheetId="9">#REF!</definedName>
    <definedName name="_25608DLC501955F" localSheetId="10">#REF!</definedName>
    <definedName name="_25608DLC501955F" localSheetId="13">#REF!</definedName>
    <definedName name="_25608DLC501955F">#REF!</definedName>
    <definedName name="_25609DLC501955F" localSheetId="8">#REF!</definedName>
    <definedName name="_25609DLC501955F" localSheetId="9">#REF!</definedName>
    <definedName name="_25609DLC501955F" localSheetId="10">#REF!</definedName>
    <definedName name="_25609DLC501955F" localSheetId="13">#REF!</definedName>
    <definedName name="_25609DLC501955F">#REF!</definedName>
    <definedName name="_2560DL612634EF" localSheetId="8">#REF!</definedName>
    <definedName name="_2560DL612634EF" localSheetId="9">#REF!</definedName>
    <definedName name="_2560DL612634EF" localSheetId="10">#REF!</definedName>
    <definedName name="_2560DL612634EF" localSheetId="13">#REF!</definedName>
    <definedName name="_2560DL612634EF">#REF!</definedName>
    <definedName name="_25610DLC501955F" localSheetId="8">#REF!</definedName>
    <definedName name="_25610DLC501955F" localSheetId="9">#REF!</definedName>
    <definedName name="_25610DLC501955F" localSheetId="10">#REF!</definedName>
    <definedName name="_25610DLC501955F" localSheetId="13">#REF!</definedName>
    <definedName name="_25610DLC501955F">#REF!</definedName>
    <definedName name="_25611DLC501955F" localSheetId="8">#REF!</definedName>
    <definedName name="_25611DLC501955F" localSheetId="9">#REF!</definedName>
    <definedName name="_25611DLC501955F" localSheetId="10">#REF!</definedName>
    <definedName name="_25611DLC501955F" localSheetId="13">#REF!</definedName>
    <definedName name="_25611DLC501955F">#REF!</definedName>
    <definedName name="_25612DLC501955F" localSheetId="8">#REF!</definedName>
    <definedName name="_25612DLC501955F" localSheetId="9">#REF!</definedName>
    <definedName name="_25612DLC501955F" localSheetId="10">#REF!</definedName>
    <definedName name="_25612DLC501955F" localSheetId="13">#REF!</definedName>
    <definedName name="_25612DLC501955F">#REF!</definedName>
    <definedName name="_25613DLC501955F" localSheetId="8">#REF!</definedName>
    <definedName name="_25613DLC501955F" localSheetId="9">#REF!</definedName>
    <definedName name="_25613DLC501955F" localSheetId="10">#REF!</definedName>
    <definedName name="_25613DLC501955F" localSheetId="13">#REF!</definedName>
    <definedName name="_25613DLC501955F">#REF!</definedName>
    <definedName name="_25614DLC501955F" localSheetId="8">#REF!</definedName>
    <definedName name="_25614DLC501955F" localSheetId="9">#REF!</definedName>
    <definedName name="_25614DLC501955F" localSheetId="10">#REF!</definedName>
    <definedName name="_25614DLC501955F" localSheetId="13">#REF!</definedName>
    <definedName name="_25614DLC501955F">#REF!</definedName>
    <definedName name="_25615DLC501955F" localSheetId="8">#REF!</definedName>
    <definedName name="_25615DLC501955F" localSheetId="9">#REF!</definedName>
    <definedName name="_25615DLC501955F" localSheetId="10">#REF!</definedName>
    <definedName name="_25615DLC501955F" localSheetId="13">#REF!</definedName>
    <definedName name="_25615DLC501955F">#REF!</definedName>
    <definedName name="_25616DLC501955F" localSheetId="8">#REF!</definedName>
    <definedName name="_25616DLC501955F" localSheetId="9">#REF!</definedName>
    <definedName name="_25616DLC501955F" localSheetId="10">#REF!</definedName>
    <definedName name="_25616DLC501955F" localSheetId="13">#REF!</definedName>
    <definedName name="_25616DLC501955F">#REF!</definedName>
    <definedName name="_25617DLC501955F" localSheetId="8">#REF!</definedName>
    <definedName name="_25617DLC501955F" localSheetId="9">#REF!</definedName>
    <definedName name="_25617DLC501955F" localSheetId="10">#REF!</definedName>
    <definedName name="_25617DLC501955F" localSheetId="13">#REF!</definedName>
    <definedName name="_25617DLC501955F">#REF!</definedName>
    <definedName name="_25618DLC501955F" localSheetId="8">#REF!</definedName>
    <definedName name="_25618DLC501955F" localSheetId="9">#REF!</definedName>
    <definedName name="_25618DLC501955F" localSheetId="10">#REF!</definedName>
    <definedName name="_25618DLC501955F" localSheetId="13">#REF!</definedName>
    <definedName name="_25618DLC501955F">#REF!</definedName>
    <definedName name="_25619DLC501955F" localSheetId="8">#REF!</definedName>
    <definedName name="_25619DLC501955F" localSheetId="9">#REF!</definedName>
    <definedName name="_25619DLC501955F" localSheetId="10">#REF!</definedName>
    <definedName name="_25619DLC501955F" localSheetId="13">#REF!</definedName>
    <definedName name="_25619DLC501955F">#REF!</definedName>
    <definedName name="_2561DL612634EF" localSheetId="8">#REF!</definedName>
    <definedName name="_2561DL612634EF" localSheetId="9">#REF!</definedName>
    <definedName name="_2561DL612634EF" localSheetId="10">#REF!</definedName>
    <definedName name="_2561DL612634EF" localSheetId="13">#REF!</definedName>
    <definedName name="_2561DL612634EF">#REF!</definedName>
    <definedName name="_25620DLC501955F" localSheetId="8">#REF!</definedName>
    <definedName name="_25620DLC501955F" localSheetId="9">#REF!</definedName>
    <definedName name="_25620DLC501955F" localSheetId="10">#REF!</definedName>
    <definedName name="_25620DLC501955F" localSheetId="13">#REF!</definedName>
    <definedName name="_25620DLC501955F">#REF!</definedName>
    <definedName name="_25621DLC501E51A" localSheetId="8">#REF!</definedName>
    <definedName name="_25621DLC501E51A" localSheetId="9">#REF!</definedName>
    <definedName name="_25621DLC501E51A" localSheetId="10">#REF!</definedName>
    <definedName name="_25621DLC501E51A" localSheetId="13">#REF!</definedName>
    <definedName name="_25621DLC501E51A">#REF!</definedName>
    <definedName name="_25622DLC501E51A" localSheetId="8">#REF!</definedName>
    <definedName name="_25622DLC501E51A" localSheetId="9">#REF!</definedName>
    <definedName name="_25622DLC501E51A" localSheetId="10">#REF!</definedName>
    <definedName name="_25622DLC501E51A" localSheetId="13">#REF!</definedName>
    <definedName name="_25622DLC501E51A">#REF!</definedName>
    <definedName name="_25623DLC501E51A" localSheetId="8">#REF!</definedName>
    <definedName name="_25623DLC501E51A" localSheetId="9">#REF!</definedName>
    <definedName name="_25623DLC501E51A" localSheetId="10">#REF!</definedName>
    <definedName name="_25623DLC501E51A" localSheetId="13">#REF!</definedName>
    <definedName name="_25623DLC501E51A">#REF!</definedName>
    <definedName name="_25624DLC501E51A" localSheetId="8">#REF!</definedName>
    <definedName name="_25624DLC501E51A" localSheetId="9">#REF!</definedName>
    <definedName name="_25624DLC501E51A" localSheetId="10">#REF!</definedName>
    <definedName name="_25624DLC501E51A" localSheetId="13">#REF!</definedName>
    <definedName name="_25624DLC501E51A">#REF!</definedName>
    <definedName name="_25625DLC501E51A" localSheetId="8">#REF!</definedName>
    <definedName name="_25625DLC501E51A" localSheetId="9">#REF!</definedName>
    <definedName name="_25625DLC501E51A" localSheetId="10">#REF!</definedName>
    <definedName name="_25625DLC501E51A" localSheetId="13">#REF!</definedName>
    <definedName name="_25625DLC501E51A">#REF!</definedName>
    <definedName name="_25626DLC501E51A" localSheetId="8">#REF!</definedName>
    <definedName name="_25626DLC501E51A" localSheetId="9">#REF!</definedName>
    <definedName name="_25626DLC501E51A" localSheetId="10">#REF!</definedName>
    <definedName name="_25626DLC501E51A" localSheetId="13">#REF!</definedName>
    <definedName name="_25626DLC501E51A">#REF!</definedName>
    <definedName name="_25627DLC501E51A" localSheetId="8">#REF!</definedName>
    <definedName name="_25627DLC501E51A" localSheetId="9">#REF!</definedName>
    <definedName name="_25627DLC501E51A" localSheetId="10">#REF!</definedName>
    <definedName name="_25627DLC501E51A" localSheetId="13">#REF!</definedName>
    <definedName name="_25627DLC501E51A">#REF!</definedName>
    <definedName name="_25628DLC501E51A" localSheetId="8">#REF!</definedName>
    <definedName name="_25628DLC501E51A" localSheetId="9">#REF!</definedName>
    <definedName name="_25628DLC501E51A" localSheetId="10">#REF!</definedName>
    <definedName name="_25628DLC501E51A" localSheetId="13">#REF!</definedName>
    <definedName name="_25628DLC501E51A">#REF!</definedName>
    <definedName name="_25629DLC501E51A" localSheetId="8">#REF!</definedName>
    <definedName name="_25629DLC501E51A" localSheetId="9">#REF!</definedName>
    <definedName name="_25629DLC501E51A" localSheetId="10">#REF!</definedName>
    <definedName name="_25629DLC501E51A" localSheetId="13">#REF!</definedName>
    <definedName name="_25629DLC501E51A">#REF!</definedName>
    <definedName name="_2562DL612634EF" localSheetId="8">#REF!</definedName>
    <definedName name="_2562DL612634EF" localSheetId="9">#REF!</definedName>
    <definedName name="_2562DL612634EF" localSheetId="10">#REF!</definedName>
    <definedName name="_2562DL612634EF" localSheetId="13">#REF!</definedName>
    <definedName name="_2562DL612634EF">#REF!</definedName>
    <definedName name="_25630DLC501E51A" localSheetId="8">#REF!</definedName>
    <definedName name="_25630DLC501E51A" localSheetId="9">#REF!</definedName>
    <definedName name="_25630DLC501E51A" localSheetId="10">#REF!</definedName>
    <definedName name="_25630DLC501E51A" localSheetId="13">#REF!</definedName>
    <definedName name="_25630DLC501E51A">#REF!</definedName>
    <definedName name="_25631DLC501E51A" localSheetId="8">#REF!</definedName>
    <definedName name="_25631DLC501E51A" localSheetId="9">#REF!</definedName>
    <definedName name="_25631DLC501E51A" localSheetId="10">#REF!</definedName>
    <definedName name="_25631DLC501E51A" localSheetId="13">#REF!</definedName>
    <definedName name="_25631DLC501E51A">#REF!</definedName>
    <definedName name="_25632DLC501E51A" localSheetId="8">#REF!</definedName>
    <definedName name="_25632DLC501E51A" localSheetId="9">#REF!</definedName>
    <definedName name="_25632DLC501E51A" localSheetId="10">#REF!</definedName>
    <definedName name="_25632DLC501E51A" localSheetId="13">#REF!</definedName>
    <definedName name="_25632DLC501E51A">#REF!</definedName>
    <definedName name="_25633DLC501E51A" localSheetId="8">#REF!</definedName>
    <definedName name="_25633DLC501E51A" localSheetId="9">#REF!</definedName>
    <definedName name="_25633DLC501E51A" localSheetId="10">#REF!</definedName>
    <definedName name="_25633DLC501E51A" localSheetId="13">#REF!</definedName>
    <definedName name="_25633DLC501E51A">#REF!</definedName>
    <definedName name="_25634DLC501E51A" localSheetId="8">#REF!</definedName>
    <definedName name="_25634DLC501E51A" localSheetId="9">#REF!</definedName>
    <definedName name="_25634DLC501E51A" localSheetId="10">#REF!</definedName>
    <definedName name="_25634DLC501E51A" localSheetId="13">#REF!</definedName>
    <definedName name="_25634DLC501E51A">#REF!</definedName>
    <definedName name="_25635DLC501E51A" localSheetId="8">#REF!</definedName>
    <definedName name="_25635DLC501E51A" localSheetId="9">#REF!</definedName>
    <definedName name="_25635DLC501E51A" localSheetId="10">#REF!</definedName>
    <definedName name="_25635DLC501E51A" localSheetId="13">#REF!</definedName>
    <definedName name="_25635DLC501E51A">#REF!</definedName>
    <definedName name="_25636DLC501E51A" localSheetId="8">#REF!</definedName>
    <definedName name="_25636DLC501E51A" localSheetId="9">#REF!</definedName>
    <definedName name="_25636DLC501E51A" localSheetId="10">#REF!</definedName>
    <definedName name="_25636DLC501E51A" localSheetId="13">#REF!</definedName>
    <definedName name="_25636DLC501E51A">#REF!</definedName>
    <definedName name="_25637DLC501E51A" localSheetId="8">#REF!</definedName>
    <definedName name="_25637DLC501E51A" localSheetId="9">#REF!</definedName>
    <definedName name="_25637DLC501E51A" localSheetId="10">#REF!</definedName>
    <definedName name="_25637DLC501E51A" localSheetId="13">#REF!</definedName>
    <definedName name="_25637DLC501E51A">#REF!</definedName>
    <definedName name="_25638DLC501E51A" localSheetId="8">#REF!</definedName>
    <definedName name="_25638DLC501E51A" localSheetId="9">#REF!</definedName>
    <definedName name="_25638DLC501E51A" localSheetId="10">#REF!</definedName>
    <definedName name="_25638DLC501E51A" localSheetId="13">#REF!</definedName>
    <definedName name="_25638DLC501E51A">#REF!</definedName>
    <definedName name="_25639DLC501E51A" localSheetId="8">#REF!</definedName>
    <definedName name="_25639DLC501E51A" localSheetId="9">#REF!</definedName>
    <definedName name="_25639DLC501E51A" localSheetId="10">#REF!</definedName>
    <definedName name="_25639DLC501E51A" localSheetId="13">#REF!</definedName>
    <definedName name="_25639DLC501E51A">#REF!</definedName>
    <definedName name="_2563DL612634EF" localSheetId="8">#REF!</definedName>
    <definedName name="_2563DL612634EF" localSheetId="9">#REF!</definedName>
    <definedName name="_2563DL612634EF" localSheetId="10">#REF!</definedName>
    <definedName name="_2563DL612634EF" localSheetId="13">#REF!</definedName>
    <definedName name="_2563DL612634EF">#REF!</definedName>
    <definedName name="_25640DLC501E51A" localSheetId="8">#REF!</definedName>
    <definedName name="_25640DLC501E51A" localSheetId="9">#REF!</definedName>
    <definedName name="_25640DLC501E51A" localSheetId="10">#REF!</definedName>
    <definedName name="_25640DLC501E51A" localSheetId="13">#REF!</definedName>
    <definedName name="_25640DLC501E51A">#REF!</definedName>
    <definedName name="_25641DLC501E51A" localSheetId="8">#REF!</definedName>
    <definedName name="_25641DLC501E51A" localSheetId="9">#REF!</definedName>
    <definedName name="_25641DLC501E51A" localSheetId="10">#REF!</definedName>
    <definedName name="_25641DLC501E51A" localSheetId="13">#REF!</definedName>
    <definedName name="_25641DLC501E51A">#REF!</definedName>
    <definedName name="_25642DLC501E51A" localSheetId="8">#REF!</definedName>
    <definedName name="_25642DLC501E51A" localSheetId="9">#REF!</definedName>
    <definedName name="_25642DLC501E51A" localSheetId="10">#REF!</definedName>
    <definedName name="_25642DLC501E51A" localSheetId="13">#REF!</definedName>
    <definedName name="_25642DLC501E51A">#REF!</definedName>
    <definedName name="_25643DLC501E51A" localSheetId="8">#REF!</definedName>
    <definedName name="_25643DLC501E51A" localSheetId="9">#REF!</definedName>
    <definedName name="_25643DLC501E51A" localSheetId="10">#REF!</definedName>
    <definedName name="_25643DLC501E51A" localSheetId="13">#REF!</definedName>
    <definedName name="_25643DLC501E51A">#REF!</definedName>
    <definedName name="_25644DLC501E51A" localSheetId="8">#REF!</definedName>
    <definedName name="_25644DLC501E51A" localSheetId="9">#REF!</definedName>
    <definedName name="_25644DLC501E51A" localSheetId="10">#REF!</definedName>
    <definedName name="_25644DLC501E51A" localSheetId="13">#REF!</definedName>
    <definedName name="_25644DLC501E51A">#REF!</definedName>
    <definedName name="_25645DLC501E51A" localSheetId="8">#REF!</definedName>
    <definedName name="_25645DLC501E51A" localSheetId="9">#REF!</definedName>
    <definedName name="_25645DLC501E51A" localSheetId="10">#REF!</definedName>
    <definedName name="_25645DLC501E51A" localSheetId="13">#REF!</definedName>
    <definedName name="_25645DLC501E51A">#REF!</definedName>
    <definedName name="_25646DLC501E51A" localSheetId="8">#REF!</definedName>
    <definedName name="_25646DLC501E51A" localSheetId="9">#REF!</definedName>
    <definedName name="_25646DLC501E51A" localSheetId="10">#REF!</definedName>
    <definedName name="_25646DLC501E51A" localSheetId="13">#REF!</definedName>
    <definedName name="_25646DLC501E51A">#REF!</definedName>
    <definedName name="_25647DLC501E51A" localSheetId="8">#REF!</definedName>
    <definedName name="_25647DLC501E51A" localSheetId="9">#REF!</definedName>
    <definedName name="_25647DLC501E51A" localSheetId="10">#REF!</definedName>
    <definedName name="_25647DLC501E51A" localSheetId="13">#REF!</definedName>
    <definedName name="_25647DLC501E51A">#REF!</definedName>
    <definedName name="_25648DLC501E51A" localSheetId="8">#REF!</definedName>
    <definedName name="_25648DLC501E51A" localSheetId="9">#REF!</definedName>
    <definedName name="_25648DLC501E51A" localSheetId="10">#REF!</definedName>
    <definedName name="_25648DLC501E51A" localSheetId="13">#REF!</definedName>
    <definedName name="_25648DLC501E51A">#REF!</definedName>
    <definedName name="_25649DLC501E51A" localSheetId="8">#REF!</definedName>
    <definedName name="_25649DLC501E51A" localSheetId="9">#REF!</definedName>
    <definedName name="_25649DLC501E51A" localSheetId="10">#REF!</definedName>
    <definedName name="_25649DLC501E51A" localSheetId="13">#REF!</definedName>
    <definedName name="_25649DLC501E51A">#REF!</definedName>
    <definedName name="_2564DL612634EF" localSheetId="8">#REF!</definedName>
    <definedName name="_2564DL612634EF" localSheetId="9">#REF!</definedName>
    <definedName name="_2564DL612634EF" localSheetId="10">#REF!</definedName>
    <definedName name="_2564DL612634EF" localSheetId="13">#REF!</definedName>
    <definedName name="_2564DL612634EF">#REF!</definedName>
    <definedName name="_25650DLC501E51A" localSheetId="8">#REF!</definedName>
    <definedName name="_25650DLC501E51A" localSheetId="9">#REF!</definedName>
    <definedName name="_25650DLC501E51A" localSheetId="10">#REF!</definedName>
    <definedName name="_25650DLC501E51A" localSheetId="13">#REF!</definedName>
    <definedName name="_25650DLC501E51A">#REF!</definedName>
    <definedName name="_25651DLC501E51A" localSheetId="8">#REF!</definedName>
    <definedName name="_25651DLC501E51A" localSheetId="9">#REF!</definedName>
    <definedName name="_25651DLC501E51A" localSheetId="10">#REF!</definedName>
    <definedName name="_25651DLC501E51A" localSheetId="13">#REF!</definedName>
    <definedName name="_25651DLC501E51A">#REF!</definedName>
    <definedName name="_25652DLC501E51A" localSheetId="8">#REF!</definedName>
    <definedName name="_25652DLC501E51A" localSheetId="9">#REF!</definedName>
    <definedName name="_25652DLC501E51A" localSheetId="10">#REF!</definedName>
    <definedName name="_25652DLC501E51A" localSheetId="13">#REF!</definedName>
    <definedName name="_25652DLC501E51A">#REF!</definedName>
    <definedName name="_25653DLC501E51A" localSheetId="8">#REF!</definedName>
    <definedName name="_25653DLC501E51A" localSheetId="9">#REF!</definedName>
    <definedName name="_25653DLC501E51A" localSheetId="10">#REF!</definedName>
    <definedName name="_25653DLC501E51A" localSheetId="13">#REF!</definedName>
    <definedName name="_25653DLC501E51A">#REF!</definedName>
    <definedName name="_25654DLC501E51A" localSheetId="8">#REF!</definedName>
    <definedName name="_25654DLC501E51A" localSheetId="9">#REF!</definedName>
    <definedName name="_25654DLC501E51A" localSheetId="10">#REF!</definedName>
    <definedName name="_25654DLC501E51A" localSheetId="13">#REF!</definedName>
    <definedName name="_25654DLC501E51A">#REF!</definedName>
    <definedName name="_25655DLC501E51A" localSheetId="8">#REF!</definedName>
    <definedName name="_25655DLC501E51A" localSheetId="9">#REF!</definedName>
    <definedName name="_25655DLC501E51A" localSheetId="10">#REF!</definedName>
    <definedName name="_25655DLC501E51A" localSheetId="13">#REF!</definedName>
    <definedName name="_25655DLC501E51A">#REF!</definedName>
    <definedName name="_25656DLC502955F" localSheetId="8">#REF!</definedName>
    <definedName name="_25656DLC502955F" localSheetId="9">#REF!</definedName>
    <definedName name="_25656DLC502955F" localSheetId="10">#REF!</definedName>
    <definedName name="_25656DLC502955F" localSheetId="13">#REF!</definedName>
    <definedName name="_25656DLC502955F">#REF!</definedName>
    <definedName name="_25657DLC502955F" localSheetId="8">#REF!</definedName>
    <definedName name="_25657DLC502955F" localSheetId="9">#REF!</definedName>
    <definedName name="_25657DLC502955F" localSheetId="10">#REF!</definedName>
    <definedName name="_25657DLC502955F" localSheetId="13">#REF!</definedName>
    <definedName name="_25657DLC502955F">#REF!</definedName>
    <definedName name="_25658DLC502955F" localSheetId="8">#REF!</definedName>
    <definedName name="_25658DLC502955F" localSheetId="9">#REF!</definedName>
    <definedName name="_25658DLC502955F" localSheetId="10">#REF!</definedName>
    <definedName name="_25658DLC502955F" localSheetId="13">#REF!</definedName>
    <definedName name="_25658DLC502955F">#REF!</definedName>
    <definedName name="_25659DLC502955F" localSheetId="8">#REF!</definedName>
    <definedName name="_25659DLC502955F" localSheetId="9">#REF!</definedName>
    <definedName name="_25659DLC502955F" localSheetId="10">#REF!</definedName>
    <definedName name="_25659DLC502955F" localSheetId="13">#REF!</definedName>
    <definedName name="_25659DLC502955F">#REF!</definedName>
    <definedName name="_2565DL612634EF" localSheetId="8">#REF!</definedName>
    <definedName name="_2565DL612634EF" localSheetId="9">#REF!</definedName>
    <definedName name="_2565DL612634EF" localSheetId="10">#REF!</definedName>
    <definedName name="_2565DL612634EF" localSheetId="13">#REF!</definedName>
    <definedName name="_2565DL612634EF">#REF!</definedName>
    <definedName name="_25660DLC502955F" localSheetId="8">#REF!</definedName>
    <definedName name="_25660DLC502955F" localSheetId="9">#REF!</definedName>
    <definedName name="_25660DLC502955F" localSheetId="10">#REF!</definedName>
    <definedName name="_25660DLC502955F" localSheetId="13">#REF!</definedName>
    <definedName name="_25660DLC502955F">#REF!</definedName>
    <definedName name="_25661DLC502955F" localSheetId="8">#REF!</definedName>
    <definedName name="_25661DLC502955F" localSheetId="9">#REF!</definedName>
    <definedName name="_25661DLC502955F" localSheetId="10">#REF!</definedName>
    <definedName name="_25661DLC502955F" localSheetId="13">#REF!</definedName>
    <definedName name="_25661DLC502955F">#REF!</definedName>
    <definedName name="_25662DLC502955F" localSheetId="8">#REF!</definedName>
    <definedName name="_25662DLC502955F" localSheetId="9">#REF!</definedName>
    <definedName name="_25662DLC502955F" localSheetId="10">#REF!</definedName>
    <definedName name="_25662DLC502955F" localSheetId="13">#REF!</definedName>
    <definedName name="_25662DLC502955F">#REF!</definedName>
    <definedName name="_25663DLC502955F" localSheetId="8">#REF!</definedName>
    <definedName name="_25663DLC502955F" localSheetId="9">#REF!</definedName>
    <definedName name="_25663DLC502955F" localSheetId="10">#REF!</definedName>
    <definedName name="_25663DLC502955F" localSheetId="13">#REF!</definedName>
    <definedName name="_25663DLC502955F">#REF!</definedName>
    <definedName name="_25664DLC502955F" localSheetId="8">#REF!</definedName>
    <definedName name="_25664DLC502955F" localSheetId="9">#REF!</definedName>
    <definedName name="_25664DLC502955F" localSheetId="10">#REF!</definedName>
    <definedName name="_25664DLC502955F" localSheetId="13">#REF!</definedName>
    <definedName name="_25664DLC502955F">#REF!</definedName>
    <definedName name="_25665DLC502955F" localSheetId="8">#REF!</definedName>
    <definedName name="_25665DLC502955F" localSheetId="9">#REF!</definedName>
    <definedName name="_25665DLC502955F" localSheetId="10">#REF!</definedName>
    <definedName name="_25665DLC502955F" localSheetId="13">#REF!</definedName>
    <definedName name="_25665DLC502955F">#REF!</definedName>
    <definedName name="_25666DLC502955F" localSheetId="8">#REF!</definedName>
    <definedName name="_25666DLC502955F" localSheetId="9">#REF!</definedName>
    <definedName name="_25666DLC502955F" localSheetId="10">#REF!</definedName>
    <definedName name="_25666DLC502955F" localSheetId="13">#REF!</definedName>
    <definedName name="_25666DLC502955F">#REF!</definedName>
    <definedName name="_25667DLC502955F" localSheetId="8">#REF!</definedName>
    <definedName name="_25667DLC502955F" localSheetId="9">#REF!</definedName>
    <definedName name="_25667DLC502955F" localSheetId="10">#REF!</definedName>
    <definedName name="_25667DLC502955F" localSheetId="13">#REF!</definedName>
    <definedName name="_25667DLC502955F">#REF!</definedName>
    <definedName name="_25668DLC502955F" localSheetId="8">#REF!</definedName>
    <definedName name="_25668DLC502955F" localSheetId="9">#REF!</definedName>
    <definedName name="_25668DLC502955F" localSheetId="10">#REF!</definedName>
    <definedName name="_25668DLC502955F" localSheetId="13">#REF!</definedName>
    <definedName name="_25668DLC502955F">#REF!</definedName>
    <definedName name="_25669DLC502955F" localSheetId="8">#REF!</definedName>
    <definedName name="_25669DLC502955F" localSheetId="9">#REF!</definedName>
    <definedName name="_25669DLC502955F" localSheetId="10">#REF!</definedName>
    <definedName name="_25669DLC502955F" localSheetId="13">#REF!</definedName>
    <definedName name="_25669DLC502955F">#REF!</definedName>
    <definedName name="_2566DL612634EF" localSheetId="8">#REF!</definedName>
    <definedName name="_2566DL612634EF" localSheetId="9">#REF!</definedName>
    <definedName name="_2566DL612634EF" localSheetId="10">#REF!</definedName>
    <definedName name="_2566DL612634EF" localSheetId="13">#REF!</definedName>
    <definedName name="_2566DL612634EF">#REF!</definedName>
    <definedName name="_25670DLC502955F" localSheetId="8">#REF!</definedName>
    <definedName name="_25670DLC502955F" localSheetId="9">#REF!</definedName>
    <definedName name="_25670DLC502955F" localSheetId="10">#REF!</definedName>
    <definedName name="_25670DLC502955F" localSheetId="13">#REF!</definedName>
    <definedName name="_25670DLC502955F">#REF!</definedName>
    <definedName name="_25671DLC502955F" localSheetId="8">#REF!</definedName>
    <definedName name="_25671DLC502955F" localSheetId="9">#REF!</definedName>
    <definedName name="_25671DLC502955F" localSheetId="10">#REF!</definedName>
    <definedName name="_25671DLC502955F" localSheetId="13">#REF!</definedName>
    <definedName name="_25671DLC502955F">#REF!</definedName>
    <definedName name="_25672DLC502955F" localSheetId="8">#REF!</definedName>
    <definedName name="_25672DLC502955F" localSheetId="9">#REF!</definedName>
    <definedName name="_25672DLC502955F" localSheetId="10">#REF!</definedName>
    <definedName name="_25672DLC502955F" localSheetId="13">#REF!</definedName>
    <definedName name="_25672DLC502955F">#REF!</definedName>
    <definedName name="_25673DLC502955F" localSheetId="8">#REF!</definedName>
    <definedName name="_25673DLC502955F" localSheetId="9">#REF!</definedName>
    <definedName name="_25673DLC502955F" localSheetId="10">#REF!</definedName>
    <definedName name="_25673DLC502955F" localSheetId="13">#REF!</definedName>
    <definedName name="_25673DLC502955F">#REF!</definedName>
    <definedName name="_25674DLC502955F" localSheetId="8">#REF!</definedName>
    <definedName name="_25674DLC502955F" localSheetId="9">#REF!</definedName>
    <definedName name="_25674DLC502955F" localSheetId="10">#REF!</definedName>
    <definedName name="_25674DLC502955F" localSheetId="13">#REF!</definedName>
    <definedName name="_25674DLC502955F">#REF!</definedName>
    <definedName name="_25675DLC502955F" localSheetId="8">#REF!</definedName>
    <definedName name="_25675DLC502955F" localSheetId="9">#REF!</definedName>
    <definedName name="_25675DLC502955F" localSheetId="10">#REF!</definedName>
    <definedName name="_25675DLC502955F" localSheetId="13">#REF!</definedName>
    <definedName name="_25675DLC502955F">#REF!</definedName>
    <definedName name="_25676DLC502955F" localSheetId="8">#REF!</definedName>
    <definedName name="_25676DLC502955F" localSheetId="9">#REF!</definedName>
    <definedName name="_25676DLC502955F" localSheetId="10">#REF!</definedName>
    <definedName name="_25676DLC502955F" localSheetId="13">#REF!</definedName>
    <definedName name="_25676DLC502955F">#REF!</definedName>
    <definedName name="_25677DLC502955F" localSheetId="8">#REF!</definedName>
    <definedName name="_25677DLC502955F" localSheetId="9">#REF!</definedName>
    <definedName name="_25677DLC502955F" localSheetId="10">#REF!</definedName>
    <definedName name="_25677DLC502955F" localSheetId="13">#REF!</definedName>
    <definedName name="_25677DLC502955F">#REF!</definedName>
    <definedName name="_25678DLC502955F" localSheetId="8">#REF!</definedName>
    <definedName name="_25678DLC502955F" localSheetId="9">#REF!</definedName>
    <definedName name="_25678DLC502955F" localSheetId="10">#REF!</definedName>
    <definedName name="_25678DLC502955F" localSheetId="13">#REF!</definedName>
    <definedName name="_25678DLC502955F">#REF!</definedName>
    <definedName name="_25679DLC502955F" localSheetId="8">#REF!</definedName>
    <definedName name="_25679DLC502955F" localSheetId="9">#REF!</definedName>
    <definedName name="_25679DLC502955F" localSheetId="10">#REF!</definedName>
    <definedName name="_25679DLC502955F" localSheetId="13">#REF!</definedName>
    <definedName name="_25679DLC502955F">#REF!</definedName>
    <definedName name="_2567DL612634EF" localSheetId="8">#REF!</definedName>
    <definedName name="_2567DL612634EF" localSheetId="9">#REF!</definedName>
    <definedName name="_2567DL612634EF" localSheetId="10">#REF!</definedName>
    <definedName name="_2567DL612634EF" localSheetId="13">#REF!</definedName>
    <definedName name="_2567DL612634EF">#REF!</definedName>
    <definedName name="_25680DLC502955F" localSheetId="8">#REF!</definedName>
    <definedName name="_25680DLC502955F" localSheetId="9">#REF!</definedName>
    <definedName name="_25680DLC502955F" localSheetId="10">#REF!</definedName>
    <definedName name="_25680DLC502955F" localSheetId="13">#REF!</definedName>
    <definedName name="_25680DLC502955F">#REF!</definedName>
    <definedName name="_25681DLC502955F" localSheetId="8">#REF!</definedName>
    <definedName name="_25681DLC502955F" localSheetId="9">#REF!</definedName>
    <definedName name="_25681DLC502955F" localSheetId="10">#REF!</definedName>
    <definedName name="_25681DLC502955F" localSheetId="13">#REF!</definedName>
    <definedName name="_25681DLC502955F">#REF!</definedName>
    <definedName name="_25682DLC502955F" localSheetId="8">#REF!</definedName>
    <definedName name="_25682DLC502955F" localSheetId="9">#REF!</definedName>
    <definedName name="_25682DLC502955F" localSheetId="10">#REF!</definedName>
    <definedName name="_25682DLC502955F" localSheetId="13">#REF!</definedName>
    <definedName name="_25682DLC502955F">#REF!</definedName>
    <definedName name="_25683DLC502955F" localSheetId="8">#REF!</definedName>
    <definedName name="_25683DLC502955F" localSheetId="9">#REF!</definedName>
    <definedName name="_25683DLC502955F" localSheetId="10">#REF!</definedName>
    <definedName name="_25683DLC502955F" localSheetId="13">#REF!</definedName>
    <definedName name="_25683DLC502955F">#REF!</definedName>
    <definedName name="_25684DLC502955F" localSheetId="8">#REF!</definedName>
    <definedName name="_25684DLC502955F" localSheetId="9">#REF!</definedName>
    <definedName name="_25684DLC502955F" localSheetId="10">#REF!</definedName>
    <definedName name="_25684DLC502955F" localSheetId="13">#REF!</definedName>
    <definedName name="_25684DLC502955F">#REF!</definedName>
    <definedName name="_25685DLC502955F" localSheetId="8">#REF!</definedName>
    <definedName name="_25685DLC502955F" localSheetId="9">#REF!</definedName>
    <definedName name="_25685DLC502955F" localSheetId="10">#REF!</definedName>
    <definedName name="_25685DLC502955F" localSheetId="13">#REF!</definedName>
    <definedName name="_25685DLC502955F">#REF!</definedName>
    <definedName name="_25686DLC502955F" localSheetId="8">#REF!</definedName>
    <definedName name="_25686DLC502955F" localSheetId="9">#REF!</definedName>
    <definedName name="_25686DLC502955F" localSheetId="10">#REF!</definedName>
    <definedName name="_25686DLC502955F" localSheetId="13">#REF!</definedName>
    <definedName name="_25686DLC502955F">#REF!</definedName>
    <definedName name="_25687DLC502955F" localSheetId="8">#REF!</definedName>
    <definedName name="_25687DLC502955F" localSheetId="9">#REF!</definedName>
    <definedName name="_25687DLC502955F" localSheetId="10">#REF!</definedName>
    <definedName name="_25687DLC502955F" localSheetId="13">#REF!</definedName>
    <definedName name="_25687DLC502955F">#REF!</definedName>
    <definedName name="_25688DLC502955F" localSheetId="8">#REF!</definedName>
    <definedName name="_25688DLC502955F" localSheetId="9">#REF!</definedName>
    <definedName name="_25688DLC502955F" localSheetId="10">#REF!</definedName>
    <definedName name="_25688DLC502955F" localSheetId="13">#REF!</definedName>
    <definedName name="_25688DLC502955F">#REF!</definedName>
    <definedName name="_25689DLC502955F" localSheetId="8">#REF!</definedName>
    <definedName name="_25689DLC502955F" localSheetId="9">#REF!</definedName>
    <definedName name="_25689DLC502955F" localSheetId="10">#REF!</definedName>
    <definedName name="_25689DLC502955F" localSheetId="13">#REF!</definedName>
    <definedName name="_25689DLC502955F">#REF!</definedName>
    <definedName name="_2568DL612634EF" localSheetId="8">#REF!</definedName>
    <definedName name="_2568DL612634EF" localSheetId="9">#REF!</definedName>
    <definedName name="_2568DL612634EF" localSheetId="10">#REF!</definedName>
    <definedName name="_2568DL612634EF" localSheetId="13">#REF!</definedName>
    <definedName name="_2568DL612634EF">#REF!</definedName>
    <definedName name="_25690DLC502955F" localSheetId="8">#REF!</definedName>
    <definedName name="_25690DLC502955F" localSheetId="9">#REF!</definedName>
    <definedName name="_25690DLC502955F" localSheetId="10">#REF!</definedName>
    <definedName name="_25690DLC502955F" localSheetId="13">#REF!</definedName>
    <definedName name="_25690DLC502955F">#REF!</definedName>
    <definedName name="_25691DLC502E51A" localSheetId="8">#REF!</definedName>
    <definedName name="_25691DLC502E51A" localSheetId="9">#REF!</definedName>
    <definedName name="_25691DLC502E51A" localSheetId="10">#REF!</definedName>
    <definedName name="_25691DLC502E51A" localSheetId="13">#REF!</definedName>
    <definedName name="_25691DLC502E51A">#REF!</definedName>
    <definedName name="_25692DLC502E51A" localSheetId="8">#REF!</definedName>
    <definedName name="_25692DLC502E51A" localSheetId="9">#REF!</definedName>
    <definedName name="_25692DLC502E51A" localSheetId="10">#REF!</definedName>
    <definedName name="_25692DLC502E51A" localSheetId="13">#REF!</definedName>
    <definedName name="_25692DLC502E51A">#REF!</definedName>
    <definedName name="_25693DLC502E51A" localSheetId="8">#REF!</definedName>
    <definedName name="_25693DLC502E51A" localSheetId="9">#REF!</definedName>
    <definedName name="_25693DLC502E51A" localSheetId="10">#REF!</definedName>
    <definedName name="_25693DLC502E51A" localSheetId="13">#REF!</definedName>
    <definedName name="_25693DLC502E51A">#REF!</definedName>
    <definedName name="_25694DLC502E51A" localSheetId="8">#REF!</definedName>
    <definedName name="_25694DLC502E51A" localSheetId="9">#REF!</definedName>
    <definedName name="_25694DLC502E51A" localSheetId="10">#REF!</definedName>
    <definedName name="_25694DLC502E51A" localSheetId="13">#REF!</definedName>
    <definedName name="_25694DLC502E51A">#REF!</definedName>
    <definedName name="_25695DLC502E51A" localSheetId="8">#REF!</definedName>
    <definedName name="_25695DLC502E51A" localSheetId="9">#REF!</definedName>
    <definedName name="_25695DLC502E51A" localSheetId="10">#REF!</definedName>
    <definedName name="_25695DLC502E51A" localSheetId="13">#REF!</definedName>
    <definedName name="_25695DLC502E51A">#REF!</definedName>
    <definedName name="_25696DLC502E51A" localSheetId="8">#REF!</definedName>
    <definedName name="_25696DLC502E51A" localSheetId="9">#REF!</definedName>
    <definedName name="_25696DLC502E51A" localSheetId="10">#REF!</definedName>
    <definedName name="_25696DLC502E51A" localSheetId="13">#REF!</definedName>
    <definedName name="_25696DLC502E51A">#REF!</definedName>
    <definedName name="_25697DLC502E51A" localSheetId="8">#REF!</definedName>
    <definedName name="_25697DLC502E51A" localSheetId="9">#REF!</definedName>
    <definedName name="_25697DLC502E51A" localSheetId="10">#REF!</definedName>
    <definedName name="_25697DLC502E51A" localSheetId="13">#REF!</definedName>
    <definedName name="_25697DLC502E51A">#REF!</definedName>
    <definedName name="_25698DLC502E51A" localSheetId="8">#REF!</definedName>
    <definedName name="_25698DLC502E51A" localSheetId="9">#REF!</definedName>
    <definedName name="_25698DLC502E51A" localSheetId="10">#REF!</definedName>
    <definedName name="_25698DLC502E51A" localSheetId="13">#REF!</definedName>
    <definedName name="_25698DLC502E51A">#REF!</definedName>
    <definedName name="_25699DLC502E51A" localSheetId="8">#REF!</definedName>
    <definedName name="_25699DLC502E51A" localSheetId="9">#REF!</definedName>
    <definedName name="_25699DLC502E51A" localSheetId="10">#REF!</definedName>
    <definedName name="_25699DLC502E51A" localSheetId="13">#REF!</definedName>
    <definedName name="_25699DLC502E51A">#REF!</definedName>
    <definedName name="_2569DL612634EF" localSheetId="8">#REF!</definedName>
    <definedName name="_2569DL612634EF" localSheetId="9">#REF!</definedName>
    <definedName name="_2569DL612634EF" localSheetId="10">#REF!</definedName>
    <definedName name="_2569DL612634EF" localSheetId="13">#REF!</definedName>
    <definedName name="_2569DL612634EF">#REF!</definedName>
    <definedName name="_256DL607830C7" localSheetId="8">#REF!</definedName>
    <definedName name="_256DL607830C7" localSheetId="9">#REF!</definedName>
    <definedName name="_256DL607830C7" localSheetId="10">#REF!</definedName>
    <definedName name="_256DL607830C7" localSheetId="13">#REF!</definedName>
    <definedName name="_256DL607830C7">#REF!</definedName>
    <definedName name="_256DL62483A99" localSheetId="8">#REF!</definedName>
    <definedName name="_256DL62483A99" localSheetId="9">#REF!</definedName>
    <definedName name="_256DL62483A99" localSheetId="10">#REF!</definedName>
    <definedName name="_256DL62483A99" localSheetId="13">#REF!</definedName>
    <definedName name="_256DL62483A99">#REF!</definedName>
    <definedName name="_25700DLC502E51A" localSheetId="8">#REF!</definedName>
    <definedName name="_25700DLC502E51A" localSheetId="9">#REF!</definedName>
    <definedName name="_25700DLC502E51A" localSheetId="10">#REF!</definedName>
    <definedName name="_25700DLC502E51A" localSheetId="13">#REF!</definedName>
    <definedName name="_25700DLC502E51A">#REF!</definedName>
    <definedName name="_25701DLC502E51A" localSheetId="8">#REF!</definedName>
    <definedName name="_25701DLC502E51A" localSheetId="9">#REF!</definedName>
    <definedName name="_25701DLC502E51A" localSheetId="10">#REF!</definedName>
    <definedName name="_25701DLC502E51A" localSheetId="13">#REF!</definedName>
    <definedName name="_25701DLC502E51A">#REF!</definedName>
    <definedName name="_25702DLC502E51A" localSheetId="8">#REF!</definedName>
    <definedName name="_25702DLC502E51A" localSheetId="9">#REF!</definedName>
    <definedName name="_25702DLC502E51A" localSheetId="10">#REF!</definedName>
    <definedName name="_25702DLC502E51A" localSheetId="13">#REF!</definedName>
    <definedName name="_25702DLC502E51A">#REF!</definedName>
    <definedName name="_25703DLC502E51A" localSheetId="8">#REF!</definedName>
    <definedName name="_25703DLC502E51A" localSheetId="9">#REF!</definedName>
    <definedName name="_25703DLC502E51A" localSheetId="10">#REF!</definedName>
    <definedName name="_25703DLC502E51A" localSheetId="13">#REF!</definedName>
    <definedName name="_25703DLC502E51A">#REF!</definedName>
    <definedName name="_25704DLC502E51A" localSheetId="8">#REF!</definedName>
    <definedName name="_25704DLC502E51A" localSheetId="9">#REF!</definedName>
    <definedName name="_25704DLC502E51A" localSheetId="10">#REF!</definedName>
    <definedName name="_25704DLC502E51A" localSheetId="13">#REF!</definedName>
    <definedName name="_25704DLC502E51A">#REF!</definedName>
    <definedName name="_25705DLC502E51A" localSheetId="8">#REF!</definedName>
    <definedName name="_25705DLC502E51A" localSheetId="9">#REF!</definedName>
    <definedName name="_25705DLC502E51A" localSheetId="10">#REF!</definedName>
    <definedName name="_25705DLC502E51A" localSheetId="13">#REF!</definedName>
    <definedName name="_25705DLC502E51A">#REF!</definedName>
    <definedName name="_25706DLC502E51A" localSheetId="8">#REF!</definedName>
    <definedName name="_25706DLC502E51A" localSheetId="9">#REF!</definedName>
    <definedName name="_25706DLC502E51A" localSheetId="10">#REF!</definedName>
    <definedName name="_25706DLC502E51A" localSheetId="13">#REF!</definedName>
    <definedName name="_25706DLC502E51A">#REF!</definedName>
    <definedName name="_25707DLC502E51A" localSheetId="8">#REF!</definedName>
    <definedName name="_25707DLC502E51A" localSheetId="9">#REF!</definedName>
    <definedName name="_25707DLC502E51A" localSheetId="10">#REF!</definedName>
    <definedName name="_25707DLC502E51A" localSheetId="13">#REF!</definedName>
    <definedName name="_25707DLC502E51A">#REF!</definedName>
    <definedName name="_25708DLC502E51A" localSheetId="8">#REF!</definedName>
    <definedName name="_25708DLC502E51A" localSheetId="9">#REF!</definedName>
    <definedName name="_25708DLC502E51A" localSheetId="10">#REF!</definedName>
    <definedName name="_25708DLC502E51A" localSheetId="13">#REF!</definedName>
    <definedName name="_25708DLC502E51A">#REF!</definedName>
    <definedName name="_25709DLC502E51A" localSheetId="8">#REF!</definedName>
    <definedName name="_25709DLC502E51A" localSheetId="9">#REF!</definedName>
    <definedName name="_25709DLC502E51A" localSheetId="10">#REF!</definedName>
    <definedName name="_25709DLC502E51A" localSheetId="13">#REF!</definedName>
    <definedName name="_25709DLC502E51A">#REF!</definedName>
    <definedName name="_2570DL612634EF" localSheetId="8">#REF!</definedName>
    <definedName name="_2570DL612634EF" localSheetId="9">#REF!</definedName>
    <definedName name="_2570DL612634EF" localSheetId="10">#REF!</definedName>
    <definedName name="_2570DL612634EF" localSheetId="13">#REF!</definedName>
    <definedName name="_2570DL612634EF">#REF!</definedName>
    <definedName name="_25710DLC502E51A" localSheetId="8">#REF!</definedName>
    <definedName name="_25710DLC502E51A" localSheetId="9">#REF!</definedName>
    <definedName name="_25710DLC502E51A" localSheetId="10">#REF!</definedName>
    <definedName name="_25710DLC502E51A" localSheetId="13">#REF!</definedName>
    <definedName name="_25710DLC502E51A">#REF!</definedName>
    <definedName name="_25711DLC502E51A" localSheetId="8">#REF!</definedName>
    <definedName name="_25711DLC502E51A" localSheetId="9">#REF!</definedName>
    <definedName name="_25711DLC502E51A" localSheetId="10">#REF!</definedName>
    <definedName name="_25711DLC502E51A" localSheetId="13">#REF!</definedName>
    <definedName name="_25711DLC502E51A">#REF!</definedName>
    <definedName name="_25712DLC502E51A" localSheetId="8">#REF!</definedName>
    <definedName name="_25712DLC502E51A" localSheetId="9">#REF!</definedName>
    <definedName name="_25712DLC502E51A" localSheetId="10">#REF!</definedName>
    <definedName name="_25712DLC502E51A" localSheetId="13">#REF!</definedName>
    <definedName name="_25712DLC502E51A">#REF!</definedName>
    <definedName name="_25713DLC502E51A" localSheetId="8">#REF!</definedName>
    <definedName name="_25713DLC502E51A" localSheetId="9">#REF!</definedName>
    <definedName name="_25713DLC502E51A" localSheetId="10">#REF!</definedName>
    <definedName name="_25713DLC502E51A" localSheetId="13">#REF!</definedName>
    <definedName name="_25713DLC502E51A">#REF!</definedName>
    <definedName name="_25714DLC502E51A" localSheetId="8">#REF!</definedName>
    <definedName name="_25714DLC502E51A" localSheetId="9">#REF!</definedName>
    <definedName name="_25714DLC502E51A" localSheetId="10">#REF!</definedName>
    <definedName name="_25714DLC502E51A" localSheetId="13">#REF!</definedName>
    <definedName name="_25714DLC502E51A">#REF!</definedName>
    <definedName name="_25715DLC502E51A" localSheetId="8">#REF!</definedName>
    <definedName name="_25715DLC502E51A" localSheetId="9">#REF!</definedName>
    <definedName name="_25715DLC502E51A" localSheetId="10">#REF!</definedName>
    <definedName name="_25715DLC502E51A" localSheetId="13">#REF!</definedName>
    <definedName name="_25715DLC502E51A">#REF!</definedName>
    <definedName name="_25716DLC502E51A" localSheetId="8">#REF!</definedName>
    <definedName name="_25716DLC502E51A" localSheetId="9">#REF!</definedName>
    <definedName name="_25716DLC502E51A" localSheetId="10">#REF!</definedName>
    <definedName name="_25716DLC502E51A" localSheetId="13">#REF!</definedName>
    <definedName name="_25716DLC502E51A">#REF!</definedName>
    <definedName name="_25717DLC502E51A" localSheetId="8">#REF!</definedName>
    <definedName name="_25717DLC502E51A" localSheetId="9">#REF!</definedName>
    <definedName name="_25717DLC502E51A" localSheetId="10">#REF!</definedName>
    <definedName name="_25717DLC502E51A" localSheetId="13">#REF!</definedName>
    <definedName name="_25717DLC502E51A">#REF!</definedName>
    <definedName name="_25718DLC502E51A" localSheetId="8">#REF!</definedName>
    <definedName name="_25718DLC502E51A" localSheetId="9">#REF!</definedName>
    <definedName name="_25718DLC502E51A" localSheetId="10">#REF!</definedName>
    <definedName name="_25718DLC502E51A" localSheetId="13">#REF!</definedName>
    <definedName name="_25718DLC502E51A">#REF!</definedName>
    <definedName name="_25719DLC502E51A" localSheetId="8">#REF!</definedName>
    <definedName name="_25719DLC502E51A" localSheetId="9">#REF!</definedName>
    <definedName name="_25719DLC502E51A" localSheetId="10">#REF!</definedName>
    <definedName name="_25719DLC502E51A" localSheetId="13">#REF!</definedName>
    <definedName name="_25719DLC502E51A">#REF!</definedName>
    <definedName name="_2571DL612634EF" localSheetId="8">#REF!</definedName>
    <definedName name="_2571DL612634EF" localSheetId="9">#REF!</definedName>
    <definedName name="_2571DL612634EF" localSheetId="10">#REF!</definedName>
    <definedName name="_2571DL612634EF" localSheetId="13">#REF!</definedName>
    <definedName name="_2571DL612634EF">#REF!</definedName>
    <definedName name="_25720DLC502E51A" localSheetId="8">#REF!</definedName>
    <definedName name="_25720DLC502E51A" localSheetId="9">#REF!</definedName>
    <definedName name="_25720DLC502E51A" localSheetId="10">#REF!</definedName>
    <definedName name="_25720DLC502E51A" localSheetId="13">#REF!</definedName>
    <definedName name="_25720DLC502E51A">#REF!</definedName>
    <definedName name="_25721DLC502E51A" localSheetId="8">#REF!</definedName>
    <definedName name="_25721DLC502E51A" localSheetId="9">#REF!</definedName>
    <definedName name="_25721DLC502E51A" localSheetId="10">#REF!</definedName>
    <definedName name="_25721DLC502E51A" localSheetId="13">#REF!</definedName>
    <definedName name="_25721DLC502E51A">#REF!</definedName>
    <definedName name="_25722DLC502E51A" localSheetId="8">#REF!</definedName>
    <definedName name="_25722DLC502E51A" localSheetId="9">#REF!</definedName>
    <definedName name="_25722DLC502E51A" localSheetId="10">#REF!</definedName>
    <definedName name="_25722DLC502E51A" localSheetId="13">#REF!</definedName>
    <definedName name="_25722DLC502E51A">#REF!</definedName>
    <definedName name="_25723DLC502E51A" localSheetId="8">#REF!</definedName>
    <definedName name="_25723DLC502E51A" localSheetId="9">#REF!</definedName>
    <definedName name="_25723DLC502E51A" localSheetId="10">#REF!</definedName>
    <definedName name="_25723DLC502E51A" localSheetId="13">#REF!</definedName>
    <definedName name="_25723DLC502E51A">#REF!</definedName>
    <definedName name="_25724DLC502E51A" localSheetId="8">#REF!</definedName>
    <definedName name="_25724DLC502E51A" localSheetId="9">#REF!</definedName>
    <definedName name="_25724DLC502E51A" localSheetId="10">#REF!</definedName>
    <definedName name="_25724DLC502E51A" localSheetId="13">#REF!</definedName>
    <definedName name="_25724DLC502E51A">#REF!</definedName>
    <definedName name="_25725DLC502E51A" localSheetId="8">#REF!</definedName>
    <definedName name="_25725DLC502E51A" localSheetId="9">#REF!</definedName>
    <definedName name="_25725DLC502E51A" localSheetId="10">#REF!</definedName>
    <definedName name="_25725DLC502E51A" localSheetId="13">#REF!</definedName>
    <definedName name="_25725DLC502E51A">#REF!</definedName>
    <definedName name="_25726DLC503955F" localSheetId="8">#REF!</definedName>
    <definedName name="_25726DLC503955F" localSheetId="9">#REF!</definedName>
    <definedName name="_25726DLC503955F" localSheetId="10">#REF!</definedName>
    <definedName name="_25726DLC503955F" localSheetId="13">#REF!</definedName>
    <definedName name="_25726DLC503955F">#REF!</definedName>
    <definedName name="_25727DLC503955F" localSheetId="8">#REF!</definedName>
    <definedName name="_25727DLC503955F" localSheetId="9">#REF!</definedName>
    <definedName name="_25727DLC503955F" localSheetId="10">#REF!</definedName>
    <definedName name="_25727DLC503955F" localSheetId="13">#REF!</definedName>
    <definedName name="_25727DLC503955F">#REF!</definedName>
    <definedName name="_25728DLC503955F" localSheetId="8">#REF!</definedName>
    <definedName name="_25728DLC503955F" localSheetId="9">#REF!</definedName>
    <definedName name="_25728DLC503955F" localSheetId="10">#REF!</definedName>
    <definedName name="_25728DLC503955F" localSheetId="13">#REF!</definedName>
    <definedName name="_25728DLC503955F">#REF!</definedName>
    <definedName name="_25729DLC503955F" localSheetId="8">#REF!</definedName>
    <definedName name="_25729DLC503955F" localSheetId="9">#REF!</definedName>
    <definedName name="_25729DLC503955F" localSheetId="10">#REF!</definedName>
    <definedName name="_25729DLC503955F" localSheetId="13">#REF!</definedName>
    <definedName name="_25729DLC503955F">#REF!</definedName>
    <definedName name="_2572DL612634EF" localSheetId="8">#REF!</definedName>
    <definedName name="_2572DL612634EF" localSheetId="9">#REF!</definedName>
    <definedName name="_2572DL612634EF" localSheetId="10">#REF!</definedName>
    <definedName name="_2572DL612634EF" localSheetId="13">#REF!</definedName>
    <definedName name="_2572DL612634EF">#REF!</definedName>
    <definedName name="_25730DLC503955F" localSheetId="8">#REF!</definedName>
    <definedName name="_25730DLC503955F" localSheetId="9">#REF!</definedName>
    <definedName name="_25730DLC503955F" localSheetId="10">#REF!</definedName>
    <definedName name="_25730DLC503955F" localSheetId="13">#REF!</definedName>
    <definedName name="_25730DLC503955F">#REF!</definedName>
    <definedName name="_25731DLC503955F" localSheetId="8">#REF!</definedName>
    <definedName name="_25731DLC503955F" localSheetId="9">#REF!</definedName>
    <definedName name="_25731DLC503955F" localSheetId="10">#REF!</definedName>
    <definedName name="_25731DLC503955F" localSheetId="13">#REF!</definedName>
    <definedName name="_25731DLC503955F">#REF!</definedName>
    <definedName name="_25732DLC503955F" localSheetId="8">#REF!</definedName>
    <definedName name="_25732DLC503955F" localSheetId="9">#REF!</definedName>
    <definedName name="_25732DLC503955F" localSheetId="10">#REF!</definedName>
    <definedName name="_25732DLC503955F" localSheetId="13">#REF!</definedName>
    <definedName name="_25732DLC503955F">#REF!</definedName>
    <definedName name="_25733DLC503955F" localSheetId="8">#REF!</definedName>
    <definedName name="_25733DLC503955F" localSheetId="9">#REF!</definedName>
    <definedName name="_25733DLC503955F" localSheetId="10">#REF!</definedName>
    <definedName name="_25733DLC503955F" localSheetId="13">#REF!</definedName>
    <definedName name="_25733DLC503955F">#REF!</definedName>
    <definedName name="_25734DLC503955F" localSheetId="8">#REF!</definedName>
    <definedName name="_25734DLC503955F" localSheetId="9">#REF!</definedName>
    <definedName name="_25734DLC503955F" localSheetId="10">#REF!</definedName>
    <definedName name="_25734DLC503955F" localSheetId="13">#REF!</definedName>
    <definedName name="_25734DLC503955F">#REF!</definedName>
    <definedName name="_25735DLC503955F" localSheetId="8">#REF!</definedName>
    <definedName name="_25735DLC503955F" localSheetId="9">#REF!</definedName>
    <definedName name="_25735DLC503955F" localSheetId="10">#REF!</definedName>
    <definedName name="_25735DLC503955F" localSheetId="13">#REF!</definedName>
    <definedName name="_25735DLC503955F">#REF!</definedName>
    <definedName name="_25736DLC503955F" localSheetId="8">#REF!</definedName>
    <definedName name="_25736DLC503955F" localSheetId="9">#REF!</definedName>
    <definedName name="_25736DLC503955F" localSheetId="10">#REF!</definedName>
    <definedName name="_25736DLC503955F" localSheetId="13">#REF!</definedName>
    <definedName name="_25736DLC503955F">#REF!</definedName>
    <definedName name="_25737DLC503955F" localSheetId="8">#REF!</definedName>
    <definedName name="_25737DLC503955F" localSheetId="9">#REF!</definedName>
    <definedName name="_25737DLC503955F" localSheetId="10">#REF!</definedName>
    <definedName name="_25737DLC503955F" localSheetId="13">#REF!</definedName>
    <definedName name="_25737DLC503955F">#REF!</definedName>
    <definedName name="_25738DLC503955F" localSheetId="8">#REF!</definedName>
    <definedName name="_25738DLC503955F" localSheetId="9">#REF!</definedName>
    <definedName name="_25738DLC503955F" localSheetId="10">#REF!</definedName>
    <definedName name="_25738DLC503955F" localSheetId="13">#REF!</definedName>
    <definedName name="_25738DLC503955F">#REF!</definedName>
    <definedName name="_25739DLC503955F" localSheetId="8">#REF!</definedName>
    <definedName name="_25739DLC503955F" localSheetId="9">#REF!</definedName>
    <definedName name="_25739DLC503955F" localSheetId="10">#REF!</definedName>
    <definedName name="_25739DLC503955F" localSheetId="13">#REF!</definedName>
    <definedName name="_25739DLC503955F">#REF!</definedName>
    <definedName name="_2573DL612634EF" localSheetId="8">#REF!</definedName>
    <definedName name="_2573DL612634EF" localSheetId="9">#REF!</definedName>
    <definedName name="_2573DL612634EF" localSheetId="10">#REF!</definedName>
    <definedName name="_2573DL612634EF" localSheetId="13">#REF!</definedName>
    <definedName name="_2573DL612634EF">#REF!</definedName>
    <definedName name="_25740DLC503955F" localSheetId="8">#REF!</definedName>
    <definedName name="_25740DLC503955F" localSheetId="9">#REF!</definedName>
    <definedName name="_25740DLC503955F" localSheetId="10">#REF!</definedName>
    <definedName name="_25740DLC503955F" localSheetId="13">#REF!</definedName>
    <definedName name="_25740DLC503955F">#REF!</definedName>
    <definedName name="_25741DLC503955F" localSheetId="8">#REF!</definedName>
    <definedName name="_25741DLC503955F" localSheetId="9">#REF!</definedName>
    <definedName name="_25741DLC503955F" localSheetId="10">#REF!</definedName>
    <definedName name="_25741DLC503955F" localSheetId="13">#REF!</definedName>
    <definedName name="_25741DLC503955F">#REF!</definedName>
    <definedName name="_25742DLC503955F" localSheetId="8">#REF!</definedName>
    <definedName name="_25742DLC503955F" localSheetId="9">#REF!</definedName>
    <definedName name="_25742DLC503955F" localSheetId="10">#REF!</definedName>
    <definedName name="_25742DLC503955F" localSheetId="13">#REF!</definedName>
    <definedName name="_25742DLC503955F">#REF!</definedName>
    <definedName name="_25743DLC503955F" localSheetId="8">#REF!</definedName>
    <definedName name="_25743DLC503955F" localSheetId="9">#REF!</definedName>
    <definedName name="_25743DLC503955F" localSheetId="10">#REF!</definedName>
    <definedName name="_25743DLC503955F" localSheetId="13">#REF!</definedName>
    <definedName name="_25743DLC503955F">#REF!</definedName>
    <definedName name="_25744DLC503955F" localSheetId="8">#REF!</definedName>
    <definedName name="_25744DLC503955F" localSheetId="9">#REF!</definedName>
    <definedName name="_25744DLC503955F" localSheetId="10">#REF!</definedName>
    <definedName name="_25744DLC503955F" localSheetId="13">#REF!</definedName>
    <definedName name="_25744DLC503955F">#REF!</definedName>
    <definedName name="_25745DLC503955F" localSheetId="8">#REF!</definedName>
    <definedName name="_25745DLC503955F" localSheetId="9">#REF!</definedName>
    <definedName name="_25745DLC503955F" localSheetId="10">#REF!</definedName>
    <definedName name="_25745DLC503955F" localSheetId="13">#REF!</definedName>
    <definedName name="_25745DLC503955F">#REF!</definedName>
    <definedName name="_25746DLC503955F" localSheetId="8">#REF!</definedName>
    <definedName name="_25746DLC503955F" localSheetId="9">#REF!</definedName>
    <definedName name="_25746DLC503955F" localSheetId="10">#REF!</definedName>
    <definedName name="_25746DLC503955F" localSheetId="13">#REF!</definedName>
    <definedName name="_25746DLC503955F">#REF!</definedName>
    <definedName name="_25747DLC503955F" localSheetId="8">#REF!</definedName>
    <definedName name="_25747DLC503955F" localSheetId="9">#REF!</definedName>
    <definedName name="_25747DLC503955F" localSheetId="10">#REF!</definedName>
    <definedName name="_25747DLC503955F" localSheetId="13">#REF!</definedName>
    <definedName name="_25747DLC503955F">#REF!</definedName>
    <definedName name="_25748DLC503955F" localSheetId="8">#REF!</definedName>
    <definedName name="_25748DLC503955F" localSheetId="9">#REF!</definedName>
    <definedName name="_25748DLC503955F" localSheetId="10">#REF!</definedName>
    <definedName name="_25748DLC503955F" localSheetId="13">#REF!</definedName>
    <definedName name="_25748DLC503955F">#REF!</definedName>
    <definedName name="_25749DLC503955F" localSheetId="8">#REF!</definedName>
    <definedName name="_25749DLC503955F" localSheetId="9">#REF!</definedName>
    <definedName name="_25749DLC503955F" localSheetId="10">#REF!</definedName>
    <definedName name="_25749DLC503955F" localSheetId="13">#REF!</definedName>
    <definedName name="_25749DLC503955F">#REF!</definedName>
    <definedName name="_2574DL612634EF" localSheetId="8">#REF!</definedName>
    <definedName name="_2574DL612634EF" localSheetId="9">#REF!</definedName>
    <definedName name="_2574DL612634EF" localSheetId="10">#REF!</definedName>
    <definedName name="_2574DL612634EF" localSheetId="13">#REF!</definedName>
    <definedName name="_2574DL612634EF">#REF!</definedName>
    <definedName name="_25750DLC503955F" localSheetId="8">#REF!</definedName>
    <definedName name="_25750DLC503955F" localSheetId="9">#REF!</definedName>
    <definedName name="_25750DLC503955F" localSheetId="10">#REF!</definedName>
    <definedName name="_25750DLC503955F" localSheetId="13">#REF!</definedName>
    <definedName name="_25750DLC503955F">#REF!</definedName>
    <definedName name="_25751DLC503955F" localSheetId="8">#REF!</definedName>
    <definedName name="_25751DLC503955F" localSheetId="9">#REF!</definedName>
    <definedName name="_25751DLC503955F" localSheetId="10">#REF!</definedName>
    <definedName name="_25751DLC503955F" localSheetId="13">#REF!</definedName>
    <definedName name="_25751DLC503955F">#REF!</definedName>
    <definedName name="_25752DLC503955F" localSheetId="8">#REF!</definedName>
    <definedName name="_25752DLC503955F" localSheetId="9">#REF!</definedName>
    <definedName name="_25752DLC503955F" localSheetId="10">#REF!</definedName>
    <definedName name="_25752DLC503955F" localSheetId="13">#REF!</definedName>
    <definedName name="_25752DLC503955F">#REF!</definedName>
    <definedName name="_25753DLC503955F" localSheetId="8">#REF!</definedName>
    <definedName name="_25753DLC503955F" localSheetId="9">#REF!</definedName>
    <definedName name="_25753DLC503955F" localSheetId="10">#REF!</definedName>
    <definedName name="_25753DLC503955F" localSheetId="13">#REF!</definedName>
    <definedName name="_25753DLC503955F">#REF!</definedName>
    <definedName name="_25754DLC503955F" localSheetId="8">#REF!</definedName>
    <definedName name="_25754DLC503955F" localSheetId="9">#REF!</definedName>
    <definedName name="_25754DLC503955F" localSheetId="10">#REF!</definedName>
    <definedName name="_25754DLC503955F" localSheetId="13">#REF!</definedName>
    <definedName name="_25754DLC503955F">#REF!</definedName>
    <definedName name="_25755DLC503955F" localSheetId="8">#REF!</definedName>
    <definedName name="_25755DLC503955F" localSheetId="9">#REF!</definedName>
    <definedName name="_25755DLC503955F" localSheetId="10">#REF!</definedName>
    <definedName name="_25755DLC503955F" localSheetId="13">#REF!</definedName>
    <definedName name="_25755DLC503955F">#REF!</definedName>
    <definedName name="_25756DLC503955F" localSheetId="8">#REF!</definedName>
    <definedName name="_25756DLC503955F" localSheetId="9">#REF!</definedName>
    <definedName name="_25756DLC503955F" localSheetId="10">#REF!</definedName>
    <definedName name="_25756DLC503955F" localSheetId="13">#REF!</definedName>
    <definedName name="_25756DLC503955F">#REF!</definedName>
    <definedName name="_25757DLC503955F" localSheetId="8">#REF!</definedName>
    <definedName name="_25757DLC503955F" localSheetId="9">#REF!</definedName>
    <definedName name="_25757DLC503955F" localSheetId="10">#REF!</definedName>
    <definedName name="_25757DLC503955F" localSheetId="13">#REF!</definedName>
    <definedName name="_25757DLC503955F">#REF!</definedName>
    <definedName name="_25758DLC503955F" localSheetId="8">#REF!</definedName>
    <definedName name="_25758DLC503955F" localSheetId="9">#REF!</definedName>
    <definedName name="_25758DLC503955F" localSheetId="10">#REF!</definedName>
    <definedName name="_25758DLC503955F" localSheetId="13">#REF!</definedName>
    <definedName name="_25758DLC503955F">#REF!</definedName>
    <definedName name="_25759DLC503955F" localSheetId="8">#REF!</definedName>
    <definedName name="_25759DLC503955F" localSheetId="9">#REF!</definedName>
    <definedName name="_25759DLC503955F" localSheetId="10">#REF!</definedName>
    <definedName name="_25759DLC503955F" localSheetId="13">#REF!</definedName>
    <definedName name="_25759DLC503955F">#REF!</definedName>
    <definedName name="_2575DL612634EF" localSheetId="8">#REF!</definedName>
    <definedName name="_2575DL612634EF" localSheetId="9">#REF!</definedName>
    <definedName name="_2575DL612634EF" localSheetId="10">#REF!</definedName>
    <definedName name="_2575DL612634EF" localSheetId="13">#REF!</definedName>
    <definedName name="_2575DL612634EF">#REF!</definedName>
    <definedName name="_25760DLC503955F" localSheetId="8">#REF!</definedName>
    <definedName name="_25760DLC503955F" localSheetId="9">#REF!</definedName>
    <definedName name="_25760DLC503955F" localSheetId="10">#REF!</definedName>
    <definedName name="_25760DLC503955F" localSheetId="13">#REF!</definedName>
    <definedName name="_25760DLC503955F">#REF!</definedName>
    <definedName name="_25761DLC503E51A" localSheetId="8">#REF!</definedName>
    <definedName name="_25761DLC503E51A" localSheetId="9">#REF!</definedName>
    <definedName name="_25761DLC503E51A" localSheetId="10">#REF!</definedName>
    <definedName name="_25761DLC503E51A" localSheetId="13">#REF!</definedName>
    <definedName name="_25761DLC503E51A">#REF!</definedName>
    <definedName name="_25762DLC503E51A" localSheetId="8">#REF!</definedName>
    <definedName name="_25762DLC503E51A" localSheetId="9">#REF!</definedName>
    <definedName name="_25762DLC503E51A" localSheetId="10">#REF!</definedName>
    <definedName name="_25762DLC503E51A" localSheetId="13">#REF!</definedName>
    <definedName name="_25762DLC503E51A">#REF!</definedName>
    <definedName name="_25763DLC503E51A" localSheetId="8">#REF!</definedName>
    <definedName name="_25763DLC503E51A" localSheetId="9">#REF!</definedName>
    <definedName name="_25763DLC503E51A" localSheetId="10">#REF!</definedName>
    <definedName name="_25763DLC503E51A" localSheetId="13">#REF!</definedName>
    <definedName name="_25763DLC503E51A">#REF!</definedName>
    <definedName name="_25764DLC503E51A" localSheetId="8">#REF!</definedName>
    <definedName name="_25764DLC503E51A" localSheetId="9">#REF!</definedName>
    <definedName name="_25764DLC503E51A" localSheetId="10">#REF!</definedName>
    <definedName name="_25764DLC503E51A" localSheetId="13">#REF!</definedName>
    <definedName name="_25764DLC503E51A">#REF!</definedName>
    <definedName name="_25765DLC503E51A" localSheetId="8">#REF!</definedName>
    <definedName name="_25765DLC503E51A" localSheetId="9">#REF!</definedName>
    <definedName name="_25765DLC503E51A" localSheetId="10">#REF!</definedName>
    <definedName name="_25765DLC503E51A" localSheetId="13">#REF!</definedName>
    <definedName name="_25765DLC503E51A">#REF!</definedName>
    <definedName name="_25766DLC503E51A" localSheetId="8">#REF!</definedName>
    <definedName name="_25766DLC503E51A" localSheetId="9">#REF!</definedName>
    <definedName name="_25766DLC503E51A" localSheetId="10">#REF!</definedName>
    <definedName name="_25766DLC503E51A" localSheetId="13">#REF!</definedName>
    <definedName name="_25766DLC503E51A">#REF!</definedName>
    <definedName name="_25767DLC503E51A" localSheetId="8">#REF!</definedName>
    <definedName name="_25767DLC503E51A" localSheetId="9">#REF!</definedName>
    <definedName name="_25767DLC503E51A" localSheetId="10">#REF!</definedName>
    <definedName name="_25767DLC503E51A" localSheetId="13">#REF!</definedName>
    <definedName name="_25767DLC503E51A">#REF!</definedName>
    <definedName name="_25768DLC503E51A" localSheetId="8">#REF!</definedName>
    <definedName name="_25768DLC503E51A" localSheetId="9">#REF!</definedName>
    <definedName name="_25768DLC503E51A" localSheetId="10">#REF!</definedName>
    <definedName name="_25768DLC503E51A" localSheetId="13">#REF!</definedName>
    <definedName name="_25768DLC503E51A">#REF!</definedName>
    <definedName name="_25769DLC503E51A" localSheetId="8">#REF!</definedName>
    <definedName name="_25769DLC503E51A" localSheetId="9">#REF!</definedName>
    <definedName name="_25769DLC503E51A" localSheetId="10">#REF!</definedName>
    <definedName name="_25769DLC503E51A" localSheetId="13">#REF!</definedName>
    <definedName name="_25769DLC503E51A">#REF!</definedName>
    <definedName name="_2576DL612634EF" localSheetId="8">#REF!</definedName>
    <definedName name="_2576DL612634EF" localSheetId="9">#REF!</definedName>
    <definedName name="_2576DL612634EF" localSheetId="10">#REF!</definedName>
    <definedName name="_2576DL612634EF" localSheetId="13">#REF!</definedName>
    <definedName name="_2576DL612634EF">#REF!</definedName>
    <definedName name="_25770DLC503E51A" localSheetId="8">#REF!</definedName>
    <definedName name="_25770DLC503E51A" localSheetId="9">#REF!</definedName>
    <definedName name="_25770DLC503E51A" localSheetId="10">#REF!</definedName>
    <definedName name="_25770DLC503E51A" localSheetId="13">#REF!</definedName>
    <definedName name="_25770DLC503E51A">#REF!</definedName>
    <definedName name="_25771DLC503E51A" localSheetId="8">#REF!</definedName>
    <definedName name="_25771DLC503E51A" localSheetId="9">#REF!</definedName>
    <definedName name="_25771DLC503E51A" localSheetId="10">#REF!</definedName>
    <definedName name="_25771DLC503E51A" localSheetId="13">#REF!</definedName>
    <definedName name="_25771DLC503E51A">#REF!</definedName>
    <definedName name="_25772DLC503E51A" localSheetId="8">#REF!</definedName>
    <definedName name="_25772DLC503E51A" localSheetId="9">#REF!</definedName>
    <definedName name="_25772DLC503E51A" localSheetId="10">#REF!</definedName>
    <definedName name="_25772DLC503E51A" localSheetId="13">#REF!</definedName>
    <definedName name="_25772DLC503E51A">#REF!</definedName>
    <definedName name="_25773DLC503E51A" localSheetId="8">#REF!</definedName>
    <definedName name="_25773DLC503E51A" localSheetId="9">#REF!</definedName>
    <definedName name="_25773DLC503E51A" localSheetId="10">#REF!</definedName>
    <definedName name="_25773DLC503E51A" localSheetId="13">#REF!</definedName>
    <definedName name="_25773DLC503E51A">#REF!</definedName>
    <definedName name="_25774DLC503E51A" localSheetId="8">#REF!</definedName>
    <definedName name="_25774DLC503E51A" localSheetId="9">#REF!</definedName>
    <definedName name="_25774DLC503E51A" localSheetId="10">#REF!</definedName>
    <definedName name="_25774DLC503E51A" localSheetId="13">#REF!</definedName>
    <definedName name="_25774DLC503E51A">#REF!</definedName>
    <definedName name="_25775DLC503E51A" localSheetId="8">#REF!</definedName>
    <definedName name="_25775DLC503E51A" localSheetId="9">#REF!</definedName>
    <definedName name="_25775DLC503E51A" localSheetId="10">#REF!</definedName>
    <definedName name="_25775DLC503E51A" localSheetId="13">#REF!</definedName>
    <definedName name="_25775DLC503E51A">#REF!</definedName>
    <definedName name="_25776DLC503E51A" localSheetId="8">#REF!</definedName>
    <definedName name="_25776DLC503E51A" localSheetId="9">#REF!</definedName>
    <definedName name="_25776DLC503E51A" localSheetId="10">#REF!</definedName>
    <definedName name="_25776DLC503E51A" localSheetId="13">#REF!</definedName>
    <definedName name="_25776DLC503E51A">#REF!</definedName>
    <definedName name="_25777DLC503E51A" localSheetId="8">#REF!</definedName>
    <definedName name="_25777DLC503E51A" localSheetId="9">#REF!</definedName>
    <definedName name="_25777DLC503E51A" localSheetId="10">#REF!</definedName>
    <definedName name="_25777DLC503E51A" localSheetId="13">#REF!</definedName>
    <definedName name="_25777DLC503E51A">#REF!</definedName>
    <definedName name="_25778DLC503E51A" localSheetId="8">#REF!</definedName>
    <definedName name="_25778DLC503E51A" localSheetId="9">#REF!</definedName>
    <definedName name="_25778DLC503E51A" localSheetId="10">#REF!</definedName>
    <definedName name="_25778DLC503E51A" localSheetId="13">#REF!</definedName>
    <definedName name="_25778DLC503E51A">#REF!</definedName>
    <definedName name="_25779DLC503E51A" localSheetId="8">#REF!</definedName>
    <definedName name="_25779DLC503E51A" localSheetId="9">#REF!</definedName>
    <definedName name="_25779DLC503E51A" localSheetId="10">#REF!</definedName>
    <definedName name="_25779DLC503E51A" localSheetId="13">#REF!</definedName>
    <definedName name="_25779DLC503E51A">#REF!</definedName>
    <definedName name="_2577DL612634EF" localSheetId="8">#REF!</definedName>
    <definedName name="_2577DL612634EF" localSheetId="9">#REF!</definedName>
    <definedName name="_2577DL612634EF" localSheetId="10">#REF!</definedName>
    <definedName name="_2577DL612634EF" localSheetId="13">#REF!</definedName>
    <definedName name="_2577DL612634EF">#REF!</definedName>
    <definedName name="_25780DLC503E51A" localSheetId="8">#REF!</definedName>
    <definedName name="_25780DLC503E51A" localSheetId="9">#REF!</definedName>
    <definedName name="_25780DLC503E51A" localSheetId="10">#REF!</definedName>
    <definedName name="_25780DLC503E51A" localSheetId="13">#REF!</definedName>
    <definedName name="_25780DLC503E51A">#REF!</definedName>
    <definedName name="_25781DLC503E51A" localSheetId="8">#REF!</definedName>
    <definedName name="_25781DLC503E51A" localSheetId="9">#REF!</definedName>
    <definedName name="_25781DLC503E51A" localSheetId="10">#REF!</definedName>
    <definedName name="_25781DLC503E51A" localSheetId="13">#REF!</definedName>
    <definedName name="_25781DLC503E51A">#REF!</definedName>
    <definedName name="_25782DLC503E51A" localSheetId="8">#REF!</definedName>
    <definedName name="_25782DLC503E51A" localSheetId="9">#REF!</definedName>
    <definedName name="_25782DLC503E51A" localSheetId="10">#REF!</definedName>
    <definedName name="_25782DLC503E51A" localSheetId="13">#REF!</definedName>
    <definedName name="_25782DLC503E51A">#REF!</definedName>
    <definedName name="_25783DLC503E51A" localSheetId="8">#REF!</definedName>
    <definedName name="_25783DLC503E51A" localSheetId="9">#REF!</definedName>
    <definedName name="_25783DLC503E51A" localSheetId="10">#REF!</definedName>
    <definedName name="_25783DLC503E51A" localSheetId="13">#REF!</definedName>
    <definedName name="_25783DLC503E51A">#REF!</definedName>
    <definedName name="_25784DLC503E51A" localSheetId="8">#REF!</definedName>
    <definedName name="_25784DLC503E51A" localSheetId="9">#REF!</definedName>
    <definedName name="_25784DLC503E51A" localSheetId="10">#REF!</definedName>
    <definedName name="_25784DLC503E51A" localSheetId="13">#REF!</definedName>
    <definedName name="_25784DLC503E51A">#REF!</definedName>
    <definedName name="_25785DLC503E51A" localSheetId="8">#REF!</definedName>
    <definedName name="_25785DLC503E51A" localSheetId="9">#REF!</definedName>
    <definedName name="_25785DLC503E51A" localSheetId="10">#REF!</definedName>
    <definedName name="_25785DLC503E51A" localSheetId="13">#REF!</definedName>
    <definedName name="_25785DLC503E51A">#REF!</definedName>
    <definedName name="_25786DLC503E51A" localSheetId="8">#REF!</definedName>
    <definedName name="_25786DLC503E51A" localSheetId="9">#REF!</definedName>
    <definedName name="_25786DLC503E51A" localSheetId="10">#REF!</definedName>
    <definedName name="_25786DLC503E51A" localSheetId="13">#REF!</definedName>
    <definedName name="_25786DLC503E51A">#REF!</definedName>
    <definedName name="_25787DLC503E51A" localSheetId="8">#REF!</definedName>
    <definedName name="_25787DLC503E51A" localSheetId="9">#REF!</definedName>
    <definedName name="_25787DLC503E51A" localSheetId="10">#REF!</definedName>
    <definedName name="_25787DLC503E51A" localSheetId="13">#REF!</definedName>
    <definedName name="_25787DLC503E51A">#REF!</definedName>
    <definedName name="_25788DLC503E51A" localSheetId="8">#REF!</definedName>
    <definedName name="_25788DLC503E51A" localSheetId="9">#REF!</definedName>
    <definedName name="_25788DLC503E51A" localSheetId="10">#REF!</definedName>
    <definedName name="_25788DLC503E51A" localSheetId="13">#REF!</definedName>
    <definedName name="_25788DLC503E51A">#REF!</definedName>
    <definedName name="_25789DLC503E51A" localSheetId="8">#REF!</definedName>
    <definedName name="_25789DLC503E51A" localSheetId="9">#REF!</definedName>
    <definedName name="_25789DLC503E51A" localSheetId="10">#REF!</definedName>
    <definedName name="_25789DLC503E51A" localSheetId="13">#REF!</definedName>
    <definedName name="_25789DLC503E51A">#REF!</definedName>
    <definedName name="_2578DL612634EF" localSheetId="8">#REF!</definedName>
    <definedName name="_2578DL612634EF" localSheetId="9">#REF!</definedName>
    <definedName name="_2578DL612634EF" localSheetId="10">#REF!</definedName>
    <definedName name="_2578DL612634EF" localSheetId="13">#REF!</definedName>
    <definedName name="_2578DL612634EF">#REF!</definedName>
    <definedName name="_25790DLC503E51A" localSheetId="8">#REF!</definedName>
    <definedName name="_25790DLC503E51A" localSheetId="9">#REF!</definedName>
    <definedName name="_25790DLC503E51A" localSheetId="10">#REF!</definedName>
    <definedName name="_25790DLC503E51A" localSheetId="13">#REF!</definedName>
    <definedName name="_25790DLC503E51A">#REF!</definedName>
    <definedName name="_25791DLC503E51A" localSheetId="8">#REF!</definedName>
    <definedName name="_25791DLC503E51A" localSheetId="9">#REF!</definedName>
    <definedName name="_25791DLC503E51A" localSheetId="10">#REF!</definedName>
    <definedName name="_25791DLC503E51A" localSheetId="13">#REF!</definedName>
    <definedName name="_25791DLC503E51A">#REF!</definedName>
    <definedName name="_25792DLC503E51A" localSheetId="8">#REF!</definedName>
    <definedName name="_25792DLC503E51A" localSheetId="9">#REF!</definedName>
    <definedName name="_25792DLC503E51A" localSheetId="10">#REF!</definedName>
    <definedName name="_25792DLC503E51A" localSheetId="13">#REF!</definedName>
    <definedName name="_25792DLC503E51A">#REF!</definedName>
    <definedName name="_25793DLC503E51A" localSheetId="8">#REF!</definedName>
    <definedName name="_25793DLC503E51A" localSheetId="9">#REF!</definedName>
    <definedName name="_25793DLC503E51A" localSheetId="10">#REF!</definedName>
    <definedName name="_25793DLC503E51A" localSheetId="13">#REF!</definedName>
    <definedName name="_25793DLC503E51A">#REF!</definedName>
    <definedName name="_25794DLC503E51A" localSheetId="8">#REF!</definedName>
    <definedName name="_25794DLC503E51A" localSheetId="9">#REF!</definedName>
    <definedName name="_25794DLC503E51A" localSheetId="10">#REF!</definedName>
    <definedName name="_25794DLC503E51A" localSheetId="13">#REF!</definedName>
    <definedName name="_25794DLC503E51A">#REF!</definedName>
    <definedName name="_25795DLC503E51A" localSheetId="8">#REF!</definedName>
    <definedName name="_25795DLC503E51A" localSheetId="9">#REF!</definedName>
    <definedName name="_25795DLC503E51A" localSheetId="10">#REF!</definedName>
    <definedName name="_25795DLC503E51A" localSheetId="13">#REF!</definedName>
    <definedName name="_25795DLC503E51A">#REF!</definedName>
    <definedName name="_25796DLC504955F" localSheetId="8">#REF!</definedName>
    <definedName name="_25796DLC504955F" localSheetId="9">#REF!</definedName>
    <definedName name="_25796DLC504955F" localSheetId="10">#REF!</definedName>
    <definedName name="_25796DLC504955F" localSheetId="13">#REF!</definedName>
    <definedName name="_25796DLC504955F">#REF!</definedName>
    <definedName name="_25797DLC504955F" localSheetId="8">#REF!</definedName>
    <definedName name="_25797DLC504955F" localSheetId="9">#REF!</definedName>
    <definedName name="_25797DLC504955F" localSheetId="10">#REF!</definedName>
    <definedName name="_25797DLC504955F" localSheetId="13">#REF!</definedName>
    <definedName name="_25797DLC504955F">#REF!</definedName>
    <definedName name="_25798DLC504955F" localSheetId="8">#REF!</definedName>
    <definedName name="_25798DLC504955F" localSheetId="9">#REF!</definedName>
    <definedName name="_25798DLC504955F" localSheetId="10">#REF!</definedName>
    <definedName name="_25798DLC504955F" localSheetId="13">#REF!</definedName>
    <definedName name="_25798DLC504955F">#REF!</definedName>
    <definedName name="_25799DLC504955F" localSheetId="8">#REF!</definedName>
    <definedName name="_25799DLC504955F" localSheetId="9">#REF!</definedName>
    <definedName name="_25799DLC504955F" localSheetId="10">#REF!</definedName>
    <definedName name="_25799DLC504955F" localSheetId="13">#REF!</definedName>
    <definedName name="_25799DLC504955F">#REF!</definedName>
    <definedName name="_2579DL612634EF" localSheetId="8">#REF!</definedName>
    <definedName name="_2579DL612634EF" localSheetId="9">#REF!</definedName>
    <definedName name="_2579DL612634EF" localSheetId="10">#REF!</definedName>
    <definedName name="_2579DL612634EF" localSheetId="13">#REF!</definedName>
    <definedName name="_2579DL612634EF">#REF!</definedName>
    <definedName name="_257DL607830C7" localSheetId="8">#REF!</definedName>
    <definedName name="_257DL607830C7" localSheetId="9">#REF!</definedName>
    <definedName name="_257DL607830C7" localSheetId="10">#REF!</definedName>
    <definedName name="_257DL607830C7" localSheetId="13">#REF!</definedName>
    <definedName name="_257DL607830C7">#REF!</definedName>
    <definedName name="_257DL62493A9D" localSheetId="8">#REF!</definedName>
    <definedName name="_257DL62493A9D" localSheetId="9">#REF!</definedName>
    <definedName name="_257DL62493A9D" localSheetId="10">#REF!</definedName>
    <definedName name="_257DL62493A9D" localSheetId="13">#REF!</definedName>
    <definedName name="_257DL62493A9D">#REF!</definedName>
    <definedName name="_25800DLC504955F" localSheetId="8">#REF!</definedName>
    <definedName name="_25800DLC504955F" localSheetId="9">#REF!</definedName>
    <definedName name="_25800DLC504955F" localSheetId="10">#REF!</definedName>
    <definedName name="_25800DLC504955F" localSheetId="13">#REF!</definedName>
    <definedName name="_25800DLC504955F">#REF!</definedName>
    <definedName name="_25801DLC504955F" localSheetId="8">#REF!</definedName>
    <definedName name="_25801DLC504955F" localSheetId="9">#REF!</definedName>
    <definedName name="_25801DLC504955F" localSheetId="10">#REF!</definedName>
    <definedName name="_25801DLC504955F" localSheetId="13">#REF!</definedName>
    <definedName name="_25801DLC504955F">#REF!</definedName>
    <definedName name="_25802DLC504955F" localSheetId="8">#REF!</definedName>
    <definedName name="_25802DLC504955F" localSheetId="9">#REF!</definedName>
    <definedName name="_25802DLC504955F" localSheetId="10">#REF!</definedName>
    <definedName name="_25802DLC504955F" localSheetId="13">#REF!</definedName>
    <definedName name="_25802DLC504955F">#REF!</definedName>
    <definedName name="_25803DLC504955F" localSheetId="8">#REF!</definedName>
    <definedName name="_25803DLC504955F" localSheetId="9">#REF!</definedName>
    <definedName name="_25803DLC504955F" localSheetId="10">#REF!</definedName>
    <definedName name="_25803DLC504955F" localSheetId="13">#REF!</definedName>
    <definedName name="_25803DLC504955F">#REF!</definedName>
    <definedName name="_25804DLC504955F" localSheetId="8">#REF!</definedName>
    <definedName name="_25804DLC504955F" localSheetId="9">#REF!</definedName>
    <definedName name="_25804DLC504955F" localSheetId="10">#REF!</definedName>
    <definedName name="_25804DLC504955F" localSheetId="13">#REF!</definedName>
    <definedName name="_25804DLC504955F">#REF!</definedName>
    <definedName name="_25805DLC504955F" localSheetId="8">#REF!</definedName>
    <definedName name="_25805DLC504955F" localSheetId="9">#REF!</definedName>
    <definedName name="_25805DLC504955F" localSheetId="10">#REF!</definedName>
    <definedName name="_25805DLC504955F" localSheetId="13">#REF!</definedName>
    <definedName name="_25805DLC504955F">#REF!</definedName>
    <definedName name="_25806DLC504955F" localSheetId="8">#REF!</definedName>
    <definedName name="_25806DLC504955F" localSheetId="9">#REF!</definedName>
    <definedName name="_25806DLC504955F" localSheetId="10">#REF!</definedName>
    <definedName name="_25806DLC504955F" localSheetId="13">#REF!</definedName>
    <definedName name="_25806DLC504955F">#REF!</definedName>
    <definedName name="_25807DLC504955F" localSheetId="8">#REF!</definedName>
    <definedName name="_25807DLC504955F" localSheetId="9">#REF!</definedName>
    <definedName name="_25807DLC504955F" localSheetId="10">#REF!</definedName>
    <definedName name="_25807DLC504955F" localSheetId="13">#REF!</definedName>
    <definedName name="_25807DLC504955F">#REF!</definedName>
    <definedName name="_25808DLC504955F" localSheetId="8">#REF!</definedName>
    <definedName name="_25808DLC504955F" localSheetId="9">#REF!</definedName>
    <definedName name="_25808DLC504955F" localSheetId="10">#REF!</definedName>
    <definedName name="_25808DLC504955F" localSheetId="13">#REF!</definedName>
    <definedName name="_25808DLC504955F">#REF!</definedName>
    <definedName name="_25809DLC504955F" localSheetId="8">#REF!</definedName>
    <definedName name="_25809DLC504955F" localSheetId="9">#REF!</definedName>
    <definedName name="_25809DLC504955F" localSheetId="10">#REF!</definedName>
    <definedName name="_25809DLC504955F" localSheetId="13">#REF!</definedName>
    <definedName name="_25809DLC504955F">#REF!</definedName>
    <definedName name="_2580DL612634EF" localSheetId="8">#REF!</definedName>
    <definedName name="_2580DL612634EF" localSheetId="9">#REF!</definedName>
    <definedName name="_2580DL612634EF" localSheetId="10">#REF!</definedName>
    <definedName name="_2580DL612634EF" localSheetId="13">#REF!</definedName>
    <definedName name="_2580DL612634EF">#REF!</definedName>
    <definedName name="_25810DLC504955F" localSheetId="8">#REF!</definedName>
    <definedName name="_25810DLC504955F" localSheetId="9">#REF!</definedName>
    <definedName name="_25810DLC504955F" localSheetId="10">#REF!</definedName>
    <definedName name="_25810DLC504955F" localSheetId="13">#REF!</definedName>
    <definedName name="_25810DLC504955F">#REF!</definedName>
    <definedName name="_25811DLC504955F" localSheetId="8">#REF!</definedName>
    <definedName name="_25811DLC504955F" localSheetId="9">#REF!</definedName>
    <definedName name="_25811DLC504955F" localSheetId="10">#REF!</definedName>
    <definedName name="_25811DLC504955F" localSheetId="13">#REF!</definedName>
    <definedName name="_25811DLC504955F">#REF!</definedName>
    <definedName name="_25812DLC504955F" localSheetId="8">#REF!</definedName>
    <definedName name="_25812DLC504955F" localSheetId="9">#REF!</definedName>
    <definedName name="_25812DLC504955F" localSheetId="10">#REF!</definedName>
    <definedName name="_25812DLC504955F" localSheetId="13">#REF!</definedName>
    <definedName name="_25812DLC504955F">#REF!</definedName>
    <definedName name="_25813DLC504955F" localSheetId="8">#REF!</definedName>
    <definedName name="_25813DLC504955F" localSheetId="9">#REF!</definedName>
    <definedName name="_25813DLC504955F" localSheetId="10">#REF!</definedName>
    <definedName name="_25813DLC504955F" localSheetId="13">#REF!</definedName>
    <definedName name="_25813DLC504955F">#REF!</definedName>
    <definedName name="_25814DLC504955F" localSheetId="8">#REF!</definedName>
    <definedName name="_25814DLC504955F" localSheetId="9">#REF!</definedName>
    <definedName name="_25814DLC504955F" localSheetId="10">#REF!</definedName>
    <definedName name="_25814DLC504955F" localSheetId="13">#REF!</definedName>
    <definedName name="_25814DLC504955F">#REF!</definedName>
    <definedName name="_25815DLC504955F" localSheetId="8">#REF!</definedName>
    <definedName name="_25815DLC504955F" localSheetId="9">#REF!</definedName>
    <definedName name="_25815DLC504955F" localSheetId="10">#REF!</definedName>
    <definedName name="_25815DLC504955F" localSheetId="13">#REF!</definedName>
    <definedName name="_25815DLC504955F">#REF!</definedName>
    <definedName name="_25816DLC504955F" localSheetId="8">#REF!</definedName>
    <definedName name="_25816DLC504955F" localSheetId="9">#REF!</definedName>
    <definedName name="_25816DLC504955F" localSheetId="10">#REF!</definedName>
    <definedName name="_25816DLC504955F" localSheetId="13">#REF!</definedName>
    <definedName name="_25816DLC504955F">#REF!</definedName>
    <definedName name="_25817DLC504955F" localSheetId="8">#REF!</definedName>
    <definedName name="_25817DLC504955F" localSheetId="9">#REF!</definedName>
    <definedName name="_25817DLC504955F" localSheetId="10">#REF!</definedName>
    <definedName name="_25817DLC504955F" localSheetId="13">#REF!</definedName>
    <definedName name="_25817DLC504955F">#REF!</definedName>
    <definedName name="_25818DLC504955F" localSheetId="8">#REF!</definedName>
    <definedName name="_25818DLC504955F" localSheetId="9">#REF!</definedName>
    <definedName name="_25818DLC504955F" localSheetId="10">#REF!</definedName>
    <definedName name="_25818DLC504955F" localSheetId="13">#REF!</definedName>
    <definedName name="_25818DLC504955F">#REF!</definedName>
    <definedName name="_25819DLC504955F" localSheetId="8">#REF!</definedName>
    <definedName name="_25819DLC504955F" localSheetId="9">#REF!</definedName>
    <definedName name="_25819DLC504955F" localSheetId="10">#REF!</definedName>
    <definedName name="_25819DLC504955F" localSheetId="13">#REF!</definedName>
    <definedName name="_25819DLC504955F">#REF!</definedName>
    <definedName name="_2581DL612634EF" localSheetId="8">#REF!</definedName>
    <definedName name="_2581DL612634EF" localSheetId="9">#REF!</definedName>
    <definedName name="_2581DL612634EF" localSheetId="10">#REF!</definedName>
    <definedName name="_2581DL612634EF" localSheetId="13">#REF!</definedName>
    <definedName name="_2581DL612634EF">#REF!</definedName>
    <definedName name="_25820DLC504955F" localSheetId="8">#REF!</definedName>
    <definedName name="_25820DLC504955F" localSheetId="9">#REF!</definedName>
    <definedName name="_25820DLC504955F" localSheetId="10">#REF!</definedName>
    <definedName name="_25820DLC504955F" localSheetId="13">#REF!</definedName>
    <definedName name="_25820DLC504955F">#REF!</definedName>
    <definedName name="_25821DLC504955F" localSheetId="8">#REF!</definedName>
    <definedName name="_25821DLC504955F" localSheetId="9">#REF!</definedName>
    <definedName name="_25821DLC504955F" localSheetId="10">#REF!</definedName>
    <definedName name="_25821DLC504955F" localSheetId="13">#REF!</definedName>
    <definedName name="_25821DLC504955F">#REF!</definedName>
    <definedName name="_25822DLC504955F" localSheetId="8">#REF!</definedName>
    <definedName name="_25822DLC504955F" localSheetId="9">#REF!</definedName>
    <definedName name="_25822DLC504955F" localSheetId="10">#REF!</definedName>
    <definedName name="_25822DLC504955F" localSheetId="13">#REF!</definedName>
    <definedName name="_25822DLC504955F">#REF!</definedName>
    <definedName name="_25823DLC504955F" localSheetId="8">#REF!</definedName>
    <definedName name="_25823DLC504955F" localSheetId="9">#REF!</definedName>
    <definedName name="_25823DLC504955F" localSheetId="10">#REF!</definedName>
    <definedName name="_25823DLC504955F" localSheetId="13">#REF!</definedName>
    <definedName name="_25823DLC504955F">#REF!</definedName>
    <definedName name="_25824DLC504955F" localSheetId="8">#REF!</definedName>
    <definedName name="_25824DLC504955F" localSheetId="9">#REF!</definedName>
    <definedName name="_25824DLC504955F" localSheetId="10">#REF!</definedName>
    <definedName name="_25824DLC504955F" localSheetId="13">#REF!</definedName>
    <definedName name="_25824DLC504955F">#REF!</definedName>
    <definedName name="_25825DLC504955F" localSheetId="8">#REF!</definedName>
    <definedName name="_25825DLC504955F" localSheetId="9">#REF!</definedName>
    <definedName name="_25825DLC504955F" localSheetId="10">#REF!</definedName>
    <definedName name="_25825DLC504955F" localSheetId="13">#REF!</definedName>
    <definedName name="_25825DLC504955F">#REF!</definedName>
    <definedName name="_25826DLC504955F" localSheetId="8">#REF!</definedName>
    <definedName name="_25826DLC504955F" localSheetId="9">#REF!</definedName>
    <definedName name="_25826DLC504955F" localSheetId="10">#REF!</definedName>
    <definedName name="_25826DLC504955F" localSheetId="13">#REF!</definedName>
    <definedName name="_25826DLC504955F">#REF!</definedName>
    <definedName name="_25827DLC504955F" localSheetId="8">#REF!</definedName>
    <definedName name="_25827DLC504955F" localSheetId="9">#REF!</definedName>
    <definedName name="_25827DLC504955F" localSheetId="10">#REF!</definedName>
    <definedName name="_25827DLC504955F" localSheetId="13">#REF!</definedName>
    <definedName name="_25827DLC504955F">#REF!</definedName>
    <definedName name="_25828DLC504955F" localSheetId="8">#REF!</definedName>
    <definedName name="_25828DLC504955F" localSheetId="9">#REF!</definedName>
    <definedName name="_25828DLC504955F" localSheetId="10">#REF!</definedName>
    <definedName name="_25828DLC504955F" localSheetId="13">#REF!</definedName>
    <definedName name="_25828DLC504955F">#REF!</definedName>
    <definedName name="_25829DLC504955F" localSheetId="8">#REF!</definedName>
    <definedName name="_25829DLC504955F" localSheetId="9">#REF!</definedName>
    <definedName name="_25829DLC504955F" localSheetId="10">#REF!</definedName>
    <definedName name="_25829DLC504955F" localSheetId="13">#REF!</definedName>
    <definedName name="_25829DLC504955F">#REF!</definedName>
    <definedName name="_2582DL612634EF" localSheetId="8">#REF!</definedName>
    <definedName name="_2582DL612634EF" localSheetId="9">#REF!</definedName>
    <definedName name="_2582DL612634EF" localSheetId="10">#REF!</definedName>
    <definedName name="_2582DL612634EF" localSheetId="13">#REF!</definedName>
    <definedName name="_2582DL612634EF">#REF!</definedName>
    <definedName name="_25830DLC504955F" localSheetId="8">#REF!</definedName>
    <definedName name="_25830DLC504955F" localSheetId="9">#REF!</definedName>
    <definedName name="_25830DLC504955F" localSheetId="10">#REF!</definedName>
    <definedName name="_25830DLC504955F" localSheetId="13">#REF!</definedName>
    <definedName name="_25830DLC504955F">#REF!</definedName>
    <definedName name="_25831DLC504E51A" localSheetId="8">#REF!</definedName>
    <definedName name="_25831DLC504E51A" localSheetId="9">#REF!</definedName>
    <definedName name="_25831DLC504E51A" localSheetId="10">#REF!</definedName>
    <definedName name="_25831DLC504E51A" localSheetId="13">#REF!</definedName>
    <definedName name="_25831DLC504E51A">#REF!</definedName>
    <definedName name="_25832DLC504E51A" localSheetId="8">#REF!</definedName>
    <definedName name="_25832DLC504E51A" localSheetId="9">#REF!</definedName>
    <definedName name="_25832DLC504E51A" localSheetId="10">#REF!</definedName>
    <definedName name="_25832DLC504E51A" localSheetId="13">#REF!</definedName>
    <definedName name="_25832DLC504E51A">#REF!</definedName>
    <definedName name="_25833DLC504E51A" localSheetId="8">#REF!</definedName>
    <definedName name="_25833DLC504E51A" localSheetId="9">#REF!</definedName>
    <definedName name="_25833DLC504E51A" localSheetId="10">#REF!</definedName>
    <definedName name="_25833DLC504E51A" localSheetId="13">#REF!</definedName>
    <definedName name="_25833DLC504E51A">#REF!</definedName>
    <definedName name="_25834DLC504E51A" localSheetId="8">#REF!</definedName>
    <definedName name="_25834DLC504E51A" localSheetId="9">#REF!</definedName>
    <definedName name="_25834DLC504E51A" localSheetId="10">#REF!</definedName>
    <definedName name="_25834DLC504E51A" localSheetId="13">#REF!</definedName>
    <definedName name="_25834DLC504E51A">#REF!</definedName>
    <definedName name="_25835DLC504E51A" localSheetId="8">#REF!</definedName>
    <definedName name="_25835DLC504E51A" localSheetId="9">#REF!</definedName>
    <definedName name="_25835DLC504E51A" localSheetId="10">#REF!</definedName>
    <definedName name="_25835DLC504E51A" localSheetId="13">#REF!</definedName>
    <definedName name="_25835DLC504E51A">#REF!</definedName>
    <definedName name="_25836DLC504E51A" localSheetId="8">#REF!</definedName>
    <definedName name="_25836DLC504E51A" localSheetId="9">#REF!</definedName>
    <definedName name="_25836DLC504E51A" localSheetId="10">#REF!</definedName>
    <definedName name="_25836DLC504E51A" localSheetId="13">#REF!</definedName>
    <definedName name="_25836DLC504E51A">#REF!</definedName>
    <definedName name="_25837DLC504E51A" localSheetId="8">#REF!</definedName>
    <definedName name="_25837DLC504E51A" localSheetId="9">#REF!</definedName>
    <definedName name="_25837DLC504E51A" localSheetId="10">#REF!</definedName>
    <definedName name="_25837DLC504E51A" localSheetId="13">#REF!</definedName>
    <definedName name="_25837DLC504E51A">#REF!</definedName>
    <definedName name="_25838DLC504E51A" localSheetId="8">#REF!</definedName>
    <definedName name="_25838DLC504E51A" localSheetId="9">#REF!</definedName>
    <definedName name="_25838DLC504E51A" localSheetId="10">#REF!</definedName>
    <definedName name="_25838DLC504E51A" localSheetId="13">#REF!</definedName>
    <definedName name="_25838DLC504E51A">#REF!</definedName>
    <definedName name="_25839DLC504E51A" localSheetId="8">#REF!</definedName>
    <definedName name="_25839DLC504E51A" localSheetId="9">#REF!</definedName>
    <definedName name="_25839DLC504E51A" localSheetId="10">#REF!</definedName>
    <definedName name="_25839DLC504E51A" localSheetId="13">#REF!</definedName>
    <definedName name="_25839DLC504E51A">#REF!</definedName>
    <definedName name="_2583DL612634EF" localSheetId="8">#REF!</definedName>
    <definedName name="_2583DL612634EF" localSheetId="9">#REF!</definedName>
    <definedName name="_2583DL612634EF" localSheetId="10">#REF!</definedName>
    <definedName name="_2583DL612634EF" localSheetId="13">#REF!</definedName>
    <definedName name="_2583DL612634EF">#REF!</definedName>
    <definedName name="_25840DLC504E51A" localSheetId="8">#REF!</definedName>
    <definedName name="_25840DLC504E51A" localSheetId="9">#REF!</definedName>
    <definedName name="_25840DLC504E51A" localSheetId="10">#REF!</definedName>
    <definedName name="_25840DLC504E51A" localSheetId="13">#REF!</definedName>
    <definedName name="_25840DLC504E51A">#REF!</definedName>
    <definedName name="_25841DLC504E51A" localSheetId="8">#REF!</definedName>
    <definedName name="_25841DLC504E51A" localSheetId="9">#REF!</definedName>
    <definedName name="_25841DLC504E51A" localSheetId="10">#REF!</definedName>
    <definedName name="_25841DLC504E51A" localSheetId="13">#REF!</definedName>
    <definedName name="_25841DLC504E51A">#REF!</definedName>
    <definedName name="_25842DLC504E51A" localSheetId="8">#REF!</definedName>
    <definedName name="_25842DLC504E51A" localSheetId="9">#REF!</definedName>
    <definedName name="_25842DLC504E51A" localSheetId="10">#REF!</definedName>
    <definedName name="_25842DLC504E51A" localSheetId="13">#REF!</definedName>
    <definedName name="_25842DLC504E51A">#REF!</definedName>
    <definedName name="_25843DLC504E51A" localSheetId="8">#REF!</definedName>
    <definedName name="_25843DLC504E51A" localSheetId="9">#REF!</definedName>
    <definedName name="_25843DLC504E51A" localSheetId="10">#REF!</definedName>
    <definedName name="_25843DLC504E51A" localSheetId="13">#REF!</definedName>
    <definedName name="_25843DLC504E51A">#REF!</definedName>
    <definedName name="_25844DLC504E51A" localSheetId="8">#REF!</definedName>
    <definedName name="_25844DLC504E51A" localSheetId="9">#REF!</definedName>
    <definedName name="_25844DLC504E51A" localSheetId="10">#REF!</definedName>
    <definedName name="_25844DLC504E51A" localSheetId="13">#REF!</definedName>
    <definedName name="_25844DLC504E51A">#REF!</definedName>
    <definedName name="_25845DLC504E51A" localSheetId="8">#REF!</definedName>
    <definedName name="_25845DLC504E51A" localSheetId="9">#REF!</definedName>
    <definedName name="_25845DLC504E51A" localSheetId="10">#REF!</definedName>
    <definedName name="_25845DLC504E51A" localSheetId="13">#REF!</definedName>
    <definedName name="_25845DLC504E51A">#REF!</definedName>
    <definedName name="_25846DLC504E51A" localSheetId="8">#REF!</definedName>
    <definedName name="_25846DLC504E51A" localSheetId="9">#REF!</definedName>
    <definedName name="_25846DLC504E51A" localSheetId="10">#REF!</definedName>
    <definedName name="_25846DLC504E51A" localSheetId="13">#REF!</definedName>
    <definedName name="_25846DLC504E51A">#REF!</definedName>
    <definedName name="_25847DLC504E51A" localSheetId="8">#REF!</definedName>
    <definedName name="_25847DLC504E51A" localSheetId="9">#REF!</definedName>
    <definedName name="_25847DLC504E51A" localSheetId="10">#REF!</definedName>
    <definedName name="_25847DLC504E51A" localSheetId="13">#REF!</definedName>
    <definedName name="_25847DLC504E51A">#REF!</definedName>
    <definedName name="_25848DLC504E51A" localSheetId="8">#REF!</definedName>
    <definedName name="_25848DLC504E51A" localSheetId="9">#REF!</definedName>
    <definedName name="_25848DLC504E51A" localSheetId="10">#REF!</definedName>
    <definedName name="_25848DLC504E51A" localSheetId="13">#REF!</definedName>
    <definedName name="_25848DLC504E51A">#REF!</definedName>
    <definedName name="_25849DLC504E51A" localSheetId="8">#REF!</definedName>
    <definedName name="_25849DLC504E51A" localSheetId="9">#REF!</definedName>
    <definedName name="_25849DLC504E51A" localSheetId="10">#REF!</definedName>
    <definedName name="_25849DLC504E51A" localSheetId="13">#REF!</definedName>
    <definedName name="_25849DLC504E51A">#REF!</definedName>
    <definedName name="_2584DL612634EF" localSheetId="8">#REF!</definedName>
    <definedName name="_2584DL612634EF" localSheetId="9">#REF!</definedName>
    <definedName name="_2584DL612634EF" localSheetId="10">#REF!</definedName>
    <definedName name="_2584DL612634EF" localSheetId="13">#REF!</definedName>
    <definedName name="_2584DL612634EF">#REF!</definedName>
    <definedName name="_25850DLC504E51A" localSheetId="8">#REF!</definedName>
    <definedName name="_25850DLC504E51A" localSheetId="9">#REF!</definedName>
    <definedName name="_25850DLC504E51A" localSheetId="10">#REF!</definedName>
    <definedName name="_25850DLC504E51A" localSheetId="13">#REF!</definedName>
    <definedName name="_25850DLC504E51A">#REF!</definedName>
    <definedName name="_25851DLC504E51A" localSheetId="8">#REF!</definedName>
    <definedName name="_25851DLC504E51A" localSheetId="9">#REF!</definedName>
    <definedName name="_25851DLC504E51A" localSheetId="10">#REF!</definedName>
    <definedName name="_25851DLC504E51A" localSheetId="13">#REF!</definedName>
    <definedName name="_25851DLC504E51A">#REF!</definedName>
    <definedName name="_25852DLC504E51A" localSheetId="8">#REF!</definedName>
    <definedName name="_25852DLC504E51A" localSheetId="9">#REF!</definedName>
    <definedName name="_25852DLC504E51A" localSheetId="10">#REF!</definedName>
    <definedName name="_25852DLC504E51A" localSheetId="13">#REF!</definedName>
    <definedName name="_25852DLC504E51A">#REF!</definedName>
    <definedName name="_25853DLC504E51A" localSheetId="8">#REF!</definedName>
    <definedName name="_25853DLC504E51A" localSheetId="9">#REF!</definedName>
    <definedName name="_25853DLC504E51A" localSheetId="10">#REF!</definedName>
    <definedName name="_25853DLC504E51A" localSheetId="13">#REF!</definedName>
    <definedName name="_25853DLC504E51A">#REF!</definedName>
    <definedName name="_25854DLC504E51A" localSheetId="8">#REF!</definedName>
    <definedName name="_25854DLC504E51A" localSheetId="9">#REF!</definedName>
    <definedName name="_25854DLC504E51A" localSheetId="10">#REF!</definedName>
    <definedName name="_25854DLC504E51A" localSheetId="13">#REF!</definedName>
    <definedName name="_25854DLC504E51A">#REF!</definedName>
    <definedName name="_25855DLC504E51A" localSheetId="8">#REF!</definedName>
    <definedName name="_25855DLC504E51A" localSheetId="9">#REF!</definedName>
    <definedName name="_25855DLC504E51A" localSheetId="10">#REF!</definedName>
    <definedName name="_25855DLC504E51A" localSheetId="13">#REF!</definedName>
    <definedName name="_25855DLC504E51A">#REF!</definedName>
    <definedName name="_25856DLC504E51A" localSheetId="8">#REF!</definedName>
    <definedName name="_25856DLC504E51A" localSheetId="9">#REF!</definedName>
    <definedName name="_25856DLC504E51A" localSheetId="10">#REF!</definedName>
    <definedName name="_25856DLC504E51A" localSheetId="13">#REF!</definedName>
    <definedName name="_25856DLC504E51A">#REF!</definedName>
    <definedName name="_25857DLC504E51A" localSheetId="8">#REF!</definedName>
    <definedName name="_25857DLC504E51A" localSheetId="9">#REF!</definedName>
    <definedName name="_25857DLC504E51A" localSheetId="10">#REF!</definedName>
    <definedName name="_25857DLC504E51A" localSheetId="13">#REF!</definedName>
    <definedName name="_25857DLC504E51A">#REF!</definedName>
    <definedName name="_25858DLC504E51A" localSheetId="8">#REF!</definedName>
    <definedName name="_25858DLC504E51A" localSheetId="9">#REF!</definedName>
    <definedName name="_25858DLC504E51A" localSheetId="10">#REF!</definedName>
    <definedName name="_25858DLC504E51A" localSheetId="13">#REF!</definedName>
    <definedName name="_25858DLC504E51A">#REF!</definedName>
    <definedName name="_25859DLC504E51A" localSheetId="8">#REF!</definedName>
    <definedName name="_25859DLC504E51A" localSheetId="9">#REF!</definedName>
    <definedName name="_25859DLC504E51A" localSheetId="10">#REF!</definedName>
    <definedName name="_25859DLC504E51A" localSheetId="13">#REF!</definedName>
    <definedName name="_25859DLC504E51A">#REF!</definedName>
    <definedName name="_2585DL612634EF" localSheetId="8">#REF!</definedName>
    <definedName name="_2585DL612634EF" localSheetId="9">#REF!</definedName>
    <definedName name="_2585DL612634EF" localSheetId="10">#REF!</definedName>
    <definedName name="_2585DL612634EF" localSheetId="13">#REF!</definedName>
    <definedName name="_2585DL612634EF">#REF!</definedName>
    <definedName name="_25860DLC504E51A" localSheetId="8">#REF!</definedName>
    <definedName name="_25860DLC504E51A" localSheetId="9">#REF!</definedName>
    <definedName name="_25860DLC504E51A" localSheetId="10">#REF!</definedName>
    <definedName name="_25860DLC504E51A" localSheetId="13">#REF!</definedName>
    <definedName name="_25860DLC504E51A">#REF!</definedName>
    <definedName name="_25861DLC504E51A" localSheetId="8">#REF!</definedName>
    <definedName name="_25861DLC504E51A" localSheetId="9">#REF!</definedName>
    <definedName name="_25861DLC504E51A" localSheetId="10">#REF!</definedName>
    <definedName name="_25861DLC504E51A" localSheetId="13">#REF!</definedName>
    <definedName name="_25861DLC504E51A">#REF!</definedName>
    <definedName name="_25862DLC504E51A" localSheetId="8">#REF!</definedName>
    <definedName name="_25862DLC504E51A" localSheetId="9">#REF!</definedName>
    <definedName name="_25862DLC504E51A" localSheetId="10">#REF!</definedName>
    <definedName name="_25862DLC504E51A" localSheetId="13">#REF!</definedName>
    <definedName name="_25862DLC504E51A">#REF!</definedName>
    <definedName name="_25863DLC504E51A" localSheetId="8">#REF!</definedName>
    <definedName name="_25863DLC504E51A" localSheetId="9">#REF!</definedName>
    <definedName name="_25863DLC504E51A" localSheetId="10">#REF!</definedName>
    <definedName name="_25863DLC504E51A" localSheetId="13">#REF!</definedName>
    <definedName name="_25863DLC504E51A">#REF!</definedName>
    <definedName name="_25864DLC504E51A" localSheetId="8">#REF!</definedName>
    <definedName name="_25864DLC504E51A" localSheetId="9">#REF!</definedName>
    <definedName name="_25864DLC504E51A" localSheetId="10">#REF!</definedName>
    <definedName name="_25864DLC504E51A" localSheetId="13">#REF!</definedName>
    <definedName name="_25864DLC504E51A">#REF!</definedName>
    <definedName name="_25865DLC504E51A" localSheetId="8">#REF!</definedName>
    <definedName name="_25865DLC504E51A" localSheetId="9">#REF!</definedName>
    <definedName name="_25865DLC504E51A" localSheetId="10">#REF!</definedName>
    <definedName name="_25865DLC504E51A" localSheetId="13">#REF!</definedName>
    <definedName name="_25865DLC504E51A">#REF!</definedName>
    <definedName name="_25866DLC505955F" localSheetId="8">#REF!</definedName>
    <definedName name="_25866DLC505955F" localSheetId="9">#REF!</definedName>
    <definedName name="_25866DLC505955F" localSheetId="10">#REF!</definedName>
    <definedName name="_25866DLC505955F" localSheetId="13">#REF!</definedName>
    <definedName name="_25866DLC505955F">#REF!</definedName>
    <definedName name="_25867DLC505955F" localSheetId="8">#REF!</definedName>
    <definedName name="_25867DLC505955F" localSheetId="9">#REF!</definedName>
    <definedName name="_25867DLC505955F" localSheetId="10">#REF!</definedName>
    <definedName name="_25867DLC505955F" localSheetId="13">#REF!</definedName>
    <definedName name="_25867DLC505955F">#REF!</definedName>
    <definedName name="_25868DLC505955F" localSheetId="8">#REF!</definedName>
    <definedName name="_25868DLC505955F" localSheetId="9">#REF!</definedName>
    <definedName name="_25868DLC505955F" localSheetId="10">#REF!</definedName>
    <definedName name="_25868DLC505955F" localSheetId="13">#REF!</definedName>
    <definedName name="_25868DLC505955F">#REF!</definedName>
    <definedName name="_25869DLC505955F" localSheetId="8">#REF!</definedName>
    <definedName name="_25869DLC505955F" localSheetId="9">#REF!</definedName>
    <definedName name="_25869DLC505955F" localSheetId="10">#REF!</definedName>
    <definedName name="_25869DLC505955F" localSheetId="13">#REF!</definedName>
    <definedName name="_25869DLC505955F">#REF!</definedName>
    <definedName name="_2586DL612634EF" localSheetId="8">#REF!</definedName>
    <definedName name="_2586DL612634EF" localSheetId="9">#REF!</definedName>
    <definedName name="_2586DL612634EF" localSheetId="10">#REF!</definedName>
    <definedName name="_2586DL612634EF" localSheetId="13">#REF!</definedName>
    <definedName name="_2586DL612634EF">#REF!</definedName>
    <definedName name="_25870DLC505955F" localSheetId="8">#REF!</definedName>
    <definedName name="_25870DLC505955F" localSheetId="9">#REF!</definedName>
    <definedName name="_25870DLC505955F" localSheetId="10">#REF!</definedName>
    <definedName name="_25870DLC505955F" localSheetId="13">#REF!</definedName>
    <definedName name="_25870DLC505955F">#REF!</definedName>
    <definedName name="_25871DLC505955F" localSheetId="8">#REF!</definedName>
    <definedName name="_25871DLC505955F" localSheetId="9">#REF!</definedName>
    <definedName name="_25871DLC505955F" localSheetId="10">#REF!</definedName>
    <definedName name="_25871DLC505955F" localSheetId="13">#REF!</definedName>
    <definedName name="_25871DLC505955F">#REF!</definedName>
    <definedName name="_25872DLC505955F" localSheetId="8">#REF!</definedName>
    <definedName name="_25872DLC505955F" localSheetId="9">#REF!</definedName>
    <definedName name="_25872DLC505955F" localSheetId="10">#REF!</definedName>
    <definedName name="_25872DLC505955F" localSheetId="13">#REF!</definedName>
    <definedName name="_25872DLC505955F">#REF!</definedName>
    <definedName name="_25873DLC505955F" localSheetId="8">#REF!</definedName>
    <definedName name="_25873DLC505955F" localSheetId="9">#REF!</definedName>
    <definedName name="_25873DLC505955F" localSheetId="10">#REF!</definedName>
    <definedName name="_25873DLC505955F" localSheetId="13">#REF!</definedName>
    <definedName name="_25873DLC505955F">#REF!</definedName>
    <definedName name="_25874DLC505955F" localSheetId="8">#REF!</definedName>
    <definedName name="_25874DLC505955F" localSheetId="9">#REF!</definedName>
    <definedName name="_25874DLC505955F" localSheetId="10">#REF!</definedName>
    <definedName name="_25874DLC505955F" localSheetId="13">#REF!</definedName>
    <definedName name="_25874DLC505955F">#REF!</definedName>
    <definedName name="_25875DLC505955F" localSheetId="8">#REF!</definedName>
    <definedName name="_25875DLC505955F" localSheetId="9">#REF!</definedName>
    <definedName name="_25875DLC505955F" localSheetId="10">#REF!</definedName>
    <definedName name="_25875DLC505955F" localSheetId="13">#REF!</definedName>
    <definedName name="_25875DLC505955F">#REF!</definedName>
    <definedName name="_25876DLC505955F" localSheetId="8">#REF!</definedName>
    <definedName name="_25876DLC505955F" localSheetId="9">#REF!</definedName>
    <definedName name="_25876DLC505955F" localSheetId="10">#REF!</definedName>
    <definedName name="_25876DLC505955F" localSheetId="13">#REF!</definedName>
    <definedName name="_25876DLC505955F">#REF!</definedName>
    <definedName name="_25877DLC505955F" localSheetId="8">#REF!</definedName>
    <definedName name="_25877DLC505955F" localSheetId="9">#REF!</definedName>
    <definedName name="_25877DLC505955F" localSheetId="10">#REF!</definedName>
    <definedName name="_25877DLC505955F" localSheetId="13">#REF!</definedName>
    <definedName name="_25877DLC505955F">#REF!</definedName>
    <definedName name="_25878DLC505955F" localSheetId="8">#REF!</definedName>
    <definedName name="_25878DLC505955F" localSheetId="9">#REF!</definedName>
    <definedName name="_25878DLC505955F" localSheetId="10">#REF!</definedName>
    <definedName name="_25878DLC505955F" localSheetId="13">#REF!</definedName>
    <definedName name="_25878DLC505955F">#REF!</definedName>
    <definedName name="_25879DLC505955F" localSheetId="8">#REF!</definedName>
    <definedName name="_25879DLC505955F" localSheetId="9">#REF!</definedName>
    <definedName name="_25879DLC505955F" localSheetId="10">#REF!</definedName>
    <definedName name="_25879DLC505955F" localSheetId="13">#REF!</definedName>
    <definedName name="_25879DLC505955F">#REF!</definedName>
    <definedName name="_2587DL612634EF" localSheetId="8">#REF!</definedName>
    <definedName name="_2587DL612634EF" localSheetId="9">#REF!</definedName>
    <definedName name="_2587DL612634EF" localSheetId="10">#REF!</definedName>
    <definedName name="_2587DL612634EF" localSheetId="13">#REF!</definedName>
    <definedName name="_2587DL612634EF">#REF!</definedName>
    <definedName name="_25880DLC505955F" localSheetId="8">#REF!</definedName>
    <definedName name="_25880DLC505955F" localSheetId="9">#REF!</definedName>
    <definedName name="_25880DLC505955F" localSheetId="10">#REF!</definedName>
    <definedName name="_25880DLC505955F" localSheetId="13">#REF!</definedName>
    <definedName name="_25880DLC505955F">#REF!</definedName>
    <definedName name="_25881DLC505955F" localSheetId="8">#REF!</definedName>
    <definedName name="_25881DLC505955F" localSheetId="9">#REF!</definedName>
    <definedName name="_25881DLC505955F" localSheetId="10">#REF!</definedName>
    <definedName name="_25881DLC505955F" localSheetId="13">#REF!</definedName>
    <definedName name="_25881DLC505955F">#REF!</definedName>
    <definedName name="_25882DLC505955F" localSheetId="8">#REF!</definedName>
    <definedName name="_25882DLC505955F" localSheetId="9">#REF!</definedName>
    <definedName name="_25882DLC505955F" localSheetId="10">#REF!</definedName>
    <definedName name="_25882DLC505955F" localSheetId="13">#REF!</definedName>
    <definedName name="_25882DLC505955F">#REF!</definedName>
    <definedName name="_25883DLC505955F" localSheetId="8">#REF!</definedName>
    <definedName name="_25883DLC505955F" localSheetId="9">#REF!</definedName>
    <definedName name="_25883DLC505955F" localSheetId="10">#REF!</definedName>
    <definedName name="_25883DLC505955F" localSheetId="13">#REF!</definedName>
    <definedName name="_25883DLC505955F">#REF!</definedName>
    <definedName name="_25884DLC505955F" localSheetId="8">#REF!</definedName>
    <definedName name="_25884DLC505955F" localSheetId="9">#REF!</definedName>
    <definedName name="_25884DLC505955F" localSheetId="10">#REF!</definedName>
    <definedName name="_25884DLC505955F" localSheetId="13">#REF!</definedName>
    <definedName name="_25884DLC505955F">#REF!</definedName>
    <definedName name="_25885DLC505955F" localSheetId="8">#REF!</definedName>
    <definedName name="_25885DLC505955F" localSheetId="9">#REF!</definedName>
    <definedName name="_25885DLC505955F" localSheetId="10">#REF!</definedName>
    <definedName name="_25885DLC505955F" localSheetId="13">#REF!</definedName>
    <definedName name="_25885DLC505955F">#REF!</definedName>
    <definedName name="_25886DLC505955F" localSheetId="8">#REF!</definedName>
    <definedName name="_25886DLC505955F" localSheetId="9">#REF!</definedName>
    <definedName name="_25886DLC505955F" localSheetId="10">#REF!</definedName>
    <definedName name="_25886DLC505955F" localSheetId="13">#REF!</definedName>
    <definedName name="_25886DLC505955F">#REF!</definedName>
    <definedName name="_25887DLC505955F" localSheetId="8">#REF!</definedName>
    <definedName name="_25887DLC505955F" localSheetId="9">#REF!</definedName>
    <definedName name="_25887DLC505955F" localSheetId="10">#REF!</definedName>
    <definedName name="_25887DLC505955F" localSheetId="13">#REF!</definedName>
    <definedName name="_25887DLC505955F">#REF!</definedName>
    <definedName name="_25888DLC505955F" localSheetId="8">#REF!</definedName>
    <definedName name="_25888DLC505955F" localSheetId="9">#REF!</definedName>
    <definedName name="_25888DLC505955F" localSheetId="10">#REF!</definedName>
    <definedName name="_25888DLC505955F" localSheetId="13">#REF!</definedName>
    <definedName name="_25888DLC505955F">#REF!</definedName>
    <definedName name="_25889DLC505955F" localSheetId="8">#REF!</definedName>
    <definedName name="_25889DLC505955F" localSheetId="9">#REF!</definedName>
    <definedName name="_25889DLC505955F" localSheetId="10">#REF!</definedName>
    <definedName name="_25889DLC505955F" localSheetId="13">#REF!</definedName>
    <definedName name="_25889DLC505955F">#REF!</definedName>
    <definedName name="_2588DL612634EF" localSheetId="8">#REF!</definedName>
    <definedName name="_2588DL612634EF" localSheetId="9">#REF!</definedName>
    <definedName name="_2588DL612634EF" localSheetId="10">#REF!</definedName>
    <definedName name="_2588DL612634EF" localSheetId="13">#REF!</definedName>
    <definedName name="_2588DL612634EF">#REF!</definedName>
    <definedName name="_25890DLC505955F" localSheetId="8">#REF!</definedName>
    <definedName name="_25890DLC505955F" localSheetId="9">#REF!</definedName>
    <definedName name="_25890DLC505955F" localSheetId="10">#REF!</definedName>
    <definedName name="_25890DLC505955F" localSheetId="13">#REF!</definedName>
    <definedName name="_25890DLC505955F">#REF!</definedName>
    <definedName name="_25891DLC505955F" localSheetId="8">#REF!</definedName>
    <definedName name="_25891DLC505955F" localSheetId="9">#REF!</definedName>
    <definedName name="_25891DLC505955F" localSheetId="10">#REF!</definedName>
    <definedName name="_25891DLC505955F" localSheetId="13">#REF!</definedName>
    <definedName name="_25891DLC505955F">#REF!</definedName>
    <definedName name="_25892DLC505955F" localSheetId="8">#REF!</definedName>
    <definedName name="_25892DLC505955F" localSheetId="9">#REF!</definedName>
    <definedName name="_25892DLC505955F" localSheetId="10">#REF!</definedName>
    <definedName name="_25892DLC505955F" localSheetId="13">#REF!</definedName>
    <definedName name="_25892DLC505955F">#REF!</definedName>
    <definedName name="_25893DLC505955F" localSheetId="8">#REF!</definedName>
    <definedName name="_25893DLC505955F" localSheetId="9">#REF!</definedName>
    <definedName name="_25893DLC505955F" localSheetId="10">#REF!</definedName>
    <definedName name="_25893DLC505955F" localSheetId="13">#REF!</definedName>
    <definedName name="_25893DLC505955F">#REF!</definedName>
    <definedName name="_25894DLC505955F" localSheetId="8">#REF!</definedName>
    <definedName name="_25894DLC505955F" localSheetId="9">#REF!</definedName>
    <definedName name="_25894DLC505955F" localSheetId="10">#REF!</definedName>
    <definedName name="_25894DLC505955F" localSheetId="13">#REF!</definedName>
    <definedName name="_25894DLC505955F">#REF!</definedName>
    <definedName name="_25895DLC505955F" localSheetId="8">#REF!</definedName>
    <definedName name="_25895DLC505955F" localSheetId="9">#REF!</definedName>
    <definedName name="_25895DLC505955F" localSheetId="10">#REF!</definedName>
    <definedName name="_25895DLC505955F" localSheetId="13">#REF!</definedName>
    <definedName name="_25895DLC505955F">#REF!</definedName>
    <definedName name="_25896DLC505955F" localSheetId="8">#REF!</definedName>
    <definedName name="_25896DLC505955F" localSheetId="9">#REF!</definedName>
    <definedName name="_25896DLC505955F" localSheetId="10">#REF!</definedName>
    <definedName name="_25896DLC505955F" localSheetId="13">#REF!</definedName>
    <definedName name="_25896DLC505955F">#REF!</definedName>
    <definedName name="_25897DLC505955F" localSheetId="8">#REF!</definedName>
    <definedName name="_25897DLC505955F" localSheetId="9">#REF!</definedName>
    <definedName name="_25897DLC505955F" localSheetId="10">#REF!</definedName>
    <definedName name="_25897DLC505955F" localSheetId="13">#REF!</definedName>
    <definedName name="_25897DLC505955F">#REF!</definedName>
    <definedName name="_25898DLC505955F" localSheetId="8">#REF!</definedName>
    <definedName name="_25898DLC505955F" localSheetId="9">#REF!</definedName>
    <definedName name="_25898DLC505955F" localSheetId="10">#REF!</definedName>
    <definedName name="_25898DLC505955F" localSheetId="13">#REF!</definedName>
    <definedName name="_25898DLC505955F">#REF!</definedName>
    <definedName name="_25899DLC505955F" localSheetId="8">#REF!</definedName>
    <definedName name="_25899DLC505955F" localSheetId="9">#REF!</definedName>
    <definedName name="_25899DLC505955F" localSheetId="10">#REF!</definedName>
    <definedName name="_25899DLC505955F" localSheetId="13">#REF!</definedName>
    <definedName name="_25899DLC505955F">#REF!</definedName>
    <definedName name="_2589DL612634EF" localSheetId="8">#REF!</definedName>
    <definedName name="_2589DL612634EF" localSheetId="9">#REF!</definedName>
    <definedName name="_2589DL612634EF" localSheetId="10">#REF!</definedName>
    <definedName name="_2589DL612634EF" localSheetId="13">#REF!</definedName>
    <definedName name="_2589DL612634EF">#REF!</definedName>
    <definedName name="_258DL607830C7" localSheetId="8">#REF!</definedName>
    <definedName name="_258DL607830C7" localSheetId="9">#REF!</definedName>
    <definedName name="_258DL607830C7" localSheetId="10">#REF!</definedName>
    <definedName name="_258DL607830C7" localSheetId="13">#REF!</definedName>
    <definedName name="_258DL607830C7">#REF!</definedName>
    <definedName name="_258DL624A3AA0" localSheetId="8">#REF!</definedName>
    <definedName name="_258DL624A3AA0" localSheetId="9">#REF!</definedName>
    <definedName name="_258DL624A3AA0" localSheetId="10">#REF!</definedName>
    <definedName name="_258DL624A3AA0" localSheetId="13">#REF!</definedName>
    <definedName name="_258DL624A3AA0">#REF!</definedName>
    <definedName name="_25900DLC505955F" localSheetId="8">#REF!</definedName>
    <definedName name="_25900DLC505955F" localSheetId="9">#REF!</definedName>
    <definedName name="_25900DLC505955F" localSheetId="10">#REF!</definedName>
    <definedName name="_25900DLC505955F" localSheetId="13">#REF!</definedName>
    <definedName name="_25900DLC505955F">#REF!</definedName>
    <definedName name="_25901DLC505E51A" localSheetId="8">#REF!</definedName>
    <definedName name="_25901DLC505E51A" localSheetId="9">#REF!</definedName>
    <definedName name="_25901DLC505E51A" localSheetId="10">#REF!</definedName>
    <definedName name="_25901DLC505E51A" localSheetId="13">#REF!</definedName>
    <definedName name="_25901DLC505E51A">#REF!</definedName>
    <definedName name="_25902DLC505E51A" localSheetId="8">#REF!</definedName>
    <definedName name="_25902DLC505E51A" localSheetId="9">#REF!</definedName>
    <definedName name="_25902DLC505E51A" localSheetId="10">#REF!</definedName>
    <definedName name="_25902DLC505E51A" localSheetId="13">#REF!</definedName>
    <definedName name="_25902DLC505E51A">#REF!</definedName>
    <definedName name="_25903DLC505E51A" localSheetId="8">#REF!</definedName>
    <definedName name="_25903DLC505E51A" localSheetId="9">#REF!</definedName>
    <definedName name="_25903DLC505E51A" localSheetId="10">#REF!</definedName>
    <definedName name="_25903DLC505E51A" localSheetId="13">#REF!</definedName>
    <definedName name="_25903DLC505E51A">#REF!</definedName>
    <definedName name="_25904DLC505E51A" localSheetId="8">#REF!</definedName>
    <definedName name="_25904DLC505E51A" localSheetId="9">#REF!</definedName>
    <definedName name="_25904DLC505E51A" localSheetId="10">#REF!</definedName>
    <definedName name="_25904DLC505E51A" localSheetId="13">#REF!</definedName>
    <definedName name="_25904DLC505E51A">#REF!</definedName>
    <definedName name="_25905DLC505E51A" localSheetId="8">#REF!</definedName>
    <definedName name="_25905DLC505E51A" localSheetId="9">#REF!</definedName>
    <definedName name="_25905DLC505E51A" localSheetId="10">#REF!</definedName>
    <definedName name="_25905DLC505E51A" localSheetId="13">#REF!</definedName>
    <definedName name="_25905DLC505E51A">#REF!</definedName>
    <definedName name="_25906DLC505E51A" localSheetId="8">#REF!</definedName>
    <definedName name="_25906DLC505E51A" localSheetId="9">#REF!</definedName>
    <definedName name="_25906DLC505E51A" localSheetId="10">#REF!</definedName>
    <definedName name="_25906DLC505E51A" localSheetId="13">#REF!</definedName>
    <definedName name="_25906DLC505E51A">#REF!</definedName>
    <definedName name="_25907DLC505E51A" localSheetId="8">#REF!</definedName>
    <definedName name="_25907DLC505E51A" localSheetId="9">#REF!</definedName>
    <definedName name="_25907DLC505E51A" localSheetId="10">#REF!</definedName>
    <definedName name="_25907DLC505E51A" localSheetId="13">#REF!</definedName>
    <definedName name="_25907DLC505E51A">#REF!</definedName>
    <definedName name="_25908DLC505E51A" localSheetId="8">#REF!</definedName>
    <definedName name="_25908DLC505E51A" localSheetId="9">#REF!</definedName>
    <definedName name="_25908DLC505E51A" localSheetId="10">#REF!</definedName>
    <definedName name="_25908DLC505E51A" localSheetId="13">#REF!</definedName>
    <definedName name="_25908DLC505E51A">#REF!</definedName>
    <definedName name="_25909DLC505E51A" localSheetId="8">#REF!</definedName>
    <definedName name="_25909DLC505E51A" localSheetId="9">#REF!</definedName>
    <definedName name="_25909DLC505E51A" localSheetId="10">#REF!</definedName>
    <definedName name="_25909DLC505E51A" localSheetId="13">#REF!</definedName>
    <definedName name="_25909DLC505E51A">#REF!</definedName>
    <definedName name="_2590DL612634EF" localSheetId="8">#REF!</definedName>
    <definedName name="_2590DL612634EF" localSheetId="9">#REF!</definedName>
    <definedName name="_2590DL612634EF" localSheetId="10">#REF!</definedName>
    <definedName name="_2590DL612634EF" localSheetId="13">#REF!</definedName>
    <definedName name="_2590DL612634EF">#REF!</definedName>
    <definedName name="_25910DLC505E51A" localSheetId="8">#REF!</definedName>
    <definedName name="_25910DLC505E51A" localSheetId="9">#REF!</definedName>
    <definedName name="_25910DLC505E51A" localSheetId="10">#REF!</definedName>
    <definedName name="_25910DLC505E51A" localSheetId="13">#REF!</definedName>
    <definedName name="_25910DLC505E51A">#REF!</definedName>
    <definedName name="_25911DLC505E51A" localSheetId="8">#REF!</definedName>
    <definedName name="_25911DLC505E51A" localSheetId="9">#REF!</definedName>
    <definedName name="_25911DLC505E51A" localSheetId="10">#REF!</definedName>
    <definedName name="_25911DLC505E51A" localSheetId="13">#REF!</definedName>
    <definedName name="_25911DLC505E51A">#REF!</definedName>
    <definedName name="_25912DLC505E51A" localSheetId="8">#REF!</definedName>
    <definedName name="_25912DLC505E51A" localSheetId="9">#REF!</definedName>
    <definedName name="_25912DLC505E51A" localSheetId="10">#REF!</definedName>
    <definedName name="_25912DLC505E51A" localSheetId="13">#REF!</definedName>
    <definedName name="_25912DLC505E51A">#REF!</definedName>
    <definedName name="_25913DLC505E51A" localSheetId="8">#REF!</definedName>
    <definedName name="_25913DLC505E51A" localSheetId="9">#REF!</definedName>
    <definedName name="_25913DLC505E51A" localSheetId="10">#REF!</definedName>
    <definedName name="_25913DLC505E51A" localSheetId="13">#REF!</definedName>
    <definedName name="_25913DLC505E51A">#REF!</definedName>
    <definedName name="_25914DLC505E51A" localSheetId="8">#REF!</definedName>
    <definedName name="_25914DLC505E51A" localSheetId="9">#REF!</definedName>
    <definedName name="_25914DLC505E51A" localSheetId="10">#REF!</definedName>
    <definedName name="_25914DLC505E51A" localSheetId="13">#REF!</definedName>
    <definedName name="_25914DLC505E51A">#REF!</definedName>
    <definedName name="_25915DLC505E51A" localSheetId="8">#REF!</definedName>
    <definedName name="_25915DLC505E51A" localSheetId="9">#REF!</definedName>
    <definedName name="_25915DLC505E51A" localSheetId="10">#REF!</definedName>
    <definedName name="_25915DLC505E51A" localSheetId="13">#REF!</definedName>
    <definedName name="_25915DLC505E51A">#REF!</definedName>
    <definedName name="_25916DLC505E51A" localSheetId="8">#REF!</definedName>
    <definedName name="_25916DLC505E51A" localSheetId="9">#REF!</definedName>
    <definedName name="_25916DLC505E51A" localSheetId="10">#REF!</definedName>
    <definedName name="_25916DLC505E51A" localSheetId="13">#REF!</definedName>
    <definedName name="_25916DLC505E51A">#REF!</definedName>
    <definedName name="_25917DLC505E51A" localSheetId="8">#REF!</definedName>
    <definedName name="_25917DLC505E51A" localSheetId="9">#REF!</definedName>
    <definedName name="_25917DLC505E51A" localSheetId="10">#REF!</definedName>
    <definedName name="_25917DLC505E51A" localSheetId="13">#REF!</definedName>
    <definedName name="_25917DLC505E51A">#REF!</definedName>
    <definedName name="_25918DLC505E51A" localSheetId="8">#REF!</definedName>
    <definedName name="_25918DLC505E51A" localSheetId="9">#REF!</definedName>
    <definedName name="_25918DLC505E51A" localSheetId="10">#REF!</definedName>
    <definedName name="_25918DLC505E51A" localSheetId="13">#REF!</definedName>
    <definedName name="_25918DLC505E51A">#REF!</definedName>
    <definedName name="_25919DLC505E51A" localSheetId="8">#REF!</definedName>
    <definedName name="_25919DLC505E51A" localSheetId="9">#REF!</definedName>
    <definedName name="_25919DLC505E51A" localSheetId="10">#REF!</definedName>
    <definedName name="_25919DLC505E51A" localSheetId="13">#REF!</definedName>
    <definedName name="_25919DLC505E51A">#REF!</definedName>
    <definedName name="_2591DL612734F4" localSheetId="8">#REF!</definedName>
    <definedName name="_2591DL612734F4" localSheetId="9">#REF!</definedName>
    <definedName name="_2591DL612734F4" localSheetId="10">#REF!</definedName>
    <definedName name="_2591DL612734F4" localSheetId="13">#REF!</definedName>
    <definedName name="_2591DL612734F4">#REF!</definedName>
    <definedName name="_25920DLC505E51A" localSheetId="8">#REF!</definedName>
    <definedName name="_25920DLC505E51A" localSheetId="9">#REF!</definedName>
    <definedName name="_25920DLC505E51A" localSheetId="10">#REF!</definedName>
    <definedName name="_25920DLC505E51A" localSheetId="13">#REF!</definedName>
    <definedName name="_25920DLC505E51A">#REF!</definedName>
    <definedName name="_25921DLC505E51A" localSheetId="8">#REF!</definedName>
    <definedName name="_25921DLC505E51A" localSheetId="9">#REF!</definedName>
    <definedName name="_25921DLC505E51A" localSheetId="10">#REF!</definedName>
    <definedName name="_25921DLC505E51A" localSheetId="13">#REF!</definedName>
    <definedName name="_25921DLC505E51A">#REF!</definedName>
    <definedName name="_25922DLC505E51A" localSheetId="8">#REF!</definedName>
    <definedName name="_25922DLC505E51A" localSheetId="9">#REF!</definedName>
    <definedName name="_25922DLC505E51A" localSheetId="10">#REF!</definedName>
    <definedName name="_25922DLC505E51A" localSheetId="13">#REF!</definedName>
    <definedName name="_25922DLC505E51A">#REF!</definedName>
    <definedName name="_25923DLC505E51A" localSheetId="8">#REF!</definedName>
    <definedName name="_25923DLC505E51A" localSheetId="9">#REF!</definedName>
    <definedName name="_25923DLC505E51A" localSheetId="10">#REF!</definedName>
    <definedName name="_25923DLC505E51A" localSheetId="13">#REF!</definedName>
    <definedName name="_25923DLC505E51A">#REF!</definedName>
    <definedName name="_25924DLC505E51A" localSheetId="8">#REF!</definedName>
    <definedName name="_25924DLC505E51A" localSheetId="9">#REF!</definedName>
    <definedName name="_25924DLC505E51A" localSheetId="10">#REF!</definedName>
    <definedName name="_25924DLC505E51A" localSheetId="13">#REF!</definedName>
    <definedName name="_25924DLC505E51A">#REF!</definedName>
    <definedName name="_25925DLC505E51A" localSheetId="8">#REF!</definedName>
    <definedName name="_25925DLC505E51A" localSheetId="9">#REF!</definedName>
    <definedName name="_25925DLC505E51A" localSheetId="10">#REF!</definedName>
    <definedName name="_25925DLC505E51A" localSheetId="13">#REF!</definedName>
    <definedName name="_25925DLC505E51A">#REF!</definedName>
    <definedName name="_25926DLC505E51A" localSheetId="8">#REF!</definedName>
    <definedName name="_25926DLC505E51A" localSheetId="9">#REF!</definedName>
    <definedName name="_25926DLC505E51A" localSheetId="10">#REF!</definedName>
    <definedName name="_25926DLC505E51A" localSheetId="13">#REF!</definedName>
    <definedName name="_25926DLC505E51A">#REF!</definedName>
    <definedName name="_25927DLC505E51A" localSheetId="8">#REF!</definedName>
    <definedName name="_25927DLC505E51A" localSheetId="9">#REF!</definedName>
    <definedName name="_25927DLC505E51A" localSheetId="10">#REF!</definedName>
    <definedName name="_25927DLC505E51A" localSheetId="13">#REF!</definedName>
    <definedName name="_25927DLC505E51A">#REF!</definedName>
    <definedName name="_25928DLC505E51A" localSheetId="8">#REF!</definedName>
    <definedName name="_25928DLC505E51A" localSheetId="9">#REF!</definedName>
    <definedName name="_25928DLC505E51A" localSheetId="10">#REF!</definedName>
    <definedName name="_25928DLC505E51A" localSheetId="13">#REF!</definedName>
    <definedName name="_25928DLC505E51A">#REF!</definedName>
    <definedName name="_25929DLC505E51A" localSheetId="8">#REF!</definedName>
    <definedName name="_25929DLC505E51A" localSheetId="9">#REF!</definedName>
    <definedName name="_25929DLC505E51A" localSheetId="10">#REF!</definedName>
    <definedName name="_25929DLC505E51A" localSheetId="13">#REF!</definedName>
    <definedName name="_25929DLC505E51A">#REF!</definedName>
    <definedName name="_2592DL612734F4" localSheetId="8">#REF!</definedName>
    <definedName name="_2592DL612734F4" localSheetId="9">#REF!</definedName>
    <definedName name="_2592DL612734F4" localSheetId="10">#REF!</definedName>
    <definedName name="_2592DL612734F4" localSheetId="13">#REF!</definedName>
    <definedName name="_2592DL612734F4">#REF!</definedName>
    <definedName name="_25930DLC505E51A" localSheetId="8">#REF!</definedName>
    <definedName name="_25930DLC505E51A" localSheetId="9">#REF!</definedName>
    <definedName name="_25930DLC505E51A" localSheetId="10">#REF!</definedName>
    <definedName name="_25930DLC505E51A" localSheetId="13">#REF!</definedName>
    <definedName name="_25930DLC505E51A">#REF!</definedName>
    <definedName name="_25931DLC505E51A" localSheetId="8">#REF!</definedName>
    <definedName name="_25931DLC505E51A" localSheetId="9">#REF!</definedName>
    <definedName name="_25931DLC505E51A" localSheetId="10">#REF!</definedName>
    <definedName name="_25931DLC505E51A" localSheetId="13">#REF!</definedName>
    <definedName name="_25931DLC505E51A">#REF!</definedName>
    <definedName name="_25932DLC505E51A" localSheetId="8">#REF!</definedName>
    <definedName name="_25932DLC505E51A" localSheetId="9">#REF!</definedName>
    <definedName name="_25932DLC505E51A" localSheetId="10">#REF!</definedName>
    <definedName name="_25932DLC505E51A" localSheetId="13">#REF!</definedName>
    <definedName name="_25932DLC505E51A">#REF!</definedName>
    <definedName name="_25933DLC505E51A" localSheetId="8">#REF!</definedName>
    <definedName name="_25933DLC505E51A" localSheetId="9">#REF!</definedName>
    <definedName name="_25933DLC505E51A" localSheetId="10">#REF!</definedName>
    <definedName name="_25933DLC505E51A" localSheetId="13">#REF!</definedName>
    <definedName name="_25933DLC505E51A">#REF!</definedName>
    <definedName name="_25934DLC505E51A" localSheetId="8">#REF!</definedName>
    <definedName name="_25934DLC505E51A" localSheetId="9">#REF!</definedName>
    <definedName name="_25934DLC505E51A" localSheetId="10">#REF!</definedName>
    <definedName name="_25934DLC505E51A" localSheetId="13">#REF!</definedName>
    <definedName name="_25934DLC505E51A">#REF!</definedName>
    <definedName name="_25935DLC505E51A" localSheetId="8">#REF!</definedName>
    <definedName name="_25935DLC505E51A" localSheetId="9">#REF!</definedName>
    <definedName name="_25935DLC505E51A" localSheetId="10">#REF!</definedName>
    <definedName name="_25935DLC505E51A" localSheetId="13">#REF!</definedName>
    <definedName name="_25935DLC505E51A">#REF!</definedName>
    <definedName name="_25936DLC506955F" localSheetId="8">#REF!</definedName>
    <definedName name="_25936DLC506955F" localSheetId="9">#REF!</definedName>
    <definedName name="_25936DLC506955F" localSheetId="10">#REF!</definedName>
    <definedName name="_25936DLC506955F" localSheetId="13">#REF!</definedName>
    <definedName name="_25936DLC506955F">#REF!</definedName>
    <definedName name="_25937DLC506955F" localSheetId="8">#REF!</definedName>
    <definedName name="_25937DLC506955F" localSheetId="9">#REF!</definedName>
    <definedName name="_25937DLC506955F" localSheetId="10">#REF!</definedName>
    <definedName name="_25937DLC506955F" localSheetId="13">#REF!</definedName>
    <definedName name="_25937DLC506955F">#REF!</definedName>
    <definedName name="_25938DLC506955F" localSheetId="8">#REF!</definedName>
    <definedName name="_25938DLC506955F" localSheetId="9">#REF!</definedName>
    <definedName name="_25938DLC506955F" localSheetId="10">#REF!</definedName>
    <definedName name="_25938DLC506955F" localSheetId="13">#REF!</definedName>
    <definedName name="_25938DLC506955F">#REF!</definedName>
    <definedName name="_25939DLC506955F" localSheetId="8">#REF!</definedName>
    <definedName name="_25939DLC506955F" localSheetId="9">#REF!</definedName>
    <definedName name="_25939DLC506955F" localSheetId="10">#REF!</definedName>
    <definedName name="_25939DLC506955F" localSheetId="13">#REF!</definedName>
    <definedName name="_25939DLC506955F">#REF!</definedName>
    <definedName name="_2593DL612734F4" localSheetId="8">#REF!</definedName>
    <definedName name="_2593DL612734F4" localSheetId="9">#REF!</definedName>
    <definedName name="_2593DL612734F4" localSheetId="10">#REF!</definedName>
    <definedName name="_2593DL612734F4" localSheetId="13">#REF!</definedName>
    <definedName name="_2593DL612734F4">#REF!</definedName>
    <definedName name="_25940DLC506955F" localSheetId="8">#REF!</definedName>
    <definedName name="_25940DLC506955F" localSheetId="9">#REF!</definedName>
    <definedName name="_25940DLC506955F" localSheetId="10">#REF!</definedName>
    <definedName name="_25940DLC506955F" localSheetId="13">#REF!</definedName>
    <definedName name="_25940DLC506955F">#REF!</definedName>
    <definedName name="_25941DLC506955F" localSheetId="8">#REF!</definedName>
    <definedName name="_25941DLC506955F" localSheetId="9">#REF!</definedName>
    <definedName name="_25941DLC506955F" localSheetId="10">#REF!</definedName>
    <definedName name="_25941DLC506955F" localSheetId="13">#REF!</definedName>
    <definedName name="_25941DLC506955F">#REF!</definedName>
    <definedName name="_25942DLC506955F" localSheetId="8">#REF!</definedName>
    <definedName name="_25942DLC506955F" localSheetId="9">#REF!</definedName>
    <definedName name="_25942DLC506955F" localSheetId="10">#REF!</definedName>
    <definedName name="_25942DLC506955F" localSheetId="13">#REF!</definedName>
    <definedName name="_25942DLC506955F">#REF!</definedName>
    <definedName name="_25943DLC506955F" localSheetId="8">#REF!</definedName>
    <definedName name="_25943DLC506955F" localSheetId="9">#REF!</definedName>
    <definedName name="_25943DLC506955F" localSheetId="10">#REF!</definedName>
    <definedName name="_25943DLC506955F" localSheetId="13">#REF!</definedName>
    <definedName name="_25943DLC506955F">#REF!</definedName>
    <definedName name="_25944DLC506955F" localSheetId="8">#REF!</definedName>
    <definedName name="_25944DLC506955F" localSheetId="9">#REF!</definedName>
    <definedName name="_25944DLC506955F" localSheetId="10">#REF!</definedName>
    <definedName name="_25944DLC506955F" localSheetId="13">#REF!</definedName>
    <definedName name="_25944DLC506955F">#REF!</definedName>
    <definedName name="_25945DLC506955F" localSheetId="8">#REF!</definedName>
    <definedName name="_25945DLC506955F" localSheetId="9">#REF!</definedName>
    <definedName name="_25945DLC506955F" localSheetId="10">#REF!</definedName>
    <definedName name="_25945DLC506955F" localSheetId="13">#REF!</definedName>
    <definedName name="_25945DLC506955F">#REF!</definedName>
    <definedName name="_25946DLC506955F" localSheetId="8">#REF!</definedName>
    <definedName name="_25946DLC506955F" localSheetId="9">#REF!</definedName>
    <definedName name="_25946DLC506955F" localSheetId="10">#REF!</definedName>
    <definedName name="_25946DLC506955F" localSheetId="13">#REF!</definedName>
    <definedName name="_25946DLC506955F">#REF!</definedName>
    <definedName name="_25947DLC506955F" localSheetId="8">#REF!</definedName>
    <definedName name="_25947DLC506955F" localSheetId="9">#REF!</definedName>
    <definedName name="_25947DLC506955F" localSheetId="10">#REF!</definedName>
    <definedName name="_25947DLC506955F" localSheetId="13">#REF!</definedName>
    <definedName name="_25947DLC506955F">#REF!</definedName>
    <definedName name="_25948DLC506955F" localSheetId="8">#REF!</definedName>
    <definedName name="_25948DLC506955F" localSheetId="9">#REF!</definedName>
    <definedName name="_25948DLC506955F" localSheetId="10">#REF!</definedName>
    <definedName name="_25948DLC506955F" localSheetId="13">#REF!</definedName>
    <definedName name="_25948DLC506955F">#REF!</definedName>
    <definedName name="_25949DLC506955F" localSheetId="8">#REF!</definedName>
    <definedName name="_25949DLC506955F" localSheetId="9">#REF!</definedName>
    <definedName name="_25949DLC506955F" localSheetId="10">#REF!</definedName>
    <definedName name="_25949DLC506955F" localSheetId="13">#REF!</definedName>
    <definedName name="_25949DLC506955F">#REF!</definedName>
    <definedName name="_2594DL612734F4" localSheetId="8">#REF!</definedName>
    <definedName name="_2594DL612734F4" localSheetId="9">#REF!</definedName>
    <definedName name="_2594DL612734F4" localSheetId="10">#REF!</definedName>
    <definedName name="_2594DL612734F4" localSheetId="13">#REF!</definedName>
    <definedName name="_2594DL612734F4">#REF!</definedName>
    <definedName name="_25950DLC506955F" localSheetId="8">#REF!</definedName>
    <definedName name="_25950DLC506955F" localSheetId="9">#REF!</definedName>
    <definedName name="_25950DLC506955F" localSheetId="10">#REF!</definedName>
    <definedName name="_25950DLC506955F" localSheetId="13">#REF!</definedName>
    <definedName name="_25950DLC506955F">#REF!</definedName>
    <definedName name="_25951DLC506955F" localSheetId="8">#REF!</definedName>
    <definedName name="_25951DLC506955F" localSheetId="9">#REF!</definedName>
    <definedName name="_25951DLC506955F" localSheetId="10">#REF!</definedName>
    <definedName name="_25951DLC506955F" localSheetId="13">#REF!</definedName>
    <definedName name="_25951DLC506955F">#REF!</definedName>
    <definedName name="_25952DLC506955F" localSheetId="8">#REF!</definedName>
    <definedName name="_25952DLC506955F" localSheetId="9">#REF!</definedName>
    <definedName name="_25952DLC506955F" localSheetId="10">#REF!</definedName>
    <definedName name="_25952DLC506955F" localSheetId="13">#REF!</definedName>
    <definedName name="_25952DLC506955F">#REF!</definedName>
    <definedName name="_25953DLC506955F" localSheetId="8">#REF!</definedName>
    <definedName name="_25953DLC506955F" localSheetId="9">#REF!</definedName>
    <definedName name="_25953DLC506955F" localSheetId="10">#REF!</definedName>
    <definedName name="_25953DLC506955F" localSheetId="13">#REF!</definedName>
    <definedName name="_25953DLC506955F">#REF!</definedName>
    <definedName name="_25954DLC506955F" localSheetId="8">#REF!</definedName>
    <definedName name="_25954DLC506955F" localSheetId="9">#REF!</definedName>
    <definedName name="_25954DLC506955F" localSheetId="10">#REF!</definedName>
    <definedName name="_25954DLC506955F" localSheetId="13">#REF!</definedName>
    <definedName name="_25954DLC506955F">#REF!</definedName>
    <definedName name="_25955DLC506955F" localSheetId="8">#REF!</definedName>
    <definedName name="_25955DLC506955F" localSheetId="9">#REF!</definedName>
    <definedName name="_25955DLC506955F" localSheetId="10">#REF!</definedName>
    <definedName name="_25955DLC506955F" localSheetId="13">#REF!</definedName>
    <definedName name="_25955DLC506955F">#REF!</definedName>
    <definedName name="_25956DLC506955F" localSheetId="8">#REF!</definedName>
    <definedName name="_25956DLC506955F" localSheetId="9">#REF!</definedName>
    <definedName name="_25956DLC506955F" localSheetId="10">#REF!</definedName>
    <definedName name="_25956DLC506955F" localSheetId="13">#REF!</definedName>
    <definedName name="_25956DLC506955F">#REF!</definedName>
    <definedName name="_25957DLC506955F" localSheetId="8">#REF!</definedName>
    <definedName name="_25957DLC506955F" localSheetId="9">#REF!</definedName>
    <definedName name="_25957DLC506955F" localSheetId="10">#REF!</definedName>
    <definedName name="_25957DLC506955F" localSheetId="13">#REF!</definedName>
    <definedName name="_25957DLC506955F">#REF!</definedName>
    <definedName name="_25958DLC506955F" localSheetId="8">#REF!</definedName>
    <definedName name="_25958DLC506955F" localSheetId="9">#REF!</definedName>
    <definedName name="_25958DLC506955F" localSheetId="10">#REF!</definedName>
    <definedName name="_25958DLC506955F" localSheetId="13">#REF!</definedName>
    <definedName name="_25958DLC506955F">#REF!</definedName>
    <definedName name="_25959DLC506955F" localSheetId="8">#REF!</definedName>
    <definedName name="_25959DLC506955F" localSheetId="9">#REF!</definedName>
    <definedName name="_25959DLC506955F" localSheetId="10">#REF!</definedName>
    <definedName name="_25959DLC506955F" localSheetId="13">#REF!</definedName>
    <definedName name="_25959DLC506955F">#REF!</definedName>
    <definedName name="_2595DL612734F4" localSheetId="8">#REF!</definedName>
    <definedName name="_2595DL612734F4" localSheetId="9">#REF!</definedName>
    <definedName name="_2595DL612734F4" localSheetId="10">#REF!</definedName>
    <definedName name="_2595DL612734F4" localSheetId="13">#REF!</definedName>
    <definedName name="_2595DL612734F4">#REF!</definedName>
    <definedName name="_25960DLC506955F" localSheetId="8">#REF!</definedName>
    <definedName name="_25960DLC506955F" localSheetId="9">#REF!</definedName>
    <definedName name="_25960DLC506955F" localSheetId="10">#REF!</definedName>
    <definedName name="_25960DLC506955F" localSheetId="13">#REF!</definedName>
    <definedName name="_25960DLC506955F">#REF!</definedName>
    <definedName name="_25961DLC506955F" localSheetId="8">#REF!</definedName>
    <definedName name="_25961DLC506955F" localSheetId="9">#REF!</definedName>
    <definedName name="_25961DLC506955F" localSheetId="10">#REF!</definedName>
    <definedName name="_25961DLC506955F" localSheetId="13">#REF!</definedName>
    <definedName name="_25961DLC506955F">#REF!</definedName>
    <definedName name="_25962DLC506955F" localSheetId="8">#REF!</definedName>
    <definedName name="_25962DLC506955F" localSheetId="9">#REF!</definedName>
    <definedName name="_25962DLC506955F" localSheetId="10">#REF!</definedName>
    <definedName name="_25962DLC506955F" localSheetId="13">#REF!</definedName>
    <definedName name="_25962DLC506955F">#REF!</definedName>
    <definedName name="_25963DLC506955F" localSheetId="8">#REF!</definedName>
    <definedName name="_25963DLC506955F" localSheetId="9">#REF!</definedName>
    <definedName name="_25963DLC506955F" localSheetId="10">#REF!</definedName>
    <definedName name="_25963DLC506955F" localSheetId="13">#REF!</definedName>
    <definedName name="_25963DLC506955F">#REF!</definedName>
    <definedName name="_25964DLC506955F" localSheetId="8">#REF!</definedName>
    <definedName name="_25964DLC506955F" localSheetId="9">#REF!</definedName>
    <definedName name="_25964DLC506955F" localSheetId="10">#REF!</definedName>
    <definedName name="_25964DLC506955F" localSheetId="13">#REF!</definedName>
    <definedName name="_25964DLC506955F">#REF!</definedName>
    <definedName name="_25965DLC506955F" localSheetId="8">#REF!</definedName>
    <definedName name="_25965DLC506955F" localSheetId="9">#REF!</definedName>
    <definedName name="_25965DLC506955F" localSheetId="10">#REF!</definedName>
    <definedName name="_25965DLC506955F" localSheetId="13">#REF!</definedName>
    <definedName name="_25965DLC506955F">#REF!</definedName>
    <definedName name="_25966DLC506955F" localSheetId="8">#REF!</definedName>
    <definedName name="_25966DLC506955F" localSheetId="9">#REF!</definedName>
    <definedName name="_25966DLC506955F" localSheetId="10">#REF!</definedName>
    <definedName name="_25966DLC506955F" localSheetId="13">#REF!</definedName>
    <definedName name="_25966DLC506955F">#REF!</definedName>
    <definedName name="_25967DLC506955F" localSheetId="8">#REF!</definedName>
    <definedName name="_25967DLC506955F" localSheetId="9">#REF!</definedName>
    <definedName name="_25967DLC506955F" localSheetId="10">#REF!</definedName>
    <definedName name="_25967DLC506955F" localSheetId="13">#REF!</definedName>
    <definedName name="_25967DLC506955F">#REF!</definedName>
    <definedName name="_25968DLC506955F" localSheetId="8">#REF!</definedName>
    <definedName name="_25968DLC506955F" localSheetId="9">#REF!</definedName>
    <definedName name="_25968DLC506955F" localSheetId="10">#REF!</definedName>
    <definedName name="_25968DLC506955F" localSheetId="13">#REF!</definedName>
    <definedName name="_25968DLC506955F">#REF!</definedName>
    <definedName name="_25969DLC506955F" localSheetId="8">#REF!</definedName>
    <definedName name="_25969DLC506955F" localSheetId="9">#REF!</definedName>
    <definedName name="_25969DLC506955F" localSheetId="10">#REF!</definedName>
    <definedName name="_25969DLC506955F" localSheetId="13">#REF!</definedName>
    <definedName name="_25969DLC506955F">#REF!</definedName>
    <definedName name="_2596DL612734F4" localSheetId="8">#REF!</definedName>
    <definedName name="_2596DL612734F4" localSheetId="9">#REF!</definedName>
    <definedName name="_2596DL612734F4" localSheetId="10">#REF!</definedName>
    <definedName name="_2596DL612734F4" localSheetId="13">#REF!</definedName>
    <definedName name="_2596DL612734F4">#REF!</definedName>
    <definedName name="_25970DLC506955F" localSheetId="8">#REF!</definedName>
    <definedName name="_25970DLC506955F" localSheetId="9">#REF!</definedName>
    <definedName name="_25970DLC506955F" localSheetId="10">#REF!</definedName>
    <definedName name="_25970DLC506955F" localSheetId="13">#REF!</definedName>
    <definedName name="_25970DLC506955F">#REF!</definedName>
    <definedName name="_25971DLC506E51A" localSheetId="8">#REF!</definedName>
    <definedName name="_25971DLC506E51A" localSheetId="9">#REF!</definedName>
    <definedName name="_25971DLC506E51A" localSheetId="10">#REF!</definedName>
    <definedName name="_25971DLC506E51A" localSheetId="13">#REF!</definedName>
    <definedName name="_25971DLC506E51A">#REF!</definedName>
    <definedName name="_25972DLC506E51A" localSheetId="8">#REF!</definedName>
    <definedName name="_25972DLC506E51A" localSheetId="9">#REF!</definedName>
    <definedName name="_25972DLC506E51A" localSheetId="10">#REF!</definedName>
    <definedName name="_25972DLC506E51A" localSheetId="13">#REF!</definedName>
    <definedName name="_25972DLC506E51A">#REF!</definedName>
    <definedName name="_25973DLC506E51A" localSheetId="8">#REF!</definedName>
    <definedName name="_25973DLC506E51A" localSheetId="9">#REF!</definedName>
    <definedName name="_25973DLC506E51A" localSheetId="10">#REF!</definedName>
    <definedName name="_25973DLC506E51A" localSheetId="13">#REF!</definedName>
    <definedName name="_25973DLC506E51A">#REF!</definedName>
    <definedName name="_25974DLC506E51A" localSheetId="8">#REF!</definedName>
    <definedName name="_25974DLC506E51A" localSheetId="9">#REF!</definedName>
    <definedName name="_25974DLC506E51A" localSheetId="10">#REF!</definedName>
    <definedName name="_25974DLC506E51A" localSheetId="13">#REF!</definedName>
    <definedName name="_25974DLC506E51A">#REF!</definedName>
    <definedName name="_25975DLC506E51A" localSheetId="8">#REF!</definedName>
    <definedName name="_25975DLC506E51A" localSheetId="9">#REF!</definedName>
    <definedName name="_25975DLC506E51A" localSheetId="10">#REF!</definedName>
    <definedName name="_25975DLC506E51A" localSheetId="13">#REF!</definedName>
    <definedName name="_25975DLC506E51A">#REF!</definedName>
    <definedName name="_25976DLC506E51A" localSheetId="8">#REF!</definedName>
    <definedName name="_25976DLC506E51A" localSheetId="9">#REF!</definedName>
    <definedName name="_25976DLC506E51A" localSheetId="10">#REF!</definedName>
    <definedName name="_25976DLC506E51A" localSheetId="13">#REF!</definedName>
    <definedName name="_25976DLC506E51A">#REF!</definedName>
    <definedName name="_25977DLC506E51A" localSheetId="8">#REF!</definedName>
    <definedName name="_25977DLC506E51A" localSheetId="9">#REF!</definedName>
    <definedName name="_25977DLC506E51A" localSheetId="10">#REF!</definedName>
    <definedName name="_25977DLC506E51A" localSheetId="13">#REF!</definedName>
    <definedName name="_25977DLC506E51A">#REF!</definedName>
    <definedName name="_25978DLC506E51A" localSheetId="8">#REF!</definedName>
    <definedName name="_25978DLC506E51A" localSheetId="9">#REF!</definedName>
    <definedName name="_25978DLC506E51A" localSheetId="10">#REF!</definedName>
    <definedName name="_25978DLC506E51A" localSheetId="13">#REF!</definedName>
    <definedName name="_25978DLC506E51A">#REF!</definedName>
    <definedName name="_25979DLC506E51A" localSheetId="8">#REF!</definedName>
    <definedName name="_25979DLC506E51A" localSheetId="9">#REF!</definedName>
    <definedName name="_25979DLC506E51A" localSheetId="10">#REF!</definedName>
    <definedName name="_25979DLC506E51A" localSheetId="13">#REF!</definedName>
    <definedName name="_25979DLC506E51A">#REF!</definedName>
    <definedName name="_2597DL612734F4" localSheetId="8">#REF!</definedName>
    <definedName name="_2597DL612734F4" localSheetId="9">#REF!</definedName>
    <definedName name="_2597DL612734F4" localSheetId="10">#REF!</definedName>
    <definedName name="_2597DL612734F4" localSheetId="13">#REF!</definedName>
    <definedName name="_2597DL612734F4">#REF!</definedName>
    <definedName name="_25980DLC506E51A" localSheetId="8">#REF!</definedName>
    <definedName name="_25980DLC506E51A" localSheetId="9">#REF!</definedName>
    <definedName name="_25980DLC506E51A" localSheetId="10">#REF!</definedName>
    <definedName name="_25980DLC506E51A" localSheetId="13">#REF!</definedName>
    <definedName name="_25980DLC506E51A">#REF!</definedName>
    <definedName name="_25981DLC506E51A" localSheetId="8">#REF!</definedName>
    <definedName name="_25981DLC506E51A" localSheetId="9">#REF!</definedName>
    <definedName name="_25981DLC506E51A" localSheetId="10">#REF!</definedName>
    <definedName name="_25981DLC506E51A" localSheetId="13">#REF!</definedName>
    <definedName name="_25981DLC506E51A">#REF!</definedName>
    <definedName name="_25982DLC506E51A" localSheetId="8">#REF!</definedName>
    <definedName name="_25982DLC506E51A" localSheetId="9">#REF!</definedName>
    <definedName name="_25982DLC506E51A" localSheetId="10">#REF!</definedName>
    <definedName name="_25982DLC506E51A" localSheetId="13">#REF!</definedName>
    <definedName name="_25982DLC506E51A">#REF!</definedName>
    <definedName name="_25983DLC506E51A" localSheetId="8">#REF!</definedName>
    <definedName name="_25983DLC506E51A" localSheetId="9">#REF!</definedName>
    <definedName name="_25983DLC506E51A" localSheetId="10">#REF!</definedName>
    <definedName name="_25983DLC506E51A" localSheetId="13">#REF!</definedName>
    <definedName name="_25983DLC506E51A">#REF!</definedName>
    <definedName name="_25984DLC506E51A" localSheetId="8">#REF!</definedName>
    <definedName name="_25984DLC506E51A" localSheetId="9">#REF!</definedName>
    <definedName name="_25984DLC506E51A" localSheetId="10">#REF!</definedName>
    <definedName name="_25984DLC506E51A" localSheetId="13">#REF!</definedName>
    <definedName name="_25984DLC506E51A">#REF!</definedName>
    <definedName name="_25985DLC506E51A" localSheetId="8">#REF!</definedName>
    <definedName name="_25985DLC506E51A" localSheetId="9">#REF!</definedName>
    <definedName name="_25985DLC506E51A" localSheetId="10">#REF!</definedName>
    <definedName name="_25985DLC506E51A" localSheetId="13">#REF!</definedName>
    <definedName name="_25985DLC506E51A">#REF!</definedName>
    <definedName name="_25986DLC506E51A" localSheetId="8">#REF!</definedName>
    <definedName name="_25986DLC506E51A" localSheetId="9">#REF!</definedName>
    <definedName name="_25986DLC506E51A" localSheetId="10">#REF!</definedName>
    <definedName name="_25986DLC506E51A" localSheetId="13">#REF!</definedName>
    <definedName name="_25986DLC506E51A">#REF!</definedName>
    <definedName name="_25987DLC506E51A" localSheetId="8">#REF!</definedName>
    <definedName name="_25987DLC506E51A" localSheetId="9">#REF!</definedName>
    <definedName name="_25987DLC506E51A" localSheetId="10">#REF!</definedName>
    <definedName name="_25987DLC506E51A" localSheetId="13">#REF!</definedName>
    <definedName name="_25987DLC506E51A">#REF!</definedName>
    <definedName name="_25988DLC506E51A" localSheetId="8">#REF!</definedName>
    <definedName name="_25988DLC506E51A" localSheetId="9">#REF!</definedName>
    <definedName name="_25988DLC506E51A" localSheetId="10">#REF!</definedName>
    <definedName name="_25988DLC506E51A" localSheetId="13">#REF!</definedName>
    <definedName name="_25988DLC506E51A">#REF!</definedName>
    <definedName name="_25989DLC506E51A" localSheetId="8">#REF!</definedName>
    <definedName name="_25989DLC506E51A" localSheetId="9">#REF!</definedName>
    <definedName name="_25989DLC506E51A" localSheetId="10">#REF!</definedName>
    <definedName name="_25989DLC506E51A" localSheetId="13">#REF!</definedName>
    <definedName name="_25989DLC506E51A">#REF!</definedName>
    <definedName name="_2598DL612734F4" localSheetId="8">#REF!</definedName>
    <definedName name="_2598DL612734F4" localSheetId="9">#REF!</definedName>
    <definedName name="_2598DL612734F4" localSheetId="10">#REF!</definedName>
    <definedName name="_2598DL612734F4" localSheetId="13">#REF!</definedName>
    <definedName name="_2598DL612734F4">#REF!</definedName>
    <definedName name="_25990DLC506E51A" localSheetId="8">#REF!</definedName>
    <definedName name="_25990DLC506E51A" localSheetId="9">#REF!</definedName>
    <definedName name="_25990DLC506E51A" localSheetId="10">#REF!</definedName>
    <definedName name="_25990DLC506E51A" localSheetId="13">#REF!</definedName>
    <definedName name="_25990DLC506E51A">#REF!</definedName>
    <definedName name="_25991DLC506E51A" localSheetId="8">#REF!</definedName>
    <definedName name="_25991DLC506E51A" localSheetId="9">#REF!</definedName>
    <definedName name="_25991DLC506E51A" localSheetId="10">#REF!</definedName>
    <definedName name="_25991DLC506E51A" localSheetId="13">#REF!</definedName>
    <definedName name="_25991DLC506E51A">#REF!</definedName>
    <definedName name="_25992DLC506E51A" localSheetId="8">#REF!</definedName>
    <definedName name="_25992DLC506E51A" localSheetId="9">#REF!</definedName>
    <definedName name="_25992DLC506E51A" localSheetId="10">#REF!</definedName>
    <definedName name="_25992DLC506E51A" localSheetId="13">#REF!</definedName>
    <definedName name="_25992DLC506E51A">#REF!</definedName>
    <definedName name="_25993DLC506E51A" localSheetId="8">#REF!</definedName>
    <definedName name="_25993DLC506E51A" localSheetId="9">#REF!</definedName>
    <definedName name="_25993DLC506E51A" localSheetId="10">#REF!</definedName>
    <definedName name="_25993DLC506E51A" localSheetId="13">#REF!</definedName>
    <definedName name="_25993DLC506E51A">#REF!</definedName>
    <definedName name="_25994DLC506E51A" localSheetId="8">#REF!</definedName>
    <definedName name="_25994DLC506E51A" localSheetId="9">#REF!</definedName>
    <definedName name="_25994DLC506E51A" localSheetId="10">#REF!</definedName>
    <definedName name="_25994DLC506E51A" localSheetId="13">#REF!</definedName>
    <definedName name="_25994DLC506E51A">#REF!</definedName>
    <definedName name="_25995DLC506E51A" localSheetId="8">#REF!</definedName>
    <definedName name="_25995DLC506E51A" localSheetId="9">#REF!</definedName>
    <definedName name="_25995DLC506E51A" localSheetId="10">#REF!</definedName>
    <definedName name="_25995DLC506E51A" localSheetId="13">#REF!</definedName>
    <definedName name="_25995DLC506E51A">#REF!</definedName>
    <definedName name="_25996DLC506E51A" localSheetId="8">#REF!</definedName>
    <definedName name="_25996DLC506E51A" localSheetId="9">#REF!</definedName>
    <definedName name="_25996DLC506E51A" localSheetId="10">#REF!</definedName>
    <definedName name="_25996DLC506E51A" localSheetId="13">#REF!</definedName>
    <definedName name="_25996DLC506E51A">#REF!</definedName>
    <definedName name="_25997DLC506E51A" localSheetId="8">#REF!</definedName>
    <definedName name="_25997DLC506E51A" localSheetId="9">#REF!</definedName>
    <definedName name="_25997DLC506E51A" localSheetId="10">#REF!</definedName>
    <definedName name="_25997DLC506E51A" localSheetId="13">#REF!</definedName>
    <definedName name="_25997DLC506E51A">#REF!</definedName>
    <definedName name="_25998DLC506E51A" localSheetId="8">#REF!</definedName>
    <definedName name="_25998DLC506E51A" localSheetId="9">#REF!</definedName>
    <definedName name="_25998DLC506E51A" localSheetId="10">#REF!</definedName>
    <definedName name="_25998DLC506E51A" localSheetId="13">#REF!</definedName>
    <definedName name="_25998DLC506E51A">#REF!</definedName>
    <definedName name="_25999DLC506E51A" localSheetId="8">#REF!</definedName>
    <definedName name="_25999DLC506E51A" localSheetId="9">#REF!</definedName>
    <definedName name="_25999DLC506E51A" localSheetId="10">#REF!</definedName>
    <definedName name="_25999DLC506E51A" localSheetId="13">#REF!</definedName>
    <definedName name="_25999DLC506E51A">#REF!</definedName>
    <definedName name="_2599DL612734F4" localSheetId="8">#REF!</definedName>
    <definedName name="_2599DL612734F4" localSheetId="9">#REF!</definedName>
    <definedName name="_2599DL612734F4" localSheetId="10">#REF!</definedName>
    <definedName name="_2599DL612734F4" localSheetId="13">#REF!</definedName>
    <definedName name="_2599DL612734F4">#REF!</definedName>
    <definedName name="_259DL607830C7" localSheetId="8">#REF!</definedName>
    <definedName name="_259DL607830C7" localSheetId="9">#REF!</definedName>
    <definedName name="_259DL607830C7" localSheetId="10">#REF!</definedName>
    <definedName name="_259DL607830C7" localSheetId="13">#REF!</definedName>
    <definedName name="_259DL607830C7">#REF!</definedName>
    <definedName name="_259DL624B3AA3" localSheetId="8">#REF!</definedName>
    <definedName name="_259DL624B3AA3" localSheetId="9">#REF!</definedName>
    <definedName name="_259DL624B3AA3" localSheetId="10">#REF!</definedName>
    <definedName name="_259DL624B3AA3" localSheetId="13">#REF!</definedName>
    <definedName name="_259DL624B3AA3">#REF!</definedName>
    <definedName name="_25AL639B3E5C" localSheetId="8">#REF!</definedName>
    <definedName name="_25AL639B3E5C" localSheetId="9">#REF!</definedName>
    <definedName name="_25AL639B3E5C" localSheetId="10">#REF!</definedName>
    <definedName name="_25AL639B3E5C" localSheetId="13">#REF!</definedName>
    <definedName name="_25AL639B3E5C">#REF!</definedName>
    <definedName name="_25DL60E9337B" localSheetId="8">#REF!</definedName>
    <definedName name="_25DL60E9337B" localSheetId="9">#REF!</definedName>
    <definedName name="_25DL60E9337B" localSheetId="10">#REF!</definedName>
    <definedName name="_25DL60E9337B" localSheetId="13">#REF!</definedName>
    <definedName name="_25DL60E9337B">#REF!</definedName>
    <definedName name="_26000DLC506E51A" localSheetId="8">#REF!</definedName>
    <definedName name="_26000DLC506E51A" localSheetId="9">#REF!</definedName>
    <definedName name="_26000DLC506E51A" localSheetId="10">#REF!</definedName>
    <definedName name="_26000DLC506E51A" localSheetId="13">#REF!</definedName>
    <definedName name="_26000DLC506E51A">#REF!</definedName>
    <definedName name="_26001DLC506E51A" localSheetId="8">#REF!</definedName>
    <definedName name="_26001DLC506E51A" localSheetId="9">#REF!</definedName>
    <definedName name="_26001DLC506E51A" localSheetId="10">#REF!</definedName>
    <definedName name="_26001DLC506E51A" localSheetId="13">#REF!</definedName>
    <definedName name="_26001DLC506E51A">#REF!</definedName>
    <definedName name="_26002DLC506E51A" localSheetId="8">#REF!</definedName>
    <definedName name="_26002DLC506E51A" localSheetId="9">#REF!</definedName>
    <definedName name="_26002DLC506E51A" localSheetId="10">#REF!</definedName>
    <definedName name="_26002DLC506E51A" localSheetId="13">#REF!</definedName>
    <definedName name="_26002DLC506E51A">#REF!</definedName>
    <definedName name="_26003DLC506E51A" localSheetId="8">#REF!</definedName>
    <definedName name="_26003DLC506E51A" localSheetId="9">#REF!</definedName>
    <definedName name="_26003DLC506E51A" localSheetId="10">#REF!</definedName>
    <definedName name="_26003DLC506E51A" localSheetId="13">#REF!</definedName>
    <definedName name="_26003DLC506E51A">#REF!</definedName>
    <definedName name="_26004DLC506E51A" localSheetId="8">#REF!</definedName>
    <definedName name="_26004DLC506E51A" localSheetId="9">#REF!</definedName>
    <definedName name="_26004DLC506E51A" localSheetId="10">#REF!</definedName>
    <definedName name="_26004DLC506E51A" localSheetId="13">#REF!</definedName>
    <definedName name="_26004DLC506E51A">#REF!</definedName>
    <definedName name="_26005DLC506E51A" localSheetId="8">#REF!</definedName>
    <definedName name="_26005DLC506E51A" localSheetId="9">#REF!</definedName>
    <definedName name="_26005DLC506E51A" localSheetId="10">#REF!</definedName>
    <definedName name="_26005DLC506E51A" localSheetId="13">#REF!</definedName>
    <definedName name="_26005DLC506E51A">#REF!</definedName>
    <definedName name="_26006DLC507955F" localSheetId="8">#REF!</definedName>
    <definedName name="_26006DLC507955F" localSheetId="9">#REF!</definedName>
    <definedName name="_26006DLC507955F" localSheetId="10">#REF!</definedName>
    <definedName name="_26006DLC507955F" localSheetId="13">#REF!</definedName>
    <definedName name="_26006DLC507955F">#REF!</definedName>
    <definedName name="_26007DLC507955F" localSheetId="8">#REF!</definedName>
    <definedName name="_26007DLC507955F" localSheetId="9">#REF!</definedName>
    <definedName name="_26007DLC507955F" localSheetId="10">#REF!</definedName>
    <definedName name="_26007DLC507955F" localSheetId="13">#REF!</definedName>
    <definedName name="_26007DLC507955F">#REF!</definedName>
    <definedName name="_26008DLC507955F" localSheetId="8">#REF!</definedName>
    <definedName name="_26008DLC507955F" localSheetId="9">#REF!</definedName>
    <definedName name="_26008DLC507955F" localSheetId="10">#REF!</definedName>
    <definedName name="_26008DLC507955F" localSheetId="13">#REF!</definedName>
    <definedName name="_26008DLC507955F">#REF!</definedName>
    <definedName name="_26009DLC507955F" localSheetId="8">#REF!</definedName>
    <definedName name="_26009DLC507955F" localSheetId="9">#REF!</definedName>
    <definedName name="_26009DLC507955F" localSheetId="10">#REF!</definedName>
    <definedName name="_26009DLC507955F" localSheetId="13">#REF!</definedName>
    <definedName name="_26009DLC507955F">#REF!</definedName>
    <definedName name="_2600DL612734F4" localSheetId="8">#REF!</definedName>
    <definedName name="_2600DL612734F4" localSheetId="9">#REF!</definedName>
    <definedName name="_2600DL612734F4" localSheetId="10">#REF!</definedName>
    <definedName name="_2600DL612734F4" localSheetId="13">#REF!</definedName>
    <definedName name="_2600DL612734F4">#REF!</definedName>
    <definedName name="_26010DLC507955F" localSheetId="8">#REF!</definedName>
    <definedName name="_26010DLC507955F" localSheetId="9">#REF!</definedName>
    <definedName name="_26010DLC507955F" localSheetId="10">#REF!</definedName>
    <definedName name="_26010DLC507955F" localSheetId="13">#REF!</definedName>
    <definedName name="_26010DLC507955F">#REF!</definedName>
    <definedName name="_26011DLC507955F" localSheetId="8">#REF!</definedName>
    <definedName name="_26011DLC507955F" localSheetId="9">#REF!</definedName>
    <definedName name="_26011DLC507955F" localSheetId="10">#REF!</definedName>
    <definedName name="_26011DLC507955F" localSheetId="13">#REF!</definedName>
    <definedName name="_26011DLC507955F">#REF!</definedName>
    <definedName name="_26012DLC507955F" localSheetId="8">#REF!</definedName>
    <definedName name="_26012DLC507955F" localSheetId="9">#REF!</definedName>
    <definedName name="_26012DLC507955F" localSheetId="10">#REF!</definedName>
    <definedName name="_26012DLC507955F" localSheetId="13">#REF!</definedName>
    <definedName name="_26012DLC507955F">#REF!</definedName>
    <definedName name="_26013DLC507955F" localSheetId="8">#REF!</definedName>
    <definedName name="_26013DLC507955F" localSheetId="9">#REF!</definedName>
    <definedName name="_26013DLC507955F" localSheetId="10">#REF!</definedName>
    <definedName name="_26013DLC507955F" localSheetId="13">#REF!</definedName>
    <definedName name="_26013DLC507955F">#REF!</definedName>
    <definedName name="_26014DLC507955F" localSheetId="8">#REF!</definedName>
    <definedName name="_26014DLC507955F" localSheetId="9">#REF!</definedName>
    <definedName name="_26014DLC507955F" localSheetId="10">#REF!</definedName>
    <definedName name="_26014DLC507955F" localSheetId="13">#REF!</definedName>
    <definedName name="_26014DLC507955F">#REF!</definedName>
    <definedName name="_26015DLC507955F" localSheetId="8">#REF!</definedName>
    <definedName name="_26015DLC507955F" localSheetId="9">#REF!</definedName>
    <definedName name="_26015DLC507955F" localSheetId="10">#REF!</definedName>
    <definedName name="_26015DLC507955F" localSheetId="13">#REF!</definedName>
    <definedName name="_26015DLC507955F">#REF!</definedName>
    <definedName name="_26016DLC507955F" localSheetId="8">#REF!</definedName>
    <definedName name="_26016DLC507955F" localSheetId="9">#REF!</definedName>
    <definedName name="_26016DLC507955F" localSheetId="10">#REF!</definedName>
    <definedName name="_26016DLC507955F" localSheetId="13">#REF!</definedName>
    <definedName name="_26016DLC507955F">#REF!</definedName>
    <definedName name="_26017DLC507955F" localSheetId="8">#REF!</definedName>
    <definedName name="_26017DLC507955F" localSheetId="9">#REF!</definedName>
    <definedName name="_26017DLC507955F" localSheetId="10">#REF!</definedName>
    <definedName name="_26017DLC507955F" localSheetId="13">#REF!</definedName>
    <definedName name="_26017DLC507955F">#REF!</definedName>
    <definedName name="_26018DLC507955F" localSheetId="8">#REF!</definedName>
    <definedName name="_26018DLC507955F" localSheetId="9">#REF!</definedName>
    <definedName name="_26018DLC507955F" localSheetId="10">#REF!</definedName>
    <definedName name="_26018DLC507955F" localSheetId="13">#REF!</definedName>
    <definedName name="_26018DLC507955F">#REF!</definedName>
    <definedName name="_26019DLC507955F" localSheetId="8">#REF!</definedName>
    <definedName name="_26019DLC507955F" localSheetId="9">#REF!</definedName>
    <definedName name="_26019DLC507955F" localSheetId="10">#REF!</definedName>
    <definedName name="_26019DLC507955F" localSheetId="13">#REF!</definedName>
    <definedName name="_26019DLC507955F">#REF!</definedName>
    <definedName name="_2601DL612734F4" localSheetId="8">#REF!</definedName>
    <definedName name="_2601DL612734F4" localSheetId="9">#REF!</definedName>
    <definedName name="_2601DL612734F4" localSheetId="10">#REF!</definedName>
    <definedName name="_2601DL612734F4" localSheetId="13">#REF!</definedName>
    <definedName name="_2601DL612734F4">#REF!</definedName>
    <definedName name="_26020DLC507955F" localSheetId="8">#REF!</definedName>
    <definedName name="_26020DLC507955F" localSheetId="9">#REF!</definedName>
    <definedName name="_26020DLC507955F" localSheetId="10">#REF!</definedName>
    <definedName name="_26020DLC507955F" localSheetId="13">#REF!</definedName>
    <definedName name="_26020DLC507955F">#REF!</definedName>
    <definedName name="_26021DLC507955F" localSheetId="8">#REF!</definedName>
    <definedName name="_26021DLC507955F" localSheetId="9">#REF!</definedName>
    <definedName name="_26021DLC507955F" localSheetId="10">#REF!</definedName>
    <definedName name="_26021DLC507955F" localSheetId="13">#REF!</definedName>
    <definedName name="_26021DLC507955F">#REF!</definedName>
    <definedName name="_26022DLC507955F" localSheetId="8">#REF!</definedName>
    <definedName name="_26022DLC507955F" localSheetId="9">#REF!</definedName>
    <definedName name="_26022DLC507955F" localSheetId="10">#REF!</definedName>
    <definedName name="_26022DLC507955F" localSheetId="13">#REF!</definedName>
    <definedName name="_26022DLC507955F">#REF!</definedName>
    <definedName name="_26023DLC507955F" localSheetId="8">#REF!</definedName>
    <definedName name="_26023DLC507955F" localSheetId="9">#REF!</definedName>
    <definedName name="_26023DLC507955F" localSheetId="10">#REF!</definedName>
    <definedName name="_26023DLC507955F" localSheetId="13">#REF!</definedName>
    <definedName name="_26023DLC507955F">#REF!</definedName>
    <definedName name="_26024DLC507955F" localSheetId="8">#REF!</definedName>
    <definedName name="_26024DLC507955F" localSheetId="9">#REF!</definedName>
    <definedName name="_26024DLC507955F" localSheetId="10">#REF!</definedName>
    <definedName name="_26024DLC507955F" localSheetId="13">#REF!</definedName>
    <definedName name="_26024DLC507955F">#REF!</definedName>
    <definedName name="_26025DLC507955F" localSheetId="8">#REF!</definedName>
    <definedName name="_26025DLC507955F" localSheetId="9">#REF!</definedName>
    <definedName name="_26025DLC507955F" localSheetId="10">#REF!</definedName>
    <definedName name="_26025DLC507955F" localSheetId="13">#REF!</definedName>
    <definedName name="_26025DLC507955F">#REF!</definedName>
    <definedName name="_26026DLC507955F" localSheetId="8">#REF!</definedName>
    <definedName name="_26026DLC507955F" localSheetId="9">#REF!</definedName>
    <definedName name="_26026DLC507955F" localSheetId="10">#REF!</definedName>
    <definedName name="_26026DLC507955F" localSheetId="13">#REF!</definedName>
    <definedName name="_26026DLC507955F">#REF!</definedName>
    <definedName name="_26027DLC507955F" localSheetId="8">#REF!</definedName>
    <definedName name="_26027DLC507955F" localSheetId="9">#REF!</definedName>
    <definedName name="_26027DLC507955F" localSheetId="10">#REF!</definedName>
    <definedName name="_26027DLC507955F" localSheetId="13">#REF!</definedName>
    <definedName name="_26027DLC507955F">#REF!</definedName>
    <definedName name="_26028DLC507955F" localSheetId="8">#REF!</definedName>
    <definedName name="_26028DLC507955F" localSheetId="9">#REF!</definedName>
    <definedName name="_26028DLC507955F" localSheetId="10">#REF!</definedName>
    <definedName name="_26028DLC507955F" localSheetId="13">#REF!</definedName>
    <definedName name="_26028DLC507955F">#REF!</definedName>
    <definedName name="_26029DLC507955F" localSheetId="8">#REF!</definedName>
    <definedName name="_26029DLC507955F" localSheetId="9">#REF!</definedName>
    <definedName name="_26029DLC507955F" localSheetId="10">#REF!</definedName>
    <definedName name="_26029DLC507955F" localSheetId="13">#REF!</definedName>
    <definedName name="_26029DLC507955F">#REF!</definedName>
    <definedName name="_2602DL612734F4" localSheetId="8">#REF!</definedName>
    <definedName name="_2602DL612734F4" localSheetId="9">#REF!</definedName>
    <definedName name="_2602DL612734F4" localSheetId="10">#REF!</definedName>
    <definedName name="_2602DL612734F4" localSheetId="13">#REF!</definedName>
    <definedName name="_2602DL612734F4">#REF!</definedName>
    <definedName name="_26030DLC507955F" localSheetId="8">#REF!</definedName>
    <definedName name="_26030DLC507955F" localSheetId="9">#REF!</definedName>
    <definedName name="_26030DLC507955F" localSheetId="10">#REF!</definedName>
    <definedName name="_26030DLC507955F" localSheetId="13">#REF!</definedName>
    <definedName name="_26030DLC507955F">#REF!</definedName>
    <definedName name="_26031DLC507955F" localSheetId="8">#REF!</definedName>
    <definedName name="_26031DLC507955F" localSheetId="9">#REF!</definedName>
    <definedName name="_26031DLC507955F" localSheetId="10">#REF!</definedName>
    <definedName name="_26031DLC507955F" localSheetId="13">#REF!</definedName>
    <definedName name="_26031DLC507955F">#REF!</definedName>
    <definedName name="_26032DLC507955F" localSheetId="8">#REF!</definedName>
    <definedName name="_26032DLC507955F" localSheetId="9">#REF!</definedName>
    <definedName name="_26032DLC507955F" localSheetId="10">#REF!</definedName>
    <definedName name="_26032DLC507955F" localSheetId="13">#REF!</definedName>
    <definedName name="_26032DLC507955F">#REF!</definedName>
    <definedName name="_26033DLC507955F" localSheetId="8">#REF!</definedName>
    <definedName name="_26033DLC507955F" localSheetId="9">#REF!</definedName>
    <definedName name="_26033DLC507955F" localSheetId="10">#REF!</definedName>
    <definedName name="_26033DLC507955F" localSheetId="13">#REF!</definedName>
    <definedName name="_26033DLC507955F">#REF!</definedName>
    <definedName name="_26034DLC507955F" localSheetId="8">#REF!</definedName>
    <definedName name="_26034DLC507955F" localSheetId="9">#REF!</definedName>
    <definedName name="_26034DLC507955F" localSheetId="10">#REF!</definedName>
    <definedName name="_26034DLC507955F" localSheetId="13">#REF!</definedName>
    <definedName name="_26034DLC507955F">#REF!</definedName>
    <definedName name="_26035DLC507955F" localSheetId="8">#REF!</definedName>
    <definedName name="_26035DLC507955F" localSheetId="9">#REF!</definedName>
    <definedName name="_26035DLC507955F" localSheetId="10">#REF!</definedName>
    <definedName name="_26035DLC507955F" localSheetId="13">#REF!</definedName>
    <definedName name="_26035DLC507955F">#REF!</definedName>
    <definedName name="_26036DLC507955F" localSheetId="8">#REF!</definedName>
    <definedName name="_26036DLC507955F" localSheetId="9">#REF!</definedName>
    <definedName name="_26036DLC507955F" localSheetId="10">#REF!</definedName>
    <definedName name="_26036DLC507955F" localSheetId="13">#REF!</definedName>
    <definedName name="_26036DLC507955F">#REF!</definedName>
    <definedName name="_26037DLC507955F" localSheetId="8">#REF!</definedName>
    <definedName name="_26037DLC507955F" localSheetId="9">#REF!</definedName>
    <definedName name="_26037DLC507955F" localSheetId="10">#REF!</definedName>
    <definedName name="_26037DLC507955F" localSheetId="13">#REF!</definedName>
    <definedName name="_26037DLC507955F">#REF!</definedName>
    <definedName name="_26038DLC507955F" localSheetId="8">#REF!</definedName>
    <definedName name="_26038DLC507955F" localSheetId="9">#REF!</definedName>
    <definedName name="_26038DLC507955F" localSheetId="10">#REF!</definedName>
    <definedName name="_26038DLC507955F" localSheetId="13">#REF!</definedName>
    <definedName name="_26038DLC507955F">#REF!</definedName>
    <definedName name="_26039DLC507955F" localSheetId="8">#REF!</definedName>
    <definedName name="_26039DLC507955F" localSheetId="9">#REF!</definedName>
    <definedName name="_26039DLC507955F" localSheetId="10">#REF!</definedName>
    <definedName name="_26039DLC507955F" localSheetId="13">#REF!</definedName>
    <definedName name="_26039DLC507955F">#REF!</definedName>
    <definedName name="_2603DL612734F4" localSheetId="8">#REF!</definedName>
    <definedName name="_2603DL612734F4" localSheetId="9">#REF!</definedName>
    <definedName name="_2603DL612734F4" localSheetId="10">#REF!</definedName>
    <definedName name="_2603DL612734F4" localSheetId="13">#REF!</definedName>
    <definedName name="_2603DL612734F4">#REF!</definedName>
    <definedName name="_26040DLC507955F" localSheetId="8">#REF!</definedName>
    <definedName name="_26040DLC507955F" localSheetId="9">#REF!</definedName>
    <definedName name="_26040DLC507955F" localSheetId="10">#REF!</definedName>
    <definedName name="_26040DLC507955F" localSheetId="13">#REF!</definedName>
    <definedName name="_26040DLC507955F">#REF!</definedName>
    <definedName name="_26041DLC507E51A" localSheetId="8">#REF!</definedName>
    <definedName name="_26041DLC507E51A" localSheetId="9">#REF!</definedName>
    <definedName name="_26041DLC507E51A" localSheetId="10">#REF!</definedName>
    <definedName name="_26041DLC507E51A" localSheetId="13">#REF!</definedName>
    <definedName name="_26041DLC507E51A">#REF!</definedName>
    <definedName name="_26042DLC507E51A" localSheetId="8">#REF!</definedName>
    <definedName name="_26042DLC507E51A" localSheetId="9">#REF!</definedName>
    <definedName name="_26042DLC507E51A" localSheetId="10">#REF!</definedName>
    <definedName name="_26042DLC507E51A" localSheetId="13">#REF!</definedName>
    <definedName name="_26042DLC507E51A">#REF!</definedName>
    <definedName name="_26043DLC507E51A" localSheetId="8">#REF!</definedName>
    <definedName name="_26043DLC507E51A" localSheetId="9">#REF!</definedName>
    <definedName name="_26043DLC507E51A" localSheetId="10">#REF!</definedName>
    <definedName name="_26043DLC507E51A" localSheetId="13">#REF!</definedName>
    <definedName name="_26043DLC507E51A">#REF!</definedName>
    <definedName name="_26044DLC507E51A" localSheetId="8">#REF!</definedName>
    <definedName name="_26044DLC507E51A" localSheetId="9">#REF!</definedName>
    <definedName name="_26044DLC507E51A" localSheetId="10">#REF!</definedName>
    <definedName name="_26044DLC507E51A" localSheetId="13">#REF!</definedName>
    <definedName name="_26044DLC507E51A">#REF!</definedName>
    <definedName name="_26045DLC507E51A" localSheetId="8">#REF!</definedName>
    <definedName name="_26045DLC507E51A" localSheetId="9">#REF!</definedName>
    <definedName name="_26045DLC507E51A" localSheetId="10">#REF!</definedName>
    <definedName name="_26045DLC507E51A" localSheetId="13">#REF!</definedName>
    <definedName name="_26045DLC507E51A">#REF!</definedName>
    <definedName name="_26046DLC507E51A" localSheetId="8">#REF!</definedName>
    <definedName name="_26046DLC507E51A" localSheetId="9">#REF!</definedName>
    <definedName name="_26046DLC507E51A" localSheetId="10">#REF!</definedName>
    <definedName name="_26046DLC507E51A" localSheetId="13">#REF!</definedName>
    <definedName name="_26046DLC507E51A">#REF!</definedName>
    <definedName name="_26047DLC507E51A" localSheetId="8">#REF!</definedName>
    <definedName name="_26047DLC507E51A" localSheetId="9">#REF!</definedName>
    <definedName name="_26047DLC507E51A" localSheetId="10">#REF!</definedName>
    <definedName name="_26047DLC507E51A" localSheetId="13">#REF!</definedName>
    <definedName name="_26047DLC507E51A">#REF!</definedName>
    <definedName name="_26048DLC507E51A" localSheetId="8">#REF!</definedName>
    <definedName name="_26048DLC507E51A" localSheetId="9">#REF!</definedName>
    <definedName name="_26048DLC507E51A" localSheetId="10">#REF!</definedName>
    <definedName name="_26048DLC507E51A" localSheetId="13">#REF!</definedName>
    <definedName name="_26048DLC507E51A">#REF!</definedName>
    <definedName name="_26049DLC507E51A" localSheetId="8">#REF!</definedName>
    <definedName name="_26049DLC507E51A" localSheetId="9">#REF!</definedName>
    <definedName name="_26049DLC507E51A" localSheetId="10">#REF!</definedName>
    <definedName name="_26049DLC507E51A" localSheetId="13">#REF!</definedName>
    <definedName name="_26049DLC507E51A">#REF!</definedName>
    <definedName name="_2604DL612734F4" localSheetId="8">#REF!</definedName>
    <definedName name="_2604DL612734F4" localSheetId="9">#REF!</definedName>
    <definedName name="_2604DL612734F4" localSheetId="10">#REF!</definedName>
    <definedName name="_2604DL612734F4" localSheetId="13">#REF!</definedName>
    <definedName name="_2604DL612734F4">#REF!</definedName>
    <definedName name="_26050DLC507E51A" localSheetId="8">#REF!</definedName>
    <definedName name="_26050DLC507E51A" localSheetId="9">#REF!</definedName>
    <definedName name="_26050DLC507E51A" localSheetId="10">#REF!</definedName>
    <definedName name="_26050DLC507E51A" localSheetId="13">#REF!</definedName>
    <definedName name="_26050DLC507E51A">#REF!</definedName>
    <definedName name="_26051DLC507E51A" localSheetId="8">#REF!</definedName>
    <definedName name="_26051DLC507E51A" localSheetId="9">#REF!</definedName>
    <definedName name="_26051DLC507E51A" localSheetId="10">#REF!</definedName>
    <definedName name="_26051DLC507E51A" localSheetId="13">#REF!</definedName>
    <definedName name="_26051DLC507E51A">#REF!</definedName>
    <definedName name="_26052DLC507E51A" localSheetId="8">#REF!</definedName>
    <definedName name="_26052DLC507E51A" localSheetId="9">#REF!</definedName>
    <definedName name="_26052DLC507E51A" localSheetId="10">#REF!</definedName>
    <definedName name="_26052DLC507E51A" localSheetId="13">#REF!</definedName>
    <definedName name="_26052DLC507E51A">#REF!</definedName>
    <definedName name="_26053DLC507E51A" localSheetId="8">#REF!</definedName>
    <definedName name="_26053DLC507E51A" localSheetId="9">#REF!</definedName>
    <definedName name="_26053DLC507E51A" localSheetId="10">#REF!</definedName>
    <definedName name="_26053DLC507E51A" localSheetId="13">#REF!</definedName>
    <definedName name="_26053DLC507E51A">#REF!</definedName>
    <definedName name="_26054DLC507E51A" localSheetId="8">#REF!</definedName>
    <definedName name="_26054DLC507E51A" localSheetId="9">#REF!</definedName>
    <definedName name="_26054DLC507E51A" localSheetId="10">#REF!</definedName>
    <definedName name="_26054DLC507E51A" localSheetId="13">#REF!</definedName>
    <definedName name="_26054DLC507E51A">#REF!</definedName>
    <definedName name="_26055DLC507E51A" localSheetId="8">#REF!</definedName>
    <definedName name="_26055DLC507E51A" localSheetId="9">#REF!</definedName>
    <definedName name="_26055DLC507E51A" localSheetId="10">#REF!</definedName>
    <definedName name="_26055DLC507E51A" localSheetId="13">#REF!</definedName>
    <definedName name="_26055DLC507E51A">#REF!</definedName>
    <definedName name="_26056DLC507E51A" localSheetId="8">#REF!</definedName>
    <definedName name="_26056DLC507E51A" localSheetId="9">#REF!</definedName>
    <definedName name="_26056DLC507E51A" localSheetId="10">#REF!</definedName>
    <definedName name="_26056DLC507E51A" localSheetId="13">#REF!</definedName>
    <definedName name="_26056DLC507E51A">#REF!</definedName>
    <definedName name="_26057DLC507E51A" localSheetId="8">#REF!</definedName>
    <definedName name="_26057DLC507E51A" localSheetId="9">#REF!</definedName>
    <definedName name="_26057DLC507E51A" localSheetId="10">#REF!</definedName>
    <definedName name="_26057DLC507E51A" localSheetId="13">#REF!</definedName>
    <definedName name="_26057DLC507E51A">#REF!</definedName>
    <definedName name="_26058DLC507E51A" localSheetId="8">#REF!</definedName>
    <definedName name="_26058DLC507E51A" localSheetId="9">#REF!</definedName>
    <definedName name="_26058DLC507E51A" localSheetId="10">#REF!</definedName>
    <definedName name="_26058DLC507E51A" localSheetId="13">#REF!</definedName>
    <definedName name="_26058DLC507E51A">#REF!</definedName>
    <definedName name="_26059DLC507E51A" localSheetId="8">#REF!</definedName>
    <definedName name="_26059DLC507E51A" localSheetId="9">#REF!</definedName>
    <definedName name="_26059DLC507E51A" localSheetId="10">#REF!</definedName>
    <definedName name="_26059DLC507E51A" localSheetId="13">#REF!</definedName>
    <definedName name="_26059DLC507E51A">#REF!</definedName>
    <definedName name="_2605DL612734F4" localSheetId="8">#REF!</definedName>
    <definedName name="_2605DL612734F4" localSheetId="9">#REF!</definedName>
    <definedName name="_2605DL612734F4" localSheetId="10">#REF!</definedName>
    <definedName name="_2605DL612734F4" localSheetId="13">#REF!</definedName>
    <definedName name="_2605DL612734F4">#REF!</definedName>
    <definedName name="_26060DLC507E51A" localSheetId="8">#REF!</definedName>
    <definedName name="_26060DLC507E51A" localSheetId="9">#REF!</definedName>
    <definedName name="_26060DLC507E51A" localSheetId="10">#REF!</definedName>
    <definedName name="_26060DLC507E51A" localSheetId="13">#REF!</definedName>
    <definedName name="_26060DLC507E51A">#REF!</definedName>
    <definedName name="_26061DLC507E51A" localSheetId="8">#REF!</definedName>
    <definedName name="_26061DLC507E51A" localSheetId="9">#REF!</definedName>
    <definedName name="_26061DLC507E51A" localSheetId="10">#REF!</definedName>
    <definedName name="_26061DLC507E51A" localSheetId="13">#REF!</definedName>
    <definedName name="_26061DLC507E51A">#REF!</definedName>
    <definedName name="_26062DLC507E51A" localSheetId="8">#REF!</definedName>
    <definedName name="_26062DLC507E51A" localSheetId="9">#REF!</definedName>
    <definedName name="_26062DLC507E51A" localSheetId="10">#REF!</definedName>
    <definedName name="_26062DLC507E51A" localSheetId="13">#REF!</definedName>
    <definedName name="_26062DLC507E51A">#REF!</definedName>
    <definedName name="_26063DLC507E51A" localSheetId="8">#REF!</definedName>
    <definedName name="_26063DLC507E51A" localSheetId="9">#REF!</definedName>
    <definedName name="_26063DLC507E51A" localSheetId="10">#REF!</definedName>
    <definedName name="_26063DLC507E51A" localSheetId="13">#REF!</definedName>
    <definedName name="_26063DLC507E51A">#REF!</definedName>
    <definedName name="_26064DLC507E51A" localSheetId="8">#REF!</definedName>
    <definedName name="_26064DLC507E51A" localSheetId="9">#REF!</definedName>
    <definedName name="_26064DLC507E51A" localSheetId="10">#REF!</definedName>
    <definedName name="_26064DLC507E51A" localSheetId="13">#REF!</definedName>
    <definedName name="_26064DLC507E51A">#REF!</definedName>
    <definedName name="_26065DLC507E51A" localSheetId="8">#REF!</definedName>
    <definedName name="_26065DLC507E51A" localSheetId="9">#REF!</definedName>
    <definedName name="_26065DLC507E51A" localSheetId="10">#REF!</definedName>
    <definedName name="_26065DLC507E51A" localSheetId="13">#REF!</definedName>
    <definedName name="_26065DLC507E51A">#REF!</definedName>
    <definedName name="_26066DLC507E51A" localSheetId="8">#REF!</definedName>
    <definedName name="_26066DLC507E51A" localSheetId="9">#REF!</definedName>
    <definedName name="_26066DLC507E51A" localSheetId="10">#REF!</definedName>
    <definedName name="_26066DLC507E51A" localSheetId="13">#REF!</definedName>
    <definedName name="_26066DLC507E51A">#REF!</definedName>
    <definedName name="_26067DLC507E51A" localSheetId="8">#REF!</definedName>
    <definedName name="_26067DLC507E51A" localSheetId="9">#REF!</definedName>
    <definedName name="_26067DLC507E51A" localSheetId="10">#REF!</definedName>
    <definedName name="_26067DLC507E51A" localSheetId="13">#REF!</definedName>
    <definedName name="_26067DLC507E51A">#REF!</definedName>
    <definedName name="_26068DLC507E51A" localSheetId="8">#REF!</definedName>
    <definedName name="_26068DLC507E51A" localSheetId="9">#REF!</definedName>
    <definedName name="_26068DLC507E51A" localSheetId="10">#REF!</definedName>
    <definedName name="_26068DLC507E51A" localSheetId="13">#REF!</definedName>
    <definedName name="_26068DLC507E51A">#REF!</definedName>
    <definedName name="_26069DLC507E51A" localSheetId="8">#REF!</definedName>
    <definedName name="_26069DLC507E51A" localSheetId="9">#REF!</definedName>
    <definedName name="_26069DLC507E51A" localSheetId="10">#REF!</definedName>
    <definedName name="_26069DLC507E51A" localSheetId="13">#REF!</definedName>
    <definedName name="_26069DLC507E51A">#REF!</definedName>
    <definedName name="_2606DL612734F4" localSheetId="8">#REF!</definedName>
    <definedName name="_2606DL612734F4" localSheetId="9">#REF!</definedName>
    <definedName name="_2606DL612734F4" localSheetId="10">#REF!</definedName>
    <definedName name="_2606DL612734F4" localSheetId="13">#REF!</definedName>
    <definedName name="_2606DL612734F4">#REF!</definedName>
    <definedName name="_26070DLC507E51A" localSheetId="8">#REF!</definedName>
    <definedName name="_26070DLC507E51A" localSheetId="9">#REF!</definedName>
    <definedName name="_26070DLC507E51A" localSheetId="10">#REF!</definedName>
    <definedName name="_26070DLC507E51A" localSheetId="13">#REF!</definedName>
    <definedName name="_26070DLC507E51A">#REF!</definedName>
    <definedName name="_26071DLC507E51A" localSheetId="8">#REF!</definedName>
    <definedName name="_26071DLC507E51A" localSheetId="9">#REF!</definedName>
    <definedName name="_26071DLC507E51A" localSheetId="10">#REF!</definedName>
    <definedName name="_26071DLC507E51A" localSheetId="13">#REF!</definedName>
    <definedName name="_26071DLC507E51A">#REF!</definedName>
    <definedName name="_26072DLC507E51A" localSheetId="8">#REF!</definedName>
    <definedName name="_26072DLC507E51A" localSheetId="9">#REF!</definedName>
    <definedName name="_26072DLC507E51A" localSheetId="10">#REF!</definedName>
    <definedName name="_26072DLC507E51A" localSheetId="13">#REF!</definedName>
    <definedName name="_26072DLC507E51A">#REF!</definedName>
    <definedName name="_26073DLC507E51A" localSheetId="8">#REF!</definedName>
    <definedName name="_26073DLC507E51A" localSheetId="9">#REF!</definedName>
    <definedName name="_26073DLC507E51A" localSheetId="10">#REF!</definedName>
    <definedName name="_26073DLC507E51A" localSheetId="13">#REF!</definedName>
    <definedName name="_26073DLC507E51A">#REF!</definedName>
    <definedName name="_26074DLC507E51A" localSheetId="8">#REF!</definedName>
    <definedName name="_26074DLC507E51A" localSheetId="9">#REF!</definedName>
    <definedName name="_26074DLC507E51A" localSheetId="10">#REF!</definedName>
    <definedName name="_26074DLC507E51A" localSheetId="13">#REF!</definedName>
    <definedName name="_26074DLC507E51A">#REF!</definedName>
    <definedName name="_26075DLC507E51A" localSheetId="8">#REF!</definedName>
    <definedName name="_26075DLC507E51A" localSheetId="9">#REF!</definedName>
    <definedName name="_26075DLC507E51A" localSheetId="10">#REF!</definedName>
    <definedName name="_26075DLC507E51A" localSheetId="13">#REF!</definedName>
    <definedName name="_26075DLC507E51A">#REF!</definedName>
    <definedName name="_26076DLC508955F" localSheetId="8">#REF!</definedName>
    <definedName name="_26076DLC508955F" localSheetId="9">#REF!</definedName>
    <definedName name="_26076DLC508955F" localSheetId="10">#REF!</definedName>
    <definedName name="_26076DLC508955F" localSheetId="13">#REF!</definedName>
    <definedName name="_26076DLC508955F">#REF!</definedName>
    <definedName name="_26077DLC508955F" localSheetId="8">#REF!</definedName>
    <definedName name="_26077DLC508955F" localSheetId="9">#REF!</definedName>
    <definedName name="_26077DLC508955F" localSheetId="10">#REF!</definedName>
    <definedName name="_26077DLC508955F" localSheetId="13">#REF!</definedName>
    <definedName name="_26077DLC508955F">#REF!</definedName>
    <definedName name="_26078DLC508955F" localSheetId="8">#REF!</definedName>
    <definedName name="_26078DLC508955F" localSheetId="9">#REF!</definedName>
    <definedName name="_26078DLC508955F" localSheetId="10">#REF!</definedName>
    <definedName name="_26078DLC508955F" localSheetId="13">#REF!</definedName>
    <definedName name="_26078DLC508955F">#REF!</definedName>
    <definedName name="_26079DLC508955F" localSheetId="8">#REF!</definedName>
    <definedName name="_26079DLC508955F" localSheetId="9">#REF!</definedName>
    <definedName name="_26079DLC508955F" localSheetId="10">#REF!</definedName>
    <definedName name="_26079DLC508955F" localSheetId="13">#REF!</definedName>
    <definedName name="_26079DLC508955F">#REF!</definedName>
    <definedName name="_2607DL612734F4" localSheetId="8">#REF!</definedName>
    <definedName name="_2607DL612734F4" localSheetId="9">#REF!</definedName>
    <definedName name="_2607DL612734F4" localSheetId="10">#REF!</definedName>
    <definedName name="_2607DL612734F4" localSheetId="13">#REF!</definedName>
    <definedName name="_2607DL612734F4">#REF!</definedName>
    <definedName name="_26080DLC508955F" localSheetId="8">#REF!</definedName>
    <definedName name="_26080DLC508955F" localSheetId="9">#REF!</definedName>
    <definedName name="_26080DLC508955F" localSheetId="10">#REF!</definedName>
    <definedName name="_26080DLC508955F" localSheetId="13">#REF!</definedName>
    <definedName name="_26080DLC508955F">#REF!</definedName>
    <definedName name="_26081DLC508955F" localSheetId="8">#REF!</definedName>
    <definedName name="_26081DLC508955F" localSheetId="9">#REF!</definedName>
    <definedName name="_26081DLC508955F" localSheetId="10">#REF!</definedName>
    <definedName name="_26081DLC508955F" localSheetId="13">#REF!</definedName>
    <definedName name="_26081DLC508955F">#REF!</definedName>
    <definedName name="_26082DLC508955F" localSheetId="8">#REF!</definedName>
    <definedName name="_26082DLC508955F" localSheetId="9">#REF!</definedName>
    <definedName name="_26082DLC508955F" localSheetId="10">#REF!</definedName>
    <definedName name="_26082DLC508955F" localSheetId="13">#REF!</definedName>
    <definedName name="_26082DLC508955F">#REF!</definedName>
    <definedName name="_26083DLC508955F" localSheetId="8">#REF!</definedName>
    <definedName name="_26083DLC508955F" localSheetId="9">#REF!</definedName>
    <definedName name="_26083DLC508955F" localSheetId="10">#REF!</definedName>
    <definedName name="_26083DLC508955F" localSheetId="13">#REF!</definedName>
    <definedName name="_26083DLC508955F">#REF!</definedName>
    <definedName name="_26084DLC508955F" localSheetId="8">#REF!</definedName>
    <definedName name="_26084DLC508955F" localSheetId="9">#REF!</definedName>
    <definedName name="_26084DLC508955F" localSheetId="10">#REF!</definedName>
    <definedName name="_26084DLC508955F" localSheetId="13">#REF!</definedName>
    <definedName name="_26084DLC508955F">#REF!</definedName>
    <definedName name="_26085DLC508955F" localSheetId="8">#REF!</definedName>
    <definedName name="_26085DLC508955F" localSheetId="9">#REF!</definedName>
    <definedName name="_26085DLC508955F" localSheetId="10">#REF!</definedName>
    <definedName name="_26085DLC508955F" localSheetId="13">#REF!</definedName>
    <definedName name="_26085DLC508955F">#REF!</definedName>
    <definedName name="_26086DLC508955F" localSheetId="8">#REF!</definedName>
    <definedName name="_26086DLC508955F" localSheetId="9">#REF!</definedName>
    <definedName name="_26086DLC508955F" localSheetId="10">#REF!</definedName>
    <definedName name="_26086DLC508955F" localSheetId="13">#REF!</definedName>
    <definedName name="_26086DLC508955F">#REF!</definedName>
    <definedName name="_26087DLC508955F" localSheetId="8">#REF!</definedName>
    <definedName name="_26087DLC508955F" localSheetId="9">#REF!</definedName>
    <definedName name="_26087DLC508955F" localSheetId="10">#REF!</definedName>
    <definedName name="_26087DLC508955F" localSheetId="13">#REF!</definedName>
    <definedName name="_26087DLC508955F">#REF!</definedName>
    <definedName name="_26088DLC508955F" localSheetId="8">#REF!</definedName>
    <definedName name="_26088DLC508955F" localSheetId="9">#REF!</definedName>
    <definedName name="_26088DLC508955F" localSheetId="10">#REF!</definedName>
    <definedName name="_26088DLC508955F" localSheetId="13">#REF!</definedName>
    <definedName name="_26088DLC508955F">#REF!</definedName>
    <definedName name="_26089DLC508955F" localSheetId="8">#REF!</definedName>
    <definedName name="_26089DLC508955F" localSheetId="9">#REF!</definedName>
    <definedName name="_26089DLC508955F" localSheetId="10">#REF!</definedName>
    <definedName name="_26089DLC508955F" localSheetId="13">#REF!</definedName>
    <definedName name="_26089DLC508955F">#REF!</definedName>
    <definedName name="_2608DL612734F4" localSheetId="8">#REF!</definedName>
    <definedName name="_2608DL612734F4" localSheetId="9">#REF!</definedName>
    <definedName name="_2608DL612734F4" localSheetId="10">#REF!</definedName>
    <definedName name="_2608DL612734F4" localSheetId="13">#REF!</definedName>
    <definedName name="_2608DL612734F4">#REF!</definedName>
    <definedName name="_26090DLC508955F" localSheetId="8">#REF!</definedName>
    <definedName name="_26090DLC508955F" localSheetId="9">#REF!</definedName>
    <definedName name="_26090DLC508955F" localSheetId="10">#REF!</definedName>
    <definedName name="_26090DLC508955F" localSheetId="13">#REF!</definedName>
    <definedName name="_26090DLC508955F">#REF!</definedName>
    <definedName name="_26091DLC508955F" localSheetId="8">#REF!</definedName>
    <definedName name="_26091DLC508955F" localSheetId="9">#REF!</definedName>
    <definedName name="_26091DLC508955F" localSheetId="10">#REF!</definedName>
    <definedName name="_26091DLC508955F" localSheetId="13">#REF!</definedName>
    <definedName name="_26091DLC508955F">#REF!</definedName>
    <definedName name="_26092DLC508955F" localSheetId="8">#REF!</definedName>
    <definedName name="_26092DLC508955F" localSheetId="9">#REF!</definedName>
    <definedName name="_26092DLC508955F" localSheetId="10">#REF!</definedName>
    <definedName name="_26092DLC508955F" localSheetId="13">#REF!</definedName>
    <definedName name="_26092DLC508955F">#REF!</definedName>
    <definedName name="_26093DLC508955F" localSheetId="8">#REF!</definedName>
    <definedName name="_26093DLC508955F" localSheetId="9">#REF!</definedName>
    <definedName name="_26093DLC508955F" localSheetId="10">#REF!</definedName>
    <definedName name="_26093DLC508955F" localSheetId="13">#REF!</definedName>
    <definedName name="_26093DLC508955F">#REF!</definedName>
    <definedName name="_26094DLC508955F" localSheetId="8">#REF!</definedName>
    <definedName name="_26094DLC508955F" localSheetId="9">#REF!</definedName>
    <definedName name="_26094DLC508955F" localSheetId="10">#REF!</definedName>
    <definedName name="_26094DLC508955F" localSheetId="13">#REF!</definedName>
    <definedName name="_26094DLC508955F">#REF!</definedName>
    <definedName name="_26095DLC508955F" localSheetId="8">#REF!</definedName>
    <definedName name="_26095DLC508955F" localSheetId="9">#REF!</definedName>
    <definedName name="_26095DLC508955F" localSheetId="10">#REF!</definedName>
    <definedName name="_26095DLC508955F" localSheetId="13">#REF!</definedName>
    <definedName name="_26095DLC508955F">#REF!</definedName>
    <definedName name="_26096DLC508955F" localSheetId="8">#REF!</definedName>
    <definedName name="_26096DLC508955F" localSheetId="9">#REF!</definedName>
    <definedName name="_26096DLC508955F" localSheetId="10">#REF!</definedName>
    <definedName name="_26096DLC508955F" localSheetId="13">#REF!</definedName>
    <definedName name="_26096DLC508955F">#REF!</definedName>
    <definedName name="_26097DLC508955F" localSheetId="8">#REF!</definedName>
    <definedName name="_26097DLC508955F" localSheetId="9">#REF!</definedName>
    <definedName name="_26097DLC508955F" localSheetId="10">#REF!</definedName>
    <definedName name="_26097DLC508955F" localSheetId="13">#REF!</definedName>
    <definedName name="_26097DLC508955F">#REF!</definedName>
    <definedName name="_26098DLC508955F" localSheetId="8">#REF!</definedName>
    <definedName name="_26098DLC508955F" localSheetId="9">#REF!</definedName>
    <definedName name="_26098DLC508955F" localSheetId="10">#REF!</definedName>
    <definedName name="_26098DLC508955F" localSheetId="13">#REF!</definedName>
    <definedName name="_26098DLC508955F">#REF!</definedName>
    <definedName name="_26099DLC508955F" localSheetId="8">#REF!</definedName>
    <definedName name="_26099DLC508955F" localSheetId="9">#REF!</definedName>
    <definedName name="_26099DLC508955F" localSheetId="10">#REF!</definedName>
    <definedName name="_26099DLC508955F" localSheetId="13">#REF!</definedName>
    <definedName name="_26099DLC508955F">#REF!</definedName>
    <definedName name="_2609DL612734F4" localSheetId="8">#REF!</definedName>
    <definedName name="_2609DL612734F4" localSheetId="9">#REF!</definedName>
    <definedName name="_2609DL612734F4" localSheetId="10">#REF!</definedName>
    <definedName name="_2609DL612734F4" localSheetId="13">#REF!</definedName>
    <definedName name="_2609DL612734F4">#REF!</definedName>
    <definedName name="_260DL607830C7" localSheetId="8">#REF!</definedName>
    <definedName name="_260DL607830C7" localSheetId="9">#REF!</definedName>
    <definedName name="_260DL607830C7" localSheetId="10">#REF!</definedName>
    <definedName name="_260DL607830C7" localSheetId="13">#REF!</definedName>
    <definedName name="_260DL607830C7">#REF!</definedName>
    <definedName name="_260DL624C3AA7" localSheetId="8">#REF!</definedName>
    <definedName name="_260DL624C3AA7" localSheetId="9">#REF!</definedName>
    <definedName name="_260DL624C3AA7" localSheetId="10">#REF!</definedName>
    <definedName name="_260DL624C3AA7" localSheetId="13">#REF!</definedName>
    <definedName name="_260DL624C3AA7">#REF!</definedName>
    <definedName name="_26100DLC508955F" localSheetId="8">#REF!</definedName>
    <definedName name="_26100DLC508955F" localSheetId="9">#REF!</definedName>
    <definedName name="_26100DLC508955F" localSheetId="10">#REF!</definedName>
    <definedName name="_26100DLC508955F" localSheetId="13">#REF!</definedName>
    <definedName name="_26100DLC508955F">#REF!</definedName>
    <definedName name="_26101DLC508955F" localSheetId="8">#REF!</definedName>
    <definedName name="_26101DLC508955F" localSheetId="9">#REF!</definedName>
    <definedName name="_26101DLC508955F" localSheetId="10">#REF!</definedName>
    <definedName name="_26101DLC508955F" localSheetId="13">#REF!</definedName>
    <definedName name="_26101DLC508955F">#REF!</definedName>
    <definedName name="_26102DLC508955F" localSheetId="8">#REF!</definedName>
    <definedName name="_26102DLC508955F" localSheetId="9">#REF!</definedName>
    <definedName name="_26102DLC508955F" localSheetId="10">#REF!</definedName>
    <definedName name="_26102DLC508955F" localSheetId="13">#REF!</definedName>
    <definedName name="_26102DLC508955F">#REF!</definedName>
    <definedName name="_26103DLC508955F" localSheetId="8">#REF!</definedName>
    <definedName name="_26103DLC508955F" localSheetId="9">#REF!</definedName>
    <definedName name="_26103DLC508955F" localSheetId="10">#REF!</definedName>
    <definedName name="_26103DLC508955F" localSheetId="13">#REF!</definedName>
    <definedName name="_26103DLC508955F">#REF!</definedName>
    <definedName name="_26104DLC508955F" localSheetId="8">#REF!</definedName>
    <definedName name="_26104DLC508955F" localSheetId="9">#REF!</definedName>
    <definedName name="_26104DLC508955F" localSheetId="10">#REF!</definedName>
    <definedName name="_26104DLC508955F" localSheetId="13">#REF!</definedName>
    <definedName name="_26104DLC508955F">#REF!</definedName>
    <definedName name="_26105DLC508955F" localSheetId="8">#REF!</definedName>
    <definedName name="_26105DLC508955F" localSheetId="9">#REF!</definedName>
    <definedName name="_26105DLC508955F" localSheetId="10">#REF!</definedName>
    <definedName name="_26105DLC508955F" localSheetId="13">#REF!</definedName>
    <definedName name="_26105DLC508955F">#REF!</definedName>
    <definedName name="_26106DLC508955F" localSheetId="8">#REF!</definedName>
    <definedName name="_26106DLC508955F" localSheetId="9">#REF!</definedName>
    <definedName name="_26106DLC508955F" localSheetId="10">#REF!</definedName>
    <definedName name="_26106DLC508955F" localSheetId="13">#REF!</definedName>
    <definedName name="_26106DLC508955F">#REF!</definedName>
    <definedName name="_26107DLC508955F" localSheetId="8">#REF!</definedName>
    <definedName name="_26107DLC508955F" localSheetId="9">#REF!</definedName>
    <definedName name="_26107DLC508955F" localSheetId="10">#REF!</definedName>
    <definedName name="_26107DLC508955F" localSheetId="13">#REF!</definedName>
    <definedName name="_26107DLC508955F">#REF!</definedName>
    <definedName name="_26108DLC508955F" localSheetId="8">#REF!</definedName>
    <definedName name="_26108DLC508955F" localSheetId="9">#REF!</definedName>
    <definedName name="_26108DLC508955F" localSheetId="10">#REF!</definedName>
    <definedName name="_26108DLC508955F" localSheetId="13">#REF!</definedName>
    <definedName name="_26108DLC508955F">#REF!</definedName>
    <definedName name="_26109DLC508955F" localSheetId="8">#REF!</definedName>
    <definedName name="_26109DLC508955F" localSheetId="9">#REF!</definedName>
    <definedName name="_26109DLC508955F" localSheetId="10">#REF!</definedName>
    <definedName name="_26109DLC508955F" localSheetId="13">#REF!</definedName>
    <definedName name="_26109DLC508955F">#REF!</definedName>
    <definedName name="_2610DL612734F4" localSheetId="8">#REF!</definedName>
    <definedName name="_2610DL612734F4" localSheetId="9">#REF!</definedName>
    <definedName name="_2610DL612734F4" localSheetId="10">#REF!</definedName>
    <definedName name="_2610DL612734F4" localSheetId="13">#REF!</definedName>
    <definedName name="_2610DL612734F4">#REF!</definedName>
    <definedName name="_26110DLC508955F" localSheetId="8">#REF!</definedName>
    <definedName name="_26110DLC508955F" localSheetId="9">#REF!</definedName>
    <definedName name="_26110DLC508955F" localSheetId="10">#REF!</definedName>
    <definedName name="_26110DLC508955F" localSheetId="13">#REF!</definedName>
    <definedName name="_26110DLC508955F">#REF!</definedName>
    <definedName name="_26111DLC508E51A" localSheetId="8">#REF!</definedName>
    <definedName name="_26111DLC508E51A" localSheetId="9">#REF!</definedName>
    <definedName name="_26111DLC508E51A" localSheetId="10">#REF!</definedName>
    <definedName name="_26111DLC508E51A" localSheetId="13">#REF!</definedName>
    <definedName name="_26111DLC508E51A">#REF!</definedName>
    <definedName name="_26112DLC508E51A" localSheetId="8">#REF!</definedName>
    <definedName name="_26112DLC508E51A" localSheetId="9">#REF!</definedName>
    <definedName name="_26112DLC508E51A" localSheetId="10">#REF!</definedName>
    <definedName name="_26112DLC508E51A" localSheetId="13">#REF!</definedName>
    <definedName name="_26112DLC508E51A">#REF!</definedName>
    <definedName name="_26113DLC508E51A" localSheetId="8">#REF!</definedName>
    <definedName name="_26113DLC508E51A" localSheetId="9">#REF!</definedName>
    <definedName name="_26113DLC508E51A" localSheetId="10">#REF!</definedName>
    <definedName name="_26113DLC508E51A" localSheetId="13">#REF!</definedName>
    <definedName name="_26113DLC508E51A">#REF!</definedName>
    <definedName name="_26114DLC508E51A" localSheetId="8">#REF!</definedName>
    <definedName name="_26114DLC508E51A" localSheetId="9">#REF!</definedName>
    <definedName name="_26114DLC508E51A" localSheetId="10">#REF!</definedName>
    <definedName name="_26114DLC508E51A" localSheetId="13">#REF!</definedName>
    <definedName name="_26114DLC508E51A">#REF!</definedName>
    <definedName name="_26115DLC508E51A" localSheetId="8">#REF!</definedName>
    <definedName name="_26115DLC508E51A" localSheetId="9">#REF!</definedName>
    <definedName name="_26115DLC508E51A" localSheetId="10">#REF!</definedName>
    <definedName name="_26115DLC508E51A" localSheetId="13">#REF!</definedName>
    <definedName name="_26115DLC508E51A">#REF!</definedName>
    <definedName name="_26116DLC508E51A" localSheetId="8">#REF!</definedName>
    <definedName name="_26116DLC508E51A" localSheetId="9">#REF!</definedName>
    <definedName name="_26116DLC508E51A" localSheetId="10">#REF!</definedName>
    <definedName name="_26116DLC508E51A" localSheetId="13">#REF!</definedName>
    <definedName name="_26116DLC508E51A">#REF!</definedName>
    <definedName name="_26117DLC508E51A" localSheetId="8">#REF!</definedName>
    <definedName name="_26117DLC508E51A" localSheetId="9">#REF!</definedName>
    <definedName name="_26117DLC508E51A" localSheetId="10">#REF!</definedName>
    <definedName name="_26117DLC508E51A" localSheetId="13">#REF!</definedName>
    <definedName name="_26117DLC508E51A">#REF!</definedName>
    <definedName name="_26118DLC508E51A" localSheetId="8">#REF!</definedName>
    <definedName name="_26118DLC508E51A" localSheetId="9">#REF!</definedName>
    <definedName name="_26118DLC508E51A" localSheetId="10">#REF!</definedName>
    <definedName name="_26118DLC508E51A" localSheetId="13">#REF!</definedName>
    <definedName name="_26118DLC508E51A">#REF!</definedName>
    <definedName name="_26119DLC508E51A" localSheetId="8">#REF!</definedName>
    <definedName name="_26119DLC508E51A" localSheetId="9">#REF!</definedName>
    <definedName name="_26119DLC508E51A" localSheetId="10">#REF!</definedName>
    <definedName name="_26119DLC508E51A" localSheetId="13">#REF!</definedName>
    <definedName name="_26119DLC508E51A">#REF!</definedName>
    <definedName name="_2611DL612734F4" localSheetId="8">#REF!</definedName>
    <definedName name="_2611DL612734F4" localSheetId="9">#REF!</definedName>
    <definedName name="_2611DL612734F4" localSheetId="10">#REF!</definedName>
    <definedName name="_2611DL612734F4" localSheetId="13">#REF!</definedName>
    <definedName name="_2611DL612734F4">#REF!</definedName>
    <definedName name="_26120DLC508E51A" localSheetId="8">#REF!</definedName>
    <definedName name="_26120DLC508E51A" localSheetId="9">#REF!</definedName>
    <definedName name="_26120DLC508E51A" localSheetId="10">#REF!</definedName>
    <definedName name="_26120DLC508E51A" localSheetId="13">#REF!</definedName>
    <definedName name="_26120DLC508E51A">#REF!</definedName>
    <definedName name="_26121DLC508E51A" localSheetId="8">#REF!</definedName>
    <definedName name="_26121DLC508E51A" localSheetId="9">#REF!</definedName>
    <definedName name="_26121DLC508E51A" localSheetId="10">#REF!</definedName>
    <definedName name="_26121DLC508E51A" localSheetId="13">#REF!</definedName>
    <definedName name="_26121DLC508E51A">#REF!</definedName>
    <definedName name="_26122DLC508E51A" localSheetId="8">#REF!</definedName>
    <definedName name="_26122DLC508E51A" localSheetId="9">#REF!</definedName>
    <definedName name="_26122DLC508E51A" localSheetId="10">#REF!</definedName>
    <definedName name="_26122DLC508E51A" localSheetId="13">#REF!</definedName>
    <definedName name="_26122DLC508E51A">#REF!</definedName>
    <definedName name="_26123DLC508E51A" localSheetId="8">#REF!</definedName>
    <definedName name="_26123DLC508E51A" localSheetId="9">#REF!</definedName>
    <definedName name="_26123DLC508E51A" localSheetId="10">#REF!</definedName>
    <definedName name="_26123DLC508E51A" localSheetId="13">#REF!</definedName>
    <definedName name="_26123DLC508E51A">#REF!</definedName>
    <definedName name="_26124DLC508E51A" localSheetId="8">#REF!</definedName>
    <definedName name="_26124DLC508E51A" localSheetId="9">#REF!</definedName>
    <definedName name="_26124DLC508E51A" localSheetId="10">#REF!</definedName>
    <definedName name="_26124DLC508E51A" localSheetId="13">#REF!</definedName>
    <definedName name="_26124DLC508E51A">#REF!</definedName>
    <definedName name="_26125DLC508E51A" localSheetId="8">#REF!</definedName>
    <definedName name="_26125DLC508E51A" localSheetId="9">#REF!</definedName>
    <definedName name="_26125DLC508E51A" localSheetId="10">#REF!</definedName>
    <definedName name="_26125DLC508E51A" localSheetId="13">#REF!</definedName>
    <definedName name="_26125DLC508E51A">#REF!</definedName>
    <definedName name="_26126DLC508E51A" localSheetId="8">#REF!</definedName>
    <definedName name="_26126DLC508E51A" localSheetId="9">#REF!</definedName>
    <definedName name="_26126DLC508E51A" localSheetId="10">#REF!</definedName>
    <definedName name="_26126DLC508E51A" localSheetId="13">#REF!</definedName>
    <definedName name="_26126DLC508E51A">#REF!</definedName>
    <definedName name="_26127DLC508E51A" localSheetId="8">#REF!</definedName>
    <definedName name="_26127DLC508E51A" localSheetId="9">#REF!</definedName>
    <definedName name="_26127DLC508E51A" localSheetId="10">#REF!</definedName>
    <definedName name="_26127DLC508E51A" localSheetId="13">#REF!</definedName>
    <definedName name="_26127DLC508E51A">#REF!</definedName>
    <definedName name="_26128DLC508E51A" localSheetId="8">#REF!</definedName>
    <definedName name="_26128DLC508E51A" localSheetId="9">#REF!</definedName>
    <definedName name="_26128DLC508E51A" localSheetId="10">#REF!</definedName>
    <definedName name="_26128DLC508E51A" localSheetId="13">#REF!</definedName>
    <definedName name="_26128DLC508E51A">#REF!</definedName>
    <definedName name="_26129DLC508E51A" localSheetId="8">#REF!</definedName>
    <definedName name="_26129DLC508E51A" localSheetId="9">#REF!</definedName>
    <definedName name="_26129DLC508E51A" localSheetId="10">#REF!</definedName>
    <definedName name="_26129DLC508E51A" localSheetId="13">#REF!</definedName>
    <definedName name="_26129DLC508E51A">#REF!</definedName>
    <definedName name="_2612DL612734F4" localSheetId="8">#REF!</definedName>
    <definedName name="_2612DL612734F4" localSheetId="9">#REF!</definedName>
    <definedName name="_2612DL612734F4" localSheetId="10">#REF!</definedName>
    <definedName name="_2612DL612734F4" localSheetId="13">#REF!</definedName>
    <definedName name="_2612DL612734F4">#REF!</definedName>
    <definedName name="_26130DLC508E51A" localSheetId="8">#REF!</definedName>
    <definedName name="_26130DLC508E51A" localSheetId="9">#REF!</definedName>
    <definedName name="_26130DLC508E51A" localSheetId="10">#REF!</definedName>
    <definedName name="_26130DLC508E51A" localSheetId="13">#REF!</definedName>
    <definedName name="_26130DLC508E51A">#REF!</definedName>
    <definedName name="_26131DLC508E51A" localSheetId="8">#REF!</definedName>
    <definedName name="_26131DLC508E51A" localSheetId="9">#REF!</definedName>
    <definedName name="_26131DLC508E51A" localSheetId="10">#REF!</definedName>
    <definedName name="_26131DLC508E51A" localSheetId="13">#REF!</definedName>
    <definedName name="_26131DLC508E51A">#REF!</definedName>
    <definedName name="_26132DLC508E51A" localSheetId="8">#REF!</definedName>
    <definedName name="_26132DLC508E51A" localSheetId="9">#REF!</definedName>
    <definedName name="_26132DLC508E51A" localSheetId="10">#REF!</definedName>
    <definedName name="_26132DLC508E51A" localSheetId="13">#REF!</definedName>
    <definedName name="_26132DLC508E51A">#REF!</definedName>
    <definedName name="_26133DLC508E51A" localSheetId="8">#REF!</definedName>
    <definedName name="_26133DLC508E51A" localSheetId="9">#REF!</definedName>
    <definedName name="_26133DLC508E51A" localSheetId="10">#REF!</definedName>
    <definedName name="_26133DLC508E51A" localSheetId="13">#REF!</definedName>
    <definedName name="_26133DLC508E51A">#REF!</definedName>
    <definedName name="_26134DLC508E51A" localSheetId="8">#REF!</definedName>
    <definedName name="_26134DLC508E51A" localSheetId="9">#REF!</definedName>
    <definedName name="_26134DLC508E51A" localSheetId="10">#REF!</definedName>
    <definedName name="_26134DLC508E51A" localSheetId="13">#REF!</definedName>
    <definedName name="_26134DLC508E51A">#REF!</definedName>
    <definedName name="_26135DLC508E51A" localSheetId="8">#REF!</definedName>
    <definedName name="_26135DLC508E51A" localSheetId="9">#REF!</definedName>
    <definedName name="_26135DLC508E51A" localSheetId="10">#REF!</definedName>
    <definedName name="_26135DLC508E51A" localSheetId="13">#REF!</definedName>
    <definedName name="_26135DLC508E51A">#REF!</definedName>
    <definedName name="_26136DLC508E51A" localSheetId="8">#REF!</definedName>
    <definedName name="_26136DLC508E51A" localSheetId="9">#REF!</definedName>
    <definedName name="_26136DLC508E51A" localSheetId="10">#REF!</definedName>
    <definedName name="_26136DLC508E51A" localSheetId="13">#REF!</definedName>
    <definedName name="_26136DLC508E51A">#REF!</definedName>
    <definedName name="_26137DLC508E51A" localSheetId="8">#REF!</definedName>
    <definedName name="_26137DLC508E51A" localSheetId="9">#REF!</definedName>
    <definedName name="_26137DLC508E51A" localSheetId="10">#REF!</definedName>
    <definedName name="_26137DLC508E51A" localSheetId="13">#REF!</definedName>
    <definedName name="_26137DLC508E51A">#REF!</definedName>
    <definedName name="_26138DLC508E51A" localSheetId="8">#REF!</definedName>
    <definedName name="_26138DLC508E51A" localSheetId="9">#REF!</definedName>
    <definedName name="_26138DLC508E51A" localSheetId="10">#REF!</definedName>
    <definedName name="_26138DLC508E51A" localSheetId="13">#REF!</definedName>
    <definedName name="_26138DLC508E51A">#REF!</definedName>
    <definedName name="_26139DLC508E51A" localSheetId="8">#REF!</definedName>
    <definedName name="_26139DLC508E51A" localSheetId="9">#REF!</definedName>
    <definedName name="_26139DLC508E51A" localSheetId="10">#REF!</definedName>
    <definedName name="_26139DLC508E51A" localSheetId="13">#REF!</definedName>
    <definedName name="_26139DLC508E51A">#REF!</definedName>
    <definedName name="_2613DL612734F4" localSheetId="8">#REF!</definedName>
    <definedName name="_2613DL612734F4" localSheetId="9">#REF!</definedName>
    <definedName name="_2613DL612734F4" localSheetId="10">#REF!</definedName>
    <definedName name="_2613DL612734F4" localSheetId="13">#REF!</definedName>
    <definedName name="_2613DL612734F4">#REF!</definedName>
    <definedName name="_26140DLC508E51A" localSheetId="8">#REF!</definedName>
    <definedName name="_26140DLC508E51A" localSheetId="9">#REF!</definedName>
    <definedName name="_26140DLC508E51A" localSheetId="10">#REF!</definedName>
    <definedName name="_26140DLC508E51A" localSheetId="13">#REF!</definedName>
    <definedName name="_26140DLC508E51A">#REF!</definedName>
    <definedName name="_26141DLC508E51A" localSheetId="8">#REF!</definedName>
    <definedName name="_26141DLC508E51A" localSheetId="9">#REF!</definedName>
    <definedName name="_26141DLC508E51A" localSheetId="10">#REF!</definedName>
    <definedName name="_26141DLC508E51A" localSheetId="13">#REF!</definedName>
    <definedName name="_26141DLC508E51A">#REF!</definedName>
    <definedName name="_26142DLC508E51A" localSheetId="8">#REF!</definedName>
    <definedName name="_26142DLC508E51A" localSheetId="9">#REF!</definedName>
    <definedName name="_26142DLC508E51A" localSheetId="10">#REF!</definedName>
    <definedName name="_26142DLC508E51A" localSheetId="13">#REF!</definedName>
    <definedName name="_26142DLC508E51A">#REF!</definedName>
    <definedName name="_26143DLC508E51A" localSheetId="8">#REF!</definedName>
    <definedName name="_26143DLC508E51A" localSheetId="9">#REF!</definedName>
    <definedName name="_26143DLC508E51A" localSheetId="10">#REF!</definedName>
    <definedName name="_26143DLC508E51A" localSheetId="13">#REF!</definedName>
    <definedName name="_26143DLC508E51A">#REF!</definedName>
    <definedName name="_26144DLC508E51A" localSheetId="8">#REF!</definedName>
    <definedName name="_26144DLC508E51A" localSheetId="9">#REF!</definedName>
    <definedName name="_26144DLC508E51A" localSheetId="10">#REF!</definedName>
    <definedName name="_26144DLC508E51A" localSheetId="13">#REF!</definedName>
    <definedName name="_26144DLC508E51A">#REF!</definedName>
    <definedName name="_26145DLC508E51A" localSheetId="8">#REF!</definedName>
    <definedName name="_26145DLC508E51A" localSheetId="9">#REF!</definedName>
    <definedName name="_26145DLC508E51A" localSheetId="10">#REF!</definedName>
    <definedName name="_26145DLC508E51A" localSheetId="13">#REF!</definedName>
    <definedName name="_26145DLC508E51A">#REF!</definedName>
    <definedName name="_26146DLC509955F" localSheetId="8">#REF!</definedName>
    <definedName name="_26146DLC509955F" localSheetId="9">#REF!</definedName>
    <definedName name="_26146DLC509955F" localSheetId="10">#REF!</definedName>
    <definedName name="_26146DLC509955F" localSheetId="13">#REF!</definedName>
    <definedName name="_26146DLC509955F">#REF!</definedName>
    <definedName name="_26147DLC509955F" localSheetId="8">#REF!</definedName>
    <definedName name="_26147DLC509955F" localSheetId="9">#REF!</definedName>
    <definedName name="_26147DLC509955F" localSheetId="10">#REF!</definedName>
    <definedName name="_26147DLC509955F" localSheetId="13">#REF!</definedName>
    <definedName name="_26147DLC509955F">#REF!</definedName>
    <definedName name="_26148DLC509955F" localSheetId="8">#REF!</definedName>
    <definedName name="_26148DLC509955F" localSheetId="9">#REF!</definedName>
    <definedName name="_26148DLC509955F" localSheetId="10">#REF!</definedName>
    <definedName name="_26148DLC509955F" localSheetId="13">#REF!</definedName>
    <definedName name="_26148DLC509955F">#REF!</definedName>
    <definedName name="_26149DLC509955F" localSheetId="8">#REF!</definedName>
    <definedName name="_26149DLC509955F" localSheetId="9">#REF!</definedName>
    <definedName name="_26149DLC509955F" localSheetId="10">#REF!</definedName>
    <definedName name="_26149DLC509955F" localSheetId="13">#REF!</definedName>
    <definedName name="_26149DLC509955F">#REF!</definedName>
    <definedName name="_2614DL612734F4" localSheetId="8">#REF!</definedName>
    <definedName name="_2614DL612734F4" localSheetId="9">#REF!</definedName>
    <definedName name="_2614DL612734F4" localSheetId="10">#REF!</definedName>
    <definedName name="_2614DL612734F4" localSheetId="13">#REF!</definedName>
    <definedName name="_2614DL612734F4">#REF!</definedName>
    <definedName name="_26150DLC509955F" localSheetId="8">#REF!</definedName>
    <definedName name="_26150DLC509955F" localSheetId="9">#REF!</definedName>
    <definedName name="_26150DLC509955F" localSheetId="10">#REF!</definedName>
    <definedName name="_26150DLC509955F" localSheetId="13">#REF!</definedName>
    <definedName name="_26150DLC509955F">#REF!</definedName>
    <definedName name="_26151DLC509955F" localSheetId="8">#REF!</definedName>
    <definedName name="_26151DLC509955F" localSheetId="9">#REF!</definedName>
    <definedName name="_26151DLC509955F" localSheetId="10">#REF!</definedName>
    <definedName name="_26151DLC509955F" localSheetId="13">#REF!</definedName>
    <definedName name="_26151DLC509955F">#REF!</definedName>
    <definedName name="_26152DLC509955F" localSheetId="8">#REF!</definedName>
    <definedName name="_26152DLC509955F" localSheetId="9">#REF!</definedName>
    <definedName name="_26152DLC509955F" localSheetId="10">#REF!</definedName>
    <definedName name="_26152DLC509955F" localSheetId="13">#REF!</definedName>
    <definedName name="_26152DLC509955F">#REF!</definedName>
    <definedName name="_26153DLC509955F" localSheetId="8">#REF!</definedName>
    <definedName name="_26153DLC509955F" localSheetId="9">#REF!</definedName>
    <definedName name="_26153DLC509955F" localSheetId="10">#REF!</definedName>
    <definedName name="_26153DLC509955F" localSheetId="13">#REF!</definedName>
    <definedName name="_26153DLC509955F">#REF!</definedName>
    <definedName name="_26154DLC509955F" localSheetId="8">#REF!</definedName>
    <definedName name="_26154DLC509955F" localSheetId="9">#REF!</definedName>
    <definedName name="_26154DLC509955F" localSheetId="10">#REF!</definedName>
    <definedName name="_26154DLC509955F" localSheetId="13">#REF!</definedName>
    <definedName name="_26154DLC509955F">#REF!</definedName>
    <definedName name="_26155DLC509955F" localSheetId="8">#REF!</definedName>
    <definedName name="_26155DLC509955F" localSheetId="9">#REF!</definedName>
    <definedName name="_26155DLC509955F" localSheetId="10">#REF!</definedName>
    <definedName name="_26155DLC509955F" localSheetId="13">#REF!</definedName>
    <definedName name="_26155DLC509955F">#REF!</definedName>
    <definedName name="_26156DLC509955F" localSheetId="8">#REF!</definedName>
    <definedName name="_26156DLC509955F" localSheetId="9">#REF!</definedName>
    <definedName name="_26156DLC509955F" localSheetId="10">#REF!</definedName>
    <definedName name="_26156DLC509955F" localSheetId="13">#REF!</definedName>
    <definedName name="_26156DLC509955F">#REF!</definedName>
    <definedName name="_26157DLC509955F" localSheetId="8">#REF!</definedName>
    <definedName name="_26157DLC509955F" localSheetId="9">#REF!</definedName>
    <definedName name="_26157DLC509955F" localSheetId="10">#REF!</definedName>
    <definedName name="_26157DLC509955F" localSheetId="13">#REF!</definedName>
    <definedName name="_26157DLC509955F">#REF!</definedName>
    <definedName name="_26158DLC509955F" localSheetId="8">#REF!</definedName>
    <definedName name="_26158DLC509955F" localSheetId="9">#REF!</definedName>
    <definedName name="_26158DLC509955F" localSheetId="10">#REF!</definedName>
    <definedName name="_26158DLC509955F" localSheetId="13">#REF!</definedName>
    <definedName name="_26158DLC509955F">#REF!</definedName>
    <definedName name="_26159DLC509955F" localSheetId="8">#REF!</definedName>
    <definedName name="_26159DLC509955F" localSheetId="9">#REF!</definedName>
    <definedName name="_26159DLC509955F" localSheetId="10">#REF!</definedName>
    <definedName name="_26159DLC509955F" localSheetId="13">#REF!</definedName>
    <definedName name="_26159DLC509955F">#REF!</definedName>
    <definedName name="_2615DL612734F4" localSheetId="8">#REF!</definedName>
    <definedName name="_2615DL612734F4" localSheetId="9">#REF!</definedName>
    <definedName name="_2615DL612734F4" localSheetId="10">#REF!</definedName>
    <definedName name="_2615DL612734F4" localSheetId="13">#REF!</definedName>
    <definedName name="_2615DL612734F4">#REF!</definedName>
    <definedName name="_26160DLC509955F" localSheetId="8">#REF!</definedName>
    <definedName name="_26160DLC509955F" localSheetId="9">#REF!</definedName>
    <definedName name="_26160DLC509955F" localSheetId="10">#REF!</definedName>
    <definedName name="_26160DLC509955F" localSheetId="13">#REF!</definedName>
    <definedName name="_26160DLC509955F">#REF!</definedName>
    <definedName name="_26161DLC509955F" localSheetId="8">#REF!</definedName>
    <definedName name="_26161DLC509955F" localSheetId="9">#REF!</definedName>
    <definedName name="_26161DLC509955F" localSheetId="10">#REF!</definedName>
    <definedName name="_26161DLC509955F" localSheetId="13">#REF!</definedName>
    <definedName name="_26161DLC509955F">#REF!</definedName>
    <definedName name="_26162DLC509955F" localSheetId="8">#REF!</definedName>
    <definedName name="_26162DLC509955F" localSheetId="9">#REF!</definedName>
    <definedName name="_26162DLC509955F" localSheetId="10">#REF!</definedName>
    <definedName name="_26162DLC509955F" localSheetId="13">#REF!</definedName>
    <definedName name="_26162DLC509955F">#REF!</definedName>
    <definedName name="_26163DLC509955F" localSheetId="8">#REF!</definedName>
    <definedName name="_26163DLC509955F" localSheetId="9">#REF!</definedName>
    <definedName name="_26163DLC509955F" localSheetId="10">#REF!</definedName>
    <definedName name="_26163DLC509955F" localSheetId="13">#REF!</definedName>
    <definedName name="_26163DLC509955F">#REF!</definedName>
    <definedName name="_26164DLC509955F" localSheetId="8">#REF!</definedName>
    <definedName name="_26164DLC509955F" localSheetId="9">#REF!</definedName>
    <definedName name="_26164DLC509955F" localSheetId="10">#REF!</definedName>
    <definedName name="_26164DLC509955F" localSheetId="13">#REF!</definedName>
    <definedName name="_26164DLC509955F">#REF!</definedName>
    <definedName name="_26165DLC509955F" localSheetId="8">#REF!</definedName>
    <definedName name="_26165DLC509955F" localSheetId="9">#REF!</definedName>
    <definedName name="_26165DLC509955F" localSheetId="10">#REF!</definedName>
    <definedName name="_26165DLC509955F" localSheetId="13">#REF!</definedName>
    <definedName name="_26165DLC509955F">#REF!</definedName>
    <definedName name="_26166DLC509955F" localSheetId="8">#REF!</definedName>
    <definedName name="_26166DLC509955F" localSheetId="9">#REF!</definedName>
    <definedName name="_26166DLC509955F" localSheetId="10">#REF!</definedName>
    <definedName name="_26166DLC509955F" localSheetId="13">#REF!</definedName>
    <definedName name="_26166DLC509955F">#REF!</definedName>
    <definedName name="_26167DLC509955F" localSheetId="8">#REF!</definedName>
    <definedName name="_26167DLC509955F" localSheetId="9">#REF!</definedName>
    <definedName name="_26167DLC509955F" localSheetId="10">#REF!</definedName>
    <definedName name="_26167DLC509955F" localSheetId="13">#REF!</definedName>
    <definedName name="_26167DLC509955F">#REF!</definedName>
    <definedName name="_26168DLC509955F" localSheetId="8">#REF!</definedName>
    <definedName name="_26168DLC509955F" localSheetId="9">#REF!</definedName>
    <definedName name="_26168DLC509955F" localSheetId="10">#REF!</definedName>
    <definedName name="_26168DLC509955F" localSheetId="13">#REF!</definedName>
    <definedName name="_26168DLC509955F">#REF!</definedName>
    <definedName name="_26169DLC509955F" localSheetId="8">#REF!</definedName>
    <definedName name="_26169DLC509955F" localSheetId="9">#REF!</definedName>
    <definedName name="_26169DLC509955F" localSheetId="10">#REF!</definedName>
    <definedName name="_26169DLC509955F" localSheetId="13">#REF!</definedName>
    <definedName name="_26169DLC509955F">#REF!</definedName>
    <definedName name="_2616DL612734F4" localSheetId="8">#REF!</definedName>
    <definedName name="_2616DL612734F4" localSheetId="9">#REF!</definedName>
    <definedName name="_2616DL612734F4" localSheetId="10">#REF!</definedName>
    <definedName name="_2616DL612734F4" localSheetId="13">#REF!</definedName>
    <definedName name="_2616DL612734F4">#REF!</definedName>
    <definedName name="_26170DLC509955F" localSheetId="8">#REF!</definedName>
    <definedName name="_26170DLC509955F" localSheetId="9">#REF!</definedName>
    <definedName name="_26170DLC509955F" localSheetId="10">#REF!</definedName>
    <definedName name="_26170DLC509955F" localSheetId="13">#REF!</definedName>
    <definedName name="_26170DLC509955F">#REF!</definedName>
    <definedName name="_26171DLC509955F" localSheetId="8">#REF!</definedName>
    <definedName name="_26171DLC509955F" localSheetId="9">#REF!</definedName>
    <definedName name="_26171DLC509955F" localSheetId="10">#REF!</definedName>
    <definedName name="_26171DLC509955F" localSheetId="13">#REF!</definedName>
    <definedName name="_26171DLC509955F">#REF!</definedName>
    <definedName name="_26172DLC509955F" localSheetId="8">#REF!</definedName>
    <definedName name="_26172DLC509955F" localSheetId="9">#REF!</definedName>
    <definedName name="_26172DLC509955F" localSheetId="10">#REF!</definedName>
    <definedName name="_26172DLC509955F" localSheetId="13">#REF!</definedName>
    <definedName name="_26172DLC509955F">#REF!</definedName>
    <definedName name="_26173DLC509955F" localSheetId="8">#REF!</definedName>
    <definedName name="_26173DLC509955F" localSheetId="9">#REF!</definedName>
    <definedName name="_26173DLC509955F" localSheetId="10">#REF!</definedName>
    <definedName name="_26173DLC509955F" localSheetId="13">#REF!</definedName>
    <definedName name="_26173DLC509955F">#REF!</definedName>
    <definedName name="_26174DLC509955F" localSheetId="8">#REF!</definedName>
    <definedName name="_26174DLC509955F" localSheetId="9">#REF!</definedName>
    <definedName name="_26174DLC509955F" localSheetId="10">#REF!</definedName>
    <definedName name="_26174DLC509955F" localSheetId="13">#REF!</definedName>
    <definedName name="_26174DLC509955F">#REF!</definedName>
    <definedName name="_26175DLC509955F" localSheetId="8">#REF!</definedName>
    <definedName name="_26175DLC509955F" localSheetId="9">#REF!</definedName>
    <definedName name="_26175DLC509955F" localSheetId="10">#REF!</definedName>
    <definedName name="_26175DLC509955F" localSheetId="13">#REF!</definedName>
    <definedName name="_26175DLC509955F">#REF!</definedName>
    <definedName name="_26176DLC509955F" localSheetId="8">#REF!</definedName>
    <definedName name="_26176DLC509955F" localSheetId="9">#REF!</definedName>
    <definedName name="_26176DLC509955F" localSheetId="10">#REF!</definedName>
    <definedName name="_26176DLC509955F" localSheetId="13">#REF!</definedName>
    <definedName name="_26176DLC509955F">#REF!</definedName>
    <definedName name="_26177DLC509955F" localSheetId="8">#REF!</definedName>
    <definedName name="_26177DLC509955F" localSheetId="9">#REF!</definedName>
    <definedName name="_26177DLC509955F" localSheetId="10">#REF!</definedName>
    <definedName name="_26177DLC509955F" localSheetId="13">#REF!</definedName>
    <definedName name="_26177DLC509955F">#REF!</definedName>
    <definedName name="_26178DLC509955F" localSheetId="8">#REF!</definedName>
    <definedName name="_26178DLC509955F" localSheetId="9">#REF!</definedName>
    <definedName name="_26178DLC509955F" localSheetId="10">#REF!</definedName>
    <definedName name="_26178DLC509955F" localSheetId="13">#REF!</definedName>
    <definedName name="_26178DLC509955F">#REF!</definedName>
    <definedName name="_26179DLC509955F" localSheetId="8">#REF!</definedName>
    <definedName name="_26179DLC509955F" localSheetId="9">#REF!</definedName>
    <definedName name="_26179DLC509955F" localSheetId="10">#REF!</definedName>
    <definedName name="_26179DLC509955F" localSheetId="13">#REF!</definedName>
    <definedName name="_26179DLC509955F">#REF!</definedName>
    <definedName name="_2617DL612734F4" localSheetId="8">#REF!</definedName>
    <definedName name="_2617DL612734F4" localSheetId="9">#REF!</definedName>
    <definedName name="_2617DL612734F4" localSheetId="10">#REF!</definedName>
    <definedName name="_2617DL612734F4" localSheetId="13">#REF!</definedName>
    <definedName name="_2617DL612734F4">#REF!</definedName>
    <definedName name="_26180DLC509955F" localSheetId="8">#REF!</definedName>
    <definedName name="_26180DLC509955F" localSheetId="9">#REF!</definedName>
    <definedName name="_26180DLC509955F" localSheetId="10">#REF!</definedName>
    <definedName name="_26180DLC509955F" localSheetId="13">#REF!</definedName>
    <definedName name="_26180DLC509955F">#REF!</definedName>
    <definedName name="_26181DLC509E51A" localSheetId="8">#REF!</definedName>
    <definedName name="_26181DLC509E51A" localSheetId="9">#REF!</definedName>
    <definedName name="_26181DLC509E51A" localSheetId="10">#REF!</definedName>
    <definedName name="_26181DLC509E51A" localSheetId="13">#REF!</definedName>
    <definedName name="_26181DLC509E51A">#REF!</definedName>
    <definedName name="_26182DLC509E51A" localSheetId="8">#REF!</definedName>
    <definedName name="_26182DLC509E51A" localSheetId="9">#REF!</definedName>
    <definedName name="_26182DLC509E51A" localSheetId="10">#REF!</definedName>
    <definedName name="_26182DLC509E51A" localSheetId="13">#REF!</definedName>
    <definedName name="_26182DLC509E51A">#REF!</definedName>
    <definedName name="_26183DLC509E51A" localSheetId="8">#REF!</definedName>
    <definedName name="_26183DLC509E51A" localSheetId="9">#REF!</definedName>
    <definedName name="_26183DLC509E51A" localSheetId="10">#REF!</definedName>
    <definedName name="_26183DLC509E51A" localSheetId="13">#REF!</definedName>
    <definedName name="_26183DLC509E51A">#REF!</definedName>
    <definedName name="_26184DLC509E51A" localSheetId="8">#REF!</definedName>
    <definedName name="_26184DLC509E51A" localSheetId="9">#REF!</definedName>
    <definedName name="_26184DLC509E51A" localSheetId="10">#REF!</definedName>
    <definedName name="_26184DLC509E51A" localSheetId="13">#REF!</definedName>
    <definedName name="_26184DLC509E51A">#REF!</definedName>
    <definedName name="_26185DLC509E51A" localSheetId="8">#REF!</definedName>
    <definedName name="_26185DLC509E51A" localSheetId="9">#REF!</definedName>
    <definedName name="_26185DLC509E51A" localSheetId="10">#REF!</definedName>
    <definedName name="_26185DLC509E51A" localSheetId="13">#REF!</definedName>
    <definedName name="_26185DLC509E51A">#REF!</definedName>
    <definedName name="_26186DLC509E51A" localSheetId="8">#REF!</definedName>
    <definedName name="_26186DLC509E51A" localSheetId="9">#REF!</definedName>
    <definedName name="_26186DLC509E51A" localSheetId="10">#REF!</definedName>
    <definedName name="_26186DLC509E51A" localSheetId="13">#REF!</definedName>
    <definedName name="_26186DLC509E51A">#REF!</definedName>
    <definedName name="_26187DLC509E51A" localSheetId="8">#REF!</definedName>
    <definedName name="_26187DLC509E51A" localSheetId="9">#REF!</definedName>
    <definedName name="_26187DLC509E51A" localSheetId="10">#REF!</definedName>
    <definedName name="_26187DLC509E51A" localSheetId="13">#REF!</definedName>
    <definedName name="_26187DLC509E51A">#REF!</definedName>
    <definedName name="_26188DLC509E51A" localSheetId="8">#REF!</definedName>
    <definedName name="_26188DLC509E51A" localSheetId="9">#REF!</definedName>
    <definedName name="_26188DLC509E51A" localSheetId="10">#REF!</definedName>
    <definedName name="_26188DLC509E51A" localSheetId="13">#REF!</definedName>
    <definedName name="_26188DLC509E51A">#REF!</definedName>
    <definedName name="_26189DLC509E51A" localSheetId="8">#REF!</definedName>
    <definedName name="_26189DLC509E51A" localSheetId="9">#REF!</definedName>
    <definedName name="_26189DLC509E51A" localSheetId="10">#REF!</definedName>
    <definedName name="_26189DLC509E51A" localSheetId="13">#REF!</definedName>
    <definedName name="_26189DLC509E51A">#REF!</definedName>
    <definedName name="_2618DL612734F4" localSheetId="8">#REF!</definedName>
    <definedName name="_2618DL612734F4" localSheetId="9">#REF!</definedName>
    <definedName name="_2618DL612734F4" localSheetId="10">#REF!</definedName>
    <definedName name="_2618DL612734F4" localSheetId="13">#REF!</definedName>
    <definedName name="_2618DL612734F4">#REF!</definedName>
    <definedName name="_26190DLC509E51A" localSheetId="8">#REF!</definedName>
    <definedName name="_26190DLC509E51A" localSheetId="9">#REF!</definedName>
    <definedName name="_26190DLC509E51A" localSheetId="10">#REF!</definedName>
    <definedName name="_26190DLC509E51A" localSheetId="13">#REF!</definedName>
    <definedName name="_26190DLC509E51A">#REF!</definedName>
    <definedName name="_26191DLC509E51A" localSheetId="8">#REF!</definedName>
    <definedName name="_26191DLC509E51A" localSheetId="9">#REF!</definedName>
    <definedName name="_26191DLC509E51A" localSheetId="10">#REF!</definedName>
    <definedName name="_26191DLC509E51A" localSheetId="13">#REF!</definedName>
    <definedName name="_26191DLC509E51A">#REF!</definedName>
    <definedName name="_26192DLC509E51A" localSheetId="8">#REF!</definedName>
    <definedName name="_26192DLC509E51A" localSheetId="9">#REF!</definedName>
    <definedName name="_26192DLC509E51A" localSheetId="10">#REF!</definedName>
    <definedName name="_26192DLC509E51A" localSheetId="13">#REF!</definedName>
    <definedName name="_26192DLC509E51A">#REF!</definedName>
    <definedName name="_26193DLC509E51A" localSheetId="8">#REF!</definedName>
    <definedName name="_26193DLC509E51A" localSheetId="9">#REF!</definedName>
    <definedName name="_26193DLC509E51A" localSheetId="10">#REF!</definedName>
    <definedName name="_26193DLC509E51A" localSheetId="13">#REF!</definedName>
    <definedName name="_26193DLC509E51A">#REF!</definedName>
    <definedName name="_26194DLC509E51A" localSheetId="8">#REF!</definedName>
    <definedName name="_26194DLC509E51A" localSheetId="9">#REF!</definedName>
    <definedName name="_26194DLC509E51A" localSheetId="10">#REF!</definedName>
    <definedName name="_26194DLC509E51A" localSheetId="13">#REF!</definedName>
    <definedName name="_26194DLC509E51A">#REF!</definedName>
    <definedName name="_26195DLC509E51A" localSheetId="8">#REF!</definedName>
    <definedName name="_26195DLC509E51A" localSheetId="9">#REF!</definedName>
    <definedName name="_26195DLC509E51A" localSheetId="10">#REF!</definedName>
    <definedName name="_26195DLC509E51A" localSheetId="13">#REF!</definedName>
    <definedName name="_26195DLC509E51A">#REF!</definedName>
    <definedName name="_26196DLC509E51A" localSheetId="8">#REF!</definedName>
    <definedName name="_26196DLC509E51A" localSheetId="9">#REF!</definedName>
    <definedName name="_26196DLC509E51A" localSheetId="10">#REF!</definedName>
    <definedName name="_26196DLC509E51A" localSheetId="13">#REF!</definedName>
    <definedName name="_26196DLC509E51A">#REF!</definedName>
    <definedName name="_26197DLC509E51A" localSheetId="8">#REF!</definedName>
    <definedName name="_26197DLC509E51A" localSheetId="9">#REF!</definedName>
    <definedName name="_26197DLC509E51A" localSheetId="10">#REF!</definedName>
    <definedName name="_26197DLC509E51A" localSheetId="13">#REF!</definedName>
    <definedName name="_26197DLC509E51A">#REF!</definedName>
    <definedName name="_26198DLC509E51A" localSheetId="8">#REF!</definedName>
    <definedName name="_26198DLC509E51A" localSheetId="9">#REF!</definedName>
    <definedName name="_26198DLC509E51A" localSheetId="10">#REF!</definedName>
    <definedName name="_26198DLC509E51A" localSheetId="13">#REF!</definedName>
    <definedName name="_26198DLC509E51A">#REF!</definedName>
    <definedName name="_26199DLC509E51A" localSheetId="8">#REF!</definedName>
    <definedName name="_26199DLC509E51A" localSheetId="9">#REF!</definedName>
    <definedName name="_26199DLC509E51A" localSheetId="10">#REF!</definedName>
    <definedName name="_26199DLC509E51A" localSheetId="13">#REF!</definedName>
    <definedName name="_26199DLC509E51A">#REF!</definedName>
    <definedName name="_2619DL612734F4" localSheetId="8">#REF!</definedName>
    <definedName name="_2619DL612734F4" localSheetId="9">#REF!</definedName>
    <definedName name="_2619DL612734F4" localSheetId="10">#REF!</definedName>
    <definedName name="_2619DL612734F4" localSheetId="13">#REF!</definedName>
    <definedName name="_2619DL612734F4">#REF!</definedName>
    <definedName name="_261DL607830C7" localSheetId="8">#REF!</definedName>
    <definedName name="_261DL607830C7" localSheetId="9">#REF!</definedName>
    <definedName name="_261DL607830C7" localSheetId="10">#REF!</definedName>
    <definedName name="_261DL607830C7" localSheetId="13">#REF!</definedName>
    <definedName name="_261DL607830C7">#REF!</definedName>
    <definedName name="_261DL624D3AAB" localSheetId="8">#REF!</definedName>
    <definedName name="_261DL624D3AAB" localSheetId="9">#REF!</definedName>
    <definedName name="_261DL624D3AAB" localSheetId="10">#REF!</definedName>
    <definedName name="_261DL624D3AAB" localSheetId="13">#REF!</definedName>
    <definedName name="_261DL624D3AAB">#REF!</definedName>
    <definedName name="_26200DLC509E51A" localSheetId="8">#REF!</definedName>
    <definedName name="_26200DLC509E51A" localSheetId="9">#REF!</definedName>
    <definedName name="_26200DLC509E51A" localSheetId="10">#REF!</definedName>
    <definedName name="_26200DLC509E51A" localSheetId="13">#REF!</definedName>
    <definedName name="_26200DLC509E51A">#REF!</definedName>
    <definedName name="_26201DLC509E51A" localSheetId="8">#REF!</definedName>
    <definedName name="_26201DLC509E51A" localSheetId="9">#REF!</definedName>
    <definedName name="_26201DLC509E51A" localSheetId="10">#REF!</definedName>
    <definedName name="_26201DLC509E51A" localSheetId="13">#REF!</definedName>
    <definedName name="_26201DLC509E51A">#REF!</definedName>
    <definedName name="_26202DLC509E51A" localSheetId="8">#REF!</definedName>
    <definedName name="_26202DLC509E51A" localSheetId="9">#REF!</definedName>
    <definedName name="_26202DLC509E51A" localSheetId="10">#REF!</definedName>
    <definedName name="_26202DLC509E51A" localSheetId="13">#REF!</definedName>
    <definedName name="_26202DLC509E51A">#REF!</definedName>
    <definedName name="_26203DLC509E51A" localSheetId="8">#REF!</definedName>
    <definedName name="_26203DLC509E51A" localSheetId="9">#REF!</definedName>
    <definedName name="_26203DLC509E51A" localSheetId="10">#REF!</definedName>
    <definedName name="_26203DLC509E51A" localSheetId="13">#REF!</definedName>
    <definedName name="_26203DLC509E51A">#REF!</definedName>
    <definedName name="_26204DLC509E51A" localSheetId="8">#REF!</definedName>
    <definedName name="_26204DLC509E51A" localSheetId="9">#REF!</definedName>
    <definedName name="_26204DLC509E51A" localSheetId="10">#REF!</definedName>
    <definedName name="_26204DLC509E51A" localSheetId="13">#REF!</definedName>
    <definedName name="_26204DLC509E51A">#REF!</definedName>
    <definedName name="_26205DLC509E51A" localSheetId="8">#REF!</definedName>
    <definedName name="_26205DLC509E51A" localSheetId="9">#REF!</definedName>
    <definedName name="_26205DLC509E51A" localSheetId="10">#REF!</definedName>
    <definedName name="_26205DLC509E51A" localSheetId="13">#REF!</definedName>
    <definedName name="_26205DLC509E51A">#REF!</definedName>
    <definedName name="_26206DLC509E51A" localSheetId="8">#REF!</definedName>
    <definedName name="_26206DLC509E51A" localSheetId="9">#REF!</definedName>
    <definedName name="_26206DLC509E51A" localSheetId="10">#REF!</definedName>
    <definedName name="_26206DLC509E51A" localSheetId="13">#REF!</definedName>
    <definedName name="_26206DLC509E51A">#REF!</definedName>
    <definedName name="_26207DLC509E51A" localSheetId="8">#REF!</definedName>
    <definedName name="_26207DLC509E51A" localSheetId="9">#REF!</definedName>
    <definedName name="_26207DLC509E51A" localSheetId="10">#REF!</definedName>
    <definedName name="_26207DLC509E51A" localSheetId="13">#REF!</definedName>
    <definedName name="_26207DLC509E51A">#REF!</definedName>
    <definedName name="_26208DLC509E51A" localSheetId="8">#REF!</definedName>
    <definedName name="_26208DLC509E51A" localSheetId="9">#REF!</definedName>
    <definedName name="_26208DLC509E51A" localSheetId="10">#REF!</definedName>
    <definedName name="_26208DLC509E51A" localSheetId="13">#REF!</definedName>
    <definedName name="_26208DLC509E51A">#REF!</definedName>
    <definedName name="_26209DLC509E51A" localSheetId="8">#REF!</definedName>
    <definedName name="_26209DLC509E51A" localSheetId="9">#REF!</definedName>
    <definedName name="_26209DLC509E51A" localSheetId="10">#REF!</definedName>
    <definedName name="_26209DLC509E51A" localSheetId="13">#REF!</definedName>
    <definedName name="_26209DLC509E51A">#REF!</definedName>
    <definedName name="_2620DL612734F4" localSheetId="8">#REF!</definedName>
    <definedName name="_2620DL612734F4" localSheetId="9">#REF!</definedName>
    <definedName name="_2620DL612734F4" localSheetId="10">#REF!</definedName>
    <definedName name="_2620DL612734F4" localSheetId="13">#REF!</definedName>
    <definedName name="_2620DL612734F4">#REF!</definedName>
    <definedName name="_26210DLC509E51A" localSheetId="8">#REF!</definedName>
    <definedName name="_26210DLC509E51A" localSheetId="9">#REF!</definedName>
    <definedName name="_26210DLC509E51A" localSheetId="10">#REF!</definedName>
    <definedName name="_26210DLC509E51A" localSheetId="13">#REF!</definedName>
    <definedName name="_26210DLC509E51A">#REF!</definedName>
    <definedName name="_26211DLC509E51A" localSheetId="8">#REF!</definedName>
    <definedName name="_26211DLC509E51A" localSheetId="9">#REF!</definedName>
    <definedName name="_26211DLC509E51A" localSheetId="10">#REF!</definedName>
    <definedName name="_26211DLC509E51A" localSheetId="13">#REF!</definedName>
    <definedName name="_26211DLC509E51A">#REF!</definedName>
    <definedName name="_26212DLC509E51A" localSheetId="8">#REF!</definedName>
    <definedName name="_26212DLC509E51A" localSheetId="9">#REF!</definedName>
    <definedName name="_26212DLC509E51A" localSheetId="10">#REF!</definedName>
    <definedName name="_26212DLC509E51A" localSheetId="13">#REF!</definedName>
    <definedName name="_26212DLC509E51A">#REF!</definedName>
    <definedName name="_26213DLC509E51A" localSheetId="8">#REF!</definedName>
    <definedName name="_26213DLC509E51A" localSheetId="9">#REF!</definedName>
    <definedName name="_26213DLC509E51A" localSheetId="10">#REF!</definedName>
    <definedName name="_26213DLC509E51A" localSheetId="13">#REF!</definedName>
    <definedName name="_26213DLC509E51A">#REF!</definedName>
    <definedName name="_26214DLC509E51A" localSheetId="8">#REF!</definedName>
    <definedName name="_26214DLC509E51A" localSheetId="9">#REF!</definedName>
    <definedName name="_26214DLC509E51A" localSheetId="10">#REF!</definedName>
    <definedName name="_26214DLC509E51A" localSheetId="13">#REF!</definedName>
    <definedName name="_26214DLC509E51A">#REF!</definedName>
    <definedName name="_26215DLC509E51A" localSheetId="8">#REF!</definedName>
    <definedName name="_26215DLC509E51A" localSheetId="9">#REF!</definedName>
    <definedName name="_26215DLC509E51A" localSheetId="10">#REF!</definedName>
    <definedName name="_26215DLC509E51A" localSheetId="13">#REF!</definedName>
    <definedName name="_26215DLC509E51A">#REF!</definedName>
    <definedName name="_26216DLC50A955F" localSheetId="8">#REF!</definedName>
    <definedName name="_26216DLC50A955F" localSheetId="9">#REF!</definedName>
    <definedName name="_26216DLC50A955F" localSheetId="10">#REF!</definedName>
    <definedName name="_26216DLC50A955F" localSheetId="13">#REF!</definedName>
    <definedName name="_26216DLC50A955F">#REF!</definedName>
    <definedName name="_26217DLC50A955F" localSheetId="8">#REF!</definedName>
    <definedName name="_26217DLC50A955F" localSheetId="9">#REF!</definedName>
    <definedName name="_26217DLC50A955F" localSheetId="10">#REF!</definedName>
    <definedName name="_26217DLC50A955F" localSheetId="13">#REF!</definedName>
    <definedName name="_26217DLC50A955F">#REF!</definedName>
    <definedName name="_26218DLC50A955F" localSheetId="8">#REF!</definedName>
    <definedName name="_26218DLC50A955F" localSheetId="9">#REF!</definedName>
    <definedName name="_26218DLC50A955F" localSheetId="10">#REF!</definedName>
    <definedName name="_26218DLC50A955F" localSheetId="13">#REF!</definedName>
    <definedName name="_26218DLC50A955F">#REF!</definedName>
    <definedName name="_26219DLC50A955F" localSheetId="8">#REF!</definedName>
    <definedName name="_26219DLC50A955F" localSheetId="9">#REF!</definedName>
    <definedName name="_26219DLC50A955F" localSheetId="10">#REF!</definedName>
    <definedName name="_26219DLC50A955F" localSheetId="13">#REF!</definedName>
    <definedName name="_26219DLC50A955F">#REF!</definedName>
    <definedName name="_2621DL612734F4" localSheetId="8">#REF!</definedName>
    <definedName name="_2621DL612734F4" localSheetId="9">#REF!</definedName>
    <definedName name="_2621DL612734F4" localSheetId="10">#REF!</definedName>
    <definedName name="_2621DL612734F4" localSheetId="13">#REF!</definedName>
    <definedName name="_2621DL612734F4">#REF!</definedName>
    <definedName name="_26220DLC50A955F" localSheetId="8">#REF!</definedName>
    <definedName name="_26220DLC50A955F" localSheetId="9">#REF!</definedName>
    <definedName name="_26220DLC50A955F" localSheetId="10">#REF!</definedName>
    <definedName name="_26220DLC50A955F" localSheetId="13">#REF!</definedName>
    <definedName name="_26220DLC50A955F">#REF!</definedName>
    <definedName name="_26221DLC50A955F" localSheetId="8">#REF!</definedName>
    <definedName name="_26221DLC50A955F" localSheetId="9">#REF!</definedName>
    <definedName name="_26221DLC50A955F" localSheetId="10">#REF!</definedName>
    <definedName name="_26221DLC50A955F" localSheetId="13">#REF!</definedName>
    <definedName name="_26221DLC50A955F">#REF!</definedName>
    <definedName name="_26222DLC50A955F" localSheetId="8">#REF!</definedName>
    <definedName name="_26222DLC50A955F" localSheetId="9">#REF!</definedName>
    <definedName name="_26222DLC50A955F" localSheetId="10">#REF!</definedName>
    <definedName name="_26222DLC50A955F" localSheetId="13">#REF!</definedName>
    <definedName name="_26222DLC50A955F">#REF!</definedName>
    <definedName name="_26223DLC50A955F" localSheetId="8">#REF!</definedName>
    <definedName name="_26223DLC50A955F" localSheetId="9">#REF!</definedName>
    <definedName name="_26223DLC50A955F" localSheetId="10">#REF!</definedName>
    <definedName name="_26223DLC50A955F" localSheetId="13">#REF!</definedName>
    <definedName name="_26223DLC50A955F">#REF!</definedName>
    <definedName name="_26224DLC50A955F" localSheetId="8">#REF!</definedName>
    <definedName name="_26224DLC50A955F" localSheetId="9">#REF!</definedName>
    <definedName name="_26224DLC50A955F" localSheetId="10">#REF!</definedName>
    <definedName name="_26224DLC50A955F" localSheetId="13">#REF!</definedName>
    <definedName name="_26224DLC50A955F">#REF!</definedName>
    <definedName name="_26225DLC50A955F" localSheetId="8">#REF!</definedName>
    <definedName name="_26225DLC50A955F" localSheetId="9">#REF!</definedName>
    <definedName name="_26225DLC50A955F" localSheetId="10">#REF!</definedName>
    <definedName name="_26225DLC50A955F" localSheetId="13">#REF!</definedName>
    <definedName name="_26225DLC50A955F">#REF!</definedName>
    <definedName name="_26226DLC50A955F" localSheetId="8">#REF!</definedName>
    <definedName name="_26226DLC50A955F" localSheetId="9">#REF!</definedName>
    <definedName name="_26226DLC50A955F" localSheetId="10">#REF!</definedName>
    <definedName name="_26226DLC50A955F" localSheetId="13">#REF!</definedName>
    <definedName name="_26226DLC50A955F">#REF!</definedName>
    <definedName name="_26227DLC50A955F" localSheetId="8">#REF!</definedName>
    <definedName name="_26227DLC50A955F" localSheetId="9">#REF!</definedName>
    <definedName name="_26227DLC50A955F" localSheetId="10">#REF!</definedName>
    <definedName name="_26227DLC50A955F" localSheetId="13">#REF!</definedName>
    <definedName name="_26227DLC50A955F">#REF!</definedName>
    <definedName name="_26228DLC50A955F" localSheetId="8">#REF!</definedName>
    <definedName name="_26228DLC50A955F" localSheetId="9">#REF!</definedName>
    <definedName name="_26228DLC50A955F" localSheetId="10">#REF!</definedName>
    <definedName name="_26228DLC50A955F" localSheetId="13">#REF!</definedName>
    <definedName name="_26228DLC50A955F">#REF!</definedName>
    <definedName name="_26229DLC50A955F" localSheetId="8">#REF!</definedName>
    <definedName name="_26229DLC50A955F" localSheetId="9">#REF!</definedName>
    <definedName name="_26229DLC50A955F" localSheetId="10">#REF!</definedName>
    <definedName name="_26229DLC50A955F" localSheetId="13">#REF!</definedName>
    <definedName name="_26229DLC50A955F">#REF!</definedName>
    <definedName name="_2622DL612734F4" localSheetId="8">#REF!</definedName>
    <definedName name="_2622DL612734F4" localSheetId="9">#REF!</definedName>
    <definedName name="_2622DL612734F4" localSheetId="10">#REF!</definedName>
    <definedName name="_2622DL612734F4" localSheetId="13">#REF!</definedName>
    <definedName name="_2622DL612734F4">#REF!</definedName>
    <definedName name="_26230DLC50A955F" localSheetId="8">#REF!</definedName>
    <definedName name="_26230DLC50A955F" localSheetId="9">#REF!</definedName>
    <definedName name="_26230DLC50A955F" localSheetId="10">#REF!</definedName>
    <definedName name="_26230DLC50A955F" localSheetId="13">#REF!</definedName>
    <definedName name="_26230DLC50A955F">#REF!</definedName>
    <definedName name="_26231DLC50A955F" localSheetId="8">#REF!</definedName>
    <definedName name="_26231DLC50A955F" localSheetId="9">#REF!</definedName>
    <definedName name="_26231DLC50A955F" localSheetId="10">#REF!</definedName>
    <definedName name="_26231DLC50A955F" localSheetId="13">#REF!</definedName>
    <definedName name="_26231DLC50A955F">#REF!</definedName>
    <definedName name="_26232DLC50A955F" localSheetId="8">#REF!</definedName>
    <definedName name="_26232DLC50A955F" localSheetId="9">#REF!</definedName>
    <definedName name="_26232DLC50A955F" localSheetId="10">#REF!</definedName>
    <definedName name="_26232DLC50A955F" localSheetId="13">#REF!</definedName>
    <definedName name="_26232DLC50A955F">#REF!</definedName>
    <definedName name="_26233DLC50A955F" localSheetId="8">#REF!</definedName>
    <definedName name="_26233DLC50A955F" localSheetId="9">#REF!</definedName>
    <definedName name="_26233DLC50A955F" localSheetId="10">#REF!</definedName>
    <definedName name="_26233DLC50A955F" localSheetId="13">#REF!</definedName>
    <definedName name="_26233DLC50A955F">#REF!</definedName>
    <definedName name="_26234DLC50A955F" localSheetId="8">#REF!</definedName>
    <definedName name="_26234DLC50A955F" localSheetId="9">#REF!</definedName>
    <definedName name="_26234DLC50A955F" localSheetId="10">#REF!</definedName>
    <definedName name="_26234DLC50A955F" localSheetId="13">#REF!</definedName>
    <definedName name="_26234DLC50A955F">#REF!</definedName>
    <definedName name="_26235DLC50A955F" localSheetId="8">#REF!</definedName>
    <definedName name="_26235DLC50A955F" localSheetId="9">#REF!</definedName>
    <definedName name="_26235DLC50A955F" localSheetId="10">#REF!</definedName>
    <definedName name="_26235DLC50A955F" localSheetId="13">#REF!</definedName>
    <definedName name="_26235DLC50A955F">#REF!</definedName>
    <definedName name="_26236DLC50A955F" localSheetId="8">#REF!</definedName>
    <definedName name="_26236DLC50A955F" localSheetId="9">#REF!</definedName>
    <definedName name="_26236DLC50A955F" localSheetId="10">#REF!</definedName>
    <definedName name="_26236DLC50A955F" localSheetId="13">#REF!</definedName>
    <definedName name="_26236DLC50A955F">#REF!</definedName>
    <definedName name="_26237DLC50A955F" localSheetId="8">#REF!</definedName>
    <definedName name="_26237DLC50A955F" localSheetId="9">#REF!</definedName>
    <definedName name="_26237DLC50A955F" localSheetId="10">#REF!</definedName>
    <definedName name="_26237DLC50A955F" localSheetId="13">#REF!</definedName>
    <definedName name="_26237DLC50A955F">#REF!</definedName>
    <definedName name="_26238DLC50A955F" localSheetId="8">#REF!</definedName>
    <definedName name="_26238DLC50A955F" localSheetId="9">#REF!</definedName>
    <definedName name="_26238DLC50A955F" localSheetId="10">#REF!</definedName>
    <definedName name="_26238DLC50A955F" localSheetId="13">#REF!</definedName>
    <definedName name="_26238DLC50A955F">#REF!</definedName>
    <definedName name="_26239DLC50A955F" localSheetId="8">#REF!</definedName>
    <definedName name="_26239DLC50A955F" localSheetId="9">#REF!</definedName>
    <definedName name="_26239DLC50A955F" localSheetId="10">#REF!</definedName>
    <definedName name="_26239DLC50A955F" localSheetId="13">#REF!</definedName>
    <definedName name="_26239DLC50A955F">#REF!</definedName>
    <definedName name="_2623DL612734F4" localSheetId="8">#REF!</definedName>
    <definedName name="_2623DL612734F4" localSheetId="9">#REF!</definedName>
    <definedName name="_2623DL612734F4" localSheetId="10">#REF!</definedName>
    <definedName name="_2623DL612734F4" localSheetId="13">#REF!</definedName>
    <definedName name="_2623DL612734F4">#REF!</definedName>
    <definedName name="_26240DLC50A955F" localSheetId="8">#REF!</definedName>
    <definedName name="_26240DLC50A955F" localSheetId="9">#REF!</definedName>
    <definedName name="_26240DLC50A955F" localSheetId="10">#REF!</definedName>
    <definedName name="_26240DLC50A955F" localSheetId="13">#REF!</definedName>
    <definedName name="_26240DLC50A955F">#REF!</definedName>
    <definedName name="_26241DLC50A955F" localSheetId="8">#REF!</definedName>
    <definedName name="_26241DLC50A955F" localSheetId="9">#REF!</definedName>
    <definedName name="_26241DLC50A955F" localSheetId="10">#REF!</definedName>
    <definedName name="_26241DLC50A955F" localSheetId="13">#REF!</definedName>
    <definedName name="_26241DLC50A955F">#REF!</definedName>
    <definedName name="_26242DLC50A955F" localSheetId="8">#REF!</definedName>
    <definedName name="_26242DLC50A955F" localSheetId="9">#REF!</definedName>
    <definedName name="_26242DLC50A955F" localSheetId="10">#REF!</definedName>
    <definedName name="_26242DLC50A955F" localSheetId="13">#REF!</definedName>
    <definedName name="_26242DLC50A955F">#REF!</definedName>
    <definedName name="_26243DLC50A955F" localSheetId="8">#REF!</definedName>
    <definedName name="_26243DLC50A955F" localSheetId="9">#REF!</definedName>
    <definedName name="_26243DLC50A955F" localSheetId="10">#REF!</definedName>
    <definedName name="_26243DLC50A955F" localSheetId="13">#REF!</definedName>
    <definedName name="_26243DLC50A955F">#REF!</definedName>
    <definedName name="_26244DLC50A955F" localSheetId="8">#REF!</definedName>
    <definedName name="_26244DLC50A955F" localSheetId="9">#REF!</definedName>
    <definedName name="_26244DLC50A955F" localSheetId="10">#REF!</definedName>
    <definedName name="_26244DLC50A955F" localSheetId="13">#REF!</definedName>
    <definedName name="_26244DLC50A955F">#REF!</definedName>
    <definedName name="_26245DLC50A955F" localSheetId="8">#REF!</definedName>
    <definedName name="_26245DLC50A955F" localSheetId="9">#REF!</definedName>
    <definedName name="_26245DLC50A955F" localSheetId="10">#REF!</definedName>
    <definedName name="_26245DLC50A955F" localSheetId="13">#REF!</definedName>
    <definedName name="_26245DLC50A955F">#REF!</definedName>
    <definedName name="_26246DLC50A955F" localSheetId="8">#REF!</definedName>
    <definedName name="_26246DLC50A955F" localSheetId="9">#REF!</definedName>
    <definedName name="_26246DLC50A955F" localSheetId="10">#REF!</definedName>
    <definedName name="_26246DLC50A955F" localSheetId="13">#REF!</definedName>
    <definedName name="_26246DLC50A955F">#REF!</definedName>
    <definedName name="_26247DLC50A955F" localSheetId="8">#REF!</definedName>
    <definedName name="_26247DLC50A955F" localSheetId="9">#REF!</definedName>
    <definedName name="_26247DLC50A955F" localSheetId="10">#REF!</definedName>
    <definedName name="_26247DLC50A955F" localSheetId="13">#REF!</definedName>
    <definedName name="_26247DLC50A955F">#REF!</definedName>
    <definedName name="_26248DLC50A955F" localSheetId="8">#REF!</definedName>
    <definedName name="_26248DLC50A955F" localSheetId="9">#REF!</definedName>
    <definedName name="_26248DLC50A955F" localSheetId="10">#REF!</definedName>
    <definedName name="_26248DLC50A955F" localSheetId="13">#REF!</definedName>
    <definedName name="_26248DLC50A955F">#REF!</definedName>
    <definedName name="_26249DLC50A955F" localSheetId="8">#REF!</definedName>
    <definedName name="_26249DLC50A955F" localSheetId="9">#REF!</definedName>
    <definedName name="_26249DLC50A955F" localSheetId="10">#REF!</definedName>
    <definedName name="_26249DLC50A955F" localSheetId="13">#REF!</definedName>
    <definedName name="_26249DLC50A955F">#REF!</definedName>
    <definedName name="_2624DL612734F4" localSheetId="8">#REF!</definedName>
    <definedName name="_2624DL612734F4" localSheetId="9">#REF!</definedName>
    <definedName name="_2624DL612734F4" localSheetId="10">#REF!</definedName>
    <definedName name="_2624DL612734F4" localSheetId="13">#REF!</definedName>
    <definedName name="_2624DL612734F4">#REF!</definedName>
    <definedName name="_26250DLC50A955F" localSheetId="8">#REF!</definedName>
    <definedName name="_26250DLC50A955F" localSheetId="9">#REF!</definedName>
    <definedName name="_26250DLC50A955F" localSheetId="10">#REF!</definedName>
    <definedName name="_26250DLC50A955F" localSheetId="13">#REF!</definedName>
    <definedName name="_26250DLC50A955F">#REF!</definedName>
    <definedName name="_26251DLC50AE51A" localSheetId="8">#REF!</definedName>
    <definedName name="_26251DLC50AE51A" localSheetId="9">#REF!</definedName>
    <definedName name="_26251DLC50AE51A" localSheetId="10">#REF!</definedName>
    <definedName name="_26251DLC50AE51A" localSheetId="13">#REF!</definedName>
    <definedName name="_26251DLC50AE51A">#REF!</definedName>
    <definedName name="_26252DLC50AE51A" localSheetId="8">#REF!</definedName>
    <definedName name="_26252DLC50AE51A" localSheetId="9">#REF!</definedName>
    <definedName name="_26252DLC50AE51A" localSheetId="10">#REF!</definedName>
    <definedName name="_26252DLC50AE51A" localSheetId="13">#REF!</definedName>
    <definedName name="_26252DLC50AE51A">#REF!</definedName>
    <definedName name="_26253DLC50AE51A" localSheetId="8">#REF!</definedName>
    <definedName name="_26253DLC50AE51A" localSheetId="9">#REF!</definedName>
    <definedName name="_26253DLC50AE51A" localSheetId="10">#REF!</definedName>
    <definedName name="_26253DLC50AE51A" localSheetId="13">#REF!</definedName>
    <definedName name="_26253DLC50AE51A">#REF!</definedName>
    <definedName name="_26254DLC50AE51A" localSheetId="8">#REF!</definedName>
    <definedName name="_26254DLC50AE51A" localSheetId="9">#REF!</definedName>
    <definedName name="_26254DLC50AE51A" localSheetId="10">#REF!</definedName>
    <definedName name="_26254DLC50AE51A" localSheetId="13">#REF!</definedName>
    <definedName name="_26254DLC50AE51A">#REF!</definedName>
    <definedName name="_26255DLC50AE51A" localSheetId="8">#REF!</definedName>
    <definedName name="_26255DLC50AE51A" localSheetId="9">#REF!</definedName>
    <definedName name="_26255DLC50AE51A" localSheetId="10">#REF!</definedName>
    <definedName name="_26255DLC50AE51A" localSheetId="13">#REF!</definedName>
    <definedName name="_26255DLC50AE51A">#REF!</definedName>
    <definedName name="_26256DLC50AE51A" localSheetId="8">#REF!</definedName>
    <definedName name="_26256DLC50AE51A" localSheetId="9">#REF!</definedName>
    <definedName name="_26256DLC50AE51A" localSheetId="10">#REF!</definedName>
    <definedName name="_26256DLC50AE51A" localSheetId="13">#REF!</definedName>
    <definedName name="_26256DLC50AE51A">#REF!</definedName>
    <definedName name="_26257DLC50AE51A" localSheetId="8">#REF!</definedName>
    <definedName name="_26257DLC50AE51A" localSheetId="9">#REF!</definedName>
    <definedName name="_26257DLC50AE51A" localSheetId="10">#REF!</definedName>
    <definedName name="_26257DLC50AE51A" localSheetId="13">#REF!</definedName>
    <definedName name="_26257DLC50AE51A">#REF!</definedName>
    <definedName name="_26258DLC50AE51A" localSheetId="8">#REF!</definedName>
    <definedName name="_26258DLC50AE51A" localSheetId="9">#REF!</definedName>
    <definedName name="_26258DLC50AE51A" localSheetId="10">#REF!</definedName>
    <definedName name="_26258DLC50AE51A" localSheetId="13">#REF!</definedName>
    <definedName name="_26258DLC50AE51A">#REF!</definedName>
    <definedName name="_26259DLC50AE51A" localSheetId="8">#REF!</definedName>
    <definedName name="_26259DLC50AE51A" localSheetId="9">#REF!</definedName>
    <definedName name="_26259DLC50AE51A" localSheetId="10">#REF!</definedName>
    <definedName name="_26259DLC50AE51A" localSheetId="13">#REF!</definedName>
    <definedName name="_26259DLC50AE51A">#REF!</definedName>
    <definedName name="_2625DL612734F4" localSheetId="8">#REF!</definedName>
    <definedName name="_2625DL612734F4" localSheetId="9">#REF!</definedName>
    <definedName name="_2625DL612734F4" localSheetId="10">#REF!</definedName>
    <definedName name="_2625DL612734F4" localSheetId="13">#REF!</definedName>
    <definedName name="_2625DL612734F4">#REF!</definedName>
    <definedName name="_26260DLC50AE51A" localSheetId="8">#REF!</definedName>
    <definedName name="_26260DLC50AE51A" localSheetId="9">#REF!</definedName>
    <definedName name="_26260DLC50AE51A" localSheetId="10">#REF!</definedName>
    <definedName name="_26260DLC50AE51A" localSheetId="13">#REF!</definedName>
    <definedName name="_26260DLC50AE51A">#REF!</definedName>
    <definedName name="_26261DLC50AE51A" localSheetId="8">#REF!</definedName>
    <definedName name="_26261DLC50AE51A" localSheetId="9">#REF!</definedName>
    <definedName name="_26261DLC50AE51A" localSheetId="10">#REF!</definedName>
    <definedName name="_26261DLC50AE51A" localSheetId="13">#REF!</definedName>
    <definedName name="_26261DLC50AE51A">#REF!</definedName>
    <definedName name="_26262DLC50AE51A" localSheetId="8">#REF!</definedName>
    <definedName name="_26262DLC50AE51A" localSheetId="9">#REF!</definedName>
    <definedName name="_26262DLC50AE51A" localSheetId="10">#REF!</definedName>
    <definedName name="_26262DLC50AE51A" localSheetId="13">#REF!</definedName>
    <definedName name="_26262DLC50AE51A">#REF!</definedName>
    <definedName name="_26263DLC50AE51A" localSheetId="8">#REF!</definedName>
    <definedName name="_26263DLC50AE51A" localSheetId="9">#REF!</definedName>
    <definedName name="_26263DLC50AE51A" localSheetId="10">#REF!</definedName>
    <definedName name="_26263DLC50AE51A" localSheetId="13">#REF!</definedName>
    <definedName name="_26263DLC50AE51A">#REF!</definedName>
    <definedName name="_26264DLC50AE51A" localSheetId="8">#REF!</definedName>
    <definedName name="_26264DLC50AE51A" localSheetId="9">#REF!</definedName>
    <definedName name="_26264DLC50AE51A" localSheetId="10">#REF!</definedName>
    <definedName name="_26264DLC50AE51A" localSheetId="13">#REF!</definedName>
    <definedName name="_26264DLC50AE51A">#REF!</definedName>
    <definedName name="_26265DLC50AE51A" localSheetId="8">#REF!</definedName>
    <definedName name="_26265DLC50AE51A" localSheetId="9">#REF!</definedName>
    <definedName name="_26265DLC50AE51A" localSheetId="10">#REF!</definedName>
    <definedName name="_26265DLC50AE51A" localSheetId="13">#REF!</definedName>
    <definedName name="_26265DLC50AE51A">#REF!</definedName>
    <definedName name="_26266DLC50AE51A" localSheetId="8">#REF!</definedName>
    <definedName name="_26266DLC50AE51A" localSheetId="9">#REF!</definedName>
    <definedName name="_26266DLC50AE51A" localSheetId="10">#REF!</definedName>
    <definedName name="_26266DLC50AE51A" localSheetId="13">#REF!</definedName>
    <definedName name="_26266DLC50AE51A">#REF!</definedName>
    <definedName name="_26267DLC50AE51A" localSheetId="8">#REF!</definedName>
    <definedName name="_26267DLC50AE51A" localSheetId="9">#REF!</definedName>
    <definedName name="_26267DLC50AE51A" localSheetId="10">#REF!</definedName>
    <definedName name="_26267DLC50AE51A" localSheetId="13">#REF!</definedName>
    <definedName name="_26267DLC50AE51A">#REF!</definedName>
    <definedName name="_26268DLC50AE51A" localSheetId="8">#REF!</definedName>
    <definedName name="_26268DLC50AE51A" localSheetId="9">#REF!</definedName>
    <definedName name="_26268DLC50AE51A" localSheetId="10">#REF!</definedName>
    <definedName name="_26268DLC50AE51A" localSheetId="13">#REF!</definedName>
    <definedName name="_26268DLC50AE51A">#REF!</definedName>
    <definedName name="_26269DLC50AE51A" localSheetId="8">#REF!</definedName>
    <definedName name="_26269DLC50AE51A" localSheetId="9">#REF!</definedName>
    <definedName name="_26269DLC50AE51A" localSheetId="10">#REF!</definedName>
    <definedName name="_26269DLC50AE51A" localSheetId="13">#REF!</definedName>
    <definedName name="_26269DLC50AE51A">#REF!</definedName>
    <definedName name="_2626DL612834FA" localSheetId="8">#REF!</definedName>
    <definedName name="_2626DL612834FA" localSheetId="9">#REF!</definedName>
    <definedName name="_2626DL612834FA" localSheetId="10">#REF!</definedName>
    <definedName name="_2626DL612834FA" localSheetId="13">#REF!</definedName>
    <definedName name="_2626DL612834FA">#REF!</definedName>
    <definedName name="_26270DLC50AE51A" localSheetId="8">#REF!</definedName>
    <definedName name="_26270DLC50AE51A" localSheetId="9">#REF!</definedName>
    <definedName name="_26270DLC50AE51A" localSheetId="10">#REF!</definedName>
    <definedName name="_26270DLC50AE51A" localSheetId="13">#REF!</definedName>
    <definedName name="_26270DLC50AE51A">#REF!</definedName>
    <definedName name="_26271DLC50AE51A" localSheetId="8">#REF!</definedName>
    <definedName name="_26271DLC50AE51A" localSheetId="9">#REF!</definedName>
    <definedName name="_26271DLC50AE51A" localSheetId="10">#REF!</definedName>
    <definedName name="_26271DLC50AE51A" localSheetId="13">#REF!</definedName>
    <definedName name="_26271DLC50AE51A">#REF!</definedName>
    <definedName name="_26272DLC50AE51A" localSheetId="8">#REF!</definedName>
    <definedName name="_26272DLC50AE51A" localSheetId="9">#REF!</definedName>
    <definedName name="_26272DLC50AE51A" localSheetId="10">#REF!</definedName>
    <definedName name="_26272DLC50AE51A" localSheetId="13">#REF!</definedName>
    <definedName name="_26272DLC50AE51A">#REF!</definedName>
    <definedName name="_26273DLC50AE51A" localSheetId="8">#REF!</definedName>
    <definedName name="_26273DLC50AE51A" localSheetId="9">#REF!</definedName>
    <definedName name="_26273DLC50AE51A" localSheetId="10">#REF!</definedName>
    <definedName name="_26273DLC50AE51A" localSheetId="13">#REF!</definedName>
    <definedName name="_26273DLC50AE51A">#REF!</definedName>
    <definedName name="_26274DLC50AE51A" localSheetId="8">#REF!</definedName>
    <definedName name="_26274DLC50AE51A" localSheetId="9">#REF!</definedName>
    <definedName name="_26274DLC50AE51A" localSheetId="10">#REF!</definedName>
    <definedName name="_26274DLC50AE51A" localSheetId="13">#REF!</definedName>
    <definedName name="_26274DLC50AE51A">#REF!</definedName>
    <definedName name="_26275DLC50AE51A" localSheetId="8">#REF!</definedName>
    <definedName name="_26275DLC50AE51A" localSheetId="9">#REF!</definedName>
    <definedName name="_26275DLC50AE51A" localSheetId="10">#REF!</definedName>
    <definedName name="_26275DLC50AE51A" localSheetId="13">#REF!</definedName>
    <definedName name="_26275DLC50AE51A">#REF!</definedName>
    <definedName name="_26276DLC50AE51A" localSheetId="8">#REF!</definedName>
    <definedName name="_26276DLC50AE51A" localSheetId="9">#REF!</definedName>
    <definedName name="_26276DLC50AE51A" localSheetId="10">#REF!</definedName>
    <definedName name="_26276DLC50AE51A" localSheetId="13">#REF!</definedName>
    <definedName name="_26276DLC50AE51A">#REF!</definedName>
    <definedName name="_26277DLC50AE51A" localSheetId="8">#REF!</definedName>
    <definedName name="_26277DLC50AE51A" localSheetId="9">#REF!</definedName>
    <definedName name="_26277DLC50AE51A" localSheetId="10">#REF!</definedName>
    <definedName name="_26277DLC50AE51A" localSheetId="13">#REF!</definedName>
    <definedName name="_26277DLC50AE51A">#REF!</definedName>
    <definedName name="_26278DLC50AE51A" localSheetId="8">#REF!</definedName>
    <definedName name="_26278DLC50AE51A" localSheetId="9">#REF!</definedName>
    <definedName name="_26278DLC50AE51A" localSheetId="10">#REF!</definedName>
    <definedName name="_26278DLC50AE51A" localSheetId="13">#REF!</definedName>
    <definedName name="_26278DLC50AE51A">#REF!</definedName>
    <definedName name="_26279DLC50AE51A" localSheetId="8">#REF!</definedName>
    <definedName name="_26279DLC50AE51A" localSheetId="9">#REF!</definedName>
    <definedName name="_26279DLC50AE51A" localSheetId="10">#REF!</definedName>
    <definedName name="_26279DLC50AE51A" localSheetId="13">#REF!</definedName>
    <definedName name="_26279DLC50AE51A">#REF!</definedName>
    <definedName name="_2627DL612834FA" localSheetId="8">#REF!</definedName>
    <definedName name="_2627DL612834FA" localSheetId="9">#REF!</definedName>
    <definedName name="_2627DL612834FA" localSheetId="10">#REF!</definedName>
    <definedName name="_2627DL612834FA" localSheetId="13">#REF!</definedName>
    <definedName name="_2627DL612834FA">#REF!</definedName>
    <definedName name="_26280DLC50AE51A" localSheetId="8">#REF!</definedName>
    <definedName name="_26280DLC50AE51A" localSheetId="9">#REF!</definedName>
    <definedName name="_26280DLC50AE51A" localSheetId="10">#REF!</definedName>
    <definedName name="_26280DLC50AE51A" localSheetId="13">#REF!</definedName>
    <definedName name="_26280DLC50AE51A">#REF!</definedName>
    <definedName name="_26281DLC50AE51A" localSheetId="8">#REF!</definedName>
    <definedName name="_26281DLC50AE51A" localSheetId="9">#REF!</definedName>
    <definedName name="_26281DLC50AE51A" localSheetId="10">#REF!</definedName>
    <definedName name="_26281DLC50AE51A" localSheetId="13">#REF!</definedName>
    <definedName name="_26281DLC50AE51A">#REF!</definedName>
    <definedName name="_26282DLC50AE51A" localSheetId="8">#REF!</definedName>
    <definedName name="_26282DLC50AE51A" localSheetId="9">#REF!</definedName>
    <definedName name="_26282DLC50AE51A" localSheetId="10">#REF!</definedName>
    <definedName name="_26282DLC50AE51A" localSheetId="13">#REF!</definedName>
    <definedName name="_26282DLC50AE51A">#REF!</definedName>
    <definedName name="_26283DLC50AE51A" localSheetId="8">#REF!</definedName>
    <definedName name="_26283DLC50AE51A" localSheetId="9">#REF!</definedName>
    <definedName name="_26283DLC50AE51A" localSheetId="10">#REF!</definedName>
    <definedName name="_26283DLC50AE51A" localSheetId="13">#REF!</definedName>
    <definedName name="_26283DLC50AE51A">#REF!</definedName>
    <definedName name="_26284DLC50AE51A" localSheetId="8">#REF!</definedName>
    <definedName name="_26284DLC50AE51A" localSheetId="9">#REF!</definedName>
    <definedName name="_26284DLC50AE51A" localSheetId="10">#REF!</definedName>
    <definedName name="_26284DLC50AE51A" localSheetId="13">#REF!</definedName>
    <definedName name="_26284DLC50AE51A">#REF!</definedName>
    <definedName name="_26285DLC50AE51A" localSheetId="8">#REF!</definedName>
    <definedName name="_26285DLC50AE51A" localSheetId="9">#REF!</definedName>
    <definedName name="_26285DLC50AE51A" localSheetId="10">#REF!</definedName>
    <definedName name="_26285DLC50AE51A" localSheetId="13">#REF!</definedName>
    <definedName name="_26285DLC50AE51A">#REF!</definedName>
    <definedName name="_26286DLC50B9560" localSheetId="8">#REF!</definedName>
    <definedName name="_26286DLC50B9560" localSheetId="9">#REF!</definedName>
    <definedName name="_26286DLC50B9560" localSheetId="10">#REF!</definedName>
    <definedName name="_26286DLC50B9560" localSheetId="13">#REF!</definedName>
    <definedName name="_26286DLC50B9560">#REF!</definedName>
    <definedName name="_26287DLC50B9560" localSheetId="8">#REF!</definedName>
    <definedName name="_26287DLC50B9560" localSheetId="9">#REF!</definedName>
    <definedName name="_26287DLC50B9560" localSheetId="10">#REF!</definedName>
    <definedName name="_26287DLC50B9560" localSheetId="13">#REF!</definedName>
    <definedName name="_26287DLC50B9560">#REF!</definedName>
    <definedName name="_26288DLC50B9560" localSheetId="8">#REF!</definedName>
    <definedName name="_26288DLC50B9560" localSheetId="9">#REF!</definedName>
    <definedName name="_26288DLC50B9560" localSheetId="10">#REF!</definedName>
    <definedName name="_26288DLC50B9560" localSheetId="13">#REF!</definedName>
    <definedName name="_26288DLC50B9560">#REF!</definedName>
    <definedName name="_26289DLC50B9560" localSheetId="8">#REF!</definedName>
    <definedName name="_26289DLC50B9560" localSheetId="9">#REF!</definedName>
    <definedName name="_26289DLC50B9560" localSheetId="10">#REF!</definedName>
    <definedName name="_26289DLC50B9560" localSheetId="13">#REF!</definedName>
    <definedName name="_26289DLC50B9560">#REF!</definedName>
    <definedName name="_2628DL612834FA" localSheetId="8">#REF!</definedName>
    <definedName name="_2628DL612834FA" localSheetId="9">#REF!</definedName>
    <definedName name="_2628DL612834FA" localSheetId="10">#REF!</definedName>
    <definedName name="_2628DL612834FA" localSheetId="13">#REF!</definedName>
    <definedName name="_2628DL612834FA">#REF!</definedName>
    <definedName name="_26290DLC50B9560" localSheetId="8">#REF!</definedName>
    <definedName name="_26290DLC50B9560" localSheetId="9">#REF!</definedName>
    <definedName name="_26290DLC50B9560" localSheetId="10">#REF!</definedName>
    <definedName name="_26290DLC50B9560" localSheetId="13">#REF!</definedName>
    <definedName name="_26290DLC50B9560">#REF!</definedName>
    <definedName name="_26291DLC50B9560" localSheetId="8">#REF!</definedName>
    <definedName name="_26291DLC50B9560" localSheetId="9">#REF!</definedName>
    <definedName name="_26291DLC50B9560" localSheetId="10">#REF!</definedName>
    <definedName name="_26291DLC50B9560" localSheetId="13">#REF!</definedName>
    <definedName name="_26291DLC50B9560">#REF!</definedName>
    <definedName name="_26292DLC50B9560" localSheetId="8">#REF!</definedName>
    <definedName name="_26292DLC50B9560" localSheetId="9">#REF!</definedName>
    <definedName name="_26292DLC50B9560" localSheetId="10">#REF!</definedName>
    <definedName name="_26292DLC50B9560" localSheetId="13">#REF!</definedName>
    <definedName name="_26292DLC50B9560">#REF!</definedName>
    <definedName name="_26293DLC50B9560" localSheetId="8">#REF!</definedName>
    <definedName name="_26293DLC50B9560" localSheetId="9">#REF!</definedName>
    <definedName name="_26293DLC50B9560" localSheetId="10">#REF!</definedName>
    <definedName name="_26293DLC50B9560" localSheetId="13">#REF!</definedName>
    <definedName name="_26293DLC50B9560">#REF!</definedName>
    <definedName name="_26294DLC50B9560" localSheetId="8">#REF!</definedName>
    <definedName name="_26294DLC50B9560" localSheetId="9">#REF!</definedName>
    <definedName name="_26294DLC50B9560" localSheetId="10">#REF!</definedName>
    <definedName name="_26294DLC50B9560" localSheetId="13">#REF!</definedName>
    <definedName name="_26294DLC50B9560">#REF!</definedName>
    <definedName name="_26295DLC50B9560" localSheetId="8">#REF!</definedName>
    <definedName name="_26295DLC50B9560" localSheetId="9">#REF!</definedName>
    <definedName name="_26295DLC50B9560" localSheetId="10">#REF!</definedName>
    <definedName name="_26295DLC50B9560" localSheetId="13">#REF!</definedName>
    <definedName name="_26295DLC50B9560">#REF!</definedName>
    <definedName name="_26296DLC50B9560" localSheetId="8">#REF!</definedName>
    <definedName name="_26296DLC50B9560" localSheetId="9">#REF!</definedName>
    <definedName name="_26296DLC50B9560" localSheetId="10">#REF!</definedName>
    <definedName name="_26296DLC50B9560" localSheetId="13">#REF!</definedName>
    <definedName name="_26296DLC50B9560">#REF!</definedName>
    <definedName name="_26297DLC50B9560" localSheetId="8">#REF!</definedName>
    <definedName name="_26297DLC50B9560" localSheetId="9">#REF!</definedName>
    <definedName name="_26297DLC50B9560" localSheetId="10">#REF!</definedName>
    <definedName name="_26297DLC50B9560" localSheetId="13">#REF!</definedName>
    <definedName name="_26297DLC50B9560">#REF!</definedName>
    <definedName name="_26298DLC50B9560" localSheetId="8">#REF!</definedName>
    <definedName name="_26298DLC50B9560" localSheetId="9">#REF!</definedName>
    <definedName name="_26298DLC50B9560" localSheetId="10">#REF!</definedName>
    <definedName name="_26298DLC50B9560" localSheetId="13">#REF!</definedName>
    <definedName name="_26298DLC50B9560">#REF!</definedName>
    <definedName name="_26299DLC50B9560" localSheetId="8">#REF!</definedName>
    <definedName name="_26299DLC50B9560" localSheetId="9">#REF!</definedName>
    <definedName name="_26299DLC50B9560" localSheetId="10">#REF!</definedName>
    <definedName name="_26299DLC50B9560" localSheetId="13">#REF!</definedName>
    <definedName name="_26299DLC50B9560">#REF!</definedName>
    <definedName name="_2629DL612834FA" localSheetId="8">#REF!</definedName>
    <definedName name="_2629DL612834FA" localSheetId="9">#REF!</definedName>
    <definedName name="_2629DL612834FA" localSheetId="10">#REF!</definedName>
    <definedName name="_2629DL612834FA" localSheetId="13">#REF!</definedName>
    <definedName name="_2629DL612834FA">#REF!</definedName>
    <definedName name="_262DL607830C7" localSheetId="8">#REF!</definedName>
    <definedName name="_262DL607830C7" localSheetId="9">#REF!</definedName>
    <definedName name="_262DL607830C7" localSheetId="10">#REF!</definedName>
    <definedName name="_262DL607830C7" localSheetId="13">#REF!</definedName>
    <definedName name="_262DL607830C7">#REF!</definedName>
    <definedName name="_262DL624E3AAE" localSheetId="8">#REF!</definedName>
    <definedName name="_262DL624E3AAE" localSheetId="9">#REF!</definedName>
    <definedName name="_262DL624E3AAE" localSheetId="10">#REF!</definedName>
    <definedName name="_262DL624E3AAE" localSheetId="13">#REF!</definedName>
    <definedName name="_262DL624E3AAE">#REF!</definedName>
    <definedName name="_26300DLC50B9560" localSheetId="8">#REF!</definedName>
    <definedName name="_26300DLC50B9560" localSheetId="9">#REF!</definedName>
    <definedName name="_26300DLC50B9560" localSheetId="10">#REF!</definedName>
    <definedName name="_26300DLC50B9560" localSheetId="13">#REF!</definedName>
    <definedName name="_26300DLC50B9560">#REF!</definedName>
    <definedName name="_26301DLC50B9560" localSheetId="8">#REF!</definedName>
    <definedName name="_26301DLC50B9560" localSheetId="9">#REF!</definedName>
    <definedName name="_26301DLC50B9560" localSheetId="10">#REF!</definedName>
    <definedName name="_26301DLC50B9560" localSheetId="13">#REF!</definedName>
    <definedName name="_26301DLC50B9560">#REF!</definedName>
    <definedName name="_26302DLC50B9560" localSheetId="8">#REF!</definedName>
    <definedName name="_26302DLC50B9560" localSheetId="9">#REF!</definedName>
    <definedName name="_26302DLC50B9560" localSheetId="10">#REF!</definedName>
    <definedName name="_26302DLC50B9560" localSheetId="13">#REF!</definedName>
    <definedName name="_26302DLC50B9560">#REF!</definedName>
    <definedName name="_26303DLC50B9560" localSheetId="8">#REF!</definedName>
    <definedName name="_26303DLC50B9560" localSheetId="9">#REF!</definedName>
    <definedName name="_26303DLC50B9560" localSheetId="10">#REF!</definedName>
    <definedName name="_26303DLC50B9560" localSheetId="13">#REF!</definedName>
    <definedName name="_26303DLC50B9560">#REF!</definedName>
    <definedName name="_26304DLC50B9560" localSheetId="8">#REF!</definedName>
    <definedName name="_26304DLC50B9560" localSheetId="9">#REF!</definedName>
    <definedName name="_26304DLC50B9560" localSheetId="10">#REF!</definedName>
    <definedName name="_26304DLC50B9560" localSheetId="13">#REF!</definedName>
    <definedName name="_26304DLC50B9560">#REF!</definedName>
    <definedName name="_26305DLC50B9560" localSheetId="8">#REF!</definedName>
    <definedName name="_26305DLC50B9560" localSheetId="9">#REF!</definedName>
    <definedName name="_26305DLC50B9560" localSheetId="10">#REF!</definedName>
    <definedName name="_26305DLC50B9560" localSheetId="13">#REF!</definedName>
    <definedName name="_26305DLC50B9560">#REF!</definedName>
    <definedName name="_26306DLC50B9560" localSheetId="8">#REF!</definedName>
    <definedName name="_26306DLC50B9560" localSheetId="9">#REF!</definedName>
    <definedName name="_26306DLC50B9560" localSheetId="10">#REF!</definedName>
    <definedName name="_26306DLC50B9560" localSheetId="13">#REF!</definedName>
    <definedName name="_26306DLC50B9560">#REF!</definedName>
    <definedName name="_26307DLC50B9560" localSheetId="8">#REF!</definedName>
    <definedName name="_26307DLC50B9560" localSheetId="9">#REF!</definedName>
    <definedName name="_26307DLC50B9560" localSheetId="10">#REF!</definedName>
    <definedName name="_26307DLC50B9560" localSheetId="13">#REF!</definedName>
    <definedName name="_26307DLC50B9560">#REF!</definedName>
    <definedName name="_26308DLC50B9560" localSheetId="8">#REF!</definedName>
    <definedName name="_26308DLC50B9560" localSheetId="9">#REF!</definedName>
    <definedName name="_26308DLC50B9560" localSheetId="10">#REF!</definedName>
    <definedName name="_26308DLC50B9560" localSheetId="13">#REF!</definedName>
    <definedName name="_26308DLC50B9560">#REF!</definedName>
    <definedName name="_26309DLC50B9560" localSheetId="8">#REF!</definedName>
    <definedName name="_26309DLC50B9560" localSheetId="9">#REF!</definedName>
    <definedName name="_26309DLC50B9560" localSheetId="10">#REF!</definedName>
    <definedName name="_26309DLC50B9560" localSheetId="13">#REF!</definedName>
    <definedName name="_26309DLC50B9560">#REF!</definedName>
    <definedName name="_2630DL612834FA" localSheetId="8">#REF!</definedName>
    <definedName name="_2630DL612834FA" localSheetId="9">#REF!</definedName>
    <definedName name="_2630DL612834FA" localSheetId="10">#REF!</definedName>
    <definedName name="_2630DL612834FA" localSheetId="13">#REF!</definedName>
    <definedName name="_2630DL612834FA">#REF!</definedName>
    <definedName name="_26310DLC50B9560" localSheetId="8">#REF!</definedName>
    <definedName name="_26310DLC50B9560" localSheetId="9">#REF!</definedName>
    <definedName name="_26310DLC50B9560" localSheetId="10">#REF!</definedName>
    <definedName name="_26310DLC50B9560" localSheetId="13">#REF!</definedName>
    <definedName name="_26310DLC50B9560">#REF!</definedName>
    <definedName name="_26311DLC50B9560" localSheetId="8">#REF!</definedName>
    <definedName name="_26311DLC50B9560" localSheetId="9">#REF!</definedName>
    <definedName name="_26311DLC50B9560" localSheetId="10">#REF!</definedName>
    <definedName name="_26311DLC50B9560" localSheetId="13">#REF!</definedName>
    <definedName name="_26311DLC50B9560">#REF!</definedName>
    <definedName name="_26312DLC50B9560" localSheetId="8">#REF!</definedName>
    <definedName name="_26312DLC50B9560" localSheetId="9">#REF!</definedName>
    <definedName name="_26312DLC50B9560" localSheetId="10">#REF!</definedName>
    <definedName name="_26312DLC50B9560" localSheetId="13">#REF!</definedName>
    <definedName name="_26312DLC50B9560">#REF!</definedName>
    <definedName name="_26313DLC50B9560" localSheetId="8">#REF!</definedName>
    <definedName name="_26313DLC50B9560" localSheetId="9">#REF!</definedName>
    <definedName name="_26313DLC50B9560" localSheetId="10">#REF!</definedName>
    <definedName name="_26313DLC50B9560" localSheetId="13">#REF!</definedName>
    <definedName name="_26313DLC50B9560">#REF!</definedName>
    <definedName name="_26314DLC50B9560" localSheetId="8">#REF!</definedName>
    <definedName name="_26314DLC50B9560" localSheetId="9">#REF!</definedName>
    <definedName name="_26314DLC50B9560" localSheetId="10">#REF!</definedName>
    <definedName name="_26314DLC50B9560" localSheetId="13">#REF!</definedName>
    <definedName name="_26314DLC50B9560">#REF!</definedName>
    <definedName name="_26315DLC50B9560" localSheetId="8">#REF!</definedName>
    <definedName name="_26315DLC50B9560" localSheetId="9">#REF!</definedName>
    <definedName name="_26315DLC50B9560" localSheetId="10">#REF!</definedName>
    <definedName name="_26315DLC50B9560" localSheetId="13">#REF!</definedName>
    <definedName name="_26315DLC50B9560">#REF!</definedName>
    <definedName name="_26316DLC50B9560" localSheetId="8">#REF!</definedName>
    <definedName name="_26316DLC50B9560" localSheetId="9">#REF!</definedName>
    <definedName name="_26316DLC50B9560" localSheetId="10">#REF!</definedName>
    <definedName name="_26316DLC50B9560" localSheetId="13">#REF!</definedName>
    <definedName name="_26316DLC50B9560">#REF!</definedName>
    <definedName name="_26317DLC50B9560" localSheetId="8">#REF!</definedName>
    <definedName name="_26317DLC50B9560" localSheetId="9">#REF!</definedName>
    <definedName name="_26317DLC50B9560" localSheetId="10">#REF!</definedName>
    <definedName name="_26317DLC50B9560" localSheetId="13">#REF!</definedName>
    <definedName name="_26317DLC50B9560">#REF!</definedName>
    <definedName name="_26318DLC50B9560" localSheetId="8">#REF!</definedName>
    <definedName name="_26318DLC50B9560" localSheetId="9">#REF!</definedName>
    <definedName name="_26318DLC50B9560" localSheetId="10">#REF!</definedName>
    <definedName name="_26318DLC50B9560" localSheetId="13">#REF!</definedName>
    <definedName name="_26318DLC50B9560">#REF!</definedName>
    <definedName name="_26319DLC50B9560" localSheetId="8">#REF!</definedName>
    <definedName name="_26319DLC50B9560" localSheetId="9">#REF!</definedName>
    <definedName name="_26319DLC50B9560" localSheetId="10">#REF!</definedName>
    <definedName name="_26319DLC50B9560" localSheetId="13">#REF!</definedName>
    <definedName name="_26319DLC50B9560">#REF!</definedName>
    <definedName name="_2631DL612834FA" localSheetId="8">#REF!</definedName>
    <definedName name="_2631DL612834FA" localSheetId="9">#REF!</definedName>
    <definedName name="_2631DL612834FA" localSheetId="10">#REF!</definedName>
    <definedName name="_2631DL612834FA" localSheetId="13">#REF!</definedName>
    <definedName name="_2631DL612834FA">#REF!</definedName>
    <definedName name="_26320DLC50B9560" localSheetId="8">#REF!</definedName>
    <definedName name="_26320DLC50B9560" localSheetId="9">#REF!</definedName>
    <definedName name="_26320DLC50B9560" localSheetId="10">#REF!</definedName>
    <definedName name="_26320DLC50B9560" localSheetId="13">#REF!</definedName>
    <definedName name="_26320DLC50B9560">#REF!</definedName>
    <definedName name="_26321DLC50BE51A" localSheetId="8">#REF!</definedName>
    <definedName name="_26321DLC50BE51A" localSheetId="9">#REF!</definedName>
    <definedName name="_26321DLC50BE51A" localSheetId="10">#REF!</definedName>
    <definedName name="_26321DLC50BE51A" localSheetId="13">#REF!</definedName>
    <definedName name="_26321DLC50BE51A">#REF!</definedName>
    <definedName name="_26322DLC50BE51A" localSheetId="8">#REF!</definedName>
    <definedName name="_26322DLC50BE51A" localSheetId="9">#REF!</definedName>
    <definedName name="_26322DLC50BE51A" localSheetId="10">#REF!</definedName>
    <definedName name="_26322DLC50BE51A" localSheetId="13">#REF!</definedName>
    <definedName name="_26322DLC50BE51A">#REF!</definedName>
    <definedName name="_26323DLC50BE51A" localSheetId="8">#REF!</definedName>
    <definedName name="_26323DLC50BE51A" localSheetId="9">#REF!</definedName>
    <definedName name="_26323DLC50BE51A" localSheetId="10">#REF!</definedName>
    <definedName name="_26323DLC50BE51A" localSheetId="13">#REF!</definedName>
    <definedName name="_26323DLC50BE51A">#REF!</definedName>
    <definedName name="_26324DLC50BE51A" localSheetId="8">#REF!</definedName>
    <definedName name="_26324DLC50BE51A" localSheetId="9">#REF!</definedName>
    <definedName name="_26324DLC50BE51A" localSheetId="10">#REF!</definedName>
    <definedName name="_26324DLC50BE51A" localSheetId="13">#REF!</definedName>
    <definedName name="_26324DLC50BE51A">#REF!</definedName>
    <definedName name="_26325DLC50BE51A" localSheetId="8">#REF!</definedName>
    <definedName name="_26325DLC50BE51A" localSheetId="9">#REF!</definedName>
    <definedName name="_26325DLC50BE51A" localSheetId="10">#REF!</definedName>
    <definedName name="_26325DLC50BE51A" localSheetId="13">#REF!</definedName>
    <definedName name="_26325DLC50BE51A">#REF!</definedName>
    <definedName name="_26326DLC50BE51A" localSheetId="8">#REF!</definedName>
    <definedName name="_26326DLC50BE51A" localSheetId="9">#REF!</definedName>
    <definedName name="_26326DLC50BE51A" localSheetId="10">#REF!</definedName>
    <definedName name="_26326DLC50BE51A" localSheetId="13">#REF!</definedName>
    <definedName name="_26326DLC50BE51A">#REF!</definedName>
    <definedName name="_26327DLC50BE51A" localSheetId="8">#REF!</definedName>
    <definedName name="_26327DLC50BE51A" localSheetId="9">#REF!</definedName>
    <definedName name="_26327DLC50BE51A" localSheetId="10">#REF!</definedName>
    <definedName name="_26327DLC50BE51A" localSheetId="13">#REF!</definedName>
    <definedName name="_26327DLC50BE51A">#REF!</definedName>
    <definedName name="_26328DLC50BE51A" localSheetId="8">#REF!</definedName>
    <definedName name="_26328DLC50BE51A" localSheetId="9">#REF!</definedName>
    <definedName name="_26328DLC50BE51A" localSheetId="10">#REF!</definedName>
    <definedName name="_26328DLC50BE51A" localSheetId="13">#REF!</definedName>
    <definedName name="_26328DLC50BE51A">#REF!</definedName>
    <definedName name="_26329DLC50BE51A" localSheetId="8">#REF!</definedName>
    <definedName name="_26329DLC50BE51A" localSheetId="9">#REF!</definedName>
    <definedName name="_26329DLC50BE51A" localSheetId="10">#REF!</definedName>
    <definedName name="_26329DLC50BE51A" localSheetId="13">#REF!</definedName>
    <definedName name="_26329DLC50BE51A">#REF!</definedName>
    <definedName name="_2632DL612834FA" localSheetId="8">#REF!</definedName>
    <definedName name="_2632DL612834FA" localSheetId="9">#REF!</definedName>
    <definedName name="_2632DL612834FA" localSheetId="10">#REF!</definedName>
    <definedName name="_2632DL612834FA" localSheetId="13">#REF!</definedName>
    <definedName name="_2632DL612834FA">#REF!</definedName>
    <definedName name="_26330DLC50BE51A" localSheetId="8">#REF!</definedName>
    <definedName name="_26330DLC50BE51A" localSheetId="9">#REF!</definedName>
    <definedName name="_26330DLC50BE51A" localSheetId="10">#REF!</definedName>
    <definedName name="_26330DLC50BE51A" localSheetId="13">#REF!</definedName>
    <definedName name="_26330DLC50BE51A">#REF!</definedName>
    <definedName name="_26331DLC50BE51A" localSheetId="8">#REF!</definedName>
    <definedName name="_26331DLC50BE51A" localSheetId="9">#REF!</definedName>
    <definedName name="_26331DLC50BE51A" localSheetId="10">#REF!</definedName>
    <definedName name="_26331DLC50BE51A" localSheetId="13">#REF!</definedName>
    <definedName name="_26331DLC50BE51A">#REF!</definedName>
    <definedName name="_26332DLC50BE51A" localSheetId="8">#REF!</definedName>
    <definedName name="_26332DLC50BE51A" localSheetId="9">#REF!</definedName>
    <definedName name="_26332DLC50BE51A" localSheetId="10">#REF!</definedName>
    <definedName name="_26332DLC50BE51A" localSheetId="13">#REF!</definedName>
    <definedName name="_26332DLC50BE51A">#REF!</definedName>
    <definedName name="_26333DLC50BE51A" localSheetId="8">#REF!</definedName>
    <definedName name="_26333DLC50BE51A" localSheetId="9">#REF!</definedName>
    <definedName name="_26333DLC50BE51A" localSheetId="10">#REF!</definedName>
    <definedName name="_26333DLC50BE51A" localSheetId="13">#REF!</definedName>
    <definedName name="_26333DLC50BE51A">#REF!</definedName>
    <definedName name="_26334DLC50BE51A" localSheetId="8">#REF!</definedName>
    <definedName name="_26334DLC50BE51A" localSheetId="9">#REF!</definedName>
    <definedName name="_26334DLC50BE51A" localSheetId="10">#REF!</definedName>
    <definedName name="_26334DLC50BE51A" localSheetId="13">#REF!</definedName>
    <definedName name="_26334DLC50BE51A">#REF!</definedName>
    <definedName name="_26335DLC50BE51A" localSheetId="8">#REF!</definedName>
    <definedName name="_26335DLC50BE51A" localSheetId="9">#REF!</definedName>
    <definedName name="_26335DLC50BE51A" localSheetId="10">#REF!</definedName>
    <definedName name="_26335DLC50BE51A" localSheetId="13">#REF!</definedName>
    <definedName name="_26335DLC50BE51A">#REF!</definedName>
    <definedName name="_26336DLC50BE51A" localSheetId="8">#REF!</definedName>
    <definedName name="_26336DLC50BE51A" localSheetId="9">#REF!</definedName>
    <definedName name="_26336DLC50BE51A" localSheetId="10">#REF!</definedName>
    <definedName name="_26336DLC50BE51A" localSheetId="13">#REF!</definedName>
    <definedName name="_26336DLC50BE51A">#REF!</definedName>
    <definedName name="_26337DLC50BE51A" localSheetId="8">#REF!</definedName>
    <definedName name="_26337DLC50BE51A" localSheetId="9">#REF!</definedName>
    <definedName name="_26337DLC50BE51A" localSheetId="10">#REF!</definedName>
    <definedName name="_26337DLC50BE51A" localSheetId="13">#REF!</definedName>
    <definedName name="_26337DLC50BE51A">#REF!</definedName>
    <definedName name="_26338DLC50BE51A" localSheetId="8">#REF!</definedName>
    <definedName name="_26338DLC50BE51A" localSheetId="9">#REF!</definedName>
    <definedName name="_26338DLC50BE51A" localSheetId="10">#REF!</definedName>
    <definedName name="_26338DLC50BE51A" localSheetId="13">#REF!</definedName>
    <definedName name="_26338DLC50BE51A">#REF!</definedName>
    <definedName name="_26339DLC50BE51A" localSheetId="8">#REF!</definedName>
    <definedName name="_26339DLC50BE51A" localSheetId="9">#REF!</definedName>
    <definedName name="_26339DLC50BE51A" localSheetId="10">#REF!</definedName>
    <definedName name="_26339DLC50BE51A" localSheetId="13">#REF!</definedName>
    <definedName name="_26339DLC50BE51A">#REF!</definedName>
    <definedName name="_2633DL612834FA" localSheetId="8">#REF!</definedName>
    <definedName name="_2633DL612834FA" localSheetId="9">#REF!</definedName>
    <definedName name="_2633DL612834FA" localSheetId="10">#REF!</definedName>
    <definedName name="_2633DL612834FA" localSheetId="13">#REF!</definedName>
    <definedName name="_2633DL612834FA">#REF!</definedName>
    <definedName name="_26340DLC50BE51A" localSheetId="8">#REF!</definedName>
    <definedName name="_26340DLC50BE51A" localSheetId="9">#REF!</definedName>
    <definedName name="_26340DLC50BE51A" localSheetId="10">#REF!</definedName>
    <definedName name="_26340DLC50BE51A" localSheetId="13">#REF!</definedName>
    <definedName name="_26340DLC50BE51A">#REF!</definedName>
    <definedName name="_26341DLC50BE51A" localSheetId="8">#REF!</definedName>
    <definedName name="_26341DLC50BE51A" localSheetId="9">#REF!</definedName>
    <definedName name="_26341DLC50BE51A" localSheetId="10">#REF!</definedName>
    <definedName name="_26341DLC50BE51A" localSheetId="13">#REF!</definedName>
    <definedName name="_26341DLC50BE51A">#REF!</definedName>
    <definedName name="_26342DLC50BE51A" localSheetId="8">#REF!</definedName>
    <definedName name="_26342DLC50BE51A" localSheetId="9">#REF!</definedName>
    <definedName name="_26342DLC50BE51A" localSheetId="10">#REF!</definedName>
    <definedName name="_26342DLC50BE51A" localSheetId="13">#REF!</definedName>
    <definedName name="_26342DLC50BE51A">#REF!</definedName>
    <definedName name="_26343DLC50BE51A" localSheetId="8">#REF!</definedName>
    <definedName name="_26343DLC50BE51A" localSheetId="9">#REF!</definedName>
    <definedName name="_26343DLC50BE51A" localSheetId="10">#REF!</definedName>
    <definedName name="_26343DLC50BE51A" localSheetId="13">#REF!</definedName>
    <definedName name="_26343DLC50BE51A">#REF!</definedName>
    <definedName name="_26344DLC50BE51A" localSheetId="8">#REF!</definedName>
    <definedName name="_26344DLC50BE51A" localSheetId="9">#REF!</definedName>
    <definedName name="_26344DLC50BE51A" localSheetId="10">#REF!</definedName>
    <definedName name="_26344DLC50BE51A" localSheetId="13">#REF!</definedName>
    <definedName name="_26344DLC50BE51A">#REF!</definedName>
    <definedName name="_26345DLC50BE51A" localSheetId="8">#REF!</definedName>
    <definedName name="_26345DLC50BE51A" localSheetId="9">#REF!</definedName>
    <definedName name="_26345DLC50BE51A" localSheetId="10">#REF!</definedName>
    <definedName name="_26345DLC50BE51A" localSheetId="13">#REF!</definedName>
    <definedName name="_26345DLC50BE51A">#REF!</definedName>
    <definedName name="_26346DLC50BE51A" localSheetId="8">#REF!</definedName>
    <definedName name="_26346DLC50BE51A" localSheetId="9">#REF!</definedName>
    <definedName name="_26346DLC50BE51A" localSheetId="10">#REF!</definedName>
    <definedName name="_26346DLC50BE51A" localSheetId="13">#REF!</definedName>
    <definedName name="_26346DLC50BE51A">#REF!</definedName>
    <definedName name="_26347DLC50BE51A" localSheetId="8">#REF!</definedName>
    <definedName name="_26347DLC50BE51A" localSheetId="9">#REF!</definedName>
    <definedName name="_26347DLC50BE51A" localSheetId="10">#REF!</definedName>
    <definedName name="_26347DLC50BE51A" localSheetId="13">#REF!</definedName>
    <definedName name="_26347DLC50BE51A">#REF!</definedName>
    <definedName name="_26348DLC50BE51A" localSheetId="8">#REF!</definedName>
    <definedName name="_26348DLC50BE51A" localSheetId="9">#REF!</definedName>
    <definedName name="_26348DLC50BE51A" localSheetId="10">#REF!</definedName>
    <definedName name="_26348DLC50BE51A" localSheetId="13">#REF!</definedName>
    <definedName name="_26348DLC50BE51A">#REF!</definedName>
    <definedName name="_26349DLC50BE51A" localSheetId="8">#REF!</definedName>
    <definedName name="_26349DLC50BE51A" localSheetId="9">#REF!</definedName>
    <definedName name="_26349DLC50BE51A" localSheetId="10">#REF!</definedName>
    <definedName name="_26349DLC50BE51A" localSheetId="13">#REF!</definedName>
    <definedName name="_26349DLC50BE51A">#REF!</definedName>
    <definedName name="_2634DL612834FA" localSheetId="8">#REF!</definedName>
    <definedName name="_2634DL612834FA" localSheetId="9">#REF!</definedName>
    <definedName name="_2634DL612834FA" localSheetId="10">#REF!</definedName>
    <definedName name="_2634DL612834FA" localSheetId="13">#REF!</definedName>
    <definedName name="_2634DL612834FA">#REF!</definedName>
    <definedName name="_26350DLC50BE51A" localSheetId="8">#REF!</definedName>
    <definedName name="_26350DLC50BE51A" localSheetId="9">#REF!</definedName>
    <definedName name="_26350DLC50BE51A" localSheetId="10">#REF!</definedName>
    <definedName name="_26350DLC50BE51A" localSheetId="13">#REF!</definedName>
    <definedName name="_26350DLC50BE51A">#REF!</definedName>
    <definedName name="_26351DLC50BE51A" localSheetId="8">#REF!</definedName>
    <definedName name="_26351DLC50BE51A" localSheetId="9">#REF!</definedName>
    <definedName name="_26351DLC50BE51A" localSheetId="10">#REF!</definedName>
    <definedName name="_26351DLC50BE51A" localSheetId="13">#REF!</definedName>
    <definedName name="_26351DLC50BE51A">#REF!</definedName>
    <definedName name="_26352DLC50BE51A" localSheetId="8">#REF!</definedName>
    <definedName name="_26352DLC50BE51A" localSheetId="9">#REF!</definedName>
    <definedName name="_26352DLC50BE51A" localSheetId="10">#REF!</definedName>
    <definedName name="_26352DLC50BE51A" localSheetId="13">#REF!</definedName>
    <definedName name="_26352DLC50BE51A">#REF!</definedName>
    <definedName name="_26353DLC50BE51A" localSheetId="8">#REF!</definedName>
    <definedName name="_26353DLC50BE51A" localSheetId="9">#REF!</definedName>
    <definedName name="_26353DLC50BE51A" localSheetId="10">#REF!</definedName>
    <definedName name="_26353DLC50BE51A" localSheetId="13">#REF!</definedName>
    <definedName name="_26353DLC50BE51A">#REF!</definedName>
    <definedName name="_26354DLC50BE51A" localSheetId="8">#REF!</definedName>
    <definedName name="_26354DLC50BE51A" localSheetId="9">#REF!</definedName>
    <definedName name="_26354DLC50BE51A" localSheetId="10">#REF!</definedName>
    <definedName name="_26354DLC50BE51A" localSheetId="13">#REF!</definedName>
    <definedName name="_26354DLC50BE51A">#REF!</definedName>
    <definedName name="_26355DLC50BE51A" localSheetId="8">#REF!</definedName>
    <definedName name="_26355DLC50BE51A" localSheetId="9">#REF!</definedName>
    <definedName name="_26355DLC50BE51A" localSheetId="10">#REF!</definedName>
    <definedName name="_26355DLC50BE51A" localSheetId="13">#REF!</definedName>
    <definedName name="_26355DLC50BE51A">#REF!</definedName>
    <definedName name="_26356DLC50C9560" localSheetId="8">#REF!</definedName>
    <definedName name="_26356DLC50C9560" localSheetId="9">#REF!</definedName>
    <definedName name="_26356DLC50C9560" localSheetId="10">#REF!</definedName>
    <definedName name="_26356DLC50C9560" localSheetId="13">#REF!</definedName>
    <definedName name="_26356DLC50C9560">#REF!</definedName>
    <definedName name="_26357DLC50C9560" localSheetId="8">#REF!</definedName>
    <definedName name="_26357DLC50C9560" localSheetId="9">#REF!</definedName>
    <definedName name="_26357DLC50C9560" localSheetId="10">#REF!</definedName>
    <definedName name="_26357DLC50C9560" localSheetId="13">#REF!</definedName>
    <definedName name="_26357DLC50C9560">#REF!</definedName>
    <definedName name="_26358DLC50C9560" localSheetId="8">#REF!</definedName>
    <definedName name="_26358DLC50C9560" localSheetId="9">#REF!</definedName>
    <definedName name="_26358DLC50C9560" localSheetId="10">#REF!</definedName>
    <definedName name="_26358DLC50C9560" localSheetId="13">#REF!</definedName>
    <definedName name="_26358DLC50C9560">#REF!</definedName>
    <definedName name="_26359DLC50C9560" localSheetId="8">#REF!</definedName>
    <definedName name="_26359DLC50C9560" localSheetId="9">#REF!</definedName>
    <definedName name="_26359DLC50C9560" localSheetId="10">#REF!</definedName>
    <definedName name="_26359DLC50C9560" localSheetId="13">#REF!</definedName>
    <definedName name="_26359DLC50C9560">#REF!</definedName>
    <definedName name="_2635DL612834FA" localSheetId="8">#REF!</definedName>
    <definedName name="_2635DL612834FA" localSheetId="9">#REF!</definedName>
    <definedName name="_2635DL612834FA" localSheetId="10">#REF!</definedName>
    <definedName name="_2635DL612834FA" localSheetId="13">#REF!</definedName>
    <definedName name="_2635DL612834FA">#REF!</definedName>
    <definedName name="_26360DLC50C9560" localSheetId="8">#REF!</definedName>
    <definedName name="_26360DLC50C9560" localSheetId="9">#REF!</definedName>
    <definedName name="_26360DLC50C9560" localSheetId="10">#REF!</definedName>
    <definedName name="_26360DLC50C9560" localSheetId="13">#REF!</definedName>
    <definedName name="_26360DLC50C9560">#REF!</definedName>
    <definedName name="_26361DLC50C9560" localSheetId="8">#REF!</definedName>
    <definedName name="_26361DLC50C9560" localSheetId="9">#REF!</definedName>
    <definedName name="_26361DLC50C9560" localSheetId="10">#REF!</definedName>
    <definedName name="_26361DLC50C9560" localSheetId="13">#REF!</definedName>
    <definedName name="_26361DLC50C9560">#REF!</definedName>
    <definedName name="_26362DLC50C9560" localSheetId="8">#REF!</definedName>
    <definedName name="_26362DLC50C9560" localSheetId="9">#REF!</definedName>
    <definedName name="_26362DLC50C9560" localSheetId="10">#REF!</definedName>
    <definedName name="_26362DLC50C9560" localSheetId="13">#REF!</definedName>
    <definedName name="_26362DLC50C9560">#REF!</definedName>
    <definedName name="_26363DLC50C9560" localSheetId="8">#REF!</definedName>
    <definedName name="_26363DLC50C9560" localSheetId="9">#REF!</definedName>
    <definedName name="_26363DLC50C9560" localSheetId="10">#REF!</definedName>
    <definedName name="_26363DLC50C9560" localSheetId="13">#REF!</definedName>
    <definedName name="_26363DLC50C9560">#REF!</definedName>
    <definedName name="_26364DLC50C9560" localSheetId="8">#REF!</definedName>
    <definedName name="_26364DLC50C9560" localSheetId="9">#REF!</definedName>
    <definedName name="_26364DLC50C9560" localSheetId="10">#REF!</definedName>
    <definedName name="_26364DLC50C9560" localSheetId="13">#REF!</definedName>
    <definedName name="_26364DLC50C9560">#REF!</definedName>
    <definedName name="_26365DLC50C9560" localSheetId="8">#REF!</definedName>
    <definedName name="_26365DLC50C9560" localSheetId="9">#REF!</definedName>
    <definedName name="_26365DLC50C9560" localSheetId="10">#REF!</definedName>
    <definedName name="_26365DLC50C9560" localSheetId="13">#REF!</definedName>
    <definedName name="_26365DLC50C9560">#REF!</definedName>
    <definedName name="_26366DLC50C9560" localSheetId="8">#REF!</definedName>
    <definedName name="_26366DLC50C9560" localSheetId="9">#REF!</definedName>
    <definedName name="_26366DLC50C9560" localSheetId="10">#REF!</definedName>
    <definedName name="_26366DLC50C9560" localSheetId="13">#REF!</definedName>
    <definedName name="_26366DLC50C9560">#REF!</definedName>
    <definedName name="_26367DLC50C9560" localSheetId="8">#REF!</definedName>
    <definedName name="_26367DLC50C9560" localSheetId="9">#REF!</definedName>
    <definedName name="_26367DLC50C9560" localSheetId="10">#REF!</definedName>
    <definedName name="_26367DLC50C9560" localSheetId="13">#REF!</definedName>
    <definedName name="_26367DLC50C9560">#REF!</definedName>
    <definedName name="_26368DLC50C9560" localSheetId="8">#REF!</definedName>
    <definedName name="_26368DLC50C9560" localSheetId="9">#REF!</definedName>
    <definedName name="_26368DLC50C9560" localSheetId="10">#REF!</definedName>
    <definedName name="_26368DLC50C9560" localSheetId="13">#REF!</definedName>
    <definedName name="_26368DLC50C9560">#REF!</definedName>
    <definedName name="_26369DLC50C9560" localSheetId="8">#REF!</definedName>
    <definedName name="_26369DLC50C9560" localSheetId="9">#REF!</definedName>
    <definedName name="_26369DLC50C9560" localSheetId="10">#REF!</definedName>
    <definedName name="_26369DLC50C9560" localSheetId="13">#REF!</definedName>
    <definedName name="_26369DLC50C9560">#REF!</definedName>
    <definedName name="_2636DL612834FA" localSheetId="8">#REF!</definedName>
    <definedName name="_2636DL612834FA" localSheetId="9">#REF!</definedName>
    <definedName name="_2636DL612834FA" localSheetId="10">#REF!</definedName>
    <definedName name="_2636DL612834FA" localSheetId="13">#REF!</definedName>
    <definedName name="_2636DL612834FA">#REF!</definedName>
    <definedName name="_26370DLC50C9560" localSheetId="8">#REF!</definedName>
    <definedName name="_26370DLC50C9560" localSheetId="9">#REF!</definedName>
    <definedName name="_26370DLC50C9560" localSheetId="10">#REF!</definedName>
    <definedName name="_26370DLC50C9560" localSheetId="13">#REF!</definedName>
    <definedName name="_26370DLC50C9560">#REF!</definedName>
    <definedName name="_26371DLC50C9560" localSheetId="8">#REF!</definedName>
    <definedName name="_26371DLC50C9560" localSheetId="9">#REF!</definedName>
    <definedName name="_26371DLC50C9560" localSheetId="10">#REF!</definedName>
    <definedName name="_26371DLC50C9560" localSheetId="13">#REF!</definedName>
    <definedName name="_26371DLC50C9560">#REF!</definedName>
    <definedName name="_26372DLC50C9560" localSheetId="8">#REF!</definedName>
    <definedName name="_26372DLC50C9560" localSheetId="9">#REF!</definedName>
    <definedName name="_26372DLC50C9560" localSheetId="10">#REF!</definedName>
    <definedName name="_26372DLC50C9560" localSheetId="13">#REF!</definedName>
    <definedName name="_26372DLC50C9560">#REF!</definedName>
    <definedName name="_26373DLC50C9560" localSheetId="8">#REF!</definedName>
    <definedName name="_26373DLC50C9560" localSheetId="9">#REF!</definedName>
    <definedName name="_26373DLC50C9560" localSheetId="10">#REF!</definedName>
    <definedName name="_26373DLC50C9560" localSheetId="13">#REF!</definedName>
    <definedName name="_26373DLC50C9560">#REF!</definedName>
    <definedName name="_26374DLC50C9560" localSheetId="8">#REF!</definedName>
    <definedName name="_26374DLC50C9560" localSheetId="9">#REF!</definedName>
    <definedName name="_26374DLC50C9560" localSheetId="10">#REF!</definedName>
    <definedName name="_26374DLC50C9560" localSheetId="13">#REF!</definedName>
    <definedName name="_26374DLC50C9560">#REF!</definedName>
    <definedName name="_26375DLC50C9560" localSheetId="8">#REF!</definedName>
    <definedName name="_26375DLC50C9560" localSheetId="9">#REF!</definedName>
    <definedName name="_26375DLC50C9560" localSheetId="10">#REF!</definedName>
    <definedName name="_26375DLC50C9560" localSheetId="13">#REF!</definedName>
    <definedName name="_26375DLC50C9560">#REF!</definedName>
    <definedName name="_26376DLC50C9560" localSheetId="8">#REF!</definedName>
    <definedName name="_26376DLC50C9560" localSheetId="9">#REF!</definedName>
    <definedName name="_26376DLC50C9560" localSheetId="10">#REF!</definedName>
    <definedName name="_26376DLC50C9560" localSheetId="13">#REF!</definedName>
    <definedName name="_26376DLC50C9560">#REF!</definedName>
    <definedName name="_26377DLC50C9560" localSheetId="8">#REF!</definedName>
    <definedName name="_26377DLC50C9560" localSheetId="9">#REF!</definedName>
    <definedName name="_26377DLC50C9560" localSheetId="10">#REF!</definedName>
    <definedName name="_26377DLC50C9560" localSheetId="13">#REF!</definedName>
    <definedName name="_26377DLC50C9560">#REF!</definedName>
    <definedName name="_26378DLC50C9560" localSheetId="8">#REF!</definedName>
    <definedName name="_26378DLC50C9560" localSheetId="9">#REF!</definedName>
    <definedName name="_26378DLC50C9560" localSheetId="10">#REF!</definedName>
    <definedName name="_26378DLC50C9560" localSheetId="13">#REF!</definedName>
    <definedName name="_26378DLC50C9560">#REF!</definedName>
    <definedName name="_26379DLC50C9560" localSheetId="8">#REF!</definedName>
    <definedName name="_26379DLC50C9560" localSheetId="9">#REF!</definedName>
    <definedName name="_26379DLC50C9560" localSheetId="10">#REF!</definedName>
    <definedName name="_26379DLC50C9560" localSheetId="13">#REF!</definedName>
    <definedName name="_26379DLC50C9560">#REF!</definedName>
    <definedName name="_2637DL612834FA" localSheetId="8">#REF!</definedName>
    <definedName name="_2637DL612834FA" localSheetId="9">#REF!</definedName>
    <definedName name="_2637DL612834FA" localSheetId="10">#REF!</definedName>
    <definedName name="_2637DL612834FA" localSheetId="13">#REF!</definedName>
    <definedName name="_2637DL612834FA">#REF!</definedName>
    <definedName name="_26380DLC50C9560" localSheetId="8">#REF!</definedName>
    <definedName name="_26380DLC50C9560" localSheetId="9">#REF!</definedName>
    <definedName name="_26380DLC50C9560" localSheetId="10">#REF!</definedName>
    <definedName name="_26380DLC50C9560" localSheetId="13">#REF!</definedName>
    <definedName name="_26380DLC50C9560">#REF!</definedName>
    <definedName name="_26381DLC50C9560" localSheetId="8">#REF!</definedName>
    <definedName name="_26381DLC50C9560" localSheetId="9">#REF!</definedName>
    <definedName name="_26381DLC50C9560" localSheetId="10">#REF!</definedName>
    <definedName name="_26381DLC50C9560" localSheetId="13">#REF!</definedName>
    <definedName name="_26381DLC50C9560">#REF!</definedName>
    <definedName name="_26382DLC50C9560" localSheetId="8">#REF!</definedName>
    <definedName name="_26382DLC50C9560" localSheetId="9">#REF!</definedName>
    <definedName name="_26382DLC50C9560" localSheetId="10">#REF!</definedName>
    <definedName name="_26382DLC50C9560" localSheetId="13">#REF!</definedName>
    <definedName name="_26382DLC50C9560">#REF!</definedName>
    <definedName name="_26383DLC50C9560" localSheetId="8">#REF!</definedName>
    <definedName name="_26383DLC50C9560" localSheetId="9">#REF!</definedName>
    <definedName name="_26383DLC50C9560" localSheetId="10">#REF!</definedName>
    <definedName name="_26383DLC50C9560" localSheetId="13">#REF!</definedName>
    <definedName name="_26383DLC50C9560">#REF!</definedName>
    <definedName name="_26384DLC50C9560" localSheetId="8">#REF!</definedName>
    <definedName name="_26384DLC50C9560" localSheetId="9">#REF!</definedName>
    <definedName name="_26384DLC50C9560" localSheetId="10">#REF!</definedName>
    <definedName name="_26384DLC50C9560" localSheetId="13">#REF!</definedName>
    <definedName name="_26384DLC50C9560">#REF!</definedName>
    <definedName name="_26385DLC50C9560" localSheetId="8">#REF!</definedName>
    <definedName name="_26385DLC50C9560" localSheetId="9">#REF!</definedName>
    <definedName name="_26385DLC50C9560" localSheetId="10">#REF!</definedName>
    <definedName name="_26385DLC50C9560" localSheetId="13">#REF!</definedName>
    <definedName name="_26385DLC50C9560">#REF!</definedName>
    <definedName name="_26386DLC50C9560" localSheetId="8">#REF!</definedName>
    <definedName name="_26386DLC50C9560" localSheetId="9">#REF!</definedName>
    <definedName name="_26386DLC50C9560" localSheetId="10">#REF!</definedName>
    <definedName name="_26386DLC50C9560" localSheetId="13">#REF!</definedName>
    <definedName name="_26386DLC50C9560">#REF!</definedName>
    <definedName name="_26387DLC50C9560" localSheetId="8">#REF!</definedName>
    <definedName name="_26387DLC50C9560" localSheetId="9">#REF!</definedName>
    <definedName name="_26387DLC50C9560" localSheetId="10">#REF!</definedName>
    <definedName name="_26387DLC50C9560" localSheetId="13">#REF!</definedName>
    <definedName name="_26387DLC50C9560">#REF!</definedName>
    <definedName name="_26388DLC50C9560" localSheetId="8">#REF!</definedName>
    <definedName name="_26388DLC50C9560" localSheetId="9">#REF!</definedName>
    <definedName name="_26388DLC50C9560" localSheetId="10">#REF!</definedName>
    <definedName name="_26388DLC50C9560" localSheetId="13">#REF!</definedName>
    <definedName name="_26388DLC50C9560">#REF!</definedName>
    <definedName name="_26389DLC50C9560" localSheetId="8">#REF!</definedName>
    <definedName name="_26389DLC50C9560" localSheetId="9">#REF!</definedName>
    <definedName name="_26389DLC50C9560" localSheetId="10">#REF!</definedName>
    <definedName name="_26389DLC50C9560" localSheetId="13">#REF!</definedName>
    <definedName name="_26389DLC50C9560">#REF!</definedName>
    <definedName name="_2638DL612834FA" localSheetId="8">#REF!</definedName>
    <definedName name="_2638DL612834FA" localSheetId="9">#REF!</definedName>
    <definedName name="_2638DL612834FA" localSheetId="10">#REF!</definedName>
    <definedName name="_2638DL612834FA" localSheetId="13">#REF!</definedName>
    <definedName name="_2638DL612834FA">#REF!</definedName>
    <definedName name="_26390DLC50C9560" localSheetId="8">#REF!</definedName>
    <definedName name="_26390DLC50C9560" localSheetId="9">#REF!</definedName>
    <definedName name="_26390DLC50C9560" localSheetId="10">#REF!</definedName>
    <definedName name="_26390DLC50C9560" localSheetId="13">#REF!</definedName>
    <definedName name="_26390DLC50C9560">#REF!</definedName>
    <definedName name="_26391DLC50CE51A" localSheetId="8">#REF!</definedName>
    <definedName name="_26391DLC50CE51A" localSheetId="9">#REF!</definedName>
    <definedName name="_26391DLC50CE51A" localSheetId="10">#REF!</definedName>
    <definedName name="_26391DLC50CE51A" localSheetId="13">#REF!</definedName>
    <definedName name="_26391DLC50CE51A">#REF!</definedName>
    <definedName name="_26392DLC50CE51A" localSheetId="8">#REF!</definedName>
    <definedName name="_26392DLC50CE51A" localSheetId="9">#REF!</definedName>
    <definedName name="_26392DLC50CE51A" localSheetId="10">#REF!</definedName>
    <definedName name="_26392DLC50CE51A" localSheetId="13">#REF!</definedName>
    <definedName name="_26392DLC50CE51A">#REF!</definedName>
    <definedName name="_26393DLC50CE51A" localSheetId="8">#REF!</definedName>
    <definedName name="_26393DLC50CE51A" localSheetId="9">#REF!</definedName>
    <definedName name="_26393DLC50CE51A" localSheetId="10">#REF!</definedName>
    <definedName name="_26393DLC50CE51A" localSheetId="13">#REF!</definedName>
    <definedName name="_26393DLC50CE51A">#REF!</definedName>
    <definedName name="_26394DLC50CE51A" localSheetId="8">#REF!</definedName>
    <definedName name="_26394DLC50CE51A" localSheetId="9">#REF!</definedName>
    <definedName name="_26394DLC50CE51A" localSheetId="10">#REF!</definedName>
    <definedName name="_26394DLC50CE51A" localSheetId="13">#REF!</definedName>
    <definedName name="_26394DLC50CE51A">#REF!</definedName>
    <definedName name="_26395DLC50CE51A" localSheetId="8">#REF!</definedName>
    <definedName name="_26395DLC50CE51A" localSheetId="9">#REF!</definedName>
    <definedName name="_26395DLC50CE51A" localSheetId="10">#REF!</definedName>
    <definedName name="_26395DLC50CE51A" localSheetId="13">#REF!</definedName>
    <definedName name="_26395DLC50CE51A">#REF!</definedName>
    <definedName name="_26396DLC50CE51A" localSheetId="8">#REF!</definedName>
    <definedName name="_26396DLC50CE51A" localSheetId="9">#REF!</definedName>
    <definedName name="_26396DLC50CE51A" localSheetId="10">#REF!</definedName>
    <definedName name="_26396DLC50CE51A" localSheetId="13">#REF!</definedName>
    <definedName name="_26396DLC50CE51A">#REF!</definedName>
    <definedName name="_26397DLC50CE51A" localSheetId="8">#REF!</definedName>
    <definedName name="_26397DLC50CE51A" localSheetId="9">#REF!</definedName>
    <definedName name="_26397DLC50CE51A" localSheetId="10">#REF!</definedName>
    <definedName name="_26397DLC50CE51A" localSheetId="13">#REF!</definedName>
    <definedName name="_26397DLC50CE51A">#REF!</definedName>
    <definedName name="_26398DLC50CE51A" localSheetId="8">#REF!</definedName>
    <definedName name="_26398DLC50CE51A" localSheetId="9">#REF!</definedName>
    <definedName name="_26398DLC50CE51A" localSheetId="10">#REF!</definedName>
    <definedName name="_26398DLC50CE51A" localSheetId="13">#REF!</definedName>
    <definedName name="_26398DLC50CE51A">#REF!</definedName>
    <definedName name="_26399DLC50CE51A" localSheetId="8">#REF!</definedName>
    <definedName name="_26399DLC50CE51A" localSheetId="9">#REF!</definedName>
    <definedName name="_26399DLC50CE51A" localSheetId="10">#REF!</definedName>
    <definedName name="_26399DLC50CE51A" localSheetId="13">#REF!</definedName>
    <definedName name="_26399DLC50CE51A">#REF!</definedName>
    <definedName name="_2639DL612834FA" localSheetId="8">#REF!</definedName>
    <definedName name="_2639DL612834FA" localSheetId="9">#REF!</definedName>
    <definedName name="_2639DL612834FA" localSheetId="10">#REF!</definedName>
    <definedName name="_2639DL612834FA" localSheetId="13">#REF!</definedName>
    <definedName name="_2639DL612834FA">#REF!</definedName>
    <definedName name="_263DL607830C7" localSheetId="8">#REF!</definedName>
    <definedName name="_263DL607830C7" localSheetId="9">#REF!</definedName>
    <definedName name="_263DL607830C7" localSheetId="10">#REF!</definedName>
    <definedName name="_263DL607830C7" localSheetId="13">#REF!</definedName>
    <definedName name="_263DL607830C7">#REF!</definedName>
    <definedName name="_263DL624F3AB2" localSheetId="8">#REF!</definedName>
    <definedName name="_263DL624F3AB2" localSheetId="9">#REF!</definedName>
    <definedName name="_263DL624F3AB2" localSheetId="10">#REF!</definedName>
    <definedName name="_263DL624F3AB2" localSheetId="13">#REF!</definedName>
    <definedName name="_263DL624F3AB2">#REF!</definedName>
    <definedName name="_26400DLC50CE51A" localSheetId="8">#REF!</definedName>
    <definedName name="_26400DLC50CE51A" localSheetId="9">#REF!</definedName>
    <definedName name="_26400DLC50CE51A" localSheetId="10">#REF!</definedName>
    <definedName name="_26400DLC50CE51A" localSheetId="13">#REF!</definedName>
    <definedName name="_26400DLC50CE51A">#REF!</definedName>
    <definedName name="_26401DLC50CE51A" localSheetId="8">#REF!</definedName>
    <definedName name="_26401DLC50CE51A" localSheetId="9">#REF!</definedName>
    <definedName name="_26401DLC50CE51A" localSheetId="10">#REF!</definedName>
    <definedName name="_26401DLC50CE51A" localSheetId="13">#REF!</definedName>
    <definedName name="_26401DLC50CE51A">#REF!</definedName>
    <definedName name="_26402DLC50CE51A" localSheetId="8">#REF!</definedName>
    <definedName name="_26402DLC50CE51A" localSheetId="9">#REF!</definedName>
    <definedName name="_26402DLC50CE51A" localSheetId="10">#REF!</definedName>
    <definedName name="_26402DLC50CE51A" localSheetId="13">#REF!</definedName>
    <definedName name="_26402DLC50CE51A">#REF!</definedName>
    <definedName name="_26403DLC50CE51A" localSheetId="8">#REF!</definedName>
    <definedName name="_26403DLC50CE51A" localSheetId="9">#REF!</definedName>
    <definedName name="_26403DLC50CE51A" localSheetId="10">#REF!</definedName>
    <definedName name="_26403DLC50CE51A" localSheetId="13">#REF!</definedName>
    <definedName name="_26403DLC50CE51A">#REF!</definedName>
    <definedName name="_26404DLC50CE51A" localSheetId="8">#REF!</definedName>
    <definedName name="_26404DLC50CE51A" localSheetId="9">#REF!</definedName>
    <definedName name="_26404DLC50CE51A" localSheetId="10">#REF!</definedName>
    <definedName name="_26404DLC50CE51A" localSheetId="13">#REF!</definedName>
    <definedName name="_26404DLC50CE51A">#REF!</definedName>
    <definedName name="_26405DLC50CE51A" localSheetId="8">#REF!</definedName>
    <definedName name="_26405DLC50CE51A" localSheetId="9">#REF!</definedName>
    <definedName name="_26405DLC50CE51A" localSheetId="10">#REF!</definedName>
    <definedName name="_26405DLC50CE51A" localSheetId="13">#REF!</definedName>
    <definedName name="_26405DLC50CE51A">#REF!</definedName>
    <definedName name="_26406DLC50CE51A" localSheetId="8">#REF!</definedName>
    <definedName name="_26406DLC50CE51A" localSheetId="9">#REF!</definedName>
    <definedName name="_26406DLC50CE51A" localSheetId="10">#REF!</definedName>
    <definedName name="_26406DLC50CE51A" localSheetId="13">#REF!</definedName>
    <definedName name="_26406DLC50CE51A">#REF!</definedName>
    <definedName name="_26407DLC50CE51A" localSheetId="8">#REF!</definedName>
    <definedName name="_26407DLC50CE51A" localSheetId="9">#REF!</definedName>
    <definedName name="_26407DLC50CE51A" localSheetId="10">#REF!</definedName>
    <definedName name="_26407DLC50CE51A" localSheetId="13">#REF!</definedName>
    <definedName name="_26407DLC50CE51A">#REF!</definedName>
    <definedName name="_26408DLC50CE51A" localSheetId="8">#REF!</definedName>
    <definedName name="_26408DLC50CE51A" localSheetId="9">#REF!</definedName>
    <definedName name="_26408DLC50CE51A" localSheetId="10">#REF!</definedName>
    <definedName name="_26408DLC50CE51A" localSheetId="13">#REF!</definedName>
    <definedName name="_26408DLC50CE51A">#REF!</definedName>
    <definedName name="_26409DLC50CE51A" localSheetId="8">#REF!</definedName>
    <definedName name="_26409DLC50CE51A" localSheetId="9">#REF!</definedName>
    <definedName name="_26409DLC50CE51A" localSheetId="10">#REF!</definedName>
    <definedName name="_26409DLC50CE51A" localSheetId="13">#REF!</definedName>
    <definedName name="_26409DLC50CE51A">#REF!</definedName>
    <definedName name="_2640DL612834FA" localSheetId="8">#REF!</definedName>
    <definedName name="_2640DL612834FA" localSheetId="9">#REF!</definedName>
    <definedName name="_2640DL612834FA" localSheetId="10">#REF!</definedName>
    <definedName name="_2640DL612834FA" localSheetId="13">#REF!</definedName>
    <definedName name="_2640DL612834FA">#REF!</definedName>
    <definedName name="_26410DLC50CE51A" localSheetId="8">#REF!</definedName>
    <definedName name="_26410DLC50CE51A" localSheetId="9">#REF!</definedName>
    <definedName name="_26410DLC50CE51A" localSheetId="10">#REF!</definedName>
    <definedName name="_26410DLC50CE51A" localSheetId="13">#REF!</definedName>
    <definedName name="_26410DLC50CE51A">#REF!</definedName>
    <definedName name="_26411DLC50CE51A" localSheetId="8">#REF!</definedName>
    <definedName name="_26411DLC50CE51A" localSheetId="9">#REF!</definedName>
    <definedName name="_26411DLC50CE51A" localSheetId="10">#REF!</definedName>
    <definedName name="_26411DLC50CE51A" localSheetId="13">#REF!</definedName>
    <definedName name="_26411DLC50CE51A">#REF!</definedName>
    <definedName name="_26412DLC50CE51A" localSheetId="8">#REF!</definedName>
    <definedName name="_26412DLC50CE51A" localSheetId="9">#REF!</definedName>
    <definedName name="_26412DLC50CE51A" localSheetId="10">#REF!</definedName>
    <definedName name="_26412DLC50CE51A" localSheetId="13">#REF!</definedName>
    <definedName name="_26412DLC50CE51A">#REF!</definedName>
    <definedName name="_26413DLC50CE51A" localSheetId="8">#REF!</definedName>
    <definedName name="_26413DLC50CE51A" localSheetId="9">#REF!</definedName>
    <definedName name="_26413DLC50CE51A" localSheetId="10">#REF!</definedName>
    <definedName name="_26413DLC50CE51A" localSheetId="13">#REF!</definedName>
    <definedName name="_26413DLC50CE51A">#REF!</definedName>
    <definedName name="_26414DLC50CE51A" localSheetId="8">#REF!</definedName>
    <definedName name="_26414DLC50CE51A" localSheetId="9">#REF!</definedName>
    <definedName name="_26414DLC50CE51A" localSheetId="10">#REF!</definedName>
    <definedName name="_26414DLC50CE51A" localSheetId="13">#REF!</definedName>
    <definedName name="_26414DLC50CE51A">#REF!</definedName>
    <definedName name="_26415DLC50CE51A" localSheetId="8">#REF!</definedName>
    <definedName name="_26415DLC50CE51A" localSheetId="9">#REF!</definedName>
    <definedName name="_26415DLC50CE51A" localSheetId="10">#REF!</definedName>
    <definedName name="_26415DLC50CE51A" localSheetId="13">#REF!</definedName>
    <definedName name="_26415DLC50CE51A">#REF!</definedName>
    <definedName name="_26416DLC50CE51A" localSheetId="8">#REF!</definedName>
    <definedName name="_26416DLC50CE51A" localSheetId="9">#REF!</definedName>
    <definedName name="_26416DLC50CE51A" localSheetId="10">#REF!</definedName>
    <definedName name="_26416DLC50CE51A" localSheetId="13">#REF!</definedName>
    <definedName name="_26416DLC50CE51A">#REF!</definedName>
    <definedName name="_26417DLC50CE51A" localSheetId="8">#REF!</definedName>
    <definedName name="_26417DLC50CE51A" localSheetId="9">#REF!</definedName>
    <definedName name="_26417DLC50CE51A" localSheetId="10">#REF!</definedName>
    <definedName name="_26417DLC50CE51A" localSheetId="13">#REF!</definedName>
    <definedName name="_26417DLC50CE51A">#REF!</definedName>
    <definedName name="_26418DLC50CE51A" localSheetId="8">#REF!</definedName>
    <definedName name="_26418DLC50CE51A" localSheetId="9">#REF!</definedName>
    <definedName name="_26418DLC50CE51A" localSheetId="10">#REF!</definedName>
    <definedName name="_26418DLC50CE51A" localSheetId="13">#REF!</definedName>
    <definedName name="_26418DLC50CE51A">#REF!</definedName>
    <definedName name="_26419DLC50CE51A" localSheetId="8">#REF!</definedName>
    <definedName name="_26419DLC50CE51A" localSheetId="9">#REF!</definedName>
    <definedName name="_26419DLC50CE51A" localSheetId="10">#REF!</definedName>
    <definedName name="_26419DLC50CE51A" localSheetId="13">#REF!</definedName>
    <definedName name="_26419DLC50CE51A">#REF!</definedName>
    <definedName name="_2641DL612834FA" localSheetId="8">#REF!</definedName>
    <definedName name="_2641DL612834FA" localSheetId="9">#REF!</definedName>
    <definedName name="_2641DL612834FA" localSheetId="10">#REF!</definedName>
    <definedName name="_2641DL612834FA" localSheetId="13">#REF!</definedName>
    <definedName name="_2641DL612834FA">#REF!</definedName>
    <definedName name="_26420DLC50CE51A" localSheetId="8">#REF!</definedName>
    <definedName name="_26420DLC50CE51A" localSheetId="9">#REF!</definedName>
    <definedName name="_26420DLC50CE51A" localSheetId="10">#REF!</definedName>
    <definedName name="_26420DLC50CE51A" localSheetId="13">#REF!</definedName>
    <definedName name="_26420DLC50CE51A">#REF!</definedName>
    <definedName name="_26421DLC50CE51A" localSheetId="8">#REF!</definedName>
    <definedName name="_26421DLC50CE51A" localSheetId="9">#REF!</definedName>
    <definedName name="_26421DLC50CE51A" localSheetId="10">#REF!</definedName>
    <definedName name="_26421DLC50CE51A" localSheetId="13">#REF!</definedName>
    <definedName name="_26421DLC50CE51A">#REF!</definedName>
    <definedName name="_26422DLC50CE51A" localSheetId="8">#REF!</definedName>
    <definedName name="_26422DLC50CE51A" localSheetId="9">#REF!</definedName>
    <definedName name="_26422DLC50CE51A" localSheetId="10">#REF!</definedName>
    <definedName name="_26422DLC50CE51A" localSheetId="13">#REF!</definedName>
    <definedName name="_26422DLC50CE51A">#REF!</definedName>
    <definedName name="_26423DLC50CE51A" localSheetId="8">#REF!</definedName>
    <definedName name="_26423DLC50CE51A" localSheetId="9">#REF!</definedName>
    <definedName name="_26423DLC50CE51A" localSheetId="10">#REF!</definedName>
    <definedName name="_26423DLC50CE51A" localSheetId="13">#REF!</definedName>
    <definedName name="_26423DLC50CE51A">#REF!</definedName>
    <definedName name="_26424DLC50CE51A" localSheetId="8">#REF!</definedName>
    <definedName name="_26424DLC50CE51A" localSheetId="9">#REF!</definedName>
    <definedName name="_26424DLC50CE51A" localSheetId="10">#REF!</definedName>
    <definedName name="_26424DLC50CE51A" localSheetId="13">#REF!</definedName>
    <definedName name="_26424DLC50CE51A">#REF!</definedName>
    <definedName name="_26425DLC50CE51A" localSheetId="8">#REF!</definedName>
    <definedName name="_26425DLC50CE51A" localSheetId="9">#REF!</definedName>
    <definedName name="_26425DLC50CE51A" localSheetId="10">#REF!</definedName>
    <definedName name="_26425DLC50CE51A" localSheetId="13">#REF!</definedName>
    <definedName name="_26425DLC50CE51A">#REF!</definedName>
    <definedName name="_26426DLC50D9560" localSheetId="8">#REF!</definedName>
    <definedName name="_26426DLC50D9560" localSheetId="9">#REF!</definedName>
    <definedName name="_26426DLC50D9560" localSheetId="10">#REF!</definedName>
    <definedName name="_26426DLC50D9560" localSheetId="13">#REF!</definedName>
    <definedName name="_26426DLC50D9560">#REF!</definedName>
    <definedName name="_26427DLC50D9560" localSheetId="8">#REF!</definedName>
    <definedName name="_26427DLC50D9560" localSheetId="9">#REF!</definedName>
    <definedName name="_26427DLC50D9560" localSheetId="10">#REF!</definedName>
    <definedName name="_26427DLC50D9560" localSheetId="13">#REF!</definedName>
    <definedName name="_26427DLC50D9560">#REF!</definedName>
    <definedName name="_26428DLC50D9560" localSheetId="8">#REF!</definedName>
    <definedName name="_26428DLC50D9560" localSheetId="9">#REF!</definedName>
    <definedName name="_26428DLC50D9560" localSheetId="10">#REF!</definedName>
    <definedName name="_26428DLC50D9560" localSheetId="13">#REF!</definedName>
    <definedName name="_26428DLC50D9560">#REF!</definedName>
    <definedName name="_26429DLC50D9560" localSheetId="8">#REF!</definedName>
    <definedName name="_26429DLC50D9560" localSheetId="9">#REF!</definedName>
    <definedName name="_26429DLC50D9560" localSheetId="10">#REF!</definedName>
    <definedName name="_26429DLC50D9560" localSheetId="13">#REF!</definedName>
    <definedName name="_26429DLC50D9560">#REF!</definedName>
    <definedName name="_2642DL612834FA" localSheetId="8">#REF!</definedName>
    <definedName name="_2642DL612834FA" localSheetId="9">#REF!</definedName>
    <definedName name="_2642DL612834FA" localSheetId="10">#REF!</definedName>
    <definedName name="_2642DL612834FA" localSheetId="13">#REF!</definedName>
    <definedName name="_2642DL612834FA">#REF!</definedName>
    <definedName name="_26430DLC50D9560" localSheetId="8">#REF!</definedName>
    <definedName name="_26430DLC50D9560" localSheetId="9">#REF!</definedName>
    <definedName name="_26430DLC50D9560" localSheetId="10">#REF!</definedName>
    <definedName name="_26430DLC50D9560" localSheetId="13">#REF!</definedName>
    <definedName name="_26430DLC50D9560">#REF!</definedName>
    <definedName name="_26431DLC50D9560" localSheetId="8">#REF!</definedName>
    <definedName name="_26431DLC50D9560" localSheetId="9">#REF!</definedName>
    <definedName name="_26431DLC50D9560" localSheetId="10">#REF!</definedName>
    <definedName name="_26431DLC50D9560" localSheetId="13">#REF!</definedName>
    <definedName name="_26431DLC50D9560">#REF!</definedName>
    <definedName name="_26432DLC50D9560" localSheetId="8">#REF!</definedName>
    <definedName name="_26432DLC50D9560" localSheetId="9">#REF!</definedName>
    <definedName name="_26432DLC50D9560" localSheetId="10">#REF!</definedName>
    <definedName name="_26432DLC50D9560" localSheetId="13">#REF!</definedName>
    <definedName name="_26432DLC50D9560">#REF!</definedName>
    <definedName name="_26433DLC50D9560" localSheetId="8">#REF!</definedName>
    <definedName name="_26433DLC50D9560" localSheetId="9">#REF!</definedName>
    <definedName name="_26433DLC50D9560" localSheetId="10">#REF!</definedName>
    <definedName name="_26433DLC50D9560" localSheetId="13">#REF!</definedName>
    <definedName name="_26433DLC50D9560">#REF!</definedName>
    <definedName name="_26434DLC50D9560" localSheetId="8">#REF!</definedName>
    <definedName name="_26434DLC50D9560" localSheetId="9">#REF!</definedName>
    <definedName name="_26434DLC50D9560" localSheetId="10">#REF!</definedName>
    <definedName name="_26434DLC50D9560" localSheetId="13">#REF!</definedName>
    <definedName name="_26434DLC50D9560">#REF!</definedName>
    <definedName name="_26435DLC50D9560" localSheetId="8">#REF!</definedName>
    <definedName name="_26435DLC50D9560" localSheetId="9">#REF!</definedName>
    <definedName name="_26435DLC50D9560" localSheetId="10">#REF!</definedName>
    <definedName name="_26435DLC50D9560" localSheetId="13">#REF!</definedName>
    <definedName name="_26435DLC50D9560">#REF!</definedName>
    <definedName name="_26436DLC50D9560" localSheetId="8">#REF!</definedName>
    <definedName name="_26436DLC50D9560" localSheetId="9">#REF!</definedName>
    <definedName name="_26436DLC50D9560" localSheetId="10">#REF!</definedName>
    <definedName name="_26436DLC50D9560" localSheetId="13">#REF!</definedName>
    <definedName name="_26436DLC50D9560">#REF!</definedName>
    <definedName name="_26437DLC50D9560" localSheetId="8">#REF!</definedName>
    <definedName name="_26437DLC50D9560" localSheetId="9">#REF!</definedName>
    <definedName name="_26437DLC50D9560" localSheetId="10">#REF!</definedName>
    <definedName name="_26437DLC50D9560" localSheetId="13">#REF!</definedName>
    <definedName name="_26437DLC50D9560">#REF!</definedName>
    <definedName name="_26438DLC50D9560" localSheetId="8">#REF!</definedName>
    <definedName name="_26438DLC50D9560" localSheetId="9">#REF!</definedName>
    <definedName name="_26438DLC50D9560" localSheetId="10">#REF!</definedName>
    <definedName name="_26438DLC50D9560" localSheetId="13">#REF!</definedName>
    <definedName name="_26438DLC50D9560">#REF!</definedName>
    <definedName name="_26439DLC50D9560" localSheetId="8">#REF!</definedName>
    <definedName name="_26439DLC50D9560" localSheetId="9">#REF!</definedName>
    <definedName name="_26439DLC50D9560" localSheetId="10">#REF!</definedName>
    <definedName name="_26439DLC50D9560" localSheetId="13">#REF!</definedName>
    <definedName name="_26439DLC50D9560">#REF!</definedName>
    <definedName name="_2643DL612834FA" localSheetId="8">#REF!</definedName>
    <definedName name="_2643DL612834FA" localSheetId="9">#REF!</definedName>
    <definedName name="_2643DL612834FA" localSheetId="10">#REF!</definedName>
    <definedName name="_2643DL612834FA" localSheetId="13">#REF!</definedName>
    <definedName name="_2643DL612834FA">#REF!</definedName>
    <definedName name="_26440DLC50D9560" localSheetId="8">#REF!</definedName>
    <definedName name="_26440DLC50D9560" localSheetId="9">#REF!</definedName>
    <definedName name="_26440DLC50D9560" localSheetId="10">#REF!</definedName>
    <definedName name="_26440DLC50D9560" localSheetId="13">#REF!</definedName>
    <definedName name="_26440DLC50D9560">#REF!</definedName>
    <definedName name="_26441DLC50D9560" localSheetId="8">#REF!</definedName>
    <definedName name="_26441DLC50D9560" localSheetId="9">#REF!</definedName>
    <definedName name="_26441DLC50D9560" localSheetId="10">#REF!</definedName>
    <definedName name="_26441DLC50D9560" localSheetId="13">#REF!</definedName>
    <definedName name="_26441DLC50D9560">#REF!</definedName>
    <definedName name="_26442DLC50D9560" localSheetId="8">#REF!</definedName>
    <definedName name="_26442DLC50D9560" localSheetId="9">#REF!</definedName>
    <definedName name="_26442DLC50D9560" localSheetId="10">#REF!</definedName>
    <definedName name="_26442DLC50D9560" localSheetId="13">#REF!</definedName>
    <definedName name="_26442DLC50D9560">#REF!</definedName>
    <definedName name="_26443DLC50D9560" localSheetId="8">#REF!</definedName>
    <definedName name="_26443DLC50D9560" localSheetId="9">#REF!</definedName>
    <definedName name="_26443DLC50D9560" localSheetId="10">#REF!</definedName>
    <definedName name="_26443DLC50D9560" localSheetId="13">#REF!</definedName>
    <definedName name="_26443DLC50D9560">#REF!</definedName>
    <definedName name="_26444DLC50D9560" localSheetId="8">#REF!</definedName>
    <definedName name="_26444DLC50D9560" localSheetId="9">#REF!</definedName>
    <definedName name="_26444DLC50D9560" localSheetId="10">#REF!</definedName>
    <definedName name="_26444DLC50D9560" localSheetId="13">#REF!</definedName>
    <definedName name="_26444DLC50D9560">#REF!</definedName>
    <definedName name="_26445DLC50D9560" localSheetId="8">#REF!</definedName>
    <definedName name="_26445DLC50D9560" localSheetId="9">#REF!</definedName>
    <definedName name="_26445DLC50D9560" localSheetId="10">#REF!</definedName>
    <definedName name="_26445DLC50D9560" localSheetId="13">#REF!</definedName>
    <definedName name="_26445DLC50D9560">#REF!</definedName>
    <definedName name="_26446DLC50D9560" localSheetId="8">#REF!</definedName>
    <definedName name="_26446DLC50D9560" localSheetId="9">#REF!</definedName>
    <definedName name="_26446DLC50D9560" localSheetId="10">#REF!</definedName>
    <definedName name="_26446DLC50D9560" localSheetId="13">#REF!</definedName>
    <definedName name="_26446DLC50D9560">#REF!</definedName>
    <definedName name="_26447DLC50D9560" localSheetId="8">#REF!</definedName>
    <definedName name="_26447DLC50D9560" localSheetId="9">#REF!</definedName>
    <definedName name="_26447DLC50D9560" localSheetId="10">#REF!</definedName>
    <definedName name="_26447DLC50D9560" localSheetId="13">#REF!</definedName>
    <definedName name="_26447DLC50D9560">#REF!</definedName>
    <definedName name="_26448DLC50D9560" localSheetId="8">#REF!</definedName>
    <definedName name="_26448DLC50D9560" localSheetId="9">#REF!</definedName>
    <definedName name="_26448DLC50D9560" localSheetId="10">#REF!</definedName>
    <definedName name="_26448DLC50D9560" localSheetId="13">#REF!</definedName>
    <definedName name="_26448DLC50D9560">#REF!</definedName>
    <definedName name="_26449DLC50D9560" localSheetId="8">#REF!</definedName>
    <definedName name="_26449DLC50D9560" localSheetId="9">#REF!</definedName>
    <definedName name="_26449DLC50D9560" localSheetId="10">#REF!</definedName>
    <definedName name="_26449DLC50D9560" localSheetId="13">#REF!</definedName>
    <definedName name="_26449DLC50D9560">#REF!</definedName>
    <definedName name="_2644DL612834FA" localSheetId="8">#REF!</definedName>
    <definedName name="_2644DL612834FA" localSheetId="9">#REF!</definedName>
    <definedName name="_2644DL612834FA" localSheetId="10">#REF!</definedName>
    <definedName name="_2644DL612834FA" localSheetId="13">#REF!</definedName>
    <definedName name="_2644DL612834FA">#REF!</definedName>
    <definedName name="_26450DLC50D9560" localSheetId="8">#REF!</definedName>
    <definedName name="_26450DLC50D9560" localSheetId="9">#REF!</definedName>
    <definedName name="_26450DLC50D9560" localSheetId="10">#REF!</definedName>
    <definedName name="_26450DLC50D9560" localSheetId="13">#REF!</definedName>
    <definedName name="_26450DLC50D9560">#REF!</definedName>
    <definedName name="_26451DLC50D9560" localSheetId="8">#REF!</definedName>
    <definedName name="_26451DLC50D9560" localSheetId="9">#REF!</definedName>
    <definedName name="_26451DLC50D9560" localSheetId="10">#REF!</definedName>
    <definedName name="_26451DLC50D9560" localSheetId="13">#REF!</definedName>
    <definedName name="_26451DLC50D9560">#REF!</definedName>
    <definedName name="_26452DLC50D9560" localSheetId="8">#REF!</definedName>
    <definedName name="_26452DLC50D9560" localSheetId="9">#REF!</definedName>
    <definedName name="_26452DLC50D9560" localSheetId="10">#REF!</definedName>
    <definedName name="_26452DLC50D9560" localSheetId="13">#REF!</definedName>
    <definedName name="_26452DLC50D9560">#REF!</definedName>
    <definedName name="_26453DLC50D9560" localSheetId="8">#REF!</definedName>
    <definedName name="_26453DLC50D9560" localSheetId="9">#REF!</definedName>
    <definedName name="_26453DLC50D9560" localSheetId="10">#REF!</definedName>
    <definedName name="_26453DLC50D9560" localSheetId="13">#REF!</definedName>
    <definedName name="_26453DLC50D9560">#REF!</definedName>
    <definedName name="_26454DLC50D9560" localSheetId="8">#REF!</definedName>
    <definedName name="_26454DLC50D9560" localSheetId="9">#REF!</definedName>
    <definedName name="_26454DLC50D9560" localSheetId="10">#REF!</definedName>
    <definedName name="_26454DLC50D9560" localSheetId="13">#REF!</definedName>
    <definedName name="_26454DLC50D9560">#REF!</definedName>
    <definedName name="_26455DLC50D9560" localSheetId="8">#REF!</definedName>
    <definedName name="_26455DLC50D9560" localSheetId="9">#REF!</definedName>
    <definedName name="_26455DLC50D9560" localSheetId="10">#REF!</definedName>
    <definedName name="_26455DLC50D9560" localSheetId="13">#REF!</definedName>
    <definedName name="_26455DLC50D9560">#REF!</definedName>
    <definedName name="_26456DLC50D9560" localSheetId="8">#REF!</definedName>
    <definedName name="_26456DLC50D9560" localSheetId="9">#REF!</definedName>
    <definedName name="_26456DLC50D9560" localSheetId="10">#REF!</definedName>
    <definedName name="_26456DLC50D9560" localSheetId="13">#REF!</definedName>
    <definedName name="_26456DLC50D9560">#REF!</definedName>
    <definedName name="_26457DLC50D9560" localSheetId="8">#REF!</definedName>
    <definedName name="_26457DLC50D9560" localSheetId="9">#REF!</definedName>
    <definedName name="_26457DLC50D9560" localSheetId="10">#REF!</definedName>
    <definedName name="_26457DLC50D9560" localSheetId="13">#REF!</definedName>
    <definedName name="_26457DLC50D9560">#REF!</definedName>
    <definedName name="_26458DLC50D9560" localSheetId="8">#REF!</definedName>
    <definedName name="_26458DLC50D9560" localSheetId="9">#REF!</definedName>
    <definedName name="_26458DLC50D9560" localSheetId="10">#REF!</definedName>
    <definedName name="_26458DLC50D9560" localSheetId="13">#REF!</definedName>
    <definedName name="_26458DLC50D9560">#REF!</definedName>
    <definedName name="_26459DLC50D9560" localSheetId="8">#REF!</definedName>
    <definedName name="_26459DLC50D9560" localSheetId="9">#REF!</definedName>
    <definedName name="_26459DLC50D9560" localSheetId="10">#REF!</definedName>
    <definedName name="_26459DLC50D9560" localSheetId="13">#REF!</definedName>
    <definedName name="_26459DLC50D9560">#REF!</definedName>
    <definedName name="_2645DL612834FA" localSheetId="8">#REF!</definedName>
    <definedName name="_2645DL612834FA" localSheetId="9">#REF!</definedName>
    <definedName name="_2645DL612834FA" localSheetId="10">#REF!</definedName>
    <definedName name="_2645DL612834FA" localSheetId="13">#REF!</definedName>
    <definedName name="_2645DL612834FA">#REF!</definedName>
    <definedName name="_26460DLC50D9560" localSheetId="8">#REF!</definedName>
    <definedName name="_26460DLC50D9560" localSheetId="9">#REF!</definedName>
    <definedName name="_26460DLC50D9560" localSheetId="10">#REF!</definedName>
    <definedName name="_26460DLC50D9560" localSheetId="13">#REF!</definedName>
    <definedName name="_26460DLC50D9560">#REF!</definedName>
    <definedName name="_26461DLC50DE51A" localSheetId="8">#REF!</definedName>
    <definedName name="_26461DLC50DE51A" localSheetId="9">#REF!</definedName>
    <definedName name="_26461DLC50DE51A" localSheetId="10">#REF!</definedName>
    <definedName name="_26461DLC50DE51A" localSheetId="13">#REF!</definedName>
    <definedName name="_26461DLC50DE51A">#REF!</definedName>
    <definedName name="_26462DLC50DE51A" localSheetId="8">#REF!</definedName>
    <definedName name="_26462DLC50DE51A" localSheetId="9">#REF!</definedName>
    <definedName name="_26462DLC50DE51A" localSheetId="10">#REF!</definedName>
    <definedName name="_26462DLC50DE51A" localSheetId="13">#REF!</definedName>
    <definedName name="_26462DLC50DE51A">#REF!</definedName>
    <definedName name="_26463DLC50DE51A" localSheetId="8">#REF!</definedName>
    <definedName name="_26463DLC50DE51A" localSheetId="9">#REF!</definedName>
    <definedName name="_26463DLC50DE51A" localSheetId="10">#REF!</definedName>
    <definedName name="_26463DLC50DE51A" localSheetId="13">#REF!</definedName>
    <definedName name="_26463DLC50DE51A">#REF!</definedName>
    <definedName name="_26464DLC50DE51A" localSheetId="8">#REF!</definedName>
    <definedName name="_26464DLC50DE51A" localSheetId="9">#REF!</definedName>
    <definedName name="_26464DLC50DE51A" localSheetId="10">#REF!</definedName>
    <definedName name="_26464DLC50DE51A" localSheetId="13">#REF!</definedName>
    <definedName name="_26464DLC50DE51A">#REF!</definedName>
    <definedName name="_26465DLC50DE51A" localSheetId="8">#REF!</definedName>
    <definedName name="_26465DLC50DE51A" localSheetId="9">#REF!</definedName>
    <definedName name="_26465DLC50DE51A" localSheetId="10">#REF!</definedName>
    <definedName name="_26465DLC50DE51A" localSheetId="13">#REF!</definedName>
    <definedName name="_26465DLC50DE51A">#REF!</definedName>
    <definedName name="_26466DLC50DE51A" localSheetId="8">#REF!</definedName>
    <definedName name="_26466DLC50DE51A" localSheetId="9">#REF!</definedName>
    <definedName name="_26466DLC50DE51A" localSheetId="10">#REF!</definedName>
    <definedName name="_26466DLC50DE51A" localSheetId="13">#REF!</definedName>
    <definedName name="_26466DLC50DE51A">#REF!</definedName>
    <definedName name="_26467DLC50DE51A" localSheetId="8">#REF!</definedName>
    <definedName name="_26467DLC50DE51A" localSheetId="9">#REF!</definedName>
    <definedName name="_26467DLC50DE51A" localSheetId="10">#REF!</definedName>
    <definedName name="_26467DLC50DE51A" localSheetId="13">#REF!</definedName>
    <definedName name="_26467DLC50DE51A">#REF!</definedName>
    <definedName name="_26468DLC50DE51A" localSheetId="8">#REF!</definedName>
    <definedName name="_26468DLC50DE51A" localSheetId="9">#REF!</definedName>
    <definedName name="_26468DLC50DE51A" localSheetId="10">#REF!</definedName>
    <definedName name="_26468DLC50DE51A" localSheetId="13">#REF!</definedName>
    <definedName name="_26468DLC50DE51A">#REF!</definedName>
    <definedName name="_26469DLC50DE51A" localSheetId="8">#REF!</definedName>
    <definedName name="_26469DLC50DE51A" localSheetId="9">#REF!</definedName>
    <definedName name="_26469DLC50DE51A" localSheetId="10">#REF!</definedName>
    <definedName name="_26469DLC50DE51A" localSheetId="13">#REF!</definedName>
    <definedName name="_26469DLC50DE51A">#REF!</definedName>
    <definedName name="_2646DL612834FA" localSheetId="8">#REF!</definedName>
    <definedName name="_2646DL612834FA" localSheetId="9">#REF!</definedName>
    <definedName name="_2646DL612834FA" localSheetId="10">#REF!</definedName>
    <definedName name="_2646DL612834FA" localSheetId="13">#REF!</definedName>
    <definedName name="_2646DL612834FA">#REF!</definedName>
    <definedName name="_26470DLC50DE51A" localSheetId="8">#REF!</definedName>
    <definedName name="_26470DLC50DE51A" localSheetId="9">#REF!</definedName>
    <definedName name="_26470DLC50DE51A" localSheetId="10">#REF!</definedName>
    <definedName name="_26470DLC50DE51A" localSheetId="13">#REF!</definedName>
    <definedName name="_26470DLC50DE51A">#REF!</definedName>
    <definedName name="_26471DLC50DE51A" localSheetId="8">#REF!</definedName>
    <definedName name="_26471DLC50DE51A" localSheetId="9">#REF!</definedName>
    <definedName name="_26471DLC50DE51A" localSheetId="10">#REF!</definedName>
    <definedName name="_26471DLC50DE51A" localSheetId="13">#REF!</definedName>
    <definedName name="_26471DLC50DE51A">#REF!</definedName>
    <definedName name="_26472DLC50DE51A" localSheetId="8">#REF!</definedName>
    <definedName name="_26472DLC50DE51A" localSheetId="9">#REF!</definedName>
    <definedName name="_26472DLC50DE51A" localSheetId="10">#REF!</definedName>
    <definedName name="_26472DLC50DE51A" localSheetId="13">#REF!</definedName>
    <definedName name="_26472DLC50DE51A">#REF!</definedName>
    <definedName name="_26473DLC50DE51A" localSheetId="8">#REF!</definedName>
    <definedName name="_26473DLC50DE51A" localSheetId="9">#REF!</definedName>
    <definedName name="_26473DLC50DE51A" localSheetId="10">#REF!</definedName>
    <definedName name="_26473DLC50DE51A" localSheetId="13">#REF!</definedName>
    <definedName name="_26473DLC50DE51A">#REF!</definedName>
    <definedName name="_26474DLC50DE51A" localSheetId="8">#REF!</definedName>
    <definedName name="_26474DLC50DE51A" localSheetId="9">#REF!</definedName>
    <definedName name="_26474DLC50DE51A" localSheetId="10">#REF!</definedName>
    <definedName name="_26474DLC50DE51A" localSheetId="13">#REF!</definedName>
    <definedName name="_26474DLC50DE51A">#REF!</definedName>
    <definedName name="_26475DLC50DE51A" localSheetId="8">#REF!</definedName>
    <definedName name="_26475DLC50DE51A" localSheetId="9">#REF!</definedName>
    <definedName name="_26475DLC50DE51A" localSheetId="10">#REF!</definedName>
    <definedName name="_26475DLC50DE51A" localSheetId="13">#REF!</definedName>
    <definedName name="_26475DLC50DE51A">#REF!</definedName>
    <definedName name="_26476DLC50DE51A" localSheetId="8">#REF!</definedName>
    <definedName name="_26476DLC50DE51A" localSheetId="9">#REF!</definedName>
    <definedName name="_26476DLC50DE51A" localSheetId="10">#REF!</definedName>
    <definedName name="_26476DLC50DE51A" localSheetId="13">#REF!</definedName>
    <definedName name="_26476DLC50DE51A">#REF!</definedName>
    <definedName name="_26477DLC50DE51A" localSheetId="8">#REF!</definedName>
    <definedName name="_26477DLC50DE51A" localSheetId="9">#REF!</definedName>
    <definedName name="_26477DLC50DE51A" localSheetId="10">#REF!</definedName>
    <definedName name="_26477DLC50DE51A" localSheetId="13">#REF!</definedName>
    <definedName name="_26477DLC50DE51A">#REF!</definedName>
    <definedName name="_26478DLC50DE51A" localSheetId="8">#REF!</definedName>
    <definedName name="_26478DLC50DE51A" localSheetId="9">#REF!</definedName>
    <definedName name="_26478DLC50DE51A" localSheetId="10">#REF!</definedName>
    <definedName name="_26478DLC50DE51A" localSheetId="13">#REF!</definedName>
    <definedName name="_26478DLC50DE51A">#REF!</definedName>
    <definedName name="_26479DLC50DE51A" localSheetId="8">#REF!</definedName>
    <definedName name="_26479DLC50DE51A" localSheetId="9">#REF!</definedName>
    <definedName name="_26479DLC50DE51A" localSheetId="10">#REF!</definedName>
    <definedName name="_26479DLC50DE51A" localSheetId="13">#REF!</definedName>
    <definedName name="_26479DLC50DE51A">#REF!</definedName>
    <definedName name="_2647DL612834FA" localSheetId="8">#REF!</definedName>
    <definedName name="_2647DL612834FA" localSheetId="9">#REF!</definedName>
    <definedName name="_2647DL612834FA" localSheetId="10">#REF!</definedName>
    <definedName name="_2647DL612834FA" localSheetId="13">#REF!</definedName>
    <definedName name="_2647DL612834FA">#REF!</definedName>
    <definedName name="_26480DLC50DE51A" localSheetId="8">#REF!</definedName>
    <definedName name="_26480DLC50DE51A" localSheetId="9">#REF!</definedName>
    <definedName name="_26480DLC50DE51A" localSheetId="10">#REF!</definedName>
    <definedName name="_26480DLC50DE51A" localSheetId="13">#REF!</definedName>
    <definedName name="_26480DLC50DE51A">#REF!</definedName>
    <definedName name="_26481DLC50DE51A" localSheetId="8">#REF!</definedName>
    <definedName name="_26481DLC50DE51A" localSheetId="9">#REF!</definedName>
    <definedName name="_26481DLC50DE51A" localSheetId="10">#REF!</definedName>
    <definedName name="_26481DLC50DE51A" localSheetId="13">#REF!</definedName>
    <definedName name="_26481DLC50DE51A">#REF!</definedName>
    <definedName name="_26482DLC50DE51A" localSheetId="8">#REF!</definedName>
    <definedName name="_26482DLC50DE51A" localSheetId="9">#REF!</definedName>
    <definedName name="_26482DLC50DE51A" localSheetId="10">#REF!</definedName>
    <definedName name="_26482DLC50DE51A" localSheetId="13">#REF!</definedName>
    <definedName name="_26482DLC50DE51A">#REF!</definedName>
    <definedName name="_26483DLC50DE51A" localSheetId="8">#REF!</definedName>
    <definedName name="_26483DLC50DE51A" localSheetId="9">#REF!</definedName>
    <definedName name="_26483DLC50DE51A" localSheetId="10">#REF!</definedName>
    <definedName name="_26483DLC50DE51A" localSheetId="13">#REF!</definedName>
    <definedName name="_26483DLC50DE51A">#REF!</definedName>
    <definedName name="_26484DLC50DE51A" localSheetId="8">#REF!</definedName>
    <definedName name="_26484DLC50DE51A" localSheetId="9">#REF!</definedName>
    <definedName name="_26484DLC50DE51A" localSheetId="10">#REF!</definedName>
    <definedName name="_26484DLC50DE51A" localSheetId="13">#REF!</definedName>
    <definedName name="_26484DLC50DE51A">#REF!</definedName>
    <definedName name="_26485DLC50DE51A" localSheetId="8">#REF!</definedName>
    <definedName name="_26485DLC50DE51A" localSheetId="9">#REF!</definedName>
    <definedName name="_26485DLC50DE51A" localSheetId="10">#REF!</definedName>
    <definedName name="_26485DLC50DE51A" localSheetId="13">#REF!</definedName>
    <definedName name="_26485DLC50DE51A">#REF!</definedName>
    <definedName name="_26486DLC50DE51A" localSheetId="8">#REF!</definedName>
    <definedName name="_26486DLC50DE51A" localSheetId="9">#REF!</definedName>
    <definedName name="_26486DLC50DE51A" localSheetId="10">#REF!</definedName>
    <definedName name="_26486DLC50DE51A" localSheetId="13">#REF!</definedName>
    <definedName name="_26486DLC50DE51A">#REF!</definedName>
    <definedName name="_26487DLC50DE51A" localSheetId="8">#REF!</definedName>
    <definedName name="_26487DLC50DE51A" localSheetId="9">#REF!</definedName>
    <definedName name="_26487DLC50DE51A" localSheetId="10">#REF!</definedName>
    <definedName name="_26487DLC50DE51A" localSheetId="13">#REF!</definedName>
    <definedName name="_26487DLC50DE51A">#REF!</definedName>
    <definedName name="_26488DLC50DE51A" localSheetId="8">#REF!</definedName>
    <definedName name="_26488DLC50DE51A" localSheetId="9">#REF!</definedName>
    <definedName name="_26488DLC50DE51A" localSheetId="10">#REF!</definedName>
    <definedName name="_26488DLC50DE51A" localSheetId="13">#REF!</definedName>
    <definedName name="_26488DLC50DE51A">#REF!</definedName>
    <definedName name="_26489DLC50DE51A" localSheetId="8">#REF!</definedName>
    <definedName name="_26489DLC50DE51A" localSheetId="9">#REF!</definedName>
    <definedName name="_26489DLC50DE51A" localSheetId="10">#REF!</definedName>
    <definedName name="_26489DLC50DE51A" localSheetId="13">#REF!</definedName>
    <definedName name="_26489DLC50DE51A">#REF!</definedName>
    <definedName name="_2648DL612834FA" localSheetId="8">#REF!</definedName>
    <definedName name="_2648DL612834FA" localSheetId="9">#REF!</definedName>
    <definedName name="_2648DL612834FA" localSheetId="10">#REF!</definedName>
    <definedName name="_2648DL612834FA" localSheetId="13">#REF!</definedName>
    <definedName name="_2648DL612834FA">#REF!</definedName>
    <definedName name="_26490DLC50DE51A" localSheetId="8">#REF!</definedName>
    <definedName name="_26490DLC50DE51A" localSheetId="9">#REF!</definedName>
    <definedName name="_26490DLC50DE51A" localSheetId="10">#REF!</definedName>
    <definedName name="_26490DLC50DE51A" localSheetId="13">#REF!</definedName>
    <definedName name="_26490DLC50DE51A">#REF!</definedName>
    <definedName name="_26491DLC50DE51A" localSheetId="8">#REF!</definedName>
    <definedName name="_26491DLC50DE51A" localSheetId="9">#REF!</definedName>
    <definedName name="_26491DLC50DE51A" localSheetId="10">#REF!</definedName>
    <definedName name="_26491DLC50DE51A" localSheetId="13">#REF!</definedName>
    <definedName name="_26491DLC50DE51A">#REF!</definedName>
    <definedName name="_26492DLC50DE51A" localSheetId="8">#REF!</definedName>
    <definedName name="_26492DLC50DE51A" localSheetId="9">#REF!</definedName>
    <definedName name="_26492DLC50DE51A" localSheetId="10">#REF!</definedName>
    <definedName name="_26492DLC50DE51A" localSheetId="13">#REF!</definedName>
    <definedName name="_26492DLC50DE51A">#REF!</definedName>
    <definedName name="_26493DLC50DE51A" localSheetId="8">#REF!</definedName>
    <definedName name="_26493DLC50DE51A" localSheetId="9">#REF!</definedName>
    <definedName name="_26493DLC50DE51A" localSheetId="10">#REF!</definedName>
    <definedName name="_26493DLC50DE51A" localSheetId="13">#REF!</definedName>
    <definedName name="_26493DLC50DE51A">#REF!</definedName>
    <definedName name="_26494DLC50DE51A" localSheetId="8">#REF!</definedName>
    <definedName name="_26494DLC50DE51A" localSheetId="9">#REF!</definedName>
    <definedName name="_26494DLC50DE51A" localSheetId="10">#REF!</definedName>
    <definedName name="_26494DLC50DE51A" localSheetId="13">#REF!</definedName>
    <definedName name="_26494DLC50DE51A">#REF!</definedName>
    <definedName name="_26495DLC50DE51A" localSheetId="8">#REF!</definedName>
    <definedName name="_26495DLC50DE51A" localSheetId="9">#REF!</definedName>
    <definedName name="_26495DLC50DE51A" localSheetId="10">#REF!</definedName>
    <definedName name="_26495DLC50DE51A" localSheetId="13">#REF!</definedName>
    <definedName name="_26495DLC50DE51A">#REF!</definedName>
    <definedName name="_26496DLC50E9560" localSheetId="8">#REF!</definedName>
    <definedName name="_26496DLC50E9560" localSheetId="9">#REF!</definedName>
    <definedName name="_26496DLC50E9560" localSheetId="10">#REF!</definedName>
    <definedName name="_26496DLC50E9560" localSheetId="13">#REF!</definedName>
    <definedName name="_26496DLC50E9560">#REF!</definedName>
    <definedName name="_26497DLC50E9560" localSheetId="8">#REF!</definedName>
    <definedName name="_26497DLC50E9560" localSheetId="9">#REF!</definedName>
    <definedName name="_26497DLC50E9560" localSheetId="10">#REF!</definedName>
    <definedName name="_26497DLC50E9560" localSheetId="13">#REF!</definedName>
    <definedName name="_26497DLC50E9560">#REF!</definedName>
    <definedName name="_26498DLC50E9560" localSheetId="8">#REF!</definedName>
    <definedName name="_26498DLC50E9560" localSheetId="9">#REF!</definedName>
    <definedName name="_26498DLC50E9560" localSheetId="10">#REF!</definedName>
    <definedName name="_26498DLC50E9560" localSheetId="13">#REF!</definedName>
    <definedName name="_26498DLC50E9560">#REF!</definedName>
    <definedName name="_26499DLC50E9560" localSheetId="8">#REF!</definedName>
    <definedName name="_26499DLC50E9560" localSheetId="9">#REF!</definedName>
    <definedName name="_26499DLC50E9560" localSheetId="10">#REF!</definedName>
    <definedName name="_26499DLC50E9560" localSheetId="13">#REF!</definedName>
    <definedName name="_26499DLC50E9560">#REF!</definedName>
    <definedName name="_2649DL612834FA" localSheetId="8">#REF!</definedName>
    <definedName name="_2649DL612834FA" localSheetId="9">#REF!</definedName>
    <definedName name="_2649DL612834FA" localSheetId="10">#REF!</definedName>
    <definedName name="_2649DL612834FA" localSheetId="13">#REF!</definedName>
    <definedName name="_2649DL612834FA">#REF!</definedName>
    <definedName name="_264DL607830C7" localSheetId="8">#REF!</definedName>
    <definedName name="_264DL607830C7" localSheetId="9">#REF!</definedName>
    <definedName name="_264DL607830C7" localSheetId="10">#REF!</definedName>
    <definedName name="_264DL607830C7" localSheetId="13">#REF!</definedName>
    <definedName name="_264DL607830C7">#REF!</definedName>
    <definedName name="_264DL62503AB6" localSheetId="8">#REF!</definedName>
    <definedName name="_264DL62503AB6" localSheetId="9">#REF!</definedName>
    <definedName name="_264DL62503AB6" localSheetId="10">#REF!</definedName>
    <definedName name="_264DL62503AB6" localSheetId="13">#REF!</definedName>
    <definedName name="_264DL62503AB6">#REF!</definedName>
    <definedName name="_26500DLC50E9560" localSheetId="8">#REF!</definedName>
    <definedName name="_26500DLC50E9560" localSheetId="9">#REF!</definedName>
    <definedName name="_26500DLC50E9560" localSheetId="10">#REF!</definedName>
    <definedName name="_26500DLC50E9560" localSheetId="13">#REF!</definedName>
    <definedName name="_26500DLC50E9560">#REF!</definedName>
    <definedName name="_26501DLC50E9560" localSheetId="8">#REF!</definedName>
    <definedName name="_26501DLC50E9560" localSheetId="9">#REF!</definedName>
    <definedName name="_26501DLC50E9560" localSheetId="10">#REF!</definedName>
    <definedName name="_26501DLC50E9560" localSheetId="13">#REF!</definedName>
    <definedName name="_26501DLC50E9560">#REF!</definedName>
    <definedName name="_26502DLC50E9560" localSheetId="8">#REF!</definedName>
    <definedName name="_26502DLC50E9560" localSheetId="9">#REF!</definedName>
    <definedName name="_26502DLC50E9560" localSheetId="10">#REF!</definedName>
    <definedName name="_26502DLC50E9560" localSheetId="13">#REF!</definedName>
    <definedName name="_26502DLC50E9560">#REF!</definedName>
    <definedName name="_26503DLC50E9560" localSheetId="8">#REF!</definedName>
    <definedName name="_26503DLC50E9560" localSheetId="9">#REF!</definedName>
    <definedName name="_26503DLC50E9560" localSheetId="10">#REF!</definedName>
    <definedName name="_26503DLC50E9560" localSheetId="13">#REF!</definedName>
    <definedName name="_26503DLC50E9560">#REF!</definedName>
    <definedName name="_26504DLC50E9560" localSheetId="8">#REF!</definedName>
    <definedName name="_26504DLC50E9560" localSheetId="9">#REF!</definedName>
    <definedName name="_26504DLC50E9560" localSheetId="10">#REF!</definedName>
    <definedName name="_26504DLC50E9560" localSheetId="13">#REF!</definedName>
    <definedName name="_26504DLC50E9560">#REF!</definedName>
    <definedName name="_26505DLC50E9560" localSheetId="8">#REF!</definedName>
    <definedName name="_26505DLC50E9560" localSheetId="9">#REF!</definedName>
    <definedName name="_26505DLC50E9560" localSheetId="10">#REF!</definedName>
    <definedName name="_26505DLC50E9560" localSheetId="13">#REF!</definedName>
    <definedName name="_26505DLC50E9560">#REF!</definedName>
    <definedName name="_26506DLC50E9560" localSheetId="8">#REF!</definedName>
    <definedName name="_26506DLC50E9560" localSheetId="9">#REF!</definedName>
    <definedName name="_26506DLC50E9560" localSheetId="10">#REF!</definedName>
    <definedName name="_26506DLC50E9560" localSheetId="13">#REF!</definedName>
    <definedName name="_26506DLC50E9560">#REF!</definedName>
    <definedName name="_26507DLC50E9560" localSheetId="8">#REF!</definedName>
    <definedName name="_26507DLC50E9560" localSheetId="9">#REF!</definedName>
    <definedName name="_26507DLC50E9560" localSheetId="10">#REF!</definedName>
    <definedName name="_26507DLC50E9560" localSheetId="13">#REF!</definedName>
    <definedName name="_26507DLC50E9560">#REF!</definedName>
    <definedName name="_26508DLC50E9560" localSheetId="8">#REF!</definedName>
    <definedName name="_26508DLC50E9560" localSheetId="9">#REF!</definedName>
    <definedName name="_26508DLC50E9560" localSheetId="10">#REF!</definedName>
    <definedName name="_26508DLC50E9560" localSheetId="13">#REF!</definedName>
    <definedName name="_26508DLC50E9560">#REF!</definedName>
    <definedName name="_26509DLC50E9560" localSheetId="8">#REF!</definedName>
    <definedName name="_26509DLC50E9560" localSheetId="9">#REF!</definedName>
    <definedName name="_26509DLC50E9560" localSheetId="10">#REF!</definedName>
    <definedName name="_26509DLC50E9560" localSheetId="13">#REF!</definedName>
    <definedName name="_26509DLC50E9560">#REF!</definedName>
    <definedName name="_2650DL612834FA" localSheetId="8">#REF!</definedName>
    <definedName name="_2650DL612834FA" localSheetId="9">#REF!</definedName>
    <definedName name="_2650DL612834FA" localSheetId="10">#REF!</definedName>
    <definedName name="_2650DL612834FA" localSheetId="13">#REF!</definedName>
    <definedName name="_2650DL612834FA">#REF!</definedName>
    <definedName name="_26510DLC50E9560" localSheetId="8">#REF!</definedName>
    <definedName name="_26510DLC50E9560" localSheetId="9">#REF!</definedName>
    <definedName name="_26510DLC50E9560" localSheetId="10">#REF!</definedName>
    <definedName name="_26510DLC50E9560" localSheetId="13">#REF!</definedName>
    <definedName name="_26510DLC50E9560">#REF!</definedName>
    <definedName name="_26511DLC50E9560" localSheetId="8">#REF!</definedName>
    <definedName name="_26511DLC50E9560" localSheetId="9">#REF!</definedName>
    <definedName name="_26511DLC50E9560" localSheetId="10">#REF!</definedName>
    <definedName name="_26511DLC50E9560" localSheetId="13">#REF!</definedName>
    <definedName name="_26511DLC50E9560">#REF!</definedName>
    <definedName name="_26512DLC50E9560" localSheetId="8">#REF!</definedName>
    <definedName name="_26512DLC50E9560" localSheetId="9">#REF!</definedName>
    <definedName name="_26512DLC50E9560" localSheetId="10">#REF!</definedName>
    <definedName name="_26512DLC50E9560" localSheetId="13">#REF!</definedName>
    <definedName name="_26512DLC50E9560">#REF!</definedName>
    <definedName name="_26513DLC50E9560" localSheetId="8">#REF!</definedName>
    <definedName name="_26513DLC50E9560" localSheetId="9">#REF!</definedName>
    <definedName name="_26513DLC50E9560" localSheetId="10">#REF!</definedName>
    <definedName name="_26513DLC50E9560" localSheetId="13">#REF!</definedName>
    <definedName name="_26513DLC50E9560">#REF!</definedName>
    <definedName name="_26514DLC50E9560" localSheetId="8">#REF!</definedName>
    <definedName name="_26514DLC50E9560" localSheetId="9">#REF!</definedName>
    <definedName name="_26514DLC50E9560" localSheetId="10">#REF!</definedName>
    <definedName name="_26514DLC50E9560" localSheetId="13">#REF!</definedName>
    <definedName name="_26514DLC50E9560">#REF!</definedName>
    <definedName name="_26515DLC50E9560" localSheetId="8">#REF!</definedName>
    <definedName name="_26515DLC50E9560" localSheetId="9">#REF!</definedName>
    <definedName name="_26515DLC50E9560" localSheetId="10">#REF!</definedName>
    <definedName name="_26515DLC50E9560" localSheetId="13">#REF!</definedName>
    <definedName name="_26515DLC50E9560">#REF!</definedName>
    <definedName name="_26516DLC50E9560" localSheetId="8">#REF!</definedName>
    <definedName name="_26516DLC50E9560" localSheetId="9">#REF!</definedName>
    <definedName name="_26516DLC50E9560" localSheetId="10">#REF!</definedName>
    <definedName name="_26516DLC50E9560" localSheetId="13">#REF!</definedName>
    <definedName name="_26516DLC50E9560">#REF!</definedName>
    <definedName name="_26517DLC50E9560" localSheetId="8">#REF!</definedName>
    <definedName name="_26517DLC50E9560" localSheetId="9">#REF!</definedName>
    <definedName name="_26517DLC50E9560" localSheetId="10">#REF!</definedName>
    <definedName name="_26517DLC50E9560" localSheetId="13">#REF!</definedName>
    <definedName name="_26517DLC50E9560">#REF!</definedName>
    <definedName name="_26518DLC50E9560" localSheetId="8">#REF!</definedName>
    <definedName name="_26518DLC50E9560" localSheetId="9">#REF!</definedName>
    <definedName name="_26518DLC50E9560" localSheetId="10">#REF!</definedName>
    <definedName name="_26518DLC50E9560" localSheetId="13">#REF!</definedName>
    <definedName name="_26518DLC50E9560">#REF!</definedName>
    <definedName name="_26519DLC50E9560" localSheetId="8">#REF!</definedName>
    <definedName name="_26519DLC50E9560" localSheetId="9">#REF!</definedName>
    <definedName name="_26519DLC50E9560" localSheetId="10">#REF!</definedName>
    <definedName name="_26519DLC50E9560" localSheetId="13">#REF!</definedName>
    <definedName name="_26519DLC50E9560">#REF!</definedName>
    <definedName name="_2651DL612834FA" localSheetId="8">#REF!</definedName>
    <definedName name="_2651DL612834FA" localSheetId="9">#REF!</definedName>
    <definedName name="_2651DL612834FA" localSheetId="10">#REF!</definedName>
    <definedName name="_2651DL612834FA" localSheetId="13">#REF!</definedName>
    <definedName name="_2651DL612834FA">#REF!</definedName>
    <definedName name="_26520DLC50E9560" localSheetId="8">#REF!</definedName>
    <definedName name="_26520DLC50E9560" localSheetId="9">#REF!</definedName>
    <definedName name="_26520DLC50E9560" localSheetId="10">#REF!</definedName>
    <definedName name="_26520DLC50E9560" localSheetId="13">#REF!</definedName>
    <definedName name="_26520DLC50E9560">#REF!</definedName>
    <definedName name="_26521DLC50E9560" localSheetId="8">#REF!</definedName>
    <definedName name="_26521DLC50E9560" localSheetId="9">#REF!</definedName>
    <definedName name="_26521DLC50E9560" localSheetId="10">#REF!</definedName>
    <definedName name="_26521DLC50E9560" localSheetId="13">#REF!</definedName>
    <definedName name="_26521DLC50E9560">#REF!</definedName>
    <definedName name="_26522DLC50E9560" localSheetId="8">#REF!</definedName>
    <definedName name="_26522DLC50E9560" localSheetId="9">#REF!</definedName>
    <definedName name="_26522DLC50E9560" localSheetId="10">#REF!</definedName>
    <definedName name="_26522DLC50E9560" localSheetId="13">#REF!</definedName>
    <definedName name="_26522DLC50E9560">#REF!</definedName>
    <definedName name="_26523DLC50E9560" localSheetId="8">#REF!</definedName>
    <definedName name="_26523DLC50E9560" localSheetId="9">#REF!</definedName>
    <definedName name="_26523DLC50E9560" localSheetId="10">#REF!</definedName>
    <definedName name="_26523DLC50E9560" localSheetId="13">#REF!</definedName>
    <definedName name="_26523DLC50E9560">#REF!</definedName>
    <definedName name="_26524DLC50E9560" localSheetId="8">#REF!</definedName>
    <definedName name="_26524DLC50E9560" localSheetId="9">#REF!</definedName>
    <definedName name="_26524DLC50E9560" localSheetId="10">#REF!</definedName>
    <definedName name="_26524DLC50E9560" localSheetId="13">#REF!</definedName>
    <definedName name="_26524DLC50E9560">#REF!</definedName>
    <definedName name="_26525DLC50E9560" localSheetId="8">#REF!</definedName>
    <definedName name="_26525DLC50E9560" localSheetId="9">#REF!</definedName>
    <definedName name="_26525DLC50E9560" localSheetId="10">#REF!</definedName>
    <definedName name="_26525DLC50E9560" localSheetId="13">#REF!</definedName>
    <definedName name="_26525DLC50E9560">#REF!</definedName>
    <definedName name="_26526DLC50E9560" localSheetId="8">#REF!</definedName>
    <definedName name="_26526DLC50E9560" localSheetId="9">#REF!</definedName>
    <definedName name="_26526DLC50E9560" localSheetId="10">#REF!</definedName>
    <definedName name="_26526DLC50E9560" localSheetId="13">#REF!</definedName>
    <definedName name="_26526DLC50E9560">#REF!</definedName>
    <definedName name="_26527DLC50E9560" localSheetId="8">#REF!</definedName>
    <definedName name="_26527DLC50E9560" localSheetId="9">#REF!</definedName>
    <definedName name="_26527DLC50E9560" localSheetId="10">#REF!</definedName>
    <definedName name="_26527DLC50E9560" localSheetId="13">#REF!</definedName>
    <definedName name="_26527DLC50E9560">#REF!</definedName>
    <definedName name="_26528DLC50E9560" localSheetId="8">#REF!</definedName>
    <definedName name="_26528DLC50E9560" localSheetId="9">#REF!</definedName>
    <definedName name="_26528DLC50E9560" localSheetId="10">#REF!</definedName>
    <definedName name="_26528DLC50E9560" localSheetId="13">#REF!</definedName>
    <definedName name="_26528DLC50E9560">#REF!</definedName>
    <definedName name="_26529DLC50E9560" localSheetId="8">#REF!</definedName>
    <definedName name="_26529DLC50E9560" localSheetId="9">#REF!</definedName>
    <definedName name="_26529DLC50E9560" localSheetId="10">#REF!</definedName>
    <definedName name="_26529DLC50E9560" localSheetId="13">#REF!</definedName>
    <definedName name="_26529DLC50E9560">#REF!</definedName>
    <definedName name="_2652DL612834FA" localSheetId="8">#REF!</definedName>
    <definedName name="_2652DL612834FA" localSheetId="9">#REF!</definedName>
    <definedName name="_2652DL612834FA" localSheetId="10">#REF!</definedName>
    <definedName name="_2652DL612834FA" localSheetId="13">#REF!</definedName>
    <definedName name="_2652DL612834FA">#REF!</definedName>
    <definedName name="_26530DLC50E9560" localSheetId="8">#REF!</definedName>
    <definedName name="_26530DLC50E9560" localSheetId="9">#REF!</definedName>
    <definedName name="_26530DLC50E9560" localSheetId="10">#REF!</definedName>
    <definedName name="_26530DLC50E9560" localSheetId="13">#REF!</definedName>
    <definedName name="_26530DLC50E9560">#REF!</definedName>
    <definedName name="_26531DLC50EE51A" localSheetId="8">#REF!</definedName>
    <definedName name="_26531DLC50EE51A" localSheetId="9">#REF!</definedName>
    <definedName name="_26531DLC50EE51A" localSheetId="10">#REF!</definedName>
    <definedName name="_26531DLC50EE51A" localSheetId="13">#REF!</definedName>
    <definedName name="_26531DLC50EE51A">#REF!</definedName>
    <definedName name="_26532DLC50EE51A" localSheetId="8">#REF!</definedName>
    <definedName name="_26532DLC50EE51A" localSheetId="9">#REF!</definedName>
    <definedName name="_26532DLC50EE51A" localSheetId="10">#REF!</definedName>
    <definedName name="_26532DLC50EE51A" localSheetId="13">#REF!</definedName>
    <definedName name="_26532DLC50EE51A">#REF!</definedName>
    <definedName name="_26533DLC50EE51A" localSheetId="8">#REF!</definedName>
    <definedName name="_26533DLC50EE51A" localSheetId="9">#REF!</definedName>
    <definedName name="_26533DLC50EE51A" localSheetId="10">#REF!</definedName>
    <definedName name="_26533DLC50EE51A" localSheetId="13">#REF!</definedName>
    <definedName name="_26533DLC50EE51A">#REF!</definedName>
    <definedName name="_26534DLC50EE51A" localSheetId="8">#REF!</definedName>
    <definedName name="_26534DLC50EE51A" localSheetId="9">#REF!</definedName>
    <definedName name="_26534DLC50EE51A" localSheetId="10">#REF!</definedName>
    <definedName name="_26534DLC50EE51A" localSheetId="13">#REF!</definedName>
    <definedName name="_26534DLC50EE51A">#REF!</definedName>
    <definedName name="_26535DLC50EE51A" localSheetId="8">#REF!</definedName>
    <definedName name="_26535DLC50EE51A" localSheetId="9">#REF!</definedName>
    <definedName name="_26535DLC50EE51A" localSheetId="10">#REF!</definedName>
    <definedName name="_26535DLC50EE51A" localSheetId="13">#REF!</definedName>
    <definedName name="_26535DLC50EE51A">#REF!</definedName>
    <definedName name="_26536DLC50EE51A" localSheetId="8">#REF!</definedName>
    <definedName name="_26536DLC50EE51A" localSheetId="9">#REF!</definedName>
    <definedName name="_26536DLC50EE51A" localSheetId="10">#REF!</definedName>
    <definedName name="_26536DLC50EE51A" localSheetId="13">#REF!</definedName>
    <definedName name="_26536DLC50EE51A">#REF!</definedName>
    <definedName name="_26537DLC50EE51A" localSheetId="8">#REF!</definedName>
    <definedName name="_26537DLC50EE51A" localSheetId="9">#REF!</definedName>
    <definedName name="_26537DLC50EE51A" localSheetId="10">#REF!</definedName>
    <definedName name="_26537DLC50EE51A" localSheetId="13">#REF!</definedName>
    <definedName name="_26537DLC50EE51A">#REF!</definedName>
    <definedName name="_26538DLC50EE51A" localSheetId="8">#REF!</definedName>
    <definedName name="_26538DLC50EE51A" localSheetId="9">#REF!</definedName>
    <definedName name="_26538DLC50EE51A" localSheetId="10">#REF!</definedName>
    <definedName name="_26538DLC50EE51A" localSheetId="13">#REF!</definedName>
    <definedName name="_26538DLC50EE51A">#REF!</definedName>
    <definedName name="_26539DLC50EE51A" localSheetId="8">#REF!</definedName>
    <definedName name="_26539DLC50EE51A" localSheetId="9">#REF!</definedName>
    <definedName name="_26539DLC50EE51A" localSheetId="10">#REF!</definedName>
    <definedName name="_26539DLC50EE51A" localSheetId="13">#REF!</definedName>
    <definedName name="_26539DLC50EE51A">#REF!</definedName>
    <definedName name="_2653DL612834FA" localSheetId="8">#REF!</definedName>
    <definedName name="_2653DL612834FA" localSheetId="9">#REF!</definedName>
    <definedName name="_2653DL612834FA" localSheetId="10">#REF!</definedName>
    <definedName name="_2653DL612834FA" localSheetId="13">#REF!</definedName>
    <definedName name="_2653DL612834FA">#REF!</definedName>
    <definedName name="_26540DLC50EE51A" localSheetId="8">#REF!</definedName>
    <definedName name="_26540DLC50EE51A" localSheetId="9">#REF!</definedName>
    <definedName name="_26540DLC50EE51A" localSheetId="10">#REF!</definedName>
    <definedName name="_26540DLC50EE51A" localSheetId="13">#REF!</definedName>
    <definedName name="_26540DLC50EE51A">#REF!</definedName>
    <definedName name="_26541DLC50EE51A" localSheetId="8">#REF!</definedName>
    <definedName name="_26541DLC50EE51A" localSheetId="9">#REF!</definedName>
    <definedName name="_26541DLC50EE51A" localSheetId="10">#REF!</definedName>
    <definedName name="_26541DLC50EE51A" localSheetId="13">#REF!</definedName>
    <definedName name="_26541DLC50EE51A">#REF!</definedName>
    <definedName name="_26542DLC50EE51A" localSheetId="8">#REF!</definedName>
    <definedName name="_26542DLC50EE51A" localSheetId="9">#REF!</definedName>
    <definedName name="_26542DLC50EE51A" localSheetId="10">#REF!</definedName>
    <definedName name="_26542DLC50EE51A" localSheetId="13">#REF!</definedName>
    <definedName name="_26542DLC50EE51A">#REF!</definedName>
    <definedName name="_26543DLC50EE51A" localSheetId="8">#REF!</definedName>
    <definedName name="_26543DLC50EE51A" localSheetId="9">#REF!</definedName>
    <definedName name="_26543DLC50EE51A" localSheetId="10">#REF!</definedName>
    <definedName name="_26543DLC50EE51A" localSheetId="13">#REF!</definedName>
    <definedName name="_26543DLC50EE51A">#REF!</definedName>
    <definedName name="_26544DLC50EE51A" localSheetId="8">#REF!</definedName>
    <definedName name="_26544DLC50EE51A" localSheetId="9">#REF!</definedName>
    <definedName name="_26544DLC50EE51A" localSheetId="10">#REF!</definedName>
    <definedName name="_26544DLC50EE51A" localSheetId="13">#REF!</definedName>
    <definedName name="_26544DLC50EE51A">#REF!</definedName>
    <definedName name="_26545DLC50EE51A" localSheetId="8">#REF!</definedName>
    <definedName name="_26545DLC50EE51A" localSheetId="9">#REF!</definedName>
    <definedName name="_26545DLC50EE51A" localSheetId="10">#REF!</definedName>
    <definedName name="_26545DLC50EE51A" localSheetId="13">#REF!</definedName>
    <definedName name="_26545DLC50EE51A">#REF!</definedName>
    <definedName name="_26546DLC50EE51A" localSheetId="8">#REF!</definedName>
    <definedName name="_26546DLC50EE51A" localSheetId="9">#REF!</definedName>
    <definedName name="_26546DLC50EE51A" localSheetId="10">#REF!</definedName>
    <definedName name="_26546DLC50EE51A" localSheetId="13">#REF!</definedName>
    <definedName name="_26546DLC50EE51A">#REF!</definedName>
    <definedName name="_26547DLC50EE51A" localSheetId="8">#REF!</definedName>
    <definedName name="_26547DLC50EE51A" localSheetId="9">#REF!</definedName>
    <definedName name="_26547DLC50EE51A" localSheetId="10">#REF!</definedName>
    <definedName name="_26547DLC50EE51A" localSheetId="13">#REF!</definedName>
    <definedName name="_26547DLC50EE51A">#REF!</definedName>
    <definedName name="_26548DLC50EE51A" localSheetId="8">#REF!</definedName>
    <definedName name="_26548DLC50EE51A" localSheetId="9">#REF!</definedName>
    <definedName name="_26548DLC50EE51A" localSheetId="10">#REF!</definedName>
    <definedName name="_26548DLC50EE51A" localSheetId="13">#REF!</definedName>
    <definedName name="_26548DLC50EE51A">#REF!</definedName>
    <definedName name="_26549DLC50EE51A" localSheetId="8">#REF!</definedName>
    <definedName name="_26549DLC50EE51A" localSheetId="9">#REF!</definedName>
    <definedName name="_26549DLC50EE51A" localSheetId="10">#REF!</definedName>
    <definedName name="_26549DLC50EE51A" localSheetId="13">#REF!</definedName>
    <definedName name="_26549DLC50EE51A">#REF!</definedName>
    <definedName name="_2654DL612834FA" localSheetId="8">#REF!</definedName>
    <definedName name="_2654DL612834FA" localSheetId="9">#REF!</definedName>
    <definedName name="_2654DL612834FA" localSheetId="10">#REF!</definedName>
    <definedName name="_2654DL612834FA" localSheetId="13">#REF!</definedName>
    <definedName name="_2654DL612834FA">#REF!</definedName>
    <definedName name="_26550DLC50EE51A" localSheetId="8">#REF!</definedName>
    <definedName name="_26550DLC50EE51A" localSheetId="9">#REF!</definedName>
    <definedName name="_26550DLC50EE51A" localSheetId="10">#REF!</definedName>
    <definedName name="_26550DLC50EE51A" localSheetId="13">#REF!</definedName>
    <definedName name="_26550DLC50EE51A">#REF!</definedName>
    <definedName name="_26551DLC50EE51A" localSheetId="8">#REF!</definedName>
    <definedName name="_26551DLC50EE51A" localSheetId="9">#REF!</definedName>
    <definedName name="_26551DLC50EE51A" localSheetId="10">#REF!</definedName>
    <definedName name="_26551DLC50EE51A" localSheetId="13">#REF!</definedName>
    <definedName name="_26551DLC50EE51A">#REF!</definedName>
    <definedName name="_26552DLC50EE51A" localSheetId="8">#REF!</definedName>
    <definedName name="_26552DLC50EE51A" localSheetId="9">#REF!</definedName>
    <definedName name="_26552DLC50EE51A" localSheetId="10">#REF!</definedName>
    <definedName name="_26552DLC50EE51A" localSheetId="13">#REF!</definedName>
    <definedName name="_26552DLC50EE51A">#REF!</definedName>
    <definedName name="_26553DLC50EE51A" localSheetId="8">#REF!</definedName>
    <definedName name="_26553DLC50EE51A" localSheetId="9">#REF!</definedName>
    <definedName name="_26553DLC50EE51A" localSheetId="10">#REF!</definedName>
    <definedName name="_26553DLC50EE51A" localSheetId="13">#REF!</definedName>
    <definedName name="_26553DLC50EE51A">#REF!</definedName>
    <definedName name="_26554DLC50EE51A" localSheetId="8">#REF!</definedName>
    <definedName name="_26554DLC50EE51A" localSheetId="9">#REF!</definedName>
    <definedName name="_26554DLC50EE51A" localSheetId="10">#REF!</definedName>
    <definedName name="_26554DLC50EE51A" localSheetId="13">#REF!</definedName>
    <definedName name="_26554DLC50EE51A">#REF!</definedName>
    <definedName name="_26555DLC50EE51A" localSheetId="8">#REF!</definedName>
    <definedName name="_26555DLC50EE51A" localSheetId="9">#REF!</definedName>
    <definedName name="_26555DLC50EE51A" localSheetId="10">#REF!</definedName>
    <definedName name="_26555DLC50EE51A" localSheetId="13">#REF!</definedName>
    <definedName name="_26555DLC50EE51A">#REF!</definedName>
    <definedName name="_26556DLC50EE51A" localSheetId="8">#REF!</definedName>
    <definedName name="_26556DLC50EE51A" localSheetId="9">#REF!</definedName>
    <definedName name="_26556DLC50EE51A" localSheetId="10">#REF!</definedName>
    <definedName name="_26556DLC50EE51A" localSheetId="13">#REF!</definedName>
    <definedName name="_26556DLC50EE51A">#REF!</definedName>
    <definedName name="_26557DLC50EE51A" localSheetId="8">#REF!</definedName>
    <definedName name="_26557DLC50EE51A" localSheetId="9">#REF!</definedName>
    <definedName name="_26557DLC50EE51A" localSheetId="10">#REF!</definedName>
    <definedName name="_26557DLC50EE51A" localSheetId="13">#REF!</definedName>
    <definedName name="_26557DLC50EE51A">#REF!</definedName>
    <definedName name="_26558DLC50EE51A" localSheetId="8">#REF!</definedName>
    <definedName name="_26558DLC50EE51A" localSheetId="9">#REF!</definedName>
    <definedName name="_26558DLC50EE51A" localSheetId="10">#REF!</definedName>
    <definedName name="_26558DLC50EE51A" localSheetId="13">#REF!</definedName>
    <definedName name="_26558DLC50EE51A">#REF!</definedName>
    <definedName name="_26559DLC50EE51A" localSheetId="8">#REF!</definedName>
    <definedName name="_26559DLC50EE51A" localSheetId="9">#REF!</definedName>
    <definedName name="_26559DLC50EE51A" localSheetId="10">#REF!</definedName>
    <definedName name="_26559DLC50EE51A" localSheetId="13">#REF!</definedName>
    <definedName name="_26559DLC50EE51A">#REF!</definedName>
    <definedName name="_2655DL612834FA" localSheetId="8">#REF!</definedName>
    <definedName name="_2655DL612834FA" localSheetId="9">#REF!</definedName>
    <definedName name="_2655DL612834FA" localSheetId="10">#REF!</definedName>
    <definedName name="_2655DL612834FA" localSheetId="13">#REF!</definedName>
    <definedName name="_2655DL612834FA">#REF!</definedName>
    <definedName name="_26560DLC50EE51A" localSheetId="8">#REF!</definedName>
    <definedName name="_26560DLC50EE51A" localSheetId="9">#REF!</definedName>
    <definedName name="_26560DLC50EE51A" localSheetId="10">#REF!</definedName>
    <definedName name="_26560DLC50EE51A" localSheetId="13">#REF!</definedName>
    <definedName name="_26560DLC50EE51A">#REF!</definedName>
    <definedName name="_26561DLC50EE51A" localSheetId="8">#REF!</definedName>
    <definedName name="_26561DLC50EE51A" localSheetId="9">#REF!</definedName>
    <definedName name="_26561DLC50EE51A" localSheetId="10">#REF!</definedName>
    <definedName name="_26561DLC50EE51A" localSheetId="13">#REF!</definedName>
    <definedName name="_26561DLC50EE51A">#REF!</definedName>
    <definedName name="_26562DLC50EE51A" localSheetId="8">#REF!</definedName>
    <definedName name="_26562DLC50EE51A" localSheetId="9">#REF!</definedName>
    <definedName name="_26562DLC50EE51A" localSheetId="10">#REF!</definedName>
    <definedName name="_26562DLC50EE51A" localSheetId="13">#REF!</definedName>
    <definedName name="_26562DLC50EE51A">#REF!</definedName>
    <definedName name="_26563DLC50EE51A" localSheetId="8">#REF!</definedName>
    <definedName name="_26563DLC50EE51A" localSheetId="9">#REF!</definedName>
    <definedName name="_26563DLC50EE51A" localSheetId="10">#REF!</definedName>
    <definedName name="_26563DLC50EE51A" localSheetId="13">#REF!</definedName>
    <definedName name="_26563DLC50EE51A">#REF!</definedName>
    <definedName name="_26564DLC50EE51A" localSheetId="8">#REF!</definedName>
    <definedName name="_26564DLC50EE51A" localSheetId="9">#REF!</definedName>
    <definedName name="_26564DLC50EE51A" localSheetId="10">#REF!</definedName>
    <definedName name="_26564DLC50EE51A" localSheetId="13">#REF!</definedName>
    <definedName name="_26564DLC50EE51A">#REF!</definedName>
    <definedName name="_26565DLC50EE51A" localSheetId="8">#REF!</definedName>
    <definedName name="_26565DLC50EE51A" localSheetId="9">#REF!</definedName>
    <definedName name="_26565DLC50EE51A" localSheetId="10">#REF!</definedName>
    <definedName name="_26565DLC50EE51A" localSheetId="13">#REF!</definedName>
    <definedName name="_26565DLC50EE51A">#REF!</definedName>
    <definedName name="_26566DLC50F9560" localSheetId="8">#REF!</definedName>
    <definedName name="_26566DLC50F9560" localSheetId="9">#REF!</definedName>
    <definedName name="_26566DLC50F9560" localSheetId="10">#REF!</definedName>
    <definedName name="_26566DLC50F9560" localSheetId="13">#REF!</definedName>
    <definedName name="_26566DLC50F9560">#REF!</definedName>
    <definedName name="_26567DLC50F9560" localSheetId="8">#REF!</definedName>
    <definedName name="_26567DLC50F9560" localSheetId="9">#REF!</definedName>
    <definedName name="_26567DLC50F9560" localSheetId="10">#REF!</definedName>
    <definedName name="_26567DLC50F9560" localSheetId="13">#REF!</definedName>
    <definedName name="_26567DLC50F9560">#REF!</definedName>
    <definedName name="_26568DLC50F9560" localSheetId="8">#REF!</definedName>
    <definedName name="_26568DLC50F9560" localSheetId="9">#REF!</definedName>
    <definedName name="_26568DLC50F9560" localSheetId="10">#REF!</definedName>
    <definedName name="_26568DLC50F9560" localSheetId="13">#REF!</definedName>
    <definedName name="_26568DLC50F9560">#REF!</definedName>
    <definedName name="_26569DLC50F9560" localSheetId="8">#REF!</definedName>
    <definedName name="_26569DLC50F9560" localSheetId="9">#REF!</definedName>
    <definedName name="_26569DLC50F9560" localSheetId="10">#REF!</definedName>
    <definedName name="_26569DLC50F9560" localSheetId="13">#REF!</definedName>
    <definedName name="_26569DLC50F9560">#REF!</definedName>
    <definedName name="_2656DL612834FA" localSheetId="8">#REF!</definedName>
    <definedName name="_2656DL612834FA" localSheetId="9">#REF!</definedName>
    <definedName name="_2656DL612834FA" localSheetId="10">#REF!</definedName>
    <definedName name="_2656DL612834FA" localSheetId="13">#REF!</definedName>
    <definedName name="_2656DL612834FA">#REF!</definedName>
    <definedName name="_26570DLC50F9560" localSheetId="8">#REF!</definedName>
    <definedName name="_26570DLC50F9560" localSheetId="9">#REF!</definedName>
    <definedName name="_26570DLC50F9560" localSheetId="10">#REF!</definedName>
    <definedName name="_26570DLC50F9560" localSheetId="13">#REF!</definedName>
    <definedName name="_26570DLC50F9560">#REF!</definedName>
    <definedName name="_26571DLC50F9560" localSheetId="8">#REF!</definedName>
    <definedName name="_26571DLC50F9560" localSheetId="9">#REF!</definedName>
    <definedName name="_26571DLC50F9560" localSheetId="10">#REF!</definedName>
    <definedName name="_26571DLC50F9560" localSheetId="13">#REF!</definedName>
    <definedName name="_26571DLC50F9560">#REF!</definedName>
    <definedName name="_26572DLC50F9560" localSheetId="8">#REF!</definedName>
    <definedName name="_26572DLC50F9560" localSheetId="9">#REF!</definedName>
    <definedName name="_26572DLC50F9560" localSheetId="10">#REF!</definedName>
    <definedName name="_26572DLC50F9560" localSheetId="13">#REF!</definedName>
    <definedName name="_26572DLC50F9560">#REF!</definedName>
    <definedName name="_26573DLC50F9560" localSheetId="8">#REF!</definedName>
    <definedName name="_26573DLC50F9560" localSheetId="9">#REF!</definedName>
    <definedName name="_26573DLC50F9560" localSheetId="10">#REF!</definedName>
    <definedName name="_26573DLC50F9560" localSheetId="13">#REF!</definedName>
    <definedName name="_26573DLC50F9560">#REF!</definedName>
    <definedName name="_26574DLC50F9560" localSheetId="8">#REF!</definedName>
    <definedName name="_26574DLC50F9560" localSheetId="9">#REF!</definedName>
    <definedName name="_26574DLC50F9560" localSheetId="10">#REF!</definedName>
    <definedName name="_26574DLC50F9560" localSheetId="13">#REF!</definedName>
    <definedName name="_26574DLC50F9560">#REF!</definedName>
    <definedName name="_26575DLC50F9560" localSheetId="8">#REF!</definedName>
    <definedName name="_26575DLC50F9560" localSheetId="9">#REF!</definedName>
    <definedName name="_26575DLC50F9560" localSheetId="10">#REF!</definedName>
    <definedName name="_26575DLC50F9560" localSheetId="13">#REF!</definedName>
    <definedName name="_26575DLC50F9560">#REF!</definedName>
    <definedName name="_26576DLC50F9560" localSheetId="8">#REF!</definedName>
    <definedName name="_26576DLC50F9560" localSheetId="9">#REF!</definedName>
    <definedName name="_26576DLC50F9560" localSheetId="10">#REF!</definedName>
    <definedName name="_26576DLC50F9560" localSheetId="13">#REF!</definedName>
    <definedName name="_26576DLC50F9560">#REF!</definedName>
    <definedName name="_26577DLC50F9560" localSheetId="8">#REF!</definedName>
    <definedName name="_26577DLC50F9560" localSheetId="9">#REF!</definedName>
    <definedName name="_26577DLC50F9560" localSheetId="10">#REF!</definedName>
    <definedName name="_26577DLC50F9560" localSheetId="13">#REF!</definedName>
    <definedName name="_26577DLC50F9560">#REF!</definedName>
    <definedName name="_26578DLC50F9560" localSheetId="8">#REF!</definedName>
    <definedName name="_26578DLC50F9560" localSheetId="9">#REF!</definedName>
    <definedName name="_26578DLC50F9560" localSheetId="10">#REF!</definedName>
    <definedName name="_26578DLC50F9560" localSheetId="13">#REF!</definedName>
    <definedName name="_26578DLC50F9560">#REF!</definedName>
    <definedName name="_26579DLC50F9560" localSheetId="8">#REF!</definedName>
    <definedName name="_26579DLC50F9560" localSheetId="9">#REF!</definedName>
    <definedName name="_26579DLC50F9560" localSheetId="10">#REF!</definedName>
    <definedName name="_26579DLC50F9560" localSheetId="13">#REF!</definedName>
    <definedName name="_26579DLC50F9560">#REF!</definedName>
    <definedName name="_2657DL612834FA" localSheetId="8">#REF!</definedName>
    <definedName name="_2657DL612834FA" localSheetId="9">#REF!</definedName>
    <definedName name="_2657DL612834FA" localSheetId="10">#REF!</definedName>
    <definedName name="_2657DL612834FA" localSheetId="13">#REF!</definedName>
    <definedName name="_2657DL612834FA">#REF!</definedName>
    <definedName name="_26580DLC50F9560" localSheetId="8">#REF!</definedName>
    <definedName name="_26580DLC50F9560" localSheetId="9">#REF!</definedName>
    <definedName name="_26580DLC50F9560" localSheetId="10">#REF!</definedName>
    <definedName name="_26580DLC50F9560" localSheetId="13">#REF!</definedName>
    <definedName name="_26580DLC50F9560">#REF!</definedName>
    <definedName name="_26581DLC50F9560" localSheetId="8">#REF!</definedName>
    <definedName name="_26581DLC50F9560" localSheetId="9">#REF!</definedName>
    <definedName name="_26581DLC50F9560" localSheetId="10">#REF!</definedName>
    <definedName name="_26581DLC50F9560" localSheetId="13">#REF!</definedName>
    <definedName name="_26581DLC50F9560">#REF!</definedName>
    <definedName name="_26582DLC50F9560" localSheetId="8">#REF!</definedName>
    <definedName name="_26582DLC50F9560" localSheetId="9">#REF!</definedName>
    <definedName name="_26582DLC50F9560" localSheetId="10">#REF!</definedName>
    <definedName name="_26582DLC50F9560" localSheetId="13">#REF!</definedName>
    <definedName name="_26582DLC50F9560">#REF!</definedName>
    <definedName name="_26583DLC50F9560" localSheetId="8">#REF!</definedName>
    <definedName name="_26583DLC50F9560" localSheetId="9">#REF!</definedName>
    <definedName name="_26583DLC50F9560" localSheetId="10">#REF!</definedName>
    <definedName name="_26583DLC50F9560" localSheetId="13">#REF!</definedName>
    <definedName name="_26583DLC50F9560">#REF!</definedName>
    <definedName name="_26584DLC50F9560" localSheetId="8">#REF!</definedName>
    <definedName name="_26584DLC50F9560" localSheetId="9">#REF!</definedName>
    <definedName name="_26584DLC50F9560" localSheetId="10">#REF!</definedName>
    <definedName name="_26584DLC50F9560" localSheetId="13">#REF!</definedName>
    <definedName name="_26584DLC50F9560">#REF!</definedName>
    <definedName name="_26585DLC50F9560" localSheetId="8">#REF!</definedName>
    <definedName name="_26585DLC50F9560" localSheetId="9">#REF!</definedName>
    <definedName name="_26585DLC50F9560" localSheetId="10">#REF!</definedName>
    <definedName name="_26585DLC50F9560" localSheetId="13">#REF!</definedName>
    <definedName name="_26585DLC50F9560">#REF!</definedName>
    <definedName name="_26586DLC50F9560" localSheetId="8">#REF!</definedName>
    <definedName name="_26586DLC50F9560" localSheetId="9">#REF!</definedName>
    <definedName name="_26586DLC50F9560" localSheetId="10">#REF!</definedName>
    <definedName name="_26586DLC50F9560" localSheetId="13">#REF!</definedName>
    <definedName name="_26586DLC50F9560">#REF!</definedName>
    <definedName name="_26587DLC50F9560" localSheetId="8">#REF!</definedName>
    <definedName name="_26587DLC50F9560" localSheetId="9">#REF!</definedName>
    <definedName name="_26587DLC50F9560" localSheetId="10">#REF!</definedName>
    <definedName name="_26587DLC50F9560" localSheetId="13">#REF!</definedName>
    <definedName name="_26587DLC50F9560">#REF!</definedName>
    <definedName name="_26588DLC50F9560" localSheetId="8">#REF!</definedName>
    <definedName name="_26588DLC50F9560" localSheetId="9">#REF!</definedName>
    <definedName name="_26588DLC50F9560" localSheetId="10">#REF!</definedName>
    <definedName name="_26588DLC50F9560" localSheetId="13">#REF!</definedName>
    <definedName name="_26588DLC50F9560">#REF!</definedName>
    <definedName name="_26589DLC50F9560" localSheetId="8">#REF!</definedName>
    <definedName name="_26589DLC50F9560" localSheetId="9">#REF!</definedName>
    <definedName name="_26589DLC50F9560" localSheetId="10">#REF!</definedName>
    <definedName name="_26589DLC50F9560" localSheetId="13">#REF!</definedName>
    <definedName name="_26589DLC50F9560">#REF!</definedName>
    <definedName name="_2658DL612834FA" localSheetId="8">#REF!</definedName>
    <definedName name="_2658DL612834FA" localSheetId="9">#REF!</definedName>
    <definedName name="_2658DL612834FA" localSheetId="10">#REF!</definedName>
    <definedName name="_2658DL612834FA" localSheetId="13">#REF!</definedName>
    <definedName name="_2658DL612834FA">#REF!</definedName>
    <definedName name="_26590DLC50F9560" localSheetId="8">#REF!</definedName>
    <definedName name="_26590DLC50F9560" localSheetId="9">#REF!</definedName>
    <definedName name="_26590DLC50F9560" localSheetId="10">#REF!</definedName>
    <definedName name="_26590DLC50F9560" localSheetId="13">#REF!</definedName>
    <definedName name="_26590DLC50F9560">#REF!</definedName>
    <definedName name="_26591DLC50F9560" localSheetId="8">#REF!</definedName>
    <definedName name="_26591DLC50F9560" localSheetId="9">#REF!</definedName>
    <definedName name="_26591DLC50F9560" localSheetId="10">#REF!</definedName>
    <definedName name="_26591DLC50F9560" localSheetId="13">#REF!</definedName>
    <definedName name="_26591DLC50F9560">#REF!</definedName>
    <definedName name="_26592DLC50F9560" localSheetId="8">#REF!</definedName>
    <definedName name="_26592DLC50F9560" localSheetId="9">#REF!</definedName>
    <definedName name="_26592DLC50F9560" localSheetId="10">#REF!</definedName>
    <definedName name="_26592DLC50F9560" localSheetId="13">#REF!</definedName>
    <definedName name="_26592DLC50F9560">#REF!</definedName>
    <definedName name="_26593DLC50F9560" localSheetId="8">#REF!</definedName>
    <definedName name="_26593DLC50F9560" localSheetId="9">#REF!</definedName>
    <definedName name="_26593DLC50F9560" localSheetId="10">#REF!</definedName>
    <definedName name="_26593DLC50F9560" localSheetId="13">#REF!</definedName>
    <definedName name="_26593DLC50F9560">#REF!</definedName>
    <definedName name="_26594DLC50F9560" localSheetId="8">#REF!</definedName>
    <definedName name="_26594DLC50F9560" localSheetId="9">#REF!</definedName>
    <definedName name="_26594DLC50F9560" localSheetId="10">#REF!</definedName>
    <definedName name="_26594DLC50F9560" localSheetId="13">#REF!</definedName>
    <definedName name="_26594DLC50F9560">#REF!</definedName>
    <definedName name="_26595DLC50F9560" localSheetId="8">#REF!</definedName>
    <definedName name="_26595DLC50F9560" localSheetId="9">#REF!</definedName>
    <definedName name="_26595DLC50F9560" localSheetId="10">#REF!</definedName>
    <definedName name="_26595DLC50F9560" localSheetId="13">#REF!</definedName>
    <definedName name="_26595DLC50F9560">#REF!</definedName>
    <definedName name="_26596DLC50F9560" localSheetId="8">#REF!</definedName>
    <definedName name="_26596DLC50F9560" localSheetId="9">#REF!</definedName>
    <definedName name="_26596DLC50F9560" localSheetId="10">#REF!</definedName>
    <definedName name="_26596DLC50F9560" localSheetId="13">#REF!</definedName>
    <definedName name="_26596DLC50F9560">#REF!</definedName>
    <definedName name="_26597DLC50F9560" localSheetId="8">#REF!</definedName>
    <definedName name="_26597DLC50F9560" localSheetId="9">#REF!</definedName>
    <definedName name="_26597DLC50F9560" localSheetId="10">#REF!</definedName>
    <definedName name="_26597DLC50F9560" localSheetId="13">#REF!</definedName>
    <definedName name="_26597DLC50F9560">#REF!</definedName>
    <definedName name="_26598DLC50F9560" localSheetId="8">#REF!</definedName>
    <definedName name="_26598DLC50F9560" localSheetId="9">#REF!</definedName>
    <definedName name="_26598DLC50F9560" localSheetId="10">#REF!</definedName>
    <definedName name="_26598DLC50F9560" localSheetId="13">#REF!</definedName>
    <definedName name="_26598DLC50F9560">#REF!</definedName>
    <definedName name="_26599DLC50F9560" localSheetId="8">#REF!</definedName>
    <definedName name="_26599DLC50F9560" localSheetId="9">#REF!</definedName>
    <definedName name="_26599DLC50F9560" localSheetId="10">#REF!</definedName>
    <definedName name="_26599DLC50F9560" localSheetId="13">#REF!</definedName>
    <definedName name="_26599DLC50F9560">#REF!</definedName>
    <definedName name="_2659DL612834FA" localSheetId="8">#REF!</definedName>
    <definedName name="_2659DL612834FA" localSheetId="9">#REF!</definedName>
    <definedName name="_2659DL612834FA" localSheetId="10">#REF!</definedName>
    <definedName name="_2659DL612834FA" localSheetId="13">#REF!</definedName>
    <definedName name="_2659DL612834FA">#REF!</definedName>
    <definedName name="_265DL607830C7" localSheetId="8">#REF!</definedName>
    <definedName name="_265DL607830C7" localSheetId="9">#REF!</definedName>
    <definedName name="_265DL607830C7" localSheetId="10">#REF!</definedName>
    <definedName name="_265DL607830C7" localSheetId="13">#REF!</definedName>
    <definedName name="_265DL607830C7">#REF!</definedName>
    <definedName name="_265DL62513ADD" localSheetId="8">#REF!</definedName>
    <definedName name="_265DL62513ADD" localSheetId="9">#REF!</definedName>
    <definedName name="_265DL62513ADD" localSheetId="10">#REF!</definedName>
    <definedName name="_265DL62513ADD" localSheetId="13">#REF!</definedName>
    <definedName name="_265DL62513ADD">#REF!</definedName>
    <definedName name="_26600DLC50F9560" localSheetId="8">#REF!</definedName>
    <definedName name="_26600DLC50F9560" localSheetId="9">#REF!</definedName>
    <definedName name="_26600DLC50F9560" localSheetId="10">#REF!</definedName>
    <definedName name="_26600DLC50F9560" localSheetId="13">#REF!</definedName>
    <definedName name="_26600DLC50F9560">#REF!</definedName>
    <definedName name="_26601DLC50FE51A" localSheetId="8">#REF!</definedName>
    <definedName name="_26601DLC50FE51A" localSheetId="9">#REF!</definedName>
    <definedName name="_26601DLC50FE51A" localSheetId="10">#REF!</definedName>
    <definedName name="_26601DLC50FE51A" localSheetId="13">#REF!</definedName>
    <definedName name="_26601DLC50FE51A">#REF!</definedName>
    <definedName name="_26602DLC50FE51A" localSheetId="8">#REF!</definedName>
    <definedName name="_26602DLC50FE51A" localSheetId="9">#REF!</definedName>
    <definedName name="_26602DLC50FE51A" localSheetId="10">#REF!</definedName>
    <definedName name="_26602DLC50FE51A" localSheetId="13">#REF!</definedName>
    <definedName name="_26602DLC50FE51A">#REF!</definedName>
    <definedName name="_26603DLC50FE51A" localSheetId="8">#REF!</definedName>
    <definedName name="_26603DLC50FE51A" localSheetId="9">#REF!</definedName>
    <definedName name="_26603DLC50FE51A" localSheetId="10">#REF!</definedName>
    <definedName name="_26603DLC50FE51A" localSheetId="13">#REF!</definedName>
    <definedName name="_26603DLC50FE51A">#REF!</definedName>
    <definedName name="_26604DLC50FE51A" localSheetId="8">#REF!</definedName>
    <definedName name="_26604DLC50FE51A" localSheetId="9">#REF!</definedName>
    <definedName name="_26604DLC50FE51A" localSheetId="10">#REF!</definedName>
    <definedName name="_26604DLC50FE51A" localSheetId="13">#REF!</definedName>
    <definedName name="_26604DLC50FE51A">#REF!</definedName>
    <definedName name="_26605DLC50FE51A" localSheetId="8">#REF!</definedName>
    <definedName name="_26605DLC50FE51A" localSheetId="9">#REF!</definedName>
    <definedName name="_26605DLC50FE51A" localSheetId="10">#REF!</definedName>
    <definedName name="_26605DLC50FE51A" localSheetId="13">#REF!</definedName>
    <definedName name="_26605DLC50FE51A">#REF!</definedName>
    <definedName name="_26606DLC50FE51A" localSheetId="8">#REF!</definedName>
    <definedName name="_26606DLC50FE51A" localSheetId="9">#REF!</definedName>
    <definedName name="_26606DLC50FE51A" localSheetId="10">#REF!</definedName>
    <definedName name="_26606DLC50FE51A" localSheetId="13">#REF!</definedName>
    <definedName name="_26606DLC50FE51A">#REF!</definedName>
    <definedName name="_26607DLC50FE51A" localSheetId="8">#REF!</definedName>
    <definedName name="_26607DLC50FE51A" localSheetId="9">#REF!</definedName>
    <definedName name="_26607DLC50FE51A" localSheetId="10">#REF!</definedName>
    <definedName name="_26607DLC50FE51A" localSheetId="13">#REF!</definedName>
    <definedName name="_26607DLC50FE51A">#REF!</definedName>
    <definedName name="_26608DLC50FE51A" localSheetId="8">#REF!</definedName>
    <definedName name="_26608DLC50FE51A" localSheetId="9">#REF!</definedName>
    <definedName name="_26608DLC50FE51A" localSheetId="10">#REF!</definedName>
    <definedName name="_26608DLC50FE51A" localSheetId="13">#REF!</definedName>
    <definedName name="_26608DLC50FE51A">#REF!</definedName>
    <definedName name="_26609DLC50FE51A" localSheetId="8">#REF!</definedName>
    <definedName name="_26609DLC50FE51A" localSheetId="9">#REF!</definedName>
    <definedName name="_26609DLC50FE51A" localSheetId="10">#REF!</definedName>
    <definedName name="_26609DLC50FE51A" localSheetId="13">#REF!</definedName>
    <definedName name="_26609DLC50FE51A">#REF!</definedName>
    <definedName name="_2660DL612834FA" localSheetId="8">#REF!</definedName>
    <definedName name="_2660DL612834FA" localSheetId="9">#REF!</definedName>
    <definedName name="_2660DL612834FA" localSheetId="10">#REF!</definedName>
    <definedName name="_2660DL612834FA" localSheetId="13">#REF!</definedName>
    <definedName name="_2660DL612834FA">#REF!</definedName>
    <definedName name="_26610DLC50FE51A" localSheetId="8">#REF!</definedName>
    <definedName name="_26610DLC50FE51A" localSheetId="9">#REF!</definedName>
    <definedName name="_26610DLC50FE51A" localSheetId="10">#REF!</definedName>
    <definedName name="_26610DLC50FE51A" localSheetId="13">#REF!</definedName>
    <definedName name="_26610DLC50FE51A">#REF!</definedName>
    <definedName name="_26611DLC50FE51A" localSheetId="8">#REF!</definedName>
    <definedName name="_26611DLC50FE51A" localSheetId="9">#REF!</definedName>
    <definedName name="_26611DLC50FE51A" localSheetId="10">#REF!</definedName>
    <definedName name="_26611DLC50FE51A" localSheetId="13">#REF!</definedName>
    <definedName name="_26611DLC50FE51A">#REF!</definedName>
    <definedName name="_26612DLC50FE51A" localSheetId="8">#REF!</definedName>
    <definedName name="_26612DLC50FE51A" localSheetId="9">#REF!</definedName>
    <definedName name="_26612DLC50FE51A" localSheetId="10">#REF!</definedName>
    <definedName name="_26612DLC50FE51A" localSheetId="13">#REF!</definedName>
    <definedName name="_26612DLC50FE51A">#REF!</definedName>
    <definedName name="_26613DLC50FE51A" localSheetId="8">#REF!</definedName>
    <definedName name="_26613DLC50FE51A" localSheetId="9">#REF!</definedName>
    <definedName name="_26613DLC50FE51A" localSheetId="10">#REF!</definedName>
    <definedName name="_26613DLC50FE51A" localSheetId="13">#REF!</definedName>
    <definedName name="_26613DLC50FE51A">#REF!</definedName>
    <definedName name="_26614DLC50FE51A" localSheetId="8">#REF!</definedName>
    <definedName name="_26614DLC50FE51A" localSheetId="9">#REF!</definedName>
    <definedName name="_26614DLC50FE51A" localSheetId="10">#REF!</definedName>
    <definedName name="_26614DLC50FE51A" localSheetId="13">#REF!</definedName>
    <definedName name="_26614DLC50FE51A">#REF!</definedName>
    <definedName name="_26615DLC50FE51A" localSheetId="8">#REF!</definedName>
    <definedName name="_26615DLC50FE51A" localSheetId="9">#REF!</definedName>
    <definedName name="_26615DLC50FE51A" localSheetId="10">#REF!</definedName>
    <definedName name="_26615DLC50FE51A" localSheetId="13">#REF!</definedName>
    <definedName name="_26615DLC50FE51A">#REF!</definedName>
    <definedName name="_26616DLC50FE51A" localSheetId="8">#REF!</definedName>
    <definedName name="_26616DLC50FE51A" localSheetId="9">#REF!</definedName>
    <definedName name="_26616DLC50FE51A" localSheetId="10">#REF!</definedName>
    <definedName name="_26616DLC50FE51A" localSheetId="13">#REF!</definedName>
    <definedName name="_26616DLC50FE51A">#REF!</definedName>
    <definedName name="_26617DLC50FE51A" localSheetId="8">#REF!</definedName>
    <definedName name="_26617DLC50FE51A" localSheetId="9">#REF!</definedName>
    <definedName name="_26617DLC50FE51A" localSheetId="10">#REF!</definedName>
    <definedName name="_26617DLC50FE51A" localSheetId="13">#REF!</definedName>
    <definedName name="_26617DLC50FE51A">#REF!</definedName>
    <definedName name="_26618DLC50FE51A" localSheetId="8">#REF!</definedName>
    <definedName name="_26618DLC50FE51A" localSheetId="9">#REF!</definedName>
    <definedName name="_26618DLC50FE51A" localSheetId="10">#REF!</definedName>
    <definedName name="_26618DLC50FE51A" localSheetId="13">#REF!</definedName>
    <definedName name="_26618DLC50FE51A">#REF!</definedName>
    <definedName name="_26619DLC50FE51A" localSheetId="8">#REF!</definedName>
    <definedName name="_26619DLC50FE51A" localSheetId="9">#REF!</definedName>
    <definedName name="_26619DLC50FE51A" localSheetId="10">#REF!</definedName>
    <definedName name="_26619DLC50FE51A" localSheetId="13">#REF!</definedName>
    <definedName name="_26619DLC50FE51A">#REF!</definedName>
    <definedName name="_2661DL61293500" localSheetId="8">#REF!</definedName>
    <definedName name="_2661DL61293500" localSheetId="9">#REF!</definedName>
    <definedName name="_2661DL61293500" localSheetId="10">#REF!</definedName>
    <definedName name="_2661DL61293500" localSheetId="13">#REF!</definedName>
    <definedName name="_2661DL61293500">#REF!</definedName>
    <definedName name="_26620DLC50FE51A" localSheetId="8">#REF!</definedName>
    <definedName name="_26620DLC50FE51A" localSheetId="9">#REF!</definedName>
    <definedName name="_26620DLC50FE51A" localSheetId="10">#REF!</definedName>
    <definedName name="_26620DLC50FE51A" localSheetId="13">#REF!</definedName>
    <definedName name="_26620DLC50FE51A">#REF!</definedName>
    <definedName name="_26621DLC50FE51A" localSheetId="8">#REF!</definedName>
    <definedName name="_26621DLC50FE51A" localSheetId="9">#REF!</definedName>
    <definedName name="_26621DLC50FE51A" localSheetId="10">#REF!</definedName>
    <definedName name="_26621DLC50FE51A" localSheetId="13">#REF!</definedName>
    <definedName name="_26621DLC50FE51A">#REF!</definedName>
    <definedName name="_26622DLC50FE51A" localSheetId="8">#REF!</definedName>
    <definedName name="_26622DLC50FE51A" localSheetId="9">#REF!</definedName>
    <definedName name="_26622DLC50FE51A" localSheetId="10">#REF!</definedName>
    <definedName name="_26622DLC50FE51A" localSheetId="13">#REF!</definedName>
    <definedName name="_26622DLC50FE51A">#REF!</definedName>
    <definedName name="_26623DLC50FE51A" localSheetId="8">#REF!</definedName>
    <definedName name="_26623DLC50FE51A" localSheetId="9">#REF!</definedName>
    <definedName name="_26623DLC50FE51A" localSheetId="10">#REF!</definedName>
    <definedName name="_26623DLC50FE51A" localSheetId="13">#REF!</definedName>
    <definedName name="_26623DLC50FE51A">#REF!</definedName>
    <definedName name="_26624DLC50FE51A" localSheetId="8">#REF!</definedName>
    <definedName name="_26624DLC50FE51A" localSheetId="9">#REF!</definedName>
    <definedName name="_26624DLC50FE51A" localSheetId="10">#REF!</definedName>
    <definedName name="_26624DLC50FE51A" localSheetId="13">#REF!</definedName>
    <definedName name="_26624DLC50FE51A">#REF!</definedName>
    <definedName name="_26625DLC50FE51A" localSheetId="8">#REF!</definedName>
    <definedName name="_26625DLC50FE51A" localSheetId="9">#REF!</definedName>
    <definedName name="_26625DLC50FE51A" localSheetId="10">#REF!</definedName>
    <definedName name="_26625DLC50FE51A" localSheetId="13">#REF!</definedName>
    <definedName name="_26625DLC50FE51A">#REF!</definedName>
    <definedName name="_26626DLC50FE51A" localSheetId="8">#REF!</definedName>
    <definedName name="_26626DLC50FE51A" localSheetId="9">#REF!</definedName>
    <definedName name="_26626DLC50FE51A" localSheetId="10">#REF!</definedName>
    <definedName name="_26626DLC50FE51A" localSheetId="13">#REF!</definedName>
    <definedName name="_26626DLC50FE51A">#REF!</definedName>
    <definedName name="_26627DLC50FE51A" localSheetId="8">#REF!</definedName>
    <definedName name="_26627DLC50FE51A" localSheetId="9">#REF!</definedName>
    <definedName name="_26627DLC50FE51A" localSheetId="10">#REF!</definedName>
    <definedName name="_26627DLC50FE51A" localSheetId="13">#REF!</definedName>
    <definedName name="_26627DLC50FE51A">#REF!</definedName>
    <definedName name="_26628DLC50FE51A" localSheetId="8">#REF!</definedName>
    <definedName name="_26628DLC50FE51A" localSheetId="9">#REF!</definedName>
    <definedName name="_26628DLC50FE51A" localSheetId="10">#REF!</definedName>
    <definedName name="_26628DLC50FE51A" localSheetId="13">#REF!</definedName>
    <definedName name="_26628DLC50FE51A">#REF!</definedName>
    <definedName name="_26629DLC50FE51A" localSheetId="8">#REF!</definedName>
    <definedName name="_26629DLC50FE51A" localSheetId="9">#REF!</definedName>
    <definedName name="_26629DLC50FE51A" localSheetId="10">#REF!</definedName>
    <definedName name="_26629DLC50FE51A" localSheetId="13">#REF!</definedName>
    <definedName name="_26629DLC50FE51A">#REF!</definedName>
    <definedName name="_2662DL61293500" localSheetId="8">#REF!</definedName>
    <definedName name="_2662DL61293500" localSheetId="9">#REF!</definedName>
    <definedName name="_2662DL61293500" localSheetId="10">#REF!</definedName>
    <definedName name="_2662DL61293500" localSheetId="13">#REF!</definedName>
    <definedName name="_2662DL61293500">#REF!</definedName>
    <definedName name="_26630DLC50FE51A" localSheetId="8">#REF!</definedName>
    <definedName name="_26630DLC50FE51A" localSheetId="9">#REF!</definedName>
    <definedName name="_26630DLC50FE51A" localSheetId="10">#REF!</definedName>
    <definedName name="_26630DLC50FE51A" localSheetId="13">#REF!</definedName>
    <definedName name="_26630DLC50FE51A">#REF!</definedName>
    <definedName name="_26631DLC50FE51A" localSheetId="8">#REF!</definedName>
    <definedName name="_26631DLC50FE51A" localSheetId="9">#REF!</definedName>
    <definedName name="_26631DLC50FE51A" localSheetId="10">#REF!</definedName>
    <definedName name="_26631DLC50FE51A" localSheetId="13">#REF!</definedName>
    <definedName name="_26631DLC50FE51A">#REF!</definedName>
    <definedName name="_26632DLC50FE51A" localSheetId="8">#REF!</definedName>
    <definedName name="_26632DLC50FE51A" localSheetId="9">#REF!</definedName>
    <definedName name="_26632DLC50FE51A" localSheetId="10">#REF!</definedName>
    <definedName name="_26632DLC50FE51A" localSheetId="13">#REF!</definedName>
    <definedName name="_26632DLC50FE51A">#REF!</definedName>
    <definedName name="_26633DLC50FE51A" localSheetId="8">#REF!</definedName>
    <definedName name="_26633DLC50FE51A" localSheetId="9">#REF!</definedName>
    <definedName name="_26633DLC50FE51A" localSheetId="10">#REF!</definedName>
    <definedName name="_26633DLC50FE51A" localSheetId="13">#REF!</definedName>
    <definedName name="_26633DLC50FE51A">#REF!</definedName>
    <definedName name="_26634DLC50FE51A" localSheetId="8">#REF!</definedName>
    <definedName name="_26634DLC50FE51A" localSheetId="9">#REF!</definedName>
    <definedName name="_26634DLC50FE51A" localSheetId="10">#REF!</definedName>
    <definedName name="_26634DLC50FE51A" localSheetId="13">#REF!</definedName>
    <definedName name="_26634DLC50FE51A">#REF!</definedName>
    <definedName name="_26635DLC50FE51A" localSheetId="8">#REF!</definedName>
    <definedName name="_26635DLC50FE51A" localSheetId="9">#REF!</definedName>
    <definedName name="_26635DLC50FE51A" localSheetId="10">#REF!</definedName>
    <definedName name="_26635DLC50FE51A" localSheetId="13">#REF!</definedName>
    <definedName name="_26635DLC50FE51A">#REF!</definedName>
    <definedName name="_26636DLC5109560" localSheetId="8">#REF!</definedName>
    <definedName name="_26636DLC5109560" localSheetId="9">#REF!</definedName>
    <definedName name="_26636DLC5109560" localSheetId="10">#REF!</definedName>
    <definedName name="_26636DLC5109560" localSheetId="13">#REF!</definedName>
    <definedName name="_26636DLC5109560">#REF!</definedName>
    <definedName name="_26637DLC5109560" localSheetId="8">#REF!</definedName>
    <definedName name="_26637DLC5109560" localSheetId="9">#REF!</definedName>
    <definedName name="_26637DLC5109560" localSheetId="10">#REF!</definedName>
    <definedName name="_26637DLC5109560" localSheetId="13">#REF!</definedName>
    <definedName name="_26637DLC5109560">#REF!</definedName>
    <definedName name="_26638DLC5109560" localSheetId="8">#REF!</definedName>
    <definedName name="_26638DLC5109560" localSheetId="9">#REF!</definedName>
    <definedName name="_26638DLC5109560" localSheetId="10">#REF!</definedName>
    <definedName name="_26638DLC5109560" localSheetId="13">#REF!</definedName>
    <definedName name="_26638DLC5109560">#REF!</definedName>
    <definedName name="_26639DLC5109560" localSheetId="8">#REF!</definedName>
    <definedName name="_26639DLC5109560" localSheetId="9">#REF!</definedName>
    <definedName name="_26639DLC5109560" localSheetId="10">#REF!</definedName>
    <definedName name="_26639DLC5109560" localSheetId="13">#REF!</definedName>
    <definedName name="_26639DLC5109560">#REF!</definedName>
    <definedName name="_2663DL61293500" localSheetId="8">#REF!</definedName>
    <definedName name="_2663DL61293500" localSheetId="9">#REF!</definedName>
    <definedName name="_2663DL61293500" localSheetId="10">#REF!</definedName>
    <definedName name="_2663DL61293500" localSheetId="13">#REF!</definedName>
    <definedName name="_2663DL61293500">#REF!</definedName>
    <definedName name="_26640DLC5109560" localSheetId="8">#REF!</definedName>
    <definedName name="_26640DLC5109560" localSheetId="9">#REF!</definedName>
    <definedName name="_26640DLC5109560" localSheetId="10">#REF!</definedName>
    <definedName name="_26640DLC5109560" localSheetId="13">#REF!</definedName>
    <definedName name="_26640DLC5109560">#REF!</definedName>
    <definedName name="_26641DLC5109560" localSheetId="8">#REF!</definedName>
    <definedName name="_26641DLC5109560" localSheetId="9">#REF!</definedName>
    <definedName name="_26641DLC5109560" localSheetId="10">#REF!</definedName>
    <definedName name="_26641DLC5109560" localSheetId="13">#REF!</definedName>
    <definedName name="_26641DLC5109560">#REF!</definedName>
    <definedName name="_26642DLC5109560" localSheetId="8">#REF!</definedName>
    <definedName name="_26642DLC5109560" localSheetId="9">#REF!</definedName>
    <definedName name="_26642DLC5109560" localSheetId="10">#REF!</definedName>
    <definedName name="_26642DLC5109560" localSheetId="13">#REF!</definedName>
    <definedName name="_26642DLC5109560">#REF!</definedName>
    <definedName name="_26643DLC5109560" localSheetId="8">#REF!</definedName>
    <definedName name="_26643DLC5109560" localSheetId="9">#REF!</definedName>
    <definedName name="_26643DLC5109560" localSheetId="10">#REF!</definedName>
    <definedName name="_26643DLC5109560" localSheetId="13">#REF!</definedName>
    <definedName name="_26643DLC5109560">#REF!</definedName>
    <definedName name="_26644DLC5109560" localSheetId="8">#REF!</definedName>
    <definedName name="_26644DLC5109560" localSheetId="9">#REF!</definedName>
    <definedName name="_26644DLC5109560" localSheetId="10">#REF!</definedName>
    <definedName name="_26644DLC5109560" localSheetId="13">#REF!</definedName>
    <definedName name="_26644DLC5109560">#REF!</definedName>
    <definedName name="_26645DLC5109560" localSheetId="8">#REF!</definedName>
    <definedName name="_26645DLC5109560" localSheetId="9">#REF!</definedName>
    <definedName name="_26645DLC5109560" localSheetId="10">#REF!</definedName>
    <definedName name="_26645DLC5109560" localSheetId="13">#REF!</definedName>
    <definedName name="_26645DLC5109560">#REF!</definedName>
    <definedName name="_26646DLC5109560" localSheetId="8">#REF!</definedName>
    <definedName name="_26646DLC5109560" localSheetId="9">#REF!</definedName>
    <definedName name="_26646DLC5109560" localSheetId="10">#REF!</definedName>
    <definedName name="_26646DLC5109560" localSheetId="13">#REF!</definedName>
    <definedName name="_26646DLC5109560">#REF!</definedName>
    <definedName name="_26647DLC5109560" localSheetId="8">#REF!</definedName>
    <definedName name="_26647DLC5109560" localSheetId="9">#REF!</definedName>
    <definedName name="_26647DLC5109560" localSheetId="10">#REF!</definedName>
    <definedName name="_26647DLC5109560" localSheetId="13">#REF!</definedName>
    <definedName name="_26647DLC5109560">#REF!</definedName>
    <definedName name="_26648DLC5109560" localSheetId="8">#REF!</definedName>
    <definedName name="_26648DLC5109560" localSheetId="9">#REF!</definedName>
    <definedName name="_26648DLC5109560" localSheetId="10">#REF!</definedName>
    <definedName name="_26648DLC5109560" localSheetId="13">#REF!</definedName>
    <definedName name="_26648DLC5109560">#REF!</definedName>
    <definedName name="_26649DLC5109560" localSheetId="8">#REF!</definedName>
    <definedName name="_26649DLC5109560" localSheetId="9">#REF!</definedName>
    <definedName name="_26649DLC5109560" localSheetId="10">#REF!</definedName>
    <definedName name="_26649DLC5109560" localSheetId="13">#REF!</definedName>
    <definedName name="_26649DLC5109560">#REF!</definedName>
    <definedName name="_2664DL61293500" localSheetId="8">#REF!</definedName>
    <definedName name="_2664DL61293500" localSheetId="9">#REF!</definedName>
    <definedName name="_2664DL61293500" localSheetId="10">#REF!</definedName>
    <definedName name="_2664DL61293500" localSheetId="13">#REF!</definedName>
    <definedName name="_2664DL61293500">#REF!</definedName>
    <definedName name="_26650DLC5109560" localSheetId="8">#REF!</definedName>
    <definedName name="_26650DLC5109560" localSheetId="9">#REF!</definedName>
    <definedName name="_26650DLC5109560" localSheetId="10">#REF!</definedName>
    <definedName name="_26650DLC5109560" localSheetId="13">#REF!</definedName>
    <definedName name="_26650DLC5109560">#REF!</definedName>
    <definedName name="_26651DLC5109560" localSheetId="8">#REF!</definedName>
    <definedName name="_26651DLC5109560" localSheetId="9">#REF!</definedName>
    <definedName name="_26651DLC5109560" localSheetId="10">#REF!</definedName>
    <definedName name="_26651DLC5109560" localSheetId="13">#REF!</definedName>
    <definedName name="_26651DLC5109560">#REF!</definedName>
    <definedName name="_26652DLC5109560" localSheetId="8">#REF!</definedName>
    <definedName name="_26652DLC5109560" localSheetId="9">#REF!</definedName>
    <definedName name="_26652DLC5109560" localSheetId="10">#REF!</definedName>
    <definedName name="_26652DLC5109560" localSheetId="13">#REF!</definedName>
    <definedName name="_26652DLC5109560">#REF!</definedName>
    <definedName name="_26653DLC5109560" localSheetId="8">#REF!</definedName>
    <definedName name="_26653DLC5109560" localSheetId="9">#REF!</definedName>
    <definedName name="_26653DLC5109560" localSheetId="10">#REF!</definedName>
    <definedName name="_26653DLC5109560" localSheetId="13">#REF!</definedName>
    <definedName name="_26653DLC5109560">#REF!</definedName>
    <definedName name="_26654DLC5109560" localSheetId="8">#REF!</definedName>
    <definedName name="_26654DLC5109560" localSheetId="9">#REF!</definedName>
    <definedName name="_26654DLC5109560" localSheetId="10">#REF!</definedName>
    <definedName name="_26654DLC5109560" localSheetId="13">#REF!</definedName>
    <definedName name="_26654DLC5109560">#REF!</definedName>
    <definedName name="_26655DLC5109560" localSheetId="8">#REF!</definedName>
    <definedName name="_26655DLC5109560" localSheetId="9">#REF!</definedName>
    <definedName name="_26655DLC5109560" localSheetId="10">#REF!</definedName>
    <definedName name="_26655DLC5109560" localSheetId="13">#REF!</definedName>
    <definedName name="_26655DLC5109560">#REF!</definedName>
    <definedName name="_26656DLC5109560" localSheetId="8">#REF!</definedName>
    <definedName name="_26656DLC5109560" localSheetId="9">#REF!</definedName>
    <definedName name="_26656DLC5109560" localSheetId="10">#REF!</definedName>
    <definedName name="_26656DLC5109560" localSheetId="13">#REF!</definedName>
    <definedName name="_26656DLC5109560">#REF!</definedName>
    <definedName name="_26657DLC5109560" localSheetId="8">#REF!</definedName>
    <definedName name="_26657DLC5109560" localSheetId="9">#REF!</definedName>
    <definedName name="_26657DLC5109560" localSheetId="10">#REF!</definedName>
    <definedName name="_26657DLC5109560" localSheetId="13">#REF!</definedName>
    <definedName name="_26657DLC5109560">#REF!</definedName>
    <definedName name="_26658DLC5109560" localSheetId="8">#REF!</definedName>
    <definedName name="_26658DLC5109560" localSheetId="9">#REF!</definedName>
    <definedName name="_26658DLC5109560" localSheetId="10">#REF!</definedName>
    <definedName name="_26658DLC5109560" localSheetId="13">#REF!</definedName>
    <definedName name="_26658DLC5109560">#REF!</definedName>
    <definedName name="_26659DLC5109560" localSheetId="8">#REF!</definedName>
    <definedName name="_26659DLC5109560" localSheetId="9">#REF!</definedName>
    <definedName name="_26659DLC5109560" localSheetId="10">#REF!</definedName>
    <definedName name="_26659DLC5109560" localSheetId="13">#REF!</definedName>
    <definedName name="_26659DLC5109560">#REF!</definedName>
    <definedName name="_2665DL61293500" localSheetId="8">#REF!</definedName>
    <definedName name="_2665DL61293500" localSheetId="9">#REF!</definedName>
    <definedName name="_2665DL61293500" localSheetId="10">#REF!</definedName>
    <definedName name="_2665DL61293500" localSheetId="13">#REF!</definedName>
    <definedName name="_2665DL61293500">#REF!</definedName>
    <definedName name="_26660DLC5109560" localSheetId="8">#REF!</definedName>
    <definedName name="_26660DLC5109560" localSheetId="9">#REF!</definedName>
    <definedName name="_26660DLC5109560" localSheetId="10">#REF!</definedName>
    <definedName name="_26660DLC5109560" localSheetId="13">#REF!</definedName>
    <definedName name="_26660DLC5109560">#REF!</definedName>
    <definedName name="_26661DLC5109560" localSheetId="8">#REF!</definedName>
    <definedName name="_26661DLC5109560" localSheetId="9">#REF!</definedName>
    <definedName name="_26661DLC5109560" localSheetId="10">#REF!</definedName>
    <definedName name="_26661DLC5109560" localSheetId="13">#REF!</definedName>
    <definedName name="_26661DLC5109560">#REF!</definedName>
    <definedName name="_26662DLC5109560" localSheetId="8">#REF!</definedName>
    <definedName name="_26662DLC5109560" localSheetId="9">#REF!</definedName>
    <definedName name="_26662DLC5109560" localSheetId="10">#REF!</definedName>
    <definedName name="_26662DLC5109560" localSheetId="13">#REF!</definedName>
    <definedName name="_26662DLC5109560">#REF!</definedName>
    <definedName name="_26663DLC5109560" localSheetId="8">#REF!</definedName>
    <definedName name="_26663DLC5109560" localSheetId="9">#REF!</definedName>
    <definedName name="_26663DLC5109560" localSheetId="10">#REF!</definedName>
    <definedName name="_26663DLC5109560" localSheetId="13">#REF!</definedName>
    <definedName name="_26663DLC5109560">#REF!</definedName>
    <definedName name="_26664DLC5109560" localSheetId="8">#REF!</definedName>
    <definedName name="_26664DLC5109560" localSheetId="9">#REF!</definedName>
    <definedName name="_26664DLC5109560" localSheetId="10">#REF!</definedName>
    <definedName name="_26664DLC5109560" localSheetId="13">#REF!</definedName>
    <definedName name="_26664DLC5109560">#REF!</definedName>
    <definedName name="_26665DLC5109560" localSheetId="8">#REF!</definedName>
    <definedName name="_26665DLC5109560" localSheetId="9">#REF!</definedName>
    <definedName name="_26665DLC5109560" localSheetId="10">#REF!</definedName>
    <definedName name="_26665DLC5109560" localSheetId="13">#REF!</definedName>
    <definedName name="_26665DLC5109560">#REF!</definedName>
    <definedName name="_26666DLC5109560" localSheetId="8">#REF!</definedName>
    <definedName name="_26666DLC5109560" localSheetId="9">#REF!</definedName>
    <definedName name="_26666DLC5109560" localSheetId="10">#REF!</definedName>
    <definedName name="_26666DLC5109560" localSheetId="13">#REF!</definedName>
    <definedName name="_26666DLC5109560">#REF!</definedName>
    <definedName name="_26667DLC5109560" localSheetId="8">#REF!</definedName>
    <definedName name="_26667DLC5109560" localSheetId="9">#REF!</definedName>
    <definedName name="_26667DLC5109560" localSheetId="10">#REF!</definedName>
    <definedName name="_26667DLC5109560" localSheetId="13">#REF!</definedName>
    <definedName name="_26667DLC5109560">#REF!</definedName>
    <definedName name="_26668DLC5109560" localSheetId="8">#REF!</definedName>
    <definedName name="_26668DLC5109560" localSheetId="9">#REF!</definedName>
    <definedName name="_26668DLC5109560" localSheetId="10">#REF!</definedName>
    <definedName name="_26668DLC5109560" localSheetId="13">#REF!</definedName>
    <definedName name="_26668DLC5109560">#REF!</definedName>
    <definedName name="_26669DLC5109560" localSheetId="8">#REF!</definedName>
    <definedName name="_26669DLC5109560" localSheetId="9">#REF!</definedName>
    <definedName name="_26669DLC5109560" localSheetId="10">#REF!</definedName>
    <definedName name="_26669DLC5109560" localSheetId="13">#REF!</definedName>
    <definedName name="_26669DLC5109560">#REF!</definedName>
    <definedName name="_2666DL61293500" localSheetId="8">#REF!</definedName>
    <definedName name="_2666DL61293500" localSheetId="9">#REF!</definedName>
    <definedName name="_2666DL61293500" localSheetId="10">#REF!</definedName>
    <definedName name="_2666DL61293500" localSheetId="13">#REF!</definedName>
    <definedName name="_2666DL61293500">#REF!</definedName>
    <definedName name="_26670DLC5109560" localSheetId="8">#REF!</definedName>
    <definedName name="_26670DLC5109560" localSheetId="9">#REF!</definedName>
    <definedName name="_26670DLC5109560" localSheetId="10">#REF!</definedName>
    <definedName name="_26670DLC5109560" localSheetId="13">#REF!</definedName>
    <definedName name="_26670DLC5109560">#REF!</definedName>
    <definedName name="_26671DLC510E51A" localSheetId="8">#REF!</definedName>
    <definedName name="_26671DLC510E51A" localSheetId="9">#REF!</definedName>
    <definedName name="_26671DLC510E51A" localSheetId="10">#REF!</definedName>
    <definedName name="_26671DLC510E51A" localSheetId="13">#REF!</definedName>
    <definedName name="_26671DLC510E51A">#REF!</definedName>
    <definedName name="_26672DLC510E51A" localSheetId="8">#REF!</definedName>
    <definedName name="_26672DLC510E51A" localSheetId="9">#REF!</definedName>
    <definedName name="_26672DLC510E51A" localSheetId="10">#REF!</definedName>
    <definedName name="_26672DLC510E51A" localSheetId="13">#REF!</definedName>
    <definedName name="_26672DLC510E51A">#REF!</definedName>
    <definedName name="_26673DLC510E51A" localSheetId="8">#REF!</definedName>
    <definedName name="_26673DLC510E51A" localSheetId="9">#REF!</definedName>
    <definedName name="_26673DLC510E51A" localSheetId="10">#REF!</definedName>
    <definedName name="_26673DLC510E51A" localSheetId="13">#REF!</definedName>
    <definedName name="_26673DLC510E51A">#REF!</definedName>
    <definedName name="_26674DLC510E51A" localSheetId="8">#REF!</definedName>
    <definedName name="_26674DLC510E51A" localSheetId="9">#REF!</definedName>
    <definedName name="_26674DLC510E51A" localSheetId="10">#REF!</definedName>
    <definedName name="_26674DLC510E51A" localSheetId="13">#REF!</definedName>
    <definedName name="_26674DLC510E51A">#REF!</definedName>
    <definedName name="_26675DLC510E51A" localSheetId="8">#REF!</definedName>
    <definedName name="_26675DLC510E51A" localSheetId="9">#REF!</definedName>
    <definedName name="_26675DLC510E51A" localSheetId="10">#REF!</definedName>
    <definedName name="_26675DLC510E51A" localSheetId="13">#REF!</definedName>
    <definedName name="_26675DLC510E51A">#REF!</definedName>
    <definedName name="_26676DLC510E51A" localSheetId="8">#REF!</definedName>
    <definedName name="_26676DLC510E51A" localSheetId="9">#REF!</definedName>
    <definedName name="_26676DLC510E51A" localSheetId="10">#REF!</definedName>
    <definedName name="_26676DLC510E51A" localSheetId="13">#REF!</definedName>
    <definedName name="_26676DLC510E51A">#REF!</definedName>
    <definedName name="_26677DLC510E51A" localSheetId="8">#REF!</definedName>
    <definedName name="_26677DLC510E51A" localSheetId="9">#REF!</definedName>
    <definedName name="_26677DLC510E51A" localSheetId="10">#REF!</definedName>
    <definedName name="_26677DLC510E51A" localSheetId="13">#REF!</definedName>
    <definedName name="_26677DLC510E51A">#REF!</definedName>
    <definedName name="_26678DLC510E51A" localSheetId="8">#REF!</definedName>
    <definedName name="_26678DLC510E51A" localSheetId="9">#REF!</definedName>
    <definedName name="_26678DLC510E51A" localSheetId="10">#REF!</definedName>
    <definedName name="_26678DLC510E51A" localSheetId="13">#REF!</definedName>
    <definedName name="_26678DLC510E51A">#REF!</definedName>
    <definedName name="_26679DLC510E51A" localSheetId="8">#REF!</definedName>
    <definedName name="_26679DLC510E51A" localSheetId="9">#REF!</definedName>
    <definedName name="_26679DLC510E51A" localSheetId="10">#REF!</definedName>
    <definedName name="_26679DLC510E51A" localSheetId="13">#REF!</definedName>
    <definedName name="_26679DLC510E51A">#REF!</definedName>
    <definedName name="_2667DL61293500" localSheetId="8">#REF!</definedName>
    <definedName name="_2667DL61293500" localSheetId="9">#REF!</definedName>
    <definedName name="_2667DL61293500" localSheetId="10">#REF!</definedName>
    <definedName name="_2667DL61293500" localSheetId="13">#REF!</definedName>
    <definedName name="_2667DL61293500">#REF!</definedName>
    <definedName name="_26680DLC510E51A" localSheetId="8">#REF!</definedName>
    <definedName name="_26680DLC510E51A" localSheetId="9">#REF!</definedName>
    <definedName name="_26680DLC510E51A" localSheetId="10">#REF!</definedName>
    <definedName name="_26680DLC510E51A" localSheetId="13">#REF!</definedName>
    <definedName name="_26680DLC510E51A">#REF!</definedName>
    <definedName name="_26681DLC510E51A" localSheetId="8">#REF!</definedName>
    <definedName name="_26681DLC510E51A" localSheetId="9">#REF!</definedName>
    <definedName name="_26681DLC510E51A" localSheetId="10">#REF!</definedName>
    <definedName name="_26681DLC510E51A" localSheetId="13">#REF!</definedName>
    <definedName name="_26681DLC510E51A">#REF!</definedName>
    <definedName name="_26682DLC510E51A" localSheetId="8">#REF!</definedName>
    <definedName name="_26682DLC510E51A" localSheetId="9">#REF!</definedName>
    <definedName name="_26682DLC510E51A" localSheetId="10">#REF!</definedName>
    <definedName name="_26682DLC510E51A" localSheetId="13">#REF!</definedName>
    <definedName name="_26682DLC510E51A">#REF!</definedName>
    <definedName name="_26683DLC510E51A" localSheetId="8">#REF!</definedName>
    <definedName name="_26683DLC510E51A" localSheetId="9">#REF!</definedName>
    <definedName name="_26683DLC510E51A" localSheetId="10">#REF!</definedName>
    <definedName name="_26683DLC510E51A" localSheetId="13">#REF!</definedName>
    <definedName name="_26683DLC510E51A">#REF!</definedName>
    <definedName name="_26684DLC510E51A" localSheetId="8">#REF!</definedName>
    <definedName name="_26684DLC510E51A" localSheetId="9">#REF!</definedName>
    <definedName name="_26684DLC510E51A" localSheetId="10">#REF!</definedName>
    <definedName name="_26684DLC510E51A" localSheetId="13">#REF!</definedName>
    <definedName name="_26684DLC510E51A">#REF!</definedName>
    <definedName name="_26685DLC510E51A" localSheetId="8">#REF!</definedName>
    <definedName name="_26685DLC510E51A" localSheetId="9">#REF!</definedName>
    <definedName name="_26685DLC510E51A" localSheetId="10">#REF!</definedName>
    <definedName name="_26685DLC510E51A" localSheetId="13">#REF!</definedName>
    <definedName name="_26685DLC510E51A">#REF!</definedName>
    <definedName name="_26686DLC510E51A" localSheetId="8">#REF!</definedName>
    <definedName name="_26686DLC510E51A" localSheetId="9">#REF!</definedName>
    <definedName name="_26686DLC510E51A" localSheetId="10">#REF!</definedName>
    <definedName name="_26686DLC510E51A" localSheetId="13">#REF!</definedName>
    <definedName name="_26686DLC510E51A">#REF!</definedName>
    <definedName name="_26687DLC510E51A" localSheetId="8">#REF!</definedName>
    <definedName name="_26687DLC510E51A" localSheetId="9">#REF!</definedName>
    <definedName name="_26687DLC510E51A" localSheetId="10">#REF!</definedName>
    <definedName name="_26687DLC510E51A" localSheetId="13">#REF!</definedName>
    <definedName name="_26687DLC510E51A">#REF!</definedName>
    <definedName name="_26688DLC510E51A" localSheetId="8">#REF!</definedName>
    <definedName name="_26688DLC510E51A" localSheetId="9">#REF!</definedName>
    <definedName name="_26688DLC510E51A" localSheetId="10">#REF!</definedName>
    <definedName name="_26688DLC510E51A" localSheetId="13">#REF!</definedName>
    <definedName name="_26688DLC510E51A">#REF!</definedName>
    <definedName name="_26689DLC510E51A" localSheetId="8">#REF!</definedName>
    <definedName name="_26689DLC510E51A" localSheetId="9">#REF!</definedName>
    <definedName name="_26689DLC510E51A" localSheetId="10">#REF!</definedName>
    <definedName name="_26689DLC510E51A" localSheetId="13">#REF!</definedName>
    <definedName name="_26689DLC510E51A">#REF!</definedName>
    <definedName name="_2668DL61293500" localSheetId="8">#REF!</definedName>
    <definedName name="_2668DL61293500" localSheetId="9">#REF!</definedName>
    <definedName name="_2668DL61293500" localSheetId="10">#REF!</definedName>
    <definedName name="_2668DL61293500" localSheetId="13">#REF!</definedName>
    <definedName name="_2668DL61293500">#REF!</definedName>
    <definedName name="_26690DLC510E51A" localSheetId="8">#REF!</definedName>
    <definedName name="_26690DLC510E51A" localSheetId="9">#REF!</definedName>
    <definedName name="_26690DLC510E51A" localSheetId="10">#REF!</definedName>
    <definedName name="_26690DLC510E51A" localSheetId="13">#REF!</definedName>
    <definedName name="_26690DLC510E51A">#REF!</definedName>
    <definedName name="_26691DLC510E51A" localSheetId="8">#REF!</definedName>
    <definedName name="_26691DLC510E51A" localSheetId="9">#REF!</definedName>
    <definedName name="_26691DLC510E51A" localSheetId="10">#REF!</definedName>
    <definedName name="_26691DLC510E51A" localSheetId="13">#REF!</definedName>
    <definedName name="_26691DLC510E51A">#REF!</definedName>
    <definedName name="_26692DLC510E51A" localSheetId="8">#REF!</definedName>
    <definedName name="_26692DLC510E51A" localSheetId="9">#REF!</definedName>
    <definedName name="_26692DLC510E51A" localSheetId="10">#REF!</definedName>
    <definedName name="_26692DLC510E51A" localSheetId="13">#REF!</definedName>
    <definedName name="_26692DLC510E51A">#REF!</definedName>
    <definedName name="_26693DLC510E51A" localSheetId="8">#REF!</definedName>
    <definedName name="_26693DLC510E51A" localSheetId="9">#REF!</definedName>
    <definedName name="_26693DLC510E51A" localSheetId="10">#REF!</definedName>
    <definedName name="_26693DLC510E51A" localSheetId="13">#REF!</definedName>
    <definedName name="_26693DLC510E51A">#REF!</definedName>
    <definedName name="_26694DLC510E51A" localSheetId="8">#REF!</definedName>
    <definedName name="_26694DLC510E51A" localSheetId="9">#REF!</definedName>
    <definedName name="_26694DLC510E51A" localSheetId="10">#REF!</definedName>
    <definedName name="_26694DLC510E51A" localSheetId="13">#REF!</definedName>
    <definedName name="_26694DLC510E51A">#REF!</definedName>
    <definedName name="_26695DLC510E51A" localSheetId="8">#REF!</definedName>
    <definedName name="_26695DLC510E51A" localSheetId="9">#REF!</definedName>
    <definedName name="_26695DLC510E51A" localSheetId="10">#REF!</definedName>
    <definedName name="_26695DLC510E51A" localSheetId="13">#REF!</definedName>
    <definedName name="_26695DLC510E51A">#REF!</definedName>
    <definedName name="_26696DLC510E51A" localSheetId="8">#REF!</definedName>
    <definedName name="_26696DLC510E51A" localSheetId="9">#REF!</definedName>
    <definedName name="_26696DLC510E51A" localSheetId="10">#REF!</definedName>
    <definedName name="_26696DLC510E51A" localSheetId="13">#REF!</definedName>
    <definedName name="_26696DLC510E51A">#REF!</definedName>
    <definedName name="_26697DLC510E51A" localSheetId="8">#REF!</definedName>
    <definedName name="_26697DLC510E51A" localSheetId="9">#REF!</definedName>
    <definedName name="_26697DLC510E51A" localSheetId="10">#REF!</definedName>
    <definedName name="_26697DLC510E51A" localSheetId="13">#REF!</definedName>
    <definedName name="_26697DLC510E51A">#REF!</definedName>
    <definedName name="_26698DLC510E51A" localSheetId="8">#REF!</definedName>
    <definedName name="_26698DLC510E51A" localSheetId="9">#REF!</definedName>
    <definedName name="_26698DLC510E51A" localSheetId="10">#REF!</definedName>
    <definedName name="_26698DLC510E51A" localSheetId="13">#REF!</definedName>
    <definedName name="_26698DLC510E51A">#REF!</definedName>
    <definedName name="_26699DLC510E51A" localSheetId="8">#REF!</definedName>
    <definedName name="_26699DLC510E51A" localSheetId="9">#REF!</definedName>
    <definedName name="_26699DLC510E51A" localSheetId="10">#REF!</definedName>
    <definedName name="_26699DLC510E51A" localSheetId="13">#REF!</definedName>
    <definedName name="_26699DLC510E51A">#REF!</definedName>
    <definedName name="_2669DL61293500" localSheetId="8">#REF!</definedName>
    <definedName name="_2669DL61293500" localSheetId="9">#REF!</definedName>
    <definedName name="_2669DL61293500" localSheetId="10">#REF!</definedName>
    <definedName name="_2669DL61293500" localSheetId="13">#REF!</definedName>
    <definedName name="_2669DL61293500">#REF!</definedName>
    <definedName name="_266DL607830C7" localSheetId="8">#REF!</definedName>
    <definedName name="_266DL607830C7" localSheetId="9">#REF!</definedName>
    <definedName name="_266DL607830C7" localSheetId="10">#REF!</definedName>
    <definedName name="_266DL607830C7" localSheetId="13">#REF!</definedName>
    <definedName name="_266DL607830C7">#REF!</definedName>
    <definedName name="_266DLC3E9128E" localSheetId="8">#REF!</definedName>
    <definedName name="_266DLC3E9128E" localSheetId="9">#REF!</definedName>
    <definedName name="_266DLC3E9128E" localSheetId="10">#REF!</definedName>
    <definedName name="_266DLC3E9128E" localSheetId="13">#REF!</definedName>
    <definedName name="_266DLC3E9128E">#REF!</definedName>
    <definedName name="_26700DLC510E51A" localSheetId="8">#REF!</definedName>
    <definedName name="_26700DLC510E51A" localSheetId="9">#REF!</definedName>
    <definedName name="_26700DLC510E51A" localSheetId="10">#REF!</definedName>
    <definedName name="_26700DLC510E51A" localSheetId="13">#REF!</definedName>
    <definedName name="_26700DLC510E51A">#REF!</definedName>
    <definedName name="_26701DLC510E51A" localSheetId="8">#REF!</definedName>
    <definedName name="_26701DLC510E51A" localSheetId="9">#REF!</definedName>
    <definedName name="_26701DLC510E51A" localSheetId="10">#REF!</definedName>
    <definedName name="_26701DLC510E51A" localSheetId="13">#REF!</definedName>
    <definedName name="_26701DLC510E51A">#REF!</definedName>
    <definedName name="_26702DLC510E51A" localSheetId="8">#REF!</definedName>
    <definedName name="_26702DLC510E51A" localSheetId="9">#REF!</definedName>
    <definedName name="_26702DLC510E51A" localSheetId="10">#REF!</definedName>
    <definedName name="_26702DLC510E51A" localSheetId="13">#REF!</definedName>
    <definedName name="_26702DLC510E51A">#REF!</definedName>
    <definedName name="_26703DLC510E51A" localSheetId="8">#REF!</definedName>
    <definedName name="_26703DLC510E51A" localSheetId="9">#REF!</definedName>
    <definedName name="_26703DLC510E51A" localSheetId="10">#REF!</definedName>
    <definedName name="_26703DLC510E51A" localSheetId="13">#REF!</definedName>
    <definedName name="_26703DLC510E51A">#REF!</definedName>
    <definedName name="_26704DLC510E51A" localSheetId="8">#REF!</definedName>
    <definedName name="_26704DLC510E51A" localSheetId="9">#REF!</definedName>
    <definedName name="_26704DLC510E51A" localSheetId="10">#REF!</definedName>
    <definedName name="_26704DLC510E51A" localSheetId="13">#REF!</definedName>
    <definedName name="_26704DLC510E51A">#REF!</definedName>
    <definedName name="_26705DLC510E51A" localSheetId="8">#REF!</definedName>
    <definedName name="_26705DLC510E51A" localSheetId="9">#REF!</definedName>
    <definedName name="_26705DLC510E51A" localSheetId="10">#REF!</definedName>
    <definedName name="_26705DLC510E51A" localSheetId="13">#REF!</definedName>
    <definedName name="_26705DLC510E51A">#REF!</definedName>
    <definedName name="_26706DLC5119560" localSheetId="8">#REF!</definedName>
    <definedName name="_26706DLC5119560" localSheetId="9">#REF!</definedName>
    <definedName name="_26706DLC5119560" localSheetId="10">#REF!</definedName>
    <definedName name="_26706DLC5119560" localSheetId="13">#REF!</definedName>
    <definedName name="_26706DLC5119560">#REF!</definedName>
    <definedName name="_26707DLC5119560" localSheetId="8">#REF!</definedName>
    <definedName name="_26707DLC5119560" localSheetId="9">#REF!</definedName>
    <definedName name="_26707DLC5119560" localSheetId="10">#REF!</definedName>
    <definedName name="_26707DLC5119560" localSheetId="13">#REF!</definedName>
    <definedName name="_26707DLC5119560">#REF!</definedName>
    <definedName name="_26708DLC5119560" localSheetId="8">#REF!</definedName>
    <definedName name="_26708DLC5119560" localSheetId="9">#REF!</definedName>
    <definedName name="_26708DLC5119560" localSheetId="10">#REF!</definedName>
    <definedName name="_26708DLC5119560" localSheetId="13">#REF!</definedName>
    <definedName name="_26708DLC5119560">#REF!</definedName>
    <definedName name="_26709DLC5119560" localSheetId="8">#REF!</definedName>
    <definedName name="_26709DLC5119560" localSheetId="9">#REF!</definedName>
    <definedName name="_26709DLC5119560" localSheetId="10">#REF!</definedName>
    <definedName name="_26709DLC5119560" localSheetId="13">#REF!</definedName>
    <definedName name="_26709DLC5119560">#REF!</definedName>
    <definedName name="_2670DL61293500" localSheetId="8">#REF!</definedName>
    <definedName name="_2670DL61293500" localSheetId="9">#REF!</definedName>
    <definedName name="_2670DL61293500" localSheetId="10">#REF!</definedName>
    <definedName name="_2670DL61293500" localSheetId="13">#REF!</definedName>
    <definedName name="_2670DL61293500">#REF!</definedName>
    <definedName name="_26710DLC5119560" localSheetId="8">#REF!</definedName>
    <definedName name="_26710DLC5119560" localSheetId="9">#REF!</definedName>
    <definedName name="_26710DLC5119560" localSheetId="10">#REF!</definedName>
    <definedName name="_26710DLC5119560" localSheetId="13">#REF!</definedName>
    <definedName name="_26710DLC5119560">#REF!</definedName>
    <definedName name="_26711DLC5119560" localSheetId="8">#REF!</definedName>
    <definedName name="_26711DLC5119560" localSheetId="9">#REF!</definedName>
    <definedName name="_26711DLC5119560" localSheetId="10">#REF!</definedName>
    <definedName name="_26711DLC5119560" localSheetId="13">#REF!</definedName>
    <definedName name="_26711DLC5119560">#REF!</definedName>
    <definedName name="_26712DLC5119560" localSheetId="8">#REF!</definedName>
    <definedName name="_26712DLC5119560" localSheetId="9">#REF!</definedName>
    <definedName name="_26712DLC5119560" localSheetId="10">#REF!</definedName>
    <definedName name="_26712DLC5119560" localSheetId="13">#REF!</definedName>
    <definedName name="_26712DLC5119560">#REF!</definedName>
    <definedName name="_26713DLC5119560" localSheetId="8">#REF!</definedName>
    <definedName name="_26713DLC5119560" localSheetId="9">#REF!</definedName>
    <definedName name="_26713DLC5119560" localSheetId="10">#REF!</definedName>
    <definedName name="_26713DLC5119560" localSheetId="13">#REF!</definedName>
    <definedName name="_26713DLC5119560">#REF!</definedName>
    <definedName name="_26714DLC5119560" localSheetId="8">#REF!</definedName>
    <definedName name="_26714DLC5119560" localSheetId="9">#REF!</definedName>
    <definedName name="_26714DLC5119560" localSheetId="10">#REF!</definedName>
    <definedName name="_26714DLC5119560" localSheetId="13">#REF!</definedName>
    <definedName name="_26714DLC5119560">#REF!</definedName>
    <definedName name="_26715DLC5119560" localSheetId="8">#REF!</definedName>
    <definedName name="_26715DLC5119560" localSheetId="9">#REF!</definedName>
    <definedName name="_26715DLC5119560" localSheetId="10">#REF!</definedName>
    <definedName name="_26715DLC5119560" localSheetId="13">#REF!</definedName>
    <definedName name="_26715DLC5119560">#REF!</definedName>
    <definedName name="_26716DLC5119560" localSheetId="8">#REF!</definedName>
    <definedName name="_26716DLC5119560" localSheetId="9">#REF!</definedName>
    <definedName name="_26716DLC5119560" localSheetId="10">#REF!</definedName>
    <definedName name="_26716DLC5119560" localSheetId="13">#REF!</definedName>
    <definedName name="_26716DLC5119560">#REF!</definedName>
    <definedName name="_26717DLC5119560" localSheetId="8">#REF!</definedName>
    <definedName name="_26717DLC5119560" localSheetId="9">#REF!</definedName>
    <definedName name="_26717DLC5119560" localSheetId="10">#REF!</definedName>
    <definedName name="_26717DLC5119560" localSheetId="13">#REF!</definedName>
    <definedName name="_26717DLC5119560">#REF!</definedName>
    <definedName name="_26718DLC5119560" localSheetId="8">#REF!</definedName>
    <definedName name="_26718DLC5119560" localSheetId="9">#REF!</definedName>
    <definedName name="_26718DLC5119560" localSheetId="10">#REF!</definedName>
    <definedName name="_26718DLC5119560" localSheetId="13">#REF!</definedName>
    <definedName name="_26718DLC5119560">#REF!</definedName>
    <definedName name="_26719DLC5119560" localSheetId="8">#REF!</definedName>
    <definedName name="_26719DLC5119560" localSheetId="9">#REF!</definedName>
    <definedName name="_26719DLC5119560" localSheetId="10">#REF!</definedName>
    <definedName name="_26719DLC5119560" localSheetId="13">#REF!</definedName>
    <definedName name="_26719DLC5119560">#REF!</definedName>
    <definedName name="_2671DL61293500" localSheetId="8">#REF!</definedName>
    <definedName name="_2671DL61293500" localSheetId="9">#REF!</definedName>
    <definedName name="_2671DL61293500" localSheetId="10">#REF!</definedName>
    <definedName name="_2671DL61293500" localSheetId="13">#REF!</definedName>
    <definedName name="_2671DL61293500">#REF!</definedName>
    <definedName name="_26720DLC5119560" localSheetId="8">#REF!</definedName>
    <definedName name="_26720DLC5119560" localSheetId="9">#REF!</definedName>
    <definedName name="_26720DLC5119560" localSheetId="10">#REF!</definedName>
    <definedName name="_26720DLC5119560" localSheetId="13">#REF!</definedName>
    <definedName name="_26720DLC5119560">#REF!</definedName>
    <definedName name="_26721DLC5119560" localSheetId="8">#REF!</definedName>
    <definedName name="_26721DLC5119560" localSheetId="9">#REF!</definedName>
    <definedName name="_26721DLC5119560" localSheetId="10">#REF!</definedName>
    <definedName name="_26721DLC5119560" localSheetId="13">#REF!</definedName>
    <definedName name="_26721DLC5119560">#REF!</definedName>
    <definedName name="_26722DLC5119560" localSheetId="8">#REF!</definedName>
    <definedName name="_26722DLC5119560" localSheetId="9">#REF!</definedName>
    <definedName name="_26722DLC5119560" localSheetId="10">#REF!</definedName>
    <definedName name="_26722DLC5119560" localSheetId="13">#REF!</definedName>
    <definedName name="_26722DLC5119560">#REF!</definedName>
    <definedName name="_26723DLC5119560" localSheetId="8">#REF!</definedName>
    <definedName name="_26723DLC5119560" localSheetId="9">#REF!</definedName>
    <definedName name="_26723DLC5119560" localSheetId="10">#REF!</definedName>
    <definedName name="_26723DLC5119560" localSheetId="13">#REF!</definedName>
    <definedName name="_26723DLC5119560">#REF!</definedName>
    <definedName name="_26724DLC5119560" localSheetId="8">#REF!</definedName>
    <definedName name="_26724DLC5119560" localSheetId="9">#REF!</definedName>
    <definedName name="_26724DLC5119560" localSheetId="10">#REF!</definedName>
    <definedName name="_26724DLC5119560" localSheetId="13">#REF!</definedName>
    <definedName name="_26724DLC5119560">#REF!</definedName>
    <definedName name="_26725DLC5119560" localSheetId="8">#REF!</definedName>
    <definedName name="_26725DLC5119560" localSheetId="9">#REF!</definedName>
    <definedName name="_26725DLC5119560" localSheetId="10">#REF!</definedName>
    <definedName name="_26725DLC5119560" localSheetId="13">#REF!</definedName>
    <definedName name="_26725DLC5119560">#REF!</definedName>
    <definedName name="_26726DLC5119560" localSheetId="8">#REF!</definedName>
    <definedName name="_26726DLC5119560" localSheetId="9">#REF!</definedName>
    <definedName name="_26726DLC5119560" localSheetId="10">#REF!</definedName>
    <definedName name="_26726DLC5119560" localSheetId="13">#REF!</definedName>
    <definedName name="_26726DLC5119560">#REF!</definedName>
    <definedName name="_26727DLC5119560" localSheetId="8">#REF!</definedName>
    <definedName name="_26727DLC5119560" localSheetId="9">#REF!</definedName>
    <definedName name="_26727DLC5119560" localSheetId="10">#REF!</definedName>
    <definedName name="_26727DLC5119560" localSheetId="13">#REF!</definedName>
    <definedName name="_26727DLC5119560">#REF!</definedName>
    <definedName name="_26728DLC5119560" localSheetId="8">#REF!</definedName>
    <definedName name="_26728DLC5119560" localSheetId="9">#REF!</definedName>
    <definedName name="_26728DLC5119560" localSheetId="10">#REF!</definedName>
    <definedName name="_26728DLC5119560" localSheetId="13">#REF!</definedName>
    <definedName name="_26728DLC5119560">#REF!</definedName>
    <definedName name="_26729DLC5119560" localSheetId="8">#REF!</definedName>
    <definedName name="_26729DLC5119560" localSheetId="9">#REF!</definedName>
    <definedName name="_26729DLC5119560" localSheetId="10">#REF!</definedName>
    <definedName name="_26729DLC5119560" localSheetId="13">#REF!</definedName>
    <definedName name="_26729DLC5119560">#REF!</definedName>
    <definedName name="_2672DL61293500" localSheetId="8">#REF!</definedName>
    <definedName name="_2672DL61293500" localSheetId="9">#REF!</definedName>
    <definedName name="_2672DL61293500" localSheetId="10">#REF!</definedName>
    <definedName name="_2672DL61293500" localSheetId="13">#REF!</definedName>
    <definedName name="_2672DL61293500">#REF!</definedName>
    <definedName name="_26730DLC5119560" localSheetId="8">#REF!</definedName>
    <definedName name="_26730DLC5119560" localSheetId="9">#REF!</definedName>
    <definedName name="_26730DLC5119560" localSheetId="10">#REF!</definedName>
    <definedName name="_26730DLC5119560" localSheetId="13">#REF!</definedName>
    <definedName name="_26730DLC5119560">#REF!</definedName>
    <definedName name="_26731DLC5119560" localSheetId="8">#REF!</definedName>
    <definedName name="_26731DLC5119560" localSheetId="9">#REF!</definedName>
    <definedName name="_26731DLC5119560" localSheetId="10">#REF!</definedName>
    <definedName name="_26731DLC5119560" localSheetId="13">#REF!</definedName>
    <definedName name="_26731DLC5119560">#REF!</definedName>
    <definedName name="_26732DLC5119560" localSheetId="8">#REF!</definedName>
    <definedName name="_26732DLC5119560" localSheetId="9">#REF!</definedName>
    <definedName name="_26732DLC5119560" localSheetId="10">#REF!</definedName>
    <definedName name="_26732DLC5119560" localSheetId="13">#REF!</definedName>
    <definedName name="_26732DLC5119560">#REF!</definedName>
    <definedName name="_26733DLC5119560" localSheetId="8">#REF!</definedName>
    <definedName name="_26733DLC5119560" localSheetId="9">#REF!</definedName>
    <definedName name="_26733DLC5119560" localSheetId="10">#REF!</definedName>
    <definedName name="_26733DLC5119560" localSheetId="13">#REF!</definedName>
    <definedName name="_26733DLC5119560">#REF!</definedName>
    <definedName name="_26734DLC5119560" localSheetId="8">#REF!</definedName>
    <definedName name="_26734DLC5119560" localSheetId="9">#REF!</definedName>
    <definedName name="_26734DLC5119560" localSheetId="10">#REF!</definedName>
    <definedName name="_26734DLC5119560" localSheetId="13">#REF!</definedName>
    <definedName name="_26734DLC5119560">#REF!</definedName>
    <definedName name="_26735DLC5119560" localSheetId="8">#REF!</definedName>
    <definedName name="_26735DLC5119560" localSheetId="9">#REF!</definedName>
    <definedName name="_26735DLC5119560" localSheetId="10">#REF!</definedName>
    <definedName name="_26735DLC5119560" localSheetId="13">#REF!</definedName>
    <definedName name="_26735DLC5119560">#REF!</definedName>
    <definedName name="_26736DLC5119560" localSheetId="8">#REF!</definedName>
    <definedName name="_26736DLC5119560" localSheetId="9">#REF!</definedName>
    <definedName name="_26736DLC5119560" localSheetId="10">#REF!</definedName>
    <definedName name="_26736DLC5119560" localSheetId="13">#REF!</definedName>
    <definedName name="_26736DLC5119560">#REF!</definedName>
    <definedName name="_26737DLC5119560" localSheetId="8">#REF!</definedName>
    <definedName name="_26737DLC5119560" localSheetId="9">#REF!</definedName>
    <definedName name="_26737DLC5119560" localSheetId="10">#REF!</definedName>
    <definedName name="_26737DLC5119560" localSheetId="13">#REF!</definedName>
    <definedName name="_26737DLC5119560">#REF!</definedName>
    <definedName name="_26738DLC5119560" localSheetId="8">#REF!</definedName>
    <definedName name="_26738DLC5119560" localSheetId="9">#REF!</definedName>
    <definedName name="_26738DLC5119560" localSheetId="10">#REF!</definedName>
    <definedName name="_26738DLC5119560" localSheetId="13">#REF!</definedName>
    <definedName name="_26738DLC5119560">#REF!</definedName>
    <definedName name="_26739DLC5119560" localSheetId="8">#REF!</definedName>
    <definedName name="_26739DLC5119560" localSheetId="9">#REF!</definedName>
    <definedName name="_26739DLC5119560" localSheetId="10">#REF!</definedName>
    <definedName name="_26739DLC5119560" localSheetId="13">#REF!</definedName>
    <definedName name="_26739DLC5119560">#REF!</definedName>
    <definedName name="_2673DL61293500" localSheetId="8">#REF!</definedName>
    <definedName name="_2673DL61293500" localSheetId="9">#REF!</definedName>
    <definedName name="_2673DL61293500" localSheetId="10">#REF!</definedName>
    <definedName name="_2673DL61293500" localSheetId="13">#REF!</definedName>
    <definedName name="_2673DL61293500">#REF!</definedName>
    <definedName name="_26740DLC5119560" localSheetId="8">#REF!</definedName>
    <definedName name="_26740DLC5119560" localSheetId="9">#REF!</definedName>
    <definedName name="_26740DLC5119560" localSheetId="10">#REF!</definedName>
    <definedName name="_26740DLC5119560" localSheetId="13">#REF!</definedName>
    <definedName name="_26740DLC5119560">#REF!</definedName>
    <definedName name="_26741DLC511E51A" localSheetId="8">#REF!</definedName>
    <definedName name="_26741DLC511E51A" localSheetId="9">#REF!</definedName>
    <definedName name="_26741DLC511E51A" localSheetId="10">#REF!</definedName>
    <definedName name="_26741DLC511E51A" localSheetId="13">#REF!</definedName>
    <definedName name="_26741DLC511E51A">#REF!</definedName>
    <definedName name="_26742DLC511E51A" localSheetId="8">#REF!</definedName>
    <definedName name="_26742DLC511E51A" localSheetId="9">#REF!</definedName>
    <definedName name="_26742DLC511E51A" localSheetId="10">#REF!</definedName>
    <definedName name="_26742DLC511E51A" localSheetId="13">#REF!</definedName>
    <definedName name="_26742DLC511E51A">#REF!</definedName>
    <definedName name="_26743DLC511E51A" localSheetId="8">#REF!</definedName>
    <definedName name="_26743DLC511E51A" localSheetId="9">#REF!</definedName>
    <definedName name="_26743DLC511E51A" localSheetId="10">#REF!</definedName>
    <definedName name="_26743DLC511E51A" localSheetId="13">#REF!</definedName>
    <definedName name="_26743DLC511E51A">#REF!</definedName>
    <definedName name="_26744DLC511E51A" localSheetId="8">#REF!</definedName>
    <definedName name="_26744DLC511E51A" localSheetId="9">#REF!</definedName>
    <definedName name="_26744DLC511E51A" localSheetId="10">#REF!</definedName>
    <definedName name="_26744DLC511E51A" localSheetId="13">#REF!</definedName>
    <definedName name="_26744DLC511E51A">#REF!</definedName>
    <definedName name="_26745DLC511E51A" localSheetId="8">#REF!</definedName>
    <definedName name="_26745DLC511E51A" localSheetId="9">#REF!</definedName>
    <definedName name="_26745DLC511E51A" localSheetId="10">#REF!</definedName>
    <definedName name="_26745DLC511E51A" localSheetId="13">#REF!</definedName>
    <definedName name="_26745DLC511E51A">#REF!</definedName>
    <definedName name="_26746DLC511E51A" localSheetId="8">#REF!</definedName>
    <definedName name="_26746DLC511E51A" localSheetId="9">#REF!</definedName>
    <definedName name="_26746DLC511E51A" localSheetId="10">#REF!</definedName>
    <definedName name="_26746DLC511E51A" localSheetId="13">#REF!</definedName>
    <definedName name="_26746DLC511E51A">#REF!</definedName>
    <definedName name="_26747DLC511E51A" localSheetId="8">#REF!</definedName>
    <definedName name="_26747DLC511E51A" localSheetId="9">#REF!</definedName>
    <definedName name="_26747DLC511E51A" localSheetId="10">#REF!</definedName>
    <definedName name="_26747DLC511E51A" localSheetId="13">#REF!</definedName>
    <definedName name="_26747DLC511E51A">#REF!</definedName>
    <definedName name="_26748DLC511E51A" localSheetId="8">#REF!</definedName>
    <definedName name="_26748DLC511E51A" localSheetId="9">#REF!</definedName>
    <definedName name="_26748DLC511E51A" localSheetId="10">#REF!</definedName>
    <definedName name="_26748DLC511E51A" localSheetId="13">#REF!</definedName>
    <definedName name="_26748DLC511E51A">#REF!</definedName>
    <definedName name="_26749DLC511E51A" localSheetId="8">#REF!</definedName>
    <definedName name="_26749DLC511E51A" localSheetId="9">#REF!</definedName>
    <definedName name="_26749DLC511E51A" localSheetId="10">#REF!</definedName>
    <definedName name="_26749DLC511E51A" localSheetId="13">#REF!</definedName>
    <definedName name="_26749DLC511E51A">#REF!</definedName>
    <definedName name="_2674DL61293500" localSheetId="8">#REF!</definedName>
    <definedName name="_2674DL61293500" localSheetId="9">#REF!</definedName>
    <definedName name="_2674DL61293500" localSheetId="10">#REF!</definedName>
    <definedName name="_2674DL61293500" localSheetId="13">#REF!</definedName>
    <definedName name="_2674DL61293500">#REF!</definedName>
    <definedName name="_26750DLC511E51A" localSheetId="8">#REF!</definedName>
    <definedName name="_26750DLC511E51A" localSheetId="9">#REF!</definedName>
    <definedName name="_26750DLC511E51A" localSheetId="10">#REF!</definedName>
    <definedName name="_26750DLC511E51A" localSheetId="13">#REF!</definedName>
    <definedName name="_26750DLC511E51A">#REF!</definedName>
    <definedName name="_26751DLC511E51A" localSheetId="8">#REF!</definedName>
    <definedName name="_26751DLC511E51A" localSheetId="9">#REF!</definedName>
    <definedName name="_26751DLC511E51A" localSheetId="10">#REF!</definedName>
    <definedName name="_26751DLC511E51A" localSheetId="13">#REF!</definedName>
    <definedName name="_26751DLC511E51A">#REF!</definedName>
    <definedName name="_26752DLC511E51A" localSheetId="8">#REF!</definedName>
    <definedName name="_26752DLC511E51A" localSheetId="9">#REF!</definedName>
    <definedName name="_26752DLC511E51A" localSheetId="10">#REF!</definedName>
    <definedName name="_26752DLC511E51A" localSheetId="13">#REF!</definedName>
    <definedName name="_26752DLC511E51A">#REF!</definedName>
    <definedName name="_26753DLC511E51A" localSheetId="8">#REF!</definedName>
    <definedName name="_26753DLC511E51A" localSheetId="9">#REF!</definedName>
    <definedName name="_26753DLC511E51A" localSheetId="10">#REF!</definedName>
    <definedName name="_26753DLC511E51A" localSheetId="13">#REF!</definedName>
    <definedName name="_26753DLC511E51A">#REF!</definedName>
    <definedName name="_26754DLC511E51A" localSheetId="8">#REF!</definedName>
    <definedName name="_26754DLC511E51A" localSheetId="9">#REF!</definedName>
    <definedName name="_26754DLC511E51A" localSheetId="10">#REF!</definedName>
    <definedName name="_26754DLC511E51A" localSheetId="13">#REF!</definedName>
    <definedName name="_26754DLC511E51A">#REF!</definedName>
    <definedName name="_26755DLC511E51A" localSheetId="8">#REF!</definedName>
    <definedName name="_26755DLC511E51A" localSheetId="9">#REF!</definedName>
    <definedName name="_26755DLC511E51A" localSheetId="10">#REF!</definedName>
    <definedName name="_26755DLC511E51A" localSheetId="13">#REF!</definedName>
    <definedName name="_26755DLC511E51A">#REF!</definedName>
    <definedName name="_26756DLC511E51A" localSheetId="8">#REF!</definedName>
    <definedName name="_26756DLC511E51A" localSheetId="9">#REF!</definedName>
    <definedName name="_26756DLC511E51A" localSheetId="10">#REF!</definedName>
    <definedName name="_26756DLC511E51A" localSheetId="13">#REF!</definedName>
    <definedName name="_26756DLC511E51A">#REF!</definedName>
    <definedName name="_26757DLC511E51A" localSheetId="8">#REF!</definedName>
    <definedName name="_26757DLC511E51A" localSheetId="9">#REF!</definedName>
    <definedName name="_26757DLC511E51A" localSheetId="10">#REF!</definedName>
    <definedName name="_26757DLC511E51A" localSheetId="13">#REF!</definedName>
    <definedName name="_26757DLC511E51A">#REF!</definedName>
    <definedName name="_26758DLC511E51A" localSheetId="8">#REF!</definedName>
    <definedName name="_26758DLC511E51A" localSheetId="9">#REF!</definedName>
    <definedName name="_26758DLC511E51A" localSheetId="10">#REF!</definedName>
    <definedName name="_26758DLC511E51A" localSheetId="13">#REF!</definedName>
    <definedName name="_26758DLC511E51A">#REF!</definedName>
    <definedName name="_26759DLC511E51A" localSheetId="8">#REF!</definedName>
    <definedName name="_26759DLC511E51A" localSheetId="9">#REF!</definedName>
    <definedName name="_26759DLC511E51A" localSheetId="10">#REF!</definedName>
    <definedName name="_26759DLC511E51A" localSheetId="13">#REF!</definedName>
    <definedName name="_26759DLC511E51A">#REF!</definedName>
    <definedName name="_2675DL61293500" localSheetId="8">#REF!</definedName>
    <definedName name="_2675DL61293500" localSheetId="9">#REF!</definedName>
    <definedName name="_2675DL61293500" localSheetId="10">#REF!</definedName>
    <definedName name="_2675DL61293500" localSheetId="13">#REF!</definedName>
    <definedName name="_2675DL61293500">#REF!</definedName>
    <definedName name="_26760DLC511E51A" localSheetId="8">#REF!</definedName>
    <definedName name="_26760DLC511E51A" localSheetId="9">#REF!</definedName>
    <definedName name="_26760DLC511E51A" localSheetId="10">#REF!</definedName>
    <definedName name="_26760DLC511E51A" localSheetId="13">#REF!</definedName>
    <definedName name="_26760DLC511E51A">#REF!</definedName>
    <definedName name="_26761DLC511E51A" localSheetId="8">#REF!</definedName>
    <definedName name="_26761DLC511E51A" localSheetId="9">#REF!</definedName>
    <definedName name="_26761DLC511E51A" localSheetId="10">#REF!</definedName>
    <definedName name="_26761DLC511E51A" localSheetId="13">#REF!</definedName>
    <definedName name="_26761DLC511E51A">#REF!</definedName>
    <definedName name="_26762DLC511E51A" localSheetId="8">#REF!</definedName>
    <definedName name="_26762DLC511E51A" localSheetId="9">#REF!</definedName>
    <definedName name="_26762DLC511E51A" localSheetId="10">#REF!</definedName>
    <definedName name="_26762DLC511E51A" localSheetId="13">#REF!</definedName>
    <definedName name="_26762DLC511E51A">#REF!</definedName>
    <definedName name="_26763DLC511E51A" localSheetId="8">#REF!</definedName>
    <definedName name="_26763DLC511E51A" localSheetId="9">#REF!</definedName>
    <definedName name="_26763DLC511E51A" localSheetId="10">#REF!</definedName>
    <definedName name="_26763DLC511E51A" localSheetId="13">#REF!</definedName>
    <definedName name="_26763DLC511E51A">#REF!</definedName>
    <definedName name="_26764DLC511E51A" localSheetId="8">#REF!</definedName>
    <definedName name="_26764DLC511E51A" localSheetId="9">#REF!</definedName>
    <definedName name="_26764DLC511E51A" localSheetId="10">#REF!</definedName>
    <definedName name="_26764DLC511E51A" localSheetId="13">#REF!</definedName>
    <definedName name="_26764DLC511E51A">#REF!</definedName>
    <definedName name="_26765DLC511E51A" localSheetId="8">#REF!</definedName>
    <definedName name="_26765DLC511E51A" localSheetId="9">#REF!</definedName>
    <definedName name="_26765DLC511E51A" localSheetId="10">#REF!</definedName>
    <definedName name="_26765DLC511E51A" localSheetId="13">#REF!</definedName>
    <definedName name="_26765DLC511E51A">#REF!</definedName>
    <definedName name="_26766DLC511E51A" localSheetId="8">#REF!</definedName>
    <definedName name="_26766DLC511E51A" localSheetId="9">#REF!</definedName>
    <definedName name="_26766DLC511E51A" localSheetId="10">#REF!</definedName>
    <definedName name="_26766DLC511E51A" localSheetId="13">#REF!</definedName>
    <definedName name="_26766DLC511E51A">#REF!</definedName>
    <definedName name="_26767DLC511E51A" localSheetId="8">#REF!</definedName>
    <definedName name="_26767DLC511E51A" localSheetId="9">#REF!</definedName>
    <definedName name="_26767DLC511E51A" localSheetId="10">#REF!</definedName>
    <definedName name="_26767DLC511E51A" localSheetId="13">#REF!</definedName>
    <definedName name="_26767DLC511E51A">#REF!</definedName>
    <definedName name="_26768DLC511E51A" localSheetId="8">#REF!</definedName>
    <definedName name="_26768DLC511E51A" localSheetId="9">#REF!</definedName>
    <definedName name="_26768DLC511E51A" localSheetId="10">#REF!</definedName>
    <definedName name="_26768DLC511E51A" localSheetId="13">#REF!</definedName>
    <definedName name="_26768DLC511E51A">#REF!</definedName>
    <definedName name="_26769DLC511E51A" localSheetId="8">#REF!</definedName>
    <definedName name="_26769DLC511E51A" localSheetId="9">#REF!</definedName>
    <definedName name="_26769DLC511E51A" localSheetId="10">#REF!</definedName>
    <definedName name="_26769DLC511E51A" localSheetId="13">#REF!</definedName>
    <definedName name="_26769DLC511E51A">#REF!</definedName>
    <definedName name="_2676DL61293500" localSheetId="8">#REF!</definedName>
    <definedName name="_2676DL61293500" localSheetId="9">#REF!</definedName>
    <definedName name="_2676DL61293500" localSheetId="10">#REF!</definedName>
    <definedName name="_2676DL61293500" localSheetId="13">#REF!</definedName>
    <definedName name="_2676DL61293500">#REF!</definedName>
    <definedName name="_26770DLC511E51A" localSheetId="8">#REF!</definedName>
    <definedName name="_26770DLC511E51A" localSheetId="9">#REF!</definedName>
    <definedName name="_26770DLC511E51A" localSheetId="10">#REF!</definedName>
    <definedName name="_26770DLC511E51A" localSheetId="13">#REF!</definedName>
    <definedName name="_26770DLC511E51A">#REF!</definedName>
    <definedName name="_26771DLC511E51A" localSheetId="8">#REF!</definedName>
    <definedName name="_26771DLC511E51A" localSheetId="9">#REF!</definedName>
    <definedName name="_26771DLC511E51A" localSheetId="10">#REF!</definedName>
    <definedName name="_26771DLC511E51A" localSheetId="13">#REF!</definedName>
    <definedName name="_26771DLC511E51A">#REF!</definedName>
    <definedName name="_26772DLC511E51A" localSheetId="8">#REF!</definedName>
    <definedName name="_26772DLC511E51A" localSheetId="9">#REF!</definedName>
    <definedName name="_26772DLC511E51A" localSheetId="10">#REF!</definedName>
    <definedName name="_26772DLC511E51A" localSheetId="13">#REF!</definedName>
    <definedName name="_26772DLC511E51A">#REF!</definedName>
    <definedName name="_26773DLC511E51A" localSheetId="8">#REF!</definedName>
    <definedName name="_26773DLC511E51A" localSheetId="9">#REF!</definedName>
    <definedName name="_26773DLC511E51A" localSheetId="10">#REF!</definedName>
    <definedName name="_26773DLC511E51A" localSheetId="13">#REF!</definedName>
    <definedName name="_26773DLC511E51A">#REF!</definedName>
    <definedName name="_26774DLC511E51A" localSheetId="8">#REF!</definedName>
    <definedName name="_26774DLC511E51A" localSheetId="9">#REF!</definedName>
    <definedName name="_26774DLC511E51A" localSheetId="10">#REF!</definedName>
    <definedName name="_26774DLC511E51A" localSheetId="13">#REF!</definedName>
    <definedName name="_26774DLC511E51A">#REF!</definedName>
    <definedName name="_26775DLC511E51A" localSheetId="8">#REF!</definedName>
    <definedName name="_26775DLC511E51A" localSheetId="9">#REF!</definedName>
    <definedName name="_26775DLC511E51A" localSheetId="10">#REF!</definedName>
    <definedName name="_26775DLC511E51A" localSheetId="13">#REF!</definedName>
    <definedName name="_26775DLC511E51A">#REF!</definedName>
    <definedName name="_26776DLC5129560" localSheetId="8">#REF!</definedName>
    <definedName name="_26776DLC5129560" localSheetId="9">#REF!</definedName>
    <definedName name="_26776DLC5129560" localSheetId="10">#REF!</definedName>
    <definedName name="_26776DLC5129560" localSheetId="13">#REF!</definedName>
    <definedName name="_26776DLC5129560">#REF!</definedName>
    <definedName name="_26777DLC5129560" localSheetId="8">#REF!</definedName>
    <definedName name="_26777DLC5129560" localSheetId="9">#REF!</definedName>
    <definedName name="_26777DLC5129560" localSheetId="10">#REF!</definedName>
    <definedName name="_26777DLC5129560" localSheetId="13">#REF!</definedName>
    <definedName name="_26777DLC5129560">#REF!</definedName>
    <definedName name="_26778DLC5129560" localSheetId="8">#REF!</definedName>
    <definedName name="_26778DLC5129560" localSheetId="9">#REF!</definedName>
    <definedName name="_26778DLC5129560" localSheetId="10">#REF!</definedName>
    <definedName name="_26778DLC5129560" localSheetId="13">#REF!</definedName>
    <definedName name="_26778DLC5129560">#REF!</definedName>
    <definedName name="_26779DLC5129560" localSheetId="8">#REF!</definedName>
    <definedName name="_26779DLC5129560" localSheetId="9">#REF!</definedName>
    <definedName name="_26779DLC5129560" localSheetId="10">#REF!</definedName>
    <definedName name="_26779DLC5129560" localSheetId="13">#REF!</definedName>
    <definedName name="_26779DLC5129560">#REF!</definedName>
    <definedName name="_2677DL61293500" localSheetId="8">#REF!</definedName>
    <definedName name="_2677DL61293500" localSheetId="9">#REF!</definedName>
    <definedName name="_2677DL61293500" localSheetId="10">#REF!</definedName>
    <definedName name="_2677DL61293500" localSheetId="13">#REF!</definedName>
    <definedName name="_2677DL61293500">#REF!</definedName>
    <definedName name="_26780DLC5129560" localSheetId="8">#REF!</definedName>
    <definedName name="_26780DLC5129560" localSheetId="9">#REF!</definedName>
    <definedName name="_26780DLC5129560" localSheetId="10">#REF!</definedName>
    <definedName name="_26780DLC5129560" localSheetId="13">#REF!</definedName>
    <definedName name="_26780DLC5129560">#REF!</definedName>
    <definedName name="_26781DLC5129560" localSheetId="8">#REF!</definedName>
    <definedName name="_26781DLC5129560" localSheetId="9">#REF!</definedName>
    <definedName name="_26781DLC5129560" localSheetId="10">#REF!</definedName>
    <definedName name="_26781DLC5129560" localSheetId="13">#REF!</definedName>
    <definedName name="_26781DLC5129560">#REF!</definedName>
    <definedName name="_26782DLC5129560" localSheetId="8">#REF!</definedName>
    <definedName name="_26782DLC5129560" localSheetId="9">#REF!</definedName>
    <definedName name="_26782DLC5129560" localSheetId="10">#REF!</definedName>
    <definedName name="_26782DLC5129560" localSheetId="13">#REF!</definedName>
    <definedName name="_26782DLC5129560">#REF!</definedName>
    <definedName name="_26783DLC5129560" localSheetId="8">#REF!</definedName>
    <definedName name="_26783DLC5129560" localSheetId="9">#REF!</definedName>
    <definedName name="_26783DLC5129560" localSheetId="10">#REF!</definedName>
    <definedName name="_26783DLC5129560" localSheetId="13">#REF!</definedName>
    <definedName name="_26783DLC5129560">#REF!</definedName>
    <definedName name="_26784DLC5129560" localSheetId="8">#REF!</definedName>
    <definedName name="_26784DLC5129560" localSheetId="9">#REF!</definedName>
    <definedName name="_26784DLC5129560" localSheetId="10">#REF!</definedName>
    <definedName name="_26784DLC5129560" localSheetId="13">#REF!</definedName>
    <definedName name="_26784DLC5129560">#REF!</definedName>
    <definedName name="_26785DLC5129560" localSheetId="8">#REF!</definedName>
    <definedName name="_26785DLC5129560" localSheetId="9">#REF!</definedName>
    <definedName name="_26785DLC5129560" localSheetId="10">#REF!</definedName>
    <definedName name="_26785DLC5129560" localSheetId="13">#REF!</definedName>
    <definedName name="_26785DLC5129560">#REF!</definedName>
    <definedName name="_26786DLC5129560" localSheetId="8">#REF!</definedName>
    <definedName name="_26786DLC5129560" localSheetId="9">#REF!</definedName>
    <definedName name="_26786DLC5129560" localSheetId="10">#REF!</definedName>
    <definedName name="_26786DLC5129560" localSheetId="13">#REF!</definedName>
    <definedName name="_26786DLC5129560">#REF!</definedName>
    <definedName name="_26787DLC5129560" localSheetId="8">#REF!</definedName>
    <definedName name="_26787DLC5129560" localSheetId="9">#REF!</definedName>
    <definedName name="_26787DLC5129560" localSheetId="10">#REF!</definedName>
    <definedName name="_26787DLC5129560" localSheetId="13">#REF!</definedName>
    <definedName name="_26787DLC5129560">#REF!</definedName>
    <definedName name="_26788DLC5129560" localSheetId="8">#REF!</definedName>
    <definedName name="_26788DLC5129560" localSheetId="9">#REF!</definedName>
    <definedName name="_26788DLC5129560" localSheetId="10">#REF!</definedName>
    <definedName name="_26788DLC5129560" localSheetId="13">#REF!</definedName>
    <definedName name="_26788DLC5129560">#REF!</definedName>
    <definedName name="_26789DLC5129560" localSheetId="8">#REF!</definedName>
    <definedName name="_26789DLC5129560" localSheetId="9">#REF!</definedName>
    <definedName name="_26789DLC5129560" localSheetId="10">#REF!</definedName>
    <definedName name="_26789DLC5129560" localSheetId="13">#REF!</definedName>
    <definedName name="_26789DLC5129560">#REF!</definedName>
    <definedName name="_2678DL61293500" localSheetId="8">#REF!</definedName>
    <definedName name="_2678DL61293500" localSheetId="9">#REF!</definedName>
    <definedName name="_2678DL61293500" localSheetId="10">#REF!</definedName>
    <definedName name="_2678DL61293500" localSheetId="13">#REF!</definedName>
    <definedName name="_2678DL61293500">#REF!</definedName>
    <definedName name="_26790DLC5129560" localSheetId="8">#REF!</definedName>
    <definedName name="_26790DLC5129560" localSheetId="9">#REF!</definedName>
    <definedName name="_26790DLC5129560" localSheetId="10">#REF!</definedName>
    <definedName name="_26790DLC5129560" localSheetId="13">#REF!</definedName>
    <definedName name="_26790DLC5129560">#REF!</definedName>
    <definedName name="_26791DLC5129560" localSheetId="8">#REF!</definedName>
    <definedName name="_26791DLC5129560" localSheetId="9">#REF!</definedName>
    <definedName name="_26791DLC5129560" localSheetId="10">#REF!</definedName>
    <definedName name="_26791DLC5129560" localSheetId="13">#REF!</definedName>
    <definedName name="_26791DLC5129560">#REF!</definedName>
    <definedName name="_26792DLC5129560" localSheetId="8">#REF!</definedName>
    <definedName name="_26792DLC5129560" localSheetId="9">#REF!</definedName>
    <definedName name="_26792DLC5129560" localSheetId="10">#REF!</definedName>
    <definedName name="_26792DLC5129560" localSheetId="13">#REF!</definedName>
    <definedName name="_26792DLC5129560">#REF!</definedName>
    <definedName name="_26793DLC5129560" localSheetId="8">#REF!</definedName>
    <definedName name="_26793DLC5129560" localSheetId="9">#REF!</definedName>
    <definedName name="_26793DLC5129560" localSheetId="10">#REF!</definedName>
    <definedName name="_26793DLC5129560" localSheetId="13">#REF!</definedName>
    <definedName name="_26793DLC5129560">#REF!</definedName>
    <definedName name="_26794DLC5129560" localSheetId="8">#REF!</definedName>
    <definedName name="_26794DLC5129560" localSheetId="9">#REF!</definedName>
    <definedName name="_26794DLC5129560" localSheetId="10">#REF!</definedName>
    <definedName name="_26794DLC5129560" localSheetId="13">#REF!</definedName>
    <definedName name="_26794DLC5129560">#REF!</definedName>
    <definedName name="_26795DLC5129560" localSheetId="8">#REF!</definedName>
    <definedName name="_26795DLC5129560" localSheetId="9">#REF!</definedName>
    <definedName name="_26795DLC5129560" localSheetId="10">#REF!</definedName>
    <definedName name="_26795DLC5129560" localSheetId="13">#REF!</definedName>
    <definedName name="_26795DLC5129560">#REF!</definedName>
    <definedName name="_26796DLC5129560" localSheetId="8">#REF!</definedName>
    <definedName name="_26796DLC5129560" localSheetId="9">#REF!</definedName>
    <definedName name="_26796DLC5129560" localSheetId="10">#REF!</definedName>
    <definedName name="_26796DLC5129560" localSheetId="13">#REF!</definedName>
    <definedName name="_26796DLC5129560">#REF!</definedName>
    <definedName name="_26797DLC5129560" localSheetId="8">#REF!</definedName>
    <definedName name="_26797DLC5129560" localSheetId="9">#REF!</definedName>
    <definedName name="_26797DLC5129560" localSheetId="10">#REF!</definedName>
    <definedName name="_26797DLC5129560" localSheetId="13">#REF!</definedName>
    <definedName name="_26797DLC5129560">#REF!</definedName>
    <definedName name="_26798DLC5129560" localSheetId="8">#REF!</definedName>
    <definedName name="_26798DLC5129560" localSheetId="9">#REF!</definedName>
    <definedName name="_26798DLC5129560" localSheetId="10">#REF!</definedName>
    <definedName name="_26798DLC5129560" localSheetId="13">#REF!</definedName>
    <definedName name="_26798DLC5129560">#REF!</definedName>
    <definedName name="_26799DLC5129560" localSheetId="8">#REF!</definedName>
    <definedName name="_26799DLC5129560" localSheetId="9">#REF!</definedName>
    <definedName name="_26799DLC5129560" localSheetId="10">#REF!</definedName>
    <definedName name="_26799DLC5129560" localSheetId="13">#REF!</definedName>
    <definedName name="_26799DLC5129560">#REF!</definedName>
    <definedName name="_2679DL61293500" localSheetId="8">#REF!</definedName>
    <definedName name="_2679DL61293500" localSheetId="9">#REF!</definedName>
    <definedName name="_2679DL61293500" localSheetId="10">#REF!</definedName>
    <definedName name="_2679DL61293500" localSheetId="13">#REF!</definedName>
    <definedName name="_2679DL61293500">#REF!</definedName>
    <definedName name="_267DL607830C7" localSheetId="8">#REF!</definedName>
    <definedName name="_267DL607830C7" localSheetId="9">#REF!</definedName>
    <definedName name="_267DL607830C7" localSheetId="10">#REF!</definedName>
    <definedName name="_267DL607830C7" localSheetId="13">#REF!</definedName>
    <definedName name="_267DL607830C7">#REF!</definedName>
    <definedName name="_267DLC3EA1415" localSheetId="8">#REF!</definedName>
    <definedName name="_267DLC3EA1415" localSheetId="9">#REF!</definedName>
    <definedName name="_267DLC3EA1415" localSheetId="10">#REF!</definedName>
    <definedName name="_267DLC3EA1415" localSheetId="13">#REF!</definedName>
    <definedName name="_267DLC3EA1415">#REF!</definedName>
    <definedName name="_26800DLC5129560" localSheetId="8">#REF!</definedName>
    <definedName name="_26800DLC5129560" localSheetId="9">#REF!</definedName>
    <definedName name="_26800DLC5129560" localSheetId="10">#REF!</definedName>
    <definedName name="_26800DLC5129560" localSheetId="13">#REF!</definedName>
    <definedName name="_26800DLC5129560">#REF!</definedName>
    <definedName name="_26801DLC5129560" localSheetId="8">#REF!</definedName>
    <definedName name="_26801DLC5129560" localSheetId="9">#REF!</definedName>
    <definedName name="_26801DLC5129560" localSheetId="10">#REF!</definedName>
    <definedName name="_26801DLC5129560" localSheetId="13">#REF!</definedName>
    <definedName name="_26801DLC5129560">#REF!</definedName>
    <definedName name="_26802DLC5129560" localSheetId="8">#REF!</definedName>
    <definedName name="_26802DLC5129560" localSheetId="9">#REF!</definedName>
    <definedName name="_26802DLC5129560" localSheetId="10">#REF!</definedName>
    <definedName name="_26802DLC5129560" localSheetId="13">#REF!</definedName>
    <definedName name="_26802DLC5129560">#REF!</definedName>
    <definedName name="_26803DLC5129560" localSheetId="8">#REF!</definedName>
    <definedName name="_26803DLC5129560" localSheetId="9">#REF!</definedName>
    <definedName name="_26803DLC5129560" localSheetId="10">#REF!</definedName>
    <definedName name="_26803DLC5129560" localSheetId="13">#REF!</definedName>
    <definedName name="_26803DLC5129560">#REF!</definedName>
    <definedName name="_26804DLC5129560" localSheetId="8">#REF!</definedName>
    <definedName name="_26804DLC5129560" localSheetId="9">#REF!</definedName>
    <definedName name="_26804DLC5129560" localSheetId="10">#REF!</definedName>
    <definedName name="_26804DLC5129560" localSheetId="13">#REF!</definedName>
    <definedName name="_26804DLC5129560">#REF!</definedName>
    <definedName name="_26805DLC5129560" localSheetId="8">#REF!</definedName>
    <definedName name="_26805DLC5129560" localSheetId="9">#REF!</definedName>
    <definedName name="_26805DLC5129560" localSheetId="10">#REF!</definedName>
    <definedName name="_26805DLC5129560" localSheetId="13">#REF!</definedName>
    <definedName name="_26805DLC5129560">#REF!</definedName>
    <definedName name="_26806DLC5129560" localSheetId="8">#REF!</definedName>
    <definedName name="_26806DLC5129560" localSheetId="9">#REF!</definedName>
    <definedName name="_26806DLC5129560" localSheetId="10">#REF!</definedName>
    <definedName name="_26806DLC5129560" localSheetId="13">#REF!</definedName>
    <definedName name="_26806DLC5129560">#REF!</definedName>
    <definedName name="_26807DLC5129560" localSheetId="8">#REF!</definedName>
    <definedName name="_26807DLC5129560" localSheetId="9">#REF!</definedName>
    <definedName name="_26807DLC5129560" localSheetId="10">#REF!</definedName>
    <definedName name="_26807DLC5129560" localSheetId="13">#REF!</definedName>
    <definedName name="_26807DLC5129560">#REF!</definedName>
    <definedName name="_26808DLC5129560" localSheetId="8">#REF!</definedName>
    <definedName name="_26808DLC5129560" localSheetId="9">#REF!</definedName>
    <definedName name="_26808DLC5129560" localSheetId="10">#REF!</definedName>
    <definedName name="_26808DLC5129560" localSheetId="13">#REF!</definedName>
    <definedName name="_26808DLC5129560">#REF!</definedName>
    <definedName name="_26809DLC5129560" localSheetId="8">#REF!</definedName>
    <definedName name="_26809DLC5129560" localSheetId="9">#REF!</definedName>
    <definedName name="_26809DLC5129560" localSheetId="10">#REF!</definedName>
    <definedName name="_26809DLC5129560" localSheetId="13">#REF!</definedName>
    <definedName name="_26809DLC5129560">#REF!</definedName>
    <definedName name="_2680DL61293500" localSheetId="8">#REF!</definedName>
    <definedName name="_2680DL61293500" localSheetId="9">#REF!</definedName>
    <definedName name="_2680DL61293500" localSheetId="10">#REF!</definedName>
    <definedName name="_2680DL61293500" localSheetId="13">#REF!</definedName>
    <definedName name="_2680DL61293500">#REF!</definedName>
    <definedName name="_26810DLC5129560" localSheetId="8">#REF!</definedName>
    <definedName name="_26810DLC5129560" localSheetId="9">#REF!</definedName>
    <definedName name="_26810DLC5129560" localSheetId="10">#REF!</definedName>
    <definedName name="_26810DLC5129560" localSheetId="13">#REF!</definedName>
    <definedName name="_26810DLC5129560">#REF!</definedName>
    <definedName name="_26811DLC512E51A" localSheetId="8">#REF!</definedName>
    <definedName name="_26811DLC512E51A" localSheetId="9">#REF!</definedName>
    <definedName name="_26811DLC512E51A" localSheetId="10">#REF!</definedName>
    <definedName name="_26811DLC512E51A" localSheetId="13">#REF!</definedName>
    <definedName name="_26811DLC512E51A">#REF!</definedName>
    <definedName name="_26812DLC512E51A" localSheetId="8">#REF!</definedName>
    <definedName name="_26812DLC512E51A" localSheetId="9">#REF!</definedName>
    <definedName name="_26812DLC512E51A" localSheetId="10">#REF!</definedName>
    <definedName name="_26812DLC512E51A" localSheetId="13">#REF!</definedName>
    <definedName name="_26812DLC512E51A">#REF!</definedName>
    <definedName name="_26813DLC512E51A" localSheetId="8">#REF!</definedName>
    <definedName name="_26813DLC512E51A" localSheetId="9">#REF!</definedName>
    <definedName name="_26813DLC512E51A" localSheetId="10">#REF!</definedName>
    <definedName name="_26813DLC512E51A" localSheetId="13">#REF!</definedName>
    <definedName name="_26813DLC512E51A">#REF!</definedName>
    <definedName name="_26814DLC512E51A" localSheetId="8">#REF!</definedName>
    <definedName name="_26814DLC512E51A" localSheetId="9">#REF!</definedName>
    <definedName name="_26814DLC512E51A" localSheetId="10">#REF!</definedName>
    <definedName name="_26814DLC512E51A" localSheetId="13">#REF!</definedName>
    <definedName name="_26814DLC512E51A">#REF!</definedName>
    <definedName name="_26815DLC512E51A" localSheetId="8">#REF!</definedName>
    <definedName name="_26815DLC512E51A" localSheetId="9">#REF!</definedName>
    <definedName name="_26815DLC512E51A" localSheetId="10">#REF!</definedName>
    <definedName name="_26815DLC512E51A" localSheetId="13">#REF!</definedName>
    <definedName name="_26815DLC512E51A">#REF!</definedName>
    <definedName name="_26816DLC512E51A" localSheetId="8">#REF!</definedName>
    <definedName name="_26816DLC512E51A" localSheetId="9">#REF!</definedName>
    <definedName name="_26816DLC512E51A" localSheetId="10">#REF!</definedName>
    <definedName name="_26816DLC512E51A" localSheetId="13">#REF!</definedName>
    <definedName name="_26816DLC512E51A">#REF!</definedName>
    <definedName name="_26817DLC512E51A" localSheetId="8">#REF!</definedName>
    <definedName name="_26817DLC512E51A" localSheetId="9">#REF!</definedName>
    <definedName name="_26817DLC512E51A" localSheetId="10">#REF!</definedName>
    <definedName name="_26817DLC512E51A" localSheetId="13">#REF!</definedName>
    <definedName name="_26817DLC512E51A">#REF!</definedName>
    <definedName name="_26818DLC512E51A" localSheetId="8">#REF!</definedName>
    <definedName name="_26818DLC512E51A" localSheetId="9">#REF!</definedName>
    <definedName name="_26818DLC512E51A" localSheetId="10">#REF!</definedName>
    <definedName name="_26818DLC512E51A" localSheetId="13">#REF!</definedName>
    <definedName name="_26818DLC512E51A">#REF!</definedName>
    <definedName name="_26819DLC512E51A" localSheetId="8">#REF!</definedName>
    <definedName name="_26819DLC512E51A" localSheetId="9">#REF!</definedName>
    <definedName name="_26819DLC512E51A" localSheetId="10">#REF!</definedName>
    <definedName name="_26819DLC512E51A" localSheetId="13">#REF!</definedName>
    <definedName name="_26819DLC512E51A">#REF!</definedName>
    <definedName name="_2681DL61293500" localSheetId="8">#REF!</definedName>
    <definedName name="_2681DL61293500" localSheetId="9">#REF!</definedName>
    <definedName name="_2681DL61293500" localSheetId="10">#REF!</definedName>
    <definedName name="_2681DL61293500" localSheetId="13">#REF!</definedName>
    <definedName name="_2681DL61293500">#REF!</definedName>
    <definedName name="_26820DLC512E51A" localSheetId="8">#REF!</definedName>
    <definedName name="_26820DLC512E51A" localSheetId="9">#REF!</definedName>
    <definedName name="_26820DLC512E51A" localSheetId="10">#REF!</definedName>
    <definedName name="_26820DLC512E51A" localSheetId="13">#REF!</definedName>
    <definedName name="_26820DLC512E51A">#REF!</definedName>
    <definedName name="_26821DLC512E51A" localSheetId="8">#REF!</definedName>
    <definedName name="_26821DLC512E51A" localSheetId="9">#REF!</definedName>
    <definedName name="_26821DLC512E51A" localSheetId="10">#REF!</definedName>
    <definedName name="_26821DLC512E51A" localSheetId="13">#REF!</definedName>
    <definedName name="_26821DLC512E51A">#REF!</definedName>
    <definedName name="_26822DLC512E51A" localSheetId="8">#REF!</definedName>
    <definedName name="_26822DLC512E51A" localSheetId="9">#REF!</definedName>
    <definedName name="_26822DLC512E51A" localSheetId="10">#REF!</definedName>
    <definedName name="_26822DLC512E51A" localSheetId="13">#REF!</definedName>
    <definedName name="_26822DLC512E51A">#REF!</definedName>
    <definedName name="_26823DLC512E51A" localSheetId="8">#REF!</definedName>
    <definedName name="_26823DLC512E51A" localSheetId="9">#REF!</definedName>
    <definedName name="_26823DLC512E51A" localSheetId="10">#REF!</definedName>
    <definedName name="_26823DLC512E51A" localSheetId="13">#REF!</definedName>
    <definedName name="_26823DLC512E51A">#REF!</definedName>
    <definedName name="_26824DLC512E51A" localSheetId="8">#REF!</definedName>
    <definedName name="_26824DLC512E51A" localSheetId="9">#REF!</definedName>
    <definedName name="_26824DLC512E51A" localSheetId="10">#REF!</definedName>
    <definedName name="_26824DLC512E51A" localSheetId="13">#REF!</definedName>
    <definedName name="_26824DLC512E51A">#REF!</definedName>
    <definedName name="_26825DLC512E51A" localSheetId="8">#REF!</definedName>
    <definedName name="_26825DLC512E51A" localSheetId="9">#REF!</definedName>
    <definedName name="_26825DLC512E51A" localSheetId="10">#REF!</definedName>
    <definedName name="_26825DLC512E51A" localSheetId="13">#REF!</definedName>
    <definedName name="_26825DLC512E51A">#REF!</definedName>
    <definedName name="_26826DLC512E51A" localSheetId="8">#REF!</definedName>
    <definedName name="_26826DLC512E51A" localSheetId="9">#REF!</definedName>
    <definedName name="_26826DLC512E51A" localSheetId="10">#REF!</definedName>
    <definedName name="_26826DLC512E51A" localSheetId="13">#REF!</definedName>
    <definedName name="_26826DLC512E51A">#REF!</definedName>
    <definedName name="_26827DLC512E51A" localSheetId="8">#REF!</definedName>
    <definedName name="_26827DLC512E51A" localSheetId="9">#REF!</definedName>
    <definedName name="_26827DLC512E51A" localSheetId="10">#REF!</definedName>
    <definedName name="_26827DLC512E51A" localSheetId="13">#REF!</definedName>
    <definedName name="_26827DLC512E51A">#REF!</definedName>
    <definedName name="_26828DLC512E51A" localSheetId="8">#REF!</definedName>
    <definedName name="_26828DLC512E51A" localSheetId="9">#REF!</definedName>
    <definedName name="_26828DLC512E51A" localSheetId="10">#REF!</definedName>
    <definedName name="_26828DLC512E51A" localSheetId="13">#REF!</definedName>
    <definedName name="_26828DLC512E51A">#REF!</definedName>
    <definedName name="_26829DLC512E51A" localSheetId="8">#REF!</definedName>
    <definedName name="_26829DLC512E51A" localSheetId="9">#REF!</definedName>
    <definedName name="_26829DLC512E51A" localSheetId="10">#REF!</definedName>
    <definedName name="_26829DLC512E51A" localSheetId="13">#REF!</definedName>
    <definedName name="_26829DLC512E51A">#REF!</definedName>
    <definedName name="_2682DL61293500" localSheetId="8">#REF!</definedName>
    <definedName name="_2682DL61293500" localSheetId="9">#REF!</definedName>
    <definedName name="_2682DL61293500" localSheetId="10">#REF!</definedName>
    <definedName name="_2682DL61293500" localSheetId="13">#REF!</definedName>
    <definedName name="_2682DL61293500">#REF!</definedName>
    <definedName name="_26830DLC512E51A" localSheetId="8">#REF!</definedName>
    <definedName name="_26830DLC512E51A" localSheetId="9">#REF!</definedName>
    <definedName name="_26830DLC512E51A" localSheetId="10">#REF!</definedName>
    <definedName name="_26830DLC512E51A" localSheetId="13">#REF!</definedName>
    <definedName name="_26830DLC512E51A">#REF!</definedName>
    <definedName name="_26831DLC512E51A" localSheetId="8">#REF!</definedName>
    <definedName name="_26831DLC512E51A" localSheetId="9">#REF!</definedName>
    <definedName name="_26831DLC512E51A" localSheetId="10">#REF!</definedName>
    <definedName name="_26831DLC512E51A" localSheetId="13">#REF!</definedName>
    <definedName name="_26831DLC512E51A">#REF!</definedName>
    <definedName name="_26832DLC512E51A" localSheetId="8">#REF!</definedName>
    <definedName name="_26832DLC512E51A" localSheetId="9">#REF!</definedName>
    <definedName name="_26832DLC512E51A" localSheetId="10">#REF!</definedName>
    <definedName name="_26832DLC512E51A" localSheetId="13">#REF!</definedName>
    <definedName name="_26832DLC512E51A">#REF!</definedName>
    <definedName name="_26833DLC512E51A" localSheetId="8">#REF!</definedName>
    <definedName name="_26833DLC512E51A" localSheetId="9">#REF!</definedName>
    <definedName name="_26833DLC512E51A" localSheetId="10">#REF!</definedName>
    <definedName name="_26833DLC512E51A" localSheetId="13">#REF!</definedName>
    <definedName name="_26833DLC512E51A">#REF!</definedName>
    <definedName name="_26834DLC512E51A" localSheetId="8">#REF!</definedName>
    <definedName name="_26834DLC512E51A" localSheetId="9">#REF!</definedName>
    <definedName name="_26834DLC512E51A" localSheetId="10">#REF!</definedName>
    <definedName name="_26834DLC512E51A" localSheetId="13">#REF!</definedName>
    <definedName name="_26834DLC512E51A">#REF!</definedName>
    <definedName name="_26835DLC512E51A" localSheetId="8">#REF!</definedName>
    <definedName name="_26835DLC512E51A" localSheetId="9">#REF!</definedName>
    <definedName name="_26835DLC512E51A" localSheetId="10">#REF!</definedName>
    <definedName name="_26835DLC512E51A" localSheetId="13">#REF!</definedName>
    <definedName name="_26835DLC512E51A">#REF!</definedName>
    <definedName name="_26836DLC512E51A" localSheetId="8">#REF!</definedName>
    <definedName name="_26836DLC512E51A" localSheetId="9">#REF!</definedName>
    <definedName name="_26836DLC512E51A" localSheetId="10">#REF!</definedName>
    <definedName name="_26836DLC512E51A" localSheetId="13">#REF!</definedName>
    <definedName name="_26836DLC512E51A">#REF!</definedName>
    <definedName name="_26837DLC512E51A" localSheetId="8">#REF!</definedName>
    <definedName name="_26837DLC512E51A" localSheetId="9">#REF!</definedName>
    <definedName name="_26837DLC512E51A" localSheetId="10">#REF!</definedName>
    <definedName name="_26837DLC512E51A" localSheetId="13">#REF!</definedName>
    <definedName name="_26837DLC512E51A">#REF!</definedName>
    <definedName name="_26838DLC512E51A" localSheetId="8">#REF!</definedName>
    <definedName name="_26838DLC512E51A" localSheetId="9">#REF!</definedName>
    <definedName name="_26838DLC512E51A" localSheetId="10">#REF!</definedName>
    <definedName name="_26838DLC512E51A" localSheetId="13">#REF!</definedName>
    <definedName name="_26838DLC512E51A">#REF!</definedName>
    <definedName name="_26839DLC512E51A" localSheetId="8">#REF!</definedName>
    <definedName name="_26839DLC512E51A" localSheetId="9">#REF!</definedName>
    <definedName name="_26839DLC512E51A" localSheetId="10">#REF!</definedName>
    <definedName name="_26839DLC512E51A" localSheetId="13">#REF!</definedName>
    <definedName name="_26839DLC512E51A">#REF!</definedName>
    <definedName name="_2683DL61293500" localSheetId="8">#REF!</definedName>
    <definedName name="_2683DL61293500" localSheetId="9">#REF!</definedName>
    <definedName name="_2683DL61293500" localSheetId="10">#REF!</definedName>
    <definedName name="_2683DL61293500" localSheetId="13">#REF!</definedName>
    <definedName name="_2683DL61293500">#REF!</definedName>
    <definedName name="_26840DLC512E51A" localSheetId="8">#REF!</definedName>
    <definedName name="_26840DLC512E51A" localSheetId="9">#REF!</definedName>
    <definedName name="_26840DLC512E51A" localSheetId="10">#REF!</definedName>
    <definedName name="_26840DLC512E51A" localSheetId="13">#REF!</definedName>
    <definedName name="_26840DLC512E51A">#REF!</definedName>
    <definedName name="_26841DLC512E51A" localSheetId="8">#REF!</definedName>
    <definedName name="_26841DLC512E51A" localSheetId="9">#REF!</definedName>
    <definedName name="_26841DLC512E51A" localSheetId="10">#REF!</definedName>
    <definedName name="_26841DLC512E51A" localSheetId="13">#REF!</definedName>
    <definedName name="_26841DLC512E51A">#REF!</definedName>
    <definedName name="_26842DLC512E51A" localSheetId="8">#REF!</definedName>
    <definedName name="_26842DLC512E51A" localSheetId="9">#REF!</definedName>
    <definedName name="_26842DLC512E51A" localSheetId="10">#REF!</definedName>
    <definedName name="_26842DLC512E51A" localSheetId="13">#REF!</definedName>
    <definedName name="_26842DLC512E51A">#REF!</definedName>
    <definedName name="_26843DLC512E51A" localSheetId="8">#REF!</definedName>
    <definedName name="_26843DLC512E51A" localSheetId="9">#REF!</definedName>
    <definedName name="_26843DLC512E51A" localSheetId="10">#REF!</definedName>
    <definedName name="_26843DLC512E51A" localSheetId="13">#REF!</definedName>
    <definedName name="_26843DLC512E51A">#REF!</definedName>
    <definedName name="_26844DLC512E51A" localSheetId="8">#REF!</definedName>
    <definedName name="_26844DLC512E51A" localSheetId="9">#REF!</definedName>
    <definedName name="_26844DLC512E51A" localSheetId="10">#REF!</definedName>
    <definedName name="_26844DLC512E51A" localSheetId="13">#REF!</definedName>
    <definedName name="_26844DLC512E51A">#REF!</definedName>
    <definedName name="_26845DLC512E51A" localSheetId="8">#REF!</definedName>
    <definedName name="_26845DLC512E51A" localSheetId="9">#REF!</definedName>
    <definedName name="_26845DLC512E51A" localSheetId="10">#REF!</definedName>
    <definedName name="_26845DLC512E51A" localSheetId="13">#REF!</definedName>
    <definedName name="_26845DLC512E51A">#REF!</definedName>
    <definedName name="_26846DLC5139560" localSheetId="8">#REF!</definedName>
    <definedName name="_26846DLC5139560" localSheetId="9">#REF!</definedName>
    <definedName name="_26846DLC5139560" localSheetId="10">#REF!</definedName>
    <definedName name="_26846DLC5139560" localSheetId="13">#REF!</definedName>
    <definedName name="_26846DLC5139560">#REF!</definedName>
    <definedName name="_26847DLC5139560" localSheetId="8">#REF!</definedName>
    <definedName name="_26847DLC5139560" localSheetId="9">#REF!</definedName>
    <definedName name="_26847DLC5139560" localSheetId="10">#REF!</definedName>
    <definedName name="_26847DLC5139560" localSheetId="13">#REF!</definedName>
    <definedName name="_26847DLC5139560">#REF!</definedName>
    <definedName name="_26848DLC5139560" localSheetId="8">#REF!</definedName>
    <definedName name="_26848DLC5139560" localSheetId="9">#REF!</definedName>
    <definedName name="_26848DLC5139560" localSheetId="10">#REF!</definedName>
    <definedName name="_26848DLC5139560" localSheetId="13">#REF!</definedName>
    <definedName name="_26848DLC5139560">#REF!</definedName>
    <definedName name="_26849DLC5139560" localSheetId="8">#REF!</definedName>
    <definedName name="_26849DLC5139560" localSheetId="9">#REF!</definedName>
    <definedName name="_26849DLC5139560" localSheetId="10">#REF!</definedName>
    <definedName name="_26849DLC5139560" localSheetId="13">#REF!</definedName>
    <definedName name="_26849DLC5139560">#REF!</definedName>
    <definedName name="_2684DL61293500" localSheetId="8">#REF!</definedName>
    <definedName name="_2684DL61293500" localSheetId="9">#REF!</definedName>
    <definedName name="_2684DL61293500" localSheetId="10">#REF!</definedName>
    <definedName name="_2684DL61293500" localSheetId="13">#REF!</definedName>
    <definedName name="_2684DL61293500">#REF!</definedName>
    <definedName name="_26850DLC5139560" localSheetId="8">#REF!</definedName>
    <definedName name="_26850DLC5139560" localSheetId="9">#REF!</definedName>
    <definedName name="_26850DLC5139560" localSheetId="10">#REF!</definedName>
    <definedName name="_26850DLC5139560" localSheetId="13">#REF!</definedName>
    <definedName name="_26850DLC5139560">#REF!</definedName>
    <definedName name="_26851DLC5139560" localSheetId="8">#REF!</definedName>
    <definedName name="_26851DLC5139560" localSheetId="9">#REF!</definedName>
    <definedName name="_26851DLC5139560" localSheetId="10">#REF!</definedName>
    <definedName name="_26851DLC5139560" localSheetId="13">#REF!</definedName>
    <definedName name="_26851DLC5139560">#REF!</definedName>
    <definedName name="_26852DLC5139560" localSheetId="8">#REF!</definedName>
    <definedName name="_26852DLC5139560" localSheetId="9">#REF!</definedName>
    <definedName name="_26852DLC5139560" localSheetId="10">#REF!</definedName>
    <definedName name="_26852DLC5139560" localSheetId="13">#REF!</definedName>
    <definedName name="_26852DLC5139560">#REF!</definedName>
    <definedName name="_26853DLC5139560" localSheetId="8">#REF!</definedName>
    <definedName name="_26853DLC5139560" localSheetId="9">#REF!</definedName>
    <definedName name="_26853DLC5139560" localSheetId="10">#REF!</definedName>
    <definedName name="_26853DLC5139560" localSheetId="13">#REF!</definedName>
    <definedName name="_26853DLC5139560">#REF!</definedName>
    <definedName name="_26854DLC5139560" localSheetId="8">#REF!</definedName>
    <definedName name="_26854DLC5139560" localSheetId="9">#REF!</definedName>
    <definedName name="_26854DLC5139560" localSheetId="10">#REF!</definedName>
    <definedName name="_26854DLC5139560" localSheetId="13">#REF!</definedName>
    <definedName name="_26854DLC5139560">#REF!</definedName>
    <definedName name="_26855DLC5139560" localSheetId="8">#REF!</definedName>
    <definedName name="_26855DLC5139560" localSheetId="9">#REF!</definedName>
    <definedName name="_26855DLC5139560" localSheetId="10">#REF!</definedName>
    <definedName name="_26855DLC5139560" localSheetId="13">#REF!</definedName>
    <definedName name="_26855DLC5139560">#REF!</definedName>
    <definedName name="_26856DLC5139560" localSheetId="8">#REF!</definedName>
    <definedName name="_26856DLC5139560" localSheetId="9">#REF!</definedName>
    <definedName name="_26856DLC5139560" localSheetId="10">#REF!</definedName>
    <definedName name="_26856DLC5139560" localSheetId="13">#REF!</definedName>
    <definedName name="_26856DLC5139560">#REF!</definedName>
    <definedName name="_26857DLC5139560" localSheetId="8">#REF!</definedName>
    <definedName name="_26857DLC5139560" localSheetId="9">#REF!</definedName>
    <definedName name="_26857DLC5139560" localSheetId="10">#REF!</definedName>
    <definedName name="_26857DLC5139560" localSheetId="13">#REF!</definedName>
    <definedName name="_26857DLC5139560">#REF!</definedName>
    <definedName name="_26858DLC5139560" localSheetId="8">#REF!</definedName>
    <definedName name="_26858DLC5139560" localSheetId="9">#REF!</definedName>
    <definedName name="_26858DLC5139560" localSheetId="10">#REF!</definedName>
    <definedName name="_26858DLC5139560" localSheetId="13">#REF!</definedName>
    <definedName name="_26858DLC5139560">#REF!</definedName>
    <definedName name="_26859DLC5139560" localSheetId="8">#REF!</definedName>
    <definedName name="_26859DLC5139560" localSheetId="9">#REF!</definedName>
    <definedName name="_26859DLC5139560" localSheetId="10">#REF!</definedName>
    <definedName name="_26859DLC5139560" localSheetId="13">#REF!</definedName>
    <definedName name="_26859DLC5139560">#REF!</definedName>
    <definedName name="_2685DL61293500" localSheetId="8">#REF!</definedName>
    <definedName name="_2685DL61293500" localSheetId="9">#REF!</definedName>
    <definedName name="_2685DL61293500" localSheetId="10">#REF!</definedName>
    <definedName name="_2685DL61293500" localSheetId="13">#REF!</definedName>
    <definedName name="_2685DL61293500">#REF!</definedName>
    <definedName name="_26860DLC5139560" localSheetId="8">#REF!</definedName>
    <definedName name="_26860DLC5139560" localSheetId="9">#REF!</definedName>
    <definedName name="_26860DLC5139560" localSheetId="10">#REF!</definedName>
    <definedName name="_26860DLC5139560" localSheetId="13">#REF!</definedName>
    <definedName name="_26860DLC5139560">#REF!</definedName>
    <definedName name="_26861DLC5139560" localSheetId="8">#REF!</definedName>
    <definedName name="_26861DLC5139560" localSheetId="9">#REF!</definedName>
    <definedName name="_26861DLC5139560" localSheetId="10">#REF!</definedName>
    <definedName name="_26861DLC5139560" localSheetId="13">#REF!</definedName>
    <definedName name="_26861DLC5139560">#REF!</definedName>
    <definedName name="_26862DLC5139560" localSheetId="8">#REF!</definedName>
    <definedName name="_26862DLC5139560" localSheetId="9">#REF!</definedName>
    <definedName name="_26862DLC5139560" localSheetId="10">#REF!</definedName>
    <definedName name="_26862DLC5139560" localSheetId="13">#REF!</definedName>
    <definedName name="_26862DLC5139560">#REF!</definedName>
    <definedName name="_26863DLC5139560" localSheetId="8">#REF!</definedName>
    <definedName name="_26863DLC5139560" localSheetId="9">#REF!</definedName>
    <definedName name="_26863DLC5139560" localSheetId="10">#REF!</definedName>
    <definedName name="_26863DLC5139560" localSheetId="13">#REF!</definedName>
    <definedName name="_26863DLC5139560">#REF!</definedName>
    <definedName name="_26864DLC5139560" localSheetId="8">#REF!</definedName>
    <definedName name="_26864DLC5139560" localSheetId="9">#REF!</definedName>
    <definedName name="_26864DLC5139560" localSheetId="10">#REF!</definedName>
    <definedName name="_26864DLC5139560" localSheetId="13">#REF!</definedName>
    <definedName name="_26864DLC5139560">#REF!</definedName>
    <definedName name="_26865DLC5139560" localSheetId="8">#REF!</definedName>
    <definedName name="_26865DLC5139560" localSheetId="9">#REF!</definedName>
    <definedName name="_26865DLC5139560" localSheetId="10">#REF!</definedName>
    <definedName name="_26865DLC5139560" localSheetId="13">#REF!</definedName>
    <definedName name="_26865DLC5139560">#REF!</definedName>
    <definedName name="_26866DLC5139560" localSheetId="8">#REF!</definedName>
    <definedName name="_26866DLC5139560" localSheetId="9">#REF!</definedName>
    <definedName name="_26866DLC5139560" localSheetId="10">#REF!</definedName>
    <definedName name="_26866DLC5139560" localSheetId="13">#REF!</definedName>
    <definedName name="_26866DLC5139560">#REF!</definedName>
    <definedName name="_26867DLC5139560" localSheetId="8">#REF!</definedName>
    <definedName name="_26867DLC5139560" localSheetId="9">#REF!</definedName>
    <definedName name="_26867DLC5139560" localSheetId="10">#REF!</definedName>
    <definedName name="_26867DLC5139560" localSheetId="13">#REF!</definedName>
    <definedName name="_26867DLC5139560">#REF!</definedName>
    <definedName name="_26868DLC5139560" localSheetId="8">#REF!</definedName>
    <definedName name="_26868DLC5139560" localSheetId="9">#REF!</definedName>
    <definedName name="_26868DLC5139560" localSheetId="10">#REF!</definedName>
    <definedName name="_26868DLC5139560" localSheetId="13">#REF!</definedName>
    <definedName name="_26868DLC5139560">#REF!</definedName>
    <definedName name="_26869DLC5139560" localSheetId="8">#REF!</definedName>
    <definedName name="_26869DLC5139560" localSheetId="9">#REF!</definedName>
    <definedName name="_26869DLC5139560" localSheetId="10">#REF!</definedName>
    <definedName name="_26869DLC5139560" localSheetId="13">#REF!</definedName>
    <definedName name="_26869DLC5139560">#REF!</definedName>
    <definedName name="_2686DL61293500" localSheetId="8">#REF!</definedName>
    <definedName name="_2686DL61293500" localSheetId="9">#REF!</definedName>
    <definedName name="_2686DL61293500" localSheetId="10">#REF!</definedName>
    <definedName name="_2686DL61293500" localSheetId="13">#REF!</definedName>
    <definedName name="_2686DL61293500">#REF!</definedName>
    <definedName name="_26870DLC5139560" localSheetId="8">#REF!</definedName>
    <definedName name="_26870DLC5139560" localSheetId="9">#REF!</definedName>
    <definedName name="_26870DLC5139560" localSheetId="10">#REF!</definedName>
    <definedName name="_26870DLC5139560" localSheetId="13">#REF!</definedName>
    <definedName name="_26870DLC5139560">#REF!</definedName>
    <definedName name="_26871DLC5139560" localSheetId="8">#REF!</definedName>
    <definedName name="_26871DLC5139560" localSheetId="9">#REF!</definedName>
    <definedName name="_26871DLC5139560" localSheetId="10">#REF!</definedName>
    <definedName name="_26871DLC5139560" localSheetId="13">#REF!</definedName>
    <definedName name="_26871DLC5139560">#REF!</definedName>
    <definedName name="_26872DLC5139560" localSheetId="8">#REF!</definedName>
    <definedName name="_26872DLC5139560" localSheetId="9">#REF!</definedName>
    <definedName name="_26872DLC5139560" localSheetId="10">#REF!</definedName>
    <definedName name="_26872DLC5139560" localSheetId="13">#REF!</definedName>
    <definedName name="_26872DLC5139560">#REF!</definedName>
    <definedName name="_26873DLC5139560" localSheetId="8">#REF!</definedName>
    <definedName name="_26873DLC5139560" localSheetId="9">#REF!</definedName>
    <definedName name="_26873DLC5139560" localSheetId="10">#REF!</definedName>
    <definedName name="_26873DLC5139560" localSheetId="13">#REF!</definedName>
    <definedName name="_26873DLC5139560">#REF!</definedName>
    <definedName name="_26874DLC5139560" localSheetId="8">#REF!</definedName>
    <definedName name="_26874DLC5139560" localSheetId="9">#REF!</definedName>
    <definedName name="_26874DLC5139560" localSheetId="10">#REF!</definedName>
    <definedName name="_26874DLC5139560" localSheetId="13">#REF!</definedName>
    <definedName name="_26874DLC5139560">#REF!</definedName>
    <definedName name="_26875DLC5139560" localSheetId="8">#REF!</definedName>
    <definedName name="_26875DLC5139560" localSheetId="9">#REF!</definedName>
    <definedName name="_26875DLC5139560" localSheetId="10">#REF!</definedName>
    <definedName name="_26875DLC5139560" localSheetId="13">#REF!</definedName>
    <definedName name="_26875DLC5139560">#REF!</definedName>
    <definedName name="_26876DLC5139560" localSheetId="8">#REF!</definedName>
    <definedName name="_26876DLC5139560" localSheetId="9">#REF!</definedName>
    <definedName name="_26876DLC5139560" localSheetId="10">#REF!</definedName>
    <definedName name="_26876DLC5139560" localSheetId="13">#REF!</definedName>
    <definedName name="_26876DLC5139560">#REF!</definedName>
    <definedName name="_26877DLC5139560" localSheetId="8">#REF!</definedName>
    <definedName name="_26877DLC5139560" localSheetId="9">#REF!</definedName>
    <definedName name="_26877DLC5139560" localSheetId="10">#REF!</definedName>
    <definedName name="_26877DLC5139560" localSheetId="13">#REF!</definedName>
    <definedName name="_26877DLC5139560">#REF!</definedName>
    <definedName name="_26878DLC5139560" localSheetId="8">#REF!</definedName>
    <definedName name="_26878DLC5139560" localSheetId="9">#REF!</definedName>
    <definedName name="_26878DLC5139560" localSheetId="10">#REF!</definedName>
    <definedName name="_26878DLC5139560" localSheetId="13">#REF!</definedName>
    <definedName name="_26878DLC5139560">#REF!</definedName>
    <definedName name="_26879DLC5139560" localSheetId="8">#REF!</definedName>
    <definedName name="_26879DLC5139560" localSheetId="9">#REF!</definedName>
    <definedName name="_26879DLC5139560" localSheetId="10">#REF!</definedName>
    <definedName name="_26879DLC5139560" localSheetId="13">#REF!</definedName>
    <definedName name="_26879DLC5139560">#REF!</definedName>
    <definedName name="_2687DL61293500" localSheetId="8">#REF!</definedName>
    <definedName name="_2687DL61293500" localSheetId="9">#REF!</definedName>
    <definedName name="_2687DL61293500" localSheetId="10">#REF!</definedName>
    <definedName name="_2687DL61293500" localSheetId="13">#REF!</definedName>
    <definedName name="_2687DL61293500">#REF!</definedName>
    <definedName name="_26880DLC5139560" localSheetId="8">#REF!</definedName>
    <definedName name="_26880DLC5139560" localSheetId="9">#REF!</definedName>
    <definedName name="_26880DLC5139560" localSheetId="10">#REF!</definedName>
    <definedName name="_26880DLC5139560" localSheetId="13">#REF!</definedName>
    <definedName name="_26880DLC5139560">#REF!</definedName>
    <definedName name="_26881DLC513E51B" localSheetId="8">#REF!</definedName>
    <definedName name="_26881DLC513E51B" localSheetId="9">#REF!</definedName>
    <definedName name="_26881DLC513E51B" localSheetId="10">#REF!</definedName>
    <definedName name="_26881DLC513E51B" localSheetId="13">#REF!</definedName>
    <definedName name="_26881DLC513E51B">#REF!</definedName>
    <definedName name="_26882DLC513E51B" localSheetId="8">#REF!</definedName>
    <definedName name="_26882DLC513E51B" localSheetId="9">#REF!</definedName>
    <definedName name="_26882DLC513E51B" localSheetId="10">#REF!</definedName>
    <definedName name="_26882DLC513E51B" localSheetId="13">#REF!</definedName>
    <definedName name="_26882DLC513E51B">#REF!</definedName>
    <definedName name="_26883DLC513E51B" localSheetId="8">#REF!</definedName>
    <definedName name="_26883DLC513E51B" localSheetId="9">#REF!</definedName>
    <definedName name="_26883DLC513E51B" localSheetId="10">#REF!</definedName>
    <definedName name="_26883DLC513E51B" localSheetId="13">#REF!</definedName>
    <definedName name="_26883DLC513E51B">#REF!</definedName>
    <definedName name="_26884DLC513E51B" localSheetId="8">#REF!</definedName>
    <definedName name="_26884DLC513E51B" localSheetId="9">#REF!</definedName>
    <definedName name="_26884DLC513E51B" localSheetId="10">#REF!</definedName>
    <definedName name="_26884DLC513E51B" localSheetId="13">#REF!</definedName>
    <definedName name="_26884DLC513E51B">#REF!</definedName>
    <definedName name="_26885DLC513E51B" localSheetId="8">#REF!</definedName>
    <definedName name="_26885DLC513E51B" localSheetId="9">#REF!</definedName>
    <definedName name="_26885DLC513E51B" localSheetId="10">#REF!</definedName>
    <definedName name="_26885DLC513E51B" localSheetId="13">#REF!</definedName>
    <definedName name="_26885DLC513E51B">#REF!</definedName>
    <definedName name="_26886DLC513E51B" localSheetId="8">#REF!</definedName>
    <definedName name="_26886DLC513E51B" localSheetId="9">#REF!</definedName>
    <definedName name="_26886DLC513E51B" localSheetId="10">#REF!</definedName>
    <definedName name="_26886DLC513E51B" localSheetId="13">#REF!</definedName>
    <definedName name="_26886DLC513E51B">#REF!</definedName>
    <definedName name="_26887DLC513E51B" localSheetId="8">#REF!</definedName>
    <definedName name="_26887DLC513E51B" localSheetId="9">#REF!</definedName>
    <definedName name="_26887DLC513E51B" localSheetId="10">#REF!</definedName>
    <definedName name="_26887DLC513E51B" localSheetId="13">#REF!</definedName>
    <definedName name="_26887DLC513E51B">#REF!</definedName>
    <definedName name="_26888DLC513E51B" localSheetId="8">#REF!</definedName>
    <definedName name="_26888DLC513E51B" localSheetId="9">#REF!</definedName>
    <definedName name="_26888DLC513E51B" localSheetId="10">#REF!</definedName>
    <definedName name="_26888DLC513E51B" localSheetId="13">#REF!</definedName>
    <definedName name="_26888DLC513E51B">#REF!</definedName>
    <definedName name="_26889DLC513E51B" localSheetId="8">#REF!</definedName>
    <definedName name="_26889DLC513E51B" localSheetId="9">#REF!</definedName>
    <definedName name="_26889DLC513E51B" localSheetId="10">#REF!</definedName>
    <definedName name="_26889DLC513E51B" localSheetId="13">#REF!</definedName>
    <definedName name="_26889DLC513E51B">#REF!</definedName>
    <definedName name="_2688DL61293500" localSheetId="8">#REF!</definedName>
    <definedName name="_2688DL61293500" localSheetId="9">#REF!</definedName>
    <definedName name="_2688DL61293500" localSheetId="10">#REF!</definedName>
    <definedName name="_2688DL61293500" localSheetId="13">#REF!</definedName>
    <definedName name="_2688DL61293500">#REF!</definedName>
    <definedName name="_26890DLC513E51B" localSheetId="8">#REF!</definedName>
    <definedName name="_26890DLC513E51B" localSheetId="9">#REF!</definedName>
    <definedName name="_26890DLC513E51B" localSheetId="10">#REF!</definedName>
    <definedName name="_26890DLC513E51B" localSheetId="13">#REF!</definedName>
    <definedName name="_26890DLC513E51B">#REF!</definedName>
    <definedName name="_26891DLC513E51B" localSheetId="8">#REF!</definedName>
    <definedName name="_26891DLC513E51B" localSheetId="9">#REF!</definedName>
    <definedName name="_26891DLC513E51B" localSheetId="10">#REF!</definedName>
    <definedName name="_26891DLC513E51B" localSheetId="13">#REF!</definedName>
    <definedName name="_26891DLC513E51B">#REF!</definedName>
    <definedName name="_26892DLC513E51B" localSheetId="8">#REF!</definedName>
    <definedName name="_26892DLC513E51B" localSheetId="9">#REF!</definedName>
    <definedName name="_26892DLC513E51B" localSheetId="10">#REF!</definedName>
    <definedName name="_26892DLC513E51B" localSheetId="13">#REF!</definedName>
    <definedName name="_26892DLC513E51B">#REF!</definedName>
    <definedName name="_26893DLC513E51B" localSheetId="8">#REF!</definedName>
    <definedName name="_26893DLC513E51B" localSheetId="9">#REF!</definedName>
    <definedName name="_26893DLC513E51B" localSheetId="10">#REF!</definedName>
    <definedName name="_26893DLC513E51B" localSheetId="13">#REF!</definedName>
    <definedName name="_26893DLC513E51B">#REF!</definedName>
    <definedName name="_26894DLC513E51B" localSheetId="8">#REF!</definedName>
    <definedName name="_26894DLC513E51B" localSheetId="9">#REF!</definedName>
    <definedName name="_26894DLC513E51B" localSheetId="10">#REF!</definedName>
    <definedName name="_26894DLC513E51B" localSheetId="13">#REF!</definedName>
    <definedName name="_26894DLC513E51B">#REF!</definedName>
    <definedName name="_26895DLC513E51B" localSheetId="8">#REF!</definedName>
    <definedName name="_26895DLC513E51B" localSheetId="9">#REF!</definedName>
    <definedName name="_26895DLC513E51B" localSheetId="10">#REF!</definedName>
    <definedName name="_26895DLC513E51B" localSheetId="13">#REF!</definedName>
    <definedName name="_26895DLC513E51B">#REF!</definedName>
    <definedName name="_26896DLC513E51B" localSheetId="8">#REF!</definedName>
    <definedName name="_26896DLC513E51B" localSheetId="9">#REF!</definedName>
    <definedName name="_26896DLC513E51B" localSheetId="10">#REF!</definedName>
    <definedName name="_26896DLC513E51B" localSheetId="13">#REF!</definedName>
    <definedName name="_26896DLC513E51B">#REF!</definedName>
    <definedName name="_26897DLC513E51B" localSheetId="8">#REF!</definedName>
    <definedName name="_26897DLC513E51B" localSheetId="9">#REF!</definedName>
    <definedName name="_26897DLC513E51B" localSheetId="10">#REF!</definedName>
    <definedName name="_26897DLC513E51B" localSheetId="13">#REF!</definedName>
    <definedName name="_26897DLC513E51B">#REF!</definedName>
    <definedName name="_26898DLC513E51B" localSheetId="8">#REF!</definedName>
    <definedName name="_26898DLC513E51B" localSheetId="9">#REF!</definedName>
    <definedName name="_26898DLC513E51B" localSheetId="10">#REF!</definedName>
    <definedName name="_26898DLC513E51B" localSheetId="13">#REF!</definedName>
    <definedName name="_26898DLC513E51B">#REF!</definedName>
    <definedName name="_26899DLC513E51B" localSheetId="8">#REF!</definedName>
    <definedName name="_26899DLC513E51B" localSheetId="9">#REF!</definedName>
    <definedName name="_26899DLC513E51B" localSheetId="10">#REF!</definedName>
    <definedName name="_26899DLC513E51B" localSheetId="13">#REF!</definedName>
    <definedName name="_26899DLC513E51B">#REF!</definedName>
    <definedName name="_2689DL61293500" localSheetId="8">#REF!</definedName>
    <definedName name="_2689DL61293500" localSheetId="9">#REF!</definedName>
    <definedName name="_2689DL61293500" localSheetId="10">#REF!</definedName>
    <definedName name="_2689DL61293500" localSheetId="13">#REF!</definedName>
    <definedName name="_2689DL61293500">#REF!</definedName>
    <definedName name="_268DL607830C7" localSheetId="8">#REF!</definedName>
    <definedName name="_268DL607830C7" localSheetId="9">#REF!</definedName>
    <definedName name="_268DL607830C7" localSheetId="10">#REF!</definedName>
    <definedName name="_268DL607830C7" localSheetId="13">#REF!</definedName>
    <definedName name="_268DL607830C7">#REF!</definedName>
    <definedName name="_268DLC3EB1415" localSheetId="8">#REF!</definedName>
    <definedName name="_268DLC3EB1415" localSheetId="9">#REF!</definedName>
    <definedName name="_268DLC3EB1415" localSheetId="10">#REF!</definedName>
    <definedName name="_268DLC3EB1415" localSheetId="13">#REF!</definedName>
    <definedName name="_268DLC3EB1415">#REF!</definedName>
    <definedName name="_26900DLC513E51B" localSheetId="8">#REF!</definedName>
    <definedName name="_26900DLC513E51B" localSheetId="9">#REF!</definedName>
    <definedName name="_26900DLC513E51B" localSheetId="10">#REF!</definedName>
    <definedName name="_26900DLC513E51B" localSheetId="13">#REF!</definedName>
    <definedName name="_26900DLC513E51B">#REF!</definedName>
    <definedName name="_26901DLC513E51B" localSheetId="8">#REF!</definedName>
    <definedName name="_26901DLC513E51B" localSheetId="9">#REF!</definedName>
    <definedName name="_26901DLC513E51B" localSheetId="10">#REF!</definedName>
    <definedName name="_26901DLC513E51B" localSheetId="13">#REF!</definedName>
    <definedName name="_26901DLC513E51B">#REF!</definedName>
    <definedName name="_26902DLC513E51B" localSheetId="8">#REF!</definedName>
    <definedName name="_26902DLC513E51B" localSheetId="9">#REF!</definedName>
    <definedName name="_26902DLC513E51B" localSheetId="10">#REF!</definedName>
    <definedName name="_26902DLC513E51B" localSheetId="13">#REF!</definedName>
    <definedName name="_26902DLC513E51B">#REF!</definedName>
    <definedName name="_26903DLC513E51B" localSheetId="8">#REF!</definedName>
    <definedName name="_26903DLC513E51B" localSheetId="9">#REF!</definedName>
    <definedName name="_26903DLC513E51B" localSheetId="10">#REF!</definedName>
    <definedName name="_26903DLC513E51B" localSheetId="13">#REF!</definedName>
    <definedName name="_26903DLC513E51B">#REF!</definedName>
    <definedName name="_26904DLC513E51B" localSheetId="8">#REF!</definedName>
    <definedName name="_26904DLC513E51B" localSheetId="9">#REF!</definedName>
    <definedName name="_26904DLC513E51B" localSheetId="10">#REF!</definedName>
    <definedName name="_26904DLC513E51B" localSheetId="13">#REF!</definedName>
    <definedName name="_26904DLC513E51B">#REF!</definedName>
    <definedName name="_26905DLC513E51B" localSheetId="8">#REF!</definedName>
    <definedName name="_26905DLC513E51B" localSheetId="9">#REF!</definedName>
    <definedName name="_26905DLC513E51B" localSheetId="10">#REF!</definedName>
    <definedName name="_26905DLC513E51B" localSheetId="13">#REF!</definedName>
    <definedName name="_26905DLC513E51B">#REF!</definedName>
    <definedName name="_26906DLC513E51B" localSheetId="8">#REF!</definedName>
    <definedName name="_26906DLC513E51B" localSheetId="9">#REF!</definedName>
    <definedName name="_26906DLC513E51B" localSheetId="10">#REF!</definedName>
    <definedName name="_26906DLC513E51B" localSheetId="13">#REF!</definedName>
    <definedName name="_26906DLC513E51B">#REF!</definedName>
    <definedName name="_26907DLC513E51B" localSheetId="8">#REF!</definedName>
    <definedName name="_26907DLC513E51B" localSheetId="9">#REF!</definedName>
    <definedName name="_26907DLC513E51B" localSheetId="10">#REF!</definedName>
    <definedName name="_26907DLC513E51B" localSheetId="13">#REF!</definedName>
    <definedName name="_26907DLC513E51B">#REF!</definedName>
    <definedName name="_26908DLC513E51B" localSheetId="8">#REF!</definedName>
    <definedName name="_26908DLC513E51B" localSheetId="9">#REF!</definedName>
    <definedName name="_26908DLC513E51B" localSheetId="10">#REF!</definedName>
    <definedName name="_26908DLC513E51B" localSheetId="13">#REF!</definedName>
    <definedName name="_26908DLC513E51B">#REF!</definedName>
    <definedName name="_26909DLC513E51B" localSheetId="8">#REF!</definedName>
    <definedName name="_26909DLC513E51B" localSheetId="9">#REF!</definedName>
    <definedName name="_26909DLC513E51B" localSheetId="10">#REF!</definedName>
    <definedName name="_26909DLC513E51B" localSheetId="13">#REF!</definedName>
    <definedName name="_26909DLC513E51B">#REF!</definedName>
    <definedName name="_2690DL61293500" localSheetId="8">#REF!</definedName>
    <definedName name="_2690DL61293500" localSheetId="9">#REF!</definedName>
    <definedName name="_2690DL61293500" localSheetId="10">#REF!</definedName>
    <definedName name="_2690DL61293500" localSheetId="13">#REF!</definedName>
    <definedName name="_2690DL61293500">#REF!</definedName>
    <definedName name="_26910DLC513E51B" localSheetId="8">#REF!</definedName>
    <definedName name="_26910DLC513E51B" localSheetId="9">#REF!</definedName>
    <definedName name="_26910DLC513E51B" localSheetId="10">#REF!</definedName>
    <definedName name="_26910DLC513E51B" localSheetId="13">#REF!</definedName>
    <definedName name="_26910DLC513E51B">#REF!</definedName>
    <definedName name="_26911DLC513E51B" localSheetId="8">#REF!</definedName>
    <definedName name="_26911DLC513E51B" localSheetId="9">#REF!</definedName>
    <definedName name="_26911DLC513E51B" localSheetId="10">#REF!</definedName>
    <definedName name="_26911DLC513E51B" localSheetId="13">#REF!</definedName>
    <definedName name="_26911DLC513E51B">#REF!</definedName>
    <definedName name="_26912DLC513E51B" localSheetId="8">#REF!</definedName>
    <definedName name="_26912DLC513E51B" localSheetId="9">#REF!</definedName>
    <definedName name="_26912DLC513E51B" localSheetId="10">#REF!</definedName>
    <definedName name="_26912DLC513E51B" localSheetId="13">#REF!</definedName>
    <definedName name="_26912DLC513E51B">#REF!</definedName>
    <definedName name="_26913DLC513E51B" localSheetId="8">#REF!</definedName>
    <definedName name="_26913DLC513E51B" localSheetId="9">#REF!</definedName>
    <definedName name="_26913DLC513E51B" localSheetId="10">#REF!</definedName>
    <definedName name="_26913DLC513E51B" localSheetId="13">#REF!</definedName>
    <definedName name="_26913DLC513E51B">#REF!</definedName>
    <definedName name="_26914DLC513E51B" localSheetId="8">#REF!</definedName>
    <definedName name="_26914DLC513E51B" localSheetId="9">#REF!</definedName>
    <definedName name="_26914DLC513E51B" localSheetId="10">#REF!</definedName>
    <definedName name="_26914DLC513E51B" localSheetId="13">#REF!</definedName>
    <definedName name="_26914DLC513E51B">#REF!</definedName>
    <definedName name="_26915DLC513E51B" localSheetId="8">#REF!</definedName>
    <definedName name="_26915DLC513E51B" localSheetId="9">#REF!</definedName>
    <definedName name="_26915DLC513E51B" localSheetId="10">#REF!</definedName>
    <definedName name="_26915DLC513E51B" localSheetId="13">#REF!</definedName>
    <definedName name="_26915DLC513E51B">#REF!</definedName>
    <definedName name="_26916DLC5149560" localSheetId="8">#REF!</definedName>
    <definedName name="_26916DLC5149560" localSheetId="9">#REF!</definedName>
    <definedName name="_26916DLC5149560" localSheetId="10">#REF!</definedName>
    <definedName name="_26916DLC5149560" localSheetId="13">#REF!</definedName>
    <definedName name="_26916DLC5149560">#REF!</definedName>
    <definedName name="_26917DLC5149560" localSheetId="8">#REF!</definedName>
    <definedName name="_26917DLC5149560" localSheetId="9">#REF!</definedName>
    <definedName name="_26917DLC5149560" localSheetId="10">#REF!</definedName>
    <definedName name="_26917DLC5149560" localSheetId="13">#REF!</definedName>
    <definedName name="_26917DLC5149560">#REF!</definedName>
    <definedName name="_26918DLC5149560" localSheetId="8">#REF!</definedName>
    <definedName name="_26918DLC5149560" localSheetId="9">#REF!</definedName>
    <definedName name="_26918DLC5149560" localSheetId="10">#REF!</definedName>
    <definedName name="_26918DLC5149560" localSheetId="13">#REF!</definedName>
    <definedName name="_26918DLC5149560">#REF!</definedName>
    <definedName name="_26919DLC5149560" localSheetId="8">#REF!</definedName>
    <definedName name="_26919DLC5149560" localSheetId="9">#REF!</definedName>
    <definedName name="_26919DLC5149560" localSheetId="10">#REF!</definedName>
    <definedName name="_26919DLC5149560" localSheetId="13">#REF!</definedName>
    <definedName name="_26919DLC5149560">#REF!</definedName>
    <definedName name="_2691DL61293500" localSheetId="8">#REF!</definedName>
    <definedName name="_2691DL61293500" localSheetId="9">#REF!</definedName>
    <definedName name="_2691DL61293500" localSheetId="10">#REF!</definedName>
    <definedName name="_2691DL61293500" localSheetId="13">#REF!</definedName>
    <definedName name="_2691DL61293500">#REF!</definedName>
    <definedName name="_26920DLC5149560" localSheetId="8">#REF!</definedName>
    <definedName name="_26920DLC5149560" localSheetId="9">#REF!</definedName>
    <definedName name="_26920DLC5149560" localSheetId="10">#REF!</definedName>
    <definedName name="_26920DLC5149560" localSheetId="13">#REF!</definedName>
    <definedName name="_26920DLC5149560">#REF!</definedName>
    <definedName name="_26921DLC5149560" localSheetId="8">#REF!</definedName>
    <definedName name="_26921DLC5149560" localSheetId="9">#REF!</definedName>
    <definedName name="_26921DLC5149560" localSheetId="10">#REF!</definedName>
    <definedName name="_26921DLC5149560" localSheetId="13">#REF!</definedName>
    <definedName name="_26921DLC5149560">#REF!</definedName>
    <definedName name="_26922DLC5149560" localSheetId="8">#REF!</definedName>
    <definedName name="_26922DLC5149560" localSheetId="9">#REF!</definedName>
    <definedName name="_26922DLC5149560" localSheetId="10">#REF!</definedName>
    <definedName name="_26922DLC5149560" localSheetId="13">#REF!</definedName>
    <definedName name="_26922DLC5149560">#REF!</definedName>
    <definedName name="_26923DLC5149560" localSheetId="8">#REF!</definedName>
    <definedName name="_26923DLC5149560" localSheetId="9">#REF!</definedName>
    <definedName name="_26923DLC5149560" localSheetId="10">#REF!</definedName>
    <definedName name="_26923DLC5149560" localSheetId="13">#REF!</definedName>
    <definedName name="_26923DLC5149560">#REF!</definedName>
    <definedName name="_26924DLC5149560" localSheetId="8">#REF!</definedName>
    <definedName name="_26924DLC5149560" localSheetId="9">#REF!</definedName>
    <definedName name="_26924DLC5149560" localSheetId="10">#REF!</definedName>
    <definedName name="_26924DLC5149560" localSheetId="13">#REF!</definedName>
    <definedName name="_26924DLC5149560">#REF!</definedName>
    <definedName name="_26925DLC5149560" localSheetId="8">#REF!</definedName>
    <definedName name="_26925DLC5149560" localSheetId="9">#REF!</definedName>
    <definedName name="_26925DLC5149560" localSheetId="10">#REF!</definedName>
    <definedName name="_26925DLC5149560" localSheetId="13">#REF!</definedName>
    <definedName name="_26925DLC5149560">#REF!</definedName>
    <definedName name="_26926DLC5149560" localSheetId="8">#REF!</definedName>
    <definedName name="_26926DLC5149560" localSheetId="9">#REF!</definedName>
    <definedName name="_26926DLC5149560" localSheetId="10">#REF!</definedName>
    <definedName name="_26926DLC5149560" localSheetId="13">#REF!</definedName>
    <definedName name="_26926DLC5149560">#REF!</definedName>
    <definedName name="_26927DLC5149560" localSheetId="8">#REF!</definedName>
    <definedName name="_26927DLC5149560" localSheetId="9">#REF!</definedName>
    <definedName name="_26927DLC5149560" localSheetId="10">#REF!</definedName>
    <definedName name="_26927DLC5149560" localSheetId="13">#REF!</definedName>
    <definedName name="_26927DLC5149560">#REF!</definedName>
    <definedName name="_26928DLC5149560" localSheetId="8">#REF!</definedName>
    <definedName name="_26928DLC5149560" localSheetId="9">#REF!</definedName>
    <definedName name="_26928DLC5149560" localSheetId="10">#REF!</definedName>
    <definedName name="_26928DLC5149560" localSheetId="13">#REF!</definedName>
    <definedName name="_26928DLC5149560">#REF!</definedName>
    <definedName name="_26929DLC5149560" localSheetId="8">#REF!</definedName>
    <definedName name="_26929DLC5149560" localSheetId="9">#REF!</definedName>
    <definedName name="_26929DLC5149560" localSheetId="10">#REF!</definedName>
    <definedName name="_26929DLC5149560" localSheetId="13">#REF!</definedName>
    <definedName name="_26929DLC5149560">#REF!</definedName>
    <definedName name="_2692DL61293500" localSheetId="8">#REF!</definedName>
    <definedName name="_2692DL61293500" localSheetId="9">#REF!</definedName>
    <definedName name="_2692DL61293500" localSheetId="10">#REF!</definedName>
    <definedName name="_2692DL61293500" localSheetId="13">#REF!</definedName>
    <definedName name="_2692DL61293500">#REF!</definedName>
    <definedName name="_26930DLC5149560" localSheetId="8">#REF!</definedName>
    <definedName name="_26930DLC5149560" localSheetId="9">#REF!</definedName>
    <definedName name="_26930DLC5149560" localSheetId="10">#REF!</definedName>
    <definedName name="_26930DLC5149560" localSheetId="13">#REF!</definedName>
    <definedName name="_26930DLC5149560">#REF!</definedName>
    <definedName name="_26931DLC5149560" localSheetId="8">#REF!</definedName>
    <definedName name="_26931DLC5149560" localSheetId="9">#REF!</definedName>
    <definedName name="_26931DLC5149560" localSheetId="10">#REF!</definedName>
    <definedName name="_26931DLC5149560" localSheetId="13">#REF!</definedName>
    <definedName name="_26931DLC5149560">#REF!</definedName>
    <definedName name="_26932DLC5149560" localSheetId="8">#REF!</definedName>
    <definedName name="_26932DLC5149560" localSheetId="9">#REF!</definedName>
    <definedName name="_26932DLC5149560" localSheetId="10">#REF!</definedName>
    <definedName name="_26932DLC5149560" localSheetId="13">#REF!</definedName>
    <definedName name="_26932DLC5149560">#REF!</definedName>
    <definedName name="_26933DLC5149560" localSheetId="8">#REF!</definedName>
    <definedName name="_26933DLC5149560" localSheetId="9">#REF!</definedName>
    <definedName name="_26933DLC5149560" localSheetId="10">#REF!</definedName>
    <definedName name="_26933DLC5149560" localSheetId="13">#REF!</definedName>
    <definedName name="_26933DLC5149560">#REF!</definedName>
    <definedName name="_26934DLC5149560" localSheetId="8">#REF!</definedName>
    <definedName name="_26934DLC5149560" localSheetId="9">#REF!</definedName>
    <definedName name="_26934DLC5149560" localSheetId="10">#REF!</definedName>
    <definedName name="_26934DLC5149560" localSheetId="13">#REF!</definedName>
    <definedName name="_26934DLC5149560">#REF!</definedName>
    <definedName name="_26935DLC5149560" localSheetId="8">#REF!</definedName>
    <definedName name="_26935DLC5149560" localSheetId="9">#REF!</definedName>
    <definedName name="_26935DLC5149560" localSheetId="10">#REF!</definedName>
    <definedName name="_26935DLC5149560" localSheetId="13">#REF!</definedName>
    <definedName name="_26935DLC5149560">#REF!</definedName>
    <definedName name="_26936DLC5149560" localSheetId="8">#REF!</definedName>
    <definedName name="_26936DLC5149560" localSheetId="9">#REF!</definedName>
    <definedName name="_26936DLC5149560" localSheetId="10">#REF!</definedName>
    <definedName name="_26936DLC5149560" localSheetId="13">#REF!</definedName>
    <definedName name="_26936DLC5149560">#REF!</definedName>
    <definedName name="_26937DLC5149560" localSheetId="8">#REF!</definedName>
    <definedName name="_26937DLC5149560" localSheetId="9">#REF!</definedName>
    <definedName name="_26937DLC5149560" localSheetId="10">#REF!</definedName>
    <definedName name="_26937DLC5149560" localSheetId="13">#REF!</definedName>
    <definedName name="_26937DLC5149560">#REF!</definedName>
    <definedName name="_26938DLC5149560" localSheetId="8">#REF!</definedName>
    <definedName name="_26938DLC5149560" localSheetId="9">#REF!</definedName>
    <definedName name="_26938DLC5149560" localSheetId="10">#REF!</definedName>
    <definedName name="_26938DLC5149560" localSheetId="13">#REF!</definedName>
    <definedName name="_26938DLC5149560">#REF!</definedName>
    <definedName name="_26939DLC5149560" localSheetId="8">#REF!</definedName>
    <definedName name="_26939DLC5149560" localSheetId="9">#REF!</definedName>
    <definedName name="_26939DLC5149560" localSheetId="10">#REF!</definedName>
    <definedName name="_26939DLC5149560" localSheetId="13">#REF!</definedName>
    <definedName name="_26939DLC5149560">#REF!</definedName>
    <definedName name="_2693DL61293500" localSheetId="8">#REF!</definedName>
    <definedName name="_2693DL61293500" localSheetId="9">#REF!</definedName>
    <definedName name="_2693DL61293500" localSheetId="10">#REF!</definedName>
    <definedName name="_2693DL61293500" localSheetId="13">#REF!</definedName>
    <definedName name="_2693DL61293500">#REF!</definedName>
    <definedName name="_26940DLC5149560" localSheetId="8">#REF!</definedName>
    <definedName name="_26940DLC5149560" localSheetId="9">#REF!</definedName>
    <definedName name="_26940DLC5149560" localSheetId="10">#REF!</definedName>
    <definedName name="_26940DLC5149560" localSheetId="13">#REF!</definedName>
    <definedName name="_26940DLC5149560">#REF!</definedName>
    <definedName name="_26941DLC5149560" localSheetId="8">#REF!</definedName>
    <definedName name="_26941DLC5149560" localSheetId="9">#REF!</definedName>
    <definedName name="_26941DLC5149560" localSheetId="10">#REF!</definedName>
    <definedName name="_26941DLC5149560" localSheetId="13">#REF!</definedName>
    <definedName name="_26941DLC5149560">#REF!</definedName>
    <definedName name="_26942DLC5149560" localSheetId="8">#REF!</definedName>
    <definedName name="_26942DLC5149560" localSheetId="9">#REF!</definedName>
    <definedName name="_26942DLC5149560" localSheetId="10">#REF!</definedName>
    <definedName name="_26942DLC5149560" localSheetId="13">#REF!</definedName>
    <definedName name="_26942DLC5149560">#REF!</definedName>
    <definedName name="_26943DLC5149560" localSheetId="8">#REF!</definedName>
    <definedName name="_26943DLC5149560" localSheetId="9">#REF!</definedName>
    <definedName name="_26943DLC5149560" localSheetId="10">#REF!</definedName>
    <definedName name="_26943DLC5149560" localSheetId="13">#REF!</definedName>
    <definedName name="_26943DLC5149560">#REF!</definedName>
    <definedName name="_26944DLC5149560" localSheetId="8">#REF!</definedName>
    <definedName name="_26944DLC5149560" localSheetId="9">#REF!</definedName>
    <definedName name="_26944DLC5149560" localSheetId="10">#REF!</definedName>
    <definedName name="_26944DLC5149560" localSheetId="13">#REF!</definedName>
    <definedName name="_26944DLC5149560">#REF!</definedName>
    <definedName name="_26945DLC5149560" localSheetId="8">#REF!</definedName>
    <definedName name="_26945DLC5149560" localSheetId="9">#REF!</definedName>
    <definedName name="_26945DLC5149560" localSheetId="10">#REF!</definedName>
    <definedName name="_26945DLC5149560" localSheetId="13">#REF!</definedName>
    <definedName name="_26945DLC5149560">#REF!</definedName>
    <definedName name="_26946DLC5149560" localSheetId="8">#REF!</definedName>
    <definedName name="_26946DLC5149560" localSheetId="9">#REF!</definedName>
    <definedName name="_26946DLC5149560" localSheetId="10">#REF!</definedName>
    <definedName name="_26946DLC5149560" localSheetId="13">#REF!</definedName>
    <definedName name="_26946DLC5149560">#REF!</definedName>
    <definedName name="_26947DLC5149560" localSheetId="8">#REF!</definedName>
    <definedName name="_26947DLC5149560" localSheetId="9">#REF!</definedName>
    <definedName name="_26947DLC5149560" localSheetId="10">#REF!</definedName>
    <definedName name="_26947DLC5149560" localSheetId="13">#REF!</definedName>
    <definedName name="_26947DLC5149560">#REF!</definedName>
    <definedName name="_26948DLC5149560" localSheetId="8">#REF!</definedName>
    <definedName name="_26948DLC5149560" localSheetId="9">#REF!</definedName>
    <definedName name="_26948DLC5149560" localSheetId="10">#REF!</definedName>
    <definedName name="_26948DLC5149560" localSheetId="13">#REF!</definedName>
    <definedName name="_26948DLC5149560">#REF!</definedName>
    <definedName name="_26949DLC5149560" localSheetId="8">#REF!</definedName>
    <definedName name="_26949DLC5149560" localSheetId="9">#REF!</definedName>
    <definedName name="_26949DLC5149560" localSheetId="10">#REF!</definedName>
    <definedName name="_26949DLC5149560" localSheetId="13">#REF!</definedName>
    <definedName name="_26949DLC5149560">#REF!</definedName>
    <definedName name="_2694DL61293500" localSheetId="8">#REF!</definedName>
    <definedName name="_2694DL61293500" localSheetId="9">#REF!</definedName>
    <definedName name="_2694DL61293500" localSheetId="10">#REF!</definedName>
    <definedName name="_2694DL61293500" localSheetId="13">#REF!</definedName>
    <definedName name="_2694DL61293500">#REF!</definedName>
    <definedName name="_26950DLC5149560" localSheetId="8">#REF!</definedName>
    <definedName name="_26950DLC5149560" localSheetId="9">#REF!</definedName>
    <definedName name="_26950DLC5149560" localSheetId="10">#REF!</definedName>
    <definedName name="_26950DLC5149560" localSheetId="13">#REF!</definedName>
    <definedName name="_26950DLC5149560">#REF!</definedName>
    <definedName name="_26951DLC514E51B" localSheetId="8">#REF!</definedName>
    <definedName name="_26951DLC514E51B" localSheetId="9">#REF!</definedName>
    <definedName name="_26951DLC514E51B" localSheetId="10">#REF!</definedName>
    <definedName name="_26951DLC514E51B" localSheetId="13">#REF!</definedName>
    <definedName name="_26951DLC514E51B">#REF!</definedName>
    <definedName name="_26952DLC514E51B" localSheetId="8">#REF!</definedName>
    <definedName name="_26952DLC514E51B" localSheetId="9">#REF!</definedName>
    <definedName name="_26952DLC514E51B" localSheetId="10">#REF!</definedName>
    <definedName name="_26952DLC514E51B" localSheetId="13">#REF!</definedName>
    <definedName name="_26952DLC514E51B">#REF!</definedName>
    <definedName name="_26953DLC514E51B" localSheetId="8">#REF!</definedName>
    <definedName name="_26953DLC514E51B" localSheetId="9">#REF!</definedName>
    <definedName name="_26953DLC514E51B" localSheetId="10">#REF!</definedName>
    <definedName name="_26953DLC514E51B" localSheetId="13">#REF!</definedName>
    <definedName name="_26953DLC514E51B">#REF!</definedName>
    <definedName name="_26954DLC514E51B" localSheetId="8">#REF!</definedName>
    <definedName name="_26954DLC514E51B" localSheetId="9">#REF!</definedName>
    <definedName name="_26954DLC514E51B" localSheetId="10">#REF!</definedName>
    <definedName name="_26954DLC514E51B" localSheetId="13">#REF!</definedName>
    <definedName name="_26954DLC514E51B">#REF!</definedName>
    <definedName name="_26955DLC514E51B" localSheetId="8">#REF!</definedName>
    <definedName name="_26955DLC514E51B" localSheetId="9">#REF!</definedName>
    <definedName name="_26955DLC514E51B" localSheetId="10">#REF!</definedName>
    <definedName name="_26955DLC514E51B" localSheetId="13">#REF!</definedName>
    <definedName name="_26955DLC514E51B">#REF!</definedName>
    <definedName name="_26956DLC514E51B" localSheetId="8">#REF!</definedName>
    <definedName name="_26956DLC514E51B" localSheetId="9">#REF!</definedName>
    <definedName name="_26956DLC514E51B" localSheetId="10">#REF!</definedName>
    <definedName name="_26956DLC514E51B" localSheetId="13">#REF!</definedName>
    <definedName name="_26956DLC514E51B">#REF!</definedName>
    <definedName name="_26957DLC514E51B" localSheetId="8">#REF!</definedName>
    <definedName name="_26957DLC514E51B" localSheetId="9">#REF!</definedName>
    <definedName name="_26957DLC514E51B" localSheetId="10">#REF!</definedName>
    <definedName name="_26957DLC514E51B" localSheetId="13">#REF!</definedName>
    <definedName name="_26957DLC514E51B">#REF!</definedName>
    <definedName name="_26958DLC514E51B" localSheetId="8">#REF!</definedName>
    <definedName name="_26958DLC514E51B" localSheetId="9">#REF!</definedName>
    <definedName name="_26958DLC514E51B" localSheetId="10">#REF!</definedName>
    <definedName name="_26958DLC514E51B" localSheetId="13">#REF!</definedName>
    <definedName name="_26958DLC514E51B">#REF!</definedName>
    <definedName name="_26959DLC514E51B" localSheetId="8">#REF!</definedName>
    <definedName name="_26959DLC514E51B" localSheetId="9">#REF!</definedName>
    <definedName name="_26959DLC514E51B" localSheetId="10">#REF!</definedName>
    <definedName name="_26959DLC514E51B" localSheetId="13">#REF!</definedName>
    <definedName name="_26959DLC514E51B">#REF!</definedName>
    <definedName name="_2695DL61293500" localSheetId="8">#REF!</definedName>
    <definedName name="_2695DL61293500" localSheetId="9">#REF!</definedName>
    <definedName name="_2695DL61293500" localSheetId="10">#REF!</definedName>
    <definedName name="_2695DL61293500" localSheetId="13">#REF!</definedName>
    <definedName name="_2695DL61293500">#REF!</definedName>
    <definedName name="_26960DLC514E51B" localSheetId="8">#REF!</definedName>
    <definedName name="_26960DLC514E51B" localSheetId="9">#REF!</definedName>
    <definedName name="_26960DLC514E51B" localSheetId="10">#REF!</definedName>
    <definedName name="_26960DLC514E51B" localSheetId="13">#REF!</definedName>
    <definedName name="_26960DLC514E51B">#REF!</definedName>
    <definedName name="_26961DLC514E51B" localSheetId="8">#REF!</definedName>
    <definedName name="_26961DLC514E51B" localSheetId="9">#REF!</definedName>
    <definedName name="_26961DLC514E51B" localSheetId="10">#REF!</definedName>
    <definedName name="_26961DLC514E51B" localSheetId="13">#REF!</definedName>
    <definedName name="_26961DLC514E51B">#REF!</definedName>
    <definedName name="_26962DLC514E51B" localSheetId="8">#REF!</definedName>
    <definedName name="_26962DLC514E51B" localSheetId="9">#REF!</definedName>
    <definedName name="_26962DLC514E51B" localSheetId="10">#REF!</definedName>
    <definedName name="_26962DLC514E51B" localSheetId="13">#REF!</definedName>
    <definedName name="_26962DLC514E51B">#REF!</definedName>
    <definedName name="_26963DLC514E51B" localSheetId="8">#REF!</definedName>
    <definedName name="_26963DLC514E51B" localSheetId="9">#REF!</definedName>
    <definedName name="_26963DLC514E51B" localSheetId="10">#REF!</definedName>
    <definedName name="_26963DLC514E51B" localSheetId="13">#REF!</definedName>
    <definedName name="_26963DLC514E51B">#REF!</definedName>
    <definedName name="_26964DLC514E51B" localSheetId="8">#REF!</definedName>
    <definedName name="_26964DLC514E51B" localSheetId="9">#REF!</definedName>
    <definedName name="_26964DLC514E51B" localSheetId="10">#REF!</definedName>
    <definedName name="_26964DLC514E51B" localSheetId="13">#REF!</definedName>
    <definedName name="_26964DLC514E51B">#REF!</definedName>
    <definedName name="_26965DLC514E51B" localSheetId="8">#REF!</definedName>
    <definedName name="_26965DLC514E51B" localSheetId="9">#REF!</definedName>
    <definedName name="_26965DLC514E51B" localSheetId="10">#REF!</definedName>
    <definedName name="_26965DLC514E51B" localSheetId="13">#REF!</definedName>
    <definedName name="_26965DLC514E51B">#REF!</definedName>
    <definedName name="_26966DLC514E51B" localSheetId="8">#REF!</definedName>
    <definedName name="_26966DLC514E51B" localSheetId="9">#REF!</definedName>
    <definedName name="_26966DLC514E51B" localSheetId="10">#REF!</definedName>
    <definedName name="_26966DLC514E51B" localSheetId="13">#REF!</definedName>
    <definedName name="_26966DLC514E51B">#REF!</definedName>
    <definedName name="_26967DLC514E51B" localSheetId="8">#REF!</definedName>
    <definedName name="_26967DLC514E51B" localSheetId="9">#REF!</definedName>
    <definedName name="_26967DLC514E51B" localSheetId="10">#REF!</definedName>
    <definedName name="_26967DLC514E51B" localSheetId="13">#REF!</definedName>
    <definedName name="_26967DLC514E51B">#REF!</definedName>
    <definedName name="_26968DLC514E51B" localSheetId="8">#REF!</definedName>
    <definedName name="_26968DLC514E51B" localSheetId="9">#REF!</definedName>
    <definedName name="_26968DLC514E51B" localSheetId="10">#REF!</definedName>
    <definedName name="_26968DLC514E51B" localSheetId="13">#REF!</definedName>
    <definedName name="_26968DLC514E51B">#REF!</definedName>
    <definedName name="_26969DLC514E51B" localSheetId="8">#REF!</definedName>
    <definedName name="_26969DLC514E51B" localSheetId="9">#REF!</definedName>
    <definedName name="_26969DLC514E51B" localSheetId="10">#REF!</definedName>
    <definedName name="_26969DLC514E51B" localSheetId="13">#REF!</definedName>
    <definedName name="_26969DLC514E51B">#REF!</definedName>
    <definedName name="_2696DL612A3506" localSheetId="8">#REF!</definedName>
    <definedName name="_2696DL612A3506" localSheetId="9">#REF!</definedName>
    <definedName name="_2696DL612A3506" localSheetId="10">#REF!</definedName>
    <definedName name="_2696DL612A3506" localSheetId="13">#REF!</definedName>
    <definedName name="_2696DL612A3506">#REF!</definedName>
    <definedName name="_26970DLC514E51B" localSheetId="8">#REF!</definedName>
    <definedName name="_26970DLC514E51B" localSheetId="9">#REF!</definedName>
    <definedName name="_26970DLC514E51B" localSheetId="10">#REF!</definedName>
    <definedName name="_26970DLC514E51B" localSheetId="13">#REF!</definedName>
    <definedName name="_26970DLC514E51B">#REF!</definedName>
    <definedName name="_26971DLC514E51B" localSheetId="8">#REF!</definedName>
    <definedName name="_26971DLC514E51B" localSheetId="9">#REF!</definedName>
    <definedName name="_26971DLC514E51B" localSheetId="10">#REF!</definedName>
    <definedName name="_26971DLC514E51B" localSheetId="13">#REF!</definedName>
    <definedName name="_26971DLC514E51B">#REF!</definedName>
    <definedName name="_26972DLC514E51B" localSheetId="8">#REF!</definedName>
    <definedName name="_26972DLC514E51B" localSheetId="9">#REF!</definedName>
    <definedName name="_26972DLC514E51B" localSheetId="10">#REF!</definedName>
    <definedName name="_26972DLC514E51B" localSheetId="13">#REF!</definedName>
    <definedName name="_26972DLC514E51B">#REF!</definedName>
    <definedName name="_26973DLC514E51B" localSheetId="8">#REF!</definedName>
    <definedName name="_26973DLC514E51B" localSheetId="9">#REF!</definedName>
    <definedName name="_26973DLC514E51B" localSheetId="10">#REF!</definedName>
    <definedName name="_26973DLC514E51B" localSheetId="13">#REF!</definedName>
    <definedName name="_26973DLC514E51B">#REF!</definedName>
    <definedName name="_26974DLC514E51B" localSheetId="8">#REF!</definedName>
    <definedName name="_26974DLC514E51B" localSheetId="9">#REF!</definedName>
    <definedName name="_26974DLC514E51B" localSheetId="10">#REF!</definedName>
    <definedName name="_26974DLC514E51B" localSheetId="13">#REF!</definedName>
    <definedName name="_26974DLC514E51B">#REF!</definedName>
    <definedName name="_26975DLC514E51B" localSheetId="8">#REF!</definedName>
    <definedName name="_26975DLC514E51B" localSheetId="9">#REF!</definedName>
    <definedName name="_26975DLC514E51B" localSheetId="10">#REF!</definedName>
    <definedName name="_26975DLC514E51B" localSheetId="13">#REF!</definedName>
    <definedName name="_26975DLC514E51B">#REF!</definedName>
    <definedName name="_26976DLC514E51B" localSheetId="8">#REF!</definedName>
    <definedName name="_26976DLC514E51B" localSheetId="9">#REF!</definedName>
    <definedName name="_26976DLC514E51B" localSheetId="10">#REF!</definedName>
    <definedName name="_26976DLC514E51B" localSheetId="13">#REF!</definedName>
    <definedName name="_26976DLC514E51B">#REF!</definedName>
    <definedName name="_26977DLC514E51B" localSheetId="8">#REF!</definedName>
    <definedName name="_26977DLC514E51B" localSheetId="9">#REF!</definedName>
    <definedName name="_26977DLC514E51B" localSheetId="10">#REF!</definedName>
    <definedName name="_26977DLC514E51B" localSheetId="13">#REF!</definedName>
    <definedName name="_26977DLC514E51B">#REF!</definedName>
    <definedName name="_26978DLC514E51B" localSheetId="8">#REF!</definedName>
    <definedName name="_26978DLC514E51B" localSheetId="9">#REF!</definedName>
    <definedName name="_26978DLC514E51B" localSheetId="10">#REF!</definedName>
    <definedName name="_26978DLC514E51B" localSheetId="13">#REF!</definedName>
    <definedName name="_26978DLC514E51B">#REF!</definedName>
    <definedName name="_26979DLC514E51B" localSheetId="8">#REF!</definedName>
    <definedName name="_26979DLC514E51B" localSheetId="9">#REF!</definedName>
    <definedName name="_26979DLC514E51B" localSheetId="10">#REF!</definedName>
    <definedName name="_26979DLC514E51B" localSheetId="13">#REF!</definedName>
    <definedName name="_26979DLC514E51B">#REF!</definedName>
    <definedName name="_2697DL612A3506" localSheetId="8">#REF!</definedName>
    <definedName name="_2697DL612A3506" localSheetId="9">#REF!</definedName>
    <definedName name="_2697DL612A3506" localSheetId="10">#REF!</definedName>
    <definedName name="_2697DL612A3506" localSheetId="13">#REF!</definedName>
    <definedName name="_2697DL612A3506">#REF!</definedName>
    <definedName name="_26980DLC514E51B" localSheetId="8">#REF!</definedName>
    <definedName name="_26980DLC514E51B" localSheetId="9">#REF!</definedName>
    <definedName name="_26980DLC514E51B" localSheetId="10">#REF!</definedName>
    <definedName name="_26980DLC514E51B" localSheetId="13">#REF!</definedName>
    <definedName name="_26980DLC514E51B">#REF!</definedName>
    <definedName name="_26981DLC514E51B" localSheetId="8">#REF!</definedName>
    <definedName name="_26981DLC514E51B" localSheetId="9">#REF!</definedName>
    <definedName name="_26981DLC514E51B" localSheetId="10">#REF!</definedName>
    <definedName name="_26981DLC514E51B" localSheetId="13">#REF!</definedName>
    <definedName name="_26981DLC514E51B">#REF!</definedName>
    <definedName name="_26982DLC514E51B" localSheetId="8">#REF!</definedName>
    <definedName name="_26982DLC514E51B" localSheetId="9">#REF!</definedName>
    <definedName name="_26982DLC514E51B" localSheetId="10">#REF!</definedName>
    <definedName name="_26982DLC514E51B" localSheetId="13">#REF!</definedName>
    <definedName name="_26982DLC514E51B">#REF!</definedName>
    <definedName name="_26983DLC514E51B" localSheetId="8">#REF!</definedName>
    <definedName name="_26983DLC514E51B" localSheetId="9">#REF!</definedName>
    <definedName name="_26983DLC514E51B" localSheetId="10">#REF!</definedName>
    <definedName name="_26983DLC514E51B" localSheetId="13">#REF!</definedName>
    <definedName name="_26983DLC514E51B">#REF!</definedName>
    <definedName name="_26984DLC514E51B" localSheetId="8">#REF!</definedName>
    <definedName name="_26984DLC514E51B" localSheetId="9">#REF!</definedName>
    <definedName name="_26984DLC514E51B" localSheetId="10">#REF!</definedName>
    <definedName name="_26984DLC514E51B" localSheetId="13">#REF!</definedName>
    <definedName name="_26984DLC514E51B">#REF!</definedName>
    <definedName name="_26985DLC514E51B" localSheetId="8">#REF!</definedName>
    <definedName name="_26985DLC514E51B" localSheetId="9">#REF!</definedName>
    <definedName name="_26985DLC514E51B" localSheetId="10">#REF!</definedName>
    <definedName name="_26985DLC514E51B" localSheetId="13">#REF!</definedName>
    <definedName name="_26985DLC514E51B">#REF!</definedName>
    <definedName name="_26986DLC5159560" localSheetId="8">#REF!</definedName>
    <definedName name="_26986DLC5159560" localSheetId="9">#REF!</definedName>
    <definedName name="_26986DLC5159560" localSheetId="10">#REF!</definedName>
    <definedName name="_26986DLC5159560" localSheetId="13">#REF!</definedName>
    <definedName name="_26986DLC5159560">#REF!</definedName>
    <definedName name="_26987DLC5159560" localSheetId="8">#REF!</definedName>
    <definedName name="_26987DLC5159560" localSheetId="9">#REF!</definedName>
    <definedName name="_26987DLC5159560" localSheetId="10">#REF!</definedName>
    <definedName name="_26987DLC5159560" localSheetId="13">#REF!</definedName>
    <definedName name="_26987DLC5159560">#REF!</definedName>
    <definedName name="_26988DLC5159560" localSheetId="8">#REF!</definedName>
    <definedName name="_26988DLC5159560" localSheetId="9">#REF!</definedName>
    <definedName name="_26988DLC5159560" localSheetId="10">#REF!</definedName>
    <definedName name="_26988DLC5159560" localSheetId="13">#REF!</definedName>
    <definedName name="_26988DLC5159560">#REF!</definedName>
    <definedName name="_26989DLC5159560" localSheetId="8">#REF!</definedName>
    <definedName name="_26989DLC5159560" localSheetId="9">#REF!</definedName>
    <definedName name="_26989DLC5159560" localSheetId="10">#REF!</definedName>
    <definedName name="_26989DLC5159560" localSheetId="13">#REF!</definedName>
    <definedName name="_26989DLC5159560">#REF!</definedName>
    <definedName name="_2698DL612A3506" localSheetId="8">#REF!</definedName>
    <definedName name="_2698DL612A3506" localSheetId="9">#REF!</definedName>
    <definedName name="_2698DL612A3506" localSheetId="10">#REF!</definedName>
    <definedName name="_2698DL612A3506" localSheetId="13">#REF!</definedName>
    <definedName name="_2698DL612A3506">#REF!</definedName>
    <definedName name="_26990DLC5159560" localSheetId="8">#REF!</definedName>
    <definedName name="_26990DLC5159560" localSheetId="9">#REF!</definedName>
    <definedName name="_26990DLC5159560" localSheetId="10">#REF!</definedName>
    <definedName name="_26990DLC5159560" localSheetId="13">#REF!</definedName>
    <definedName name="_26990DLC5159560">#REF!</definedName>
    <definedName name="_26991DLC5159560" localSheetId="8">#REF!</definedName>
    <definedName name="_26991DLC5159560" localSheetId="9">#REF!</definedName>
    <definedName name="_26991DLC5159560" localSheetId="10">#REF!</definedName>
    <definedName name="_26991DLC5159560" localSheetId="13">#REF!</definedName>
    <definedName name="_26991DLC5159560">#REF!</definedName>
    <definedName name="_26992DLC5159560" localSheetId="8">#REF!</definedName>
    <definedName name="_26992DLC5159560" localSheetId="9">#REF!</definedName>
    <definedName name="_26992DLC5159560" localSheetId="10">#REF!</definedName>
    <definedName name="_26992DLC5159560" localSheetId="13">#REF!</definedName>
    <definedName name="_26992DLC5159560">#REF!</definedName>
    <definedName name="_26993DLC5159560" localSheetId="8">#REF!</definedName>
    <definedName name="_26993DLC5159560" localSheetId="9">#REF!</definedName>
    <definedName name="_26993DLC5159560" localSheetId="10">#REF!</definedName>
    <definedName name="_26993DLC5159560" localSheetId="13">#REF!</definedName>
    <definedName name="_26993DLC5159560">#REF!</definedName>
    <definedName name="_26994DLC5159560" localSheetId="8">#REF!</definedName>
    <definedName name="_26994DLC5159560" localSheetId="9">#REF!</definedName>
    <definedName name="_26994DLC5159560" localSheetId="10">#REF!</definedName>
    <definedName name="_26994DLC5159560" localSheetId="13">#REF!</definedName>
    <definedName name="_26994DLC5159560">#REF!</definedName>
    <definedName name="_26995DLC5159560" localSheetId="8">#REF!</definedName>
    <definedName name="_26995DLC5159560" localSheetId="9">#REF!</definedName>
    <definedName name="_26995DLC5159560" localSheetId="10">#REF!</definedName>
    <definedName name="_26995DLC5159560" localSheetId="13">#REF!</definedName>
    <definedName name="_26995DLC5159560">#REF!</definedName>
    <definedName name="_26996DLC5159560" localSheetId="8">#REF!</definedName>
    <definedName name="_26996DLC5159560" localSheetId="9">#REF!</definedName>
    <definedName name="_26996DLC5159560" localSheetId="10">#REF!</definedName>
    <definedName name="_26996DLC5159560" localSheetId="13">#REF!</definedName>
    <definedName name="_26996DLC5159560">#REF!</definedName>
    <definedName name="_26997DLC5159560" localSheetId="8">#REF!</definedName>
    <definedName name="_26997DLC5159560" localSheetId="9">#REF!</definedName>
    <definedName name="_26997DLC5159560" localSheetId="10">#REF!</definedName>
    <definedName name="_26997DLC5159560" localSheetId="13">#REF!</definedName>
    <definedName name="_26997DLC5159560">#REF!</definedName>
    <definedName name="_26998DLC5159560" localSheetId="8">#REF!</definedName>
    <definedName name="_26998DLC5159560" localSheetId="9">#REF!</definedName>
    <definedName name="_26998DLC5159560" localSheetId="10">#REF!</definedName>
    <definedName name="_26998DLC5159560" localSheetId="13">#REF!</definedName>
    <definedName name="_26998DLC5159560">#REF!</definedName>
    <definedName name="_26999DLC5159560" localSheetId="8">#REF!</definedName>
    <definedName name="_26999DLC5159560" localSheetId="9">#REF!</definedName>
    <definedName name="_26999DLC5159560" localSheetId="10">#REF!</definedName>
    <definedName name="_26999DLC5159560" localSheetId="13">#REF!</definedName>
    <definedName name="_26999DLC5159560">#REF!</definedName>
    <definedName name="_2699DL612A3506" localSheetId="8">#REF!</definedName>
    <definedName name="_2699DL612A3506" localSheetId="9">#REF!</definedName>
    <definedName name="_2699DL612A3506" localSheetId="10">#REF!</definedName>
    <definedName name="_2699DL612A3506" localSheetId="13">#REF!</definedName>
    <definedName name="_2699DL612A3506">#REF!</definedName>
    <definedName name="_269DL607830C7" localSheetId="8">#REF!</definedName>
    <definedName name="_269DL607830C7" localSheetId="9">#REF!</definedName>
    <definedName name="_269DL607830C7" localSheetId="10">#REF!</definedName>
    <definedName name="_269DL607830C7" localSheetId="13">#REF!</definedName>
    <definedName name="_269DL607830C7">#REF!</definedName>
    <definedName name="_269DLC3EC1415" localSheetId="8">#REF!</definedName>
    <definedName name="_269DLC3EC1415" localSheetId="9">#REF!</definedName>
    <definedName name="_269DLC3EC1415" localSheetId="10">#REF!</definedName>
    <definedName name="_269DLC3EC1415" localSheetId="13">#REF!</definedName>
    <definedName name="_269DLC3EC1415">#REF!</definedName>
    <definedName name="_26AL639B3E5C" localSheetId="8">#REF!</definedName>
    <definedName name="_26AL639B3E5C" localSheetId="9">#REF!</definedName>
    <definedName name="_26AL639B3E5C" localSheetId="10">#REF!</definedName>
    <definedName name="_26AL639B3E5C" localSheetId="13">#REF!</definedName>
    <definedName name="_26AL639B3E5C">#REF!</definedName>
    <definedName name="_26DL60EA3381" localSheetId="8">#REF!</definedName>
    <definedName name="_26DL60EA3381" localSheetId="9">#REF!</definedName>
    <definedName name="_26DL60EA3381" localSheetId="10">#REF!</definedName>
    <definedName name="_26DL60EA3381" localSheetId="13">#REF!</definedName>
    <definedName name="_26DL60EA3381">#REF!</definedName>
    <definedName name="_27000DLC5159560" localSheetId="8">#REF!</definedName>
    <definedName name="_27000DLC5159560" localSheetId="9">#REF!</definedName>
    <definedName name="_27000DLC5159560" localSheetId="10">#REF!</definedName>
    <definedName name="_27000DLC5159560" localSheetId="13">#REF!</definedName>
    <definedName name="_27000DLC5159560">#REF!</definedName>
    <definedName name="_27001DLC5159560" localSheetId="8">#REF!</definedName>
    <definedName name="_27001DLC5159560" localSheetId="9">#REF!</definedName>
    <definedName name="_27001DLC5159560" localSheetId="10">#REF!</definedName>
    <definedName name="_27001DLC5159560" localSheetId="13">#REF!</definedName>
    <definedName name="_27001DLC5159560">#REF!</definedName>
    <definedName name="_27002DLC5159560" localSheetId="8">#REF!</definedName>
    <definedName name="_27002DLC5159560" localSheetId="9">#REF!</definedName>
    <definedName name="_27002DLC5159560" localSheetId="10">#REF!</definedName>
    <definedName name="_27002DLC5159560" localSheetId="13">#REF!</definedName>
    <definedName name="_27002DLC5159560">#REF!</definedName>
    <definedName name="_27003DLC5159560" localSheetId="8">#REF!</definedName>
    <definedName name="_27003DLC5159560" localSheetId="9">#REF!</definedName>
    <definedName name="_27003DLC5159560" localSheetId="10">#REF!</definedName>
    <definedName name="_27003DLC5159560" localSheetId="13">#REF!</definedName>
    <definedName name="_27003DLC5159560">#REF!</definedName>
    <definedName name="_27004DLC5159560" localSheetId="8">#REF!</definedName>
    <definedName name="_27004DLC5159560" localSheetId="9">#REF!</definedName>
    <definedName name="_27004DLC5159560" localSheetId="10">#REF!</definedName>
    <definedName name="_27004DLC5159560" localSheetId="13">#REF!</definedName>
    <definedName name="_27004DLC5159560">#REF!</definedName>
    <definedName name="_27005DLC5159560" localSheetId="8">#REF!</definedName>
    <definedName name="_27005DLC5159560" localSheetId="9">#REF!</definedName>
    <definedName name="_27005DLC5159560" localSheetId="10">#REF!</definedName>
    <definedName name="_27005DLC5159560" localSheetId="13">#REF!</definedName>
    <definedName name="_27005DLC5159560">#REF!</definedName>
    <definedName name="_27006DLC5159560" localSheetId="8">#REF!</definedName>
    <definedName name="_27006DLC5159560" localSheetId="9">#REF!</definedName>
    <definedName name="_27006DLC5159560" localSheetId="10">#REF!</definedName>
    <definedName name="_27006DLC5159560" localSheetId="13">#REF!</definedName>
    <definedName name="_27006DLC5159560">#REF!</definedName>
    <definedName name="_27007DLC5159560" localSheetId="8">#REF!</definedName>
    <definedName name="_27007DLC5159560" localSheetId="9">#REF!</definedName>
    <definedName name="_27007DLC5159560" localSheetId="10">#REF!</definedName>
    <definedName name="_27007DLC5159560" localSheetId="13">#REF!</definedName>
    <definedName name="_27007DLC5159560">#REF!</definedName>
    <definedName name="_27008DLC5159560" localSheetId="8">#REF!</definedName>
    <definedName name="_27008DLC5159560" localSheetId="9">#REF!</definedName>
    <definedName name="_27008DLC5159560" localSheetId="10">#REF!</definedName>
    <definedName name="_27008DLC5159560" localSheetId="13">#REF!</definedName>
    <definedName name="_27008DLC5159560">#REF!</definedName>
    <definedName name="_27009DLC5159560" localSheetId="8">#REF!</definedName>
    <definedName name="_27009DLC5159560" localSheetId="9">#REF!</definedName>
    <definedName name="_27009DLC5159560" localSheetId="10">#REF!</definedName>
    <definedName name="_27009DLC5159560" localSheetId="13">#REF!</definedName>
    <definedName name="_27009DLC5159560">#REF!</definedName>
    <definedName name="_2700DL612A3506" localSheetId="8">#REF!</definedName>
    <definedName name="_2700DL612A3506" localSheetId="9">#REF!</definedName>
    <definedName name="_2700DL612A3506" localSheetId="10">#REF!</definedName>
    <definedName name="_2700DL612A3506" localSheetId="13">#REF!</definedName>
    <definedName name="_2700DL612A3506">#REF!</definedName>
    <definedName name="_27010DLC5159560" localSheetId="8">#REF!</definedName>
    <definedName name="_27010DLC5159560" localSheetId="9">#REF!</definedName>
    <definedName name="_27010DLC5159560" localSheetId="10">#REF!</definedName>
    <definedName name="_27010DLC5159560" localSheetId="13">#REF!</definedName>
    <definedName name="_27010DLC5159560">#REF!</definedName>
    <definedName name="_27011DLC5159560" localSheetId="8">#REF!</definedName>
    <definedName name="_27011DLC5159560" localSheetId="9">#REF!</definedName>
    <definedName name="_27011DLC5159560" localSheetId="10">#REF!</definedName>
    <definedName name="_27011DLC5159560" localSheetId="13">#REF!</definedName>
    <definedName name="_27011DLC5159560">#REF!</definedName>
    <definedName name="_27012DLC5159560" localSheetId="8">#REF!</definedName>
    <definedName name="_27012DLC5159560" localSheetId="9">#REF!</definedName>
    <definedName name="_27012DLC5159560" localSheetId="10">#REF!</definedName>
    <definedName name="_27012DLC5159560" localSheetId="13">#REF!</definedName>
    <definedName name="_27012DLC5159560">#REF!</definedName>
    <definedName name="_27013DLC5159560" localSheetId="8">#REF!</definedName>
    <definedName name="_27013DLC5159560" localSheetId="9">#REF!</definedName>
    <definedName name="_27013DLC5159560" localSheetId="10">#REF!</definedName>
    <definedName name="_27013DLC5159560" localSheetId="13">#REF!</definedName>
    <definedName name="_27013DLC5159560">#REF!</definedName>
    <definedName name="_27014DLC5159560" localSheetId="8">#REF!</definedName>
    <definedName name="_27014DLC5159560" localSheetId="9">#REF!</definedName>
    <definedName name="_27014DLC5159560" localSheetId="10">#REF!</definedName>
    <definedName name="_27014DLC5159560" localSheetId="13">#REF!</definedName>
    <definedName name="_27014DLC5159560">#REF!</definedName>
    <definedName name="_27015DLC5159560" localSheetId="8">#REF!</definedName>
    <definedName name="_27015DLC5159560" localSheetId="9">#REF!</definedName>
    <definedName name="_27015DLC5159560" localSheetId="10">#REF!</definedName>
    <definedName name="_27015DLC5159560" localSheetId="13">#REF!</definedName>
    <definedName name="_27015DLC5159560">#REF!</definedName>
    <definedName name="_27016DLC5159560" localSheetId="8">#REF!</definedName>
    <definedName name="_27016DLC5159560" localSheetId="9">#REF!</definedName>
    <definedName name="_27016DLC5159560" localSheetId="10">#REF!</definedName>
    <definedName name="_27016DLC5159560" localSheetId="13">#REF!</definedName>
    <definedName name="_27016DLC5159560">#REF!</definedName>
    <definedName name="_27017DLC5159560" localSheetId="8">#REF!</definedName>
    <definedName name="_27017DLC5159560" localSheetId="9">#REF!</definedName>
    <definedName name="_27017DLC5159560" localSheetId="10">#REF!</definedName>
    <definedName name="_27017DLC5159560" localSheetId="13">#REF!</definedName>
    <definedName name="_27017DLC5159560">#REF!</definedName>
    <definedName name="_27018DLC5159560" localSheetId="8">#REF!</definedName>
    <definedName name="_27018DLC5159560" localSheetId="9">#REF!</definedName>
    <definedName name="_27018DLC5159560" localSheetId="10">#REF!</definedName>
    <definedName name="_27018DLC5159560" localSheetId="13">#REF!</definedName>
    <definedName name="_27018DLC5159560">#REF!</definedName>
    <definedName name="_27019DLC5159560" localSheetId="8">#REF!</definedName>
    <definedName name="_27019DLC5159560" localSheetId="9">#REF!</definedName>
    <definedName name="_27019DLC5159560" localSheetId="10">#REF!</definedName>
    <definedName name="_27019DLC5159560" localSheetId="13">#REF!</definedName>
    <definedName name="_27019DLC5159560">#REF!</definedName>
    <definedName name="_2701DL612A3506" localSheetId="8">#REF!</definedName>
    <definedName name="_2701DL612A3506" localSheetId="9">#REF!</definedName>
    <definedName name="_2701DL612A3506" localSheetId="10">#REF!</definedName>
    <definedName name="_2701DL612A3506" localSheetId="13">#REF!</definedName>
    <definedName name="_2701DL612A3506">#REF!</definedName>
    <definedName name="_27020DLC5159560" localSheetId="8">#REF!</definedName>
    <definedName name="_27020DLC5159560" localSheetId="9">#REF!</definedName>
    <definedName name="_27020DLC5159560" localSheetId="10">#REF!</definedName>
    <definedName name="_27020DLC5159560" localSheetId="13">#REF!</definedName>
    <definedName name="_27020DLC5159560">#REF!</definedName>
    <definedName name="_27021DLC515E51B" localSheetId="8">#REF!</definedName>
    <definedName name="_27021DLC515E51B" localSheetId="9">#REF!</definedName>
    <definedName name="_27021DLC515E51B" localSheetId="10">#REF!</definedName>
    <definedName name="_27021DLC515E51B" localSheetId="13">#REF!</definedName>
    <definedName name="_27021DLC515E51B">#REF!</definedName>
    <definedName name="_27022DLC515E51B" localSheetId="8">#REF!</definedName>
    <definedName name="_27022DLC515E51B" localSheetId="9">#REF!</definedName>
    <definedName name="_27022DLC515E51B" localSheetId="10">#REF!</definedName>
    <definedName name="_27022DLC515E51B" localSheetId="13">#REF!</definedName>
    <definedName name="_27022DLC515E51B">#REF!</definedName>
    <definedName name="_27023DLC515E51B" localSheetId="8">#REF!</definedName>
    <definedName name="_27023DLC515E51B" localSheetId="9">#REF!</definedName>
    <definedName name="_27023DLC515E51B" localSheetId="10">#REF!</definedName>
    <definedName name="_27023DLC515E51B" localSheetId="13">#REF!</definedName>
    <definedName name="_27023DLC515E51B">#REF!</definedName>
    <definedName name="_27024DLC515E51B" localSheetId="8">#REF!</definedName>
    <definedName name="_27024DLC515E51B" localSheetId="9">#REF!</definedName>
    <definedName name="_27024DLC515E51B" localSheetId="10">#REF!</definedName>
    <definedName name="_27024DLC515E51B" localSheetId="13">#REF!</definedName>
    <definedName name="_27024DLC515E51B">#REF!</definedName>
    <definedName name="_27025DLC515E51B" localSheetId="8">#REF!</definedName>
    <definedName name="_27025DLC515E51B" localSheetId="9">#REF!</definedName>
    <definedName name="_27025DLC515E51B" localSheetId="10">#REF!</definedName>
    <definedName name="_27025DLC515E51B" localSheetId="13">#REF!</definedName>
    <definedName name="_27025DLC515E51B">#REF!</definedName>
    <definedName name="_27026DLC515E51B" localSheetId="8">#REF!</definedName>
    <definedName name="_27026DLC515E51B" localSheetId="9">#REF!</definedName>
    <definedName name="_27026DLC515E51B" localSheetId="10">#REF!</definedName>
    <definedName name="_27026DLC515E51B" localSheetId="13">#REF!</definedName>
    <definedName name="_27026DLC515E51B">#REF!</definedName>
    <definedName name="_27027DLC515E51B" localSheetId="8">#REF!</definedName>
    <definedName name="_27027DLC515E51B" localSheetId="9">#REF!</definedName>
    <definedName name="_27027DLC515E51B" localSheetId="10">#REF!</definedName>
    <definedName name="_27027DLC515E51B" localSheetId="13">#REF!</definedName>
    <definedName name="_27027DLC515E51B">#REF!</definedName>
    <definedName name="_27028DLC515E51B" localSheetId="8">#REF!</definedName>
    <definedName name="_27028DLC515E51B" localSheetId="9">#REF!</definedName>
    <definedName name="_27028DLC515E51B" localSheetId="10">#REF!</definedName>
    <definedName name="_27028DLC515E51B" localSheetId="13">#REF!</definedName>
    <definedName name="_27028DLC515E51B">#REF!</definedName>
    <definedName name="_27029DLC515E51B" localSheetId="8">#REF!</definedName>
    <definedName name="_27029DLC515E51B" localSheetId="9">#REF!</definedName>
    <definedName name="_27029DLC515E51B" localSheetId="10">#REF!</definedName>
    <definedName name="_27029DLC515E51B" localSheetId="13">#REF!</definedName>
    <definedName name="_27029DLC515E51B">#REF!</definedName>
    <definedName name="_2702DL612A3506" localSheetId="8">#REF!</definedName>
    <definedName name="_2702DL612A3506" localSheetId="9">#REF!</definedName>
    <definedName name="_2702DL612A3506" localSheetId="10">#REF!</definedName>
    <definedName name="_2702DL612A3506" localSheetId="13">#REF!</definedName>
    <definedName name="_2702DL612A3506">#REF!</definedName>
    <definedName name="_27030DLC515E51B" localSheetId="8">#REF!</definedName>
    <definedName name="_27030DLC515E51B" localSheetId="9">#REF!</definedName>
    <definedName name="_27030DLC515E51B" localSheetId="10">#REF!</definedName>
    <definedName name="_27030DLC515E51B" localSheetId="13">#REF!</definedName>
    <definedName name="_27030DLC515E51B">#REF!</definedName>
    <definedName name="_27031DLC515E51B" localSheetId="8">#REF!</definedName>
    <definedName name="_27031DLC515E51B" localSheetId="9">#REF!</definedName>
    <definedName name="_27031DLC515E51B" localSheetId="10">#REF!</definedName>
    <definedName name="_27031DLC515E51B" localSheetId="13">#REF!</definedName>
    <definedName name="_27031DLC515E51B">#REF!</definedName>
    <definedName name="_27032DLC515E51B" localSheetId="8">#REF!</definedName>
    <definedName name="_27032DLC515E51B" localSheetId="9">#REF!</definedName>
    <definedName name="_27032DLC515E51B" localSheetId="10">#REF!</definedName>
    <definedName name="_27032DLC515E51B" localSheetId="13">#REF!</definedName>
    <definedName name="_27032DLC515E51B">#REF!</definedName>
    <definedName name="_27033DLC515E51B" localSheetId="8">#REF!</definedName>
    <definedName name="_27033DLC515E51B" localSheetId="9">#REF!</definedName>
    <definedName name="_27033DLC515E51B" localSheetId="10">#REF!</definedName>
    <definedName name="_27033DLC515E51B" localSheetId="13">#REF!</definedName>
    <definedName name="_27033DLC515E51B">#REF!</definedName>
    <definedName name="_27034DLC515E51B" localSheetId="8">#REF!</definedName>
    <definedName name="_27034DLC515E51B" localSheetId="9">#REF!</definedName>
    <definedName name="_27034DLC515E51B" localSheetId="10">#REF!</definedName>
    <definedName name="_27034DLC515E51B" localSheetId="13">#REF!</definedName>
    <definedName name="_27034DLC515E51B">#REF!</definedName>
    <definedName name="_27035DLC515E51B" localSheetId="8">#REF!</definedName>
    <definedName name="_27035DLC515E51B" localSheetId="9">#REF!</definedName>
    <definedName name="_27035DLC515E51B" localSheetId="10">#REF!</definedName>
    <definedName name="_27035DLC515E51B" localSheetId="13">#REF!</definedName>
    <definedName name="_27035DLC515E51B">#REF!</definedName>
    <definedName name="_27036DLC515E51B" localSheetId="8">#REF!</definedName>
    <definedName name="_27036DLC515E51B" localSheetId="9">#REF!</definedName>
    <definedName name="_27036DLC515E51B" localSheetId="10">#REF!</definedName>
    <definedName name="_27036DLC515E51B" localSheetId="13">#REF!</definedName>
    <definedName name="_27036DLC515E51B">#REF!</definedName>
    <definedName name="_27037DLC515E51B" localSheetId="8">#REF!</definedName>
    <definedName name="_27037DLC515E51B" localSheetId="9">#REF!</definedName>
    <definedName name="_27037DLC515E51B" localSheetId="10">#REF!</definedName>
    <definedName name="_27037DLC515E51B" localSheetId="13">#REF!</definedName>
    <definedName name="_27037DLC515E51B">#REF!</definedName>
    <definedName name="_27038DLC515E51B" localSheetId="8">#REF!</definedName>
    <definedName name="_27038DLC515E51B" localSheetId="9">#REF!</definedName>
    <definedName name="_27038DLC515E51B" localSheetId="10">#REF!</definedName>
    <definedName name="_27038DLC515E51B" localSheetId="13">#REF!</definedName>
    <definedName name="_27038DLC515E51B">#REF!</definedName>
    <definedName name="_27039DLC515E51B" localSheetId="8">#REF!</definedName>
    <definedName name="_27039DLC515E51B" localSheetId="9">#REF!</definedName>
    <definedName name="_27039DLC515E51B" localSheetId="10">#REF!</definedName>
    <definedName name="_27039DLC515E51B" localSheetId="13">#REF!</definedName>
    <definedName name="_27039DLC515E51B">#REF!</definedName>
    <definedName name="_2703DL612A3506" localSheetId="8">#REF!</definedName>
    <definedName name="_2703DL612A3506" localSheetId="9">#REF!</definedName>
    <definedName name="_2703DL612A3506" localSheetId="10">#REF!</definedName>
    <definedName name="_2703DL612A3506" localSheetId="13">#REF!</definedName>
    <definedName name="_2703DL612A3506">#REF!</definedName>
    <definedName name="_27040DLC515E51B" localSheetId="8">#REF!</definedName>
    <definedName name="_27040DLC515E51B" localSheetId="9">#REF!</definedName>
    <definedName name="_27040DLC515E51B" localSheetId="10">#REF!</definedName>
    <definedName name="_27040DLC515E51B" localSheetId="13">#REF!</definedName>
    <definedName name="_27040DLC515E51B">#REF!</definedName>
    <definedName name="_27041DLC515E51B" localSheetId="8">#REF!</definedName>
    <definedName name="_27041DLC515E51B" localSheetId="9">#REF!</definedName>
    <definedName name="_27041DLC515E51B" localSheetId="10">#REF!</definedName>
    <definedName name="_27041DLC515E51B" localSheetId="13">#REF!</definedName>
    <definedName name="_27041DLC515E51B">#REF!</definedName>
    <definedName name="_27042DLC515E51B" localSheetId="8">#REF!</definedName>
    <definedName name="_27042DLC515E51B" localSheetId="9">#REF!</definedName>
    <definedName name="_27042DLC515E51B" localSheetId="10">#REF!</definedName>
    <definedName name="_27042DLC515E51B" localSheetId="13">#REF!</definedName>
    <definedName name="_27042DLC515E51B">#REF!</definedName>
    <definedName name="_27043DLC515E51B" localSheetId="8">#REF!</definedName>
    <definedName name="_27043DLC515E51B" localSheetId="9">#REF!</definedName>
    <definedName name="_27043DLC515E51B" localSheetId="10">#REF!</definedName>
    <definedName name="_27043DLC515E51B" localSheetId="13">#REF!</definedName>
    <definedName name="_27043DLC515E51B">#REF!</definedName>
    <definedName name="_27044DLC515E51B" localSheetId="8">#REF!</definedName>
    <definedName name="_27044DLC515E51B" localSheetId="9">#REF!</definedName>
    <definedName name="_27044DLC515E51B" localSheetId="10">#REF!</definedName>
    <definedName name="_27044DLC515E51B" localSheetId="13">#REF!</definedName>
    <definedName name="_27044DLC515E51B">#REF!</definedName>
    <definedName name="_27045DLC515E51B" localSheetId="8">#REF!</definedName>
    <definedName name="_27045DLC515E51B" localSheetId="9">#REF!</definedName>
    <definedName name="_27045DLC515E51B" localSheetId="10">#REF!</definedName>
    <definedName name="_27045DLC515E51B" localSheetId="13">#REF!</definedName>
    <definedName name="_27045DLC515E51B">#REF!</definedName>
    <definedName name="_27046DLC515E51B" localSheetId="8">#REF!</definedName>
    <definedName name="_27046DLC515E51B" localSheetId="9">#REF!</definedName>
    <definedName name="_27046DLC515E51B" localSheetId="10">#REF!</definedName>
    <definedName name="_27046DLC515E51B" localSheetId="13">#REF!</definedName>
    <definedName name="_27046DLC515E51B">#REF!</definedName>
    <definedName name="_27047DLC515E51B" localSheetId="8">#REF!</definedName>
    <definedName name="_27047DLC515E51B" localSheetId="9">#REF!</definedName>
    <definedName name="_27047DLC515E51B" localSheetId="10">#REF!</definedName>
    <definedName name="_27047DLC515E51B" localSheetId="13">#REF!</definedName>
    <definedName name="_27047DLC515E51B">#REF!</definedName>
    <definedName name="_27048DLC515E51B" localSheetId="8">#REF!</definedName>
    <definedName name="_27048DLC515E51B" localSheetId="9">#REF!</definedName>
    <definedName name="_27048DLC515E51B" localSheetId="10">#REF!</definedName>
    <definedName name="_27048DLC515E51B" localSheetId="13">#REF!</definedName>
    <definedName name="_27048DLC515E51B">#REF!</definedName>
    <definedName name="_27049DLC515E51B" localSheetId="8">#REF!</definedName>
    <definedName name="_27049DLC515E51B" localSheetId="9">#REF!</definedName>
    <definedName name="_27049DLC515E51B" localSheetId="10">#REF!</definedName>
    <definedName name="_27049DLC515E51B" localSheetId="13">#REF!</definedName>
    <definedName name="_27049DLC515E51B">#REF!</definedName>
    <definedName name="_2704DL612A3506" localSheetId="8">#REF!</definedName>
    <definedName name="_2704DL612A3506" localSheetId="9">#REF!</definedName>
    <definedName name="_2704DL612A3506" localSheetId="10">#REF!</definedName>
    <definedName name="_2704DL612A3506" localSheetId="13">#REF!</definedName>
    <definedName name="_2704DL612A3506">#REF!</definedName>
    <definedName name="_27050DLC515E51B" localSheetId="8">#REF!</definedName>
    <definedName name="_27050DLC515E51B" localSheetId="9">#REF!</definedName>
    <definedName name="_27050DLC515E51B" localSheetId="10">#REF!</definedName>
    <definedName name="_27050DLC515E51B" localSheetId="13">#REF!</definedName>
    <definedName name="_27050DLC515E51B">#REF!</definedName>
    <definedName name="_27051DLC515E51B" localSheetId="8">#REF!</definedName>
    <definedName name="_27051DLC515E51B" localSheetId="9">#REF!</definedName>
    <definedName name="_27051DLC515E51B" localSheetId="10">#REF!</definedName>
    <definedName name="_27051DLC515E51B" localSheetId="13">#REF!</definedName>
    <definedName name="_27051DLC515E51B">#REF!</definedName>
    <definedName name="_27052DLC515E51B" localSheetId="8">#REF!</definedName>
    <definedName name="_27052DLC515E51B" localSheetId="9">#REF!</definedName>
    <definedName name="_27052DLC515E51B" localSheetId="10">#REF!</definedName>
    <definedName name="_27052DLC515E51B" localSheetId="13">#REF!</definedName>
    <definedName name="_27052DLC515E51B">#REF!</definedName>
    <definedName name="_27053DLC515E51B" localSheetId="8">#REF!</definedName>
    <definedName name="_27053DLC515E51B" localSheetId="9">#REF!</definedName>
    <definedName name="_27053DLC515E51B" localSheetId="10">#REF!</definedName>
    <definedName name="_27053DLC515E51B" localSheetId="13">#REF!</definedName>
    <definedName name="_27053DLC515E51B">#REF!</definedName>
    <definedName name="_27054DLC515E51B" localSheetId="8">#REF!</definedName>
    <definedName name="_27054DLC515E51B" localSheetId="9">#REF!</definedName>
    <definedName name="_27054DLC515E51B" localSheetId="10">#REF!</definedName>
    <definedName name="_27054DLC515E51B" localSheetId="13">#REF!</definedName>
    <definedName name="_27054DLC515E51B">#REF!</definedName>
    <definedName name="_27055DLC515E51B" localSheetId="8">#REF!</definedName>
    <definedName name="_27055DLC515E51B" localSheetId="9">#REF!</definedName>
    <definedName name="_27055DLC515E51B" localSheetId="10">#REF!</definedName>
    <definedName name="_27055DLC515E51B" localSheetId="13">#REF!</definedName>
    <definedName name="_27055DLC515E51B">#REF!</definedName>
    <definedName name="_27056DLC5169560" localSheetId="8">#REF!</definedName>
    <definedName name="_27056DLC5169560" localSheetId="9">#REF!</definedName>
    <definedName name="_27056DLC5169560" localSheetId="10">#REF!</definedName>
    <definedName name="_27056DLC5169560" localSheetId="13">#REF!</definedName>
    <definedName name="_27056DLC5169560">#REF!</definedName>
    <definedName name="_27057DLC5169560" localSheetId="8">#REF!</definedName>
    <definedName name="_27057DLC5169560" localSheetId="9">#REF!</definedName>
    <definedName name="_27057DLC5169560" localSheetId="10">#REF!</definedName>
    <definedName name="_27057DLC5169560" localSheetId="13">#REF!</definedName>
    <definedName name="_27057DLC5169560">#REF!</definedName>
    <definedName name="_27058DLC5169560" localSheetId="8">#REF!</definedName>
    <definedName name="_27058DLC5169560" localSheetId="9">#REF!</definedName>
    <definedName name="_27058DLC5169560" localSheetId="10">#REF!</definedName>
    <definedName name="_27058DLC5169560" localSheetId="13">#REF!</definedName>
    <definedName name="_27058DLC5169560">#REF!</definedName>
    <definedName name="_27059DLC5169560" localSheetId="8">#REF!</definedName>
    <definedName name="_27059DLC5169560" localSheetId="9">#REF!</definedName>
    <definedName name="_27059DLC5169560" localSheetId="10">#REF!</definedName>
    <definedName name="_27059DLC5169560" localSheetId="13">#REF!</definedName>
    <definedName name="_27059DLC5169560">#REF!</definedName>
    <definedName name="_2705DL612A3506" localSheetId="8">#REF!</definedName>
    <definedName name="_2705DL612A3506" localSheetId="9">#REF!</definedName>
    <definedName name="_2705DL612A3506" localSheetId="10">#REF!</definedName>
    <definedName name="_2705DL612A3506" localSheetId="13">#REF!</definedName>
    <definedName name="_2705DL612A3506">#REF!</definedName>
    <definedName name="_27060DLC5169560" localSheetId="8">#REF!</definedName>
    <definedName name="_27060DLC5169560" localSheetId="9">#REF!</definedName>
    <definedName name="_27060DLC5169560" localSheetId="10">#REF!</definedName>
    <definedName name="_27060DLC5169560" localSheetId="13">#REF!</definedName>
    <definedName name="_27060DLC5169560">#REF!</definedName>
    <definedName name="_27061DLC5169560" localSheetId="8">#REF!</definedName>
    <definedName name="_27061DLC5169560" localSheetId="9">#REF!</definedName>
    <definedName name="_27061DLC5169560" localSheetId="10">#REF!</definedName>
    <definedName name="_27061DLC5169560" localSheetId="13">#REF!</definedName>
    <definedName name="_27061DLC5169560">#REF!</definedName>
    <definedName name="_27062DLC5169560" localSheetId="8">#REF!</definedName>
    <definedName name="_27062DLC5169560" localSheetId="9">#REF!</definedName>
    <definedName name="_27062DLC5169560" localSheetId="10">#REF!</definedName>
    <definedName name="_27062DLC5169560" localSheetId="13">#REF!</definedName>
    <definedName name="_27062DLC5169560">#REF!</definedName>
    <definedName name="_27063DLC5169560" localSheetId="8">#REF!</definedName>
    <definedName name="_27063DLC5169560" localSheetId="9">#REF!</definedName>
    <definedName name="_27063DLC5169560" localSheetId="10">#REF!</definedName>
    <definedName name="_27063DLC5169560" localSheetId="13">#REF!</definedName>
    <definedName name="_27063DLC5169560">#REF!</definedName>
    <definedName name="_27064DLC5169560" localSheetId="8">#REF!</definedName>
    <definedName name="_27064DLC5169560" localSheetId="9">#REF!</definedName>
    <definedName name="_27064DLC5169560" localSheetId="10">#REF!</definedName>
    <definedName name="_27064DLC5169560" localSheetId="13">#REF!</definedName>
    <definedName name="_27064DLC5169560">#REF!</definedName>
    <definedName name="_27065DLC5169560" localSheetId="8">#REF!</definedName>
    <definedName name="_27065DLC5169560" localSheetId="9">#REF!</definedName>
    <definedName name="_27065DLC5169560" localSheetId="10">#REF!</definedName>
    <definedName name="_27065DLC5169560" localSheetId="13">#REF!</definedName>
    <definedName name="_27065DLC5169560">#REF!</definedName>
    <definedName name="_27066DLC5169560" localSheetId="8">#REF!</definedName>
    <definedName name="_27066DLC5169560" localSheetId="9">#REF!</definedName>
    <definedName name="_27066DLC5169560" localSheetId="10">#REF!</definedName>
    <definedName name="_27066DLC5169560" localSheetId="13">#REF!</definedName>
    <definedName name="_27066DLC5169560">#REF!</definedName>
    <definedName name="_27067DLC5169560" localSheetId="8">#REF!</definedName>
    <definedName name="_27067DLC5169560" localSheetId="9">#REF!</definedName>
    <definedName name="_27067DLC5169560" localSheetId="10">#REF!</definedName>
    <definedName name="_27067DLC5169560" localSheetId="13">#REF!</definedName>
    <definedName name="_27067DLC5169560">#REF!</definedName>
    <definedName name="_27068DLC5169560" localSheetId="8">#REF!</definedName>
    <definedName name="_27068DLC5169560" localSheetId="9">#REF!</definedName>
    <definedName name="_27068DLC5169560" localSheetId="10">#REF!</definedName>
    <definedName name="_27068DLC5169560" localSheetId="13">#REF!</definedName>
    <definedName name="_27068DLC5169560">#REF!</definedName>
    <definedName name="_27069DLC5169560" localSheetId="8">#REF!</definedName>
    <definedName name="_27069DLC5169560" localSheetId="9">#REF!</definedName>
    <definedName name="_27069DLC5169560" localSheetId="10">#REF!</definedName>
    <definedName name="_27069DLC5169560" localSheetId="13">#REF!</definedName>
    <definedName name="_27069DLC5169560">#REF!</definedName>
    <definedName name="_2706DL612A3506" localSheetId="8">#REF!</definedName>
    <definedName name="_2706DL612A3506" localSheetId="9">#REF!</definedName>
    <definedName name="_2706DL612A3506" localSheetId="10">#REF!</definedName>
    <definedName name="_2706DL612A3506" localSheetId="13">#REF!</definedName>
    <definedName name="_2706DL612A3506">#REF!</definedName>
    <definedName name="_27070DLC5169560" localSheetId="8">#REF!</definedName>
    <definedName name="_27070DLC5169560" localSheetId="9">#REF!</definedName>
    <definedName name="_27070DLC5169560" localSheetId="10">#REF!</definedName>
    <definedName name="_27070DLC5169560" localSheetId="13">#REF!</definedName>
    <definedName name="_27070DLC5169560">#REF!</definedName>
    <definedName name="_27071DLC5169560" localSheetId="8">#REF!</definedName>
    <definedName name="_27071DLC5169560" localSheetId="9">#REF!</definedName>
    <definedName name="_27071DLC5169560" localSheetId="10">#REF!</definedName>
    <definedName name="_27071DLC5169560" localSheetId="13">#REF!</definedName>
    <definedName name="_27071DLC5169560">#REF!</definedName>
    <definedName name="_27072DLC5169560" localSheetId="8">#REF!</definedName>
    <definedName name="_27072DLC5169560" localSheetId="9">#REF!</definedName>
    <definedName name="_27072DLC5169560" localSheetId="10">#REF!</definedName>
    <definedName name="_27072DLC5169560" localSheetId="13">#REF!</definedName>
    <definedName name="_27072DLC5169560">#REF!</definedName>
    <definedName name="_27073DLC5169560" localSheetId="8">#REF!</definedName>
    <definedName name="_27073DLC5169560" localSheetId="9">#REF!</definedName>
    <definedName name="_27073DLC5169560" localSheetId="10">#REF!</definedName>
    <definedName name="_27073DLC5169560" localSheetId="13">#REF!</definedName>
    <definedName name="_27073DLC5169560">#REF!</definedName>
    <definedName name="_27074DLC5169560" localSheetId="8">#REF!</definedName>
    <definedName name="_27074DLC5169560" localSheetId="9">#REF!</definedName>
    <definedName name="_27074DLC5169560" localSheetId="10">#REF!</definedName>
    <definedName name="_27074DLC5169560" localSheetId="13">#REF!</definedName>
    <definedName name="_27074DLC5169560">#REF!</definedName>
    <definedName name="_27075DLC5169560" localSheetId="8">#REF!</definedName>
    <definedName name="_27075DLC5169560" localSheetId="9">#REF!</definedName>
    <definedName name="_27075DLC5169560" localSheetId="10">#REF!</definedName>
    <definedName name="_27075DLC5169560" localSheetId="13">#REF!</definedName>
    <definedName name="_27075DLC5169560">#REF!</definedName>
    <definedName name="_27076DLC5169560" localSheetId="8">#REF!</definedName>
    <definedName name="_27076DLC5169560" localSheetId="9">#REF!</definedName>
    <definedName name="_27076DLC5169560" localSheetId="10">#REF!</definedName>
    <definedName name="_27076DLC5169560" localSheetId="13">#REF!</definedName>
    <definedName name="_27076DLC5169560">#REF!</definedName>
    <definedName name="_27077DLC5169560" localSheetId="8">#REF!</definedName>
    <definedName name="_27077DLC5169560" localSheetId="9">#REF!</definedName>
    <definedName name="_27077DLC5169560" localSheetId="10">#REF!</definedName>
    <definedName name="_27077DLC5169560" localSheetId="13">#REF!</definedName>
    <definedName name="_27077DLC5169560">#REF!</definedName>
    <definedName name="_27078DLC5169560" localSheetId="8">#REF!</definedName>
    <definedName name="_27078DLC5169560" localSheetId="9">#REF!</definedName>
    <definedName name="_27078DLC5169560" localSheetId="10">#REF!</definedName>
    <definedName name="_27078DLC5169560" localSheetId="13">#REF!</definedName>
    <definedName name="_27078DLC5169560">#REF!</definedName>
    <definedName name="_27079DLC5169560" localSheetId="8">#REF!</definedName>
    <definedName name="_27079DLC5169560" localSheetId="9">#REF!</definedName>
    <definedName name="_27079DLC5169560" localSheetId="10">#REF!</definedName>
    <definedName name="_27079DLC5169560" localSheetId="13">#REF!</definedName>
    <definedName name="_27079DLC5169560">#REF!</definedName>
    <definedName name="_2707DL612A3506" localSheetId="8">#REF!</definedName>
    <definedName name="_2707DL612A3506" localSheetId="9">#REF!</definedName>
    <definedName name="_2707DL612A3506" localSheetId="10">#REF!</definedName>
    <definedName name="_2707DL612A3506" localSheetId="13">#REF!</definedName>
    <definedName name="_2707DL612A3506">#REF!</definedName>
    <definedName name="_27080DLC5169560" localSheetId="8">#REF!</definedName>
    <definedName name="_27080DLC5169560" localSheetId="9">#REF!</definedName>
    <definedName name="_27080DLC5169560" localSheetId="10">#REF!</definedName>
    <definedName name="_27080DLC5169560" localSheetId="13">#REF!</definedName>
    <definedName name="_27080DLC5169560">#REF!</definedName>
    <definedName name="_27081DLC5169560" localSheetId="8">#REF!</definedName>
    <definedName name="_27081DLC5169560" localSheetId="9">#REF!</definedName>
    <definedName name="_27081DLC5169560" localSheetId="10">#REF!</definedName>
    <definedName name="_27081DLC5169560" localSheetId="13">#REF!</definedName>
    <definedName name="_27081DLC5169560">#REF!</definedName>
    <definedName name="_27082DLC5169560" localSheetId="8">#REF!</definedName>
    <definedName name="_27082DLC5169560" localSheetId="9">#REF!</definedName>
    <definedName name="_27082DLC5169560" localSheetId="10">#REF!</definedName>
    <definedName name="_27082DLC5169560" localSheetId="13">#REF!</definedName>
    <definedName name="_27082DLC5169560">#REF!</definedName>
    <definedName name="_27083DLC5169560" localSheetId="8">#REF!</definedName>
    <definedName name="_27083DLC5169560" localSheetId="9">#REF!</definedName>
    <definedName name="_27083DLC5169560" localSheetId="10">#REF!</definedName>
    <definedName name="_27083DLC5169560" localSheetId="13">#REF!</definedName>
    <definedName name="_27083DLC5169560">#REF!</definedName>
    <definedName name="_27084DLC5169560" localSheetId="8">#REF!</definedName>
    <definedName name="_27084DLC5169560" localSheetId="9">#REF!</definedName>
    <definedName name="_27084DLC5169560" localSheetId="10">#REF!</definedName>
    <definedName name="_27084DLC5169560" localSheetId="13">#REF!</definedName>
    <definedName name="_27084DLC5169560">#REF!</definedName>
    <definedName name="_27085DLC5169560" localSheetId="8">#REF!</definedName>
    <definedName name="_27085DLC5169560" localSheetId="9">#REF!</definedName>
    <definedName name="_27085DLC5169560" localSheetId="10">#REF!</definedName>
    <definedName name="_27085DLC5169560" localSheetId="13">#REF!</definedName>
    <definedName name="_27085DLC5169560">#REF!</definedName>
    <definedName name="_27086DLC5169560" localSheetId="8">#REF!</definedName>
    <definedName name="_27086DLC5169560" localSheetId="9">#REF!</definedName>
    <definedName name="_27086DLC5169560" localSheetId="10">#REF!</definedName>
    <definedName name="_27086DLC5169560" localSheetId="13">#REF!</definedName>
    <definedName name="_27086DLC5169560">#REF!</definedName>
    <definedName name="_27087DLC5169560" localSheetId="8">#REF!</definedName>
    <definedName name="_27087DLC5169560" localSheetId="9">#REF!</definedName>
    <definedName name="_27087DLC5169560" localSheetId="10">#REF!</definedName>
    <definedName name="_27087DLC5169560" localSheetId="13">#REF!</definedName>
    <definedName name="_27087DLC5169560">#REF!</definedName>
    <definedName name="_27088DLC5169560" localSheetId="8">#REF!</definedName>
    <definedName name="_27088DLC5169560" localSheetId="9">#REF!</definedName>
    <definedName name="_27088DLC5169560" localSheetId="10">#REF!</definedName>
    <definedName name="_27088DLC5169560" localSheetId="13">#REF!</definedName>
    <definedName name="_27088DLC5169560">#REF!</definedName>
    <definedName name="_27089DLC5169560" localSheetId="8">#REF!</definedName>
    <definedName name="_27089DLC5169560" localSheetId="9">#REF!</definedName>
    <definedName name="_27089DLC5169560" localSheetId="10">#REF!</definedName>
    <definedName name="_27089DLC5169560" localSheetId="13">#REF!</definedName>
    <definedName name="_27089DLC5169560">#REF!</definedName>
    <definedName name="_2708DL612A3506" localSheetId="8">#REF!</definedName>
    <definedName name="_2708DL612A3506" localSheetId="9">#REF!</definedName>
    <definedName name="_2708DL612A3506" localSheetId="10">#REF!</definedName>
    <definedName name="_2708DL612A3506" localSheetId="13">#REF!</definedName>
    <definedName name="_2708DL612A3506">#REF!</definedName>
    <definedName name="_27090DLC5169560" localSheetId="8">#REF!</definedName>
    <definedName name="_27090DLC5169560" localSheetId="9">#REF!</definedName>
    <definedName name="_27090DLC5169560" localSheetId="10">#REF!</definedName>
    <definedName name="_27090DLC5169560" localSheetId="13">#REF!</definedName>
    <definedName name="_27090DLC5169560">#REF!</definedName>
    <definedName name="_27091DLC516E51B" localSheetId="8">#REF!</definedName>
    <definedName name="_27091DLC516E51B" localSheetId="9">#REF!</definedName>
    <definedName name="_27091DLC516E51B" localSheetId="10">#REF!</definedName>
    <definedName name="_27091DLC516E51B" localSheetId="13">#REF!</definedName>
    <definedName name="_27091DLC516E51B">#REF!</definedName>
    <definedName name="_27092DLC516E51B" localSheetId="8">#REF!</definedName>
    <definedName name="_27092DLC516E51B" localSheetId="9">#REF!</definedName>
    <definedName name="_27092DLC516E51B" localSheetId="10">#REF!</definedName>
    <definedName name="_27092DLC516E51B" localSheetId="13">#REF!</definedName>
    <definedName name="_27092DLC516E51B">#REF!</definedName>
    <definedName name="_27093DLC516E51B" localSheetId="8">#REF!</definedName>
    <definedName name="_27093DLC516E51B" localSheetId="9">#REF!</definedName>
    <definedName name="_27093DLC516E51B" localSheetId="10">#REF!</definedName>
    <definedName name="_27093DLC516E51B" localSheetId="13">#REF!</definedName>
    <definedName name="_27093DLC516E51B">#REF!</definedName>
    <definedName name="_27094DLC516E51B" localSheetId="8">#REF!</definedName>
    <definedName name="_27094DLC516E51B" localSheetId="9">#REF!</definedName>
    <definedName name="_27094DLC516E51B" localSheetId="10">#REF!</definedName>
    <definedName name="_27094DLC516E51B" localSheetId="13">#REF!</definedName>
    <definedName name="_27094DLC516E51B">#REF!</definedName>
    <definedName name="_27095DLC516E51B" localSheetId="8">#REF!</definedName>
    <definedName name="_27095DLC516E51B" localSheetId="9">#REF!</definedName>
    <definedName name="_27095DLC516E51B" localSheetId="10">#REF!</definedName>
    <definedName name="_27095DLC516E51B" localSheetId="13">#REF!</definedName>
    <definedName name="_27095DLC516E51B">#REF!</definedName>
    <definedName name="_27096DLC516E51B" localSheetId="8">#REF!</definedName>
    <definedName name="_27096DLC516E51B" localSheetId="9">#REF!</definedName>
    <definedName name="_27096DLC516E51B" localSheetId="10">#REF!</definedName>
    <definedName name="_27096DLC516E51B" localSheetId="13">#REF!</definedName>
    <definedName name="_27096DLC516E51B">#REF!</definedName>
    <definedName name="_27097DLC516E51B" localSheetId="8">#REF!</definedName>
    <definedName name="_27097DLC516E51B" localSheetId="9">#REF!</definedName>
    <definedName name="_27097DLC516E51B" localSheetId="10">#REF!</definedName>
    <definedName name="_27097DLC516E51B" localSheetId="13">#REF!</definedName>
    <definedName name="_27097DLC516E51B">#REF!</definedName>
    <definedName name="_27098DLC516E51B" localSheetId="8">#REF!</definedName>
    <definedName name="_27098DLC516E51B" localSheetId="9">#REF!</definedName>
    <definedName name="_27098DLC516E51B" localSheetId="10">#REF!</definedName>
    <definedName name="_27098DLC516E51B" localSheetId="13">#REF!</definedName>
    <definedName name="_27098DLC516E51B">#REF!</definedName>
    <definedName name="_27099DLC516E51B" localSheetId="8">#REF!</definedName>
    <definedName name="_27099DLC516E51B" localSheetId="9">#REF!</definedName>
    <definedName name="_27099DLC516E51B" localSheetId="10">#REF!</definedName>
    <definedName name="_27099DLC516E51B" localSheetId="13">#REF!</definedName>
    <definedName name="_27099DLC516E51B">#REF!</definedName>
    <definedName name="_2709DL612A3506" localSheetId="8">#REF!</definedName>
    <definedName name="_2709DL612A3506" localSheetId="9">#REF!</definedName>
    <definedName name="_2709DL612A3506" localSheetId="10">#REF!</definedName>
    <definedName name="_2709DL612A3506" localSheetId="13">#REF!</definedName>
    <definedName name="_2709DL612A3506">#REF!</definedName>
    <definedName name="_270DL607830C7" localSheetId="8">#REF!</definedName>
    <definedName name="_270DL607830C7" localSheetId="9">#REF!</definedName>
    <definedName name="_270DL607830C7" localSheetId="10">#REF!</definedName>
    <definedName name="_270DL607830C7" localSheetId="13">#REF!</definedName>
    <definedName name="_270DL607830C7">#REF!</definedName>
    <definedName name="_270DLC3ED1415" localSheetId="8">#REF!</definedName>
    <definedName name="_270DLC3ED1415" localSheetId="9">#REF!</definedName>
    <definedName name="_270DLC3ED1415" localSheetId="10">#REF!</definedName>
    <definedName name="_270DLC3ED1415" localSheetId="13">#REF!</definedName>
    <definedName name="_270DLC3ED1415">#REF!</definedName>
    <definedName name="_27100DLC516E51B" localSheetId="8">#REF!</definedName>
    <definedName name="_27100DLC516E51B" localSheetId="9">#REF!</definedName>
    <definedName name="_27100DLC516E51B" localSheetId="10">#REF!</definedName>
    <definedName name="_27100DLC516E51B" localSheetId="13">#REF!</definedName>
    <definedName name="_27100DLC516E51B">#REF!</definedName>
    <definedName name="_27101DLC516E51B" localSheetId="8">#REF!</definedName>
    <definedName name="_27101DLC516E51B" localSheetId="9">#REF!</definedName>
    <definedName name="_27101DLC516E51B" localSheetId="10">#REF!</definedName>
    <definedName name="_27101DLC516E51B" localSheetId="13">#REF!</definedName>
    <definedName name="_27101DLC516E51B">#REF!</definedName>
    <definedName name="_27102DLC516E51B" localSheetId="8">#REF!</definedName>
    <definedName name="_27102DLC516E51B" localSheetId="9">#REF!</definedName>
    <definedName name="_27102DLC516E51B" localSheetId="10">#REF!</definedName>
    <definedName name="_27102DLC516E51B" localSheetId="13">#REF!</definedName>
    <definedName name="_27102DLC516E51B">#REF!</definedName>
    <definedName name="_27103DLC516E51B" localSheetId="8">#REF!</definedName>
    <definedName name="_27103DLC516E51B" localSheetId="9">#REF!</definedName>
    <definedName name="_27103DLC516E51B" localSheetId="10">#REF!</definedName>
    <definedName name="_27103DLC516E51B" localSheetId="13">#REF!</definedName>
    <definedName name="_27103DLC516E51B">#REF!</definedName>
    <definedName name="_27104DLC516E51B" localSheetId="8">#REF!</definedName>
    <definedName name="_27104DLC516E51B" localSheetId="9">#REF!</definedName>
    <definedName name="_27104DLC516E51B" localSheetId="10">#REF!</definedName>
    <definedName name="_27104DLC516E51B" localSheetId="13">#REF!</definedName>
    <definedName name="_27104DLC516E51B">#REF!</definedName>
    <definedName name="_27105DLC516E51B" localSheetId="8">#REF!</definedName>
    <definedName name="_27105DLC516E51B" localSheetId="9">#REF!</definedName>
    <definedName name="_27105DLC516E51B" localSheetId="10">#REF!</definedName>
    <definedName name="_27105DLC516E51B" localSheetId="13">#REF!</definedName>
    <definedName name="_27105DLC516E51B">#REF!</definedName>
    <definedName name="_27106DLC516E51B" localSheetId="8">#REF!</definedName>
    <definedName name="_27106DLC516E51B" localSheetId="9">#REF!</definedName>
    <definedName name="_27106DLC516E51B" localSheetId="10">#REF!</definedName>
    <definedName name="_27106DLC516E51B" localSheetId="13">#REF!</definedName>
    <definedName name="_27106DLC516E51B">#REF!</definedName>
    <definedName name="_27107DLC516E51B" localSheetId="8">#REF!</definedName>
    <definedName name="_27107DLC516E51B" localSheetId="9">#REF!</definedName>
    <definedName name="_27107DLC516E51B" localSheetId="10">#REF!</definedName>
    <definedName name="_27107DLC516E51B" localSheetId="13">#REF!</definedName>
    <definedName name="_27107DLC516E51B">#REF!</definedName>
    <definedName name="_27108DLC516E51B" localSheetId="8">#REF!</definedName>
    <definedName name="_27108DLC516E51B" localSheetId="9">#REF!</definedName>
    <definedName name="_27108DLC516E51B" localSheetId="10">#REF!</definedName>
    <definedName name="_27108DLC516E51B" localSheetId="13">#REF!</definedName>
    <definedName name="_27108DLC516E51B">#REF!</definedName>
    <definedName name="_27109DLC516E51B" localSheetId="8">#REF!</definedName>
    <definedName name="_27109DLC516E51B" localSheetId="9">#REF!</definedName>
    <definedName name="_27109DLC516E51B" localSheetId="10">#REF!</definedName>
    <definedName name="_27109DLC516E51B" localSheetId="13">#REF!</definedName>
    <definedName name="_27109DLC516E51B">#REF!</definedName>
    <definedName name="_2710DL612A3506" localSheetId="8">#REF!</definedName>
    <definedName name="_2710DL612A3506" localSheetId="9">#REF!</definedName>
    <definedName name="_2710DL612A3506" localSheetId="10">#REF!</definedName>
    <definedName name="_2710DL612A3506" localSheetId="13">#REF!</definedName>
    <definedName name="_2710DL612A3506">#REF!</definedName>
    <definedName name="_27110DLC516E51B" localSheetId="8">#REF!</definedName>
    <definedName name="_27110DLC516E51B" localSheetId="9">#REF!</definedName>
    <definedName name="_27110DLC516E51B" localSheetId="10">#REF!</definedName>
    <definedName name="_27110DLC516E51B" localSheetId="13">#REF!</definedName>
    <definedName name="_27110DLC516E51B">#REF!</definedName>
    <definedName name="_27111DLC516E51B" localSheetId="8">#REF!</definedName>
    <definedName name="_27111DLC516E51B" localSheetId="9">#REF!</definedName>
    <definedName name="_27111DLC516E51B" localSheetId="10">#REF!</definedName>
    <definedName name="_27111DLC516E51B" localSheetId="13">#REF!</definedName>
    <definedName name="_27111DLC516E51B">#REF!</definedName>
    <definedName name="_27112DLC516E51B" localSheetId="8">#REF!</definedName>
    <definedName name="_27112DLC516E51B" localSheetId="9">#REF!</definedName>
    <definedName name="_27112DLC516E51B" localSheetId="10">#REF!</definedName>
    <definedName name="_27112DLC516E51B" localSheetId="13">#REF!</definedName>
    <definedName name="_27112DLC516E51B">#REF!</definedName>
    <definedName name="_27113DLC516E51B" localSheetId="8">#REF!</definedName>
    <definedName name="_27113DLC516E51B" localSheetId="9">#REF!</definedName>
    <definedName name="_27113DLC516E51B" localSheetId="10">#REF!</definedName>
    <definedName name="_27113DLC516E51B" localSheetId="13">#REF!</definedName>
    <definedName name="_27113DLC516E51B">#REF!</definedName>
    <definedName name="_27114DLC516E51B" localSheetId="8">#REF!</definedName>
    <definedName name="_27114DLC516E51B" localSheetId="9">#REF!</definedName>
    <definedName name="_27114DLC516E51B" localSheetId="10">#REF!</definedName>
    <definedName name="_27114DLC516E51B" localSheetId="13">#REF!</definedName>
    <definedName name="_27114DLC516E51B">#REF!</definedName>
    <definedName name="_27115DLC516E51B" localSheetId="8">#REF!</definedName>
    <definedName name="_27115DLC516E51B" localSheetId="9">#REF!</definedName>
    <definedName name="_27115DLC516E51B" localSheetId="10">#REF!</definedName>
    <definedName name="_27115DLC516E51B" localSheetId="13">#REF!</definedName>
    <definedName name="_27115DLC516E51B">#REF!</definedName>
    <definedName name="_27116DLC516E51B" localSheetId="8">#REF!</definedName>
    <definedName name="_27116DLC516E51B" localSheetId="9">#REF!</definedName>
    <definedName name="_27116DLC516E51B" localSheetId="10">#REF!</definedName>
    <definedName name="_27116DLC516E51B" localSheetId="13">#REF!</definedName>
    <definedName name="_27116DLC516E51B">#REF!</definedName>
    <definedName name="_27117DLC516E51B" localSheetId="8">#REF!</definedName>
    <definedName name="_27117DLC516E51B" localSheetId="9">#REF!</definedName>
    <definedName name="_27117DLC516E51B" localSheetId="10">#REF!</definedName>
    <definedName name="_27117DLC516E51B" localSheetId="13">#REF!</definedName>
    <definedName name="_27117DLC516E51B">#REF!</definedName>
    <definedName name="_27118DLC516E51B" localSheetId="8">#REF!</definedName>
    <definedName name="_27118DLC516E51B" localSheetId="9">#REF!</definedName>
    <definedName name="_27118DLC516E51B" localSheetId="10">#REF!</definedName>
    <definedName name="_27118DLC516E51B" localSheetId="13">#REF!</definedName>
    <definedName name="_27118DLC516E51B">#REF!</definedName>
    <definedName name="_27119DLC516E51B" localSheetId="8">#REF!</definedName>
    <definedName name="_27119DLC516E51B" localSheetId="9">#REF!</definedName>
    <definedName name="_27119DLC516E51B" localSheetId="10">#REF!</definedName>
    <definedName name="_27119DLC516E51B" localSheetId="13">#REF!</definedName>
    <definedName name="_27119DLC516E51B">#REF!</definedName>
    <definedName name="_2711DL612A3506" localSheetId="8">#REF!</definedName>
    <definedName name="_2711DL612A3506" localSheetId="9">#REF!</definedName>
    <definedName name="_2711DL612A3506" localSheetId="10">#REF!</definedName>
    <definedName name="_2711DL612A3506" localSheetId="13">#REF!</definedName>
    <definedName name="_2711DL612A3506">#REF!</definedName>
    <definedName name="_27120DLC516E51B" localSheetId="8">#REF!</definedName>
    <definedName name="_27120DLC516E51B" localSheetId="9">#REF!</definedName>
    <definedName name="_27120DLC516E51B" localSheetId="10">#REF!</definedName>
    <definedName name="_27120DLC516E51B" localSheetId="13">#REF!</definedName>
    <definedName name="_27120DLC516E51B">#REF!</definedName>
    <definedName name="_27121DLC516E51B" localSheetId="8">#REF!</definedName>
    <definedName name="_27121DLC516E51B" localSheetId="9">#REF!</definedName>
    <definedName name="_27121DLC516E51B" localSheetId="10">#REF!</definedName>
    <definedName name="_27121DLC516E51B" localSheetId="13">#REF!</definedName>
    <definedName name="_27121DLC516E51B">#REF!</definedName>
    <definedName name="_27122DLC516E51B" localSheetId="8">#REF!</definedName>
    <definedName name="_27122DLC516E51B" localSheetId="9">#REF!</definedName>
    <definedName name="_27122DLC516E51B" localSheetId="10">#REF!</definedName>
    <definedName name="_27122DLC516E51B" localSheetId="13">#REF!</definedName>
    <definedName name="_27122DLC516E51B">#REF!</definedName>
    <definedName name="_27123DLC516E51B" localSheetId="8">#REF!</definedName>
    <definedName name="_27123DLC516E51B" localSheetId="9">#REF!</definedName>
    <definedName name="_27123DLC516E51B" localSheetId="10">#REF!</definedName>
    <definedName name="_27123DLC516E51B" localSheetId="13">#REF!</definedName>
    <definedName name="_27123DLC516E51B">#REF!</definedName>
    <definedName name="_27124DLC516E51B" localSheetId="8">#REF!</definedName>
    <definedName name="_27124DLC516E51B" localSheetId="9">#REF!</definedName>
    <definedName name="_27124DLC516E51B" localSheetId="10">#REF!</definedName>
    <definedName name="_27124DLC516E51B" localSheetId="13">#REF!</definedName>
    <definedName name="_27124DLC516E51B">#REF!</definedName>
    <definedName name="_27125DLC516E51B" localSheetId="8">#REF!</definedName>
    <definedName name="_27125DLC516E51B" localSheetId="9">#REF!</definedName>
    <definedName name="_27125DLC516E51B" localSheetId="10">#REF!</definedName>
    <definedName name="_27125DLC516E51B" localSheetId="13">#REF!</definedName>
    <definedName name="_27125DLC516E51B">#REF!</definedName>
    <definedName name="_27126DLC5179560" localSheetId="8">#REF!</definedName>
    <definedName name="_27126DLC5179560" localSheetId="9">#REF!</definedName>
    <definedName name="_27126DLC5179560" localSheetId="10">#REF!</definedName>
    <definedName name="_27126DLC5179560" localSheetId="13">#REF!</definedName>
    <definedName name="_27126DLC5179560">#REF!</definedName>
    <definedName name="_27127DLC5179560" localSheetId="8">#REF!</definedName>
    <definedName name="_27127DLC5179560" localSheetId="9">#REF!</definedName>
    <definedName name="_27127DLC5179560" localSheetId="10">#REF!</definedName>
    <definedName name="_27127DLC5179560" localSheetId="13">#REF!</definedName>
    <definedName name="_27127DLC5179560">#REF!</definedName>
    <definedName name="_27128DLC5179560" localSheetId="8">#REF!</definedName>
    <definedName name="_27128DLC5179560" localSheetId="9">#REF!</definedName>
    <definedName name="_27128DLC5179560" localSheetId="10">#REF!</definedName>
    <definedName name="_27128DLC5179560" localSheetId="13">#REF!</definedName>
    <definedName name="_27128DLC5179560">#REF!</definedName>
    <definedName name="_27129DLC5179560" localSheetId="8">#REF!</definedName>
    <definedName name="_27129DLC5179560" localSheetId="9">#REF!</definedName>
    <definedName name="_27129DLC5179560" localSheetId="10">#REF!</definedName>
    <definedName name="_27129DLC5179560" localSheetId="13">#REF!</definedName>
    <definedName name="_27129DLC5179560">#REF!</definedName>
    <definedName name="_2712DL612A3506" localSheetId="8">#REF!</definedName>
    <definedName name="_2712DL612A3506" localSheetId="9">#REF!</definedName>
    <definedName name="_2712DL612A3506" localSheetId="10">#REF!</definedName>
    <definedName name="_2712DL612A3506" localSheetId="13">#REF!</definedName>
    <definedName name="_2712DL612A3506">#REF!</definedName>
    <definedName name="_27130DLC5179560" localSheetId="8">#REF!</definedName>
    <definedName name="_27130DLC5179560" localSheetId="9">#REF!</definedName>
    <definedName name="_27130DLC5179560" localSheetId="10">#REF!</definedName>
    <definedName name="_27130DLC5179560" localSheetId="13">#REF!</definedName>
    <definedName name="_27130DLC5179560">#REF!</definedName>
    <definedName name="_27131DLC5179560" localSheetId="8">#REF!</definedName>
    <definedName name="_27131DLC5179560" localSheetId="9">#REF!</definedName>
    <definedName name="_27131DLC5179560" localSheetId="10">#REF!</definedName>
    <definedName name="_27131DLC5179560" localSheetId="13">#REF!</definedName>
    <definedName name="_27131DLC5179560">#REF!</definedName>
    <definedName name="_27132DLC5179560" localSheetId="8">#REF!</definedName>
    <definedName name="_27132DLC5179560" localSheetId="9">#REF!</definedName>
    <definedName name="_27132DLC5179560" localSheetId="10">#REF!</definedName>
    <definedName name="_27132DLC5179560" localSheetId="13">#REF!</definedName>
    <definedName name="_27132DLC5179560">#REF!</definedName>
    <definedName name="_27133DLC5179560" localSheetId="8">#REF!</definedName>
    <definedName name="_27133DLC5179560" localSheetId="9">#REF!</definedName>
    <definedName name="_27133DLC5179560" localSheetId="10">#REF!</definedName>
    <definedName name="_27133DLC5179560" localSheetId="13">#REF!</definedName>
    <definedName name="_27133DLC5179560">#REF!</definedName>
    <definedName name="_27134DLC5179560" localSheetId="8">#REF!</definedName>
    <definedName name="_27134DLC5179560" localSheetId="9">#REF!</definedName>
    <definedName name="_27134DLC5179560" localSheetId="10">#REF!</definedName>
    <definedName name="_27134DLC5179560" localSheetId="13">#REF!</definedName>
    <definedName name="_27134DLC5179560">#REF!</definedName>
    <definedName name="_27135DLC5179560" localSheetId="8">#REF!</definedName>
    <definedName name="_27135DLC5179560" localSheetId="9">#REF!</definedName>
    <definedName name="_27135DLC5179560" localSheetId="10">#REF!</definedName>
    <definedName name="_27135DLC5179560" localSheetId="13">#REF!</definedName>
    <definedName name="_27135DLC5179560">#REF!</definedName>
    <definedName name="_27136DLC5179560" localSheetId="8">#REF!</definedName>
    <definedName name="_27136DLC5179560" localSheetId="9">#REF!</definedName>
    <definedName name="_27136DLC5179560" localSheetId="10">#REF!</definedName>
    <definedName name="_27136DLC5179560" localSheetId="13">#REF!</definedName>
    <definedName name="_27136DLC5179560">#REF!</definedName>
    <definedName name="_27137DLC5179560" localSheetId="8">#REF!</definedName>
    <definedName name="_27137DLC5179560" localSheetId="9">#REF!</definedName>
    <definedName name="_27137DLC5179560" localSheetId="10">#REF!</definedName>
    <definedName name="_27137DLC5179560" localSheetId="13">#REF!</definedName>
    <definedName name="_27137DLC5179560">#REF!</definedName>
    <definedName name="_27138DLC5179560" localSheetId="8">#REF!</definedName>
    <definedName name="_27138DLC5179560" localSheetId="9">#REF!</definedName>
    <definedName name="_27138DLC5179560" localSheetId="10">#REF!</definedName>
    <definedName name="_27138DLC5179560" localSheetId="13">#REF!</definedName>
    <definedName name="_27138DLC5179560">#REF!</definedName>
    <definedName name="_27139DLC5179560" localSheetId="8">#REF!</definedName>
    <definedName name="_27139DLC5179560" localSheetId="9">#REF!</definedName>
    <definedName name="_27139DLC5179560" localSheetId="10">#REF!</definedName>
    <definedName name="_27139DLC5179560" localSheetId="13">#REF!</definedName>
    <definedName name="_27139DLC5179560">#REF!</definedName>
    <definedName name="_2713DL612A3506" localSheetId="8">#REF!</definedName>
    <definedName name="_2713DL612A3506" localSheetId="9">#REF!</definedName>
    <definedName name="_2713DL612A3506" localSheetId="10">#REF!</definedName>
    <definedName name="_2713DL612A3506" localSheetId="13">#REF!</definedName>
    <definedName name="_2713DL612A3506">#REF!</definedName>
    <definedName name="_27140DLC5179560" localSheetId="8">#REF!</definedName>
    <definedName name="_27140DLC5179560" localSheetId="9">#REF!</definedName>
    <definedName name="_27140DLC5179560" localSheetId="10">#REF!</definedName>
    <definedName name="_27140DLC5179560" localSheetId="13">#REF!</definedName>
    <definedName name="_27140DLC5179560">#REF!</definedName>
    <definedName name="_27141DLC5179560" localSheetId="8">#REF!</definedName>
    <definedName name="_27141DLC5179560" localSheetId="9">#REF!</definedName>
    <definedName name="_27141DLC5179560" localSheetId="10">#REF!</definedName>
    <definedName name="_27141DLC5179560" localSheetId="13">#REF!</definedName>
    <definedName name="_27141DLC5179560">#REF!</definedName>
    <definedName name="_27142DLC5179560" localSheetId="8">#REF!</definedName>
    <definedName name="_27142DLC5179560" localSheetId="9">#REF!</definedName>
    <definedName name="_27142DLC5179560" localSheetId="10">#REF!</definedName>
    <definedName name="_27142DLC5179560" localSheetId="13">#REF!</definedName>
    <definedName name="_27142DLC5179560">#REF!</definedName>
    <definedName name="_27143DLC5179560" localSheetId="8">#REF!</definedName>
    <definedName name="_27143DLC5179560" localSheetId="9">#REF!</definedName>
    <definedName name="_27143DLC5179560" localSheetId="10">#REF!</definedName>
    <definedName name="_27143DLC5179560" localSheetId="13">#REF!</definedName>
    <definedName name="_27143DLC5179560">#REF!</definedName>
    <definedName name="_27144DLC5179560" localSheetId="8">#REF!</definedName>
    <definedName name="_27144DLC5179560" localSheetId="9">#REF!</definedName>
    <definedName name="_27144DLC5179560" localSheetId="10">#REF!</definedName>
    <definedName name="_27144DLC5179560" localSheetId="13">#REF!</definedName>
    <definedName name="_27144DLC5179560">#REF!</definedName>
    <definedName name="_27145DLC5179560" localSheetId="8">#REF!</definedName>
    <definedName name="_27145DLC5179560" localSheetId="9">#REF!</definedName>
    <definedName name="_27145DLC5179560" localSheetId="10">#REF!</definedName>
    <definedName name="_27145DLC5179560" localSheetId="13">#REF!</definedName>
    <definedName name="_27145DLC5179560">#REF!</definedName>
    <definedName name="_27146DLC5179560" localSheetId="8">#REF!</definedName>
    <definedName name="_27146DLC5179560" localSheetId="9">#REF!</definedName>
    <definedName name="_27146DLC5179560" localSheetId="10">#REF!</definedName>
    <definedName name="_27146DLC5179560" localSheetId="13">#REF!</definedName>
    <definedName name="_27146DLC5179560">#REF!</definedName>
    <definedName name="_27147DLC5179560" localSheetId="8">#REF!</definedName>
    <definedName name="_27147DLC5179560" localSheetId="9">#REF!</definedName>
    <definedName name="_27147DLC5179560" localSheetId="10">#REF!</definedName>
    <definedName name="_27147DLC5179560" localSheetId="13">#REF!</definedName>
    <definedName name="_27147DLC5179560">#REF!</definedName>
    <definedName name="_27148DLC5179560" localSheetId="8">#REF!</definedName>
    <definedName name="_27148DLC5179560" localSheetId="9">#REF!</definedName>
    <definedName name="_27148DLC5179560" localSheetId="10">#REF!</definedName>
    <definedName name="_27148DLC5179560" localSheetId="13">#REF!</definedName>
    <definedName name="_27148DLC5179560">#REF!</definedName>
    <definedName name="_27149DLC5179560" localSheetId="8">#REF!</definedName>
    <definedName name="_27149DLC5179560" localSheetId="9">#REF!</definedName>
    <definedName name="_27149DLC5179560" localSheetId="10">#REF!</definedName>
    <definedName name="_27149DLC5179560" localSheetId="13">#REF!</definedName>
    <definedName name="_27149DLC5179560">#REF!</definedName>
    <definedName name="_2714DL612A3506" localSheetId="8">#REF!</definedName>
    <definedName name="_2714DL612A3506" localSheetId="9">#REF!</definedName>
    <definedName name="_2714DL612A3506" localSheetId="10">#REF!</definedName>
    <definedName name="_2714DL612A3506" localSheetId="13">#REF!</definedName>
    <definedName name="_2714DL612A3506">#REF!</definedName>
    <definedName name="_27150DLC5179560" localSheetId="8">#REF!</definedName>
    <definedName name="_27150DLC5179560" localSheetId="9">#REF!</definedName>
    <definedName name="_27150DLC5179560" localSheetId="10">#REF!</definedName>
    <definedName name="_27150DLC5179560" localSheetId="13">#REF!</definedName>
    <definedName name="_27150DLC5179560">#REF!</definedName>
    <definedName name="_27151DLC5179560" localSheetId="8">#REF!</definedName>
    <definedName name="_27151DLC5179560" localSheetId="9">#REF!</definedName>
    <definedName name="_27151DLC5179560" localSheetId="10">#REF!</definedName>
    <definedName name="_27151DLC5179560" localSheetId="13">#REF!</definedName>
    <definedName name="_27151DLC5179560">#REF!</definedName>
    <definedName name="_27152DLC5179560" localSheetId="8">#REF!</definedName>
    <definedName name="_27152DLC5179560" localSheetId="9">#REF!</definedName>
    <definedName name="_27152DLC5179560" localSheetId="10">#REF!</definedName>
    <definedName name="_27152DLC5179560" localSheetId="13">#REF!</definedName>
    <definedName name="_27152DLC5179560">#REF!</definedName>
    <definedName name="_27153DLC5179560" localSheetId="8">#REF!</definedName>
    <definedName name="_27153DLC5179560" localSheetId="9">#REF!</definedName>
    <definedName name="_27153DLC5179560" localSheetId="10">#REF!</definedName>
    <definedName name="_27153DLC5179560" localSheetId="13">#REF!</definedName>
    <definedName name="_27153DLC5179560">#REF!</definedName>
    <definedName name="_27154DLC5179560" localSheetId="8">#REF!</definedName>
    <definedName name="_27154DLC5179560" localSheetId="9">#REF!</definedName>
    <definedName name="_27154DLC5179560" localSheetId="10">#REF!</definedName>
    <definedName name="_27154DLC5179560" localSheetId="13">#REF!</definedName>
    <definedName name="_27154DLC5179560">#REF!</definedName>
    <definedName name="_27155DLC5179560" localSheetId="8">#REF!</definedName>
    <definedName name="_27155DLC5179560" localSheetId="9">#REF!</definedName>
    <definedName name="_27155DLC5179560" localSheetId="10">#REF!</definedName>
    <definedName name="_27155DLC5179560" localSheetId="13">#REF!</definedName>
    <definedName name="_27155DLC5179560">#REF!</definedName>
    <definedName name="_27156DLC5179560" localSheetId="8">#REF!</definedName>
    <definedName name="_27156DLC5179560" localSheetId="9">#REF!</definedName>
    <definedName name="_27156DLC5179560" localSheetId="10">#REF!</definedName>
    <definedName name="_27156DLC5179560" localSheetId="13">#REF!</definedName>
    <definedName name="_27156DLC5179560">#REF!</definedName>
    <definedName name="_27157DLC5179560" localSheetId="8">#REF!</definedName>
    <definedName name="_27157DLC5179560" localSheetId="9">#REF!</definedName>
    <definedName name="_27157DLC5179560" localSheetId="10">#REF!</definedName>
    <definedName name="_27157DLC5179560" localSheetId="13">#REF!</definedName>
    <definedName name="_27157DLC5179560">#REF!</definedName>
    <definedName name="_27158DLC5179560" localSheetId="8">#REF!</definedName>
    <definedName name="_27158DLC5179560" localSheetId="9">#REF!</definedName>
    <definedName name="_27158DLC5179560" localSheetId="10">#REF!</definedName>
    <definedName name="_27158DLC5179560" localSheetId="13">#REF!</definedName>
    <definedName name="_27158DLC5179560">#REF!</definedName>
    <definedName name="_27159DLC5179560" localSheetId="8">#REF!</definedName>
    <definedName name="_27159DLC5179560" localSheetId="9">#REF!</definedName>
    <definedName name="_27159DLC5179560" localSheetId="10">#REF!</definedName>
    <definedName name="_27159DLC5179560" localSheetId="13">#REF!</definedName>
    <definedName name="_27159DLC5179560">#REF!</definedName>
    <definedName name="_2715DL612A3506" localSheetId="8">#REF!</definedName>
    <definedName name="_2715DL612A3506" localSheetId="9">#REF!</definedName>
    <definedName name="_2715DL612A3506" localSheetId="10">#REF!</definedName>
    <definedName name="_2715DL612A3506" localSheetId="13">#REF!</definedName>
    <definedName name="_2715DL612A3506">#REF!</definedName>
    <definedName name="_27160DLC5179560" localSheetId="8">#REF!</definedName>
    <definedName name="_27160DLC5179560" localSheetId="9">#REF!</definedName>
    <definedName name="_27160DLC5179560" localSheetId="10">#REF!</definedName>
    <definedName name="_27160DLC5179560" localSheetId="13">#REF!</definedName>
    <definedName name="_27160DLC5179560">#REF!</definedName>
    <definedName name="_27161DLC517E51B" localSheetId="8">#REF!</definedName>
    <definedName name="_27161DLC517E51B" localSheetId="9">#REF!</definedName>
    <definedName name="_27161DLC517E51B" localSheetId="10">#REF!</definedName>
    <definedName name="_27161DLC517E51B" localSheetId="13">#REF!</definedName>
    <definedName name="_27161DLC517E51B">#REF!</definedName>
    <definedName name="_27162DLC517E51B" localSheetId="8">#REF!</definedName>
    <definedName name="_27162DLC517E51B" localSheetId="9">#REF!</definedName>
    <definedName name="_27162DLC517E51B" localSheetId="10">#REF!</definedName>
    <definedName name="_27162DLC517E51B" localSheetId="13">#REF!</definedName>
    <definedName name="_27162DLC517E51B">#REF!</definedName>
    <definedName name="_27163DLC517E51B" localSheetId="8">#REF!</definedName>
    <definedName name="_27163DLC517E51B" localSheetId="9">#REF!</definedName>
    <definedName name="_27163DLC517E51B" localSheetId="10">#REF!</definedName>
    <definedName name="_27163DLC517E51B" localSheetId="13">#REF!</definedName>
    <definedName name="_27163DLC517E51B">#REF!</definedName>
    <definedName name="_27164DLC517E51B" localSheetId="8">#REF!</definedName>
    <definedName name="_27164DLC517E51B" localSheetId="9">#REF!</definedName>
    <definedName name="_27164DLC517E51B" localSheetId="10">#REF!</definedName>
    <definedName name="_27164DLC517E51B" localSheetId="13">#REF!</definedName>
    <definedName name="_27164DLC517E51B">#REF!</definedName>
    <definedName name="_27165DLC517E51B" localSheetId="8">#REF!</definedName>
    <definedName name="_27165DLC517E51B" localSheetId="9">#REF!</definedName>
    <definedName name="_27165DLC517E51B" localSheetId="10">#REF!</definedName>
    <definedName name="_27165DLC517E51B" localSheetId="13">#REF!</definedName>
    <definedName name="_27165DLC517E51B">#REF!</definedName>
    <definedName name="_27166DLC517E51B" localSheetId="8">#REF!</definedName>
    <definedName name="_27166DLC517E51B" localSheetId="9">#REF!</definedName>
    <definedName name="_27166DLC517E51B" localSheetId="10">#REF!</definedName>
    <definedName name="_27166DLC517E51B" localSheetId="13">#REF!</definedName>
    <definedName name="_27166DLC517E51B">#REF!</definedName>
    <definedName name="_27167DLC517E51B" localSheetId="8">#REF!</definedName>
    <definedName name="_27167DLC517E51B" localSheetId="9">#REF!</definedName>
    <definedName name="_27167DLC517E51B" localSheetId="10">#REF!</definedName>
    <definedName name="_27167DLC517E51B" localSheetId="13">#REF!</definedName>
    <definedName name="_27167DLC517E51B">#REF!</definedName>
    <definedName name="_27168DLC517E51B" localSheetId="8">#REF!</definedName>
    <definedName name="_27168DLC517E51B" localSheetId="9">#REF!</definedName>
    <definedName name="_27168DLC517E51B" localSheetId="10">#REF!</definedName>
    <definedName name="_27168DLC517E51B" localSheetId="13">#REF!</definedName>
    <definedName name="_27168DLC517E51B">#REF!</definedName>
    <definedName name="_27169DLC517E51B" localSheetId="8">#REF!</definedName>
    <definedName name="_27169DLC517E51B" localSheetId="9">#REF!</definedName>
    <definedName name="_27169DLC517E51B" localSheetId="10">#REF!</definedName>
    <definedName name="_27169DLC517E51B" localSheetId="13">#REF!</definedName>
    <definedName name="_27169DLC517E51B">#REF!</definedName>
    <definedName name="_2716DL612A3506" localSheetId="8">#REF!</definedName>
    <definedName name="_2716DL612A3506" localSheetId="9">#REF!</definedName>
    <definedName name="_2716DL612A3506" localSheetId="10">#REF!</definedName>
    <definedName name="_2716DL612A3506" localSheetId="13">#REF!</definedName>
    <definedName name="_2716DL612A3506">#REF!</definedName>
    <definedName name="_27170DLC517E51B" localSheetId="8">#REF!</definedName>
    <definedName name="_27170DLC517E51B" localSheetId="9">#REF!</definedName>
    <definedName name="_27170DLC517E51B" localSheetId="10">#REF!</definedName>
    <definedName name="_27170DLC517E51B" localSheetId="13">#REF!</definedName>
    <definedName name="_27170DLC517E51B">#REF!</definedName>
    <definedName name="_27171DLC517E51B" localSheetId="8">#REF!</definedName>
    <definedName name="_27171DLC517E51B" localSheetId="9">#REF!</definedName>
    <definedName name="_27171DLC517E51B" localSheetId="10">#REF!</definedName>
    <definedName name="_27171DLC517E51B" localSheetId="13">#REF!</definedName>
    <definedName name="_27171DLC517E51B">#REF!</definedName>
    <definedName name="_27172DLC517E51B" localSheetId="8">#REF!</definedName>
    <definedName name="_27172DLC517E51B" localSheetId="9">#REF!</definedName>
    <definedName name="_27172DLC517E51B" localSheetId="10">#REF!</definedName>
    <definedName name="_27172DLC517E51B" localSheetId="13">#REF!</definedName>
    <definedName name="_27172DLC517E51B">#REF!</definedName>
    <definedName name="_27173DLC517E51B" localSheetId="8">#REF!</definedName>
    <definedName name="_27173DLC517E51B" localSheetId="9">#REF!</definedName>
    <definedName name="_27173DLC517E51B" localSheetId="10">#REF!</definedName>
    <definedName name="_27173DLC517E51B" localSheetId="13">#REF!</definedName>
    <definedName name="_27173DLC517E51B">#REF!</definedName>
    <definedName name="_27174DLC517E51B" localSheetId="8">#REF!</definedName>
    <definedName name="_27174DLC517E51B" localSheetId="9">#REF!</definedName>
    <definedName name="_27174DLC517E51B" localSheetId="10">#REF!</definedName>
    <definedName name="_27174DLC517E51B" localSheetId="13">#REF!</definedName>
    <definedName name="_27174DLC517E51B">#REF!</definedName>
    <definedName name="_27175DLC517E51B" localSheetId="8">#REF!</definedName>
    <definedName name="_27175DLC517E51B" localSheetId="9">#REF!</definedName>
    <definedName name="_27175DLC517E51B" localSheetId="10">#REF!</definedName>
    <definedName name="_27175DLC517E51B" localSheetId="13">#REF!</definedName>
    <definedName name="_27175DLC517E51B">#REF!</definedName>
    <definedName name="_27176DLC517E51B" localSheetId="8">#REF!</definedName>
    <definedName name="_27176DLC517E51B" localSheetId="9">#REF!</definedName>
    <definedName name="_27176DLC517E51B" localSheetId="10">#REF!</definedName>
    <definedName name="_27176DLC517E51B" localSheetId="13">#REF!</definedName>
    <definedName name="_27176DLC517E51B">#REF!</definedName>
    <definedName name="_27177DLC517E51B" localSheetId="8">#REF!</definedName>
    <definedName name="_27177DLC517E51B" localSheetId="9">#REF!</definedName>
    <definedName name="_27177DLC517E51B" localSheetId="10">#REF!</definedName>
    <definedName name="_27177DLC517E51B" localSheetId="13">#REF!</definedName>
    <definedName name="_27177DLC517E51B">#REF!</definedName>
    <definedName name="_27178DLC517E51B" localSheetId="8">#REF!</definedName>
    <definedName name="_27178DLC517E51B" localSheetId="9">#REF!</definedName>
    <definedName name="_27178DLC517E51B" localSheetId="10">#REF!</definedName>
    <definedName name="_27178DLC517E51B" localSheetId="13">#REF!</definedName>
    <definedName name="_27178DLC517E51B">#REF!</definedName>
    <definedName name="_27179DLC517E51B" localSheetId="8">#REF!</definedName>
    <definedName name="_27179DLC517E51B" localSheetId="9">#REF!</definedName>
    <definedName name="_27179DLC517E51B" localSheetId="10">#REF!</definedName>
    <definedName name="_27179DLC517E51B" localSheetId="13">#REF!</definedName>
    <definedName name="_27179DLC517E51B">#REF!</definedName>
    <definedName name="_2717DL612A3506" localSheetId="8">#REF!</definedName>
    <definedName name="_2717DL612A3506" localSheetId="9">#REF!</definedName>
    <definedName name="_2717DL612A3506" localSheetId="10">#REF!</definedName>
    <definedName name="_2717DL612A3506" localSheetId="13">#REF!</definedName>
    <definedName name="_2717DL612A3506">#REF!</definedName>
    <definedName name="_27180DLC517E51B" localSheetId="8">#REF!</definedName>
    <definedName name="_27180DLC517E51B" localSheetId="9">#REF!</definedName>
    <definedName name="_27180DLC517E51B" localSheetId="10">#REF!</definedName>
    <definedName name="_27180DLC517E51B" localSheetId="13">#REF!</definedName>
    <definedName name="_27180DLC517E51B">#REF!</definedName>
    <definedName name="_27181DLC517E51B" localSheetId="8">#REF!</definedName>
    <definedName name="_27181DLC517E51B" localSheetId="9">#REF!</definedName>
    <definedName name="_27181DLC517E51B" localSheetId="10">#REF!</definedName>
    <definedName name="_27181DLC517E51B" localSheetId="13">#REF!</definedName>
    <definedName name="_27181DLC517E51B">#REF!</definedName>
    <definedName name="_27182DLC517E51B" localSheetId="8">#REF!</definedName>
    <definedName name="_27182DLC517E51B" localSheetId="9">#REF!</definedName>
    <definedName name="_27182DLC517E51B" localSheetId="10">#REF!</definedName>
    <definedName name="_27182DLC517E51B" localSheetId="13">#REF!</definedName>
    <definedName name="_27182DLC517E51B">#REF!</definedName>
    <definedName name="_27183DLC517E51B" localSheetId="8">#REF!</definedName>
    <definedName name="_27183DLC517E51B" localSheetId="9">#REF!</definedName>
    <definedName name="_27183DLC517E51B" localSheetId="10">#REF!</definedName>
    <definedName name="_27183DLC517E51B" localSheetId="13">#REF!</definedName>
    <definedName name="_27183DLC517E51B">#REF!</definedName>
    <definedName name="_27184DLC517E51B" localSheetId="8">#REF!</definedName>
    <definedName name="_27184DLC517E51B" localSheetId="9">#REF!</definedName>
    <definedName name="_27184DLC517E51B" localSheetId="10">#REF!</definedName>
    <definedName name="_27184DLC517E51B" localSheetId="13">#REF!</definedName>
    <definedName name="_27184DLC517E51B">#REF!</definedName>
    <definedName name="_27185DLC517E51B" localSheetId="8">#REF!</definedName>
    <definedName name="_27185DLC517E51B" localSheetId="9">#REF!</definedName>
    <definedName name="_27185DLC517E51B" localSheetId="10">#REF!</definedName>
    <definedName name="_27185DLC517E51B" localSheetId="13">#REF!</definedName>
    <definedName name="_27185DLC517E51B">#REF!</definedName>
    <definedName name="_27186DLC517E51B" localSheetId="8">#REF!</definedName>
    <definedName name="_27186DLC517E51B" localSheetId="9">#REF!</definedName>
    <definedName name="_27186DLC517E51B" localSheetId="10">#REF!</definedName>
    <definedName name="_27186DLC517E51B" localSheetId="13">#REF!</definedName>
    <definedName name="_27186DLC517E51B">#REF!</definedName>
    <definedName name="_27187DLC517E51B" localSheetId="8">#REF!</definedName>
    <definedName name="_27187DLC517E51B" localSheetId="9">#REF!</definedName>
    <definedName name="_27187DLC517E51B" localSheetId="10">#REF!</definedName>
    <definedName name="_27187DLC517E51B" localSheetId="13">#REF!</definedName>
    <definedName name="_27187DLC517E51B">#REF!</definedName>
    <definedName name="_27188DLC517E51B" localSheetId="8">#REF!</definedName>
    <definedName name="_27188DLC517E51B" localSheetId="9">#REF!</definedName>
    <definedName name="_27188DLC517E51B" localSheetId="10">#REF!</definedName>
    <definedName name="_27188DLC517E51B" localSheetId="13">#REF!</definedName>
    <definedName name="_27188DLC517E51B">#REF!</definedName>
    <definedName name="_27189DLC517E51B" localSheetId="8">#REF!</definedName>
    <definedName name="_27189DLC517E51B" localSheetId="9">#REF!</definedName>
    <definedName name="_27189DLC517E51B" localSheetId="10">#REF!</definedName>
    <definedName name="_27189DLC517E51B" localSheetId="13">#REF!</definedName>
    <definedName name="_27189DLC517E51B">#REF!</definedName>
    <definedName name="_2718DL612A3506" localSheetId="8">#REF!</definedName>
    <definedName name="_2718DL612A3506" localSheetId="9">#REF!</definedName>
    <definedName name="_2718DL612A3506" localSheetId="10">#REF!</definedName>
    <definedName name="_2718DL612A3506" localSheetId="13">#REF!</definedName>
    <definedName name="_2718DL612A3506">#REF!</definedName>
    <definedName name="_27190DLC517E51B" localSheetId="8">#REF!</definedName>
    <definedName name="_27190DLC517E51B" localSheetId="9">#REF!</definedName>
    <definedName name="_27190DLC517E51B" localSheetId="10">#REF!</definedName>
    <definedName name="_27190DLC517E51B" localSheetId="13">#REF!</definedName>
    <definedName name="_27190DLC517E51B">#REF!</definedName>
    <definedName name="_27191DLC517E51B" localSheetId="8">#REF!</definedName>
    <definedName name="_27191DLC517E51B" localSheetId="9">#REF!</definedName>
    <definedName name="_27191DLC517E51B" localSheetId="10">#REF!</definedName>
    <definedName name="_27191DLC517E51B" localSheetId="13">#REF!</definedName>
    <definedName name="_27191DLC517E51B">#REF!</definedName>
    <definedName name="_27192DLC517E51B" localSheetId="8">#REF!</definedName>
    <definedName name="_27192DLC517E51B" localSheetId="9">#REF!</definedName>
    <definedName name="_27192DLC517E51B" localSheetId="10">#REF!</definedName>
    <definedName name="_27192DLC517E51B" localSheetId="13">#REF!</definedName>
    <definedName name="_27192DLC517E51B">#REF!</definedName>
    <definedName name="_27193DLC517E51B" localSheetId="8">#REF!</definedName>
    <definedName name="_27193DLC517E51B" localSheetId="9">#REF!</definedName>
    <definedName name="_27193DLC517E51B" localSheetId="10">#REF!</definedName>
    <definedName name="_27193DLC517E51B" localSheetId="13">#REF!</definedName>
    <definedName name="_27193DLC517E51B">#REF!</definedName>
    <definedName name="_27194DLC517E51B" localSheetId="8">#REF!</definedName>
    <definedName name="_27194DLC517E51B" localSheetId="9">#REF!</definedName>
    <definedName name="_27194DLC517E51B" localSheetId="10">#REF!</definedName>
    <definedName name="_27194DLC517E51B" localSheetId="13">#REF!</definedName>
    <definedName name="_27194DLC517E51B">#REF!</definedName>
    <definedName name="_27195DLC517E51B" localSheetId="8">#REF!</definedName>
    <definedName name="_27195DLC517E51B" localSheetId="9">#REF!</definedName>
    <definedName name="_27195DLC517E51B" localSheetId="10">#REF!</definedName>
    <definedName name="_27195DLC517E51B" localSheetId="13">#REF!</definedName>
    <definedName name="_27195DLC517E51B">#REF!</definedName>
    <definedName name="_27196DLC5189561" localSheetId="8">#REF!</definedName>
    <definedName name="_27196DLC5189561" localSheetId="9">#REF!</definedName>
    <definedName name="_27196DLC5189561" localSheetId="10">#REF!</definedName>
    <definedName name="_27196DLC5189561" localSheetId="13">#REF!</definedName>
    <definedName name="_27196DLC5189561">#REF!</definedName>
    <definedName name="_27197DLC5189561" localSheetId="8">#REF!</definedName>
    <definedName name="_27197DLC5189561" localSheetId="9">#REF!</definedName>
    <definedName name="_27197DLC5189561" localSheetId="10">#REF!</definedName>
    <definedName name="_27197DLC5189561" localSheetId="13">#REF!</definedName>
    <definedName name="_27197DLC5189561">#REF!</definedName>
    <definedName name="_27198DLC5189561" localSheetId="8">#REF!</definedName>
    <definedName name="_27198DLC5189561" localSheetId="9">#REF!</definedName>
    <definedName name="_27198DLC5189561" localSheetId="10">#REF!</definedName>
    <definedName name="_27198DLC5189561" localSheetId="13">#REF!</definedName>
    <definedName name="_27198DLC5189561">#REF!</definedName>
    <definedName name="_27199DLC5189561" localSheetId="8">#REF!</definedName>
    <definedName name="_27199DLC5189561" localSheetId="9">#REF!</definedName>
    <definedName name="_27199DLC5189561" localSheetId="10">#REF!</definedName>
    <definedName name="_27199DLC5189561" localSheetId="13">#REF!</definedName>
    <definedName name="_27199DLC5189561">#REF!</definedName>
    <definedName name="_2719DL612A3506" localSheetId="8">#REF!</definedName>
    <definedName name="_2719DL612A3506" localSheetId="9">#REF!</definedName>
    <definedName name="_2719DL612A3506" localSheetId="10">#REF!</definedName>
    <definedName name="_2719DL612A3506" localSheetId="13">#REF!</definedName>
    <definedName name="_2719DL612A3506">#REF!</definedName>
    <definedName name="_271DL607830C7" localSheetId="8">#REF!</definedName>
    <definedName name="_271DL607830C7" localSheetId="9">#REF!</definedName>
    <definedName name="_271DL607830C7" localSheetId="10">#REF!</definedName>
    <definedName name="_271DL607830C7" localSheetId="13">#REF!</definedName>
    <definedName name="_271DL607830C7">#REF!</definedName>
    <definedName name="_271DLC3EE1415" localSheetId="8">#REF!</definedName>
    <definedName name="_271DLC3EE1415" localSheetId="9">#REF!</definedName>
    <definedName name="_271DLC3EE1415" localSheetId="10">#REF!</definedName>
    <definedName name="_271DLC3EE1415" localSheetId="13">#REF!</definedName>
    <definedName name="_271DLC3EE1415">#REF!</definedName>
    <definedName name="_27200DLC5189561" localSheetId="8">#REF!</definedName>
    <definedName name="_27200DLC5189561" localSheetId="9">#REF!</definedName>
    <definedName name="_27200DLC5189561" localSheetId="10">#REF!</definedName>
    <definedName name="_27200DLC5189561" localSheetId="13">#REF!</definedName>
    <definedName name="_27200DLC5189561">#REF!</definedName>
    <definedName name="_27201DLC5189561" localSheetId="8">#REF!</definedName>
    <definedName name="_27201DLC5189561" localSheetId="9">#REF!</definedName>
    <definedName name="_27201DLC5189561" localSheetId="10">#REF!</definedName>
    <definedName name="_27201DLC5189561" localSheetId="13">#REF!</definedName>
    <definedName name="_27201DLC5189561">#REF!</definedName>
    <definedName name="_27202DLC5189561" localSheetId="8">#REF!</definedName>
    <definedName name="_27202DLC5189561" localSheetId="9">#REF!</definedName>
    <definedName name="_27202DLC5189561" localSheetId="10">#REF!</definedName>
    <definedName name="_27202DLC5189561" localSheetId="13">#REF!</definedName>
    <definedName name="_27202DLC5189561">#REF!</definedName>
    <definedName name="_27203DLC5189561" localSheetId="8">#REF!</definedName>
    <definedName name="_27203DLC5189561" localSheetId="9">#REF!</definedName>
    <definedName name="_27203DLC5189561" localSheetId="10">#REF!</definedName>
    <definedName name="_27203DLC5189561" localSheetId="13">#REF!</definedName>
    <definedName name="_27203DLC5189561">#REF!</definedName>
    <definedName name="_27204DLC5189561" localSheetId="8">#REF!</definedName>
    <definedName name="_27204DLC5189561" localSheetId="9">#REF!</definedName>
    <definedName name="_27204DLC5189561" localSheetId="10">#REF!</definedName>
    <definedName name="_27204DLC5189561" localSheetId="13">#REF!</definedName>
    <definedName name="_27204DLC5189561">#REF!</definedName>
    <definedName name="_27205DLC5189561" localSheetId="8">#REF!</definedName>
    <definedName name="_27205DLC5189561" localSheetId="9">#REF!</definedName>
    <definedName name="_27205DLC5189561" localSheetId="10">#REF!</definedName>
    <definedName name="_27205DLC5189561" localSheetId="13">#REF!</definedName>
    <definedName name="_27205DLC5189561">#REF!</definedName>
    <definedName name="_27206DLC5189561" localSheetId="8">#REF!</definedName>
    <definedName name="_27206DLC5189561" localSheetId="9">#REF!</definedName>
    <definedName name="_27206DLC5189561" localSheetId="10">#REF!</definedName>
    <definedName name="_27206DLC5189561" localSheetId="13">#REF!</definedName>
    <definedName name="_27206DLC5189561">#REF!</definedName>
    <definedName name="_27207DLC5189561" localSheetId="8">#REF!</definedName>
    <definedName name="_27207DLC5189561" localSheetId="9">#REF!</definedName>
    <definedName name="_27207DLC5189561" localSheetId="10">#REF!</definedName>
    <definedName name="_27207DLC5189561" localSheetId="13">#REF!</definedName>
    <definedName name="_27207DLC5189561">#REF!</definedName>
    <definedName name="_27208DLC5189561" localSheetId="8">#REF!</definedName>
    <definedName name="_27208DLC5189561" localSheetId="9">#REF!</definedName>
    <definedName name="_27208DLC5189561" localSheetId="10">#REF!</definedName>
    <definedName name="_27208DLC5189561" localSheetId="13">#REF!</definedName>
    <definedName name="_27208DLC5189561">#REF!</definedName>
    <definedName name="_27209DLC5189561" localSheetId="8">#REF!</definedName>
    <definedName name="_27209DLC5189561" localSheetId="9">#REF!</definedName>
    <definedName name="_27209DLC5189561" localSheetId="10">#REF!</definedName>
    <definedName name="_27209DLC5189561" localSheetId="13">#REF!</definedName>
    <definedName name="_27209DLC5189561">#REF!</definedName>
    <definedName name="_2720DL612A3506" localSheetId="8">#REF!</definedName>
    <definedName name="_2720DL612A3506" localSheetId="9">#REF!</definedName>
    <definedName name="_2720DL612A3506" localSheetId="10">#REF!</definedName>
    <definedName name="_2720DL612A3506" localSheetId="13">#REF!</definedName>
    <definedName name="_2720DL612A3506">#REF!</definedName>
    <definedName name="_27210DLC5189561" localSheetId="8">#REF!</definedName>
    <definedName name="_27210DLC5189561" localSheetId="9">#REF!</definedName>
    <definedName name="_27210DLC5189561" localSheetId="10">#REF!</definedName>
    <definedName name="_27210DLC5189561" localSheetId="13">#REF!</definedName>
    <definedName name="_27210DLC5189561">#REF!</definedName>
    <definedName name="_27211DLC5189561" localSheetId="8">#REF!</definedName>
    <definedName name="_27211DLC5189561" localSheetId="9">#REF!</definedName>
    <definedName name="_27211DLC5189561" localSheetId="10">#REF!</definedName>
    <definedName name="_27211DLC5189561" localSheetId="13">#REF!</definedName>
    <definedName name="_27211DLC5189561">#REF!</definedName>
    <definedName name="_27212DLC5189561" localSheetId="8">#REF!</definedName>
    <definedName name="_27212DLC5189561" localSheetId="9">#REF!</definedName>
    <definedName name="_27212DLC5189561" localSheetId="10">#REF!</definedName>
    <definedName name="_27212DLC5189561" localSheetId="13">#REF!</definedName>
    <definedName name="_27212DLC5189561">#REF!</definedName>
    <definedName name="_27213DLC5189561" localSheetId="8">#REF!</definedName>
    <definedName name="_27213DLC5189561" localSheetId="9">#REF!</definedName>
    <definedName name="_27213DLC5189561" localSheetId="10">#REF!</definedName>
    <definedName name="_27213DLC5189561" localSheetId="13">#REF!</definedName>
    <definedName name="_27213DLC5189561">#REF!</definedName>
    <definedName name="_27214DLC5189561" localSheetId="8">#REF!</definedName>
    <definedName name="_27214DLC5189561" localSheetId="9">#REF!</definedName>
    <definedName name="_27214DLC5189561" localSheetId="10">#REF!</definedName>
    <definedName name="_27214DLC5189561" localSheetId="13">#REF!</definedName>
    <definedName name="_27214DLC5189561">#REF!</definedName>
    <definedName name="_27215DLC5189561" localSheetId="8">#REF!</definedName>
    <definedName name="_27215DLC5189561" localSheetId="9">#REF!</definedName>
    <definedName name="_27215DLC5189561" localSheetId="10">#REF!</definedName>
    <definedName name="_27215DLC5189561" localSheetId="13">#REF!</definedName>
    <definedName name="_27215DLC5189561">#REF!</definedName>
    <definedName name="_27216DLC5189561" localSheetId="8">#REF!</definedName>
    <definedName name="_27216DLC5189561" localSheetId="9">#REF!</definedName>
    <definedName name="_27216DLC5189561" localSheetId="10">#REF!</definedName>
    <definedName name="_27216DLC5189561" localSheetId="13">#REF!</definedName>
    <definedName name="_27216DLC5189561">#REF!</definedName>
    <definedName name="_27217DLC5189561" localSheetId="8">#REF!</definedName>
    <definedName name="_27217DLC5189561" localSheetId="9">#REF!</definedName>
    <definedName name="_27217DLC5189561" localSheetId="10">#REF!</definedName>
    <definedName name="_27217DLC5189561" localSheetId="13">#REF!</definedName>
    <definedName name="_27217DLC5189561">#REF!</definedName>
    <definedName name="_27218DLC5189561" localSheetId="8">#REF!</definedName>
    <definedName name="_27218DLC5189561" localSheetId="9">#REF!</definedName>
    <definedName name="_27218DLC5189561" localSheetId="10">#REF!</definedName>
    <definedName name="_27218DLC5189561" localSheetId="13">#REF!</definedName>
    <definedName name="_27218DLC5189561">#REF!</definedName>
    <definedName name="_27219DLC5189561" localSheetId="8">#REF!</definedName>
    <definedName name="_27219DLC5189561" localSheetId="9">#REF!</definedName>
    <definedName name="_27219DLC5189561" localSheetId="10">#REF!</definedName>
    <definedName name="_27219DLC5189561" localSheetId="13">#REF!</definedName>
    <definedName name="_27219DLC5189561">#REF!</definedName>
    <definedName name="_2721DL612A3506" localSheetId="8">#REF!</definedName>
    <definedName name="_2721DL612A3506" localSheetId="9">#REF!</definedName>
    <definedName name="_2721DL612A3506" localSheetId="10">#REF!</definedName>
    <definedName name="_2721DL612A3506" localSheetId="13">#REF!</definedName>
    <definedName name="_2721DL612A3506">#REF!</definedName>
    <definedName name="_27220DLC5189561" localSheetId="8">#REF!</definedName>
    <definedName name="_27220DLC5189561" localSheetId="9">#REF!</definedName>
    <definedName name="_27220DLC5189561" localSheetId="10">#REF!</definedName>
    <definedName name="_27220DLC5189561" localSheetId="13">#REF!</definedName>
    <definedName name="_27220DLC5189561">#REF!</definedName>
    <definedName name="_27221DLC5189561" localSheetId="8">#REF!</definedName>
    <definedName name="_27221DLC5189561" localSheetId="9">#REF!</definedName>
    <definedName name="_27221DLC5189561" localSheetId="10">#REF!</definedName>
    <definedName name="_27221DLC5189561" localSheetId="13">#REF!</definedName>
    <definedName name="_27221DLC5189561">#REF!</definedName>
    <definedName name="_27222DLC5189561" localSheetId="8">#REF!</definedName>
    <definedName name="_27222DLC5189561" localSheetId="9">#REF!</definedName>
    <definedName name="_27222DLC5189561" localSheetId="10">#REF!</definedName>
    <definedName name="_27222DLC5189561" localSheetId="13">#REF!</definedName>
    <definedName name="_27222DLC5189561">#REF!</definedName>
    <definedName name="_27223DLC5189561" localSheetId="8">#REF!</definedName>
    <definedName name="_27223DLC5189561" localSheetId="9">#REF!</definedName>
    <definedName name="_27223DLC5189561" localSheetId="10">#REF!</definedName>
    <definedName name="_27223DLC5189561" localSheetId="13">#REF!</definedName>
    <definedName name="_27223DLC5189561">#REF!</definedName>
    <definedName name="_27224DLC5189561" localSheetId="8">#REF!</definedName>
    <definedName name="_27224DLC5189561" localSheetId="9">#REF!</definedName>
    <definedName name="_27224DLC5189561" localSheetId="10">#REF!</definedName>
    <definedName name="_27224DLC5189561" localSheetId="13">#REF!</definedName>
    <definedName name="_27224DLC5189561">#REF!</definedName>
    <definedName name="_27225DLC5189561" localSheetId="8">#REF!</definedName>
    <definedName name="_27225DLC5189561" localSheetId="9">#REF!</definedName>
    <definedName name="_27225DLC5189561" localSheetId="10">#REF!</definedName>
    <definedName name="_27225DLC5189561" localSheetId="13">#REF!</definedName>
    <definedName name="_27225DLC5189561">#REF!</definedName>
    <definedName name="_27226DLC5189561" localSheetId="8">#REF!</definedName>
    <definedName name="_27226DLC5189561" localSheetId="9">#REF!</definedName>
    <definedName name="_27226DLC5189561" localSheetId="10">#REF!</definedName>
    <definedName name="_27226DLC5189561" localSheetId="13">#REF!</definedName>
    <definedName name="_27226DLC5189561">#REF!</definedName>
    <definedName name="_27227DLC5189561" localSheetId="8">#REF!</definedName>
    <definedName name="_27227DLC5189561" localSheetId="9">#REF!</definedName>
    <definedName name="_27227DLC5189561" localSheetId="10">#REF!</definedName>
    <definedName name="_27227DLC5189561" localSheetId="13">#REF!</definedName>
    <definedName name="_27227DLC5189561">#REF!</definedName>
    <definedName name="_27228DLC5189561" localSheetId="8">#REF!</definedName>
    <definedName name="_27228DLC5189561" localSheetId="9">#REF!</definedName>
    <definedName name="_27228DLC5189561" localSheetId="10">#REF!</definedName>
    <definedName name="_27228DLC5189561" localSheetId="13">#REF!</definedName>
    <definedName name="_27228DLC5189561">#REF!</definedName>
    <definedName name="_27229DLC5189561" localSheetId="8">#REF!</definedName>
    <definedName name="_27229DLC5189561" localSheetId="9">#REF!</definedName>
    <definedName name="_27229DLC5189561" localSheetId="10">#REF!</definedName>
    <definedName name="_27229DLC5189561" localSheetId="13">#REF!</definedName>
    <definedName name="_27229DLC5189561">#REF!</definedName>
    <definedName name="_2722DL612A3506" localSheetId="8">#REF!</definedName>
    <definedName name="_2722DL612A3506" localSheetId="9">#REF!</definedName>
    <definedName name="_2722DL612A3506" localSheetId="10">#REF!</definedName>
    <definedName name="_2722DL612A3506" localSheetId="13">#REF!</definedName>
    <definedName name="_2722DL612A3506">#REF!</definedName>
    <definedName name="_27230DLC5189561" localSheetId="8">#REF!</definedName>
    <definedName name="_27230DLC5189561" localSheetId="9">#REF!</definedName>
    <definedName name="_27230DLC5189561" localSheetId="10">#REF!</definedName>
    <definedName name="_27230DLC5189561" localSheetId="13">#REF!</definedName>
    <definedName name="_27230DLC5189561">#REF!</definedName>
    <definedName name="_27231DLC518E51B" localSheetId="8">#REF!</definedName>
    <definedName name="_27231DLC518E51B" localSheetId="9">#REF!</definedName>
    <definedName name="_27231DLC518E51B" localSheetId="10">#REF!</definedName>
    <definedName name="_27231DLC518E51B" localSheetId="13">#REF!</definedName>
    <definedName name="_27231DLC518E51B">#REF!</definedName>
    <definedName name="_27232DLC518E51B" localSheetId="8">#REF!</definedName>
    <definedName name="_27232DLC518E51B" localSheetId="9">#REF!</definedName>
    <definedName name="_27232DLC518E51B" localSheetId="10">#REF!</definedName>
    <definedName name="_27232DLC518E51B" localSheetId="13">#REF!</definedName>
    <definedName name="_27232DLC518E51B">#REF!</definedName>
    <definedName name="_27233DLC518E51B" localSheetId="8">#REF!</definedName>
    <definedName name="_27233DLC518E51B" localSheetId="9">#REF!</definedName>
    <definedName name="_27233DLC518E51B" localSheetId="10">#REF!</definedName>
    <definedName name="_27233DLC518E51B" localSheetId="13">#REF!</definedName>
    <definedName name="_27233DLC518E51B">#REF!</definedName>
    <definedName name="_27234DLC518E51B" localSheetId="8">#REF!</definedName>
    <definedName name="_27234DLC518E51B" localSheetId="9">#REF!</definedName>
    <definedName name="_27234DLC518E51B" localSheetId="10">#REF!</definedName>
    <definedName name="_27234DLC518E51B" localSheetId="13">#REF!</definedName>
    <definedName name="_27234DLC518E51B">#REF!</definedName>
    <definedName name="_27235DLC518E51B" localSheetId="8">#REF!</definedName>
    <definedName name="_27235DLC518E51B" localSheetId="9">#REF!</definedName>
    <definedName name="_27235DLC518E51B" localSheetId="10">#REF!</definedName>
    <definedName name="_27235DLC518E51B" localSheetId="13">#REF!</definedName>
    <definedName name="_27235DLC518E51B">#REF!</definedName>
    <definedName name="_27236DLC518E51B" localSheetId="8">#REF!</definedName>
    <definedName name="_27236DLC518E51B" localSheetId="9">#REF!</definedName>
    <definedName name="_27236DLC518E51B" localSheetId="10">#REF!</definedName>
    <definedName name="_27236DLC518E51B" localSheetId="13">#REF!</definedName>
    <definedName name="_27236DLC518E51B">#REF!</definedName>
    <definedName name="_27237DLC518E51B" localSheetId="8">#REF!</definedName>
    <definedName name="_27237DLC518E51B" localSheetId="9">#REF!</definedName>
    <definedName name="_27237DLC518E51B" localSheetId="10">#REF!</definedName>
    <definedName name="_27237DLC518E51B" localSheetId="13">#REF!</definedName>
    <definedName name="_27237DLC518E51B">#REF!</definedName>
    <definedName name="_27238DLC518E51B" localSheetId="8">#REF!</definedName>
    <definedName name="_27238DLC518E51B" localSheetId="9">#REF!</definedName>
    <definedName name="_27238DLC518E51B" localSheetId="10">#REF!</definedName>
    <definedName name="_27238DLC518E51B" localSheetId="13">#REF!</definedName>
    <definedName name="_27238DLC518E51B">#REF!</definedName>
    <definedName name="_27239DLC518E51B" localSheetId="8">#REF!</definedName>
    <definedName name="_27239DLC518E51B" localSheetId="9">#REF!</definedName>
    <definedName name="_27239DLC518E51B" localSheetId="10">#REF!</definedName>
    <definedName name="_27239DLC518E51B" localSheetId="13">#REF!</definedName>
    <definedName name="_27239DLC518E51B">#REF!</definedName>
    <definedName name="_2723DL612A3506" localSheetId="8">#REF!</definedName>
    <definedName name="_2723DL612A3506" localSheetId="9">#REF!</definedName>
    <definedName name="_2723DL612A3506" localSheetId="10">#REF!</definedName>
    <definedName name="_2723DL612A3506" localSheetId="13">#REF!</definedName>
    <definedName name="_2723DL612A3506">#REF!</definedName>
    <definedName name="_27240DLC518E51B" localSheetId="8">#REF!</definedName>
    <definedName name="_27240DLC518E51B" localSheetId="9">#REF!</definedName>
    <definedName name="_27240DLC518E51B" localSheetId="10">#REF!</definedName>
    <definedName name="_27240DLC518E51B" localSheetId="13">#REF!</definedName>
    <definedName name="_27240DLC518E51B">#REF!</definedName>
    <definedName name="_27241DLC518E51B" localSheetId="8">#REF!</definedName>
    <definedName name="_27241DLC518E51B" localSheetId="9">#REF!</definedName>
    <definedName name="_27241DLC518E51B" localSheetId="10">#REF!</definedName>
    <definedName name="_27241DLC518E51B" localSheetId="13">#REF!</definedName>
    <definedName name="_27241DLC518E51B">#REF!</definedName>
    <definedName name="_27242DLC518E51B" localSheetId="8">#REF!</definedName>
    <definedName name="_27242DLC518E51B" localSheetId="9">#REF!</definedName>
    <definedName name="_27242DLC518E51B" localSheetId="10">#REF!</definedName>
    <definedName name="_27242DLC518E51B" localSheetId="13">#REF!</definedName>
    <definedName name="_27242DLC518E51B">#REF!</definedName>
    <definedName name="_27243DLC518E51B" localSheetId="8">#REF!</definedName>
    <definedName name="_27243DLC518E51B" localSheetId="9">#REF!</definedName>
    <definedName name="_27243DLC518E51B" localSheetId="10">#REF!</definedName>
    <definedName name="_27243DLC518E51B" localSheetId="13">#REF!</definedName>
    <definedName name="_27243DLC518E51B">#REF!</definedName>
    <definedName name="_27244DLC518E51B" localSheetId="8">#REF!</definedName>
    <definedName name="_27244DLC518E51B" localSheetId="9">#REF!</definedName>
    <definedName name="_27244DLC518E51B" localSheetId="10">#REF!</definedName>
    <definedName name="_27244DLC518E51B" localSheetId="13">#REF!</definedName>
    <definedName name="_27244DLC518E51B">#REF!</definedName>
    <definedName name="_27245DLC518E51B" localSheetId="8">#REF!</definedName>
    <definedName name="_27245DLC518E51B" localSheetId="9">#REF!</definedName>
    <definedName name="_27245DLC518E51B" localSheetId="10">#REF!</definedName>
    <definedName name="_27245DLC518E51B" localSheetId="13">#REF!</definedName>
    <definedName name="_27245DLC518E51B">#REF!</definedName>
    <definedName name="_27246DLC518E51B" localSheetId="8">#REF!</definedName>
    <definedName name="_27246DLC518E51B" localSheetId="9">#REF!</definedName>
    <definedName name="_27246DLC518E51B" localSheetId="10">#REF!</definedName>
    <definedName name="_27246DLC518E51B" localSheetId="13">#REF!</definedName>
    <definedName name="_27246DLC518E51B">#REF!</definedName>
    <definedName name="_27247DLC518E51B" localSheetId="8">#REF!</definedName>
    <definedName name="_27247DLC518E51B" localSheetId="9">#REF!</definedName>
    <definedName name="_27247DLC518E51B" localSheetId="10">#REF!</definedName>
    <definedName name="_27247DLC518E51B" localSheetId="13">#REF!</definedName>
    <definedName name="_27247DLC518E51B">#REF!</definedName>
    <definedName name="_27248DLC518E51B" localSheetId="8">#REF!</definedName>
    <definedName name="_27248DLC518E51B" localSheetId="9">#REF!</definedName>
    <definedName name="_27248DLC518E51B" localSheetId="10">#REF!</definedName>
    <definedName name="_27248DLC518E51B" localSheetId="13">#REF!</definedName>
    <definedName name="_27248DLC518E51B">#REF!</definedName>
    <definedName name="_27249DLC518E51B" localSheetId="8">#REF!</definedName>
    <definedName name="_27249DLC518E51B" localSheetId="9">#REF!</definedName>
    <definedName name="_27249DLC518E51B" localSheetId="10">#REF!</definedName>
    <definedName name="_27249DLC518E51B" localSheetId="13">#REF!</definedName>
    <definedName name="_27249DLC518E51B">#REF!</definedName>
    <definedName name="_2724DL612A3506" localSheetId="8">#REF!</definedName>
    <definedName name="_2724DL612A3506" localSheetId="9">#REF!</definedName>
    <definedName name="_2724DL612A3506" localSheetId="10">#REF!</definedName>
    <definedName name="_2724DL612A3506" localSheetId="13">#REF!</definedName>
    <definedName name="_2724DL612A3506">#REF!</definedName>
    <definedName name="_27250DLC518E51B" localSheetId="8">#REF!</definedName>
    <definedName name="_27250DLC518E51B" localSheetId="9">#REF!</definedName>
    <definedName name="_27250DLC518E51B" localSheetId="10">#REF!</definedName>
    <definedName name="_27250DLC518E51B" localSheetId="13">#REF!</definedName>
    <definedName name="_27250DLC518E51B">#REF!</definedName>
    <definedName name="_27251DLC518E51B" localSheetId="8">#REF!</definedName>
    <definedName name="_27251DLC518E51B" localSheetId="9">#REF!</definedName>
    <definedName name="_27251DLC518E51B" localSheetId="10">#REF!</definedName>
    <definedName name="_27251DLC518E51B" localSheetId="13">#REF!</definedName>
    <definedName name="_27251DLC518E51B">#REF!</definedName>
    <definedName name="_27252DLC518E51B" localSheetId="8">#REF!</definedName>
    <definedName name="_27252DLC518E51B" localSheetId="9">#REF!</definedName>
    <definedName name="_27252DLC518E51B" localSheetId="10">#REF!</definedName>
    <definedName name="_27252DLC518E51B" localSheetId="13">#REF!</definedName>
    <definedName name="_27252DLC518E51B">#REF!</definedName>
    <definedName name="_27253DLC518E51B" localSheetId="8">#REF!</definedName>
    <definedName name="_27253DLC518E51B" localSheetId="9">#REF!</definedName>
    <definedName name="_27253DLC518E51B" localSheetId="10">#REF!</definedName>
    <definedName name="_27253DLC518E51B" localSheetId="13">#REF!</definedName>
    <definedName name="_27253DLC518E51B">#REF!</definedName>
    <definedName name="_27254DLC518E51B" localSheetId="8">#REF!</definedName>
    <definedName name="_27254DLC518E51B" localSheetId="9">#REF!</definedName>
    <definedName name="_27254DLC518E51B" localSheetId="10">#REF!</definedName>
    <definedName name="_27254DLC518E51B" localSheetId="13">#REF!</definedName>
    <definedName name="_27254DLC518E51B">#REF!</definedName>
    <definedName name="_27255DLC518E51B" localSheetId="8">#REF!</definedName>
    <definedName name="_27255DLC518E51B" localSheetId="9">#REF!</definedName>
    <definedName name="_27255DLC518E51B" localSheetId="10">#REF!</definedName>
    <definedName name="_27255DLC518E51B" localSheetId="13">#REF!</definedName>
    <definedName name="_27255DLC518E51B">#REF!</definedName>
    <definedName name="_27256DLC518E51B" localSheetId="8">#REF!</definedName>
    <definedName name="_27256DLC518E51B" localSheetId="9">#REF!</definedName>
    <definedName name="_27256DLC518E51B" localSheetId="10">#REF!</definedName>
    <definedName name="_27256DLC518E51B" localSheetId="13">#REF!</definedName>
    <definedName name="_27256DLC518E51B">#REF!</definedName>
    <definedName name="_27257DLC518E51B" localSheetId="8">#REF!</definedName>
    <definedName name="_27257DLC518E51B" localSheetId="9">#REF!</definedName>
    <definedName name="_27257DLC518E51B" localSheetId="10">#REF!</definedName>
    <definedName name="_27257DLC518E51B" localSheetId="13">#REF!</definedName>
    <definedName name="_27257DLC518E51B">#REF!</definedName>
    <definedName name="_27258DLC518E51B" localSheetId="8">#REF!</definedName>
    <definedName name="_27258DLC518E51B" localSheetId="9">#REF!</definedName>
    <definedName name="_27258DLC518E51B" localSheetId="10">#REF!</definedName>
    <definedName name="_27258DLC518E51B" localSheetId="13">#REF!</definedName>
    <definedName name="_27258DLC518E51B">#REF!</definedName>
    <definedName name="_27259DLC518E51B" localSheetId="8">#REF!</definedName>
    <definedName name="_27259DLC518E51B" localSheetId="9">#REF!</definedName>
    <definedName name="_27259DLC518E51B" localSheetId="10">#REF!</definedName>
    <definedName name="_27259DLC518E51B" localSheetId="13">#REF!</definedName>
    <definedName name="_27259DLC518E51B">#REF!</definedName>
    <definedName name="_2725DL612A3506" localSheetId="8">#REF!</definedName>
    <definedName name="_2725DL612A3506" localSheetId="9">#REF!</definedName>
    <definedName name="_2725DL612A3506" localSheetId="10">#REF!</definedName>
    <definedName name="_2725DL612A3506" localSheetId="13">#REF!</definedName>
    <definedName name="_2725DL612A3506">#REF!</definedName>
    <definedName name="_27260DLC518E51B" localSheetId="8">#REF!</definedName>
    <definedName name="_27260DLC518E51B" localSheetId="9">#REF!</definedName>
    <definedName name="_27260DLC518E51B" localSheetId="10">#REF!</definedName>
    <definedName name="_27260DLC518E51B" localSheetId="13">#REF!</definedName>
    <definedName name="_27260DLC518E51B">#REF!</definedName>
    <definedName name="_27261DLC518E51B" localSheetId="8">#REF!</definedName>
    <definedName name="_27261DLC518E51B" localSheetId="9">#REF!</definedName>
    <definedName name="_27261DLC518E51B" localSheetId="10">#REF!</definedName>
    <definedName name="_27261DLC518E51B" localSheetId="13">#REF!</definedName>
    <definedName name="_27261DLC518E51B">#REF!</definedName>
    <definedName name="_27262DLC518E51B" localSheetId="8">#REF!</definedName>
    <definedName name="_27262DLC518E51B" localSheetId="9">#REF!</definedName>
    <definedName name="_27262DLC518E51B" localSheetId="10">#REF!</definedName>
    <definedName name="_27262DLC518E51B" localSheetId="13">#REF!</definedName>
    <definedName name="_27262DLC518E51B">#REF!</definedName>
    <definedName name="_27263DLC518E51B" localSheetId="8">#REF!</definedName>
    <definedName name="_27263DLC518E51B" localSheetId="9">#REF!</definedName>
    <definedName name="_27263DLC518E51B" localSheetId="10">#REF!</definedName>
    <definedName name="_27263DLC518E51B" localSheetId="13">#REF!</definedName>
    <definedName name="_27263DLC518E51B">#REF!</definedName>
    <definedName name="_27264DLC518E51B" localSheetId="8">#REF!</definedName>
    <definedName name="_27264DLC518E51B" localSheetId="9">#REF!</definedName>
    <definedName name="_27264DLC518E51B" localSheetId="10">#REF!</definedName>
    <definedName name="_27264DLC518E51B" localSheetId="13">#REF!</definedName>
    <definedName name="_27264DLC518E51B">#REF!</definedName>
    <definedName name="_27265DLC518E51B" localSheetId="8">#REF!</definedName>
    <definedName name="_27265DLC518E51B" localSheetId="9">#REF!</definedName>
    <definedName name="_27265DLC518E51B" localSheetId="10">#REF!</definedName>
    <definedName name="_27265DLC518E51B" localSheetId="13">#REF!</definedName>
    <definedName name="_27265DLC518E51B">#REF!</definedName>
    <definedName name="_27266DLC5199561" localSheetId="8">#REF!</definedName>
    <definedName name="_27266DLC5199561" localSheetId="9">#REF!</definedName>
    <definedName name="_27266DLC5199561" localSheetId="10">#REF!</definedName>
    <definedName name="_27266DLC5199561" localSheetId="13">#REF!</definedName>
    <definedName name="_27266DLC5199561">#REF!</definedName>
    <definedName name="_27267DLC5199561" localSheetId="8">#REF!</definedName>
    <definedName name="_27267DLC5199561" localSheetId="9">#REF!</definedName>
    <definedName name="_27267DLC5199561" localSheetId="10">#REF!</definedName>
    <definedName name="_27267DLC5199561" localSheetId="13">#REF!</definedName>
    <definedName name="_27267DLC5199561">#REF!</definedName>
    <definedName name="_27268DLC5199561" localSheetId="8">#REF!</definedName>
    <definedName name="_27268DLC5199561" localSheetId="9">#REF!</definedName>
    <definedName name="_27268DLC5199561" localSheetId="10">#REF!</definedName>
    <definedName name="_27268DLC5199561" localSheetId="13">#REF!</definedName>
    <definedName name="_27268DLC5199561">#REF!</definedName>
    <definedName name="_27269DLC5199561" localSheetId="8">#REF!</definedName>
    <definedName name="_27269DLC5199561" localSheetId="9">#REF!</definedName>
    <definedName name="_27269DLC5199561" localSheetId="10">#REF!</definedName>
    <definedName name="_27269DLC5199561" localSheetId="13">#REF!</definedName>
    <definedName name="_27269DLC5199561">#REF!</definedName>
    <definedName name="_2726DL612A3506" localSheetId="8">#REF!</definedName>
    <definedName name="_2726DL612A3506" localSheetId="9">#REF!</definedName>
    <definedName name="_2726DL612A3506" localSheetId="10">#REF!</definedName>
    <definedName name="_2726DL612A3506" localSheetId="13">#REF!</definedName>
    <definedName name="_2726DL612A3506">#REF!</definedName>
    <definedName name="_27270DLC5199561" localSheetId="8">#REF!</definedName>
    <definedName name="_27270DLC5199561" localSheetId="9">#REF!</definedName>
    <definedName name="_27270DLC5199561" localSheetId="10">#REF!</definedName>
    <definedName name="_27270DLC5199561" localSheetId="13">#REF!</definedName>
    <definedName name="_27270DLC5199561">#REF!</definedName>
    <definedName name="_27271DLC5199561" localSheetId="8">#REF!</definedName>
    <definedName name="_27271DLC5199561" localSheetId="9">#REF!</definedName>
    <definedName name="_27271DLC5199561" localSheetId="10">#REF!</definedName>
    <definedName name="_27271DLC5199561" localSheetId="13">#REF!</definedName>
    <definedName name="_27271DLC5199561">#REF!</definedName>
    <definedName name="_27272DLC5199561" localSheetId="8">#REF!</definedName>
    <definedName name="_27272DLC5199561" localSheetId="9">#REF!</definedName>
    <definedName name="_27272DLC5199561" localSheetId="10">#REF!</definedName>
    <definedName name="_27272DLC5199561" localSheetId="13">#REF!</definedName>
    <definedName name="_27272DLC5199561">#REF!</definedName>
    <definedName name="_27273DLC5199561" localSheetId="8">#REF!</definedName>
    <definedName name="_27273DLC5199561" localSheetId="9">#REF!</definedName>
    <definedName name="_27273DLC5199561" localSheetId="10">#REF!</definedName>
    <definedName name="_27273DLC5199561" localSheetId="13">#REF!</definedName>
    <definedName name="_27273DLC5199561">#REF!</definedName>
    <definedName name="_27274DLC5199561" localSheetId="8">#REF!</definedName>
    <definedName name="_27274DLC5199561" localSheetId="9">#REF!</definedName>
    <definedName name="_27274DLC5199561" localSheetId="10">#REF!</definedName>
    <definedName name="_27274DLC5199561" localSheetId="13">#REF!</definedName>
    <definedName name="_27274DLC5199561">#REF!</definedName>
    <definedName name="_27275DLC5199561" localSheetId="8">#REF!</definedName>
    <definedName name="_27275DLC5199561" localSheetId="9">#REF!</definedName>
    <definedName name="_27275DLC5199561" localSheetId="10">#REF!</definedName>
    <definedName name="_27275DLC5199561" localSheetId="13">#REF!</definedName>
    <definedName name="_27275DLC5199561">#REF!</definedName>
    <definedName name="_27276DLC5199561" localSheetId="8">#REF!</definedName>
    <definedName name="_27276DLC5199561" localSheetId="9">#REF!</definedName>
    <definedName name="_27276DLC5199561" localSheetId="10">#REF!</definedName>
    <definedName name="_27276DLC5199561" localSheetId="13">#REF!</definedName>
    <definedName name="_27276DLC5199561">#REF!</definedName>
    <definedName name="_27277DLC5199561" localSheetId="8">#REF!</definedName>
    <definedName name="_27277DLC5199561" localSheetId="9">#REF!</definedName>
    <definedName name="_27277DLC5199561" localSheetId="10">#REF!</definedName>
    <definedName name="_27277DLC5199561" localSheetId="13">#REF!</definedName>
    <definedName name="_27277DLC5199561">#REF!</definedName>
    <definedName name="_27278DLC5199561" localSheetId="8">#REF!</definedName>
    <definedName name="_27278DLC5199561" localSheetId="9">#REF!</definedName>
    <definedName name="_27278DLC5199561" localSheetId="10">#REF!</definedName>
    <definedName name="_27278DLC5199561" localSheetId="13">#REF!</definedName>
    <definedName name="_27278DLC5199561">#REF!</definedName>
    <definedName name="_27279DLC5199561" localSheetId="8">#REF!</definedName>
    <definedName name="_27279DLC5199561" localSheetId="9">#REF!</definedName>
    <definedName name="_27279DLC5199561" localSheetId="10">#REF!</definedName>
    <definedName name="_27279DLC5199561" localSheetId="13">#REF!</definedName>
    <definedName name="_27279DLC5199561">#REF!</definedName>
    <definedName name="_2727DL612A3506" localSheetId="8">#REF!</definedName>
    <definedName name="_2727DL612A3506" localSheetId="9">#REF!</definedName>
    <definedName name="_2727DL612A3506" localSheetId="10">#REF!</definedName>
    <definedName name="_2727DL612A3506" localSheetId="13">#REF!</definedName>
    <definedName name="_2727DL612A3506">#REF!</definedName>
    <definedName name="_27280DLC5199561" localSheetId="8">#REF!</definedName>
    <definedName name="_27280DLC5199561" localSheetId="9">#REF!</definedName>
    <definedName name="_27280DLC5199561" localSheetId="10">#REF!</definedName>
    <definedName name="_27280DLC5199561" localSheetId="13">#REF!</definedName>
    <definedName name="_27280DLC5199561">#REF!</definedName>
    <definedName name="_27281DLC5199561" localSheetId="8">#REF!</definedName>
    <definedName name="_27281DLC5199561" localSheetId="9">#REF!</definedName>
    <definedName name="_27281DLC5199561" localSheetId="10">#REF!</definedName>
    <definedName name="_27281DLC5199561" localSheetId="13">#REF!</definedName>
    <definedName name="_27281DLC5199561">#REF!</definedName>
    <definedName name="_27282DLC5199561" localSheetId="8">#REF!</definedName>
    <definedName name="_27282DLC5199561" localSheetId="9">#REF!</definedName>
    <definedName name="_27282DLC5199561" localSheetId="10">#REF!</definedName>
    <definedName name="_27282DLC5199561" localSheetId="13">#REF!</definedName>
    <definedName name="_27282DLC5199561">#REF!</definedName>
    <definedName name="_27283DLC5199561" localSheetId="8">#REF!</definedName>
    <definedName name="_27283DLC5199561" localSheetId="9">#REF!</definedName>
    <definedName name="_27283DLC5199561" localSheetId="10">#REF!</definedName>
    <definedName name="_27283DLC5199561" localSheetId="13">#REF!</definedName>
    <definedName name="_27283DLC5199561">#REF!</definedName>
    <definedName name="_27284DLC5199561" localSheetId="8">#REF!</definedName>
    <definedName name="_27284DLC5199561" localSheetId="9">#REF!</definedName>
    <definedName name="_27284DLC5199561" localSheetId="10">#REF!</definedName>
    <definedName name="_27284DLC5199561" localSheetId="13">#REF!</definedName>
    <definedName name="_27284DLC5199561">#REF!</definedName>
    <definedName name="_27285DLC5199561" localSheetId="8">#REF!</definedName>
    <definedName name="_27285DLC5199561" localSheetId="9">#REF!</definedName>
    <definedName name="_27285DLC5199561" localSheetId="10">#REF!</definedName>
    <definedName name="_27285DLC5199561" localSheetId="13">#REF!</definedName>
    <definedName name="_27285DLC5199561">#REF!</definedName>
    <definedName name="_27286DLC5199561" localSheetId="8">#REF!</definedName>
    <definedName name="_27286DLC5199561" localSheetId="9">#REF!</definedName>
    <definedName name="_27286DLC5199561" localSheetId="10">#REF!</definedName>
    <definedName name="_27286DLC5199561" localSheetId="13">#REF!</definedName>
    <definedName name="_27286DLC5199561">#REF!</definedName>
    <definedName name="_27287DLC5199561" localSheetId="8">#REF!</definedName>
    <definedName name="_27287DLC5199561" localSheetId="9">#REF!</definedName>
    <definedName name="_27287DLC5199561" localSheetId="10">#REF!</definedName>
    <definedName name="_27287DLC5199561" localSheetId="13">#REF!</definedName>
    <definedName name="_27287DLC5199561">#REF!</definedName>
    <definedName name="_27288DLC5199561" localSheetId="8">#REF!</definedName>
    <definedName name="_27288DLC5199561" localSheetId="9">#REF!</definedName>
    <definedName name="_27288DLC5199561" localSheetId="10">#REF!</definedName>
    <definedName name="_27288DLC5199561" localSheetId="13">#REF!</definedName>
    <definedName name="_27288DLC5199561">#REF!</definedName>
    <definedName name="_27289DLC5199561" localSheetId="8">#REF!</definedName>
    <definedName name="_27289DLC5199561" localSheetId="9">#REF!</definedName>
    <definedName name="_27289DLC5199561" localSheetId="10">#REF!</definedName>
    <definedName name="_27289DLC5199561" localSheetId="13">#REF!</definedName>
    <definedName name="_27289DLC5199561">#REF!</definedName>
    <definedName name="_2728DL612A3506" localSheetId="8">#REF!</definedName>
    <definedName name="_2728DL612A3506" localSheetId="9">#REF!</definedName>
    <definedName name="_2728DL612A3506" localSheetId="10">#REF!</definedName>
    <definedName name="_2728DL612A3506" localSheetId="13">#REF!</definedName>
    <definedName name="_2728DL612A3506">#REF!</definedName>
    <definedName name="_27290DLC5199561" localSheetId="8">#REF!</definedName>
    <definedName name="_27290DLC5199561" localSheetId="9">#REF!</definedName>
    <definedName name="_27290DLC5199561" localSheetId="10">#REF!</definedName>
    <definedName name="_27290DLC5199561" localSheetId="13">#REF!</definedName>
    <definedName name="_27290DLC5199561">#REF!</definedName>
    <definedName name="_27291DLC5199561" localSheetId="8">#REF!</definedName>
    <definedName name="_27291DLC5199561" localSheetId="9">#REF!</definedName>
    <definedName name="_27291DLC5199561" localSheetId="10">#REF!</definedName>
    <definedName name="_27291DLC5199561" localSheetId="13">#REF!</definedName>
    <definedName name="_27291DLC5199561">#REF!</definedName>
    <definedName name="_27292DLC5199561" localSheetId="8">#REF!</definedName>
    <definedName name="_27292DLC5199561" localSheetId="9">#REF!</definedName>
    <definedName name="_27292DLC5199561" localSheetId="10">#REF!</definedName>
    <definedName name="_27292DLC5199561" localSheetId="13">#REF!</definedName>
    <definedName name="_27292DLC5199561">#REF!</definedName>
    <definedName name="_27293DLC5199561" localSheetId="8">#REF!</definedName>
    <definedName name="_27293DLC5199561" localSheetId="9">#REF!</definedName>
    <definedName name="_27293DLC5199561" localSheetId="10">#REF!</definedName>
    <definedName name="_27293DLC5199561" localSheetId="13">#REF!</definedName>
    <definedName name="_27293DLC5199561">#REF!</definedName>
    <definedName name="_27294DLC5199561" localSheetId="8">#REF!</definedName>
    <definedName name="_27294DLC5199561" localSheetId="9">#REF!</definedName>
    <definedName name="_27294DLC5199561" localSheetId="10">#REF!</definedName>
    <definedName name="_27294DLC5199561" localSheetId="13">#REF!</definedName>
    <definedName name="_27294DLC5199561">#REF!</definedName>
    <definedName name="_27295DLC5199561" localSheetId="8">#REF!</definedName>
    <definedName name="_27295DLC5199561" localSheetId="9">#REF!</definedName>
    <definedName name="_27295DLC5199561" localSheetId="10">#REF!</definedName>
    <definedName name="_27295DLC5199561" localSheetId="13">#REF!</definedName>
    <definedName name="_27295DLC5199561">#REF!</definedName>
    <definedName name="_27296DLC5199561" localSheetId="8">#REF!</definedName>
    <definedName name="_27296DLC5199561" localSheetId="9">#REF!</definedName>
    <definedName name="_27296DLC5199561" localSheetId="10">#REF!</definedName>
    <definedName name="_27296DLC5199561" localSheetId="13">#REF!</definedName>
    <definedName name="_27296DLC5199561">#REF!</definedName>
    <definedName name="_27297DLC5199561" localSheetId="8">#REF!</definedName>
    <definedName name="_27297DLC5199561" localSheetId="9">#REF!</definedName>
    <definedName name="_27297DLC5199561" localSheetId="10">#REF!</definedName>
    <definedName name="_27297DLC5199561" localSheetId="13">#REF!</definedName>
    <definedName name="_27297DLC5199561">#REF!</definedName>
    <definedName name="_27298DLC5199561" localSheetId="8">#REF!</definedName>
    <definedName name="_27298DLC5199561" localSheetId="9">#REF!</definedName>
    <definedName name="_27298DLC5199561" localSheetId="10">#REF!</definedName>
    <definedName name="_27298DLC5199561" localSheetId="13">#REF!</definedName>
    <definedName name="_27298DLC5199561">#REF!</definedName>
    <definedName name="_27299DLC5199561" localSheetId="8">#REF!</definedName>
    <definedName name="_27299DLC5199561" localSheetId="9">#REF!</definedName>
    <definedName name="_27299DLC5199561" localSheetId="10">#REF!</definedName>
    <definedName name="_27299DLC5199561" localSheetId="13">#REF!</definedName>
    <definedName name="_27299DLC5199561">#REF!</definedName>
    <definedName name="_2729DL612A3506" localSheetId="8">#REF!</definedName>
    <definedName name="_2729DL612A3506" localSheetId="9">#REF!</definedName>
    <definedName name="_2729DL612A3506" localSheetId="10">#REF!</definedName>
    <definedName name="_2729DL612A3506" localSheetId="13">#REF!</definedName>
    <definedName name="_2729DL612A3506">#REF!</definedName>
    <definedName name="_272DL607830C7" localSheetId="8">#REF!</definedName>
    <definedName name="_272DL607830C7" localSheetId="9">#REF!</definedName>
    <definedName name="_272DL607830C7" localSheetId="10">#REF!</definedName>
    <definedName name="_272DL607830C7" localSheetId="13">#REF!</definedName>
    <definedName name="_272DL607830C7">#REF!</definedName>
    <definedName name="_272DLC3EF1415" localSheetId="8">#REF!</definedName>
    <definedName name="_272DLC3EF1415" localSheetId="9">#REF!</definedName>
    <definedName name="_272DLC3EF1415" localSheetId="10">#REF!</definedName>
    <definedName name="_272DLC3EF1415" localSheetId="13">#REF!</definedName>
    <definedName name="_272DLC3EF1415">#REF!</definedName>
    <definedName name="_27300DLC5199561" localSheetId="8">#REF!</definedName>
    <definedName name="_27300DLC5199561" localSheetId="9">#REF!</definedName>
    <definedName name="_27300DLC5199561" localSheetId="10">#REF!</definedName>
    <definedName name="_27300DLC5199561" localSheetId="13">#REF!</definedName>
    <definedName name="_27300DLC5199561">#REF!</definedName>
    <definedName name="_27301DLC519E51B" localSheetId="8">#REF!</definedName>
    <definedName name="_27301DLC519E51B" localSheetId="9">#REF!</definedName>
    <definedName name="_27301DLC519E51B" localSheetId="10">#REF!</definedName>
    <definedName name="_27301DLC519E51B" localSheetId="13">#REF!</definedName>
    <definedName name="_27301DLC519E51B">#REF!</definedName>
    <definedName name="_27302DLC519E51B" localSheetId="8">#REF!</definedName>
    <definedName name="_27302DLC519E51B" localSheetId="9">#REF!</definedName>
    <definedName name="_27302DLC519E51B" localSheetId="10">#REF!</definedName>
    <definedName name="_27302DLC519E51B" localSheetId="13">#REF!</definedName>
    <definedName name="_27302DLC519E51B">#REF!</definedName>
    <definedName name="_27303DLC519E51B" localSheetId="8">#REF!</definedName>
    <definedName name="_27303DLC519E51B" localSheetId="9">#REF!</definedName>
    <definedName name="_27303DLC519E51B" localSheetId="10">#REF!</definedName>
    <definedName name="_27303DLC519E51B" localSheetId="13">#REF!</definedName>
    <definedName name="_27303DLC519E51B">#REF!</definedName>
    <definedName name="_27304DLC519E51B" localSheetId="8">#REF!</definedName>
    <definedName name="_27304DLC519E51B" localSheetId="9">#REF!</definedName>
    <definedName name="_27304DLC519E51B" localSheetId="10">#REF!</definedName>
    <definedName name="_27304DLC519E51B" localSheetId="13">#REF!</definedName>
    <definedName name="_27304DLC519E51B">#REF!</definedName>
    <definedName name="_27305DLC519E51B" localSheetId="8">#REF!</definedName>
    <definedName name="_27305DLC519E51B" localSheetId="9">#REF!</definedName>
    <definedName name="_27305DLC519E51B" localSheetId="10">#REF!</definedName>
    <definedName name="_27305DLC519E51B" localSheetId="13">#REF!</definedName>
    <definedName name="_27305DLC519E51B">#REF!</definedName>
    <definedName name="_27306DLC519E51B" localSheetId="8">#REF!</definedName>
    <definedName name="_27306DLC519E51B" localSheetId="9">#REF!</definedName>
    <definedName name="_27306DLC519E51B" localSheetId="10">#REF!</definedName>
    <definedName name="_27306DLC519E51B" localSheetId="13">#REF!</definedName>
    <definedName name="_27306DLC519E51B">#REF!</definedName>
    <definedName name="_27307DLC519E51B" localSheetId="8">#REF!</definedName>
    <definedName name="_27307DLC519E51B" localSheetId="9">#REF!</definedName>
    <definedName name="_27307DLC519E51B" localSheetId="10">#REF!</definedName>
    <definedName name="_27307DLC519E51B" localSheetId="13">#REF!</definedName>
    <definedName name="_27307DLC519E51B">#REF!</definedName>
    <definedName name="_27308DLC519E51B" localSheetId="8">#REF!</definedName>
    <definedName name="_27308DLC519E51B" localSheetId="9">#REF!</definedName>
    <definedName name="_27308DLC519E51B" localSheetId="10">#REF!</definedName>
    <definedName name="_27308DLC519E51B" localSheetId="13">#REF!</definedName>
    <definedName name="_27308DLC519E51B">#REF!</definedName>
    <definedName name="_27309DLC519E51B" localSheetId="8">#REF!</definedName>
    <definedName name="_27309DLC519E51B" localSheetId="9">#REF!</definedName>
    <definedName name="_27309DLC519E51B" localSheetId="10">#REF!</definedName>
    <definedName name="_27309DLC519E51B" localSheetId="13">#REF!</definedName>
    <definedName name="_27309DLC519E51B">#REF!</definedName>
    <definedName name="_2730DL612A3506" localSheetId="8">#REF!</definedName>
    <definedName name="_2730DL612A3506" localSheetId="9">#REF!</definedName>
    <definedName name="_2730DL612A3506" localSheetId="10">#REF!</definedName>
    <definedName name="_2730DL612A3506" localSheetId="13">#REF!</definedName>
    <definedName name="_2730DL612A3506">#REF!</definedName>
    <definedName name="_27310DLC519E51B" localSheetId="8">#REF!</definedName>
    <definedName name="_27310DLC519E51B" localSheetId="9">#REF!</definedName>
    <definedName name="_27310DLC519E51B" localSheetId="10">#REF!</definedName>
    <definedName name="_27310DLC519E51B" localSheetId="13">#REF!</definedName>
    <definedName name="_27310DLC519E51B">#REF!</definedName>
    <definedName name="_27311DLC519E51B" localSheetId="8">#REF!</definedName>
    <definedName name="_27311DLC519E51B" localSheetId="9">#REF!</definedName>
    <definedName name="_27311DLC519E51B" localSheetId="10">#REF!</definedName>
    <definedName name="_27311DLC519E51B" localSheetId="13">#REF!</definedName>
    <definedName name="_27311DLC519E51B">#REF!</definedName>
    <definedName name="_27312DLC519E51B" localSheetId="8">#REF!</definedName>
    <definedName name="_27312DLC519E51B" localSheetId="9">#REF!</definedName>
    <definedName name="_27312DLC519E51B" localSheetId="10">#REF!</definedName>
    <definedName name="_27312DLC519E51B" localSheetId="13">#REF!</definedName>
    <definedName name="_27312DLC519E51B">#REF!</definedName>
    <definedName name="_27313DLC519E51B" localSheetId="8">#REF!</definedName>
    <definedName name="_27313DLC519E51B" localSheetId="9">#REF!</definedName>
    <definedName name="_27313DLC519E51B" localSheetId="10">#REF!</definedName>
    <definedName name="_27313DLC519E51B" localSheetId="13">#REF!</definedName>
    <definedName name="_27313DLC519E51B">#REF!</definedName>
    <definedName name="_27314DLC519E51B" localSheetId="8">#REF!</definedName>
    <definedName name="_27314DLC519E51B" localSheetId="9">#REF!</definedName>
    <definedName name="_27314DLC519E51B" localSheetId="10">#REF!</definedName>
    <definedName name="_27314DLC519E51B" localSheetId="13">#REF!</definedName>
    <definedName name="_27314DLC519E51B">#REF!</definedName>
    <definedName name="_27315DLC519E51B" localSheetId="8">#REF!</definedName>
    <definedName name="_27315DLC519E51B" localSheetId="9">#REF!</definedName>
    <definedName name="_27315DLC519E51B" localSheetId="10">#REF!</definedName>
    <definedName name="_27315DLC519E51B" localSheetId="13">#REF!</definedName>
    <definedName name="_27315DLC519E51B">#REF!</definedName>
    <definedName name="_27316DLC519E51B" localSheetId="8">#REF!</definedName>
    <definedName name="_27316DLC519E51B" localSheetId="9">#REF!</definedName>
    <definedName name="_27316DLC519E51B" localSheetId="10">#REF!</definedName>
    <definedName name="_27316DLC519E51B" localSheetId="13">#REF!</definedName>
    <definedName name="_27316DLC519E51B">#REF!</definedName>
    <definedName name="_27317DLC519E51B" localSheetId="8">#REF!</definedName>
    <definedName name="_27317DLC519E51B" localSheetId="9">#REF!</definedName>
    <definedName name="_27317DLC519E51B" localSheetId="10">#REF!</definedName>
    <definedName name="_27317DLC519E51B" localSheetId="13">#REF!</definedName>
    <definedName name="_27317DLC519E51B">#REF!</definedName>
    <definedName name="_27318DLC519E51B" localSheetId="8">#REF!</definedName>
    <definedName name="_27318DLC519E51B" localSheetId="9">#REF!</definedName>
    <definedName name="_27318DLC519E51B" localSheetId="10">#REF!</definedName>
    <definedName name="_27318DLC519E51B" localSheetId="13">#REF!</definedName>
    <definedName name="_27318DLC519E51B">#REF!</definedName>
    <definedName name="_27319DLC519E51B" localSheetId="8">#REF!</definedName>
    <definedName name="_27319DLC519E51B" localSheetId="9">#REF!</definedName>
    <definedName name="_27319DLC519E51B" localSheetId="10">#REF!</definedName>
    <definedName name="_27319DLC519E51B" localSheetId="13">#REF!</definedName>
    <definedName name="_27319DLC519E51B">#REF!</definedName>
    <definedName name="_2731DL612B350C" localSheetId="8">#REF!</definedName>
    <definedName name="_2731DL612B350C" localSheetId="9">#REF!</definedName>
    <definedName name="_2731DL612B350C" localSheetId="10">#REF!</definedName>
    <definedName name="_2731DL612B350C" localSheetId="13">#REF!</definedName>
    <definedName name="_2731DL612B350C">#REF!</definedName>
    <definedName name="_27320DLC519E51B" localSheetId="8">#REF!</definedName>
    <definedName name="_27320DLC519E51B" localSheetId="9">#REF!</definedName>
    <definedName name="_27320DLC519E51B" localSheetId="10">#REF!</definedName>
    <definedName name="_27320DLC519E51B" localSheetId="13">#REF!</definedName>
    <definedName name="_27320DLC519E51B">#REF!</definedName>
    <definedName name="_27321DLC519E51B" localSheetId="8">#REF!</definedName>
    <definedName name="_27321DLC519E51B" localSheetId="9">#REF!</definedName>
    <definedName name="_27321DLC519E51B" localSheetId="10">#REF!</definedName>
    <definedName name="_27321DLC519E51B" localSheetId="13">#REF!</definedName>
    <definedName name="_27321DLC519E51B">#REF!</definedName>
    <definedName name="_27322DLC519E51B" localSheetId="8">#REF!</definedName>
    <definedName name="_27322DLC519E51B" localSheetId="9">#REF!</definedName>
    <definedName name="_27322DLC519E51B" localSheetId="10">#REF!</definedName>
    <definedName name="_27322DLC519E51B" localSheetId="13">#REF!</definedName>
    <definedName name="_27322DLC519E51B">#REF!</definedName>
    <definedName name="_27323DLC519E51B" localSheetId="8">#REF!</definedName>
    <definedName name="_27323DLC519E51B" localSheetId="9">#REF!</definedName>
    <definedName name="_27323DLC519E51B" localSheetId="10">#REF!</definedName>
    <definedName name="_27323DLC519E51B" localSheetId="13">#REF!</definedName>
    <definedName name="_27323DLC519E51B">#REF!</definedName>
    <definedName name="_27324DLC519E51B" localSheetId="8">#REF!</definedName>
    <definedName name="_27324DLC519E51B" localSheetId="9">#REF!</definedName>
    <definedName name="_27324DLC519E51B" localSheetId="10">#REF!</definedName>
    <definedName name="_27324DLC519E51B" localSheetId="13">#REF!</definedName>
    <definedName name="_27324DLC519E51B">#REF!</definedName>
    <definedName name="_27325DLC519E51B" localSheetId="8">#REF!</definedName>
    <definedName name="_27325DLC519E51B" localSheetId="9">#REF!</definedName>
    <definedName name="_27325DLC519E51B" localSheetId="10">#REF!</definedName>
    <definedName name="_27325DLC519E51B" localSheetId="13">#REF!</definedName>
    <definedName name="_27325DLC519E51B">#REF!</definedName>
    <definedName name="_27326DLC519E51B" localSheetId="8">#REF!</definedName>
    <definedName name="_27326DLC519E51B" localSheetId="9">#REF!</definedName>
    <definedName name="_27326DLC519E51B" localSheetId="10">#REF!</definedName>
    <definedName name="_27326DLC519E51B" localSheetId="13">#REF!</definedName>
    <definedName name="_27326DLC519E51B">#REF!</definedName>
    <definedName name="_27327DLC519E51B" localSheetId="8">#REF!</definedName>
    <definedName name="_27327DLC519E51B" localSheetId="9">#REF!</definedName>
    <definedName name="_27327DLC519E51B" localSheetId="10">#REF!</definedName>
    <definedName name="_27327DLC519E51B" localSheetId="13">#REF!</definedName>
    <definedName name="_27327DLC519E51B">#REF!</definedName>
    <definedName name="_27328DLC519E51B" localSheetId="8">#REF!</definedName>
    <definedName name="_27328DLC519E51B" localSheetId="9">#REF!</definedName>
    <definedName name="_27328DLC519E51B" localSheetId="10">#REF!</definedName>
    <definedName name="_27328DLC519E51B" localSheetId="13">#REF!</definedName>
    <definedName name="_27328DLC519E51B">#REF!</definedName>
    <definedName name="_27329DLC519E51B" localSheetId="8">#REF!</definedName>
    <definedName name="_27329DLC519E51B" localSheetId="9">#REF!</definedName>
    <definedName name="_27329DLC519E51B" localSheetId="10">#REF!</definedName>
    <definedName name="_27329DLC519E51B" localSheetId="13">#REF!</definedName>
    <definedName name="_27329DLC519E51B">#REF!</definedName>
    <definedName name="_2732DL612B350C" localSheetId="8">#REF!</definedName>
    <definedName name="_2732DL612B350C" localSheetId="9">#REF!</definedName>
    <definedName name="_2732DL612B350C" localSheetId="10">#REF!</definedName>
    <definedName name="_2732DL612B350C" localSheetId="13">#REF!</definedName>
    <definedName name="_2732DL612B350C">#REF!</definedName>
    <definedName name="_27330DLC519E51B" localSheetId="8">#REF!</definedName>
    <definedName name="_27330DLC519E51B" localSheetId="9">#REF!</definedName>
    <definedName name="_27330DLC519E51B" localSheetId="10">#REF!</definedName>
    <definedName name="_27330DLC519E51B" localSheetId="13">#REF!</definedName>
    <definedName name="_27330DLC519E51B">#REF!</definedName>
    <definedName name="_27331DLC519E51B" localSheetId="8">#REF!</definedName>
    <definedName name="_27331DLC519E51B" localSheetId="9">#REF!</definedName>
    <definedName name="_27331DLC519E51B" localSheetId="10">#REF!</definedName>
    <definedName name="_27331DLC519E51B" localSheetId="13">#REF!</definedName>
    <definedName name="_27331DLC519E51B">#REF!</definedName>
    <definedName name="_27332DLC519E51B" localSheetId="8">#REF!</definedName>
    <definedName name="_27332DLC519E51B" localSheetId="9">#REF!</definedName>
    <definedName name="_27332DLC519E51B" localSheetId="10">#REF!</definedName>
    <definedName name="_27332DLC519E51B" localSheetId="13">#REF!</definedName>
    <definedName name="_27332DLC519E51B">#REF!</definedName>
    <definedName name="_27333DLC519E51B" localSheetId="8">#REF!</definedName>
    <definedName name="_27333DLC519E51B" localSheetId="9">#REF!</definedName>
    <definedName name="_27333DLC519E51B" localSheetId="10">#REF!</definedName>
    <definedName name="_27333DLC519E51B" localSheetId="13">#REF!</definedName>
    <definedName name="_27333DLC519E51B">#REF!</definedName>
    <definedName name="_27334DLC519E51B" localSheetId="8">#REF!</definedName>
    <definedName name="_27334DLC519E51B" localSheetId="9">#REF!</definedName>
    <definedName name="_27334DLC519E51B" localSheetId="10">#REF!</definedName>
    <definedName name="_27334DLC519E51B" localSheetId="13">#REF!</definedName>
    <definedName name="_27334DLC519E51B">#REF!</definedName>
    <definedName name="_27335DLC519E51B" localSheetId="8">#REF!</definedName>
    <definedName name="_27335DLC519E51B" localSheetId="9">#REF!</definedName>
    <definedName name="_27335DLC519E51B" localSheetId="10">#REF!</definedName>
    <definedName name="_27335DLC519E51B" localSheetId="13">#REF!</definedName>
    <definedName name="_27335DLC519E51B">#REF!</definedName>
    <definedName name="_27336DLC51A9561" localSheetId="8">#REF!</definedName>
    <definedName name="_27336DLC51A9561" localSheetId="9">#REF!</definedName>
    <definedName name="_27336DLC51A9561" localSheetId="10">#REF!</definedName>
    <definedName name="_27336DLC51A9561" localSheetId="13">#REF!</definedName>
    <definedName name="_27336DLC51A9561">#REF!</definedName>
    <definedName name="_27337DLC51A9561" localSheetId="8">#REF!</definedName>
    <definedName name="_27337DLC51A9561" localSheetId="9">#REF!</definedName>
    <definedName name="_27337DLC51A9561" localSheetId="10">#REF!</definedName>
    <definedName name="_27337DLC51A9561" localSheetId="13">#REF!</definedName>
    <definedName name="_27337DLC51A9561">#REF!</definedName>
    <definedName name="_27338DLC51A9561" localSheetId="8">#REF!</definedName>
    <definedName name="_27338DLC51A9561" localSheetId="9">#REF!</definedName>
    <definedName name="_27338DLC51A9561" localSheetId="10">#REF!</definedName>
    <definedName name="_27338DLC51A9561" localSheetId="13">#REF!</definedName>
    <definedName name="_27338DLC51A9561">#REF!</definedName>
    <definedName name="_27339DLC51A9561" localSheetId="8">#REF!</definedName>
    <definedName name="_27339DLC51A9561" localSheetId="9">#REF!</definedName>
    <definedName name="_27339DLC51A9561" localSheetId="10">#REF!</definedName>
    <definedName name="_27339DLC51A9561" localSheetId="13">#REF!</definedName>
    <definedName name="_27339DLC51A9561">#REF!</definedName>
    <definedName name="_2733DL612B350C" localSheetId="8">#REF!</definedName>
    <definedName name="_2733DL612B350C" localSheetId="9">#REF!</definedName>
    <definedName name="_2733DL612B350C" localSheetId="10">#REF!</definedName>
    <definedName name="_2733DL612B350C" localSheetId="13">#REF!</definedName>
    <definedName name="_2733DL612B350C">#REF!</definedName>
    <definedName name="_27340DLC51A9561" localSheetId="8">#REF!</definedName>
    <definedName name="_27340DLC51A9561" localSheetId="9">#REF!</definedName>
    <definedName name="_27340DLC51A9561" localSheetId="10">#REF!</definedName>
    <definedName name="_27340DLC51A9561" localSheetId="13">#REF!</definedName>
    <definedName name="_27340DLC51A9561">#REF!</definedName>
    <definedName name="_27341DLC51A9561" localSheetId="8">#REF!</definedName>
    <definedName name="_27341DLC51A9561" localSheetId="9">#REF!</definedName>
    <definedName name="_27341DLC51A9561" localSheetId="10">#REF!</definedName>
    <definedName name="_27341DLC51A9561" localSheetId="13">#REF!</definedName>
    <definedName name="_27341DLC51A9561">#REF!</definedName>
    <definedName name="_27342DLC51A9561" localSheetId="8">#REF!</definedName>
    <definedName name="_27342DLC51A9561" localSheetId="9">#REF!</definedName>
    <definedName name="_27342DLC51A9561" localSheetId="10">#REF!</definedName>
    <definedName name="_27342DLC51A9561" localSheetId="13">#REF!</definedName>
    <definedName name="_27342DLC51A9561">#REF!</definedName>
    <definedName name="_27343DLC51A9561" localSheetId="8">#REF!</definedName>
    <definedName name="_27343DLC51A9561" localSheetId="9">#REF!</definedName>
    <definedName name="_27343DLC51A9561" localSheetId="10">#REF!</definedName>
    <definedName name="_27343DLC51A9561" localSheetId="13">#REF!</definedName>
    <definedName name="_27343DLC51A9561">#REF!</definedName>
    <definedName name="_27344DLC51A9561" localSheetId="8">#REF!</definedName>
    <definedName name="_27344DLC51A9561" localSheetId="9">#REF!</definedName>
    <definedName name="_27344DLC51A9561" localSheetId="10">#REF!</definedName>
    <definedName name="_27344DLC51A9561" localSheetId="13">#REF!</definedName>
    <definedName name="_27344DLC51A9561">#REF!</definedName>
    <definedName name="_27345DLC51A9561" localSheetId="8">#REF!</definedName>
    <definedName name="_27345DLC51A9561" localSheetId="9">#REF!</definedName>
    <definedName name="_27345DLC51A9561" localSheetId="10">#REF!</definedName>
    <definedName name="_27345DLC51A9561" localSheetId="13">#REF!</definedName>
    <definedName name="_27345DLC51A9561">#REF!</definedName>
    <definedName name="_27346DLC51A9561" localSheetId="8">#REF!</definedName>
    <definedName name="_27346DLC51A9561" localSheetId="9">#REF!</definedName>
    <definedName name="_27346DLC51A9561" localSheetId="10">#REF!</definedName>
    <definedName name="_27346DLC51A9561" localSheetId="13">#REF!</definedName>
    <definedName name="_27346DLC51A9561">#REF!</definedName>
    <definedName name="_27347DLC51A9561" localSheetId="8">#REF!</definedName>
    <definedName name="_27347DLC51A9561" localSheetId="9">#REF!</definedName>
    <definedName name="_27347DLC51A9561" localSheetId="10">#REF!</definedName>
    <definedName name="_27347DLC51A9561" localSheetId="13">#REF!</definedName>
    <definedName name="_27347DLC51A9561">#REF!</definedName>
    <definedName name="_27348DLC51A9561" localSheetId="8">#REF!</definedName>
    <definedName name="_27348DLC51A9561" localSheetId="9">#REF!</definedName>
    <definedName name="_27348DLC51A9561" localSheetId="10">#REF!</definedName>
    <definedName name="_27348DLC51A9561" localSheetId="13">#REF!</definedName>
    <definedName name="_27348DLC51A9561">#REF!</definedName>
    <definedName name="_27349DLC51A9561" localSheetId="8">#REF!</definedName>
    <definedName name="_27349DLC51A9561" localSheetId="9">#REF!</definedName>
    <definedName name="_27349DLC51A9561" localSheetId="10">#REF!</definedName>
    <definedName name="_27349DLC51A9561" localSheetId="13">#REF!</definedName>
    <definedName name="_27349DLC51A9561">#REF!</definedName>
    <definedName name="_2734DL612B350C" localSheetId="8">#REF!</definedName>
    <definedName name="_2734DL612B350C" localSheetId="9">#REF!</definedName>
    <definedName name="_2734DL612B350C" localSheetId="10">#REF!</definedName>
    <definedName name="_2734DL612B350C" localSheetId="13">#REF!</definedName>
    <definedName name="_2734DL612B350C">#REF!</definedName>
    <definedName name="_27350DLC51A9561" localSheetId="8">#REF!</definedName>
    <definedName name="_27350DLC51A9561" localSheetId="9">#REF!</definedName>
    <definedName name="_27350DLC51A9561" localSheetId="10">#REF!</definedName>
    <definedName name="_27350DLC51A9561" localSheetId="13">#REF!</definedName>
    <definedName name="_27350DLC51A9561">#REF!</definedName>
    <definedName name="_27351DLC51A9561" localSheetId="8">#REF!</definedName>
    <definedName name="_27351DLC51A9561" localSheetId="9">#REF!</definedName>
    <definedName name="_27351DLC51A9561" localSheetId="10">#REF!</definedName>
    <definedName name="_27351DLC51A9561" localSheetId="13">#REF!</definedName>
    <definedName name="_27351DLC51A9561">#REF!</definedName>
    <definedName name="_27352DLC51A9561" localSheetId="8">#REF!</definedName>
    <definedName name="_27352DLC51A9561" localSheetId="9">#REF!</definedName>
    <definedName name="_27352DLC51A9561" localSheetId="10">#REF!</definedName>
    <definedName name="_27352DLC51A9561" localSheetId="13">#REF!</definedName>
    <definedName name="_27352DLC51A9561">#REF!</definedName>
    <definedName name="_27353DLC51A9561" localSheetId="8">#REF!</definedName>
    <definedName name="_27353DLC51A9561" localSheetId="9">#REF!</definedName>
    <definedName name="_27353DLC51A9561" localSheetId="10">#REF!</definedName>
    <definedName name="_27353DLC51A9561" localSheetId="13">#REF!</definedName>
    <definedName name="_27353DLC51A9561">#REF!</definedName>
    <definedName name="_27354DLC51A9561" localSheetId="8">#REF!</definedName>
    <definedName name="_27354DLC51A9561" localSheetId="9">#REF!</definedName>
    <definedName name="_27354DLC51A9561" localSheetId="10">#REF!</definedName>
    <definedName name="_27354DLC51A9561" localSheetId="13">#REF!</definedName>
    <definedName name="_27354DLC51A9561">#REF!</definedName>
    <definedName name="_27355DLC51A9561" localSheetId="8">#REF!</definedName>
    <definedName name="_27355DLC51A9561" localSheetId="9">#REF!</definedName>
    <definedName name="_27355DLC51A9561" localSheetId="10">#REF!</definedName>
    <definedName name="_27355DLC51A9561" localSheetId="13">#REF!</definedName>
    <definedName name="_27355DLC51A9561">#REF!</definedName>
    <definedName name="_27356DLC51A9561" localSheetId="8">#REF!</definedName>
    <definedName name="_27356DLC51A9561" localSheetId="9">#REF!</definedName>
    <definedName name="_27356DLC51A9561" localSheetId="10">#REF!</definedName>
    <definedName name="_27356DLC51A9561" localSheetId="13">#REF!</definedName>
    <definedName name="_27356DLC51A9561">#REF!</definedName>
    <definedName name="_27357DLC51A9561" localSheetId="8">#REF!</definedName>
    <definedName name="_27357DLC51A9561" localSheetId="9">#REF!</definedName>
    <definedName name="_27357DLC51A9561" localSheetId="10">#REF!</definedName>
    <definedName name="_27357DLC51A9561" localSheetId="13">#REF!</definedName>
    <definedName name="_27357DLC51A9561">#REF!</definedName>
    <definedName name="_27358DLC51A9561" localSheetId="8">#REF!</definedName>
    <definedName name="_27358DLC51A9561" localSheetId="9">#REF!</definedName>
    <definedName name="_27358DLC51A9561" localSheetId="10">#REF!</definedName>
    <definedName name="_27358DLC51A9561" localSheetId="13">#REF!</definedName>
    <definedName name="_27358DLC51A9561">#REF!</definedName>
    <definedName name="_27359DLC51A9561" localSheetId="8">#REF!</definedName>
    <definedName name="_27359DLC51A9561" localSheetId="9">#REF!</definedName>
    <definedName name="_27359DLC51A9561" localSheetId="10">#REF!</definedName>
    <definedName name="_27359DLC51A9561" localSheetId="13">#REF!</definedName>
    <definedName name="_27359DLC51A9561">#REF!</definedName>
    <definedName name="_2735DL612B350C" localSheetId="8">#REF!</definedName>
    <definedName name="_2735DL612B350C" localSheetId="9">#REF!</definedName>
    <definedName name="_2735DL612B350C" localSheetId="10">#REF!</definedName>
    <definedName name="_2735DL612B350C" localSheetId="13">#REF!</definedName>
    <definedName name="_2735DL612B350C">#REF!</definedName>
    <definedName name="_27360DLC51A9561" localSheetId="8">#REF!</definedName>
    <definedName name="_27360DLC51A9561" localSheetId="9">#REF!</definedName>
    <definedName name="_27360DLC51A9561" localSheetId="10">#REF!</definedName>
    <definedName name="_27360DLC51A9561" localSheetId="13">#REF!</definedName>
    <definedName name="_27360DLC51A9561">#REF!</definedName>
    <definedName name="_27361DLC51A9561" localSheetId="8">#REF!</definedName>
    <definedName name="_27361DLC51A9561" localSheetId="9">#REF!</definedName>
    <definedName name="_27361DLC51A9561" localSheetId="10">#REF!</definedName>
    <definedName name="_27361DLC51A9561" localSheetId="13">#REF!</definedName>
    <definedName name="_27361DLC51A9561">#REF!</definedName>
    <definedName name="_27362DLC51A9561" localSheetId="8">#REF!</definedName>
    <definedName name="_27362DLC51A9561" localSheetId="9">#REF!</definedName>
    <definedName name="_27362DLC51A9561" localSheetId="10">#REF!</definedName>
    <definedName name="_27362DLC51A9561" localSheetId="13">#REF!</definedName>
    <definedName name="_27362DLC51A9561">#REF!</definedName>
    <definedName name="_27363DLC51A9561" localSheetId="8">#REF!</definedName>
    <definedName name="_27363DLC51A9561" localSheetId="9">#REF!</definedName>
    <definedName name="_27363DLC51A9561" localSheetId="10">#REF!</definedName>
    <definedName name="_27363DLC51A9561" localSheetId="13">#REF!</definedName>
    <definedName name="_27363DLC51A9561">#REF!</definedName>
    <definedName name="_27364DLC51A9561" localSheetId="8">#REF!</definedName>
    <definedName name="_27364DLC51A9561" localSheetId="9">#REF!</definedName>
    <definedName name="_27364DLC51A9561" localSheetId="10">#REF!</definedName>
    <definedName name="_27364DLC51A9561" localSheetId="13">#REF!</definedName>
    <definedName name="_27364DLC51A9561">#REF!</definedName>
    <definedName name="_27365DLC51A9561" localSheetId="8">#REF!</definedName>
    <definedName name="_27365DLC51A9561" localSheetId="9">#REF!</definedName>
    <definedName name="_27365DLC51A9561" localSheetId="10">#REF!</definedName>
    <definedName name="_27365DLC51A9561" localSheetId="13">#REF!</definedName>
    <definedName name="_27365DLC51A9561">#REF!</definedName>
    <definedName name="_27366DLC51A9561" localSheetId="8">#REF!</definedName>
    <definedName name="_27366DLC51A9561" localSheetId="9">#REF!</definedName>
    <definedName name="_27366DLC51A9561" localSheetId="10">#REF!</definedName>
    <definedName name="_27366DLC51A9561" localSheetId="13">#REF!</definedName>
    <definedName name="_27366DLC51A9561">#REF!</definedName>
    <definedName name="_27367DLC51A9561" localSheetId="8">#REF!</definedName>
    <definedName name="_27367DLC51A9561" localSheetId="9">#REF!</definedName>
    <definedName name="_27367DLC51A9561" localSheetId="10">#REF!</definedName>
    <definedName name="_27367DLC51A9561" localSheetId="13">#REF!</definedName>
    <definedName name="_27367DLC51A9561">#REF!</definedName>
    <definedName name="_27368DLC51A9561" localSheetId="8">#REF!</definedName>
    <definedName name="_27368DLC51A9561" localSheetId="9">#REF!</definedName>
    <definedName name="_27368DLC51A9561" localSheetId="10">#REF!</definedName>
    <definedName name="_27368DLC51A9561" localSheetId="13">#REF!</definedName>
    <definedName name="_27368DLC51A9561">#REF!</definedName>
    <definedName name="_27369DLC51A9561" localSheetId="8">#REF!</definedName>
    <definedName name="_27369DLC51A9561" localSheetId="9">#REF!</definedName>
    <definedName name="_27369DLC51A9561" localSheetId="10">#REF!</definedName>
    <definedName name="_27369DLC51A9561" localSheetId="13">#REF!</definedName>
    <definedName name="_27369DLC51A9561">#REF!</definedName>
    <definedName name="_2736DL612B350C" localSheetId="8">#REF!</definedName>
    <definedName name="_2736DL612B350C" localSheetId="9">#REF!</definedName>
    <definedName name="_2736DL612B350C" localSheetId="10">#REF!</definedName>
    <definedName name="_2736DL612B350C" localSheetId="13">#REF!</definedName>
    <definedName name="_2736DL612B350C">#REF!</definedName>
    <definedName name="_27370DLC51A9561" localSheetId="8">#REF!</definedName>
    <definedName name="_27370DLC51A9561" localSheetId="9">#REF!</definedName>
    <definedName name="_27370DLC51A9561" localSheetId="10">#REF!</definedName>
    <definedName name="_27370DLC51A9561" localSheetId="13">#REF!</definedName>
    <definedName name="_27370DLC51A9561">#REF!</definedName>
    <definedName name="_27371DLC51AE51B" localSheetId="8">#REF!</definedName>
    <definedName name="_27371DLC51AE51B" localSheetId="9">#REF!</definedName>
    <definedName name="_27371DLC51AE51B" localSheetId="10">#REF!</definedName>
    <definedName name="_27371DLC51AE51B" localSheetId="13">#REF!</definedName>
    <definedName name="_27371DLC51AE51B">#REF!</definedName>
    <definedName name="_27372DLC51AE51B" localSheetId="8">#REF!</definedName>
    <definedName name="_27372DLC51AE51B" localSheetId="9">#REF!</definedName>
    <definedName name="_27372DLC51AE51B" localSheetId="10">#REF!</definedName>
    <definedName name="_27372DLC51AE51B" localSheetId="13">#REF!</definedName>
    <definedName name="_27372DLC51AE51B">#REF!</definedName>
    <definedName name="_27373DLC51AE51B" localSheetId="8">#REF!</definedName>
    <definedName name="_27373DLC51AE51B" localSheetId="9">#REF!</definedName>
    <definedName name="_27373DLC51AE51B" localSheetId="10">#REF!</definedName>
    <definedName name="_27373DLC51AE51B" localSheetId="13">#REF!</definedName>
    <definedName name="_27373DLC51AE51B">#REF!</definedName>
    <definedName name="_27374DLC51AE51B" localSheetId="8">#REF!</definedName>
    <definedName name="_27374DLC51AE51B" localSheetId="9">#REF!</definedName>
    <definedName name="_27374DLC51AE51B" localSheetId="10">#REF!</definedName>
    <definedName name="_27374DLC51AE51B" localSheetId="13">#REF!</definedName>
    <definedName name="_27374DLC51AE51B">#REF!</definedName>
    <definedName name="_27375DLC51AE51B" localSheetId="8">#REF!</definedName>
    <definedName name="_27375DLC51AE51B" localSheetId="9">#REF!</definedName>
    <definedName name="_27375DLC51AE51B" localSheetId="10">#REF!</definedName>
    <definedName name="_27375DLC51AE51B" localSheetId="13">#REF!</definedName>
    <definedName name="_27375DLC51AE51B">#REF!</definedName>
    <definedName name="_27376DLC51AE51B" localSheetId="8">#REF!</definedName>
    <definedName name="_27376DLC51AE51B" localSheetId="9">#REF!</definedName>
    <definedName name="_27376DLC51AE51B" localSheetId="10">#REF!</definedName>
    <definedName name="_27376DLC51AE51B" localSheetId="13">#REF!</definedName>
    <definedName name="_27376DLC51AE51B">#REF!</definedName>
    <definedName name="_27377DLC51AE51B" localSheetId="8">#REF!</definedName>
    <definedName name="_27377DLC51AE51B" localSheetId="9">#REF!</definedName>
    <definedName name="_27377DLC51AE51B" localSheetId="10">#REF!</definedName>
    <definedName name="_27377DLC51AE51B" localSheetId="13">#REF!</definedName>
    <definedName name="_27377DLC51AE51B">#REF!</definedName>
    <definedName name="_27378DLC51AE51B" localSheetId="8">#REF!</definedName>
    <definedName name="_27378DLC51AE51B" localSheetId="9">#REF!</definedName>
    <definedName name="_27378DLC51AE51B" localSheetId="10">#REF!</definedName>
    <definedName name="_27378DLC51AE51B" localSheetId="13">#REF!</definedName>
    <definedName name="_27378DLC51AE51B">#REF!</definedName>
    <definedName name="_27379DLC51AE51B" localSheetId="8">#REF!</definedName>
    <definedName name="_27379DLC51AE51B" localSheetId="9">#REF!</definedName>
    <definedName name="_27379DLC51AE51B" localSheetId="10">#REF!</definedName>
    <definedName name="_27379DLC51AE51B" localSheetId="13">#REF!</definedName>
    <definedName name="_27379DLC51AE51B">#REF!</definedName>
    <definedName name="_2737DL612B350C" localSheetId="8">#REF!</definedName>
    <definedName name="_2737DL612B350C" localSheetId="9">#REF!</definedName>
    <definedName name="_2737DL612B350C" localSheetId="10">#REF!</definedName>
    <definedName name="_2737DL612B350C" localSheetId="13">#REF!</definedName>
    <definedName name="_2737DL612B350C">#REF!</definedName>
    <definedName name="_27380DLC51AE51B" localSheetId="8">#REF!</definedName>
    <definedName name="_27380DLC51AE51B" localSheetId="9">#REF!</definedName>
    <definedName name="_27380DLC51AE51B" localSheetId="10">#REF!</definedName>
    <definedName name="_27380DLC51AE51B" localSheetId="13">#REF!</definedName>
    <definedName name="_27380DLC51AE51B">#REF!</definedName>
    <definedName name="_27381DLC51AE51B" localSheetId="8">#REF!</definedName>
    <definedName name="_27381DLC51AE51B" localSheetId="9">#REF!</definedName>
    <definedName name="_27381DLC51AE51B" localSheetId="10">#REF!</definedName>
    <definedName name="_27381DLC51AE51B" localSheetId="13">#REF!</definedName>
    <definedName name="_27381DLC51AE51B">#REF!</definedName>
    <definedName name="_27382DLC51AE51B" localSheetId="8">#REF!</definedName>
    <definedName name="_27382DLC51AE51B" localSheetId="9">#REF!</definedName>
    <definedName name="_27382DLC51AE51B" localSheetId="10">#REF!</definedName>
    <definedName name="_27382DLC51AE51B" localSheetId="13">#REF!</definedName>
    <definedName name="_27382DLC51AE51B">#REF!</definedName>
    <definedName name="_27383DLC51AE51B" localSheetId="8">#REF!</definedName>
    <definedName name="_27383DLC51AE51B" localSheetId="9">#REF!</definedName>
    <definedName name="_27383DLC51AE51B" localSheetId="10">#REF!</definedName>
    <definedName name="_27383DLC51AE51B" localSheetId="13">#REF!</definedName>
    <definedName name="_27383DLC51AE51B">#REF!</definedName>
    <definedName name="_27384DLC51AE51B" localSheetId="8">#REF!</definedName>
    <definedName name="_27384DLC51AE51B" localSheetId="9">#REF!</definedName>
    <definedName name="_27384DLC51AE51B" localSheetId="10">#REF!</definedName>
    <definedName name="_27384DLC51AE51B" localSheetId="13">#REF!</definedName>
    <definedName name="_27384DLC51AE51B">#REF!</definedName>
    <definedName name="_27385DLC51AE51B" localSheetId="8">#REF!</definedName>
    <definedName name="_27385DLC51AE51B" localSheetId="9">#REF!</definedName>
    <definedName name="_27385DLC51AE51B" localSheetId="10">#REF!</definedName>
    <definedName name="_27385DLC51AE51B" localSheetId="13">#REF!</definedName>
    <definedName name="_27385DLC51AE51B">#REF!</definedName>
    <definedName name="_27386DLC51AE51B" localSheetId="8">#REF!</definedName>
    <definedName name="_27386DLC51AE51B" localSheetId="9">#REF!</definedName>
    <definedName name="_27386DLC51AE51B" localSheetId="10">#REF!</definedName>
    <definedName name="_27386DLC51AE51B" localSheetId="13">#REF!</definedName>
    <definedName name="_27386DLC51AE51B">#REF!</definedName>
    <definedName name="_27387DLC51AE51B" localSheetId="8">#REF!</definedName>
    <definedName name="_27387DLC51AE51B" localSheetId="9">#REF!</definedName>
    <definedName name="_27387DLC51AE51B" localSheetId="10">#REF!</definedName>
    <definedName name="_27387DLC51AE51B" localSheetId="13">#REF!</definedName>
    <definedName name="_27387DLC51AE51B">#REF!</definedName>
    <definedName name="_27388DLC51AE51B" localSheetId="8">#REF!</definedName>
    <definedName name="_27388DLC51AE51B" localSheetId="9">#REF!</definedName>
    <definedName name="_27388DLC51AE51B" localSheetId="10">#REF!</definedName>
    <definedName name="_27388DLC51AE51B" localSheetId="13">#REF!</definedName>
    <definedName name="_27388DLC51AE51B">#REF!</definedName>
    <definedName name="_27389DLC51AE51B" localSheetId="8">#REF!</definedName>
    <definedName name="_27389DLC51AE51B" localSheetId="9">#REF!</definedName>
    <definedName name="_27389DLC51AE51B" localSheetId="10">#REF!</definedName>
    <definedName name="_27389DLC51AE51B" localSheetId="13">#REF!</definedName>
    <definedName name="_27389DLC51AE51B">#REF!</definedName>
    <definedName name="_2738DL612B350C" localSheetId="8">#REF!</definedName>
    <definedName name="_2738DL612B350C" localSheetId="9">#REF!</definedName>
    <definedName name="_2738DL612B350C" localSheetId="10">#REF!</definedName>
    <definedName name="_2738DL612B350C" localSheetId="13">#REF!</definedName>
    <definedName name="_2738DL612B350C">#REF!</definedName>
    <definedName name="_27390DLC51AE51B" localSheetId="8">#REF!</definedName>
    <definedName name="_27390DLC51AE51B" localSheetId="9">#REF!</definedName>
    <definedName name="_27390DLC51AE51B" localSheetId="10">#REF!</definedName>
    <definedName name="_27390DLC51AE51B" localSheetId="13">#REF!</definedName>
    <definedName name="_27390DLC51AE51B">#REF!</definedName>
    <definedName name="_27391DLC51AE51B" localSheetId="8">#REF!</definedName>
    <definedName name="_27391DLC51AE51B" localSheetId="9">#REF!</definedName>
    <definedName name="_27391DLC51AE51B" localSheetId="10">#REF!</definedName>
    <definedName name="_27391DLC51AE51B" localSheetId="13">#REF!</definedName>
    <definedName name="_27391DLC51AE51B">#REF!</definedName>
    <definedName name="_27392DLC51AE51B" localSheetId="8">#REF!</definedName>
    <definedName name="_27392DLC51AE51B" localSheetId="9">#REF!</definedName>
    <definedName name="_27392DLC51AE51B" localSheetId="10">#REF!</definedName>
    <definedName name="_27392DLC51AE51B" localSheetId="13">#REF!</definedName>
    <definedName name="_27392DLC51AE51B">#REF!</definedName>
    <definedName name="_27393DLC51AE51B" localSheetId="8">#REF!</definedName>
    <definedName name="_27393DLC51AE51B" localSheetId="9">#REF!</definedName>
    <definedName name="_27393DLC51AE51B" localSheetId="10">#REF!</definedName>
    <definedName name="_27393DLC51AE51B" localSheetId="13">#REF!</definedName>
    <definedName name="_27393DLC51AE51B">#REF!</definedName>
    <definedName name="_27394DLC51AE51B" localSheetId="8">#REF!</definedName>
    <definedName name="_27394DLC51AE51B" localSheetId="9">#REF!</definedName>
    <definedName name="_27394DLC51AE51B" localSheetId="10">#REF!</definedName>
    <definedName name="_27394DLC51AE51B" localSheetId="13">#REF!</definedName>
    <definedName name="_27394DLC51AE51B">#REF!</definedName>
    <definedName name="_27395DLC51AE51B" localSheetId="8">#REF!</definedName>
    <definedName name="_27395DLC51AE51B" localSheetId="9">#REF!</definedName>
    <definedName name="_27395DLC51AE51B" localSheetId="10">#REF!</definedName>
    <definedName name="_27395DLC51AE51B" localSheetId="13">#REF!</definedName>
    <definedName name="_27395DLC51AE51B">#REF!</definedName>
    <definedName name="_27396DLC51AE51B" localSheetId="8">#REF!</definedName>
    <definedName name="_27396DLC51AE51B" localSheetId="9">#REF!</definedName>
    <definedName name="_27396DLC51AE51B" localSheetId="10">#REF!</definedName>
    <definedName name="_27396DLC51AE51B" localSheetId="13">#REF!</definedName>
    <definedName name="_27396DLC51AE51B">#REF!</definedName>
    <definedName name="_27397DLC51AE51B" localSheetId="8">#REF!</definedName>
    <definedName name="_27397DLC51AE51B" localSheetId="9">#REF!</definedName>
    <definedName name="_27397DLC51AE51B" localSheetId="10">#REF!</definedName>
    <definedName name="_27397DLC51AE51B" localSheetId="13">#REF!</definedName>
    <definedName name="_27397DLC51AE51B">#REF!</definedName>
    <definedName name="_27398DLC51AE51B" localSheetId="8">#REF!</definedName>
    <definedName name="_27398DLC51AE51B" localSheetId="9">#REF!</definedName>
    <definedName name="_27398DLC51AE51B" localSheetId="10">#REF!</definedName>
    <definedName name="_27398DLC51AE51B" localSheetId="13">#REF!</definedName>
    <definedName name="_27398DLC51AE51B">#REF!</definedName>
    <definedName name="_27399DLC51AE51B" localSheetId="8">#REF!</definedName>
    <definedName name="_27399DLC51AE51B" localSheetId="9">#REF!</definedName>
    <definedName name="_27399DLC51AE51B" localSheetId="10">#REF!</definedName>
    <definedName name="_27399DLC51AE51B" localSheetId="13">#REF!</definedName>
    <definedName name="_27399DLC51AE51B">#REF!</definedName>
    <definedName name="_2739DL612B350C" localSheetId="8">#REF!</definedName>
    <definedName name="_2739DL612B350C" localSheetId="9">#REF!</definedName>
    <definedName name="_2739DL612B350C" localSheetId="10">#REF!</definedName>
    <definedName name="_2739DL612B350C" localSheetId="13">#REF!</definedName>
    <definedName name="_2739DL612B350C">#REF!</definedName>
    <definedName name="_273DL607830C7" localSheetId="8">#REF!</definedName>
    <definedName name="_273DL607830C7" localSheetId="9">#REF!</definedName>
    <definedName name="_273DL607830C7" localSheetId="10">#REF!</definedName>
    <definedName name="_273DL607830C7" localSheetId="13">#REF!</definedName>
    <definedName name="_273DL607830C7">#REF!</definedName>
    <definedName name="_273DLC3F01415" localSheetId="8">#REF!</definedName>
    <definedName name="_273DLC3F01415" localSheetId="9">#REF!</definedName>
    <definedName name="_273DLC3F01415" localSheetId="10">#REF!</definedName>
    <definedName name="_273DLC3F01415" localSheetId="13">#REF!</definedName>
    <definedName name="_273DLC3F01415">#REF!</definedName>
    <definedName name="_27400DLC51AE51B" localSheetId="8">#REF!</definedName>
    <definedName name="_27400DLC51AE51B" localSheetId="9">#REF!</definedName>
    <definedName name="_27400DLC51AE51B" localSheetId="10">#REF!</definedName>
    <definedName name="_27400DLC51AE51B" localSheetId="13">#REF!</definedName>
    <definedName name="_27400DLC51AE51B">#REF!</definedName>
    <definedName name="_27401DLC51AE51B" localSheetId="8">#REF!</definedName>
    <definedName name="_27401DLC51AE51B" localSheetId="9">#REF!</definedName>
    <definedName name="_27401DLC51AE51B" localSheetId="10">#REF!</definedName>
    <definedName name="_27401DLC51AE51B" localSheetId="13">#REF!</definedName>
    <definedName name="_27401DLC51AE51B">#REF!</definedName>
    <definedName name="_27402DLC51AE51B" localSheetId="8">#REF!</definedName>
    <definedName name="_27402DLC51AE51B" localSheetId="9">#REF!</definedName>
    <definedName name="_27402DLC51AE51B" localSheetId="10">#REF!</definedName>
    <definedName name="_27402DLC51AE51B" localSheetId="13">#REF!</definedName>
    <definedName name="_27402DLC51AE51B">#REF!</definedName>
    <definedName name="_27403DLC51AE51B" localSheetId="8">#REF!</definedName>
    <definedName name="_27403DLC51AE51B" localSheetId="9">#REF!</definedName>
    <definedName name="_27403DLC51AE51B" localSheetId="10">#REF!</definedName>
    <definedName name="_27403DLC51AE51B" localSheetId="13">#REF!</definedName>
    <definedName name="_27403DLC51AE51B">#REF!</definedName>
    <definedName name="_27404DLC51AE51B" localSheetId="8">#REF!</definedName>
    <definedName name="_27404DLC51AE51B" localSheetId="9">#REF!</definedName>
    <definedName name="_27404DLC51AE51B" localSheetId="10">#REF!</definedName>
    <definedName name="_27404DLC51AE51B" localSheetId="13">#REF!</definedName>
    <definedName name="_27404DLC51AE51B">#REF!</definedName>
    <definedName name="_27405DLC51AE51B" localSheetId="8">#REF!</definedName>
    <definedName name="_27405DLC51AE51B" localSheetId="9">#REF!</definedName>
    <definedName name="_27405DLC51AE51B" localSheetId="10">#REF!</definedName>
    <definedName name="_27405DLC51AE51B" localSheetId="13">#REF!</definedName>
    <definedName name="_27405DLC51AE51B">#REF!</definedName>
    <definedName name="_27406DLC51B9561" localSheetId="8">#REF!</definedName>
    <definedName name="_27406DLC51B9561" localSheetId="9">#REF!</definedName>
    <definedName name="_27406DLC51B9561" localSheetId="10">#REF!</definedName>
    <definedName name="_27406DLC51B9561" localSheetId="13">#REF!</definedName>
    <definedName name="_27406DLC51B9561">#REF!</definedName>
    <definedName name="_27407DLC51B9561" localSheetId="8">#REF!</definedName>
    <definedName name="_27407DLC51B9561" localSheetId="9">#REF!</definedName>
    <definedName name="_27407DLC51B9561" localSheetId="10">#REF!</definedName>
    <definedName name="_27407DLC51B9561" localSheetId="13">#REF!</definedName>
    <definedName name="_27407DLC51B9561">#REF!</definedName>
    <definedName name="_27408DLC51B9561" localSheetId="8">#REF!</definedName>
    <definedName name="_27408DLC51B9561" localSheetId="9">#REF!</definedName>
    <definedName name="_27408DLC51B9561" localSheetId="10">#REF!</definedName>
    <definedName name="_27408DLC51B9561" localSheetId="13">#REF!</definedName>
    <definedName name="_27408DLC51B9561">#REF!</definedName>
    <definedName name="_27409DLC51B9561" localSheetId="8">#REF!</definedName>
    <definedName name="_27409DLC51B9561" localSheetId="9">#REF!</definedName>
    <definedName name="_27409DLC51B9561" localSheetId="10">#REF!</definedName>
    <definedName name="_27409DLC51B9561" localSheetId="13">#REF!</definedName>
    <definedName name="_27409DLC51B9561">#REF!</definedName>
    <definedName name="_2740DL612B350C" localSheetId="8">#REF!</definedName>
    <definedName name="_2740DL612B350C" localSheetId="9">#REF!</definedName>
    <definedName name="_2740DL612B350C" localSheetId="10">#REF!</definedName>
    <definedName name="_2740DL612B350C" localSheetId="13">#REF!</definedName>
    <definedName name="_2740DL612B350C">#REF!</definedName>
    <definedName name="_27410DLC51B9561" localSheetId="8">#REF!</definedName>
    <definedName name="_27410DLC51B9561" localSheetId="9">#REF!</definedName>
    <definedName name="_27410DLC51B9561" localSheetId="10">#REF!</definedName>
    <definedName name="_27410DLC51B9561" localSheetId="13">#REF!</definedName>
    <definedName name="_27410DLC51B9561">#REF!</definedName>
    <definedName name="_27411DLC51B9561" localSheetId="8">#REF!</definedName>
    <definedName name="_27411DLC51B9561" localSheetId="9">#REF!</definedName>
    <definedName name="_27411DLC51B9561" localSheetId="10">#REF!</definedName>
    <definedName name="_27411DLC51B9561" localSheetId="13">#REF!</definedName>
    <definedName name="_27411DLC51B9561">#REF!</definedName>
    <definedName name="_27412DLC51B9561" localSheetId="8">#REF!</definedName>
    <definedName name="_27412DLC51B9561" localSheetId="9">#REF!</definedName>
    <definedName name="_27412DLC51B9561" localSheetId="10">#REF!</definedName>
    <definedName name="_27412DLC51B9561" localSheetId="13">#REF!</definedName>
    <definedName name="_27412DLC51B9561">#REF!</definedName>
    <definedName name="_27413DLC51B9561" localSheetId="8">#REF!</definedName>
    <definedName name="_27413DLC51B9561" localSheetId="9">#REF!</definedName>
    <definedName name="_27413DLC51B9561" localSheetId="10">#REF!</definedName>
    <definedName name="_27413DLC51B9561" localSheetId="13">#REF!</definedName>
    <definedName name="_27413DLC51B9561">#REF!</definedName>
    <definedName name="_27414DLC51B9561" localSheetId="8">#REF!</definedName>
    <definedName name="_27414DLC51B9561" localSheetId="9">#REF!</definedName>
    <definedName name="_27414DLC51B9561" localSheetId="10">#REF!</definedName>
    <definedName name="_27414DLC51B9561" localSheetId="13">#REF!</definedName>
    <definedName name="_27414DLC51B9561">#REF!</definedName>
    <definedName name="_27415DLC51B9561" localSheetId="8">#REF!</definedName>
    <definedName name="_27415DLC51B9561" localSheetId="9">#REF!</definedName>
    <definedName name="_27415DLC51B9561" localSheetId="10">#REF!</definedName>
    <definedName name="_27415DLC51B9561" localSheetId="13">#REF!</definedName>
    <definedName name="_27415DLC51B9561">#REF!</definedName>
    <definedName name="_27416DLC51B9561" localSheetId="8">#REF!</definedName>
    <definedName name="_27416DLC51B9561" localSheetId="9">#REF!</definedName>
    <definedName name="_27416DLC51B9561" localSheetId="10">#REF!</definedName>
    <definedName name="_27416DLC51B9561" localSheetId="13">#REF!</definedName>
    <definedName name="_27416DLC51B9561">#REF!</definedName>
    <definedName name="_27417DLC51B9561" localSheetId="8">#REF!</definedName>
    <definedName name="_27417DLC51B9561" localSheetId="9">#REF!</definedName>
    <definedName name="_27417DLC51B9561" localSheetId="10">#REF!</definedName>
    <definedName name="_27417DLC51B9561" localSheetId="13">#REF!</definedName>
    <definedName name="_27417DLC51B9561">#REF!</definedName>
    <definedName name="_27418DLC51B9561" localSheetId="8">#REF!</definedName>
    <definedName name="_27418DLC51B9561" localSheetId="9">#REF!</definedName>
    <definedName name="_27418DLC51B9561" localSheetId="10">#REF!</definedName>
    <definedName name="_27418DLC51B9561" localSheetId="13">#REF!</definedName>
    <definedName name="_27418DLC51B9561">#REF!</definedName>
    <definedName name="_27419DLC51B9561" localSheetId="8">#REF!</definedName>
    <definedName name="_27419DLC51B9561" localSheetId="9">#REF!</definedName>
    <definedName name="_27419DLC51B9561" localSheetId="10">#REF!</definedName>
    <definedName name="_27419DLC51B9561" localSheetId="13">#REF!</definedName>
    <definedName name="_27419DLC51B9561">#REF!</definedName>
    <definedName name="_2741DL612B350C" localSheetId="8">#REF!</definedName>
    <definedName name="_2741DL612B350C" localSheetId="9">#REF!</definedName>
    <definedName name="_2741DL612B350C" localSheetId="10">#REF!</definedName>
    <definedName name="_2741DL612B350C" localSheetId="13">#REF!</definedName>
    <definedName name="_2741DL612B350C">#REF!</definedName>
    <definedName name="_27420DLC51B9561" localSheetId="8">#REF!</definedName>
    <definedName name="_27420DLC51B9561" localSheetId="9">#REF!</definedName>
    <definedName name="_27420DLC51B9561" localSheetId="10">#REF!</definedName>
    <definedName name="_27420DLC51B9561" localSheetId="13">#REF!</definedName>
    <definedName name="_27420DLC51B9561">#REF!</definedName>
    <definedName name="_27421DLC51B9561" localSheetId="8">#REF!</definedName>
    <definedName name="_27421DLC51B9561" localSheetId="9">#REF!</definedName>
    <definedName name="_27421DLC51B9561" localSheetId="10">#REF!</definedName>
    <definedName name="_27421DLC51B9561" localSheetId="13">#REF!</definedName>
    <definedName name="_27421DLC51B9561">#REF!</definedName>
    <definedName name="_27422DLC51B9561" localSheetId="8">#REF!</definedName>
    <definedName name="_27422DLC51B9561" localSheetId="9">#REF!</definedName>
    <definedName name="_27422DLC51B9561" localSheetId="10">#REF!</definedName>
    <definedName name="_27422DLC51B9561" localSheetId="13">#REF!</definedName>
    <definedName name="_27422DLC51B9561">#REF!</definedName>
    <definedName name="_27423DLC51B9561" localSheetId="8">#REF!</definedName>
    <definedName name="_27423DLC51B9561" localSheetId="9">#REF!</definedName>
    <definedName name="_27423DLC51B9561" localSheetId="10">#REF!</definedName>
    <definedName name="_27423DLC51B9561" localSheetId="13">#REF!</definedName>
    <definedName name="_27423DLC51B9561">#REF!</definedName>
    <definedName name="_27424DLC51B9561" localSheetId="8">#REF!</definedName>
    <definedName name="_27424DLC51B9561" localSheetId="9">#REF!</definedName>
    <definedName name="_27424DLC51B9561" localSheetId="10">#REF!</definedName>
    <definedName name="_27424DLC51B9561" localSheetId="13">#REF!</definedName>
    <definedName name="_27424DLC51B9561">#REF!</definedName>
    <definedName name="_27425DLC51B9561" localSheetId="8">#REF!</definedName>
    <definedName name="_27425DLC51B9561" localSheetId="9">#REF!</definedName>
    <definedName name="_27425DLC51B9561" localSheetId="10">#REF!</definedName>
    <definedName name="_27425DLC51B9561" localSheetId="13">#REF!</definedName>
    <definedName name="_27425DLC51B9561">#REF!</definedName>
    <definedName name="_27426DLC51B9561" localSheetId="8">#REF!</definedName>
    <definedName name="_27426DLC51B9561" localSheetId="9">#REF!</definedName>
    <definedName name="_27426DLC51B9561" localSheetId="10">#REF!</definedName>
    <definedName name="_27426DLC51B9561" localSheetId="13">#REF!</definedName>
    <definedName name="_27426DLC51B9561">#REF!</definedName>
    <definedName name="_27427DLC51B9561" localSheetId="8">#REF!</definedName>
    <definedName name="_27427DLC51B9561" localSheetId="9">#REF!</definedName>
    <definedName name="_27427DLC51B9561" localSheetId="10">#REF!</definedName>
    <definedName name="_27427DLC51B9561" localSheetId="13">#REF!</definedName>
    <definedName name="_27427DLC51B9561">#REF!</definedName>
    <definedName name="_27428DLC51B9561" localSheetId="8">#REF!</definedName>
    <definedName name="_27428DLC51B9561" localSheetId="9">#REF!</definedName>
    <definedName name="_27428DLC51B9561" localSheetId="10">#REF!</definedName>
    <definedName name="_27428DLC51B9561" localSheetId="13">#REF!</definedName>
    <definedName name="_27428DLC51B9561">#REF!</definedName>
    <definedName name="_27429DLC51B9561" localSheetId="8">#REF!</definedName>
    <definedName name="_27429DLC51B9561" localSheetId="9">#REF!</definedName>
    <definedName name="_27429DLC51B9561" localSheetId="10">#REF!</definedName>
    <definedName name="_27429DLC51B9561" localSheetId="13">#REF!</definedName>
    <definedName name="_27429DLC51B9561">#REF!</definedName>
    <definedName name="_2742DL612B350C" localSheetId="8">#REF!</definedName>
    <definedName name="_2742DL612B350C" localSheetId="9">#REF!</definedName>
    <definedName name="_2742DL612B350C" localSheetId="10">#REF!</definedName>
    <definedName name="_2742DL612B350C" localSheetId="13">#REF!</definedName>
    <definedName name="_2742DL612B350C">#REF!</definedName>
    <definedName name="_27430DLC51B9561" localSheetId="8">#REF!</definedName>
    <definedName name="_27430DLC51B9561" localSheetId="9">#REF!</definedName>
    <definedName name="_27430DLC51B9561" localSheetId="10">#REF!</definedName>
    <definedName name="_27430DLC51B9561" localSheetId="13">#REF!</definedName>
    <definedName name="_27430DLC51B9561">#REF!</definedName>
    <definedName name="_27431DLC51B9561" localSheetId="8">#REF!</definedName>
    <definedName name="_27431DLC51B9561" localSheetId="9">#REF!</definedName>
    <definedName name="_27431DLC51B9561" localSheetId="10">#REF!</definedName>
    <definedName name="_27431DLC51B9561" localSheetId="13">#REF!</definedName>
    <definedName name="_27431DLC51B9561">#REF!</definedName>
    <definedName name="_27432DLC51B9561" localSheetId="8">#REF!</definedName>
    <definedName name="_27432DLC51B9561" localSheetId="9">#REF!</definedName>
    <definedName name="_27432DLC51B9561" localSheetId="10">#REF!</definedName>
    <definedName name="_27432DLC51B9561" localSheetId="13">#REF!</definedName>
    <definedName name="_27432DLC51B9561">#REF!</definedName>
    <definedName name="_27433DLC51B9561" localSheetId="8">#REF!</definedName>
    <definedName name="_27433DLC51B9561" localSheetId="9">#REF!</definedName>
    <definedName name="_27433DLC51B9561" localSheetId="10">#REF!</definedName>
    <definedName name="_27433DLC51B9561" localSheetId="13">#REF!</definedName>
    <definedName name="_27433DLC51B9561">#REF!</definedName>
    <definedName name="_27434DLC51B9561" localSheetId="8">#REF!</definedName>
    <definedName name="_27434DLC51B9561" localSheetId="9">#REF!</definedName>
    <definedName name="_27434DLC51B9561" localSheetId="10">#REF!</definedName>
    <definedName name="_27434DLC51B9561" localSheetId="13">#REF!</definedName>
    <definedName name="_27434DLC51B9561">#REF!</definedName>
    <definedName name="_27435DLC51B9561" localSheetId="8">#REF!</definedName>
    <definedName name="_27435DLC51B9561" localSheetId="9">#REF!</definedName>
    <definedName name="_27435DLC51B9561" localSheetId="10">#REF!</definedName>
    <definedName name="_27435DLC51B9561" localSheetId="13">#REF!</definedName>
    <definedName name="_27435DLC51B9561">#REF!</definedName>
    <definedName name="_27436DLC51B9561" localSheetId="8">#REF!</definedName>
    <definedName name="_27436DLC51B9561" localSheetId="9">#REF!</definedName>
    <definedName name="_27436DLC51B9561" localSheetId="10">#REF!</definedName>
    <definedName name="_27436DLC51B9561" localSheetId="13">#REF!</definedName>
    <definedName name="_27436DLC51B9561">#REF!</definedName>
    <definedName name="_27437DLC51B9561" localSheetId="8">#REF!</definedName>
    <definedName name="_27437DLC51B9561" localSheetId="9">#REF!</definedName>
    <definedName name="_27437DLC51B9561" localSheetId="10">#REF!</definedName>
    <definedName name="_27437DLC51B9561" localSheetId="13">#REF!</definedName>
    <definedName name="_27437DLC51B9561">#REF!</definedName>
    <definedName name="_27438DLC51B9561" localSheetId="8">#REF!</definedName>
    <definedName name="_27438DLC51B9561" localSheetId="9">#REF!</definedName>
    <definedName name="_27438DLC51B9561" localSheetId="10">#REF!</definedName>
    <definedName name="_27438DLC51B9561" localSheetId="13">#REF!</definedName>
    <definedName name="_27438DLC51B9561">#REF!</definedName>
    <definedName name="_27439DLC51B9561" localSheetId="8">#REF!</definedName>
    <definedName name="_27439DLC51B9561" localSheetId="9">#REF!</definedName>
    <definedName name="_27439DLC51B9561" localSheetId="10">#REF!</definedName>
    <definedName name="_27439DLC51B9561" localSheetId="13">#REF!</definedName>
    <definedName name="_27439DLC51B9561">#REF!</definedName>
    <definedName name="_2743DL612B350C" localSheetId="8">#REF!</definedName>
    <definedName name="_2743DL612B350C" localSheetId="9">#REF!</definedName>
    <definedName name="_2743DL612B350C" localSheetId="10">#REF!</definedName>
    <definedName name="_2743DL612B350C" localSheetId="13">#REF!</definedName>
    <definedName name="_2743DL612B350C">#REF!</definedName>
    <definedName name="_27440DLC51B9561" localSheetId="8">#REF!</definedName>
    <definedName name="_27440DLC51B9561" localSheetId="9">#REF!</definedName>
    <definedName name="_27440DLC51B9561" localSheetId="10">#REF!</definedName>
    <definedName name="_27440DLC51B9561" localSheetId="13">#REF!</definedName>
    <definedName name="_27440DLC51B9561">#REF!</definedName>
    <definedName name="_27441DLC51BE51B" localSheetId="8">#REF!</definedName>
    <definedName name="_27441DLC51BE51B" localSheetId="9">#REF!</definedName>
    <definedName name="_27441DLC51BE51B" localSheetId="10">#REF!</definedName>
    <definedName name="_27441DLC51BE51B" localSheetId="13">#REF!</definedName>
    <definedName name="_27441DLC51BE51B">#REF!</definedName>
    <definedName name="_27442DLC51BE51B" localSheetId="8">#REF!</definedName>
    <definedName name="_27442DLC51BE51B" localSheetId="9">#REF!</definedName>
    <definedName name="_27442DLC51BE51B" localSheetId="10">#REF!</definedName>
    <definedName name="_27442DLC51BE51B" localSheetId="13">#REF!</definedName>
    <definedName name="_27442DLC51BE51B">#REF!</definedName>
    <definedName name="_27443DLC51BE51B" localSheetId="8">#REF!</definedName>
    <definedName name="_27443DLC51BE51B" localSheetId="9">#REF!</definedName>
    <definedName name="_27443DLC51BE51B" localSheetId="10">#REF!</definedName>
    <definedName name="_27443DLC51BE51B" localSheetId="13">#REF!</definedName>
    <definedName name="_27443DLC51BE51B">#REF!</definedName>
    <definedName name="_27444DLC51BE51B" localSheetId="8">#REF!</definedName>
    <definedName name="_27444DLC51BE51B" localSheetId="9">#REF!</definedName>
    <definedName name="_27444DLC51BE51B" localSheetId="10">#REF!</definedName>
    <definedName name="_27444DLC51BE51B" localSheetId="13">#REF!</definedName>
    <definedName name="_27444DLC51BE51B">#REF!</definedName>
    <definedName name="_27445DLC51BE51B" localSheetId="8">#REF!</definedName>
    <definedName name="_27445DLC51BE51B" localSheetId="9">#REF!</definedName>
    <definedName name="_27445DLC51BE51B" localSheetId="10">#REF!</definedName>
    <definedName name="_27445DLC51BE51B" localSheetId="13">#REF!</definedName>
    <definedName name="_27445DLC51BE51B">#REF!</definedName>
    <definedName name="_27446DLC51BE51B" localSheetId="8">#REF!</definedName>
    <definedName name="_27446DLC51BE51B" localSheetId="9">#REF!</definedName>
    <definedName name="_27446DLC51BE51B" localSheetId="10">#REF!</definedName>
    <definedName name="_27446DLC51BE51B" localSheetId="13">#REF!</definedName>
    <definedName name="_27446DLC51BE51B">#REF!</definedName>
    <definedName name="_27447DLC51BE51B" localSheetId="8">#REF!</definedName>
    <definedName name="_27447DLC51BE51B" localSheetId="9">#REF!</definedName>
    <definedName name="_27447DLC51BE51B" localSheetId="10">#REF!</definedName>
    <definedName name="_27447DLC51BE51B" localSheetId="13">#REF!</definedName>
    <definedName name="_27447DLC51BE51B">#REF!</definedName>
    <definedName name="_27448DLC51BE51B" localSheetId="8">#REF!</definedName>
    <definedName name="_27448DLC51BE51B" localSheetId="9">#REF!</definedName>
    <definedName name="_27448DLC51BE51B" localSheetId="10">#REF!</definedName>
    <definedName name="_27448DLC51BE51B" localSheetId="13">#REF!</definedName>
    <definedName name="_27448DLC51BE51B">#REF!</definedName>
    <definedName name="_27449DLC51BE51B" localSheetId="8">#REF!</definedName>
    <definedName name="_27449DLC51BE51B" localSheetId="9">#REF!</definedName>
    <definedName name="_27449DLC51BE51B" localSheetId="10">#REF!</definedName>
    <definedName name="_27449DLC51BE51B" localSheetId="13">#REF!</definedName>
    <definedName name="_27449DLC51BE51B">#REF!</definedName>
    <definedName name="_2744DL612B350C" localSheetId="8">#REF!</definedName>
    <definedName name="_2744DL612B350C" localSheetId="9">#REF!</definedName>
    <definedName name="_2744DL612B350C" localSheetId="10">#REF!</definedName>
    <definedName name="_2744DL612B350C" localSheetId="13">#REF!</definedName>
    <definedName name="_2744DL612B350C">#REF!</definedName>
    <definedName name="_27450DLC51BE51B" localSheetId="8">#REF!</definedName>
    <definedName name="_27450DLC51BE51B" localSheetId="9">#REF!</definedName>
    <definedName name="_27450DLC51BE51B" localSheetId="10">#REF!</definedName>
    <definedName name="_27450DLC51BE51B" localSheetId="13">#REF!</definedName>
    <definedName name="_27450DLC51BE51B">#REF!</definedName>
    <definedName name="_27451DLC51BE51B" localSheetId="8">#REF!</definedName>
    <definedName name="_27451DLC51BE51B" localSheetId="9">#REF!</definedName>
    <definedName name="_27451DLC51BE51B" localSheetId="10">#REF!</definedName>
    <definedName name="_27451DLC51BE51B" localSheetId="13">#REF!</definedName>
    <definedName name="_27451DLC51BE51B">#REF!</definedName>
    <definedName name="_27452DLC51BE51B" localSheetId="8">#REF!</definedName>
    <definedName name="_27452DLC51BE51B" localSheetId="9">#REF!</definedName>
    <definedName name="_27452DLC51BE51B" localSheetId="10">#REF!</definedName>
    <definedName name="_27452DLC51BE51B" localSheetId="13">#REF!</definedName>
    <definedName name="_27452DLC51BE51B">#REF!</definedName>
    <definedName name="_27453DLC51BE51B" localSheetId="8">#REF!</definedName>
    <definedName name="_27453DLC51BE51B" localSheetId="9">#REF!</definedName>
    <definedName name="_27453DLC51BE51B" localSheetId="10">#REF!</definedName>
    <definedName name="_27453DLC51BE51B" localSheetId="13">#REF!</definedName>
    <definedName name="_27453DLC51BE51B">#REF!</definedName>
    <definedName name="_27454DLC51BE51B" localSheetId="8">#REF!</definedName>
    <definedName name="_27454DLC51BE51B" localSheetId="9">#REF!</definedName>
    <definedName name="_27454DLC51BE51B" localSheetId="10">#REF!</definedName>
    <definedName name="_27454DLC51BE51B" localSheetId="13">#REF!</definedName>
    <definedName name="_27454DLC51BE51B">#REF!</definedName>
    <definedName name="_27455DLC51BE51B" localSheetId="8">#REF!</definedName>
    <definedName name="_27455DLC51BE51B" localSheetId="9">#REF!</definedName>
    <definedName name="_27455DLC51BE51B" localSheetId="10">#REF!</definedName>
    <definedName name="_27455DLC51BE51B" localSheetId="13">#REF!</definedName>
    <definedName name="_27455DLC51BE51B">#REF!</definedName>
    <definedName name="_27456DLC51BE51B" localSheetId="8">#REF!</definedName>
    <definedName name="_27456DLC51BE51B" localSheetId="9">#REF!</definedName>
    <definedName name="_27456DLC51BE51B" localSheetId="10">#REF!</definedName>
    <definedName name="_27456DLC51BE51B" localSheetId="13">#REF!</definedName>
    <definedName name="_27456DLC51BE51B">#REF!</definedName>
    <definedName name="_27457DLC51BE51B" localSheetId="8">#REF!</definedName>
    <definedName name="_27457DLC51BE51B" localSheetId="9">#REF!</definedName>
    <definedName name="_27457DLC51BE51B" localSheetId="10">#REF!</definedName>
    <definedName name="_27457DLC51BE51B" localSheetId="13">#REF!</definedName>
    <definedName name="_27457DLC51BE51B">#REF!</definedName>
    <definedName name="_27458DLC51BE51B" localSheetId="8">#REF!</definedName>
    <definedName name="_27458DLC51BE51B" localSheetId="9">#REF!</definedName>
    <definedName name="_27458DLC51BE51B" localSheetId="10">#REF!</definedName>
    <definedName name="_27458DLC51BE51B" localSheetId="13">#REF!</definedName>
    <definedName name="_27458DLC51BE51B">#REF!</definedName>
    <definedName name="_27459DLC51BE51B" localSheetId="8">#REF!</definedName>
    <definedName name="_27459DLC51BE51B" localSheetId="9">#REF!</definedName>
    <definedName name="_27459DLC51BE51B" localSheetId="10">#REF!</definedName>
    <definedName name="_27459DLC51BE51B" localSheetId="13">#REF!</definedName>
    <definedName name="_27459DLC51BE51B">#REF!</definedName>
    <definedName name="_2745DL612B350C" localSheetId="8">#REF!</definedName>
    <definedName name="_2745DL612B350C" localSheetId="9">#REF!</definedName>
    <definedName name="_2745DL612B350C" localSheetId="10">#REF!</definedName>
    <definedName name="_2745DL612B350C" localSheetId="13">#REF!</definedName>
    <definedName name="_2745DL612B350C">#REF!</definedName>
    <definedName name="_27460DLC51BE51B" localSheetId="8">#REF!</definedName>
    <definedName name="_27460DLC51BE51B" localSheetId="9">#REF!</definedName>
    <definedName name="_27460DLC51BE51B" localSheetId="10">#REF!</definedName>
    <definedName name="_27460DLC51BE51B" localSheetId="13">#REF!</definedName>
    <definedName name="_27460DLC51BE51B">#REF!</definedName>
    <definedName name="_27461DLC51BE51B" localSheetId="8">#REF!</definedName>
    <definedName name="_27461DLC51BE51B" localSheetId="9">#REF!</definedName>
    <definedName name="_27461DLC51BE51B" localSheetId="10">#REF!</definedName>
    <definedName name="_27461DLC51BE51B" localSheetId="13">#REF!</definedName>
    <definedName name="_27461DLC51BE51B">#REF!</definedName>
    <definedName name="_27462DLC51BE51B" localSheetId="8">#REF!</definedName>
    <definedName name="_27462DLC51BE51B" localSheetId="9">#REF!</definedName>
    <definedName name="_27462DLC51BE51B" localSheetId="10">#REF!</definedName>
    <definedName name="_27462DLC51BE51B" localSheetId="13">#REF!</definedName>
    <definedName name="_27462DLC51BE51B">#REF!</definedName>
    <definedName name="_27463DLC51BE51B" localSheetId="8">#REF!</definedName>
    <definedName name="_27463DLC51BE51B" localSheetId="9">#REF!</definedName>
    <definedName name="_27463DLC51BE51B" localSheetId="10">#REF!</definedName>
    <definedName name="_27463DLC51BE51B" localSheetId="13">#REF!</definedName>
    <definedName name="_27463DLC51BE51B">#REF!</definedName>
    <definedName name="_27464DLC51BE51B" localSheetId="8">#REF!</definedName>
    <definedName name="_27464DLC51BE51B" localSheetId="9">#REF!</definedName>
    <definedName name="_27464DLC51BE51B" localSheetId="10">#REF!</definedName>
    <definedName name="_27464DLC51BE51B" localSheetId="13">#REF!</definedName>
    <definedName name="_27464DLC51BE51B">#REF!</definedName>
    <definedName name="_27465DLC51BE51B" localSheetId="8">#REF!</definedName>
    <definedName name="_27465DLC51BE51B" localSheetId="9">#REF!</definedName>
    <definedName name="_27465DLC51BE51B" localSheetId="10">#REF!</definedName>
    <definedName name="_27465DLC51BE51B" localSheetId="13">#REF!</definedName>
    <definedName name="_27465DLC51BE51B">#REF!</definedName>
    <definedName name="_27466DLC51BE51B" localSheetId="8">#REF!</definedName>
    <definedName name="_27466DLC51BE51B" localSheetId="9">#REF!</definedName>
    <definedName name="_27466DLC51BE51B" localSheetId="10">#REF!</definedName>
    <definedName name="_27466DLC51BE51B" localSheetId="13">#REF!</definedName>
    <definedName name="_27466DLC51BE51B">#REF!</definedName>
    <definedName name="_27467DLC51BE51B" localSheetId="8">#REF!</definedName>
    <definedName name="_27467DLC51BE51B" localSheetId="9">#REF!</definedName>
    <definedName name="_27467DLC51BE51B" localSheetId="10">#REF!</definedName>
    <definedName name="_27467DLC51BE51B" localSheetId="13">#REF!</definedName>
    <definedName name="_27467DLC51BE51B">#REF!</definedName>
    <definedName name="_27468DLC51BE51B" localSheetId="8">#REF!</definedName>
    <definedName name="_27468DLC51BE51B" localSheetId="9">#REF!</definedName>
    <definedName name="_27468DLC51BE51B" localSheetId="10">#REF!</definedName>
    <definedName name="_27468DLC51BE51B" localSheetId="13">#REF!</definedName>
    <definedName name="_27468DLC51BE51B">#REF!</definedName>
    <definedName name="_27469DLC51BE51B" localSheetId="8">#REF!</definedName>
    <definedName name="_27469DLC51BE51B" localSheetId="9">#REF!</definedName>
    <definedName name="_27469DLC51BE51B" localSheetId="10">#REF!</definedName>
    <definedName name="_27469DLC51BE51B" localSheetId="13">#REF!</definedName>
    <definedName name="_27469DLC51BE51B">#REF!</definedName>
    <definedName name="_2746DL612B350C" localSheetId="8">#REF!</definedName>
    <definedName name="_2746DL612B350C" localSheetId="9">#REF!</definedName>
    <definedName name="_2746DL612B350C" localSheetId="10">#REF!</definedName>
    <definedName name="_2746DL612B350C" localSheetId="13">#REF!</definedName>
    <definedName name="_2746DL612B350C">#REF!</definedName>
    <definedName name="_27470DLC51BE51B" localSheetId="8">#REF!</definedName>
    <definedName name="_27470DLC51BE51B" localSheetId="9">#REF!</definedName>
    <definedName name="_27470DLC51BE51B" localSheetId="10">#REF!</definedName>
    <definedName name="_27470DLC51BE51B" localSheetId="13">#REF!</definedName>
    <definedName name="_27470DLC51BE51B">#REF!</definedName>
    <definedName name="_27471DLC51BE51B" localSheetId="8">#REF!</definedName>
    <definedName name="_27471DLC51BE51B" localSheetId="9">#REF!</definedName>
    <definedName name="_27471DLC51BE51B" localSheetId="10">#REF!</definedName>
    <definedName name="_27471DLC51BE51B" localSheetId="13">#REF!</definedName>
    <definedName name="_27471DLC51BE51B">#REF!</definedName>
    <definedName name="_27472DLC51BE51B" localSheetId="8">#REF!</definedName>
    <definedName name="_27472DLC51BE51B" localSheetId="9">#REF!</definedName>
    <definedName name="_27472DLC51BE51B" localSheetId="10">#REF!</definedName>
    <definedName name="_27472DLC51BE51B" localSheetId="13">#REF!</definedName>
    <definedName name="_27472DLC51BE51B">#REF!</definedName>
    <definedName name="_27473DLC51BE51B" localSheetId="8">#REF!</definedName>
    <definedName name="_27473DLC51BE51B" localSheetId="9">#REF!</definedName>
    <definedName name="_27473DLC51BE51B" localSheetId="10">#REF!</definedName>
    <definedName name="_27473DLC51BE51B" localSheetId="13">#REF!</definedName>
    <definedName name="_27473DLC51BE51B">#REF!</definedName>
    <definedName name="_27474DLC51BE51B" localSheetId="8">#REF!</definedName>
    <definedName name="_27474DLC51BE51B" localSheetId="9">#REF!</definedName>
    <definedName name="_27474DLC51BE51B" localSheetId="10">#REF!</definedName>
    <definedName name="_27474DLC51BE51B" localSheetId="13">#REF!</definedName>
    <definedName name="_27474DLC51BE51B">#REF!</definedName>
    <definedName name="_27475DLC51BE51B" localSheetId="8">#REF!</definedName>
    <definedName name="_27475DLC51BE51B" localSheetId="9">#REF!</definedName>
    <definedName name="_27475DLC51BE51B" localSheetId="10">#REF!</definedName>
    <definedName name="_27475DLC51BE51B" localSheetId="13">#REF!</definedName>
    <definedName name="_27475DLC51BE51B">#REF!</definedName>
    <definedName name="_27476DLC51C9561" localSheetId="8">#REF!</definedName>
    <definedName name="_27476DLC51C9561" localSheetId="9">#REF!</definedName>
    <definedName name="_27476DLC51C9561" localSheetId="10">#REF!</definedName>
    <definedName name="_27476DLC51C9561" localSheetId="13">#REF!</definedName>
    <definedName name="_27476DLC51C9561">#REF!</definedName>
    <definedName name="_27477DLC51C9561" localSheetId="8">#REF!</definedName>
    <definedName name="_27477DLC51C9561" localSheetId="9">#REF!</definedName>
    <definedName name="_27477DLC51C9561" localSheetId="10">#REF!</definedName>
    <definedName name="_27477DLC51C9561" localSheetId="13">#REF!</definedName>
    <definedName name="_27477DLC51C9561">#REF!</definedName>
    <definedName name="_27478DLC51C9561" localSheetId="8">#REF!</definedName>
    <definedName name="_27478DLC51C9561" localSheetId="9">#REF!</definedName>
    <definedName name="_27478DLC51C9561" localSheetId="10">#REF!</definedName>
    <definedName name="_27478DLC51C9561" localSheetId="13">#REF!</definedName>
    <definedName name="_27478DLC51C9561">#REF!</definedName>
    <definedName name="_27479DLC51C9561" localSheetId="8">#REF!</definedName>
    <definedName name="_27479DLC51C9561" localSheetId="9">#REF!</definedName>
    <definedName name="_27479DLC51C9561" localSheetId="10">#REF!</definedName>
    <definedName name="_27479DLC51C9561" localSheetId="13">#REF!</definedName>
    <definedName name="_27479DLC51C9561">#REF!</definedName>
    <definedName name="_2747DL612B350C" localSheetId="8">#REF!</definedName>
    <definedName name="_2747DL612B350C" localSheetId="9">#REF!</definedName>
    <definedName name="_2747DL612B350C" localSheetId="10">#REF!</definedName>
    <definedName name="_2747DL612B350C" localSheetId="13">#REF!</definedName>
    <definedName name="_2747DL612B350C">#REF!</definedName>
    <definedName name="_27480DLC51C9561" localSheetId="8">#REF!</definedName>
    <definedName name="_27480DLC51C9561" localSheetId="9">#REF!</definedName>
    <definedName name="_27480DLC51C9561" localSheetId="10">#REF!</definedName>
    <definedName name="_27480DLC51C9561" localSheetId="13">#REF!</definedName>
    <definedName name="_27480DLC51C9561">#REF!</definedName>
    <definedName name="_27481DLC51C9561" localSheetId="8">#REF!</definedName>
    <definedName name="_27481DLC51C9561" localSheetId="9">#REF!</definedName>
    <definedName name="_27481DLC51C9561" localSheetId="10">#REF!</definedName>
    <definedName name="_27481DLC51C9561" localSheetId="13">#REF!</definedName>
    <definedName name="_27481DLC51C9561">#REF!</definedName>
    <definedName name="_27482DLC51C9561" localSheetId="8">#REF!</definedName>
    <definedName name="_27482DLC51C9561" localSheetId="9">#REF!</definedName>
    <definedName name="_27482DLC51C9561" localSheetId="10">#REF!</definedName>
    <definedName name="_27482DLC51C9561" localSheetId="13">#REF!</definedName>
    <definedName name="_27482DLC51C9561">#REF!</definedName>
    <definedName name="_27483DLC51C9561" localSheetId="8">#REF!</definedName>
    <definedName name="_27483DLC51C9561" localSheetId="9">#REF!</definedName>
    <definedName name="_27483DLC51C9561" localSheetId="10">#REF!</definedName>
    <definedName name="_27483DLC51C9561" localSheetId="13">#REF!</definedName>
    <definedName name="_27483DLC51C9561">#REF!</definedName>
    <definedName name="_27484DLC51C9561" localSheetId="8">#REF!</definedName>
    <definedName name="_27484DLC51C9561" localSheetId="9">#REF!</definedName>
    <definedName name="_27484DLC51C9561" localSheetId="10">#REF!</definedName>
    <definedName name="_27484DLC51C9561" localSheetId="13">#REF!</definedName>
    <definedName name="_27484DLC51C9561">#REF!</definedName>
    <definedName name="_27485DLC51C9561" localSheetId="8">#REF!</definedName>
    <definedName name="_27485DLC51C9561" localSheetId="9">#REF!</definedName>
    <definedName name="_27485DLC51C9561" localSheetId="10">#REF!</definedName>
    <definedName name="_27485DLC51C9561" localSheetId="13">#REF!</definedName>
    <definedName name="_27485DLC51C9561">#REF!</definedName>
    <definedName name="_27486DLC51C9561" localSheetId="8">#REF!</definedName>
    <definedName name="_27486DLC51C9561" localSheetId="9">#REF!</definedName>
    <definedName name="_27486DLC51C9561" localSheetId="10">#REF!</definedName>
    <definedName name="_27486DLC51C9561" localSheetId="13">#REF!</definedName>
    <definedName name="_27486DLC51C9561">#REF!</definedName>
    <definedName name="_27487DLC51C9561" localSheetId="8">#REF!</definedName>
    <definedName name="_27487DLC51C9561" localSheetId="9">#REF!</definedName>
    <definedName name="_27487DLC51C9561" localSheetId="10">#REF!</definedName>
    <definedName name="_27487DLC51C9561" localSheetId="13">#REF!</definedName>
    <definedName name="_27487DLC51C9561">#REF!</definedName>
    <definedName name="_27488DLC51C9561" localSheetId="8">#REF!</definedName>
    <definedName name="_27488DLC51C9561" localSheetId="9">#REF!</definedName>
    <definedName name="_27488DLC51C9561" localSheetId="10">#REF!</definedName>
    <definedName name="_27488DLC51C9561" localSheetId="13">#REF!</definedName>
    <definedName name="_27488DLC51C9561">#REF!</definedName>
    <definedName name="_27489DLC51C9561" localSheetId="8">#REF!</definedName>
    <definedName name="_27489DLC51C9561" localSheetId="9">#REF!</definedName>
    <definedName name="_27489DLC51C9561" localSheetId="10">#REF!</definedName>
    <definedName name="_27489DLC51C9561" localSheetId="13">#REF!</definedName>
    <definedName name="_27489DLC51C9561">#REF!</definedName>
    <definedName name="_2748DL612B350C" localSheetId="8">#REF!</definedName>
    <definedName name="_2748DL612B350C" localSheetId="9">#REF!</definedName>
    <definedName name="_2748DL612B350C" localSheetId="10">#REF!</definedName>
    <definedName name="_2748DL612B350C" localSheetId="13">#REF!</definedName>
    <definedName name="_2748DL612B350C">#REF!</definedName>
    <definedName name="_27490DLC51C9561" localSheetId="8">#REF!</definedName>
    <definedName name="_27490DLC51C9561" localSheetId="9">#REF!</definedName>
    <definedName name="_27490DLC51C9561" localSheetId="10">#REF!</definedName>
    <definedName name="_27490DLC51C9561" localSheetId="13">#REF!</definedName>
    <definedName name="_27490DLC51C9561">#REF!</definedName>
    <definedName name="_27491DLC51C9561" localSheetId="8">#REF!</definedName>
    <definedName name="_27491DLC51C9561" localSheetId="9">#REF!</definedName>
    <definedName name="_27491DLC51C9561" localSheetId="10">#REF!</definedName>
    <definedName name="_27491DLC51C9561" localSheetId="13">#REF!</definedName>
    <definedName name="_27491DLC51C9561">#REF!</definedName>
    <definedName name="_27492DLC51C9561" localSheetId="8">#REF!</definedName>
    <definedName name="_27492DLC51C9561" localSheetId="9">#REF!</definedName>
    <definedName name="_27492DLC51C9561" localSheetId="10">#REF!</definedName>
    <definedName name="_27492DLC51C9561" localSheetId="13">#REF!</definedName>
    <definedName name="_27492DLC51C9561">#REF!</definedName>
    <definedName name="_27493DLC51C9561" localSheetId="8">#REF!</definedName>
    <definedName name="_27493DLC51C9561" localSheetId="9">#REF!</definedName>
    <definedName name="_27493DLC51C9561" localSheetId="10">#REF!</definedName>
    <definedName name="_27493DLC51C9561" localSheetId="13">#REF!</definedName>
    <definedName name="_27493DLC51C9561">#REF!</definedName>
    <definedName name="_27494DLC51C9561" localSheetId="8">#REF!</definedName>
    <definedName name="_27494DLC51C9561" localSheetId="9">#REF!</definedName>
    <definedName name="_27494DLC51C9561" localSheetId="10">#REF!</definedName>
    <definedName name="_27494DLC51C9561" localSheetId="13">#REF!</definedName>
    <definedName name="_27494DLC51C9561">#REF!</definedName>
    <definedName name="_27495DLC51C9561" localSheetId="8">#REF!</definedName>
    <definedName name="_27495DLC51C9561" localSheetId="9">#REF!</definedName>
    <definedName name="_27495DLC51C9561" localSheetId="10">#REF!</definedName>
    <definedName name="_27495DLC51C9561" localSheetId="13">#REF!</definedName>
    <definedName name="_27495DLC51C9561">#REF!</definedName>
    <definedName name="_27496DLC51C9561" localSheetId="8">#REF!</definedName>
    <definedName name="_27496DLC51C9561" localSheetId="9">#REF!</definedName>
    <definedName name="_27496DLC51C9561" localSheetId="10">#REF!</definedName>
    <definedName name="_27496DLC51C9561" localSheetId="13">#REF!</definedName>
    <definedName name="_27496DLC51C9561">#REF!</definedName>
    <definedName name="_27497DLC51C9561" localSheetId="8">#REF!</definedName>
    <definedName name="_27497DLC51C9561" localSheetId="9">#REF!</definedName>
    <definedName name="_27497DLC51C9561" localSheetId="10">#REF!</definedName>
    <definedName name="_27497DLC51C9561" localSheetId="13">#REF!</definedName>
    <definedName name="_27497DLC51C9561">#REF!</definedName>
    <definedName name="_27498DLC51C9561" localSheetId="8">#REF!</definedName>
    <definedName name="_27498DLC51C9561" localSheetId="9">#REF!</definedName>
    <definedName name="_27498DLC51C9561" localSheetId="10">#REF!</definedName>
    <definedName name="_27498DLC51C9561" localSheetId="13">#REF!</definedName>
    <definedName name="_27498DLC51C9561">#REF!</definedName>
    <definedName name="_27499DLC51C9561" localSheetId="8">#REF!</definedName>
    <definedName name="_27499DLC51C9561" localSheetId="9">#REF!</definedName>
    <definedName name="_27499DLC51C9561" localSheetId="10">#REF!</definedName>
    <definedName name="_27499DLC51C9561" localSheetId="13">#REF!</definedName>
    <definedName name="_27499DLC51C9561">#REF!</definedName>
    <definedName name="_2749DL612B350C" localSheetId="8">#REF!</definedName>
    <definedName name="_2749DL612B350C" localSheetId="9">#REF!</definedName>
    <definedName name="_2749DL612B350C" localSheetId="10">#REF!</definedName>
    <definedName name="_2749DL612B350C" localSheetId="13">#REF!</definedName>
    <definedName name="_2749DL612B350C">#REF!</definedName>
    <definedName name="_274DL607830C7" localSheetId="8">#REF!</definedName>
    <definedName name="_274DL607830C7" localSheetId="9">#REF!</definedName>
    <definedName name="_274DL607830C7" localSheetId="10">#REF!</definedName>
    <definedName name="_274DL607830C7" localSheetId="13">#REF!</definedName>
    <definedName name="_274DL607830C7">#REF!</definedName>
    <definedName name="_274DLC3F11415" localSheetId="8">#REF!</definedName>
    <definedName name="_274DLC3F11415" localSheetId="9">#REF!</definedName>
    <definedName name="_274DLC3F11415" localSheetId="10">#REF!</definedName>
    <definedName name="_274DLC3F11415" localSheetId="13">#REF!</definedName>
    <definedName name="_274DLC3F11415">#REF!</definedName>
    <definedName name="_27500DLC51C9561" localSheetId="8">#REF!</definedName>
    <definedName name="_27500DLC51C9561" localSheetId="9">#REF!</definedName>
    <definedName name="_27500DLC51C9561" localSheetId="10">#REF!</definedName>
    <definedName name="_27500DLC51C9561" localSheetId="13">#REF!</definedName>
    <definedName name="_27500DLC51C9561">#REF!</definedName>
    <definedName name="_27501DLC51C9561" localSheetId="8">#REF!</definedName>
    <definedName name="_27501DLC51C9561" localSheetId="9">#REF!</definedName>
    <definedName name="_27501DLC51C9561" localSheetId="10">#REF!</definedName>
    <definedName name="_27501DLC51C9561" localSheetId="13">#REF!</definedName>
    <definedName name="_27501DLC51C9561">#REF!</definedName>
    <definedName name="_27502DLC51C9561" localSheetId="8">#REF!</definedName>
    <definedName name="_27502DLC51C9561" localSheetId="9">#REF!</definedName>
    <definedName name="_27502DLC51C9561" localSheetId="10">#REF!</definedName>
    <definedName name="_27502DLC51C9561" localSheetId="13">#REF!</definedName>
    <definedName name="_27502DLC51C9561">#REF!</definedName>
    <definedName name="_27503DLC51C9561" localSheetId="8">#REF!</definedName>
    <definedName name="_27503DLC51C9561" localSheetId="9">#REF!</definedName>
    <definedName name="_27503DLC51C9561" localSheetId="10">#REF!</definedName>
    <definedName name="_27503DLC51C9561" localSheetId="13">#REF!</definedName>
    <definedName name="_27503DLC51C9561">#REF!</definedName>
    <definedName name="_27504DLC51C9561" localSheetId="8">#REF!</definedName>
    <definedName name="_27504DLC51C9561" localSheetId="9">#REF!</definedName>
    <definedName name="_27504DLC51C9561" localSheetId="10">#REF!</definedName>
    <definedName name="_27504DLC51C9561" localSheetId="13">#REF!</definedName>
    <definedName name="_27504DLC51C9561">#REF!</definedName>
    <definedName name="_27505DLC51C9561" localSheetId="8">#REF!</definedName>
    <definedName name="_27505DLC51C9561" localSheetId="9">#REF!</definedName>
    <definedName name="_27505DLC51C9561" localSheetId="10">#REF!</definedName>
    <definedName name="_27505DLC51C9561" localSheetId="13">#REF!</definedName>
    <definedName name="_27505DLC51C9561">#REF!</definedName>
    <definedName name="_27506DLC51C9561" localSheetId="8">#REF!</definedName>
    <definedName name="_27506DLC51C9561" localSheetId="9">#REF!</definedName>
    <definedName name="_27506DLC51C9561" localSheetId="10">#REF!</definedName>
    <definedName name="_27506DLC51C9561" localSheetId="13">#REF!</definedName>
    <definedName name="_27506DLC51C9561">#REF!</definedName>
    <definedName name="_27507DLC51C9561" localSheetId="8">#REF!</definedName>
    <definedName name="_27507DLC51C9561" localSheetId="9">#REF!</definedName>
    <definedName name="_27507DLC51C9561" localSheetId="10">#REF!</definedName>
    <definedName name="_27507DLC51C9561" localSheetId="13">#REF!</definedName>
    <definedName name="_27507DLC51C9561">#REF!</definedName>
    <definedName name="_27508DLC51C9561" localSheetId="8">#REF!</definedName>
    <definedName name="_27508DLC51C9561" localSheetId="9">#REF!</definedName>
    <definedName name="_27508DLC51C9561" localSheetId="10">#REF!</definedName>
    <definedName name="_27508DLC51C9561" localSheetId="13">#REF!</definedName>
    <definedName name="_27508DLC51C9561">#REF!</definedName>
    <definedName name="_27509DLC51C9561" localSheetId="8">#REF!</definedName>
    <definedName name="_27509DLC51C9561" localSheetId="9">#REF!</definedName>
    <definedName name="_27509DLC51C9561" localSheetId="10">#REF!</definedName>
    <definedName name="_27509DLC51C9561" localSheetId="13">#REF!</definedName>
    <definedName name="_27509DLC51C9561">#REF!</definedName>
    <definedName name="_2750DL612B350C" localSheetId="8">#REF!</definedName>
    <definedName name="_2750DL612B350C" localSheetId="9">#REF!</definedName>
    <definedName name="_2750DL612B350C" localSheetId="10">#REF!</definedName>
    <definedName name="_2750DL612B350C" localSheetId="13">#REF!</definedName>
    <definedName name="_2750DL612B350C">#REF!</definedName>
    <definedName name="_27510DLC51C9561" localSheetId="8">#REF!</definedName>
    <definedName name="_27510DLC51C9561" localSheetId="9">#REF!</definedName>
    <definedName name="_27510DLC51C9561" localSheetId="10">#REF!</definedName>
    <definedName name="_27510DLC51C9561" localSheetId="13">#REF!</definedName>
    <definedName name="_27510DLC51C9561">#REF!</definedName>
    <definedName name="_27511DLC51CE51B" localSheetId="8">#REF!</definedName>
    <definedName name="_27511DLC51CE51B" localSheetId="9">#REF!</definedName>
    <definedName name="_27511DLC51CE51B" localSheetId="10">#REF!</definedName>
    <definedName name="_27511DLC51CE51B" localSheetId="13">#REF!</definedName>
    <definedName name="_27511DLC51CE51B">#REF!</definedName>
    <definedName name="_27512DLC51CE51B" localSheetId="8">#REF!</definedName>
    <definedName name="_27512DLC51CE51B" localSheetId="9">#REF!</definedName>
    <definedName name="_27512DLC51CE51B" localSheetId="10">#REF!</definedName>
    <definedName name="_27512DLC51CE51B" localSheetId="13">#REF!</definedName>
    <definedName name="_27512DLC51CE51B">#REF!</definedName>
    <definedName name="_27513DLC51CE51B" localSheetId="8">#REF!</definedName>
    <definedName name="_27513DLC51CE51B" localSheetId="9">#REF!</definedName>
    <definedName name="_27513DLC51CE51B" localSheetId="10">#REF!</definedName>
    <definedName name="_27513DLC51CE51B" localSheetId="13">#REF!</definedName>
    <definedName name="_27513DLC51CE51B">#REF!</definedName>
    <definedName name="_27514DLC51CE51B" localSheetId="8">#REF!</definedName>
    <definedName name="_27514DLC51CE51B" localSheetId="9">#REF!</definedName>
    <definedName name="_27514DLC51CE51B" localSheetId="10">#REF!</definedName>
    <definedName name="_27514DLC51CE51B" localSheetId="13">#REF!</definedName>
    <definedName name="_27514DLC51CE51B">#REF!</definedName>
    <definedName name="_27515DLC51CE51B" localSheetId="8">#REF!</definedName>
    <definedName name="_27515DLC51CE51B" localSheetId="9">#REF!</definedName>
    <definedName name="_27515DLC51CE51B" localSheetId="10">#REF!</definedName>
    <definedName name="_27515DLC51CE51B" localSheetId="13">#REF!</definedName>
    <definedName name="_27515DLC51CE51B">#REF!</definedName>
    <definedName name="_27516DLC51CE51B" localSheetId="8">#REF!</definedName>
    <definedName name="_27516DLC51CE51B" localSheetId="9">#REF!</definedName>
    <definedName name="_27516DLC51CE51B" localSheetId="10">#REF!</definedName>
    <definedName name="_27516DLC51CE51B" localSheetId="13">#REF!</definedName>
    <definedName name="_27516DLC51CE51B">#REF!</definedName>
    <definedName name="_27517DLC51CE51B" localSheetId="8">#REF!</definedName>
    <definedName name="_27517DLC51CE51B" localSheetId="9">#REF!</definedName>
    <definedName name="_27517DLC51CE51B" localSheetId="10">#REF!</definedName>
    <definedName name="_27517DLC51CE51B" localSheetId="13">#REF!</definedName>
    <definedName name="_27517DLC51CE51B">#REF!</definedName>
    <definedName name="_27518DLC51CE51B" localSheetId="8">#REF!</definedName>
    <definedName name="_27518DLC51CE51B" localSheetId="9">#REF!</definedName>
    <definedName name="_27518DLC51CE51B" localSheetId="10">#REF!</definedName>
    <definedName name="_27518DLC51CE51B" localSheetId="13">#REF!</definedName>
    <definedName name="_27518DLC51CE51B">#REF!</definedName>
    <definedName name="_27519DLC51CE51B" localSheetId="8">#REF!</definedName>
    <definedName name="_27519DLC51CE51B" localSheetId="9">#REF!</definedName>
    <definedName name="_27519DLC51CE51B" localSheetId="10">#REF!</definedName>
    <definedName name="_27519DLC51CE51B" localSheetId="13">#REF!</definedName>
    <definedName name="_27519DLC51CE51B">#REF!</definedName>
    <definedName name="_2751DL612B350C" localSheetId="8">#REF!</definedName>
    <definedName name="_2751DL612B350C" localSheetId="9">#REF!</definedName>
    <definedName name="_2751DL612B350C" localSheetId="10">#REF!</definedName>
    <definedName name="_2751DL612B350C" localSheetId="13">#REF!</definedName>
    <definedName name="_2751DL612B350C">#REF!</definedName>
    <definedName name="_27520DLC51CE51B" localSheetId="8">#REF!</definedName>
    <definedName name="_27520DLC51CE51B" localSheetId="9">#REF!</definedName>
    <definedName name="_27520DLC51CE51B" localSheetId="10">#REF!</definedName>
    <definedName name="_27520DLC51CE51B" localSheetId="13">#REF!</definedName>
    <definedName name="_27520DLC51CE51B">#REF!</definedName>
    <definedName name="_27521DLC51CE51B" localSheetId="8">#REF!</definedName>
    <definedName name="_27521DLC51CE51B" localSheetId="9">#REF!</definedName>
    <definedName name="_27521DLC51CE51B" localSheetId="10">#REF!</definedName>
    <definedName name="_27521DLC51CE51B" localSheetId="13">#REF!</definedName>
    <definedName name="_27521DLC51CE51B">#REF!</definedName>
    <definedName name="_27522DLC51CE51B" localSheetId="8">#REF!</definedName>
    <definedName name="_27522DLC51CE51B" localSheetId="9">#REF!</definedName>
    <definedName name="_27522DLC51CE51B" localSheetId="10">#REF!</definedName>
    <definedName name="_27522DLC51CE51B" localSheetId="13">#REF!</definedName>
    <definedName name="_27522DLC51CE51B">#REF!</definedName>
    <definedName name="_27523DLC51CE51B" localSheetId="8">#REF!</definedName>
    <definedName name="_27523DLC51CE51B" localSheetId="9">#REF!</definedName>
    <definedName name="_27523DLC51CE51B" localSheetId="10">#REF!</definedName>
    <definedName name="_27523DLC51CE51B" localSheetId="13">#REF!</definedName>
    <definedName name="_27523DLC51CE51B">#REF!</definedName>
    <definedName name="_27524DLC51CE51B" localSheetId="8">#REF!</definedName>
    <definedName name="_27524DLC51CE51B" localSheetId="9">#REF!</definedName>
    <definedName name="_27524DLC51CE51B" localSheetId="10">#REF!</definedName>
    <definedName name="_27524DLC51CE51B" localSheetId="13">#REF!</definedName>
    <definedName name="_27524DLC51CE51B">#REF!</definedName>
    <definedName name="_27525DLC51CE51B" localSheetId="8">#REF!</definedName>
    <definedName name="_27525DLC51CE51B" localSheetId="9">#REF!</definedName>
    <definedName name="_27525DLC51CE51B" localSheetId="10">#REF!</definedName>
    <definedName name="_27525DLC51CE51B" localSheetId="13">#REF!</definedName>
    <definedName name="_27525DLC51CE51B">#REF!</definedName>
    <definedName name="_27526DLC51CE51B" localSheetId="8">#REF!</definedName>
    <definedName name="_27526DLC51CE51B" localSheetId="9">#REF!</definedName>
    <definedName name="_27526DLC51CE51B" localSheetId="10">#REF!</definedName>
    <definedName name="_27526DLC51CE51B" localSheetId="13">#REF!</definedName>
    <definedName name="_27526DLC51CE51B">#REF!</definedName>
    <definedName name="_27527DLC51CE51B" localSheetId="8">#REF!</definedName>
    <definedName name="_27527DLC51CE51B" localSheetId="9">#REF!</definedName>
    <definedName name="_27527DLC51CE51B" localSheetId="10">#REF!</definedName>
    <definedName name="_27527DLC51CE51B" localSheetId="13">#REF!</definedName>
    <definedName name="_27527DLC51CE51B">#REF!</definedName>
    <definedName name="_27528DLC51CE51B" localSheetId="8">#REF!</definedName>
    <definedName name="_27528DLC51CE51B" localSheetId="9">#REF!</definedName>
    <definedName name="_27528DLC51CE51B" localSheetId="10">#REF!</definedName>
    <definedName name="_27528DLC51CE51B" localSheetId="13">#REF!</definedName>
    <definedName name="_27528DLC51CE51B">#REF!</definedName>
    <definedName name="_27529DLC51CE51B" localSheetId="8">#REF!</definedName>
    <definedName name="_27529DLC51CE51B" localSheetId="9">#REF!</definedName>
    <definedName name="_27529DLC51CE51B" localSheetId="10">#REF!</definedName>
    <definedName name="_27529DLC51CE51B" localSheetId="13">#REF!</definedName>
    <definedName name="_27529DLC51CE51B">#REF!</definedName>
    <definedName name="_2752DL612B350C" localSheetId="8">#REF!</definedName>
    <definedName name="_2752DL612B350C" localSheetId="9">#REF!</definedName>
    <definedName name="_2752DL612B350C" localSheetId="10">#REF!</definedName>
    <definedName name="_2752DL612B350C" localSheetId="13">#REF!</definedName>
    <definedName name="_2752DL612B350C">#REF!</definedName>
    <definedName name="_27530DLC51CE51B" localSheetId="8">#REF!</definedName>
    <definedName name="_27530DLC51CE51B" localSheetId="9">#REF!</definedName>
    <definedName name="_27530DLC51CE51B" localSheetId="10">#REF!</definedName>
    <definedName name="_27530DLC51CE51B" localSheetId="13">#REF!</definedName>
    <definedName name="_27530DLC51CE51B">#REF!</definedName>
    <definedName name="_27531DLC51CE51B" localSheetId="8">#REF!</definedName>
    <definedName name="_27531DLC51CE51B" localSheetId="9">#REF!</definedName>
    <definedName name="_27531DLC51CE51B" localSheetId="10">#REF!</definedName>
    <definedName name="_27531DLC51CE51B" localSheetId="13">#REF!</definedName>
    <definedName name="_27531DLC51CE51B">#REF!</definedName>
    <definedName name="_27532DLC51CE51B" localSheetId="8">#REF!</definedName>
    <definedName name="_27532DLC51CE51B" localSheetId="9">#REF!</definedName>
    <definedName name="_27532DLC51CE51B" localSheetId="10">#REF!</definedName>
    <definedName name="_27532DLC51CE51B" localSheetId="13">#REF!</definedName>
    <definedName name="_27532DLC51CE51B">#REF!</definedName>
    <definedName name="_27533DLC51CE51B" localSheetId="8">#REF!</definedName>
    <definedName name="_27533DLC51CE51B" localSheetId="9">#REF!</definedName>
    <definedName name="_27533DLC51CE51B" localSheetId="10">#REF!</definedName>
    <definedName name="_27533DLC51CE51B" localSheetId="13">#REF!</definedName>
    <definedName name="_27533DLC51CE51B">#REF!</definedName>
    <definedName name="_27534DLC51CE51B" localSheetId="8">#REF!</definedName>
    <definedName name="_27534DLC51CE51B" localSheetId="9">#REF!</definedName>
    <definedName name="_27534DLC51CE51B" localSheetId="10">#REF!</definedName>
    <definedName name="_27534DLC51CE51B" localSheetId="13">#REF!</definedName>
    <definedName name="_27534DLC51CE51B">#REF!</definedName>
    <definedName name="_27535DLC51CE51B" localSheetId="8">#REF!</definedName>
    <definedName name="_27535DLC51CE51B" localSheetId="9">#REF!</definedName>
    <definedName name="_27535DLC51CE51B" localSheetId="10">#REF!</definedName>
    <definedName name="_27535DLC51CE51B" localSheetId="13">#REF!</definedName>
    <definedName name="_27535DLC51CE51B">#REF!</definedName>
    <definedName name="_27536DLC51CE51B" localSheetId="8">#REF!</definedName>
    <definedName name="_27536DLC51CE51B" localSheetId="9">#REF!</definedName>
    <definedName name="_27536DLC51CE51B" localSheetId="10">#REF!</definedName>
    <definedName name="_27536DLC51CE51B" localSheetId="13">#REF!</definedName>
    <definedName name="_27536DLC51CE51B">#REF!</definedName>
    <definedName name="_27537DLC51CE51B" localSheetId="8">#REF!</definedName>
    <definedName name="_27537DLC51CE51B" localSheetId="9">#REF!</definedName>
    <definedName name="_27537DLC51CE51B" localSheetId="10">#REF!</definedName>
    <definedName name="_27537DLC51CE51B" localSheetId="13">#REF!</definedName>
    <definedName name="_27537DLC51CE51B">#REF!</definedName>
    <definedName name="_27538DLC51CE51B" localSheetId="8">#REF!</definedName>
    <definedName name="_27538DLC51CE51B" localSheetId="9">#REF!</definedName>
    <definedName name="_27538DLC51CE51B" localSheetId="10">#REF!</definedName>
    <definedName name="_27538DLC51CE51B" localSheetId="13">#REF!</definedName>
    <definedName name="_27538DLC51CE51B">#REF!</definedName>
    <definedName name="_27539DLC51CE51B" localSheetId="8">#REF!</definedName>
    <definedName name="_27539DLC51CE51B" localSheetId="9">#REF!</definedName>
    <definedName name="_27539DLC51CE51B" localSheetId="10">#REF!</definedName>
    <definedName name="_27539DLC51CE51B" localSheetId="13">#REF!</definedName>
    <definedName name="_27539DLC51CE51B">#REF!</definedName>
    <definedName name="_2753DL612B350C" localSheetId="8">#REF!</definedName>
    <definedName name="_2753DL612B350C" localSheetId="9">#REF!</definedName>
    <definedName name="_2753DL612B350C" localSheetId="10">#REF!</definedName>
    <definedName name="_2753DL612B350C" localSheetId="13">#REF!</definedName>
    <definedName name="_2753DL612B350C">#REF!</definedName>
    <definedName name="_27540DLC51CE51B" localSheetId="8">#REF!</definedName>
    <definedName name="_27540DLC51CE51B" localSheetId="9">#REF!</definedName>
    <definedName name="_27540DLC51CE51B" localSheetId="10">#REF!</definedName>
    <definedName name="_27540DLC51CE51B" localSheetId="13">#REF!</definedName>
    <definedName name="_27540DLC51CE51B">#REF!</definedName>
    <definedName name="_27541DLC51CE51B" localSheetId="8">#REF!</definedName>
    <definedName name="_27541DLC51CE51B" localSheetId="9">#REF!</definedName>
    <definedName name="_27541DLC51CE51B" localSheetId="10">#REF!</definedName>
    <definedName name="_27541DLC51CE51B" localSheetId="13">#REF!</definedName>
    <definedName name="_27541DLC51CE51B">#REF!</definedName>
    <definedName name="_27542DLC51CE51B" localSheetId="8">#REF!</definedName>
    <definedName name="_27542DLC51CE51B" localSheetId="9">#REF!</definedName>
    <definedName name="_27542DLC51CE51B" localSheetId="10">#REF!</definedName>
    <definedName name="_27542DLC51CE51B" localSheetId="13">#REF!</definedName>
    <definedName name="_27542DLC51CE51B">#REF!</definedName>
    <definedName name="_27543DLC51CE51B" localSheetId="8">#REF!</definedName>
    <definedName name="_27543DLC51CE51B" localSheetId="9">#REF!</definedName>
    <definedName name="_27543DLC51CE51B" localSheetId="10">#REF!</definedName>
    <definedName name="_27543DLC51CE51B" localSheetId="13">#REF!</definedName>
    <definedName name="_27543DLC51CE51B">#REF!</definedName>
    <definedName name="_27544DLC51CE51B" localSheetId="8">#REF!</definedName>
    <definedName name="_27544DLC51CE51B" localSheetId="9">#REF!</definedName>
    <definedName name="_27544DLC51CE51B" localSheetId="10">#REF!</definedName>
    <definedName name="_27544DLC51CE51B" localSheetId="13">#REF!</definedName>
    <definedName name="_27544DLC51CE51B">#REF!</definedName>
    <definedName name="_27545DLC51CE51B" localSheetId="8">#REF!</definedName>
    <definedName name="_27545DLC51CE51B" localSheetId="9">#REF!</definedName>
    <definedName name="_27545DLC51CE51B" localSheetId="10">#REF!</definedName>
    <definedName name="_27545DLC51CE51B" localSheetId="13">#REF!</definedName>
    <definedName name="_27545DLC51CE51B">#REF!</definedName>
    <definedName name="_27546DLC51D9561" localSheetId="8">#REF!</definedName>
    <definedName name="_27546DLC51D9561" localSheetId="9">#REF!</definedName>
    <definedName name="_27546DLC51D9561" localSheetId="10">#REF!</definedName>
    <definedName name="_27546DLC51D9561" localSheetId="13">#REF!</definedName>
    <definedName name="_27546DLC51D9561">#REF!</definedName>
    <definedName name="_27547DLC51D9561" localSheetId="8">#REF!</definedName>
    <definedName name="_27547DLC51D9561" localSheetId="9">#REF!</definedName>
    <definedName name="_27547DLC51D9561" localSheetId="10">#REF!</definedName>
    <definedName name="_27547DLC51D9561" localSheetId="13">#REF!</definedName>
    <definedName name="_27547DLC51D9561">#REF!</definedName>
    <definedName name="_27548DLC51D9561" localSheetId="8">#REF!</definedName>
    <definedName name="_27548DLC51D9561" localSheetId="9">#REF!</definedName>
    <definedName name="_27548DLC51D9561" localSheetId="10">#REF!</definedName>
    <definedName name="_27548DLC51D9561" localSheetId="13">#REF!</definedName>
    <definedName name="_27548DLC51D9561">#REF!</definedName>
    <definedName name="_27549DLC51D9561" localSheetId="8">#REF!</definedName>
    <definedName name="_27549DLC51D9561" localSheetId="9">#REF!</definedName>
    <definedName name="_27549DLC51D9561" localSheetId="10">#REF!</definedName>
    <definedName name="_27549DLC51D9561" localSheetId="13">#REF!</definedName>
    <definedName name="_27549DLC51D9561">#REF!</definedName>
    <definedName name="_2754DL612B350C" localSheetId="8">#REF!</definedName>
    <definedName name="_2754DL612B350C" localSheetId="9">#REF!</definedName>
    <definedName name="_2754DL612B350C" localSheetId="10">#REF!</definedName>
    <definedName name="_2754DL612B350C" localSheetId="13">#REF!</definedName>
    <definedName name="_2754DL612B350C">#REF!</definedName>
    <definedName name="_27550DLC51D9561" localSheetId="8">#REF!</definedName>
    <definedName name="_27550DLC51D9561" localSheetId="9">#REF!</definedName>
    <definedName name="_27550DLC51D9561" localSheetId="10">#REF!</definedName>
    <definedName name="_27550DLC51D9561" localSheetId="13">#REF!</definedName>
    <definedName name="_27550DLC51D9561">#REF!</definedName>
    <definedName name="_27551DLC51D9561" localSheetId="8">#REF!</definedName>
    <definedName name="_27551DLC51D9561" localSheetId="9">#REF!</definedName>
    <definedName name="_27551DLC51D9561" localSheetId="10">#REF!</definedName>
    <definedName name="_27551DLC51D9561" localSheetId="13">#REF!</definedName>
    <definedName name="_27551DLC51D9561">#REF!</definedName>
    <definedName name="_27552DLC51D9561" localSheetId="8">#REF!</definedName>
    <definedName name="_27552DLC51D9561" localSheetId="9">#REF!</definedName>
    <definedName name="_27552DLC51D9561" localSheetId="10">#REF!</definedName>
    <definedName name="_27552DLC51D9561" localSheetId="13">#REF!</definedName>
    <definedName name="_27552DLC51D9561">#REF!</definedName>
    <definedName name="_27553DLC51D9561" localSheetId="8">#REF!</definedName>
    <definedName name="_27553DLC51D9561" localSheetId="9">#REF!</definedName>
    <definedName name="_27553DLC51D9561" localSheetId="10">#REF!</definedName>
    <definedName name="_27553DLC51D9561" localSheetId="13">#REF!</definedName>
    <definedName name="_27553DLC51D9561">#REF!</definedName>
    <definedName name="_27554DLC51D9561" localSheetId="8">#REF!</definedName>
    <definedName name="_27554DLC51D9561" localSheetId="9">#REF!</definedName>
    <definedName name="_27554DLC51D9561" localSheetId="10">#REF!</definedName>
    <definedName name="_27554DLC51D9561" localSheetId="13">#REF!</definedName>
    <definedName name="_27554DLC51D9561">#REF!</definedName>
    <definedName name="_27555DLC51D9561" localSheetId="8">#REF!</definedName>
    <definedName name="_27555DLC51D9561" localSheetId="9">#REF!</definedName>
    <definedName name="_27555DLC51D9561" localSheetId="10">#REF!</definedName>
    <definedName name="_27555DLC51D9561" localSheetId="13">#REF!</definedName>
    <definedName name="_27555DLC51D9561">#REF!</definedName>
    <definedName name="_27556DLC51D9561" localSheetId="8">#REF!</definedName>
    <definedName name="_27556DLC51D9561" localSheetId="9">#REF!</definedName>
    <definedName name="_27556DLC51D9561" localSheetId="10">#REF!</definedName>
    <definedName name="_27556DLC51D9561" localSheetId="13">#REF!</definedName>
    <definedName name="_27556DLC51D9561">#REF!</definedName>
    <definedName name="_27557DLC51D9561" localSheetId="8">#REF!</definedName>
    <definedName name="_27557DLC51D9561" localSheetId="9">#REF!</definedName>
    <definedName name="_27557DLC51D9561" localSheetId="10">#REF!</definedName>
    <definedName name="_27557DLC51D9561" localSheetId="13">#REF!</definedName>
    <definedName name="_27557DLC51D9561">#REF!</definedName>
    <definedName name="_27558DLC51D9561" localSheetId="8">#REF!</definedName>
    <definedName name="_27558DLC51D9561" localSheetId="9">#REF!</definedName>
    <definedName name="_27558DLC51D9561" localSheetId="10">#REF!</definedName>
    <definedName name="_27558DLC51D9561" localSheetId="13">#REF!</definedName>
    <definedName name="_27558DLC51D9561">#REF!</definedName>
    <definedName name="_27559DLC51D9561" localSheetId="8">#REF!</definedName>
    <definedName name="_27559DLC51D9561" localSheetId="9">#REF!</definedName>
    <definedName name="_27559DLC51D9561" localSheetId="10">#REF!</definedName>
    <definedName name="_27559DLC51D9561" localSheetId="13">#REF!</definedName>
    <definedName name="_27559DLC51D9561">#REF!</definedName>
    <definedName name="_2755DL612B350C" localSheetId="8">#REF!</definedName>
    <definedName name="_2755DL612B350C" localSheetId="9">#REF!</definedName>
    <definedName name="_2755DL612B350C" localSheetId="10">#REF!</definedName>
    <definedName name="_2755DL612B350C" localSheetId="13">#REF!</definedName>
    <definedName name="_2755DL612B350C">#REF!</definedName>
    <definedName name="_27560DLC51D9561" localSheetId="8">#REF!</definedName>
    <definedName name="_27560DLC51D9561" localSheetId="9">#REF!</definedName>
    <definedName name="_27560DLC51D9561" localSheetId="10">#REF!</definedName>
    <definedName name="_27560DLC51D9561" localSheetId="13">#REF!</definedName>
    <definedName name="_27560DLC51D9561">#REF!</definedName>
    <definedName name="_27561DLC51D9561" localSheetId="8">#REF!</definedName>
    <definedName name="_27561DLC51D9561" localSheetId="9">#REF!</definedName>
    <definedName name="_27561DLC51D9561" localSheetId="10">#REF!</definedName>
    <definedName name="_27561DLC51D9561" localSheetId="13">#REF!</definedName>
    <definedName name="_27561DLC51D9561">#REF!</definedName>
    <definedName name="_27562DLC51D9561" localSheetId="8">#REF!</definedName>
    <definedName name="_27562DLC51D9561" localSheetId="9">#REF!</definedName>
    <definedName name="_27562DLC51D9561" localSheetId="10">#REF!</definedName>
    <definedName name="_27562DLC51D9561" localSheetId="13">#REF!</definedName>
    <definedName name="_27562DLC51D9561">#REF!</definedName>
    <definedName name="_27563DLC51D9561" localSheetId="8">#REF!</definedName>
    <definedName name="_27563DLC51D9561" localSheetId="9">#REF!</definedName>
    <definedName name="_27563DLC51D9561" localSheetId="10">#REF!</definedName>
    <definedName name="_27563DLC51D9561" localSheetId="13">#REF!</definedName>
    <definedName name="_27563DLC51D9561">#REF!</definedName>
    <definedName name="_27564DLC51D9561" localSheetId="8">#REF!</definedName>
    <definedName name="_27564DLC51D9561" localSheetId="9">#REF!</definedName>
    <definedName name="_27564DLC51D9561" localSheetId="10">#REF!</definedName>
    <definedName name="_27564DLC51D9561" localSheetId="13">#REF!</definedName>
    <definedName name="_27564DLC51D9561">#REF!</definedName>
    <definedName name="_27565DLC51D9561" localSheetId="8">#REF!</definedName>
    <definedName name="_27565DLC51D9561" localSheetId="9">#REF!</definedName>
    <definedName name="_27565DLC51D9561" localSheetId="10">#REF!</definedName>
    <definedName name="_27565DLC51D9561" localSheetId="13">#REF!</definedName>
    <definedName name="_27565DLC51D9561">#REF!</definedName>
    <definedName name="_27566DLC51D9561" localSheetId="8">#REF!</definedName>
    <definedName name="_27566DLC51D9561" localSheetId="9">#REF!</definedName>
    <definedName name="_27566DLC51D9561" localSheetId="10">#REF!</definedName>
    <definedName name="_27566DLC51D9561" localSheetId="13">#REF!</definedName>
    <definedName name="_27566DLC51D9561">#REF!</definedName>
    <definedName name="_27567DLC51D9561" localSheetId="8">#REF!</definedName>
    <definedName name="_27567DLC51D9561" localSheetId="9">#REF!</definedName>
    <definedName name="_27567DLC51D9561" localSheetId="10">#REF!</definedName>
    <definedName name="_27567DLC51D9561" localSheetId="13">#REF!</definedName>
    <definedName name="_27567DLC51D9561">#REF!</definedName>
    <definedName name="_27568DLC51D9561" localSheetId="8">#REF!</definedName>
    <definedName name="_27568DLC51D9561" localSheetId="9">#REF!</definedName>
    <definedName name="_27568DLC51D9561" localSheetId="10">#REF!</definedName>
    <definedName name="_27568DLC51D9561" localSheetId="13">#REF!</definedName>
    <definedName name="_27568DLC51D9561">#REF!</definedName>
    <definedName name="_27569DLC51D9561" localSheetId="8">#REF!</definedName>
    <definedName name="_27569DLC51D9561" localSheetId="9">#REF!</definedName>
    <definedName name="_27569DLC51D9561" localSheetId="10">#REF!</definedName>
    <definedName name="_27569DLC51D9561" localSheetId="13">#REF!</definedName>
    <definedName name="_27569DLC51D9561">#REF!</definedName>
    <definedName name="_2756DL612B350C" localSheetId="8">#REF!</definedName>
    <definedName name="_2756DL612B350C" localSheetId="9">#REF!</definedName>
    <definedName name="_2756DL612B350C" localSheetId="10">#REF!</definedName>
    <definedName name="_2756DL612B350C" localSheetId="13">#REF!</definedName>
    <definedName name="_2756DL612B350C">#REF!</definedName>
    <definedName name="_27570DLC51D9561" localSheetId="8">#REF!</definedName>
    <definedName name="_27570DLC51D9561" localSheetId="9">#REF!</definedName>
    <definedName name="_27570DLC51D9561" localSheetId="10">#REF!</definedName>
    <definedName name="_27570DLC51D9561" localSheetId="13">#REF!</definedName>
    <definedName name="_27570DLC51D9561">#REF!</definedName>
    <definedName name="_27571DLC51D9561" localSheetId="8">#REF!</definedName>
    <definedName name="_27571DLC51D9561" localSheetId="9">#REF!</definedName>
    <definedName name="_27571DLC51D9561" localSheetId="10">#REF!</definedName>
    <definedName name="_27571DLC51D9561" localSheetId="13">#REF!</definedName>
    <definedName name="_27571DLC51D9561">#REF!</definedName>
    <definedName name="_27572DLC51D9561" localSheetId="8">#REF!</definedName>
    <definedName name="_27572DLC51D9561" localSheetId="9">#REF!</definedName>
    <definedName name="_27572DLC51D9561" localSheetId="10">#REF!</definedName>
    <definedName name="_27572DLC51D9561" localSheetId="13">#REF!</definedName>
    <definedName name="_27572DLC51D9561">#REF!</definedName>
    <definedName name="_27573DLC51D9561" localSheetId="8">#REF!</definedName>
    <definedName name="_27573DLC51D9561" localSheetId="9">#REF!</definedName>
    <definedName name="_27573DLC51D9561" localSheetId="10">#REF!</definedName>
    <definedName name="_27573DLC51D9561" localSheetId="13">#REF!</definedName>
    <definedName name="_27573DLC51D9561">#REF!</definedName>
    <definedName name="_27574DLC51D9561" localSheetId="8">#REF!</definedName>
    <definedName name="_27574DLC51D9561" localSheetId="9">#REF!</definedName>
    <definedName name="_27574DLC51D9561" localSheetId="10">#REF!</definedName>
    <definedName name="_27574DLC51D9561" localSheetId="13">#REF!</definedName>
    <definedName name="_27574DLC51D9561">#REF!</definedName>
    <definedName name="_27575DLC51D9561" localSheetId="8">#REF!</definedName>
    <definedName name="_27575DLC51D9561" localSheetId="9">#REF!</definedName>
    <definedName name="_27575DLC51D9561" localSheetId="10">#REF!</definedName>
    <definedName name="_27575DLC51D9561" localSheetId="13">#REF!</definedName>
    <definedName name="_27575DLC51D9561">#REF!</definedName>
    <definedName name="_27576DLC51D9561" localSheetId="8">#REF!</definedName>
    <definedName name="_27576DLC51D9561" localSheetId="9">#REF!</definedName>
    <definedName name="_27576DLC51D9561" localSheetId="10">#REF!</definedName>
    <definedName name="_27576DLC51D9561" localSheetId="13">#REF!</definedName>
    <definedName name="_27576DLC51D9561">#REF!</definedName>
    <definedName name="_27577DLC51D9561" localSheetId="8">#REF!</definedName>
    <definedName name="_27577DLC51D9561" localSheetId="9">#REF!</definedName>
    <definedName name="_27577DLC51D9561" localSheetId="10">#REF!</definedName>
    <definedName name="_27577DLC51D9561" localSheetId="13">#REF!</definedName>
    <definedName name="_27577DLC51D9561">#REF!</definedName>
    <definedName name="_27578DLC51D9561" localSheetId="8">#REF!</definedName>
    <definedName name="_27578DLC51D9561" localSheetId="9">#REF!</definedName>
    <definedName name="_27578DLC51D9561" localSheetId="10">#REF!</definedName>
    <definedName name="_27578DLC51D9561" localSheetId="13">#REF!</definedName>
    <definedName name="_27578DLC51D9561">#REF!</definedName>
    <definedName name="_27579DLC51D9561" localSheetId="8">#REF!</definedName>
    <definedName name="_27579DLC51D9561" localSheetId="9">#REF!</definedName>
    <definedName name="_27579DLC51D9561" localSheetId="10">#REF!</definedName>
    <definedName name="_27579DLC51D9561" localSheetId="13">#REF!</definedName>
    <definedName name="_27579DLC51D9561">#REF!</definedName>
    <definedName name="_2757DL612B350C" localSheetId="8">#REF!</definedName>
    <definedName name="_2757DL612B350C" localSheetId="9">#REF!</definedName>
    <definedName name="_2757DL612B350C" localSheetId="10">#REF!</definedName>
    <definedName name="_2757DL612B350C" localSheetId="13">#REF!</definedName>
    <definedName name="_2757DL612B350C">#REF!</definedName>
    <definedName name="_27580DLC51D9561" localSheetId="8">#REF!</definedName>
    <definedName name="_27580DLC51D9561" localSheetId="9">#REF!</definedName>
    <definedName name="_27580DLC51D9561" localSheetId="10">#REF!</definedName>
    <definedName name="_27580DLC51D9561" localSheetId="13">#REF!</definedName>
    <definedName name="_27580DLC51D9561">#REF!</definedName>
    <definedName name="_27581DLC51DE51B" localSheetId="8">#REF!</definedName>
    <definedName name="_27581DLC51DE51B" localSheetId="9">#REF!</definedName>
    <definedName name="_27581DLC51DE51B" localSheetId="10">#REF!</definedName>
    <definedName name="_27581DLC51DE51B" localSheetId="13">#REF!</definedName>
    <definedName name="_27581DLC51DE51B">#REF!</definedName>
    <definedName name="_27582DLC51DE51B" localSheetId="8">#REF!</definedName>
    <definedName name="_27582DLC51DE51B" localSheetId="9">#REF!</definedName>
    <definedName name="_27582DLC51DE51B" localSheetId="10">#REF!</definedName>
    <definedName name="_27582DLC51DE51B" localSheetId="13">#REF!</definedName>
    <definedName name="_27582DLC51DE51B">#REF!</definedName>
    <definedName name="_27583DLC51DE51B" localSheetId="8">#REF!</definedName>
    <definedName name="_27583DLC51DE51B" localSheetId="9">#REF!</definedName>
    <definedName name="_27583DLC51DE51B" localSheetId="10">#REF!</definedName>
    <definedName name="_27583DLC51DE51B" localSheetId="13">#REF!</definedName>
    <definedName name="_27583DLC51DE51B">#REF!</definedName>
    <definedName name="_27584DLC51DE51B" localSheetId="8">#REF!</definedName>
    <definedName name="_27584DLC51DE51B" localSheetId="9">#REF!</definedName>
    <definedName name="_27584DLC51DE51B" localSheetId="10">#REF!</definedName>
    <definedName name="_27584DLC51DE51B" localSheetId="13">#REF!</definedName>
    <definedName name="_27584DLC51DE51B">#REF!</definedName>
    <definedName name="_27585DLC51DE51B" localSheetId="8">#REF!</definedName>
    <definedName name="_27585DLC51DE51B" localSheetId="9">#REF!</definedName>
    <definedName name="_27585DLC51DE51B" localSheetId="10">#REF!</definedName>
    <definedName name="_27585DLC51DE51B" localSheetId="13">#REF!</definedName>
    <definedName name="_27585DLC51DE51B">#REF!</definedName>
    <definedName name="_27586DLC51DE51B" localSheetId="8">#REF!</definedName>
    <definedName name="_27586DLC51DE51B" localSheetId="9">#REF!</definedName>
    <definedName name="_27586DLC51DE51B" localSheetId="10">#REF!</definedName>
    <definedName name="_27586DLC51DE51B" localSheetId="13">#REF!</definedName>
    <definedName name="_27586DLC51DE51B">#REF!</definedName>
    <definedName name="_27587DLC51DE51B" localSheetId="8">#REF!</definedName>
    <definedName name="_27587DLC51DE51B" localSheetId="9">#REF!</definedName>
    <definedName name="_27587DLC51DE51B" localSheetId="10">#REF!</definedName>
    <definedName name="_27587DLC51DE51B" localSheetId="13">#REF!</definedName>
    <definedName name="_27587DLC51DE51B">#REF!</definedName>
    <definedName name="_27588DLC51DE51B" localSheetId="8">#REF!</definedName>
    <definedName name="_27588DLC51DE51B" localSheetId="9">#REF!</definedName>
    <definedName name="_27588DLC51DE51B" localSheetId="10">#REF!</definedName>
    <definedName name="_27588DLC51DE51B" localSheetId="13">#REF!</definedName>
    <definedName name="_27588DLC51DE51B">#REF!</definedName>
    <definedName name="_27589DLC51DE51B" localSheetId="8">#REF!</definedName>
    <definedName name="_27589DLC51DE51B" localSheetId="9">#REF!</definedName>
    <definedName name="_27589DLC51DE51B" localSheetId="10">#REF!</definedName>
    <definedName name="_27589DLC51DE51B" localSheetId="13">#REF!</definedName>
    <definedName name="_27589DLC51DE51B">#REF!</definedName>
    <definedName name="_2758DL612B350C" localSheetId="8">#REF!</definedName>
    <definedName name="_2758DL612B350C" localSheetId="9">#REF!</definedName>
    <definedName name="_2758DL612B350C" localSheetId="10">#REF!</definedName>
    <definedName name="_2758DL612B350C" localSheetId="13">#REF!</definedName>
    <definedName name="_2758DL612B350C">#REF!</definedName>
    <definedName name="_27590DLC51DE51B" localSheetId="8">#REF!</definedName>
    <definedName name="_27590DLC51DE51B" localSheetId="9">#REF!</definedName>
    <definedName name="_27590DLC51DE51B" localSheetId="10">#REF!</definedName>
    <definedName name="_27590DLC51DE51B" localSheetId="13">#REF!</definedName>
    <definedName name="_27590DLC51DE51B">#REF!</definedName>
    <definedName name="_27591DLC51DE51B" localSheetId="8">#REF!</definedName>
    <definedName name="_27591DLC51DE51B" localSheetId="9">#REF!</definedName>
    <definedName name="_27591DLC51DE51B" localSheetId="10">#REF!</definedName>
    <definedName name="_27591DLC51DE51B" localSheetId="13">#REF!</definedName>
    <definedName name="_27591DLC51DE51B">#REF!</definedName>
    <definedName name="_27592DLC51DE51B" localSheetId="8">#REF!</definedName>
    <definedName name="_27592DLC51DE51B" localSheetId="9">#REF!</definedName>
    <definedName name="_27592DLC51DE51B" localSheetId="10">#REF!</definedName>
    <definedName name="_27592DLC51DE51B" localSheetId="13">#REF!</definedName>
    <definedName name="_27592DLC51DE51B">#REF!</definedName>
    <definedName name="_27593DLC51DE51B" localSheetId="8">#REF!</definedName>
    <definedName name="_27593DLC51DE51B" localSheetId="9">#REF!</definedName>
    <definedName name="_27593DLC51DE51B" localSheetId="10">#REF!</definedName>
    <definedName name="_27593DLC51DE51B" localSheetId="13">#REF!</definedName>
    <definedName name="_27593DLC51DE51B">#REF!</definedName>
    <definedName name="_27594DLC51DE51B" localSheetId="8">#REF!</definedName>
    <definedName name="_27594DLC51DE51B" localSheetId="9">#REF!</definedName>
    <definedName name="_27594DLC51DE51B" localSheetId="10">#REF!</definedName>
    <definedName name="_27594DLC51DE51B" localSheetId="13">#REF!</definedName>
    <definedName name="_27594DLC51DE51B">#REF!</definedName>
    <definedName name="_27595DLC51DE51B" localSheetId="8">#REF!</definedName>
    <definedName name="_27595DLC51DE51B" localSheetId="9">#REF!</definedName>
    <definedName name="_27595DLC51DE51B" localSheetId="10">#REF!</definedName>
    <definedName name="_27595DLC51DE51B" localSheetId="13">#REF!</definedName>
    <definedName name="_27595DLC51DE51B">#REF!</definedName>
    <definedName name="_27596DLC51DE51B" localSheetId="8">#REF!</definedName>
    <definedName name="_27596DLC51DE51B" localSheetId="9">#REF!</definedName>
    <definedName name="_27596DLC51DE51B" localSheetId="10">#REF!</definedName>
    <definedName name="_27596DLC51DE51B" localSheetId="13">#REF!</definedName>
    <definedName name="_27596DLC51DE51B">#REF!</definedName>
    <definedName name="_27597DLC51DE51B" localSheetId="8">#REF!</definedName>
    <definedName name="_27597DLC51DE51B" localSheetId="9">#REF!</definedName>
    <definedName name="_27597DLC51DE51B" localSheetId="10">#REF!</definedName>
    <definedName name="_27597DLC51DE51B" localSheetId="13">#REF!</definedName>
    <definedName name="_27597DLC51DE51B">#REF!</definedName>
    <definedName name="_27598DLC51DE51B" localSheetId="8">#REF!</definedName>
    <definedName name="_27598DLC51DE51B" localSheetId="9">#REF!</definedName>
    <definedName name="_27598DLC51DE51B" localSheetId="10">#REF!</definedName>
    <definedName name="_27598DLC51DE51B" localSheetId="13">#REF!</definedName>
    <definedName name="_27598DLC51DE51B">#REF!</definedName>
    <definedName name="_27599DLC51DE51B" localSheetId="8">#REF!</definedName>
    <definedName name="_27599DLC51DE51B" localSheetId="9">#REF!</definedName>
    <definedName name="_27599DLC51DE51B" localSheetId="10">#REF!</definedName>
    <definedName name="_27599DLC51DE51B" localSheetId="13">#REF!</definedName>
    <definedName name="_27599DLC51DE51B">#REF!</definedName>
    <definedName name="_2759DL612B350C" localSheetId="8">#REF!</definedName>
    <definedName name="_2759DL612B350C" localSheetId="9">#REF!</definedName>
    <definedName name="_2759DL612B350C" localSheetId="10">#REF!</definedName>
    <definedName name="_2759DL612B350C" localSheetId="13">#REF!</definedName>
    <definedName name="_2759DL612B350C">#REF!</definedName>
    <definedName name="_275DL607830C7" localSheetId="8">#REF!</definedName>
    <definedName name="_275DL607830C7" localSheetId="9">#REF!</definedName>
    <definedName name="_275DL607830C7" localSheetId="10">#REF!</definedName>
    <definedName name="_275DL607830C7" localSheetId="13">#REF!</definedName>
    <definedName name="_275DL607830C7">#REF!</definedName>
    <definedName name="_275DLC3F21415" localSheetId="8">#REF!</definedName>
    <definedName name="_275DLC3F21415" localSheetId="9">#REF!</definedName>
    <definedName name="_275DLC3F21415" localSheetId="10">#REF!</definedName>
    <definedName name="_275DLC3F21415" localSheetId="13">#REF!</definedName>
    <definedName name="_275DLC3F21415">#REF!</definedName>
    <definedName name="_27600DLC51DE51B" localSheetId="8">#REF!</definedName>
    <definedName name="_27600DLC51DE51B" localSheetId="9">#REF!</definedName>
    <definedName name="_27600DLC51DE51B" localSheetId="10">#REF!</definedName>
    <definedName name="_27600DLC51DE51B" localSheetId="13">#REF!</definedName>
    <definedName name="_27600DLC51DE51B">#REF!</definedName>
    <definedName name="_27601DLC51DE51B" localSheetId="8">#REF!</definedName>
    <definedName name="_27601DLC51DE51B" localSheetId="9">#REF!</definedName>
    <definedName name="_27601DLC51DE51B" localSheetId="10">#REF!</definedName>
    <definedName name="_27601DLC51DE51B" localSheetId="13">#REF!</definedName>
    <definedName name="_27601DLC51DE51B">#REF!</definedName>
    <definedName name="_27602DLC51DE51B" localSheetId="8">#REF!</definedName>
    <definedName name="_27602DLC51DE51B" localSheetId="9">#REF!</definedName>
    <definedName name="_27602DLC51DE51B" localSheetId="10">#REF!</definedName>
    <definedName name="_27602DLC51DE51B" localSheetId="13">#REF!</definedName>
    <definedName name="_27602DLC51DE51B">#REF!</definedName>
    <definedName name="_27603DLC51DE51B" localSheetId="8">#REF!</definedName>
    <definedName name="_27603DLC51DE51B" localSheetId="9">#REF!</definedName>
    <definedName name="_27603DLC51DE51B" localSheetId="10">#REF!</definedName>
    <definedName name="_27603DLC51DE51B" localSheetId="13">#REF!</definedName>
    <definedName name="_27603DLC51DE51B">#REF!</definedName>
    <definedName name="_27604DLC51DE51B" localSheetId="8">#REF!</definedName>
    <definedName name="_27604DLC51DE51B" localSheetId="9">#REF!</definedName>
    <definedName name="_27604DLC51DE51B" localSheetId="10">#REF!</definedName>
    <definedName name="_27604DLC51DE51B" localSheetId="13">#REF!</definedName>
    <definedName name="_27604DLC51DE51B">#REF!</definedName>
    <definedName name="_27605DLC51DE51B" localSheetId="8">#REF!</definedName>
    <definedName name="_27605DLC51DE51B" localSheetId="9">#REF!</definedName>
    <definedName name="_27605DLC51DE51B" localSheetId="10">#REF!</definedName>
    <definedName name="_27605DLC51DE51B" localSheetId="13">#REF!</definedName>
    <definedName name="_27605DLC51DE51B">#REF!</definedName>
    <definedName name="_27606DLC51DE51B" localSheetId="8">#REF!</definedName>
    <definedName name="_27606DLC51DE51B" localSheetId="9">#REF!</definedName>
    <definedName name="_27606DLC51DE51B" localSheetId="10">#REF!</definedName>
    <definedName name="_27606DLC51DE51B" localSheetId="13">#REF!</definedName>
    <definedName name="_27606DLC51DE51B">#REF!</definedName>
    <definedName name="_27607DLC51DE51B" localSheetId="8">#REF!</definedName>
    <definedName name="_27607DLC51DE51B" localSheetId="9">#REF!</definedName>
    <definedName name="_27607DLC51DE51B" localSheetId="10">#REF!</definedName>
    <definedName name="_27607DLC51DE51B" localSheetId="13">#REF!</definedName>
    <definedName name="_27607DLC51DE51B">#REF!</definedName>
    <definedName name="_27608DLC51DE51B" localSheetId="8">#REF!</definedName>
    <definedName name="_27608DLC51DE51B" localSheetId="9">#REF!</definedName>
    <definedName name="_27608DLC51DE51B" localSheetId="10">#REF!</definedName>
    <definedName name="_27608DLC51DE51B" localSheetId="13">#REF!</definedName>
    <definedName name="_27608DLC51DE51B">#REF!</definedName>
    <definedName name="_27609DLC51DE51B" localSheetId="8">#REF!</definedName>
    <definedName name="_27609DLC51DE51B" localSheetId="9">#REF!</definedName>
    <definedName name="_27609DLC51DE51B" localSheetId="10">#REF!</definedName>
    <definedName name="_27609DLC51DE51B" localSheetId="13">#REF!</definedName>
    <definedName name="_27609DLC51DE51B">#REF!</definedName>
    <definedName name="_2760DL612B350C" localSheetId="8">#REF!</definedName>
    <definedName name="_2760DL612B350C" localSheetId="9">#REF!</definedName>
    <definedName name="_2760DL612B350C" localSheetId="10">#REF!</definedName>
    <definedName name="_2760DL612B350C" localSheetId="13">#REF!</definedName>
    <definedName name="_2760DL612B350C">#REF!</definedName>
    <definedName name="_27610DLC51DE51B" localSheetId="8">#REF!</definedName>
    <definedName name="_27610DLC51DE51B" localSheetId="9">#REF!</definedName>
    <definedName name="_27610DLC51DE51B" localSheetId="10">#REF!</definedName>
    <definedName name="_27610DLC51DE51B" localSheetId="13">#REF!</definedName>
    <definedName name="_27610DLC51DE51B">#REF!</definedName>
    <definedName name="_27611DLC51DE51B" localSheetId="8">#REF!</definedName>
    <definedName name="_27611DLC51DE51B" localSheetId="9">#REF!</definedName>
    <definedName name="_27611DLC51DE51B" localSheetId="10">#REF!</definedName>
    <definedName name="_27611DLC51DE51B" localSheetId="13">#REF!</definedName>
    <definedName name="_27611DLC51DE51B">#REF!</definedName>
    <definedName name="_27612DLC51DE51B" localSheetId="8">#REF!</definedName>
    <definedName name="_27612DLC51DE51B" localSheetId="9">#REF!</definedName>
    <definedName name="_27612DLC51DE51B" localSheetId="10">#REF!</definedName>
    <definedName name="_27612DLC51DE51B" localSheetId="13">#REF!</definedName>
    <definedName name="_27612DLC51DE51B">#REF!</definedName>
    <definedName name="_27613DLC51DE51B" localSheetId="8">#REF!</definedName>
    <definedName name="_27613DLC51DE51B" localSheetId="9">#REF!</definedName>
    <definedName name="_27613DLC51DE51B" localSheetId="10">#REF!</definedName>
    <definedName name="_27613DLC51DE51B" localSheetId="13">#REF!</definedName>
    <definedName name="_27613DLC51DE51B">#REF!</definedName>
    <definedName name="_27614DLC51DE51B" localSheetId="8">#REF!</definedName>
    <definedName name="_27614DLC51DE51B" localSheetId="9">#REF!</definedName>
    <definedName name="_27614DLC51DE51B" localSheetId="10">#REF!</definedName>
    <definedName name="_27614DLC51DE51B" localSheetId="13">#REF!</definedName>
    <definedName name="_27614DLC51DE51B">#REF!</definedName>
    <definedName name="_27615DLC51DE51B" localSheetId="8">#REF!</definedName>
    <definedName name="_27615DLC51DE51B" localSheetId="9">#REF!</definedName>
    <definedName name="_27615DLC51DE51B" localSheetId="10">#REF!</definedName>
    <definedName name="_27615DLC51DE51B" localSheetId="13">#REF!</definedName>
    <definedName name="_27615DLC51DE51B">#REF!</definedName>
    <definedName name="_27616DLC51E9561" localSheetId="8">#REF!</definedName>
    <definedName name="_27616DLC51E9561" localSheetId="9">#REF!</definedName>
    <definedName name="_27616DLC51E9561" localSheetId="10">#REF!</definedName>
    <definedName name="_27616DLC51E9561" localSheetId="13">#REF!</definedName>
    <definedName name="_27616DLC51E9561">#REF!</definedName>
    <definedName name="_27617DLC51E9561" localSheetId="8">#REF!</definedName>
    <definedName name="_27617DLC51E9561" localSheetId="9">#REF!</definedName>
    <definedName name="_27617DLC51E9561" localSheetId="10">#REF!</definedName>
    <definedName name="_27617DLC51E9561" localSheetId="13">#REF!</definedName>
    <definedName name="_27617DLC51E9561">#REF!</definedName>
    <definedName name="_27618DLC51E9561" localSheetId="8">#REF!</definedName>
    <definedName name="_27618DLC51E9561" localSheetId="9">#REF!</definedName>
    <definedName name="_27618DLC51E9561" localSheetId="10">#REF!</definedName>
    <definedName name="_27618DLC51E9561" localSheetId="13">#REF!</definedName>
    <definedName name="_27618DLC51E9561">#REF!</definedName>
    <definedName name="_27619DLC51E9561" localSheetId="8">#REF!</definedName>
    <definedName name="_27619DLC51E9561" localSheetId="9">#REF!</definedName>
    <definedName name="_27619DLC51E9561" localSheetId="10">#REF!</definedName>
    <definedName name="_27619DLC51E9561" localSheetId="13">#REF!</definedName>
    <definedName name="_27619DLC51E9561">#REF!</definedName>
    <definedName name="_2761DL612B350C" localSheetId="8">#REF!</definedName>
    <definedName name="_2761DL612B350C" localSheetId="9">#REF!</definedName>
    <definedName name="_2761DL612B350C" localSheetId="10">#REF!</definedName>
    <definedName name="_2761DL612B350C" localSheetId="13">#REF!</definedName>
    <definedName name="_2761DL612B350C">#REF!</definedName>
    <definedName name="_27620DLC51E9561" localSheetId="8">#REF!</definedName>
    <definedName name="_27620DLC51E9561" localSheetId="9">#REF!</definedName>
    <definedName name="_27620DLC51E9561" localSheetId="10">#REF!</definedName>
    <definedName name="_27620DLC51E9561" localSheetId="13">#REF!</definedName>
    <definedName name="_27620DLC51E9561">#REF!</definedName>
    <definedName name="_27621DLC51E9561" localSheetId="8">#REF!</definedName>
    <definedName name="_27621DLC51E9561" localSheetId="9">#REF!</definedName>
    <definedName name="_27621DLC51E9561" localSheetId="10">#REF!</definedName>
    <definedName name="_27621DLC51E9561" localSheetId="13">#REF!</definedName>
    <definedName name="_27621DLC51E9561">#REF!</definedName>
    <definedName name="_27622DLC51E9561" localSheetId="8">#REF!</definedName>
    <definedName name="_27622DLC51E9561" localSheetId="9">#REF!</definedName>
    <definedName name="_27622DLC51E9561" localSheetId="10">#REF!</definedName>
    <definedName name="_27622DLC51E9561" localSheetId="13">#REF!</definedName>
    <definedName name="_27622DLC51E9561">#REF!</definedName>
    <definedName name="_27623DLC51E9561" localSheetId="8">#REF!</definedName>
    <definedName name="_27623DLC51E9561" localSheetId="9">#REF!</definedName>
    <definedName name="_27623DLC51E9561" localSheetId="10">#REF!</definedName>
    <definedName name="_27623DLC51E9561" localSheetId="13">#REF!</definedName>
    <definedName name="_27623DLC51E9561">#REF!</definedName>
    <definedName name="_27624DLC51E9561" localSheetId="8">#REF!</definedName>
    <definedName name="_27624DLC51E9561" localSheetId="9">#REF!</definedName>
    <definedName name="_27624DLC51E9561" localSheetId="10">#REF!</definedName>
    <definedName name="_27624DLC51E9561" localSheetId="13">#REF!</definedName>
    <definedName name="_27624DLC51E9561">#REF!</definedName>
    <definedName name="_27625DLC51E9561" localSheetId="8">#REF!</definedName>
    <definedName name="_27625DLC51E9561" localSheetId="9">#REF!</definedName>
    <definedName name="_27625DLC51E9561" localSheetId="10">#REF!</definedName>
    <definedName name="_27625DLC51E9561" localSheetId="13">#REF!</definedName>
    <definedName name="_27625DLC51E9561">#REF!</definedName>
    <definedName name="_27626DLC51E9561" localSheetId="8">#REF!</definedName>
    <definedName name="_27626DLC51E9561" localSheetId="9">#REF!</definedName>
    <definedName name="_27626DLC51E9561" localSheetId="10">#REF!</definedName>
    <definedName name="_27626DLC51E9561" localSheetId="13">#REF!</definedName>
    <definedName name="_27626DLC51E9561">#REF!</definedName>
    <definedName name="_27627DLC51E9561" localSheetId="8">#REF!</definedName>
    <definedName name="_27627DLC51E9561" localSheetId="9">#REF!</definedName>
    <definedName name="_27627DLC51E9561" localSheetId="10">#REF!</definedName>
    <definedName name="_27627DLC51E9561" localSheetId="13">#REF!</definedName>
    <definedName name="_27627DLC51E9561">#REF!</definedName>
    <definedName name="_27628DLC51E9561" localSheetId="8">#REF!</definedName>
    <definedName name="_27628DLC51E9561" localSheetId="9">#REF!</definedName>
    <definedName name="_27628DLC51E9561" localSheetId="10">#REF!</definedName>
    <definedName name="_27628DLC51E9561" localSheetId="13">#REF!</definedName>
    <definedName name="_27628DLC51E9561">#REF!</definedName>
    <definedName name="_27629DLC51E9561" localSheetId="8">#REF!</definedName>
    <definedName name="_27629DLC51E9561" localSheetId="9">#REF!</definedName>
    <definedName name="_27629DLC51E9561" localSheetId="10">#REF!</definedName>
    <definedName name="_27629DLC51E9561" localSheetId="13">#REF!</definedName>
    <definedName name="_27629DLC51E9561">#REF!</definedName>
    <definedName name="_2762DL612B350C" localSheetId="8">#REF!</definedName>
    <definedName name="_2762DL612B350C" localSheetId="9">#REF!</definedName>
    <definedName name="_2762DL612B350C" localSheetId="10">#REF!</definedName>
    <definedName name="_2762DL612B350C" localSheetId="13">#REF!</definedName>
    <definedName name="_2762DL612B350C">#REF!</definedName>
    <definedName name="_27630DLC51E9561" localSheetId="8">#REF!</definedName>
    <definedName name="_27630DLC51E9561" localSheetId="9">#REF!</definedName>
    <definedName name="_27630DLC51E9561" localSheetId="10">#REF!</definedName>
    <definedName name="_27630DLC51E9561" localSheetId="13">#REF!</definedName>
    <definedName name="_27630DLC51E9561">#REF!</definedName>
    <definedName name="_27631DLC51E9561" localSheetId="8">#REF!</definedName>
    <definedName name="_27631DLC51E9561" localSheetId="9">#REF!</definedName>
    <definedName name="_27631DLC51E9561" localSheetId="10">#REF!</definedName>
    <definedName name="_27631DLC51E9561" localSheetId="13">#REF!</definedName>
    <definedName name="_27631DLC51E9561">#REF!</definedName>
    <definedName name="_27632DLC51E9561" localSheetId="8">#REF!</definedName>
    <definedName name="_27632DLC51E9561" localSheetId="9">#REF!</definedName>
    <definedName name="_27632DLC51E9561" localSheetId="10">#REF!</definedName>
    <definedName name="_27632DLC51E9561" localSheetId="13">#REF!</definedName>
    <definedName name="_27632DLC51E9561">#REF!</definedName>
    <definedName name="_27633DLC51E9561" localSheetId="8">#REF!</definedName>
    <definedName name="_27633DLC51E9561" localSheetId="9">#REF!</definedName>
    <definedName name="_27633DLC51E9561" localSheetId="10">#REF!</definedName>
    <definedName name="_27633DLC51E9561" localSheetId="13">#REF!</definedName>
    <definedName name="_27633DLC51E9561">#REF!</definedName>
    <definedName name="_27634DLC51E9561" localSheetId="8">#REF!</definedName>
    <definedName name="_27634DLC51E9561" localSheetId="9">#REF!</definedName>
    <definedName name="_27634DLC51E9561" localSheetId="10">#REF!</definedName>
    <definedName name="_27634DLC51E9561" localSheetId="13">#REF!</definedName>
    <definedName name="_27634DLC51E9561">#REF!</definedName>
    <definedName name="_27635DLC51E9561" localSheetId="8">#REF!</definedName>
    <definedName name="_27635DLC51E9561" localSheetId="9">#REF!</definedName>
    <definedName name="_27635DLC51E9561" localSheetId="10">#REF!</definedName>
    <definedName name="_27635DLC51E9561" localSheetId="13">#REF!</definedName>
    <definedName name="_27635DLC51E9561">#REF!</definedName>
    <definedName name="_27636DLC51E9561" localSheetId="8">#REF!</definedName>
    <definedName name="_27636DLC51E9561" localSheetId="9">#REF!</definedName>
    <definedName name="_27636DLC51E9561" localSheetId="10">#REF!</definedName>
    <definedName name="_27636DLC51E9561" localSheetId="13">#REF!</definedName>
    <definedName name="_27636DLC51E9561">#REF!</definedName>
    <definedName name="_27637DLC51E9561" localSheetId="8">#REF!</definedName>
    <definedName name="_27637DLC51E9561" localSheetId="9">#REF!</definedName>
    <definedName name="_27637DLC51E9561" localSheetId="10">#REF!</definedName>
    <definedName name="_27637DLC51E9561" localSheetId="13">#REF!</definedName>
    <definedName name="_27637DLC51E9561">#REF!</definedName>
    <definedName name="_27638DLC51E9561" localSheetId="8">#REF!</definedName>
    <definedName name="_27638DLC51E9561" localSheetId="9">#REF!</definedName>
    <definedName name="_27638DLC51E9561" localSheetId="10">#REF!</definedName>
    <definedName name="_27638DLC51E9561" localSheetId="13">#REF!</definedName>
    <definedName name="_27638DLC51E9561">#REF!</definedName>
    <definedName name="_27639DLC51E9561" localSheetId="8">#REF!</definedName>
    <definedName name="_27639DLC51E9561" localSheetId="9">#REF!</definedName>
    <definedName name="_27639DLC51E9561" localSheetId="10">#REF!</definedName>
    <definedName name="_27639DLC51E9561" localSheetId="13">#REF!</definedName>
    <definedName name="_27639DLC51E9561">#REF!</definedName>
    <definedName name="_2763DL612B350C" localSheetId="8">#REF!</definedName>
    <definedName name="_2763DL612B350C" localSheetId="9">#REF!</definedName>
    <definedName name="_2763DL612B350C" localSheetId="10">#REF!</definedName>
    <definedName name="_2763DL612B350C" localSheetId="13">#REF!</definedName>
    <definedName name="_2763DL612B350C">#REF!</definedName>
    <definedName name="_27640DLC51E9561" localSheetId="8">#REF!</definedName>
    <definedName name="_27640DLC51E9561" localSheetId="9">#REF!</definedName>
    <definedName name="_27640DLC51E9561" localSheetId="10">#REF!</definedName>
    <definedName name="_27640DLC51E9561" localSheetId="13">#REF!</definedName>
    <definedName name="_27640DLC51E9561">#REF!</definedName>
    <definedName name="_27641DLC51E9561" localSheetId="8">#REF!</definedName>
    <definedName name="_27641DLC51E9561" localSheetId="9">#REF!</definedName>
    <definedName name="_27641DLC51E9561" localSheetId="10">#REF!</definedName>
    <definedName name="_27641DLC51E9561" localSheetId="13">#REF!</definedName>
    <definedName name="_27641DLC51E9561">#REF!</definedName>
    <definedName name="_27642DLC51E9561" localSheetId="8">#REF!</definedName>
    <definedName name="_27642DLC51E9561" localSheetId="9">#REF!</definedName>
    <definedName name="_27642DLC51E9561" localSheetId="10">#REF!</definedName>
    <definedName name="_27642DLC51E9561" localSheetId="13">#REF!</definedName>
    <definedName name="_27642DLC51E9561">#REF!</definedName>
    <definedName name="_27643DLC51E9561" localSheetId="8">#REF!</definedName>
    <definedName name="_27643DLC51E9561" localSheetId="9">#REF!</definedName>
    <definedName name="_27643DLC51E9561" localSheetId="10">#REF!</definedName>
    <definedName name="_27643DLC51E9561" localSheetId="13">#REF!</definedName>
    <definedName name="_27643DLC51E9561">#REF!</definedName>
    <definedName name="_27644DLC51E9561" localSheetId="8">#REF!</definedName>
    <definedName name="_27644DLC51E9561" localSheetId="9">#REF!</definedName>
    <definedName name="_27644DLC51E9561" localSheetId="10">#REF!</definedName>
    <definedName name="_27644DLC51E9561" localSheetId="13">#REF!</definedName>
    <definedName name="_27644DLC51E9561">#REF!</definedName>
    <definedName name="_27645DLC51E9561" localSheetId="8">#REF!</definedName>
    <definedName name="_27645DLC51E9561" localSheetId="9">#REF!</definedName>
    <definedName name="_27645DLC51E9561" localSheetId="10">#REF!</definedName>
    <definedName name="_27645DLC51E9561" localSheetId="13">#REF!</definedName>
    <definedName name="_27645DLC51E9561">#REF!</definedName>
    <definedName name="_27646DLC51E9561" localSheetId="8">#REF!</definedName>
    <definedName name="_27646DLC51E9561" localSheetId="9">#REF!</definedName>
    <definedName name="_27646DLC51E9561" localSheetId="10">#REF!</definedName>
    <definedName name="_27646DLC51E9561" localSheetId="13">#REF!</definedName>
    <definedName name="_27646DLC51E9561">#REF!</definedName>
    <definedName name="_27647DLC51E9561" localSheetId="8">#REF!</definedName>
    <definedName name="_27647DLC51E9561" localSheetId="9">#REF!</definedName>
    <definedName name="_27647DLC51E9561" localSheetId="10">#REF!</definedName>
    <definedName name="_27647DLC51E9561" localSheetId="13">#REF!</definedName>
    <definedName name="_27647DLC51E9561">#REF!</definedName>
    <definedName name="_27648DLC51E9561" localSheetId="8">#REF!</definedName>
    <definedName name="_27648DLC51E9561" localSheetId="9">#REF!</definedName>
    <definedName name="_27648DLC51E9561" localSheetId="10">#REF!</definedName>
    <definedName name="_27648DLC51E9561" localSheetId="13">#REF!</definedName>
    <definedName name="_27648DLC51E9561">#REF!</definedName>
    <definedName name="_27649DLC51E9561" localSheetId="8">#REF!</definedName>
    <definedName name="_27649DLC51E9561" localSheetId="9">#REF!</definedName>
    <definedName name="_27649DLC51E9561" localSheetId="10">#REF!</definedName>
    <definedName name="_27649DLC51E9561" localSheetId="13">#REF!</definedName>
    <definedName name="_27649DLC51E9561">#REF!</definedName>
    <definedName name="_2764DL612B350C" localSheetId="8">#REF!</definedName>
    <definedName name="_2764DL612B350C" localSheetId="9">#REF!</definedName>
    <definedName name="_2764DL612B350C" localSheetId="10">#REF!</definedName>
    <definedName name="_2764DL612B350C" localSheetId="13">#REF!</definedName>
    <definedName name="_2764DL612B350C">#REF!</definedName>
    <definedName name="_27650DLC51E9561" localSheetId="8">#REF!</definedName>
    <definedName name="_27650DLC51E9561" localSheetId="9">#REF!</definedName>
    <definedName name="_27650DLC51E9561" localSheetId="10">#REF!</definedName>
    <definedName name="_27650DLC51E9561" localSheetId="13">#REF!</definedName>
    <definedName name="_27650DLC51E9561">#REF!</definedName>
    <definedName name="_27651DLC51EE51B" localSheetId="8">#REF!</definedName>
    <definedName name="_27651DLC51EE51B" localSheetId="9">#REF!</definedName>
    <definedName name="_27651DLC51EE51B" localSheetId="10">#REF!</definedName>
    <definedName name="_27651DLC51EE51B" localSheetId="13">#REF!</definedName>
    <definedName name="_27651DLC51EE51B">#REF!</definedName>
    <definedName name="_27652DLC51EE51B" localSheetId="8">#REF!</definedName>
    <definedName name="_27652DLC51EE51B" localSheetId="9">#REF!</definedName>
    <definedName name="_27652DLC51EE51B" localSheetId="10">#REF!</definedName>
    <definedName name="_27652DLC51EE51B" localSheetId="13">#REF!</definedName>
    <definedName name="_27652DLC51EE51B">#REF!</definedName>
    <definedName name="_27653DLC51EE51B" localSheetId="8">#REF!</definedName>
    <definedName name="_27653DLC51EE51B" localSheetId="9">#REF!</definedName>
    <definedName name="_27653DLC51EE51B" localSheetId="10">#REF!</definedName>
    <definedName name="_27653DLC51EE51B" localSheetId="13">#REF!</definedName>
    <definedName name="_27653DLC51EE51B">#REF!</definedName>
    <definedName name="_27654DLC51EE51B" localSheetId="8">#REF!</definedName>
    <definedName name="_27654DLC51EE51B" localSheetId="9">#REF!</definedName>
    <definedName name="_27654DLC51EE51B" localSheetId="10">#REF!</definedName>
    <definedName name="_27654DLC51EE51B" localSheetId="13">#REF!</definedName>
    <definedName name="_27654DLC51EE51B">#REF!</definedName>
    <definedName name="_27655DLC51EE51B" localSheetId="8">#REF!</definedName>
    <definedName name="_27655DLC51EE51B" localSheetId="9">#REF!</definedName>
    <definedName name="_27655DLC51EE51B" localSheetId="10">#REF!</definedName>
    <definedName name="_27655DLC51EE51B" localSheetId="13">#REF!</definedName>
    <definedName name="_27655DLC51EE51B">#REF!</definedName>
    <definedName name="_27656DLC51EE51B" localSheetId="8">#REF!</definedName>
    <definedName name="_27656DLC51EE51B" localSheetId="9">#REF!</definedName>
    <definedName name="_27656DLC51EE51B" localSheetId="10">#REF!</definedName>
    <definedName name="_27656DLC51EE51B" localSheetId="13">#REF!</definedName>
    <definedName name="_27656DLC51EE51B">#REF!</definedName>
    <definedName name="_27657DLC51EE51B" localSheetId="8">#REF!</definedName>
    <definedName name="_27657DLC51EE51B" localSheetId="9">#REF!</definedName>
    <definedName name="_27657DLC51EE51B" localSheetId="10">#REF!</definedName>
    <definedName name="_27657DLC51EE51B" localSheetId="13">#REF!</definedName>
    <definedName name="_27657DLC51EE51B">#REF!</definedName>
    <definedName name="_27658DLC51EE51B" localSheetId="8">#REF!</definedName>
    <definedName name="_27658DLC51EE51B" localSheetId="9">#REF!</definedName>
    <definedName name="_27658DLC51EE51B" localSheetId="10">#REF!</definedName>
    <definedName name="_27658DLC51EE51B" localSheetId="13">#REF!</definedName>
    <definedName name="_27658DLC51EE51B">#REF!</definedName>
    <definedName name="_27659DLC51EE51B" localSheetId="8">#REF!</definedName>
    <definedName name="_27659DLC51EE51B" localSheetId="9">#REF!</definedName>
    <definedName name="_27659DLC51EE51B" localSheetId="10">#REF!</definedName>
    <definedName name="_27659DLC51EE51B" localSheetId="13">#REF!</definedName>
    <definedName name="_27659DLC51EE51B">#REF!</definedName>
    <definedName name="_2765DL612B350C" localSheetId="8">#REF!</definedName>
    <definedName name="_2765DL612B350C" localSheetId="9">#REF!</definedName>
    <definedName name="_2765DL612B350C" localSheetId="10">#REF!</definedName>
    <definedName name="_2765DL612B350C" localSheetId="13">#REF!</definedName>
    <definedName name="_2765DL612B350C">#REF!</definedName>
    <definedName name="_27660DLC51EE51B" localSheetId="8">#REF!</definedName>
    <definedName name="_27660DLC51EE51B" localSheetId="9">#REF!</definedName>
    <definedName name="_27660DLC51EE51B" localSheetId="10">#REF!</definedName>
    <definedName name="_27660DLC51EE51B" localSheetId="13">#REF!</definedName>
    <definedName name="_27660DLC51EE51B">#REF!</definedName>
    <definedName name="_27661DLC51EE51B" localSheetId="8">#REF!</definedName>
    <definedName name="_27661DLC51EE51B" localSheetId="9">#REF!</definedName>
    <definedName name="_27661DLC51EE51B" localSheetId="10">#REF!</definedName>
    <definedName name="_27661DLC51EE51B" localSheetId="13">#REF!</definedName>
    <definedName name="_27661DLC51EE51B">#REF!</definedName>
    <definedName name="_27662DLC51EE51B" localSheetId="8">#REF!</definedName>
    <definedName name="_27662DLC51EE51B" localSheetId="9">#REF!</definedName>
    <definedName name="_27662DLC51EE51B" localSheetId="10">#REF!</definedName>
    <definedName name="_27662DLC51EE51B" localSheetId="13">#REF!</definedName>
    <definedName name="_27662DLC51EE51B">#REF!</definedName>
    <definedName name="_27663DLC51EE51B" localSheetId="8">#REF!</definedName>
    <definedName name="_27663DLC51EE51B" localSheetId="9">#REF!</definedName>
    <definedName name="_27663DLC51EE51B" localSheetId="10">#REF!</definedName>
    <definedName name="_27663DLC51EE51B" localSheetId="13">#REF!</definedName>
    <definedName name="_27663DLC51EE51B">#REF!</definedName>
    <definedName name="_27664DLC51EE51B" localSheetId="8">#REF!</definedName>
    <definedName name="_27664DLC51EE51B" localSheetId="9">#REF!</definedName>
    <definedName name="_27664DLC51EE51B" localSheetId="10">#REF!</definedName>
    <definedName name="_27664DLC51EE51B" localSheetId="13">#REF!</definedName>
    <definedName name="_27664DLC51EE51B">#REF!</definedName>
    <definedName name="_27665DLC51EE51B" localSheetId="8">#REF!</definedName>
    <definedName name="_27665DLC51EE51B" localSheetId="9">#REF!</definedName>
    <definedName name="_27665DLC51EE51B" localSheetId="10">#REF!</definedName>
    <definedName name="_27665DLC51EE51B" localSheetId="13">#REF!</definedName>
    <definedName name="_27665DLC51EE51B">#REF!</definedName>
    <definedName name="_27666DLC51EE51B" localSheetId="8">#REF!</definedName>
    <definedName name="_27666DLC51EE51B" localSheetId="9">#REF!</definedName>
    <definedName name="_27666DLC51EE51B" localSheetId="10">#REF!</definedName>
    <definedName name="_27666DLC51EE51B" localSheetId="13">#REF!</definedName>
    <definedName name="_27666DLC51EE51B">#REF!</definedName>
    <definedName name="_27667DLC51EE51B" localSheetId="8">#REF!</definedName>
    <definedName name="_27667DLC51EE51B" localSheetId="9">#REF!</definedName>
    <definedName name="_27667DLC51EE51B" localSheetId="10">#REF!</definedName>
    <definedName name="_27667DLC51EE51B" localSheetId="13">#REF!</definedName>
    <definedName name="_27667DLC51EE51B">#REF!</definedName>
    <definedName name="_27668DLC51EE51B" localSheetId="8">#REF!</definedName>
    <definedName name="_27668DLC51EE51B" localSheetId="9">#REF!</definedName>
    <definedName name="_27668DLC51EE51B" localSheetId="10">#REF!</definedName>
    <definedName name="_27668DLC51EE51B" localSheetId="13">#REF!</definedName>
    <definedName name="_27668DLC51EE51B">#REF!</definedName>
    <definedName name="_27669DLC51EE51B" localSheetId="8">#REF!</definedName>
    <definedName name="_27669DLC51EE51B" localSheetId="9">#REF!</definedName>
    <definedName name="_27669DLC51EE51B" localSheetId="10">#REF!</definedName>
    <definedName name="_27669DLC51EE51B" localSheetId="13">#REF!</definedName>
    <definedName name="_27669DLC51EE51B">#REF!</definedName>
    <definedName name="_2766DL612C3512" localSheetId="8">#REF!</definedName>
    <definedName name="_2766DL612C3512" localSheetId="9">#REF!</definedName>
    <definedName name="_2766DL612C3512" localSheetId="10">#REF!</definedName>
    <definedName name="_2766DL612C3512" localSheetId="13">#REF!</definedName>
    <definedName name="_2766DL612C3512">#REF!</definedName>
    <definedName name="_27670DLC51EE51B" localSheetId="8">#REF!</definedName>
    <definedName name="_27670DLC51EE51B" localSheetId="9">#REF!</definedName>
    <definedName name="_27670DLC51EE51B" localSheetId="10">#REF!</definedName>
    <definedName name="_27670DLC51EE51B" localSheetId="13">#REF!</definedName>
    <definedName name="_27670DLC51EE51B">#REF!</definedName>
    <definedName name="_27671DLC51EE51B" localSheetId="8">#REF!</definedName>
    <definedName name="_27671DLC51EE51B" localSheetId="9">#REF!</definedName>
    <definedName name="_27671DLC51EE51B" localSheetId="10">#REF!</definedName>
    <definedName name="_27671DLC51EE51B" localSheetId="13">#REF!</definedName>
    <definedName name="_27671DLC51EE51B">#REF!</definedName>
    <definedName name="_27672DLC51EE51B" localSheetId="8">#REF!</definedName>
    <definedName name="_27672DLC51EE51B" localSheetId="9">#REF!</definedName>
    <definedName name="_27672DLC51EE51B" localSheetId="10">#REF!</definedName>
    <definedName name="_27672DLC51EE51B" localSheetId="13">#REF!</definedName>
    <definedName name="_27672DLC51EE51B">#REF!</definedName>
    <definedName name="_27673DLC51EE51B" localSheetId="8">#REF!</definedName>
    <definedName name="_27673DLC51EE51B" localSheetId="9">#REF!</definedName>
    <definedName name="_27673DLC51EE51B" localSheetId="10">#REF!</definedName>
    <definedName name="_27673DLC51EE51B" localSheetId="13">#REF!</definedName>
    <definedName name="_27673DLC51EE51B">#REF!</definedName>
    <definedName name="_27674DLC51EE51B" localSheetId="8">#REF!</definedName>
    <definedName name="_27674DLC51EE51B" localSheetId="9">#REF!</definedName>
    <definedName name="_27674DLC51EE51B" localSheetId="10">#REF!</definedName>
    <definedName name="_27674DLC51EE51B" localSheetId="13">#REF!</definedName>
    <definedName name="_27674DLC51EE51B">#REF!</definedName>
    <definedName name="_27675DLC51EE51B" localSheetId="8">#REF!</definedName>
    <definedName name="_27675DLC51EE51B" localSheetId="9">#REF!</definedName>
    <definedName name="_27675DLC51EE51B" localSheetId="10">#REF!</definedName>
    <definedName name="_27675DLC51EE51B" localSheetId="13">#REF!</definedName>
    <definedName name="_27675DLC51EE51B">#REF!</definedName>
    <definedName name="_27676DLC51EE51B" localSheetId="8">#REF!</definedName>
    <definedName name="_27676DLC51EE51B" localSheetId="9">#REF!</definedName>
    <definedName name="_27676DLC51EE51B" localSheetId="10">#REF!</definedName>
    <definedName name="_27676DLC51EE51B" localSheetId="13">#REF!</definedName>
    <definedName name="_27676DLC51EE51B">#REF!</definedName>
    <definedName name="_27677DLC51EE51B" localSheetId="8">#REF!</definedName>
    <definedName name="_27677DLC51EE51B" localSheetId="9">#REF!</definedName>
    <definedName name="_27677DLC51EE51B" localSheetId="10">#REF!</definedName>
    <definedName name="_27677DLC51EE51B" localSheetId="13">#REF!</definedName>
    <definedName name="_27677DLC51EE51B">#REF!</definedName>
    <definedName name="_27678DLC51EE51B" localSheetId="8">#REF!</definedName>
    <definedName name="_27678DLC51EE51B" localSheetId="9">#REF!</definedName>
    <definedName name="_27678DLC51EE51B" localSheetId="10">#REF!</definedName>
    <definedName name="_27678DLC51EE51B" localSheetId="13">#REF!</definedName>
    <definedName name="_27678DLC51EE51B">#REF!</definedName>
    <definedName name="_27679DLC51EE51B" localSheetId="8">#REF!</definedName>
    <definedName name="_27679DLC51EE51B" localSheetId="9">#REF!</definedName>
    <definedName name="_27679DLC51EE51B" localSheetId="10">#REF!</definedName>
    <definedName name="_27679DLC51EE51B" localSheetId="13">#REF!</definedName>
    <definedName name="_27679DLC51EE51B">#REF!</definedName>
    <definedName name="_2767DL612C3512" localSheetId="8">#REF!</definedName>
    <definedName name="_2767DL612C3512" localSheetId="9">#REF!</definedName>
    <definedName name="_2767DL612C3512" localSheetId="10">#REF!</definedName>
    <definedName name="_2767DL612C3512" localSheetId="13">#REF!</definedName>
    <definedName name="_2767DL612C3512">#REF!</definedName>
    <definedName name="_27680DLC51EE51B" localSheetId="8">#REF!</definedName>
    <definedName name="_27680DLC51EE51B" localSheetId="9">#REF!</definedName>
    <definedName name="_27680DLC51EE51B" localSheetId="10">#REF!</definedName>
    <definedName name="_27680DLC51EE51B" localSheetId="13">#REF!</definedName>
    <definedName name="_27680DLC51EE51B">#REF!</definedName>
    <definedName name="_27681DLC51EE51B" localSheetId="8">#REF!</definedName>
    <definedName name="_27681DLC51EE51B" localSheetId="9">#REF!</definedName>
    <definedName name="_27681DLC51EE51B" localSheetId="10">#REF!</definedName>
    <definedName name="_27681DLC51EE51B" localSheetId="13">#REF!</definedName>
    <definedName name="_27681DLC51EE51B">#REF!</definedName>
    <definedName name="_27682DLC51EE51B" localSheetId="8">#REF!</definedName>
    <definedName name="_27682DLC51EE51B" localSheetId="9">#REF!</definedName>
    <definedName name="_27682DLC51EE51B" localSheetId="10">#REF!</definedName>
    <definedName name="_27682DLC51EE51B" localSheetId="13">#REF!</definedName>
    <definedName name="_27682DLC51EE51B">#REF!</definedName>
    <definedName name="_27683DLC51EE51B" localSheetId="8">#REF!</definedName>
    <definedName name="_27683DLC51EE51B" localSheetId="9">#REF!</definedName>
    <definedName name="_27683DLC51EE51B" localSheetId="10">#REF!</definedName>
    <definedName name="_27683DLC51EE51B" localSheetId="13">#REF!</definedName>
    <definedName name="_27683DLC51EE51B">#REF!</definedName>
    <definedName name="_27684DLC51EE51B" localSheetId="8">#REF!</definedName>
    <definedName name="_27684DLC51EE51B" localSheetId="9">#REF!</definedName>
    <definedName name="_27684DLC51EE51B" localSheetId="10">#REF!</definedName>
    <definedName name="_27684DLC51EE51B" localSheetId="13">#REF!</definedName>
    <definedName name="_27684DLC51EE51B">#REF!</definedName>
    <definedName name="_27685DLC51EE51B" localSheetId="8">#REF!</definedName>
    <definedName name="_27685DLC51EE51B" localSheetId="9">#REF!</definedName>
    <definedName name="_27685DLC51EE51B" localSheetId="10">#REF!</definedName>
    <definedName name="_27685DLC51EE51B" localSheetId="13">#REF!</definedName>
    <definedName name="_27685DLC51EE51B">#REF!</definedName>
    <definedName name="_27686DLC51F9561" localSheetId="8">#REF!</definedName>
    <definedName name="_27686DLC51F9561" localSheetId="9">#REF!</definedName>
    <definedName name="_27686DLC51F9561" localSheetId="10">#REF!</definedName>
    <definedName name="_27686DLC51F9561" localSheetId="13">#REF!</definedName>
    <definedName name="_27686DLC51F9561">#REF!</definedName>
    <definedName name="_27687DLC51F9561" localSheetId="8">#REF!</definedName>
    <definedName name="_27687DLC51F9561" localSheetId="9">#REF!</definedName>
    <definedName name="_27687DLC51F9561" localSheetId="10">#REF!</definedName>
    <definedName name="_27687DLC51F9561" localSheetId="13">#REF!</definedName>
    <definedName name="_27687DLC51F9561">#REF!</definedName>
    <definedName name="_27688DLC51F9561" localSheetId="8">#REF!</definedName>
    <definedName name="_27688DLC51F9561" localSheetId="9">#REF!</definedName>
    <definedName name="_27688DLC51F9561" localSheetId="10">#REF!</definedName>
    <definedName name="_27688DLC51F9561" localSheetId="13">#REF!</definedName>
    <definedName name="_27688DLC51F9561">#REF!</definedName>
    <definedName name="_27689DLC51F9561" localSheetId="8">#REF!</definedName>
    <definedName name="_27689DLC51F9561" localSheetId="9">#REF!</definedName>
    <definedName name="_27689DLC51F9561" localSheetId="10">#REF!</definedName>
    <definedName name="_27689DLC51F9561" localSheetId="13">#REF!</definedName>
    <definedName name="_27689DLC51F9561">#REF!</definedName>
    <definedName name="_2768DL612C3512" localSheetId="8">#REF!</definedName>
    <definedName name="_2768DL612C3512" localSheetId="9">#REF!</definedName>
    <definedName name="_2768DL612C3512" localSheetId="10">#REF!</definedName>
    <definedName name="_2768DL612C3512" localSheetId="13">#REF!</definedName>
    <definedName name="_2768DL612C3512">#REF!</definedName>
    <definedName name="_27690DLC51F9561" localSheetId="8">#REF!</definedName>
    <definedName name="_27690DLC51F9561" localSheetId="9">#REF!</definedName>
    <definedName name="_27690DLC51F9561" localSheetId="10">#REF!</definedName>
    <definedName name="_27690DLC51F9561" localSheetId="13">#REF!</definedName>
    <definedName name="_27690DLC51F9561">#REF!</definedName>
    <definedName name="_27691DLC51F9561" localSheetId="8">#REF!</definedName>
    <definedName name="_27691DLC51F9561" localSheetId="9">#REF!</definedName>
    <definedName name="_27691DLC51F9561" localSheetId="10">#REF!</definedName>
    <definedName name="_27691DLC51F9561" localSheetId="13">#REF!</definedName>
    <definedName name="_27691DLC51F9561">#REF!</definedName>
    <definedName name="_27692DLC51F9561" localSheetId="8">#REF!</definedName>
    <definedName name="_27692DLC51F9561" localSheetId="9">#REF!</definedName>
    <definedName name="_27692DLC51F9561" localSheetId="10">#REF!</definedName>
    <definedName name="_27692DLC51F9561" localSheetId="13">#REF!</definedName>
    <definedName name="_27692DLC51F9561">#REF!</definedName>
    <definedName name="_27693DLC51F9561" localSheetId="8">#REF!</definedName>
    <definedName name="_27693DLC51F9561" localSheetId="9">#REF!</definedName>
    <definedName name="_27693DLC51F9561" localSheetId="10">#REF!</definedName>
    <definedName name="_27693DLC51F9561" localSheetId="13">#REF!</definedName>
    <definedName name="_27693DLC51F9561">#REF!</definedName>
    <definedName name="_27694DLC51F9561" localSheetId="8">#REF!</definedName>
    <definedName name="_27694DLC51F9561" localSheetId="9">#REF!</definedName>
    <definedName name="_27694DLC51F9561" localSheetId="10">#REF!</definedName>
    <definedName name="_27694DLC51F9561" localSheetId="13">#REF!</definedName>
    <definedName name="_27694DLC51F9561">#REF!</definedName>
    <definedName name="_27695DLC51F9561" localSheetId="8">#REF!</definedName>
    <definedName name="_27695DLC51F9561" localSheetId="9">#REF!</definedName>
    <definedName name="_27695DLC51F9561" localSheetId="10">#REF!</definedName>
    <definedName name="_27695DLC51F9561" localSheetId="13">#REF!</definedName>
    <definedName name="_27695DLC51F9561">#REF!</definedName>
    <definedName name="_27696DLC51F9561" localSheetId="8">#REF!</definedName>
    <definedName name="_27696DLC51F9561" localSheetId="9">#REF!</definedName>
    <definedName name="_27696DLC51F9561" localSheetId="10">#REF!</definedName>
    <definedName name="_27696DLC51F9561" localSheetId="13">#REF!</definedName>
    <definedName name="_27696DLC51F9561">#REF!</definedName>
    <definedName name="_27697DLC51F9561" localSheetId="8">#REF!</definedName>
    <definedName name="_27697DLC51F9561" localSheetId="9">#REF!</definedName>
    <definedName name="_27697DLC51F9561" localSheetId="10">#REF!</definedName>
    <definedName name="_27697DLC51F9561" localSheetId="13">#REF!</definedName>
    <definedName name="_27697DLC51F9561">#REF!</definedName>
    <definedName name="_27698DLC51F9561" localSheetId="8">#REF!</definedName>
    <definedName name="_27698DLC51F9561" localSheetId="9">#REF!</definedName>
    <definedName name="_27698DLC51F9561" localSheetId="10">#REF!</definedName>
    <definedName name="_27698DLC51F9561" localSheetId="13">#REF!</definedName>
    <definedName name="_27698DLC51F9561">#REF!</definedName>
    <definedName name="_27699DLC51F9561" localSheetId="8">#REF!</definedName>
    <definedName name="_27699DLC51F9561" localSheetId="9">#REF!</definedName>
    <definedName name="_27699DLC51F9561" localSheetId="10">#REF!</definedName>
    <definedName name="_27699DLC51F9561" localSheetId="13">#REF!</definedName>
    <definedName name="_27699DLC51F9561">#REF!</definedName>
    <definedName name="_2769DL612C3512" localSheetId="8">#REF!</definedName>
    <definedName name="_2769DL612C3512" localSheetId="9">#REF!</definedName>
    <definedName name="_2769DL612C3512" localSheetId="10">#REF!</definedName>
    <definedName name="_2769DL612C3512" localSheetId="13">#REF!</definedName>
    <definedName name="_2769DL612C3512">#REF!</definedName>
    <definedName name="_276DL607830C7" localSheetId="8">#REF!</definedName>
    <definedName name="_276DL607830C7" localSheetId="9">#REF!</definedName>
    <definedName name="_276DL607830C7" localSheetId="10">#REF!</definedName>
    <definedName name="_276DL607830C7" localSheetId="13">#REF!</definedName>
    <definedName name="_276DL607830C7">#REF!</definedName>
    <definedName name="_276DLC3F31415" localSheetId="8">#REF!</definedName>
    <definedName name="_276DLC3F31415" localSheetId="9">#REF!</definedName>
    <definedName name="_276DLC3F31415" localSheetId="10">#REF!</definedName>
    <definedName name="_276DLC3F31415" localSheetId="13">#REF!</definedName>
    <definedName name="_276DLC3F31415">#REF!</definedName>
    <definedName name="_27700DLC51F9561" localSheetId="8">#REF!</definedName>
    <definedName name="_27700DLC51F9561" localSheetId="9">#REF!</definedName>
    <definedName name="_27700DLC51F9561" localSheetId="10">#REF!</definedName>
    <definedName name="_27700DLC51F9561" localSheetId="13">#REF!</definedName>
    <definedName name="_27700DLC51F9561">#REF!</definedName>
    <definedName name="_27701DLC51F9561" localSheetId="8">#REF!</definedName>
    <definedName name="_27701DLC51F9561" localSheetId="9">#REF!</definedName>
    <definedName name="_27701DLC51F9561" localSheetId="10">#REF!</definedName>
    <definedName name="_27701DLC51F9561" localSheetId="13">#REF!</definedName>
    <definedName name="_27701DLC51F9561">#REF!</definedName>
    <definedName name="_27702DLC51F9561" localSheetId="8">#REF!</definedName>
    <definedName name="_27702DLC51F9561" localSheetId="9">#REF!</definedName>
    <definedName name="_27702DLC51F9561" localSheetId="10">#REF!</definedName>
    <definedName name="_27702DLC51F9561" localSheetId="13">#REF!</definedName>
    <definedName name="_27702DLC51F9561">#REF!</definedName>
    <definedName name="_27703DLC51F9561" localSheetId="8">#REF!</definedName>
    <definedName name="_27703DLC51F9561" localSheetId="9">#REF!</definedName>
    <definedName name="_27703DLC51F9561" localSheetId="10">#REF!</definedName>
    <definedName name="_27703DLC51F9561" localSheetId="13">#REF!</definedName>
    <definedName name="_27703DLC51F9561">#REF!</definedName>
    <definedName name="_27704DLC51F9561" localSheetId="8">#REF!</definedName>
    <definedName name="_27704DLC51F9561" localSheetId="9">#REF!</definedName>
    <definedName name="_27704DLC51F9561" localSheetId="10">#REF!</definedName>
    <definedName name="_27704DLC51F9561" localSheetId="13">#REF!</definedName>
    <definedName name="_27704DLC51F9561">#REF!</definedName>
    <definedName name="_27705DLC51F9561" localSheetId="8">#REF!</definedName>
    <definedName name="_27705DLC51F9561" localSheetId="9">#REF!</definedName>
    <definedName name="_27705DLC51F9561" localSheetId="10">#REF!</definedName>
    <definedName name="_27705DLC51F9561" localSheetId="13">#REF!</definedName>
    <definedName name="_27705DLC51F9561">#REF!</definedName>
    <definedName name="_27706DLC51F9561" localSheetId="8">#REF!</definedName>
    <definedName name="_27706DLC51F9561" localSheetId="9">#REF!</definedName>
    <definedName name="_27706DLC51F9561" localSheetId="10">#REF!</definedName>
    <definedName name="_27706DLC51F9561" localSheetId="13">#REF!</definedName>
    <definedName name="_27706DLC51F9561">#REF!</definedName>
    <definedName name="_27707DLC51F9561" localSheetId="8">#REF!</definedName>
    <definedName name="_27707DLC51F9561" localSheetId="9">#REF!</definedName>
    <definedName name="_27707DLC51F9561" localSheetId="10">#REF!</definedName>
    <definedName name="_27707DLC51F9561" localSheetId="13">#REF!</definedName>
    <definedName name="_27707DLC51F9561">#REF!</definedName>
    <definedName name="_27708DLC51F9561" localSheetId="8">#REF!</definedName>
    <definedName name="_27708DLC51F9561" localSheetId="9">#REF!</definedName>
    <definedName name="_27708DLC51F9561" localSheetId="10">#REF!</definedName>
    <definedName name="_27708DLC51F9561" localSheetId="13">#REF!</definedName>
    <definedName name="_27708DLC51F9561">#REF!</definedName>
    <definedName name="_27709DLC51F9561" localSheetId="8">#REF!</definedName>
    <definedName name="_27709DLC51F9561" localSheetId="9">#REF!</definedName>
    <definedName name="_27709DLC51F9561" localSheetId="10">#REF!</definedName>
    <definedName name="_27709DLC51F9561" localSheetId="13">#REF!</definedName>
    <definedName name="_27709DLC51F9561">#REF!</definedName>
    <definedName name="_2770DL612C3512" localSheetId="8">#REF!</definedName>
    <definedName name="_2770DL612C3512" localSheetId="9">#REF!</definedName>
    <definedName name="_2770DL612C3512" localSheetId="10">#REF!</definedName>
    <definedName name="_2770DL612C3512" localSheetId="13">#REF!</definedName>
    <definedName name="_2770DL612C3512">#REF!</definedName>
    <definedName name="_27710DLC51F9561" localSheetId="8">#REF!</definedName>
    <definedName name="_27710DLC51F9561" localSheetId="9">#REF!</definedName>
    <definedName name="_27710DLC51F9561" localSheetId="10">#REF!</definedName>
    <definedName name="_27710DLC51F9561" localSheetId="13">#REF!</definedName>
    <definedName name="_27710DLC51F9561">#REF!</definedName>
    <definedName name="_27711DLC51F9561" localSheetId="8">#REF!</definedName>
    <definedName name="_27711DLC51F9561" localSheetId="9">#REF!</definedName>
    <definedName name="_27711DLC51F9561" localSheetId="10">#REF!</definedName>
    <definedName name="_27711DLC51F9561" localSheetId="13">#REF!</definedName>
    <definedName name="_27711DLC51F9561">#REF!</definedName>
    <definedName name="_27712DLC51F9561" localSheetId="8">#REF!</definedName>
    <definedName name="_27712DLC51F9561" localSheetId="9">#REF!</definedName>
    <definedName name="_27712DLC51F9561" localSheetId="10">#REF!</definedName>
    <definedName name="_27712DLC51F9561" localSheetId="13">#REF!</definedName>
    <definedName name="_27712DLC51F9561">#REF!</definedName>
    <definedName name="_27713DLC51F9561" localSheetId="8">#REF!</definedName>
    <definedName name="_27713DLC51F9561" localSheetId="9">#REF!</definedName>
    <definedName name="_27713DLC51F9561" localSheetId="10">#REF!</definedName>
    <definedName name="_27713DLC51F9561" localSheetId="13">#REF!</definedName>
    <definedName name="_27713DLC51F9561">#REF!</definedName>
    <definedName name="_27714DLC51F9561" localSheetId="8">#REF!</definedName>
    <definedName name="_27714DLC51F9561" localSheetId="9">#REF!</definedName>
    <definedName name="_27714DLC51F9561" localSheetId="10">#REF!</definedName>
    <definedName name="_27714DLC51F9561" localSheetId="13">#REF!</definedName>
    <definedName name="_27714DLC51F9561">#REF!</definedName>
    <definedName name="_27715DLC51F9561" localSheetId="8">#REF!</definedName>
    <definedName name="_27715DLC51F9561" localSheetId="9">#REF!</definedName>
    <definedName name="_27715DLC51F9561" localSheetId="10">#REF!</definedName>
    <definedName name="_27715DLC51F9561" localSheetId="13">#REF!</definedName>
    <definedName name="_27715DLC51F9561">#REF!</definedName>
    <definedName name="_27716DLC51F9561" localSheetId="8">#REF!</definedName>
    <definedName name="_27716DLC51F9561" localSheetId="9">#REF!</definedName>
    <definedName name="_27716DLC51F9561" localSheetId="10">#REF!</definedName>
    <definedName name="_27716DLC51F9561" localSheetId="13">#REF!</definedName>
    <definedName name="_27716DLC51F9561">#REF!</definedName>
    <definedName name="_27717DLC51F9561" localSheetId="8">#REF!</definedName>
    <definedName name="_27717DLC51F9561" localSheetId="9">#REF!</definedName>
    <definedName name="_27717DLC51F9561" localSheetId="10">#REF!</definedName>
    <definedName name="_27717DLC51F9561" localSheetId="13">#REF!</definedName>
    <definedName name="_27717DLC51F9561">#REF!</definedName>
    <definedName name="_27718DLC51F9561" localSheetId="8">#REF!</definedName>
    <definedName name="_27718DLC51F9561" localSheetId="9">#REF!</definedName>
    <definedName name="_27718DLC51F9561" localSheetId="10">#REF!</definedName>
    <definedName name="_27718DLC51F9561" localSheetId="13">#REF!</definedName>
    <definedName name="_27718DLC51F9561">#REF!</definedName>
    <definedName name="_27719DLC51F9561" localSheetId="8">#REF!</definedName>
    <definedName name="_27719DLC51F9561" localSheetId="9">#REF!</definedName>
    <definedName name="_27719DLC51F9561" localSheetId="10">#REF!</definedName>
    <definedName name="_27719DLC51F9561" localSheetId="13">#REF!</definedName>
    <definedName name="_27719DLC51F9561">#REF!</definedName>
    <definedName name="_2771DL612C3512" localSheetId="8">#REF!</definedName>
    <definedName name="_2771DL612C3512" localSheetId="9">#REF!</definedName>
    <definedName name="_2771DL612C3512" localSheetId="10">#REF!</definedName>
    <definedName name="_2771DL612C3512" localSheetId="13">#REF!</definedName>
    <definedName name="_2771DL612C3512">#REF!</definedName>
    <definedName name="_27720DLC51F9561" localSheetId="8">#REF!</definedName>
    <definedName name="_27720DLC51F9561" localSheetId="9">#REF!</definedName>
    <definedName name="_27720DLC51F9561" localSheetId="10">#REF!</definedName>
    <definedName name="_27720DLC51F9561" localSheetId="13">#REF!</definedName>
    <definedName name="_27720DLC51F9561">#REF!</definedName>
    <definedName name="_27721DLC51FE51B" localSheetId="8">#REF!</definedName>
    <definedName name="_27721DLC51FE51B" localSheetId="9">#REF!</definedName>
    <definedName name="_27721DLC51FE51B" localSheetId="10">#REF!</definedName>
    <definedName name="_27721DLC51FE51B" localSheetId="13">#REF!</definedName>
    <definedName name="_27721DLC51FE51B">#REF!</definedName>
    <definedName name="_27722DLC51FE51B" localSheetId="8">#REF!</definedName>
    <definedName name="_27722DLC51FE51B" localSheetId="9">#REF!</definedName>
    <definedName name="_27722DLC51FE51B" localSheetId="10">#REF!</definedName>
    <definedName name="_27722DLC51FE51B" localSheetId="13">#REF!</definedName>
    <definedName name="_27722DLC51FE51B">#REF!</definedName>
    <definedName name="_27723DLC51FE51B" localSheetId="8">#REF!</definedName>
    <definedName name="_27723DLC51FE51B" localSheetId="9">#REF!</definedName>
    <definedName name="_27723DLC51FE51B" localSheetId="10">#REF!</definedName>
    <definedName name="_27723DLC51FE51B" localSheetId="13">#REF!</definedName>
    <definedName name="_27723DLC51FE51B">#REF!</definedName>
    <definedName name="_27724DLC51FE51B" localSheetId="8">#REF!</definedName>
    <definedName name="_27724DLC51FE51B" localSheetId="9">#REF!</definedName>
    <definedName name="_27724DLC51FE51B" localSheetId="10">#REF!</definedName>
    <definedName name="_27724DLC51FE51B" localSheetId="13">#REF!</definedName>
    <definedName name="_27724DLC51FE51B">#REF!</definedName>
    <definedName name="_27725DLC51FE51B" localSheetId="8">#REF!</definedName>
    <definedName name="_27725DLC51FE51B" localSheetId="9">#REF!</definedName>
    <definedName name="_27725DLC51FE51B" localSheetId="10">#REF!</definedName>
    <definedName name="_27725DLC51FE51B" localSheetId="13">#REF!</definedName>
    <definedName name="_27725DLC51FE51B">#REF!</definedName>
    <definedName name="_27726DLC51FE51B" localSheetId="8">#REF!</definedName>
    <definedName name="_27726DLC51FE51B" localSheetId="9">#REF!</definedName>
    <definedName name="_27726DLC51FE51B" localSheetId="10">#REF!</definedName>
    <definedName name="_27726DLC51FE51B" localSheetId="13">#REF!</definedName>
    <definedName name="_27726DLC51FE51B">#REF!</definedName>
    <definedName name="_27727DLC51FE51B" localSheetId="8">#REF!</definedName>
    <definedName name="_27727DLC51FE51B" localSheetId="9">#REF!</definedName>
    <definedName name="_27727DLC51FE51B" localSheetId="10">#REF!</definedName>
    <definedName name="_27727DLC51FE51B" localSheetId="13">#REF!</definedName>
    <definedName name="_27727DLC51FE51B">#REF!</definedName>
    <definedName name="_27728DLC51FE51B" localSheetId="8">#REF!</definedName>
    <definedName name="_27728DLC51FE51B" localSheetId="9">#REF!</definedName>
    <definedName name="_27728DLC51FE51B" localSheetId="10">#REF!</definedName>
    <definedName name="_27728DLC51FE51B" localSheetId="13">#REF!</definedName>
    <definedName name="_27728DLC51FE51B">#REF!</definedName>
    <definedName name="_27729DLC51FE51B" localSheetId="8">#REF!</definedName>
    <definedName name="_27729DLC51FE51B" localSheetId="9">#REF!</definedName>
    <definedName name="_27729DLC51FE51B" localSheetId="10">#REF!</definedName>
    <definedName name="_27729DLC51FE51B" localSheetId="13">#REF!</definedName>
    <definedName name="_27729DLC51FE51B">#REF!</definedName>
    <definedName name="_2772DL612C3512" localSheetId="8">#REF!</definedName>
    <definedName name="_2772DL612C3512" localSheetId="9">#REF!</definedName>
    <definedName name="_2772DL612C3512" localSheetId="10">#REF!</definedName>
    <definedName name="_2772DL612C3512" localSheetId="13">#REF!</definedName>
    <definedName name="_2772DL612C3512">#REF!</definedName>
    <definedName name="_27730DLC51FE51B" localSheetId="8">#REF!</definedName>
    <definedName name="_27730DLC51FE51B" localSheetId="9">#REF!</definedName>
    <definedName name="_27730DLC51FE51B" localSheetId="10">#REF!</definedName>
    <definedName name="_27730DLC51FE51B" localSheetId="13">#REF!</definedName>
    <definedName name="_27730DLC51FE51B">#REF!</definedName>
    <definedName name="_27731DLC51FE51B" localSheetId="8">#REF!</definedName>
    <definedName name="_27731DLC51FE51B" localSheetId="9">#REF!</definedName>
    <definedName name="_27731DLC51FE51B" localSheetId="10">#REF!</definedName>
    <definedName name="_27731DLC51FE51B" localSheetId="13">#REF!</definedName>
    <definedName name="_27731DLC51FE51B">#REF!</definedName>
    <definedName name="_27732DLC51FE51B" localSheetId="8">#REF!</definedName>
    <definedName name="_27732DLC51FE51B" localSheetId="9">#REF!</definedName>
    <definedName name="_27732DLC51FE51B" localSheetId="10">#REF!</definedName>
    <definedName name="_27732DLC51FE51B" localSheetId="13">#REF!</definedName>
    <definedName name="_27732DLC51FE51B">#REF!</definedName>
    <definedName name="_27733DLC51FE51B" localSheetId="8">#REF!</definedName>
    <definedName name="_27733DLC51FE51B" localSheetId="9">#REF!</definedName>
    <definedName name="_27733DLC51FE51B" localSheetId="10">#REF!</definedName>
    <definedName name="_27733DLC51FE51B" localSheetId="13">#REF!</definedName>
    <definedName name="_27733DLC51FE51B">#REF!</definedName>
    <definedName name="_27734DLC51FE51B" localSheetId="8">#REF!</definedName>
    <definedName name="_27734DLC51FE51B" localSheetId="9">#REF!</definedName>
    <definedName name="_27734DLC51FE51B" localSheetId="10">#REF!</definedName>
    <definedName name="_27734DLC51FE51B" localSheetId="13">#REF!</definedName>
    <definedName name="_27734DLC51FE51B">#REF!</definedName>
    <definedName name="_27735DLC51FE51B" localSheetId="8">#REF!</definedName>
    <definedName name="_27735DLC51FE51B" localSheetId="9">#REF!</definedName>
    <definedName name="_27735DLC51FE51B" localSheetId="10">#REF!</definedName>
    <definedName name="_27735DLC51FE51B" localSheetId="13">#REF!</definedName>
    <definedName name="_27735DLC51FE51B">#REF!</definedName>
    <definedName name="_27736DLC51FE51B" localSheetId="8">#REF!</definedName>
    <definedName name="_27736DLC51FE51B" localSheetId="9">#REF!</definedName>
    <definedName name="_27736DLC51FE51B" localSheetId="10">#REF!</definedName>
    <definedName name="_27736DLC51FE51B" localSheetId="13">#REF!</definedName>
    <definedName name="_27736DLC51FE51B">#REF!</definedName>
    <definedName name="_27737DLC51FE51B" localSheetId="8">#REF!</definedName>
    <definedName name="_27737DLC51FE51B" localSheetId="9">#REF!</definedName>
    <definedName name="_27737DLC51FE51B" localSheetId="10">#REF!</definedName>
    <definedName name="_27737DLC51FE51B" localSheetId="13">#REF!</definedName>
    <definedName name="_27737DLC51FE51B">#REF!</definedName>
    <definedName name="_27738DLC51FE51B" localSheetId="8">#REF!</definedName>
    <definedName name="_27738DLC51FE51B" localSheetId="9">#REF!</definedName>
    <definedName name="_27738DLC51FE51B" localSheetId="10">#REF!</definedName>
    <definedName name="_27738DLC51FE51B" localSheetId="13">#REF!</definedName>
    <definedName name="_27738DLC51FE51B">#REF!</definedName>
    <definedName name="_27739DLC51FE51B" localSheetId="8">#REF!</definedName>
    <definedName name="_27739DLC51FE51B" localSheetId="9">#REF!</definedName>
    <definedName name="_27739DLC51FE51B" localSheetId="10">#REF!</definedName>
    <definedName name="_27739DLC51FE51B" localSheetId="13">#REF!</definedName>
    <definedName name="_27739DLC51FE51B">#REF!</definedName>
    <definedName name="_2773DL612C3512" localSheetId="8">#REF!</definedName>
    <definedName name="_2773DL612C3512" localSheetId="9">#REF!</definedName>
    <definedName name="_2773DL612C3512" localSheetId="10">#REF!</definedName>
    <definedName name="_2773DL612C3512" localSheetId="13">#REF!</definedName>
    <definedName name="_2773DL612C3512">#REF!</definedName>
    <definedName name="_27740DLC51FE51B" localSheetId="8">#REF!</definedName>
    <definedName name="_27740DLC51FE51B" localSheetId="9">#REF!</definedName>
    <definedName name="_27740DLC51FE51B" localSheetId="10">#REF!</definedName>
    <definedName name="_27740DLC51FE51B" localSheetId="13">#REF!</definedName>
    <definedName name="_27740DLC51FE51B">#REF!</definedName>
    <definedName name="_27741DLC51FE51B" localSheetId="8">#REF!</definedName>
    <definedName name="_27741DLC51FE51B" localSheetId="9">#REF!</definedName>
    <definedName name="_27741DLC51FE51B" localSheetId="10">#REF!</definedName>
    <definedName name="_27741DLC51FE51B" localSheetId="13">#REF!</definedName>
    <definedName name="_27741DLC51FE51B">#REF!</definedName>
    <definedName name="_27742DLC51FE51B" localSheetId="8">#REF!</definedName>
    <definedName name="_27742DLC51FE51B" localSheetId="9">#REF!</definedName>
    <definedName name="_27742DLC51FE51B" localSheetId="10">#REF!</definedName>
    <definedName name="_27742DLC51FE51B" localSheetId="13">#REF!</definedName>
    <definedName name="_27742DLC51FE51B">#REF!</definedName>
    <definedName name="_27743DLC51FE51B" localSheetId="8">#REF!</definedName>
    <definedName name="_27743DLC51FE51B" localSheetId="9">#REF!</definedName>
    <definedName name="_27743DLC51FE51B" localSheetId="10">#REF!</definedName>
    <definedName name="_27743DLC51FE51B" localSheetId="13">#REF!</definedName>
    <definedName name="_27743DLC51FE51B">#REF!</definedName>
    <definedName name="_27744DLC51FE51B" localSheetId="8">#REF!</definedName>
    <definedName name="_27744DLC51FE51B" localSheetId="9">#REF!</definedName>
    <definedName name="_27744DLC51FE51B" localSheetId="10">#REF!</definedName>
    <definedName name="_27744DLC51FE51B" localSheetId="13">#REF!</definedName>
    <definedName name="_27744DLC51FE51B">#REF!</definedName>
    <definedName name="_27745DLC51FE51B" localSheetId="8">#REF!</definedName>
    <definedName name="_27745DLC51FE51B" localSheetId="9">#REF!</definedName>
    <definedName name="_27745DLC51FE51B" localSheetId="10">#REF!</definedName>
    <definedName name="_27745DLC51FE51B" localSheetId="13">#REF!</definedName>
    <definedName name="_27745DLC51FE51B">#REF!</definedName>
    <definedName name="_27746DLC51FE51B" localSheetId="8">#REF!</definedName>
    <definedName name="_27746DLC51FE51B" localSheetId="9">#REF!</definedName>
    <definedName name="_27746DLC51FE51B" localSheetId="10">#REF!</definedName>
    <definedName name="_27746DLC51FE51B" localSheetId="13">#REF!</definedName>
    <definedName name="_27746DLC51FE51B">#REF!</definedName>
    <definedName name="_27747DLC51FE51B" localSheetId="8">#REF!</definedName>
    <definedName name="_27747DLC51FE51B" localSheetId="9">#REF!</definedName>
    <definedName name="_27747DLC51FE51B" localSheetId="10">#REF!</definedName>
    <definedName name="_27747DLC51FE51B" localSheetId="13">#REF!</definedName>
    <definedName name="_27747DLC51FE51B">#REF!</definedName>
    <definedName name="_27748DLC51FE51B" localSheetId="8">#REF!</definedName>
    <definedName name="_27748DLC51FE51B" localSheetId="9">#REF!</definedName>
    <definedName name="_27748DLC51FE51B" localSheetId="10">#REF!</definedName>
    <definedName name="_27748DLC51FE51B" localSheetId="13">#REF!</definedName>
    <definedName name="_27748DLC51FE51B">#REF!</definedName>
    <definedName name="_27749DLC51FE51B" localSheetId="8">#REF!</definedName>
    <definedName name="_27749DLC51FE51B" localSheetId="9">#REF!</definedName>
    <definedName name="_27749DLC51FE51B" localSheetId="10">#REF!</definedName>
    <definedName name="_27749DLC51FE51B" localSheetId="13">#REF!</definedName>
    <definedName name="_27749DLC51FE51B">#REF!</definedName>
    <definedName name="_2774DL612C3512" localSheetId="8">#REF!</definedName>
    <definedName name="_2774DL612C3512" localSheetId="9">#REF!</definedName>
    <definedName name="_2774DL612C3512" localSheetId="10">#REF!</definedName>
    <definedName name="_2774DL612C3512" localSheetId="13">#REF!</definedName>
    <definedName name="_2774DL612C3512">#REF!</definedName>
    <definedName name="_27750DLC51FE51B" localSheetId="8">#REF!</definedName>
    <definedName name="_27750DLC51FE51B" localSheetId="9">#REF!</definedName>
    <definedName name="_27750DLC51FE51B" localSheetId="10">#REF!</definedName>
    <definedName name="_27750DLC51FE51B" localSheetId="13">#REF!</definedName>
    <definedName name="_27750DLC51FE51B">#REF!</definedName>
    <definedName name="_27751DLC51FE51B" localSheetId="8">#REF!</definedName>
    <definedName name="_27751DLC51FE51B" localSheetId="9">#REF!</definedName>
    <definedName name="_27751DLC51FE51B" localSheetId="10">#REF!</definedName>
    <definedName name="_27751DLC51FE51B" localSheetId="13">#REF!</definedName>
    <definedName name="_27751DLC51FE51B">#REF!</definedName>
    <definedName name="_27752DLC51FE51B" localSheetId="8">#REF!</definedName>
    <definedName name="_27752DLC51FE51B" localSheetId="9">#REF!</definedName>
    <definedName name="_27752DLC51FE51B" localSheetId="10">#REF!</definedName>
    <definedName name="_27752DLC51FE51B" localSheetId="13">#REF!</definedName>
    <definedName name="_27752DLC51FE51B">#REF!</definedName>
    <definedName name="_27753DLC51FE51B" localSheetId="8">#REF!</definedName>
    <definedName name="_27753DLC51FE51B" localSheetId="9">#REF!</definedName>
    <definedName name="_27753DLC51FE51B" localSheetId="10">#REF!</definedName>
    <definedName name="_27753DLC51FE51B" localSheetId="13">#REF!</definedName>
    <definedName name="_27753DLC51FE51B">#REF!</definedName>
    <definedName name="_27754DLC51FE51B" localSheetId="8">#REF!</definedName>
    <definedName name="_27754DLC51FE51B" localSheetId="9">#REF!</definedName>
    <definedName name="_27754DLC51FE51B" localSheetId="10">#REF!</definedName>
    <definedName name="_27754DLC51FE51B" localSheetId="13">#REF!</definedName>
    <definedName name="_27754DLC51FE51B">#REF!</definedName>
    <definedName name="_27755DLC51FE51B" localSheetId="8">#REF!</definedName>
    <definedName name="_27755DLC51FE51B" localSheetId="9">#REF!</definedName>
    <definedName name="_27755DLC51FE51B" localSheetId="10">#REF!</definedName>
    <definedName name="_27755DLC51FE51B" localSheetId="13">#REF!</definedName>
    <definedName name="_27755DLC51FE51B">#REF!</definedName>
    <definedName name="_27756DLC5209561" localSheetId="8">#REF!</definedName>
    <definedName name="_27756DLC5209561" localSheetId="9">#REF!</definedName>
    <definedName name="_27756DLC5209561" localSheetId="10">#REF!</definedName>
    <definedName name="_27756DLC5209561" localSheetId="13">#REF!</definedName>
    <definedName name="_27756DLC5209561">#REF!</definedName>
    <definedName name="_27757DLC5209561" localSheetId="8">#REF!</definedName>
    <definedName name="_27757DLC5209561" localSheetId="9">#REF!</definedName>
    <definedName name="_27757DLC5209561" localSheetId="10">#REF!</definedName>
    <definedName name="_27757DLC5209561" localSheetId="13">#REF!</definedName>
    <definedName name="_27757DLC5209561">#REF!</definedName>
    <definedName name="_27758DLC5209561" localSheetId="8">#REF!</definedName>
    <definedName name="_27758DLC5209561" localSheetId="9">#REF!</definedName>
    <definedName name="_27758DLC5209561" localSheetId="10">#REF!</definedName>
    <definedName name="_27758DLC5209561" localSheetId="13">#REF!</definedName>
    <definedName name="_27758DLC5209561">#REF!</definedName>
    <definedName name="_27759DLC5209561" localSheetId="8">#REF!</definedName>
    <definedName name="_27759DLC5209561" localSheetId="9">#REF!</definedName>
    <definedName name="_27759DLC5209561" localSheetId="10">#REF!</definedName>
    <definedName name="_27759DLC5209561" localSheetId="13">#REF!</definedName>
    <definedName name="_27759DLC5209561">#REF!</definedName>
    <definedName name="_2775DL612C3512" localSheetId="8">#REF!</definedName>
    <definedName name="_2775DL612C3512" localSheetId="9">#REF!</definedName>
    <definedName name="_2775DL612C3512" localSheetId="10">#REF!</definedName>
    <definedName name="_2775DL612C3512" localSheetId="13">#REF!</definedName>
    <definedName name="_2775DL612C3512">#REF!</definedName>
    <definedName name="_27760DLC5209561" localSheetId="8">#REF!</definedName>
    <definedName name="_27760DLC5209561" localSheetId="9">#REF!</definedName>
    <definedName name="_27760DLC5209561" localSheetId="10">#REF!</definedName>
    <definedName name="_27760DLC5209561" localSheetId="13">#REF!</definedName>
    <definedName name="_27760DLC5209561">#REF!</definedName>
    <definedName name="_27761DLC5209561" localSheetId="8">#REF!</definedName>
    <definedName name="_27761DLC5209561" localSheetId="9">#REF!</definedName>
    <definedName name="_27761DLC5209561" localSheetId="10">#REF!</definedName>
    <definedName name="_27761DLC5209561" localSheetId="13">#REF!</definedName>
    <definedName name="_27761DLC5209561">#REF!</definedName>
    <definedName name="_27762DLC5209561" localSheetId="8">#REF!</definedName>
    <definedName name="_27762DLC5209561" localSheetId="9">#REF!</definedName>
    <definedName name="_27762DLC5209561" localSheetId="10">#REF!</definedName>
    <definedName name="_27762DLC5209561" localSheetId="13">#REF!</definedName>
    <definedName name="_27762DLC5209561">#REF!</definedName>
    <definedName name="_27763DLC5209561" localSheetId="8">#REF!</definedName>
    <definedName name="_27763DLC5209561" localSheetId="9">#REF!</definedName>
    <definedName name="_27763DLC5209561" localSheetId="10">#REF!</definedName>
    <definedName name="_27763DLC5209561" localSheetId="13">#REF!</definedName>
    <definedName name="_27763DLC5209561">#REF!</definedName>
    <definedName name="_27764DLC5209561" localSheetId="8">#REF!</definedName>
    <definedName name="_27764DLC5209561" localSheetId="9">#REF!</definedName>
    <definedName name="_27764DLC5209561" localSheetId="10">#REF!</definedName>
    <definedName name="_27764DLC5209561" localSheetId="13">#REF!</definedName>
    <definedName name="_27764DLC5209561">#REF!</definedName>
    <definedName name="_27765DLC5209561" localSheetId="8">#REF!</definedName>
    <definedName name="_27765DLC5209561" localSheetId="9">#REF!</definedName>
    <definedName name="_27765DLC5209561" localSheetId="10">#REF!</definedName>
    <definedName name="_27765DLC5209561" localSheetId="13">#REF!</definedName>
    <definedName name="_27765DLC5209561">#REF!</definedName>
    <definedName name="_27766DLC5209561" localSheetId="8">#REF!</definedName>
    <definedName name="_27766DLC5209561" localSheetId="9">#REF!</definedName>
    <definedName name="_27766DLC5209561" localSheetId="10">#REF!</definedName>
    <definedName name="_27766DLC5209561" localSheetId="13">#REF!</definedName>
    <definedName name="_27766DLC5209561">#REF!</definedName>
    <definedName name="_27767DLC5209561" localSheetId="8">#REF!</definedName>
    <definedName name="_27767DLC5209561" localSheetId="9">#REF!</definedName>
    <definedName name="_27767DLC5209561" localSheetId="10">#REF!</definedName>
    <definedName name="_27767DLC5209561" localSheetId="13">#REF!</definedName>
    <definedName name="_27767DLC5209561">#REF!</definedName>
    <definedName name="_27768DLC5209561" localSheetId="8">#REF!</definedName>
    <definedName name="_27768DLC5209561" localSheetId="9">#REF!</definedName>
    <definedName name="_27768DLC5209561" localSheetId="10">#REF!</definedName>
    <definedName name="_27768DLC5209561" localSheetId="13">#REF!</definedName>
    <definedName name="_27768DLC5209561">#REF!</definedName>
    <definedName name="_27769DLC5209561" localSheetId="8">#REF!</definedName>
    <definedName name="_27769DLC5209561" localSheetId="9">#REF!</definedName>
    <definedName name="_27769DLC5209561" localSheetId="10">#REF!</definedName>
    <definedName name="_27769DLC5209561" localSheetId="13">#REF!</definedName>
    <definedName name="_27769DLC5209561">#REF!</definedName>
    <definedName name="_2776DL612C3512" localSheetId="8">#REF!</definedName>
    <definedName name="_2776DL612C3512" localSheetId="9">#REF!</definedName>
    <definedName name="_2776DL612C3512" localSheetId="10">#REF!</definedName>
    <definedName name="_2776DL612C3512" localSheetId="13">#REF!</definedName>
    <definedName name="_2776DL612C3512">#REF!</definedName>
    <definedName name="_27770DLC5209561" localSheetId="8">#REF!</definedName>
    <definedName name="_27770DLC5209561" localSheetId="9">#REF!</definedName>
    <definedName name="_27770DLC5209561" localSheetId="10">#REF!</definedName>
    <definedName name="_27770DLC5209561" localSheetId="13">#REF!</definedName>
    <definedName name="_27770DLC5209561">#REF!</definedName>
    <definedName name="_27771DLC5209561" localSheetId="8">#REF!</definedName>
    <definedName name="_27771DLC5209561" localSheetId="9">#REF!</definedName>
    <definedName name="_27771DLC5209561" localSheetId="10">#REF!</definedName>
    <definedName name="_27771DLC5209561" localSheetId="13">#REF!</definedName>
    <definedName name="_27771DLC5209561">#REF!</definedName>
    <definedName name="_27772DLC5209561" localSheetId="8">#REF!</definedName>
    <definedName name="_27772DLC5209561" localSheetId="9">#REF!</definedName>
    <definedName name="_27772DLC5209561" localSheetId="10">#REF!</definedName>
    <definedName name="_27772DLC5209561" localSheetId="13">#REF!</definedName>
    <definedName name="_27772DLC5209561">#REF!</definedName>
    <definedName name="_27773DLC5209561" localSheetId="8">#REF!</definedName>
    <definedName name="_27773DLC5209561" localSheetId="9">#REF!</definedName>
    <definedName name="_27773DLC5209561" localSheetId="10">#REF!</definedName>
    <definedName name="_27773DLC5209561" localSheetId="13">#REF!</definedName>
    <definedName name="_27773DLC5209561">#REF!</definedName>
    <definedName name="_27774DLC5209561" localSheetId="8">#REF!</definedName>
    <definedName name="_27774DLC5209561" localSheetId="9">#REF!</definedName>
    <definedName name="_27774DLC5209561" localSheetId="10">#REF!</definedName>
    <definedName name="_27774DLC5209561" localSheetId="13">#REF!</definedName>
    <definedName name="_27774DLC5209561">#REF!</definedName>
    <definedName name="_27775DLC5209561" localSheetId="8">#REF!</definedName>
    <definedName name="_27775DLC5209561" localSheetId="9">#REF!</definedName>
    <definedName name="_27775DLC5209561" localSheetId="10">#REF!</definedName>
    <definedName name="_27775DLC5209561" localSheetId="13">#REF!</definedName>
    <definedName name="_27775DLC5209561">#REF!</definedName>
    <definedName name="_27776DLC5209561" localSheetId="8">#REF!</definedName>
    <definedName name="_27776DLC5209561" localSheetId="9">#REF!</definedName>
    <definedName name="_27776DLC5209561" localSheetId="10">#REF!</definedName>
    <definedName name="_27776DLC5209561" localSheetId="13">#REF!</definedName>
    <definedName name="_27776DLC5209561">#REF!</definedName>
    <definedName name="_27777DLC5209561" localSheetId="8">#REF!</definedName>
    <definedName name="_27777DLC5209561" localSheetId="9">#REF!</definedName>
    <definedName name="_27777DLC5209561" localSheetId="10">#REF!</definedName>
    <definedName name="_27777DLC5209561" localSheetId="13">#REF!</definedName>
    <definedName name="_27777DLC5209561">#REF!</definedName>
    <definedName name="_27778DLC5209561" localSheetId="8">#REF!</definedName>
    <definedName name="_27778DLC5209561" localSheetId="9">#REF!</definedName>
    <definedName name="_27778DLC5209561" localSheetId="10">#REF!</definedName>
    <definedName name="_27778DLC5209561" localSheetId="13">#REF!</definedName>
    <definedName name="_27778DLC5209561">#REF!</definedName>
    <definedName name="_27779DLC5209561" localSheetId="8">#REF!</definedName>
    <definedName name="_27779DLC5209561" localSheetId="9">#REF!</definedName>
    <definedName name="_27779DLC5209561" localSheetId="10">#REF!</definedName>
    <definedName name="_27779DLC5209561" localSheetId="13">#REF!</definedName>
    <definedName name="_27779DLC5209561">#REF!</definedName>
    <definedName name="_2777DL612C3512" localSheetId="8">#REF!</definedName>
    <definedName name="_2777DL612C3512" localSheetId="9">#REF!</definedName>
    <definedName name="_2777DL612C3512" localSheetId="10">#REF!</definedName>
    <definedName name="_2777DL612C3512" localSheetId="13">#REF!</definedName>
    <definedName name="_2777DL612C3512">#REF!</definedName>
    <definedName name="_27780DLC5209561" localSheetId="8">#REF!</definedName>
    <definedName name="_27780DLC5209561" localSheetId="9">#REF!</definedName>
    <definedName name="_27780DLC5209561" localSheetId="10">#REF!</definedName>
    <definedName name="_27780DLC5209561" localSheetId="13">#REF!</definedName>
    <definedName name="_27780DLC5209561">#REF!</definedName>
    <definedName name="_27781DLC5209561" localSheetId="8">#REF!</definedName>
    <definedName name="_27781DLC5209561" localSheetId="9">#REF!</definedName>
    <definedName name="_27781DLC5209561" localSheetId="10">#REF!</definedName>
    <definedName name="_27781DLC5209561" localSheetId="13">#REF!</definedName>
    <definedName name="_27781DLC5209561">#REF!</definedName>
    <definedName name="_27782DLC5209561" localSheetId="8">#REF!</definedName>
    <definedName name="_27782DLC5209561" localSheetId="9">#REF!</definedName>
    <definedName name="_27782DLC5209561" localSheetId="10">#REF!</definedName>
    <definedName name="_27782DLC5209561" localSheetId="13">#REF!</definedName>
    <definedName name="_27782DLC5209561">#REF!</definedName>
    <definedName name="_27783DLC5209561" localSheetId="8">#REF!</definedName>
    <definedName name="_27783DLC5209561" localSheetId="9">#REF!</definedName>
    <definedName name="_27783DLC5209561" localSheetId="10">#REF!</definedName>
    <definedName name="_27783DLC5209561" localSheetId="13">#REF!</definedName>
    <definedName name="_27783DLC5209561">#REF!</definedName>
    <definedName name="_27784DLC5209561" localSheetId="8">#REF!</definedName>
    <definedName name="_27784DLC5209561" localSheetId="9">#REF!</definedName>
    <definedName name="_27784DLC5209561" localSheetId="10">#REF!</definedName>
    <definedName name="_27784DLC5209561" localSheetId="13">#REF!</definedName>
    <definedName name="_27784DLC5209561">#REF!</definedName>
    <definedName name="_27785DLC5209561" localSheetId="8">#REF!</definedName>
    <definedName name="_27785DLC5209561" localSheetId="9">#REF!</definedName>
    <definedName name="_27785DLC5209561" localSheetId="10">#REF!</definedName>
    <definedName name="_27785DLC5209561" localSheetId="13">#REF!</definedName>
    <definedName name="_27785DLC5209561">#REF!</definedName>
    <definedName name="_27786DLC5209561" localSheetId="8">#REF!</definedName>
    <definedName name="_27786DLC5209561" localSheetId="9">#REF!</definedName>
    <definedName name="_27786DLC5209561" localSheetId="10">#REF!</definedName>
    <definedName name="_27786DLC5209561" localSheetId="13">#REF!</definedName>
    <definedName name="_27786DLC5209561">#REF!</definedName>
    <definedName name="_27787DLC5209561" localSheetId="8">#REF!</definedName>
    <definedName name="_27787DLC5209561" localSheetId="9">#REF!</definedName>
    <definedName name="_27787DLC5209561" localSheetId="10">#REF!</definedName>
    <definedName name="_27787DLC5209561" localSheetId="13">#REF!</definedName>
    <definedName name="_27787DLC5209561">#REF!</definedName>
    <definedName name="_27788DLC5209561" localSheetId="8">#REF!</definedName>
    <definedName name="_27788DLC5209561" localSheetId="9">#REF!</definedName>
    <definedName name="_27788DLC5209561" localSheetId="10">#REF!</definedName>
    <definedName name="_27788DLC5209561" localSheetId="13">#REF!</definedName>
    <definedName name="_27788DLC5209561">#REF!</definedName>
    <definedName name="_27789DLC5209561" localSheetId="8">#REF!</definedName>
    <definedName name="_27789DLC5209561" localSheetId="9">#REF!</definedName>
    <definedName name="_27789DLC5209561" localSheetId="10">#REF!</definedName>
    <definedName name="_27789DLC5209561" localSheetId="13">#REF!</definedName>
    <definedName name="_27789DLC5209561">#REF!</definedName>
    <definedName name="_2778DL612C3512" localSheetId="8">#REF!</definedName>
    <definedName name="_2778DL612C3512" localSheetId="9">#REF!</definedName>
    <definedName name="_2778DL612C3512" localSheetId="10">#REF!</definedName>
    <definedName name="_2778DL612C3512" localSheetId="13">#REF!</definedName>
    <definedName name="_2778DL612C3512">#REF!</definedName>
    <definedName name="_27790DLC5209561" localSheetId="8">#REF!</definedName>
    <definedName name="_27790DLC5209561" localSheetId="9">#REF!</definedName>
    <definedName name="_27790DLC5209561" localSheetId="10">#REF!</definedName>
    <definedName name="_27790DLC5209561" localSheetId="13">#REF!</definedName>
    <definedName name="_27790DLC5209561">#REF!</definedName>
    <definedName name="_27791DLC520E51B" localSheetId="8">#REF!</definedName>
    <definedName name="_27791DLC520E51B" localSheetId="9">#REF!</definedName>
    <definedName name="_27791DLC520E51B" localSheetId="10">#REF!</definedName>
    <definedName name="_27791DLC520E51B" localSheetId="13">#REF!</definedName>
    <definedName name="_27791DLC520E51B">#REF!</definedName>
    <definedName name="_27792DLC520E51B" localSheetId="8">#REF!</definedName>
    <definedName name="_27792DLC520E51B" localSheetId="9">#REF!</definedName>
    <definedName name="_27792DLC520E51B" localSheetId="10">#REF!</definedName>
    <definedName name="_27792DLC520E51B" localSheetId="13">#REF!</definedName>
    <definedName name="_27792DLC520E51B">#REF!</definedName>
    <definedName name="_27793DLC520E51B" localSheetId="8">#REF!</definedName>
    <definedName name="_27793DLC520E51B" localSheetId="9">#REF!</definedName>
    <definedName name="_27793DLC520E51B" localSheetId="10">#REF!</definedName>
    <definedName name="_27793DLC520E51B" localSheetId="13">#REF!</definedName>
    <definedName name="_27793DLC520E51B">#REF!</definedName>
    <definedName name="_27794DLC520E51B" localSheetId="8">#REF!</definedName>
    <definedName name="_27794DLC520E51B" localSheetId="9">#REF!</definedName>
    <definedName name="_27794DLC520E51B" localSheetId="10">#REF!</definedName>
    <definedName name="_27794DLC520E51B" localSheetId="13">#REF!</definedName>
    <definedName name="_27794DLC520E51B">#REF!</definedName>
    <definedName name="_27795DLC520E51B" localSheetId="8">#REF!</definedName>
    <definedName name="_27795DLC520E51B" localSheetId="9">#REF!</definedName>
    <definedName name="_27795DLC520E51B" localSheetId="10">#REF!</definedName>
    <definedName name="_27795DLC520E51B" localSheetId="13">#REF!</definedName>
    <definedName name="_27795DLC520E51B">#REF!</definedName>
    <definedName name="_27796DLC520E51B" localSheetId="8">#REF!</definedName>
    <definedName name="_27796DLC520E51B" localSheetId="9">#REF!</definedName>
    <definedName name="_27796DLC520E51B" localSheetId="10">#REF!</definedName>
    <definedName name="_27796DLC520E51B" localSheetId="13">#REF!</definedName>
    <definedName name="_27796DLC520E51B">#REF!</definedName>
    <definedName name="_27797DLC520E51B" localSheetId="8">#REF!</definedName>
    <definedName name="_27797DLC520E51B" localSheetId="9">#REF!</definedName>
    <definedName name="_27797DLC520E51B" localSheetId="10">#REF!</definedName>
    <definedName name="_27797DLC520E51B" localSheetId="13">#REF!</definedName>
    <definedName name="_27797DLC520E51B">#REF!</definedName>
    <definedName name="_27798DLC520E51B" localSheetId="8">#REF!</definedName>
    <definedName name="_27798DLC520E51B" localSheetId="9">#REF!</definedName>
    <definedName name="_27798DLC520E51B" localSheetId="10">#REF!</definedName>
    <definedName name="_27798DLC520E51B" localSheetId="13">#REF!</definedName>
    <definedName name="_27798DLC520E51B">#REF!</definedName>
    <definedName name="_27799DLC520E51B" localSheetId="8">#REF!</definedName>
    <definedName name="_27799DLC520E51B" localSheetId="9">#REF!</definedName>
    <definedName name="_27799DLC520E51B" localSheetId="10">#REF!</definedName>
    <definedName name="_27799DLC520E51B" localSheetId="13">#REF!</definedName>
    <definedName name="_27799DLC520E51B">#REF!</definedName>
    <definedName name="_2779DL612C3512" localSheetId="8">#REF!</definedName>
    <definedName name="_2779DL612C3512" localSheetId="9">#REF!</definedName>
    <definedName name="_2779DL612C3512" localSheetId="10">#REF!</definedName>
    <definedName name="_2779DL612C3512" localSheetId="13">#REF!</definedName>
    <definedName name="_2779DL612C3512">#REF!</definedName>
    <definedName name="_277DL607830C7" localSheetId="8">#REF!</definedName>
    <definedName name="_277DL607830C7" localSheetId="9">#REF!</definedName>
    <definedName name="_277DL607830C7" localSheetId="10">#REF!</definedName>
    <definedName name="_277DL607830C7" localSheetId="13">#REF!</definedName>
    <definedName name="_277DL607830C7">#REF!</definedName>
    <definedName name="_277DLC3F41415" localSheetId="8">#REF!</definedName>
    <definedName name="_277DLC3F41415" localSheetId="9">#REF!</definedName>
    <definedName name="_277DLC3F41415" localSheetId="10">#REF!</definedName>
    <definedName name="_277DLC3F41415" localSheetId="13">#REF!</definedName>
    <definedName name="_277DLC3F41415">#REF!</definedName>
    <definedName name="_27800DLC520E51B" localSheetId="8">#REF!</definedName>
    <definedName name="_27800DLC520E51B" localSheetId="9">#REF!</definedName>
    <definedName name="_27800DLC520E51B" localSheetId="10">#REF!</definedName>
    <definedName name="_27800DLC520E51B" localSheetId="13">#REF!</definedName>
    <definedName name="_27800DLC520E51B">#REF!</definedName>
    <definedName name="_27801DLC520E51B" localSheetId="8">#REF!</definedName>
    <definedName name="_27801DLC520E51B" localSheetId="9">#REF!</definedName>
    <definedName name="_27801DLC520E51B" localSheetId="10">#REF!</definedName>
    <definedName name="_27801DLC520E51B" localSheetId="13">#REF!</definedName>
    <definedName name="_27801DLC520E51B">#REF!</definedName>
    <definedName name="_27802DLC520E51B" localSheetId="8">#REF!</definedName>
    <definedName name="_27802DLC520E51B" localSheetId="9">#REF!</definedName>
    <definedName name="_27802DLC520E51B" localSheetId="10">#REF!</definedName>
    <definedName name="_27802DLC520E51B" localSheetId="13">#REF!</definedName>
    <definedName name="_27802DLC520E51B">#REF!</definedName>
    <definedName name="_27803DLC520E51B" localSheetId="8">#REF!</definedName>
    <definedName name="_27803DLC520E51B" localSheetId="9">#REF!</definedName>
    <definedName name="_27803DLC520E51B" localSheetId="10">#REF!</definedName>
    <definedName name="_27803DLC520E51B" localSheetId="13">#REF!</definedName>
    <definedName name="_27803DLC520E51B">#REF!</definedName>
    <definedName name="_27804DLC520E51B" localSheetId="8">#REF!</definedName>
    <definedName name="_27804DLC520E51B" localSheetId="9">#REF!</definedName>
    <definedName name="_27804DLC520E51B" localSheetId="10">#REF!</definedName>
    <definedName name="_27804DLC520E51B" localSheetId="13">#REF!</definedName>
    <definedName name="_27804DLC520E51B">#REF!</definedName>
    <definedName name="_27805DLC520E51B" localSheetId="8">#REF!</definedName>
    <definedName name="_27805DLC520E51B" localSheetId="9">#REF!</definedName>
    <definedName name="_27805DLC520E51B" localSheetId="10">#REF!</definedName>
    <definedName name="_27805DLC520E51B" localSheetId="13">#REF!</definedName>
    <definedName name="_27805DLC520E51B">#REF!</definedName>
    <definedName name="_27806DLC520E51B" localSheetId="8">#REF!</definedName>
    <definedName name="_27806DLC520E51B" localSheetId="9">#REF!</definedName>
    <definedName name="_27806DLC520E51B" localSheetId="10">#REF!</definedName>
    <definedName name="_27806DLC520E51B" localSheetId="13">#REF!</definedName>
    <definedName name="_27806DLC520E51B">#REF!</definedName>
    <definedName name="_27807DLC520E51B" localSheetId="8">#REF!</definedName>
    <definedName name="_27807DLC520E51B" localSheetId="9">#REF!</definedName>
    <definedName name="_27807DLC520E51B" localSheetId="10">#REF!</definedName>
    <definedName name="_27807DLC520E51B" localSheetId="13">#REF!</definedName>
    <definedName name="_27807DLC520E51B">#REF!</definedName>
    <definedName name="_27808DLC520E51B" localSheetId="8">#REF!</definedName>
    <definedName name="_27808DLC520E51B" localSheetId="9">#REF!</definedName>
    <definedName name="_27808DLC520E51B" localSheetId="10">#REF!</definedName>
    <definedName name="_27808DLC520E51B" localSheetId="13">#REF!</definedName>
    <definedName name="_27808DLC520E51B">#REF!</definedName>
    <definedName name="_27809DLC520E51B" localSheetId="8">#REF!</definedName>
    <definedName name="_27809DLC520E51B" localSheetId="9">#REF!</definedName>
    <definedName name="_27809DLC520E51B" localSheetId="10">#REF!</definedName>
    <definedName name="_27809DLC520E51B" localSheetId="13">#REF!</definedName>
    <definedName name="_27809DLC520E51B">#REF!</definedName>
    <definedName name="_2780DL612C3512" localSheetId="8">#REF!</definedName>
    <definedName name="_2780DL612C3512" localSheetId="9">#REF!</definedName>
    <definedName name="_2780DL612C3512" localSheetId="10">#REF!</definedName>
    <definedName name="_2780DL612C3512" localSheetId="13">#REF!</definedName>
    <definedName name="_2780DL612C3512">#REF!</definedName>
    <definedName name="_27810DLC520E51B" localSheetId="8">#REF!</definedName>
    <definedName name="_27810DLC520E51B" localSheetId="9">#REF!</definedName>
    <definedName name="_27810DLC520E51B" localSheetId="10">#REF!</definedName>
    <definedName name="_27810DLC520E51B" localSheetId="13">#REF!</definedName>
    <definedName name="_27810DLC520E51B">#REF!</definedName>
    <definedName name="_27811DLC520E51B" localSheetId="8">#REF!</definedName>
    <definedName name="_27811DLC520E51B" localSheetId="9">#REF!</definedName>
    <definedName name="_27811DLC520E51B" localSheetId="10">#REF!</definedName>
    <definedName name="_27811DLC520E51B" localSheetId="13">#REF!</definedName>
    <definedName name="_27811DLC520E51B">#REF!</definedName>
    <definedName name="_27812DLC520E51B" localSheetId="8">#REF!</definedName>
    <definedName name="_27812DLC520E51B" localSheetId="9">#REF!</definedName>
    <definedName name="_27812DLC520E51B" localSheetId="10">#REF!</definedName>
    <definedName name="_27812DLC520E51B" localSheetId="13">#REF!</definedName>
    <definedName name="_27812DLC520E51B">#REF!</definedName>
    <definedName name="_27813DLC520E51B" localSheetId="8">#REF!</definedName>
    <definedName name="_27813DLC520E51B" localSheetId="9">#REF!</definedName>
    <definedName name="_27813DLC520E51B" localSheetId="10">#REF!</definedName>
    <definedName name="_27813DLC520E51B" localSheetId="13">#REF!</definedName>
    <definedName name="_27813DLC520E51B">#REF!</definedName>
    <definedName name="_27814DLC520E51B" localSheetId="8">#REF!</definedName>
    <definedName name="_27814DLC520E51B" localSheetId="9">#REF!</definedName>
    <definedName name="_27814DLC520E51B" localSheetId="10">#REF!</definedName>
    <definedName name="_27814DLC520E51B" localSheetId="13">#REF!</definedName>
    <definedName name="_27814DLC520E51B">#REF!</definedName>
    <definedName name="_27815DLC520E51B" localSheetId="8">#REF!</definedName>
    <definedName name="_27815DLC520E51B" localSheetId="9">#REF!</definedName>
    <definedName name="_27815DLC520E51B" localSheetId="10">#REF!</definedName>
    <definedName name="_27815DLC520E51B" localSheetId="13">#REF!</definedName>
    <definedName name="_27815DLC520E51B">#REF!</definedName>
    <definedName name="_27816DLC520E51B" localSheetId="8">#REF!</definedName>
    <definedName name="_27816DLC520E51B" localSheetId="9">#REF!</definedName>
    <definedName name="_27816DLC520E51B" localSheetId="10">#REF!</definedName>
    <definedName name="_27816DLC520E51B" localSheetId="13">#REF!</definedName>
    <definedName name="_27816DLC520E51B">#REF!</definedName>
    <definedName name="_27817DLC520E51B" localSheetId="8">#REF!</definedName>
    <definedName name="_27817DLC520E51B" localSheetId="9">#REF!</definedName>
    <definedName name="_27817DLC520E51B" localSheetId="10">#REF!</definedName>
    <definedName name="_27817DLC520E51B" localSheetId="13">#REF!</definedName>
    <definedName name="_27817DLC520E51B">#REF!</definedName>
    <definedName name="_27818DLC520E51B" localSheetId="8">#REF!</definedName>
    <definedName name="_27818DLC520E51B" localSheetId="9">#REF!</definedName>
    <definedName name="_27818DLC520E51B" localSheetId="10">#REF!</definedName>
    <definedName name="_27818DLC520E51B" localSheetId="13">#REF!</definedName>
    <definedName name="_27818DLC520E51B">#REF!</definedName>
    <definedName name="_27819DLC520E51B" localSheetId="8">#REF!</definedName>
    <definedName name="_27819DLC520E51B" localSheetId="9">#REF!</definedName>
    <definedName name="_27819DLC520E51B" localSheetId="10">#REF!</definedName>
    <definedName name="_27819DLC520E51B" localSheetId="13">#REF!</definedName>
    <definedName name="_27819DLC520E51B">#REF!</definedName>
    <definedName name="_2781DL612C3512" localSheetId="8">#REF!</definedName>
    <definedName name="_2781DL612C3512" localSheetId="9">#REF!</definedName>
    <definedName name="_2781DL612C3512" localSheetId="10">#REF!</definedName>
    <definedName name="_2781DL612C3512" localSheetId="13">#REF!</definedName>
    <definedName name="_2781DL612C3512">#REF!</definedName>
    <definedName name="_27820DLC520E51B" localSheetId="8">#REF!</definedName>
    <definedName name="_27820DLC520E51B" localSheetId="9">#REF!</definedName>
    <definedName name="_27820DLC520E51B" localSheetId="10">#REF!</definedName>
    <definedName name="_27820DLC520E51B" localSheetId="13">#REF!</definedName>
    <definedName name="_27820DLC520E51B">#REF!</definedName>
    <definedName name="_27821DLC520E51B" localSheetId="8">#REF!</definedName>
    <definedName name="_27821DLC520E51B" localSheetId="9">#REF!</definedName>
    <definedName name="_27821DLC520E51B" localSheetId="10">#REF!</definedName>
    <definedName name="_27821DLC520E51B" localSheetId="13">#REF!</definedName>
    <definedName name="_27821DLC520E51B">#REF!</definedName>
    <definedName name="_27822DLC520E51B" localSheetId="8">#REF!</definedName>
    <definedName name="_27822DLC520E51B" localSheetId="9">#REF!</definedName>
    <definedName name="_27822DLC520E51B" localSheetId="10">#REF!</definedName>
    <definedName name="_27822DLC520E51B" localSheetId="13">#REF!</definedName>
    <definedName name="_27822DLC520E51B">#REF!</definedName>
    <definedName name="_27823DLC520E51B" localSheetId="8">#REF!</definedName>
    <definedName name="_27823DLC520E51B" localSheetId="9">#REF!</definedName>
    <definedName name="_27823DLC520E51B" localSheetId="10">#REF!</definedName>
    <definedName name="_27823DLC520E51B" localSheetId="13">#REF!</definedName>
    <definedName name="_27823DLC520E51B">#REF!</definedName>
    <definedName name="_27824DLC520E51B" localSheetId="8">#REF!</definedName>
    <definedName name="_27824DLC520E51B" localSheetId="9">#REF!</definedName>
    <definedName name="_27824DLC520E51B" localSheetId="10">#REF!</definedName>
    <definedName name="_27824DLC520E51B" localSheetId="13">#REF!</definedName>
    <definedName name="_27824DLC520E51B">#REF!</definedName>
    <definedName name="_27825DLC520E51B" localSheetId="8">#REF!</definedName>
    <definedName name="_27825DLC520E51B" localSheetId="9">#REF!</definedName>
    <definedName name="_27825DLC520E51B" localSheetId="10">#REF!</definedName>
    <definedName name="_27825DLC520E51B" localSheetId="13">#REF!</definedName>
    <definedName name="_27825DLC520E51B">#REF!</definedName>
    <definedName name="_27826DLC5219561" localSheetId="8">#REF!</definedName>
    <definedName name="_27826DLC5219561" localSheetId="9">#REF!</definedName>
    <definedName name="_27826DLC5219561" localSheetId="10">#REF!</definedName>
    <definedName name="_27826DLC5219561" localSheetId="13">#REF!</definedName>
    <definedName name="_27826DLC5219561">#REF!</definedName>
    <definedName name="_27827DLC5219561" localSheetId="8">#REF!</definedName>
    <definedName name="_27827DLC5219561" localSheetId="9">#REF!</definedName>
    <definedName name="_27827DLC5219561" localSheetId="10">#REF!</definedName>
    <definedName name="_27827DLC5219561" localSheetId="13">#REF!</definedName>
    <definedName name="_27827DLC5219561">#REF!</definedName>
    <definedName name="_27828DLC5219561" localSheetId="8">#REF!</definedName>
    <definedName name="_27828DLC5219561" localSheetId="9">#REF!</definedName>
    <definedName name="_27828DLC5219561" localSheetId="10">#REF!</definedName>
    <definedName name="_27828DLC5219561" localSheetId="13">#REF!</definedName>
    <definedName name="_27828DLC5219561">#REF!</definedName>
    <definedName name="_27829DLC5219561" localSheetId="8">#REF!</definedName>
    <definedName name="_27829DLC5219561" localSheetId="9">#REF!</definedName>
    <definedName name="_27829DLC5219561" localSheetId="10">#REF!</definedName>
    <definedName name="_27829DLC5219561" localSheetId="13">#REF!</definedName>
    <definedName name="_27829DLC5219561">#REF!</definedName>
    <definedName name="_2782DL612C3512" localSheetId="8">#REF!</definedName>
    <definedName name="_2782DL612C3512" localSheetId="9">#REF!</definedName>
    <definedName name="_2782DL612C3512" localSheetId="10">#REF!</definedName>
    <definedName name="_2782DL612C3512" localSheetId="13">#REF!</definedName>
    <definedName name="_2782DL612C3512">#REF!</definedName>
    <definedName name="_27830DLC5219561" localSheetId="8">#REF!</definedName>
    <definedName name="_27830DLC5219561" localSheetId="9">#REF!</definedName>
    <definedName name="_27830DLC5219561" localSheetId="10">#REF!</definedName>
    <definedName name="_27830DLC5219561" localSheetId="13">#REF!</definedName>
    <definedName name="_27830DLC5219561">#REF!</definedName>
    <definedName name="_27831DLC5219561" localSheetId="8">#REF!</definedName>
    <definedName name="_27831DLC5219561" localSheetId="9">#REF!</definedName>
    <definedName name="_27831DLC5219561" localSheetId="10">#REF!</definedName>
    <definedName name="_27831DLC5219561" localSheetId="13">#REF!</definedName>
    <definedName name="_27831DLC5219561">#REF!</definedName>
    <definedName name="_27832DLC5219561" localSheetId="8">#REF!</definedName>
    <definedName name="_27832DLC5219561" localSheetId="9">#REF!</definedName>
    <definedName name="_27832DLC5219561" localSheetId="10">#REF!</definedName>
    <definedName name="_27832DLC5219561" localSheetId="13">#REF!</definedName>
    <definedName name="_27832DLC5219561">#REF!</definedName>
    <definedName name="_27833DLC5219561" localSheetId="8">#REF!</definedName>
    <definedName name="_27833DLC5219561" localSheetId="9">#REF!</definedName>
    <definedName name="_27833DLC5219561" localSheetId="10">#REF!</definedName>
    <definedName name="_27833DLC5219561" localSheetId="13">#REF!</definedName>
    <definedName name="_27833DLC5219561">#REF!</definedName>
    <definedName name="_27834DLC5219561" localSheetId="8">#REF!</definedName>
    <definedName name="_27834DLC5219561" localSheetId="9">#REF!</definedName>
    <definedName name="_27834DLC5219561" localSheetId="10">#REF!</definedName>
    <definedName name="_27834DLC5219561" localSheetId="13">#REF!</definedName>
    <definedName name="_27834DLC5219561">#REF!</definedName>
    <definedName name="_27835DLC5219561" localSheetId="8">#REF!</definedName>
    <definedName name="_27835DLC5219561" localSheetId="9">#REF!</definedName>
    <definedName name="_27835DLC5219561" localSheetId="10">#REF!</definedName>
    <definedName name="_27835DLC5219561" localSheetId="13">#REF!</definedName>
    <definedName name="_27835DLC5219561">#REF!</definedName>
    <definedName name="_27836DLC5219561" localSheetId="8">#REF!</definedName>
    <definedName name="_27836DLC5219561" localSheetId="9">#REF!</definedName>
    <definedName name="_27836DLC5219561" localSheetId="10">#REF!</definedName>
    <definedName name="_27836DLC5219561" localSheetId="13">#REF!</definedName>
    <definedName name="_27836DLC5219561">#REF!</definedName>
    <definedName name="_27837DLC5219561" localSheetId="8">#REF!</definedName>
    <definedName name="_27837DLC5219561" localSheetId="9">#REF!</definedName>
    <definedName name="_27837DLC5219561" localSheetId="10">#REF!</definedName>
    <definedName name="_27837DLC5219561" localSheetId="13">#REF!</definedName>
    <definedName name="_27837DLC5219561">#REF!</definedName>
    <definedName name="_27838DLC5219561" localSheetId="8">#REF!</definedName>
    <definedName name="_27838DLC5219561" localSheetId="9">#REF!</definedName>
    <definedName name="_27838DLC5219561" localSheetId="10">#REF!</definedName>
    <definedName name="_27838DLC5219561" localSheetId="13">#REF!</definedName>
    <definedName name="_27838DLC5219561">#REF!</definedName>
    <definedName name="_27839DLC5219561" localSheetId="8">#REF!</definedName>
    <definedName name="_27839DLC5219561" localSheetId="9">#REF!</definedName>
    <definedName name="_27839DLC5219561" localSheetId="10">#REF!</definedName>
    <definedName name="_27839DLC5219561" localSheetId="13">#REF!</definedName>
    <definedName name="_27839DLC5219561">#REF!</definedName>
    <definedName name="_2783DL612C3512" localSheetId="8">#REF!</definedName>
    <definedName name="_2783DL612C3512" localSheetId="9">#REF!</definedName>
    <definedName name="_2783DL612C3512" localSheetId="10">#REF!</definedName>
    <definedName name="_2783DL612C3512" localSheetId="13">#REF!</definedName>
    <definedName name="_2783DL612C3512">#REF!</definedName>
    <definedName name="_27840DLC5219561" localSheetId="8">#REF!</definedName>
    <definedName name="_27840DLC5219561" localSheetId="9">#REF!</definedName>
    <definedName name="_27840DLC5219561" localSheetId="10">#REF!</definedName>
    <definedName name="_27840DLC5219561" localSheetId="13">#REF!</definedName>
    <definedName name="_27840DLC5219561">#REF!</definedName>
    <definedName name="_27841DLC5219561" localSheetId="8">#REF!</definedName>
    <definedName name="_27841DLC5219561" localSheetId="9">#REF!</definedName>
    <definedName name="_27841DLC5219561" localSheetId="10">#REF!</definedName>
    <definedName name="_27841DLC5219561" localSheetId="13">#REF!</definedName>
    <definedName name="_27841DLC5219561">#REF!</definedName>
    <definedName name="_27842DLC5219561" localSheetId="8">#REF!</definedName>
    <definedName name="_27842DLC5219561" localSheetId="9">#REF!</definedName>
    <definedName name="_27842DLC5219561" localSheetId="10">#REF!</definedName>
    <definedName name="_27842DLC5219561" localSheetId="13">#REF!</definedName>
    <definedName name="_27842DLC5219561">#REF!</definedName>
    <definedName name="_27843DLC5219561" localSheetId="8">#REF!</definedName>
    <definedName name="_27843DLC5219561" localSheetId="9">#REF!</definedName>
    <definedName name="_27843DLC5219561" localSheetId="10">#REF!</definedName>
    <definedName name="_27843DLC5219561" localSheetId="13">#REF!</definedName>
    <definedName name="_27843DLC5219561">#REF!</definedName>
    <definedName name="_27844DLC5219561" localSheetId="8">#REF!</definedName>
    <definedName name="_27844DLC5219561" localSheetId="9">#REF!</definedName>
    <definedName name="_27844DLC5219561" localSheetId="10">#REF!</definedName>
    <definedName name="_27844DLC5219561" localSheetId="13">#REF!</definedName>
    <definedName name="_27844DLC5219561">#REF!</definedName>
    <definedName name="_27845DLC5219561" localSheetId="8">#REF!</definedName>
    <definedName name="_27845DLC5219561" localSheetId="9">#REF!</definedName>
    <definedName name="_27845DLC5219561" localSheetId="10">#REF!</definedName>
    <definedName name="_27845DLC5219561" localSheetId="13">#REF!</definedName>
    <definedName name="_27845DLC5219561">#REF!</definedName>
    <definedName name="_27846DLC5219561" localSheetId="8">#REF!</definedName>
    <definedName name="_27846DLC5219561" localSheetId="9">#REF!</definedName>
    <definedName name="_27846DLC5219561" localSheetId="10">#REF!</definedName>
    <definedName name="_27846DLC5219561" localSheetId="13">#REF!</definedName>
    <definedName name="_27846DLC5219561">#REF!</definedName>
    <definedName name="_27847DLC5219561" localSheetId="8">#REF!</definedName>
    <definedName name="_27847DLC5219561" localSheetId="9">#REF!</definedName>
    <definedName name="_27847DLC5219561" localSheetId="10">#REF!</definedName>
    <definedName name="_27847DLC5219561" localSheetId="13">#REF!</definedName>
    <definedName name="_27847DLC5219561">#REF!</definedName>
    <definedName name="_27848DLC5219561" localSheetId="8">#REF!</definedName>
    <definedName name="_27848DLC5219561" localSheetId="9">#REF!</definedName>
    <definedName name="_27848DLC5219561" localSheetId="10">#REF!</definedName>
    <definedName name="_27848DLC5219561" localSheetId="13">#REF!</definedName>
    <definedName name="_27848DLC5219561">#REF!</definedName>
    <definedName name="_27849DLC5219561" localSheetId="8">#REF!</definedName>
    <definedName name="_27849DLC5219561" localSheetId="9">#REF!</definedName>
    <definedName name="_27849DLC5219561" localSheetId="10">#REF!</definedName>
    <definedName name="_27849DLC5219561" localSheetId="13">#REF!</definedName>
    <definedName name="_27849DLC5219561">#REF!</definedName>
    <definedName name="_2784DL612C3512" localSheetId="8">#REF!</definedName>
    <definedName name="_2784DL612C3512" localSheetId="9">#REF!</definedName>
    <definedName name="_2784DL612C3512" localSheetId="10">#REF!</definedName>
    <definedName name="_2784DL612C3512" localSheetId="13">#REF!</definedName>
    <definedName name="_2784DL612C3512">#REF!</definedName>
    <definedName name="_27850DLC5219561" localSheetId="8">#REF!</definedName>
    <definedName name="_27850DLC5219561" localSheetId="9">#REF!</definedName>
    <definedName name="_27850DLC5219561" localSheetId="10">#REF!</definedName>
    <definedName name="_27850DLC5219561" localSheetId="13">#REF!</definedName>
    <definedName name="_27850DLC5219561">#REF!</definedName>
    <definedName name="_27851DLC5219561" localSheetId="8">#REF!</definedName>
    <definedName name="_27851DLC5219561" localSheetId="9">#REF!</definedName>
    <definedName name="_27851DLC5219561" localSheetId="10">#REF!</definedName>
    <definedName name="_27851DLC5219561" localSheetId="13">#REF!</definedName>
    <definedName name="_27851DLC5219561">#REF!</definedName>
    <definedName name="_27852DLC5219561" localSheetId="8">#REF!</definedName>
    <definedName name="_27852DLC5219561" localSheetId="9">#REF!</definedName>
    <definedName name="_27852DLC5219561" localSheetId="10">#REF!</definedName>
    <definedName name="_27852DLC5219561" localSheetId="13">#REF!</definedName>
    <definedName name="_27852DLC5219561">#REF!</definedName>
    <definedName name="_27853DLC5219561" localSheetId="8">#REF!</definedName>
    <definedName name="_27853DLC5219561" localSheetId="9">#REF!</definedName>
    <definedName name="_27853DLC5219561" localSheetId="10">#REF!</definedName>
    <definedName name="_27853DLC5219561" localSheetId="13">#REF!</definedName>
    <definedName name="_27853DLC5219561">#REF!</definedName>
    <definedName name="_27854DLC5219561" localSheetId="8">#REF!</definedName>
    <definedName name="_27854DLC5219561" localSheetId="9">#REF!</definedName>
    <definedName name="_27854DLC5219561" localSheetId="10">#REF!</definedName>
    <definedName name="_27854DLC5219561" localSheetId="13">#REF!</definedName>
    <definedName name="_27854DLC5219561">#REF!</definedName>
    <definedName name="_27855DLC5219561" localSheetId="8">#REF!</definedName>
    <definedName name="_27855DLC5219561" localSheetId="9">#REF!</definedName>
    <definedName name="_27855DLC5219561" localSheetId="10">#REF!</definedName>
    <definedName name="_27855DLC5219561" localSheetId="13">#REF!</definedName>
    <definedName name="_27855DLC5219561">#REF!</definedName>
    <definedName name="_27856DLC5219561" localSheetId="8">#REF!</definedName>
    <definedName name="_27856DLC5219561" localSheetId="9">#REF!</definedName>
    <definedName name="_27856DLC5219561" localSheetId="10">#REF!</definedName>
    <definedName name="_27856DLC5219561" localSheetId="13">#REF!</definedName>
    <definedName name="_27856DLC5219561">#REF!</definedName>
    <definedName name="_27857DLC5219561" localSheetId="8">#REF!</definedName>
    <definedName name="_27857DLC5219561" localSheetId="9">#REF!</definedName>
    <definedName name="_27857DLC5219561" localSheetId="10">#REF!</definedName>
    <definedName name="_27857DLC5219561" localSheetId="13">#REF!</definedName>
    <definedName name="_27857DLC5219561">#REF!</definedName>
    <definedName name="_27858DLC5219561" localSheetId="8">#REF!</definedName>
    <definedName name="_27858DLC5219561" localSheetId="9">#REF!</definedName>
    <definedName name="_27858DLC5219561" localSheetId="10">#REF!</definedName>
    <definedName name="_27858DLC5219561" localSheetId="13">#REF!</definedName>
    <definedName name="_27858DLC5219561">#REF!</definedName>
    <definedName name="_27859DLC5219561" localSheetId="8">#REF!</definedName>
    <definedName name="_27859DLC5219561" localSheetId="9">#REF!</definedName>
    <definedName name="_27859DLC5219561" localSheetId="10">#REF!</definedName>
    <definedName name="_27859DLC5219561" localSheetId="13">#REF!</definedName>
    <definedName name="_27859DLC5219561">#REF!</definedName>
    <definedName name="_2785DL612C3512" localSheetId="8">#REF!</definedName>
    <definedName name="_2785DL612C3512" localSheetId="9">#REF!</definedName>
    <definedName name="_2785DL612C3512" localSheetId="10">#REF!</definedName>
    <definedName name="_2785DL612C3512" localSheetId="13">#REF!</definedName>
    <definedName name="_2785DL612C3512">#REF!</definedName>
    <definedName name="_27860DLC5219561" localSheetId="8">#REF!</definedName>
    <definedName name="_27860DLC5219561" localSheetId="9">#REF!</definedName>
    <definedName name="_27860DLC5219561" localSheetId="10">#REF!</definedName>
    <definedName name="_27860DLC5219561" localSheetId="13">#REF!</definedName>
    <definedName name="_27860DLC5219561">#REF!</definedName>
    <definedName name="_27861DLC521E51B" localSheetId="8">#REF!</definedName>
    <definedName name="_27861DLC521E51B" localSheetId="9">#REF!</definedName>
    <definedName name="_27861DLC521E51B" localSheetId="10">#REF!</definedName>
    <definedName name="_27861DLC521E51B" localSheetId="13">#REF!</definedName>
    <definedName name="_27861DLC521E51B">#REF!</definedName>
    <definedName name="_27862DLC521E51B" localSheetId="8">#REF!</definedName>
    <definedName name="_27862DLC521E51B" localSheetId="9">#REF!</definedName>
    <definedName name="_27862DLC521E51B" localSheetId="10">#REF!</definedName>
    <definedName name="_27862DLC521E51B" localSheetId="13">#REF!</definedName>
    <definedName name="_27862DLC521E51B">#REF!</definedName>
    <definedName name="_27863DLC521E51B" localSheetId="8">#REF!</definedName>
    <definedName name="_27863DLC521E51B" localSheetId="9">#REF!</definedName>
    <definedName name="_27863DLC521E51B" localSheetId="10">#REF!</definedName>
    <definedName name="_27863DLC521E51B" localSheetId="13">#REF!</definedName>
    <definedName name="_27863DLC521E51B">#REF!</definedName>
    <definedName name="_27864DLC521E51B" localSheetId="8">#REF!</definedName>
    <definedName name="_27864DLC521E51B" localSheetId="9">#REF!</definedName>
    <definedName name="_27864DLC521E51B" localSheetId="10">#REF!</definedName>
    <definedName name="_27864DLC521E51B" localSheetId="13">#REF!</definedName>
    <definedName name="_27864DLC521E51B">#REF!</definedName>
    <definedName name="_27865DLC521E51B" localSheetId="8">#REF!</definedName>
    <definedName name="_27865DLC521E51B" localSheetId="9">#REF!</definedName>
    <definedName name="_27865DLC521E51B" localSheetId="10">#REF!</definedName>
    <definedName name="_27865DLC521E51B" localSheetId="13">#REF!</definedName>
    <definedName name="_27865DLC521E51B">#REF!</definedName>
    <definedName name="_27866DLC521E51B" localSheetId="8">#REF!</definedName>
    <definedName name="_27866DLC521E51B" localSheetId="9">#REF!</definedName>
    <definedName name="_27866DLC521E51B" localSheetId="10">#REF!</definedName>
    <definedName name="_27866DLC521E51B" localSheetId="13">#REF!</definedName>
    <definedName name="_27866DLC521E51B">#REF!</definedName>
    <definedName name="_27867DLC521E51B" localSheetId="8">#REF!</definedName>
    <definedName name="_27867DLC521E51B" localSheetId="9">#REF!</definedName>
    <definedName name="_27867DLC521E51B" localSheetId="10">#REF!</definedName>
    <definedName name="_27867DLC521E51B" localSheetId="13">#REF!</definedName>
    <definedName name="_27867DLC521E51B">#REF!</definedName>
    <definedName name="_27868DLC521E51B" localSheetId="8">#REF!</definedName>
    <definedName name="_27868DLC521E51B" localSheetId="9">#REF!</definedName>
    <definedName name="_27868DLC521E51B" localSheetId="10">#REF!</definedName>
    <definedName name="_27868DLC521E51B" localSheetId="13">#REF!</definedName>
    <definedName name="_27868DLC521E51B">#REF!</definedName>
    <definedName name="_27869DLC521E51B" localSheetId="8">#REF!</definedName>
    <definedName name="_27869DLC521E51B" localSheetId="9">#REF!</definedName>
    <definedName name="_27869DLC521E51B" localSheetId="10">#REF!</definedName>
    <definedName name="_27869DLC521E51B" localSheetId="13">#REF!</definedName>
    <definedName name="_27869DLC521E51B">#REF!</definedName>
    <definedName name="_2786DL612C3512" localSheetId="8">#REF!</definedName>
    <definedName name="_2786DL612C3512" localSheetId="9">#REF!</definedName>
    <definedName name="_2786DL612C3512" localSheetId="10">#REF!</definedName>
    <definedName name="_2786DL612C3512" localSheetId="13">#REF!</definedName>
    <definedName name="_2786DL612C3512">#REF!</definedName>
    <definedName name="_27870DLC521E51B" localSheetId="8">#REF!</definedName>
    <definedName name="_27870DLC521E51B" localSheetId="9">#REF!</definedName>
    <definedName name="_27870DLC521E51B" localSheetId="10">#REF!</definedName>
    <definedName name="_27870DLC521E51B" localSheetId="13">#REF!</definedName>
    <definedName name="_27870DLC521E51B">#REF!</definedName>
    <definedName name="_27871DLC521E51B" localSheetId="8">#REF!</definedName>
    <definedName name="_27871DLC521E51B" localSheetId="9">#REF!</definedName>
    <definedName name="_27871DLC521E51B" localSheetId="10">#REF!</definedName>
    <definedName name="_27871DLC521E51B" localSheetId="13">#REF!</definedName>
    <definedName name="_27871DLC521E51B">#REF!</definedName>
    <definedName name="_27872DLC521E51B" localSheetId="8">#REF!</definedName>
    <definedName name="_27872DLC521E51B" localSheetId="9">#REF!</definedName>
    <definedName name="_27872DLC521E51B" localSheetId="10">#REF!</definedName>
    <definedName name="_27872DLC521E51B" localSheetId="13">#REF!</definedName>
    <definedName name="_27872DLC521E51B">#REF!</definedName>
    <definedName name="_27873DLC521E51B" localSheetId="8">#REF!</definedName>
    <definedName name="_27873DLC521E51B" localSheetId="9">#REF!</definedName>
    <definedName name="_27873DLC521E51B" localSheetId="10">#REF!</definedName>
    <definedName name="_27873DLC521E51B" localSheetId="13">#REF!</definedName>
    <definedName name="_27873DLC521E51B">#REF!</definedName>
    <definedName name="_27874DLC521E51B" localSheetId="8">#REF!</definedName>
    <definedName name="_27874DLC521E51B" localSheetId="9">#REF!</definedName>
    <definedName name="_27874DLC521E51B" localSheetId="10">#REF!</definedName>
    <definedName name="_27874DLC521E51B" localSheetId="13">#REF!</definedName>
    <definedName name="_27874DLC521E51B">#REF!</definedName>
    <definedName name="_27875DLC521E51B" localSheetId="8">#REF!</definedName>
    <definedName name="_27875DLC521E51B" localSheetId="9">#REF!</definedName>
    <definedName name="_27875DLC521E51B" localSheetId="10">#REF!</definedName>
    <definedName name="_27875DLC521E51B" localSheetId="13">#REF!</definedName>
    <definedName name="_27875DLC521E51B">#REF!</definedName>
    <definedName name="_27876DLC521E51B" localSheetId="8">#REF!</definedName>
    <definedName name="_27876DLC521E51B" localSheetId="9">#REF!</definedName>
    <definedName name="_27876DLC521E51B" localSheetId="10">#REF!</definedName>
    <definedName name="_27876DLC521E51B" localSheetId="13">#REF!</definedName>
    <definedName name="_27876DLC521E51B">#REF!</definedName>
    <definedName name="_27877DLC521E51B" localSheetId="8">#REF!</definedName>
    <definedName name="_27877DLC521E51B" localSheetId="9">#REF!</definedName>
    <definedName name="_27877DLC521E51B" localSheetId="10">#REF!</definedName>
    <definedName name="_27877DLC521E51B" localSheetId="13">#REF!</definedName>
    <definedName name="_27877DLC521E51B">#REF!</definedName>
    <definedName name="_27878DLC521E51B" localSheetId="8">#REF!</definedName>
    <definedName name="_27878DLC521E51B" localSheetId="9">#REF!</definedName>
    <definedName name="_27878DLC521E51B" localSheetId="10">#REF!</definedName>
    <definedName name="_27878DLC521E51B" localSheetId="13">#REF!</definedName>
    <definedName name="_27878DLC521E51B">#REF!</definedName>
    <definedName name="_27879DLC521E51B" localSheetId="8">#REF!</definedName>
    <definedName name="_27879DLC521E51B" localSheetId="9">#REF!</definedName>
    <definedName name="_27879DLC521E51B" localSheetId="10">#REF!</definedName>
    <definedName name="_27879DLC521E51B" localSheetId="13">#REF!</definedName>
    <definedName name="_27879DLC521E51B">#REF!</definedName>
    <definedName name="_2787DL612C3512" localSheetId="8">#REF!</definedName>
    <definedName name="_2787DL612C3512" localSheetId="9">#REF!</definedName>
    <definedName name="_2787DL612C3512" localSheetId="10">#REF!</definedName>
    <definedName name="_2787DL612C3512" localSheetId="13">#REF!</definedName>
    <definedName name="_2787DL612C3512">#REF!</definedName>
    <definedName name="_27880DLC521E51B" localSheetId="8">#REF!</definedName>
    <definedName name="_27880DLC521E51B" localSheetId="9">#REF!</definedName>
    <definedName name="_27880DLC521E51B" localSheetId="10">#REF!</definedName>
    <definedName name="_27880DLC521E51B" localSheetId="13">#REF!</definedName>
    <definedName name="_27880DLC521E51B">#REF!</definedName>
    <definedName name="_27881DLC521E51B" localSheetId="8">#REF!</definedName>
    <definedName name="_27881DLC521E51B" localSheetId="9">#REF!</definedName>
    <definedName name="_27881DLC521E51B" localSheetId="10">#REF!</definedName>
    <definedName name="_27881DLC521E51B" localSheetId="13">#REF!</definedName>
    <definedName name="_27881DLC521E51B">#REF!</definedName>
    <definedName name="_27882DLC521E51B" localSheetId="8">#REF!</definedName>
    <definedName name="_27882DLC521E51B" localSheetId="9">#REF!</definedName>
    <definedName name="_27882DLC521E51B" localSheetId="10">#REF!</definedName>
    <definedName name="_27882DLC521E51B" localSheetId="13">#REF!</definedName>
    <definedName name="_27882DLC521E51B">#REF!</definedName>
    <definedName name="_27883DLC521E51B" localSheetId="8">#REF!</definedName>
    <definedName name="_27883DLC521E51B" localSheetId="9">#REF!</definedName>
    <definedName name="_27883DLC521E51B" localSheetId="10">#REF!</definedName>
    <definedName name="_27883DLC521E51B" localSheetId="13">#REF!</definedName>
    <definedName name="_27883DLC521E51B">#REF!</definedName>
    <definedName name="_27884DLC521E51B" localSheetId="8">#REF!</definedName>
    <definedName name="_27884DLC521E51B" localSheetId="9">#REF!</definedName>
    <definedName name="_27884DLC521E51B" localSheetId="10">#REF!</definedName>
    <definedName name="_27884DLC521E51B" localSheetId="13">#REF!</definedName>
    <definedName name="_27884DLC521E51B">#REF!</definedName>
    <definedName name="_27885DLC521E51B" localSheetId="8">#REF!</definedName>
    <definedName name="_27885DLC521E51B" localSheetId="9">#REF!</definedName>
    <definedName name="_27885DLC521E51B" localSheetId="10">#REF!</definedName>
    <definedName name="_27885DLC521E51B" localSheetId="13">#REF!</definedName>
    <definedName name="_27885DLC521E51B">#REF!</definedName>
    <definedName name="_27886DLC521E51B" localSheetId="8">#REF!</definedName>
    <definedName name="_27886DLC521E51B" localSheetId="9">#REF!</definedName>
    <definedName name="_27886DLC521E51B" localSheetId="10">#REF!</definedName>
    <definedName name="_27886DLC521E51B" localSheetId="13">#REF!</definedName>
    <definedName name="_27886DLC521E51B">#REF!</definedName>
    <definedName name="_27887DLC521E51B" localSheetId="8">#REF!</definedName>
    <definedName name="_27887DLC521E51B" localSheetId="9">#REF!</definedName>
    <definedName name="_27887DLC521E51B" localSheetId="10">#REF!</definedName>
    <definedName name="_27887DLC521E51B" localSheetId="13">#REF!</definedName>
    <definedName name="_27887DLC521E51B">#REF!</definedName>
    <definedName name="_27888DLC521E51B" localSheetId="8">#REF!</definedName>
    <definedName name="_27888DLC521E51B" localSheetId="9">#REF!</definedName>
    <definedName name="_27888DLC521E51B" localSheetId="10">#REF!</definedName>
    <definedName name="_27888DLC521E51B" localSheetId="13">#REF!</definedName>
    <definedName name="_27888DLC521E51B">#REF!</definedName>
    <definedName name="_27889DLC521E51B" localSheetId="8">#REF!</definedName>
    <definedName name="_27889DLC521E51B" localSheetId="9">#REF!</definedName>
    <definedName name="_27889DLC521E51B" localSheetId="10">#REF!</definedName>
    <definedName name="_27889DLC521E51B" localSheetId="13">#REF!</definedName>
    <definedName name="_27889DLC521E51B">#REF!</definedName>
    <definedName name="_2788DL612C3512" localSheetId="8">#REF!</definedName>
    <definedName name="_2788DL612C3512" localSheetId="9">#REF!</definedName>
    <definedName name="_2788DL612C3512" localSheetId="10">#REF!</definedName>
    <definedName name="_2788DL612C3512" localSheetId="13">#REF!</definedName>
    <definedName name="_2788DL612C3512">#REF!</definedName>
    <definedName name="_27890DLC521E51B" localSheetId="8">#REF!</definedName>
    <definedName name="_27890DLC521E51B" localSheetId="9">#REF!</definedName>
    <definedName name="_27890DLC521E51B" localSheetId="10">#REF!</definedName>
    <definedName name="_27890DLC521E51B" localSheetId="13">#REF!</definedName>
    <definedName name="_27890DLC521E51B">#REF!</definedName>
    <definedName name="_27891DLC521E51B" localSheetId="8">#REF!</definedName>
    <definedName name="_27891DLC521E51B" localSheetId="9">#REF!</definedName>
    <definedName name="_27891DLC521E51B" localSheetId="10">#REF!</definedName>
    <definedName name="_27891DLC521E51B" localSheetId="13">#REF!</definedName>
    <definedName name="_27891DLC521E51B">#REF!</definedName>
    <definedName name="_27892DLC521E51B" localSheetId="8">#REF!</definedName>
    <definedName name="_27892DLC521E51B" localSheetId="9">#REF!</definedName>
    <definedName name="_27892DLC521E51B" localSheetId="10">#REF!</definedName>
    <definedName name="_27892DLC521E51B" localSheetId="13">#REF!</definedName>
    <definedName name="_27892DLC521E51B">#REF!</definedName>
    <definedName name="_27893DLC521E51B" localSheetId="8">#REF!</definedName>
    <definedName name="_27893DLC521E51B" localSheetId="9">#REF!</definedName>
    <definedName name="_27893DLC521E51B" localSheetId="10">#REF!</definedName>
    <definedName name="_27893DLC521E51B" localSheetId="13">#REF!</definedName>
    <definedName name="_27893DLC521E51B">#REF!</definedName>
    <definedName name="_27894DLC521E51B" localSheetId="8">#REF!</definedName>
    <definedName name="_27894DLC521E51B" localSheetId="9">#REF!</definedName>
    <definedName name="_27894DLC521E51B" localSheetId="10">#REF!</definedName>
    <definedName name="_27894DLC521E51B" localSheetId="13">#REF!</definedName>
    <definedName name="_27894DLC521E51B">#REF!</definedName>
    <definedName name="_27895DLC521E51B" localSheetId="8">#REF!</definedName>
    <definedName name="_27895DLC521E51B" localSheetId="9">#REF!</definedName>
    <definedName name="_27895DLC521E51B" localSheetId="10">#REF!</definedName>
    <definedName name="_27895DLC521E51B" localSheetId="13">#REF!</definedName>
    <definedName name="_27895DLC521E51B">#REF!</definedName>
    <definedName name="_27896DLC5229561" localSheetId="8">#REF!</definedName>
    <definedName name="_27896DLC5229561" localSheetId="9">#REF!</definedName>
    <definedName name="_27896DLC5229561" localSheetId="10">#REF!</definedName>
    <definedName name="_27896DLC5229561" localSheetId="13">#REF!</definedName>
    <definedName name="_27896DLC5229561">#REF!</definedName>
    <definedName name="_27897DLC5229561" localSheetId="8">#REF!</definedName>
    <definedName name="_27897DLC5229561" localSheetId="9">#REF!</definedName>
    <definedName name="_27897DLC5229561" localSheetId="10">#REF!</definedName>
    <definedName name="_27897DLC5229561" localSheetId="13">#REF!</definedName>
    <definedName name="_27897DLC5229561">#REF!</definedName>
    <definedName name="_27898DLC5229561" localSheetId="8">#REF!</definedName>
    <definedName name="_27898DLC5229561" localSheetId="9">#REF!</definedName>
    <definedName name="_27898DLC5229561" localSheetId="10">#REF!</definedName>
    <definedName name="_27898DLC5229561" localSheetId="13">#REF!</definedName>
    <definedName name="_27898DLC5229561">#REF!</definedName>
    <definedName name="_27899DLC5229561" localSheetId="8">#REF!</definedName>
    <definedName name="_27899DLC5229561" localSheetId="9">#REF!</definedName>
    <definedName name="_27899DLC5229561" localSheetId="10">#REF!</definedName>
    <definedName name="_27899DLC5229561" localSheetId="13">#REF!</definedName>
    <definedName name="_27899DLC5229561">#REF!</definedName>
    <definedName name="_2789DL612C3512" localSheetId="8">#REF!</definedName>
    <definedName name="_2789DL612C3512" localSheetId="9">#REF!</definedName>
    <definedName name="_2789DL612C3512" localSheetId="10">#REF!</definedName>
    <definedName name="_2789DL612C3512" localSheetId="13">#REF!</definedName>
    <definedName name="_2789DL612C3512">#REF!</definedName>
    <definedName name="_278DL607830C7" localSheetId="8">#REF!</definedName>
    <definedName name="_278DL607830C7" localSheetId="9">#REF!</definedName>
    <definedName name="_278DL607830C7" localSheetId="10">#REF!</definedName>
    <definedName name="_278DL607830C7" localSheetId="13">#REF!</definedName>
    <definedName name="_278DL607830C7">#REF!</definedName>
    <definedName name="_278DLC3F51415" localSheetId="8">#REF!</definedName>
    <definedName name="_278DLC3F51415" localSheetId="9">#REF!</definedName>
    <definedName name="_278DLC3F51415" localSheetId="10">#REF!</definedName>
    <definedName name="_278DLC3F51415" localSheetId="13">#REF!</definedName>
    <definedName name="_278DLC3F51415">#REF!</definedName>
    <definedName name="_27900DLC5229561" localSheetId="8">#REF!</definedName>
    <definedName name="_27900DLC5229561" localSheetId="9">#REF!</definedName>
    <definedName name="_27900DLC5229561" localSheetId="10">#REF!</definedName>
    <definedName name="_27900DLC5229561" localSheetId="13">#REF!</definedName>
    <definedName name="_27900DLC5229561">#REF!</definedName>
    <definedName name="_27901DLC5229561" localSheetId="8">#REF!</definedName>
    <definedName name="_27901DLC5229561" localSheetId="9">#REF!</definedName>
    <definedName name="_27901DLC5229561" localSheetId="10">#REF!</definedName>
    <definedName name="_27901DLC5229561" localSheetId="13">#REF!</definedName>
    <definedName name="_27901DLC5229561">#REF!</definedName>
    <definedName name="_27902DLC5229561" localSheetId="8">#REF!</definedName>
    <definedName name="_27902DLC5229561" localSheetId="9">#REF!</definedName>
    <definedName name="_27902DLC5229561" localSheetId="10">#REF!</definedName>
    <definedName name="_27902DLC5229561" localSheetId="13">#REF!</definedName>
    <definedName name="_27902DLC5229561">#REF!</definedName>
    <definedName name="_27903DLC5229561" localSheetId="8">#REF!</definedName>
    <definedName name="_27903DLC5229561" localSheetId="9">#REF!</definedName>
    <definedName name="_27903DLC5229561" localSheetId="10">#REF!</definedName>
    <definedName name="_27903DLC5229561" localSheetId="13">#REF!</definedName>
    <definedName name="_27903DLC5229561">#REF!</definedName>
    <definedName name="_27904DLC5229561" localSheetId="8">#REF!</definedName>
    <definedName name="_27904DLC5229561" localSheetId="9">#REF!</definedName>
    <definedName name="_27904DLC5229561" localSheetId="10">#REF!</definedName>
    <definedName name="_27904DLC5229561" localSheetId="13">#REF!</definedName>
    <definedName name="_27904DLC5229561">#REF!</definedName>
    <definedName name="_27905DLC5229561" localSheetId="8">#REF!</definedName>
    <definedName name="_27905DLC5229561" localSheetId="9">#REF!</definedName>
    <definedName name="_27905DLC5229561" localSheetId="10">#REF!</definedName>
    <definedName name="_27905DLC5229561" localSheetId="13">#REF!</definedName>
    <definedName name="_27905DLC5229561">#REF!</definedName>
    <definedName name="_27906DLC5229561" localSheetId="8">#REF!</definedName>
    <definedName name="_27906DLC5229561" localSheetId="9">#REF!</definedName>
    <definedName name="_27906DLC5229561" localSheetId="10">#REF!</definedName>
    <definedName name="_27906DLC5229561" localSheetId="13">#REF!</definedName>
    <definedName name="_27906DLC5229561">#REF!</definedName>
    <definedName name="_27907DLC5229561" localSheetId="8">#REF!</definedName>
    <definedName name="_27907DLC5229561" localSheetId="9">#REF!</definedName>
    <definedName name="_27907DLC5229561" localSheetId="10">#REF!</definedName>
    <definedName name="_27907DLC5229561" localSheetId="13">#REF!</definedName>
    <definedName name="_27907DLC5229561">#REF!</definedName>
    <definedName name="_27908DLC5229561" localSheetId="8">#REF!</definedName>
    <definedName name="_27908DLC5229561" localSheetId="9">#REF!</definedName>
    <definedName name="_27908DLC5229561" localSheetId="10">#REF!</definedName>
    <definedName name="_27908DLC5229561" localSheetId="13">#REF!</definedName>
    <definedName name="_27908DLC5229561">#REF!</definedName>
    <definedName name="_27909DLC5229561" localSheetId="8">#REF!</definedName>
    <definedName name="_27909DLC5229561" localSheetId="9">#REF!</definedName>
    <definedName name="_27909DLC5229561" localSheetId="10">#REF!</definedName>
    <definedName name="_27909DLC5229561" localSheetId="13">#REF!</definedName>
    <definedName name="_27909DLC5229561">#REF!</definedName>
    <definedName name="_2790DL612C3512" localSheetId="8">#REF!</definedName>
    <definedName name="_2790DL612C3512" localSheetId="9">#REF!</definedName>
    <definedName name="_2790DL612C3512" localSheetId="10">#REF!</definedName>
    <definedName name="_2790DL612C3512" localSheetId="13">#REF!</definedName>
    <definedName name="_2790DL612C3512">#REF!</definedName>
    <definedName name="_27910DLC5229561" localSheetId="8">#REF!</definedName>
    <definedName name="_27910DLC5229561" localSheetId="9">#REF!</definedName>
    <definedName name="_27910DLC5229561" localSheetId="10">#REF!</definedName>
    <definedName name="_27910DLC5229561" localSheetId="13">#REF!</definedName>
    <definedName name="_27910DLC5229561">#REF!</definedName>
    <definedName name="_27911DLC5229561" localSheetId="8">#REF!</definedName>
    <definedName name="_27911DLC5229561" localSheetId="9">#REF!</definedName>
    <definedName name="_27911DLC5229561" localSheetId="10">#REF!</definedName>
    <definedName name="_27911DLC5229561" localSheetId="13">#REF!</definedName>
    <definedName name="_27911DLC5229561">#REF!</definedName>
    <definedName name="_27912DLC5229561" localSheetId="8">#REF!</definedName>
    <definedName name="_27912DLC5229561" localSheetId="9">#REF!</definedName>
    <definedName name="_27912DLC5229561" localSheetId="10">#REF!</definedName>
    <definedName name="_27912DLC5229561" localSheetId="13">#REF!</definedName>
    <definedName name="_27912DLC5229561">#REF!</definedName>
    <definedName name="_27913DLC5229561" localSheetId="8">#REF!</definedName>
    <definedName name="_27913DLC5229561" localSheetId="9">#REF!</definedName>
    <definedName name="_27913DLC5229561" localSheetId="10">#REF!</definedName>
    <definedName name="_27913DLC5229561" localSheetId="13">#REF!</definedName>
    <definedName name="_27913DLC5229561">#REF!</definedName>
    <definedName name="_27914DLC5229561" localSheetId="8">#REF!</definedName>
    <definedName name="_27914DLC5229561" localSheetId="9">#REF!</definedName>
    <definedName name="_27914DLC5229561" localSheetId="10">#REF!</definedName>
    <definedName name="_27914DLC5229561" localSheetId="13">#REF!</definedName>
    <definedName name="_27914DLC5229561">#REF!</definedName>
    <definedName name="_27915DLC5229561" localSheetId="8">#REF!</definedName>
    <definedName name="_27915DLC5229561" localSheetId="9">#REF!</definedName>
    <definedName name="_27915DLC5229561" localSheetId="10">#REF!</definedName>
    <definedName name="_27915DLC5229561" localSheetId="13">#REF!</definedName>
    <definedName name="_27915DLC5229561">#REF!</definedName>
    <definedName name="_27916DLC5229561" localSheetId="8">#REF!</definedName>
    <definedName name="_27916DLC5229561" localSheetId="9">#REF!</definedName>
    <definedName name="_27916DLC5229561" localSheetId="10">#REF!</definedName>
    <definedName name="_27916DLC5229561" localSheetId="13">#REF!</definedName>
    <definedName name="_27916DLC5229561">#REF!</definedName>
    <definedName name="_27917DLC5229561" localSheetId="8">#REF!</definedName>
    <definedName name="_27917DLC5229561" localSheetId="9">#REF!</definedName>
    <definedName name="_27917DLC5229561" localSheetId="10">#REF!</definedName>
    <definedName name="_27917DLC5229561" localSheetId="13">#REF!</definedName>
    <definedName name="_27917DLC5229561">#REF!</definedName>
    <definedName name="_27918DLC5229561" localSheetId="8">#REF!</definedName>
    <definedName name="_27918DLC5229561" localSheetId="9">#REF!</definedName>
    <definedName name="_27918DLC5229561" localSheetId="10">#REF!</definedName>
    <definedName name="_27918DLC5229561" localSheetId="13">#REF!</definedName>
    <definedName name="_27918DLC5229561">#REF!</definedName>
    <definedName name="_27919DLC5229561" localSheetId="8">#REF!</definedName>
    <definedName name="_27919DLC5229561" localSheetId="9">#REF!</definedName>
    <definedName name="_27919DLC5229561" localSheetId="10">#REF!</definedName>
    <definedName name="_27919DLC5229561" localSheetId="13">#REF!</definedName>
    <definedName name="_27919DLC5229561">#REF!</definedName>
    <definedName name="_2791DL612C3512" localSheetId="8">#REF!</definedName>
    <definedName name="_2791DL612C3512" localSheetId="9">#REF!</definedName>
    <definedName name="_2791DL612C3512" localSheetId="10">#REF!</definedName>
    <definedName name="_2791DL612C3512" localSheetId="13">#REF!</definedName>
    <definedName name="_2791DL612C3512">#REF!</definedName>
    <definedName name="_27920DLC5229561" localSheetId="8">#REF!</definedName>
    <definedName name="_27920DLC5229561" localSheetId="9">#REF!</definedName>
    <definedName name="_27920DLC5229561" localSheetId="10">#REF!</definedName>
    <definedName name="_27920DLC5229561" localSheetId="13">#REF!</definedName>
    <definedName name="_27920DLC5229561">#REF!</definedName>
    <definedName name="_27921DLC5229561" localSheetId="8">#REF!</definedName>
    <definedName name="_27921DLC5229561" localSheetId="9">#REF!</definedName>
    <definedName name="_27921DLC5229561" localSheetId="10">#REF!</definedName>
    <definedName name="_27921DLC5229561" localSheetId="13">#REF!</definedName>
    <definedName name="_27921DLC5229561">#REF!</definedName>
    <definedName name="_27922DLC5229561" localSheetId="8">#REF!</definedName>
    <definedName name="_27922DLC5229561" localSheetId="9">#REF!</definedName>
    <definedName name="_27922DLC5229561" localSheetId="10">#REF!</definedName>
    <definedName name="_27922DLC5229561" localSheetId="13">#REF!</definedName>
    <definedName name="_27922DLC5229561">#REF!</definedName>
    <definedName name="_27923DLC5229561" localSheetId="8">#REF!</definedName>
    <definedName name="_27923DLC5229561" localSheetId="9">#REF!</definedName>
    <definedName name="_27923DLC5229561" localSheetId="10">#REF!</definedName>
    <definedName name="_27923DLC5229561" localSheetId="13">#REF!</definedName>
    <definedName name="_27923DLC5229561">#REF!</definedName>
    <definedName name="_27924DLC5229561" localSheetId="8">#REF!</definedName>
    <definedName name="_27924DLC5229561" localSheetId="9">#REF!</definedName>
    <definedName name="_27924DLC5229561" localSheetId="10">#REF!</definedName>
    <definedName name="_27924DLC5229561" localSheetId="13">#REF!</definedName>
    <definedName name="_27924DLC5229561">#REF!</definedName>
    <definedName name="_27925DLC5229561" localSheetId="8">#REF!</definedName>
    <definedName name="_27925DLC5229561" localSheetId="9">#REF!</definedName>
    <definedName name="_27925DLC5229561" localSheetId="10">#REF!</definedName>
    <definedName name="_27925DLC5229561" localSheetId="13">#REF!</definedName>
    <definedName name="_27925DLC5229561">#REF!</definedName>
    <definedName name="_27926DLC5229561" localSheetId="8">#REF!</definedName>
    <definedName name="_27926DLC5229561" localSheetId="9">#REF!</definedName>
    <definedName name="_27926DLC5229561" localSheetId="10">#REF!</definedName>
    <definedName name="_27926DLC5229561" localSheetId="13">#REF!</definedName>
    <definedName name="_27926DLC5229561">#REF!</definedName>
    <definedName name="_27927DLC5229561" localSheetId="8">#REF!</definedName>
    <definedName name="_27927DLC5229561" localSheetId="9">#REF!</definedName>
    <definedName name="_27927DLC5229561" localSheetId="10">#REF!</definedName>
    <definedName name="_27927DLC5229561" localSheetId="13">#REF!</definedName>
    <definedName name="_27927DLC5229561">#REF!</definedName>
    <definedName name="_27928DLC5229561" localSheetId="8">#REF!</definedName>
    <definedName name="_27928DLC5229561" localSheetId="9">#REF!</definedName>
    <definedName name="_27928DLC5229561" localSheetId="10">#REF!</definedName>
    <definedName name="_27928DLC5229561" localSheetId="13">#REF!</definedName>
    <definedName name="_27928DLC5229561">#REF!</definedName>
    <definedName name="_27929DLC5229561" localSheetId="8">#REF!</definedName>
    <definedName name="_27929DLC5229561" localSheetId="9">#REF!</definedName>
    <definedName name="_27929DLC5229561" localSheetId="10">#REF!</definedName>
    <definedName name="_27929DLC5229561" localSheetId="13">#REF!</definedName>
    <definedName name="_27929DLC5229561">#REF!</definedName>
    <definedName name="_2792DL612C3512" localSheetId="8">#REF!</definedName>
    <definedName name="_2792DL612C3512" localSheetId="9">#REF!</definedName>
    <definedName name="_2792DL612C3512" localSheetId="10">#REF!</definedName>
    <definedName name="_2792DL612C3512" localSheetId="13">#REF!</definedName>
    <definedName name="_2792DL612C3512">#REF!</definedName>
    <definedName name="_27930DLC5229561" localSheetId="8">#REF!</definedName>
    <definedName name="_27930DLC5229561" localSheetId="9">#REF!</definedName>
    <definedName name="_27930DLC5229561" localSheetId="10">#REF!</definedName>
    <definedName name="_27930DLC5229561" localSheetId="13">#REF!</definedName>
    <definedName name="_27930DLC5229561">#REF!</definedName>
    <definedName name="_27931DLC522E51B" localSheetId="8">#REF!</definedName>
    <definedName name="_27931DLC522E51B" localSheetId="9">#REF!</definedName>
    <definedName name="_27931DLC522E51B" localSheetId="10">#REF!</definedName>
    <definedName name="_27931DLC522E51B" localSheetId="13">#REF!</definedName>
    <definedName name="_27931DLC522E51B">#REF!</definedName>
    <definedName name="_27932DLC522E51B" localSheetId="8">#REF!</definedName>
    <definedName name="_27932DLC522E51B" localSheetId="9">#REF!</definedName>
    <definedName name="_27932DLC522E51B" localSheetId="10">#REF!</definedName>
    <definedName name="_27932DLC522E51B" localSheetId="13">#REF!</definedName>
    <definedName name="_27932DLC522E51B">#REF!</definedName>
    <definedName name="_27933DLC522E51B" localSheetId="8">#REF!</definedName>
    <definedName name="_27933DLC522E51B" localSheetId="9">#REF!</definedName>
    <definedName name="_27933DLC522E51B" localSheetId="10">#REF!</definedName>
    <definedName name="_27933DLC522E51B" localSheetId="13">#REF!</definedName>
    <definedName name="_27933DLC522E51B">#REF!</definedName>
    <definedName name="_27934DLC522E51B" localSheetId="8">#REF!</definedName>
    <definedName name="_27934DLC522E51B" localSheetId="9">#REF!</definedName>
    <definedName name="_27934DLC522E51B" localSheetId="10">#REF!</definedName>
    <definedName name="_27934DLC522E51B" localSheetId="13">#REF!</definedName>
    <definedName name="_27934DLC522E51B">#REF!</definedName>
    <definedName name="_27935DLC522E51B" localSheetId="8">#REF!</definedName>
    <definedName name="_27935DLC522E51B" localSheetId="9">#REF!</definedName>
    <definedName name="_27935DLC522E51B" localSheetId="10">#REF!</definedName>
    <definedName name="_27935DLC522E51B" localSheetId="13">#REF!</definedName>
    <definedName name="_27935DLC522E51B">#REF!</definedName>
    <definedName name="_27936DLC522E51B" localSheetId="8">#REF!</definedName>
    <definedName name="_27936DLC522E51B" localSheetId="9">#REF!</definedName>
    <definedName name="_27936DLC522E51B" localSheetId="10">#REF!</definedName>
    <definedName name="_27936DLC522E51B" localSheetId="13">#REF!</definedName>
    <definedName name="_27936DLC522E51B">#REF!</definedName>
    <definedName name="_27937DLC522E51B" localSheetId="8">#REF!</definedName>
    <definedName name="_27937DLC522E51B" localSheetId="9">#REF!</definedName>
    <definedName name="_27937DLC522E51B" localSheetId="10">#REF!</definedName>
    <definedName name="_27937DLC522E51B" localSheetId="13">#REF!</definedName>
    <definedName name="_27937DLC522E51B">#REF!</definedName>
    <definedName name="_27938DLC522E51B" localSheetId="8">#REF!</definedName>
    <definedName name="_27938DLC522E51B" localSheetId="9">#REF!</definedName>
    <definedName name="_27938DLC522E51B" localSheetId="10">#REF!</definedName>
    <definedName name="_27938DLC522E51B" localSheetId="13">#REF!</definedName>
    <definedName name="_27938DLC522E51B">#REF!</definedName>
    <definedName name="_27939DLC522E51B" localSheetId="8">#REF!</definedName>
    <definedName name="_27939DLC522E51B" localSheetId="9">#REF!</definedName>
    <definedName name="_27939DLC522E51B" localSheetId="10">#REF!</definedName>
    <definedName name="_27939DLC522E51B" localSheetId="13">#REF!</definedName>
    <definedName name="_27939DLC522E51B">#REF!</definedName>
    <definedName name="_2793DL612C3512" localSheetId="8">#REF!</definedName>
    <definedName name="_2793DL612C3512" localSheetId="9">#REF!</definedName>
    <definedName name="_2793DL612C3512" localSheetId="10">#REF!</definedName>
    <definedName name="_2793DL612C3512" localSheetId="13">#REF!</definedName>
    <definedName name="_2793DL612C3512">#REF!</definedName>
    <definedName name="_27940DLC522E51B" localSheetId="8">#REF!</definedName>
    <definedName name="_27940DLC522E51B" localSheetId="9">#REF!</definedName>
    <definedName name="_27940DLC522E51B" localSheetId="10">#REF!</definedName>
    <definedName name="_27940DLC522E51B" localSheetId="13">#REF!</definedName>
    <definedName name="_27940DLC522E51B">#REF!</definedName>
    <definedName name="_27941DLC522E51B" localSheetId="8">#REF!</definedName>
    <definedName name="_27941DLC522E51B" localSheetId="9">#REF!</definedName>
    <definedName name="_27941DLC522E51B" localSheetId="10">#REF!</definedName>
    <definedName name="_27941DLC522E51B" localSheetId="13">#REF!</definedName>
    <definedName name="_27941DLC522E51B">#REF!</definedName>
    <definedName name="_27942DLC522E51B" localSheetId="8">#REF!</definedName>
    <definedName name="_27942DLC522E51B" localSheetId="9">#REF!</definedName>
    <definedName name="_27942DLC522E51B" localSheetId="10">#REF!</definedName>
    <definedName name="_27942DLC522E51B" localSheetId="13">#REF!</definedName>
    <definedName name="_27942DLC522E51B">#REF!</definedName>
    <definedName name="_27943DLC522E51B" localSheetId="8">#REF!</definedName>
    <definedName name="_27943DLC522E51B" localSheetId="9">#REF!</definedName>
    <definedName name="_27943DLC522E51B" localSheetId="10">#REF!</definedName>
    <definedName name="_27943DLC522E51B" localSheetId="13">#REF!</definedName>
    <definedName name="_27943DLC522E51B">#REF!</definedName>
    <definedName name="_27944DLC522E51B" localSheetId="8">#REF!</definedName>
    <definedName name="_27944DLC522E51B" localSheetId="9">#REF!</definedName>
    <definedName name="_27944DLC522E51B" localSheetId="10">#REF!</definedName>
    <definedName name="_27944DLC522E51B" localSheetId="13">#REF!</definedName>
    <definedName name="_27944DLC522E51B">#REF!</definedName>
    <definedName name="_27945DLC522E51B" localSheetId="8">#REF!</definedName>
    <definedName name="_27945DLC522E51B" localSheetId="9">#REF!</definedName>
    <definedName name="_27945DLC522E51B" localSheetId="10">#REF!</definedName>
    <definedName name="_27945DLC522E51B" localSheetId="13">#REF!</definedName>
    <definedName name="_27945DLC522E51B">#REF!</definedName>
    <definedName name="_27946DLC522E51B" localSheetId="8">#REF!</definedName>
    <definedName name="_27946DLC522E51B" localSheetId="9">#REF!</definedName>
    <definedName name="_27946DLC522E51B" localSheetId="10">#REF!</definedName>
    <definedName name="_27946DLC522E51B" localSheetId="13">#REF!</definedName>
    <definedName name="_27946DLC522E51B">#REF!</definedName>
    <definedName name="_27947DLC522E51B" localSheetId="8">#REF!</definedName>
    <definedName name="_27947DLC522E51B" localSheetId="9">#REF!</definedName>
    <definedName name="_27947DLC522E51B" localSheetId="10">#REF!</definedName>
    <definedName name="_27947DLC522E51B" localSheetId="13">#REF!</definedName>
    <definedName name="_27947DLC522E51B">#REF!</definedName>
    <definedName name="_27948DLC522E51B" localSheetId="8">#REF!</definedName>
    <definedName name="_27948DLC522E51B" localSheetId="9">#REF!</definedName>
    <definedName name="_27948DLC522E51B" localSheetId="10">#REF!</definedName>
    <definedName name="_27948DLC522E51B" localSheetId="13">#REF!</definedName>
    <definedName name="_27948DLC522E51B">#REF!</definedName>
    <definedName name="_27949DLC522E51B" localSheetId="8">#REF!</definedName>
    <definedName name="_27949DLC522E51B" localSheetId="9">#REF!</definedName>
    <definedName name="_27949DLC522E51B" localSheetId="10">#REF!</definedName>
    <definedName name="_27949DLC522E51B" localSheetId="13">#REF!</definedName>
    <definedName name="_27949DLC522E51B">#REF!</definedName>
    <definedName name="_2794DL612C3512" localSheetId="8">#REF!</definedName>
    <definedName name="_2794DL612C3512" localSheetId="9">#REF!</definedName>
    <definedName name="_2794DL612C3512" localSheetId="10">#REF!</definedName>
    <definedName name="_2794DL612C3512" localSheetId="13">#REF!</definedName>
    <definedName name="_2794DL612C3512">#REF!</definedName>
    <definedName name="_27950DLC522E51B" localSheetId="8">#REF!</definedName>
    <definedName name="_27950DLC522E51B" localSheetId="9">#REF!</definedName>
    <definedName name="_27950DLC522E51B" localSheetId="10">#REF!</definedName>
    <definedName name="_27950DLC522E51B" localSheetId="13">#REF!</definedName>
    <definedName name="_27950DLC522E51B">#REF!</definedName>
    <definedName name="_27951DLC522E51B" localSheetId="8">#REF!</definedName>
    <definedName name="_27951DLC522E51B" localSheetId="9">#REF!</definedName>
    <definedName name="_27951DLC522E51B" localSheetId="10">#REF!</definedName>
    <definedName name="_27951DLC522E51B" localSheetId="13">#REF!</definedName>
    <definedName name="_27951DLC522E51B">#REF!</definedName>
    <definedName name="_27952DLC522E51B" localSheetId="8">#REF!</definedName>
    <definedName name="_27952DLC522E51B" localSheetId="9">#REF!</definedName>
    <definedName name="_27952DLC522E51B" localSheetId="10">#REF!</definedName>
    <definedName name="_27952DLC522E51B" localSheetId="13">#REF!</definedName>
    <definedName name="_27952DLC522E51B">#REF!</definedName>
    <definedName name="_27953DLC522E51B" localSheetId="8">#REF!</definedName>
    <definedName name="_27953DLC522E51B" localSheetId="9">#REF!</definedName>
    <definedName name="_27953DLC522E51B" localSheetId="10">#REF!</definedName>
    <definedName name="_27953DLC522E51B" localSheetId="13">#REF!</definedName>
    <definedName name="_27953DLC522E51B">#REF!</definedName>
    <definedName name="_27954DLC522E51B" localSheetId="8">#REF!</definedName>
    <definedName name="_27954DLC522E51B" localSheetId="9">#REF!</definedName>
    <definedName name="_27954DLC522E51B" localSheetId="10">#REF!</definedName>
    <definedName name="_27954DLC522E51B" localSheetId="13">#REF!</definedName>
    <definedName name="_27954DLC522E51B">#REF!</definedName>
    <definedName name="_27955DLC522E51B" localSheetId="8">#REF!</definedName>
    <definedName name="_27955DLC522E51B" localSheetId="9">#REF!</definedName>
    <definedName name="_27955DLC522E51B" localSheetId="10">#REF!</definedName>
    <definedName name="_27955DLC522E51B" localSheetId="13">#REF!</definedName>
    <definedName name="_27955DLC522E51B">#REF!</definedName>
    <definedName name="_27956DLC522E51B" localSheetId="8">#REF!</definedName>
    <definedName name="_27956DLC522E51B" localSheetId="9">#REF!</definedName>
    <definedName name="_27956DLC522E51B" localSheetId="10">#REF!</definedName>
    <definedName name="_27956DLC522E51B" localSheetId="13">#REF!</definedName>
    <definedName name="_27956DLC522E51B">#REF!</definedName>
    <definedName name="_27957DLC522E51B" localSheetId="8">#REF!</definedName>
    <definedName name="_27957DLC522E51B" localSheetId="9">#REF!</definedName>
    <definedName name="_27957DLC522E51B" localSheetId="10">#REF!</definedName>
    <definedName name="_27957DLC522E51B" localSheetId="13">#REF!</definedName>
    <definedName name="_27957DLC522E51B">#REF!</definedName>
    <definedName name="_27958DLC522E51B" localSheetId="8">#REF!</definedName>
    <definedName name="_27958DLC522E51B" localSheetId="9">#REF!</definedName>
    <definedName name="_27958DLC522E51B" localSheetId="10">#REF!</definedName>
    <definedName name="_27958DLC522E51B" localSheetId="13">#REF!</definedName>
    <definedName name="_27958DLC522E51B">#REF!</definedName>
    <definedName name="_27959DLC522E51B" localSheetId="8">#REF!</definedName>
    <definedName name="_27959DLC522E51B" localSheetId="9">#REF!</definedName>
    <definedName name="_27959DLC522E51B" localSheetId="10">#REF!</definedName>
    <definedName name="_27959DLC522E51B" localSheetId="13">#REF!</definedName>
    <definedName name="_27959DLC522E51B">#REF!</definedName>
    <definedName name="_2795DL612C3512" localSheetId="8">#REF!</definedName>
    <definedName name="_2795DL612C3512" localSheetId="9">#REF!</definedName>
    <definedName name="_2795DL612C3512" localSheetId="10">#REF!</definedName>
    <definedName name="_2795DL612C3512" localSheetId="13">#REF!</definedName>
    <definedName name="_2795DL612C3512">#REF!</definedName>
    <definedName name="_27960DLC522E51B" localSheetId="8">#REF!</definedName>
    <definedName name="_27960DLC522E51B" localSheetId="9">#REF!</definedName>
    <definedName name="_27960DLC522E51B" localSheetId="10">#REF!</definedName>
    <definedName name="_27960DLC522E51B" localSheetId="13">#REF!</definedName>
    <definedName name="_27960DLC522E51B">#REF!</definedName>
    <definedName name="_27961DLC522E51B" localSheetId="8">#REF!</definedName>
    <definedName name="_27961DLC522E51B" localSheetId="9">#REF!</definedName>
    <definedName name="_27961DLC522E51B" localSheetId="10">#REF!</definedName>
    <definedName name="_27961DLC522E51B" localSheetId="13">#REF!</definedName>
    <definedName name="_27961DLC522E51B">#REF!</definedName>
    <definedName name="_27962DLC522E51B" localSheetId="8">#REF!</definedName>
    <definedName name="_27962DLC522E51B" localSheetId="9">#REF!</definedName>
    <definedName name="_27962DLC522E51B" localSheetId="10">#REF!</definedName>
    <definedName name="_27962DLC522E51B" localSheetId="13">#REF!</definedName>
    <definedName name="_27962DLC522E51B">#REF!</definedName>
    <definedName name="_27963DLC522E51B" localSheetId="8">#REF!</definedName>
    <definedName name="_27963DLC522E51B" localSheetId="9">#REF!</definedName>
    <definedName name="_27963DLC522E51B" localSheetId="10">#REF!</definedName>
    <definedName name="_27963DLC522E51B" localSheetId="13">#REF!</definedName>
    <definedName name="_27963DLC522E51B">#REF!</definedName>
    <definedName name="_27964DLC522E51B" localSheetId="8">#REF!</definedName>
    <definedName name="_27964DLC522E51B" localSheetId="9">#REF!</definedName>
    <definedName name="_27964DLC522E51B" localSheetId="10">#REF!</definedName>
    <definedName name="_27964DLC522E51B" localSheetId="13">#REF!</definedName>
    <definedName name="_27964DLC522E51B">#REF!</definedName>
    <definedName name="_27965DLC522E51B" localSheetId="8">#REF!</definedName>
    <definedName name="_27965DLC522E51B" localSheetId="9">#REF!</definedName>
    <definedName name="_27965DLC522E51B" localSheetId="10">#REF!</definedName>
    <definedName name="_27965DLC522E51B" localSheetId="13">#REF!</definedName>
    <definedName name="_27965DLC522E51B">#REF!</definedName>
    <definedName name="_27966DLC5239562" localSheetId="8">#REF!</definedName>
    <definedName name="_27966DLC5239562" localSheetId="9">#REF!</definedName>
    <definedName name="_27966DLC5239562" localSheetId="10">#REF!</definedName>
    <definedName name="_27966DLC5239562" localSheetId="13">#REF!</definedName>
    <definedName name="_27966DLC5239562">#REF!</definedName>
    <definedName name="_27967DLC5239562" localSheetId="8">#REF!</definedName>
    <definedName name="_27967DLC5239562" localSheetId="9">#REF!</definedName>
    <definedName name="_27967DLC5239562" localSheetId="10">#REF!</definedName>
    <definedName name="_27967DLC5239562" localSheetId="13">#REF!</definedName>
    <definedName name="_27967DLC5239562">#REF!</definedName>
    <definedName name="_27968DLC5239562" localSheetId="8">#REF!</definedName>
    <definedName name="_27968DLC5239562" localSheetId="9">#REF!</definedName>
    <definedName name="_27968DLC5239562" localSheetId="10">#REF!</definedName>
    <definedName name="_27968DLC5239562" localSheetId="13">#REF!</definedName>
    <definedName name="_27968DLC5239562">#REF!</definedName>
    <definedName name="_27969DLC5239562" localSheetId="8">#REF!</definedName>
    <definedName name="_27969DLC5239562" localSheetId="9">#REF!</definedName>
    <definedName name="_27969DLC5239562" localSheetId="10">#REF!</definedName>
    <definedName name="_27969DLC5239562" localSheetId="13">#REF!</definedName>
    <definedName name="_27969DLC5239562">#REF!</definedName>
    <definedName name="_2796DL612C3512" localSheetId="8">#REF!</definedName>
    <definedName name="_2796DL612C3512" localSheetId="9">#REF!</definedName>
    <definedName name="_2796DL612C3512" localSheetId="10">#REF!</definedName>
    <definedName name="_2796DL612C3512" localSheetId="13">#REF!</definedName>
    <definedName name="_2796DL612C3512">#REF!</definedName>
    <definedName name="_27970DLC5239562" localSheetId="8">#REF!</definedName>
    <definedName name="_27970DLC5239562" localSheetId="9">#REF!</definedName>
    <definedName name="_27970DLC5239562" localSheetId="10">#REF!</definedName>
    <definedName name="_27970DLC5239562" localSheetId="13">#REF!</definedName>
    <definedName name="_27970DLC5239562">#REF!</definedName>
    <definedName name="_27971DLC5239562" localSheetId="8">#REF!</definedName>
    <definedName name="_27971DLC5239562" localSheetId="9">#REF!</definedName>
    <definedName name="_27971DLC5239562" localSheetId="10">#REF!</definedName>
    <definedName name="_27971DLC5239562" localSheetId="13">#REF!</definedName>
    <definedName name="_27971DLC5239562">#REF!</definedName>
    <definedName name="_27972DLC5239562" localSheetId="8">#REF!</definedName>
    <definedName name="_27972DLC5239562" localSheetId="9">#REF!</definedName>
    <definedName name="_27972DLC5239562" localSheetId="10">#REF!</definedName>
    <definedName name="_27972DLC5239562" localSheetId="13">#REF!</definedName>
    <definedName name="_27972DLC5239562">#REF!</definedName>
    <definedName name="_27973DLC5239562" localSheetId="8">#REF!</definedName>
    <definedName name="_27973DLC5239562" localSheetId="9">#REF!</definedName>
    <definedName name="_27973DLC5239562" localSheetId="10">#REF!</definedName>
    <definedName name="_27973DLC5239562" localSheetId="13">#REF!</definedName>
    <definedName name="_27973DLC5239562">#REF!</definedName>
    <definedName name="_27974DLC5239562" localSheetId="8">#REF!</definedName>
    <definedName name="_27974DLC5239562" localSheetId="9">#REF!</definedName>
    <definedName name="_27974DLC5239562" localSheetId="10">#REF!</definedName>
    <definedName name="_27974DLC5239562" localSheetId="13">#REF!</definedName>
    <definedName name="_27974DLC5239562">#REF!</definedName>
    <definedName name="_27975DLC5239562" localSheetId="8">#REF!</definedName>
    <definedName name="_27975DLC5239562" localSheetId="9">#REF!</definedName>
    <definedName name="_27975DLC5239562" localSheetId="10">#REF!</definedName>
    <definedName name="_27975DLC5239562" localSheetId="13">#REF!</definedName>
    <definedName name="_27975DLC5239562">#REF!</definedName>
    <definedName name="_27976DLC5239562" localSheetId="8">#REF!</definedName>
    <definedName name="_27976DLC5239562" localSheetId="9">#REF!</definedName>
    <definedName name="_27976DLC5239562" localSheetId="10">#REF!</definedName>
    <definedName name="_27976DLC5239562" localSheetId="13">#REF!</definedName>
    <definedName name="_27976DLC5239562">#REF!</definedName>
    <definedName name="_27977DLC5239562" localSheetId="8">#REF!</definedName>
    <definedName name="_27977DLC5239562" localSheetId="9">#REF!</definedName>
    <definedName name="_27977DLC5239562" localSheetId="10">#REF!</definedName>
    <definedName name="_27977DLC5239562" localSheetId="13">#REF!</definedName>
    <definedName name="_27977DLC5239562">#REF!</definedName>
    <definedName name="_27978DLC5239562" localSheetId="8">#REF!</definedName>
    <definedName name="_27978DLC5239562" localSheetId="9">#REF!</definedName>
    <definedName name="_27978DLC5239562" localSheetId="10">#REF!</definedName>
    <definedName name="_27978DLC5239562" localSheetId="13">#REF!</definedName>
    <definedName name="_27978DLC5239562">#REF!</definedName>
    <definedName name="_27979DLC5239562" localSheetId="8">#REF!</definedName>
    <definedName name="_27979DLC5239562" localSheetId="9">#REF!</definedName>
    <definedName name="_27979DLC5239562" localSheetId="10">#REF!</definedName>
    <definedName name="_27979DLC5239562" localSheetId="13">#REF!</definedName>
    <definedName name="_27979DLC5239562">#REF!</definedName>
    <definedName name="_2797DL612C3512" localSheetId="8">#REF!</definedName>
    <definedName name="_2797DL612C3512" localSheetId="9">#REF!</definedName>
    <definedName name="_2797DL612C3512" localSheetId="10">#REF!</definedName>
    <definedName name="_2797DL612C3512" localSheetId="13">#REF!</definedName>
    <definedName name="_2797DL612C3512">#REF!</definedName>
    <definedName name="_27980DLC5239562" localSheetId="8">#REF!</definedName>
    <definedName name="_27980DLC5239562" localSheetId="9">#REF!</definedName>
    <definedName name="_27980DLC5239562" localSheetId="10">#REF!</definedName>
    <definedName name="_27980DLC5239562" localSheetId="13">#REF!</definedName>
    <definedName name="_27980DLC5239562">#REF!</definedName>
    <definedName name="_27981DLC5239562" localSheetId="8">#REF!</definedName>
    <definedName name="_27981DLC5239562" localSheetId="9">#REF!</definedName>
    <definedName name="_27981DLC5239562" localSheetId="10">#REF!</definedName>
    <definedName name="_27981DLC5239562" localSheetId="13">#REF!</definedName>
    <definedName name="_27981DLC5239562">#REF!</definedName>
    <definedName name="_27982DLC5239562" localSheetId="8">#REF!</definedName>
    <definedName name="_27982DLC5239562" localSheetId="9">#REF!</definedName>
    <definedName name="_27982DLC5239562" localSheetId="10">#REF!</definedName>
    <definedName name="_27982DLC5239562" localSheetId="13">#REF!</definedName>
    <definedName name="_27982DLC5239562">#REF!</definedName>
    <definedName name="_27983DLC5239562" localSheetId="8">#REF!</definedName>
    <definedName name="_27983DLC5239562" localSheetId="9">#REF!</definedName>
    <definedName name="_27983DLC5239562" localSheetId="10">#REF!</definedName>
    <definedName name="_27983DLC5239562" localSheetId="13">#REF!</definedName>
    <definedName name="_27983DLC5239562">#REF!</definedName>
    <definedName name="_27984DLC5239562" localSheetId="8">#REF!</definedName>
    <definedName name="_27984DLC5239562" localSheetId="9">#REF!</definedName>
    <definedName name="_27984DLC5239562" localSheetId="10">#REF!</definedName>
    <definedName name="_27984DLC5239562" localSheetId="13">#REF!</definedName>
    <definedName name="_27984DLC5239562">#REF!</definedName>
    <definedName name="_27985DLC5239562" localSheetId="8">#REF!</definedName>
    <definedName name="_27985DLC5239562" localSheetId="9">#REF!</definedName>
    <definedName name="_27985DLC5239562" localSheetId="10">#REF!</definedName>
    <definedName name="_27985DLC5239562" localSheetId="13">#REF!</definedName>
    <definedName name="_27985DLC5239562">#REF!</definedName>
    <definedName name="_27986DLC5239562" localSheetId="8">#REF!</definedName>
    <definedName name="_27986DLC5239562" localSheetId="9">#REF!</definedName>
    <definedName name="_27986DLC5239562" localSheetId="10">#REF!</definedName>
    <definedName name="_27986DLC5239562" localSheetId="13">#REF!</definedName>
    <definedName name="_27986DLC5239562">#REF!</definedName>
    <definedName name="_27987DLC5239562" localSheetId="8">#REF!</definedName>
    <definedName name="_27987DLC5239562" localSheetId="9">#REF!</definedName>
    <definedName name="_27987DLC5239562" localSheetId="10">#REF!</definedName>
    <definedName name="_27987DLC5239562" localSheetId="13">#REF!</definedName>
    <definedName name="_27987DLC5239562">#REF!</definedName>
    <definedName name="_27988DLC5239562" localSheetId="8">#REF!</definedName>
    <definedName name="_27988DLC5239562" localSheetId="9">#REF!</definedName>
    <definedName name="_27988DLC5239562" localSheetId="10">#REF!</definedName>
    <definedName name="_27988DLC5239562" localSheetId="13">#REF!</definedName>
    <definedName name="_27988DLC5239562">#REF!</definedName>
    <definedName name="_27989DLC5239562" localSheetId="8">#REF!</definedName>
    <definedName name="_27989DLC5239562" localSheetId="9">#REF!</definedName>
    <definedName name="_27989DLC5239562" localSheetId="10">#REF!</definedName>
    <definedName name="_27989DLC5239562" localSheetId="13">#REF!</definedName>
    <definedName name="_27989DLC5239562">#REF!</definedName>
    <definedName name="_2798DL612C3512" localSheetId="8">#REF!</definedName>
    <definedName name="_2798DL612C3512" localSheetId="9">#REF!</definedName>
    <definedName name="_2798DL612C3512" localSheetId="10">#REF!</definedName>
    <definedName name="_2798DL612C3512" localSheetId="13">#REF!</definedName>
    <definedName name="_2798DL612C3512">#REF!</definedName>
    <definedName name="_27990DLC5239562" localSheetId="8">#REF!</definedName>
    <definedName name="_27990DLC5239562" localSheetId="9">#REF!</definedName>
    <definedName name="_27990DLC5239562" localSheetId="10">#REF!</definedName>
    <definedName name="_27990DLC5239562" localSheetId="13">#REF!</definedName>
    <definedName name="_27990DLC5239562">#REF!</definedName>
    <definedName name="_27991DLC5239562" localSheetId="8">#REF!</definedName>
    <definedName name="_27991DLC5239562" localSheetId="9">#REF!</definedName>
    <definedName name="_27991DLC5239562" localSheetId="10">#REF!</definedName>
    <definedName name="_27991DLC5239562" localSheetId="13">#REF!</definedName>
    <definedName name="_27991DLC5239562">#REF!</definedName>
    <definedName name="_27992DLC5239562" localSheetId="8">#REF!</definedName>
    <definedName name="_27992DLC5239562" localSheetId="9">#REF!</definedName>
    <definedName name="_27992DLC5239562" localSheetId="10">#REF!</definedName>
    <definedName name="_27992DLC5239562" localSheetId="13">#REF!</definedName>
    <definedName name="_27992DLC5239562">#REF!</definedName>
    <definedName name="_27993DLC5239562" localSheetId="8">#REF!</definedName>
    <definedName name="_27993DLC5239562" localSheetId="9">#REF!</definedName>
    <definedName name="_27993DLC5239562" localSheetId="10">#REF!</definedName>
    <definedName name="_27993DLC5239562" localSheetId="13">#REF!</definedName>
    <definedName name="_27993DLC5239562">#REF!</definedName>
    <definedName name="_27994DLC5239562" localSheetId="8">#REF!</definedName>
    <definedName name="_27994DLC5239562" localSheetId="9">#REF!</definedName>
    <definedName name="_27994DLC5239562" localSheetId="10">#REF!</definedName>
    <definedName name="_27994DLC5239562" localSheetId="13">#REF!</definedName>
    <definedName name="_27994DLC5239562">#REF!</definedName>
    <definedName name="_27995DLC5239562" localSheetId="8">#REF!</definedName>
    <definedName name="_27995DLC5239562" localSheetId="9">#REF!</definedName>
    <definedName name="_27995DLC5239562" localSheetId="10">#REF!</definedName>
    <definedName name="_27995DLC5239562" localSheetId="13">#REF!</definedName>
    <definedName name="_27995DLC5239562">#REF!</definedName>
    <definedName name="_27996DLC5239562" localSheetId="8">#REF!</definedName>
    <definedName name="_27996DLC5239562" localSheetId="9">#REF!</definedName>
    <definedName name="_27996DLC5239562" localSheetId="10">#REF!</definedName>
    <definedName name="_27996DLC5239562" localSheetId="13">#REF!</definedName>
    <definedName name="_27996DLC5239562">#REF!</definedName>
    <definedName name="_27997DLC5239562" localSheetId="8">#REF!</definedName>
    <definedName name="_27997DLC5239562" localSheetId="9">#REF!</definedName>
    <definedName name="_27997DLC5239562" localSheetId="10">#REF!</definedName>
    <definedName name="_27997DLC5239562" localSheetId="13">#REF!</definedName>
    <definedName name="_27997DLC5239562">#REF!</definedName>
    <definedName name="_27998DLC5239562" localSheetId="8">#REF!</definedName>
    <definedName name="_27998DLC5239562" localSheetId="9">#REF!</definedName>
    <definedName name="_27998DLC5239562" localSheetId="10">#REF!</definedName>
    <definedName name="_27998DLC5239562" localSheetId="13">#REF!</definedName>
    <definedName name="_27998DLC5239562">#REF!</definedName>
    <definedName name="_27999DLC5239562" localSheetId="8">#REF!</definedName>
    <definedName name="_27999DLC5239562" localSheetId="9">#REF!</definedName>
    <definedName name="_27999DLC5239562" localSheetId="10">#REF!</definedName>
    <definedName name="_27999DLC5239562" localSheetId="13">#REF!</definedName>
    <definedName name="_27999DLC5239562">#REF!</definedName>
    <definedName name="_2799DL612C3512" localSheetId="8">#REF!</definedName>
    <definedName name="_2799DL612C3512" localSheetId="9">#REF!</definedName>
    <definedName name="_2799DL612C3512" localSheetId="10">#REF!</definedName>
    <definedName name="_2799DL612C3512" localSheetId="13">#REF!</definedName>
    <definedName name="_2799DL612C3512">#REF!</definedName>
    <definedName name="_279DL607830C7" localSheetId="8">#REF!</definedName>
    <definedName name="_279DL607830C7" localSheetId="9">#REF!</definedName>
    <definedName name="_279DL607830C7" localSheetId="10">#REF!</definedName>
    <definedName name="_279DL607830C7" localSheetId="13">#REF!</definedName>
    <definedName name="_279DL607830C7">#REF!</definedName>
    <definedName name="_279DLC3F61415" localSheetId="8">#REF!</definedName>
    <definedName name="_279DLC3F61415" localSheetId="9">#REF!</definedName>
    <definedName name="_279DLC3F61415" localSheetId="10">#REF!</definedName>
    <definedName name="_279DLC3F61415" localSheetId="13">#REF!</definedName>
    <definedName name="_279DLC3F61415">#REF!</definedName>
    <definedName name="_27AL639B3E5C" localSheetId="8">#REF!</definedName>
    <definedName name="_27AL639B3E5C" localSheetId="9">#REF!</definedName>
    <definedName name="_27AL639B3E5C" localSheetId="10">#REF!</definedName>
    <definedName name="_27AL639B3E5C" localSheetId="13">#REF!</definedName>
    <definedName name="_27AL639B3E5C">#REF!</definedName>
    <definedName name="_27DL60EB3387" localSheetId="8">#REF!</definedName>
    <definedName name="_27DL60EB3387" localSheetId="9">#REF!</definedName>
    <definedName name="_27DL60EB3387" localSheetId="10">#REF!</definedName>
    <definedName name="_27DL60EB3387" localSheetId="13">#REF!</definedName>
    <definedName name="_27DL60EB3387">#REF!</definedName>
    <definedName name="_28000DLC5239562" localSheetId="8">#REF!</definedName>
    <definedName name="_28000DLC5239562" localSheetId="9">#REF!</definedName>
    <definedName name="_28000DLC5239562" localSheetId="10">#REF!</definedName>
    <definedName name="_28000DLC5239562" localSheetId="13">#REF!</definedName>
    <definedName name="_28000DLC5239562">#REF!</definedName>
    <definedName name="_28001DLC523E51B" localSheetId="8">#REF!</definedName>
    <definedName name="_28001DLC523E51B" localSheetId="9">#REF!</definedName>
    <definedName name="_28001DLC523E51B" localSheetId="10">#REF!</definedName>
    <definedName name="_28001DLC523E51B" localSheetId="13">#REF!</definedName>
    <definedName name="_28001DLC523E51B">#REF!</definedName>
    <definedName name="_28002DLC523E51B" localSheetId="8">#REF!</definedName>
    <definedName name="_28002DLC523E51B" localSheetId="9">#REF!</definedName>
    <definedName name="_28002DLC523E51B" localSheetId="10">#REF!</definedName>
    <definedName name="_28002DLC523E51B" localSheetId="13">#REF!</definedName>
    <definedName name="_28002DLC523E51B">#REF!</definedName>
    <definedName name="_28003DLC523E51B" localSheetId="8">#REF!</definedName>
    <definedName name="_28003DLC523E51B" localSheetId="9">#REF!</definedName>
    <definedName name="_28003DLC523E51B" localSheetId="10">#REF!</definedName>
    <definedName name="_28003DLC523E51B" localSheetId="13">#REF!</definedName>
    <definedName name="_28003DLC523E51B">#REF!</definedName>
    <definedName name="_28004DLC523E51B" localSheetId="8">#REF!</definedName>
    <definedName name="_28004DLC523E51B" localSheetId="9">#REF!</definedName>
    <definedName name="_28004DLC523E51B" localSheetId="10">#REF!</definedName>
    <definedName name="_28004DLC523E51B" localSheetId="13">#REF!</definedName>
    <definedName name="_28004DLC523E51B">#REF!</definedName>
    <definedName name="_28005DLC523E51B" localSheetId="8">#REF!</definedName>
    <definedName name="_28005DLC523E51B" localSheetId="9">#REF!</definedName>
    <definedName name="_28005DLC523E51B" localSheetId="10">#REF!</definedName>
    <definedName name="_28005DLC523E51B" localSheetId="13">#REF!</definedName>
    <definedName name="_28005DLC523E51B">#REF!</definedName>
    <definedName name="_28006DLC523E51B" localSheetId="8">#REF!</definedName>
    <definedName name="_28006DLC523E51B" localSheetId="9">#REF!</definedName>
    <definedName name="_28006DLC523E51B" localSheetId="10">#REF!</definedName>
    <definedName name="_28006DLC523E51B" localSheetId="13">#REF!</definedName>
    <definedName name="_28006DLC523E51B">#REF!</definedName>
    <definedName name="_28007DLC523E51B" localSheetId="8">#REF!</definedName>
    <definedName name="_28007DLC523E51B" localSheetId="9">#REF!</definedName>
    <definedName name="_28007DLC523E51B" localSheetId="10">#REF!</definedName>
    <definedName name="_28007DLC523E51B" localSheetId="13">#REF!</definedName>
    <definedName name="_28007DLC523E51B">#REF!</definedName>
    <definedName name="_28008DLC523E51B" localSheetId="8">#REF!</definedName>
    <definedName name="_28008DLC523E51B" localSheetId="9">#REF!</definedName>
    <definedName name="_28008DLC523E51B" localSheetId="10">#REF!</definedName>
    <definedName name="_28008DLC523E51B" localSheetId="13">#REF!</definedName>
    <definedName name="_28008DLC523E51B">#REF!</definedName>
    <definedName name="_28009DLC523E51B" localSheetId="8">#REF!</definedName>
    <definedName name="_28009DLC523E51B" localSheetId="9">#REF!</definedName>
    <definedName name="_28009DLC523E51B" localSheetId="10">#REF!</definedName>
    <definedName name="_28009DLC523E51B" localSheetId="13">#REF!</definedName>
    <definedName name="_28009DLC523E51B">#REF!</definedName>
    <definedName name="_2800DL612C3512" localSheetId="8">#REF!</definedName>
    <definedName name="_2800DL612C3512" localSheetId="9">#REF!</definedName>
    <definedName name="_2800DL612C3512" localSheetId="10">#REF!</definedName>
    <definedName name="_2800DL612C3512" localSheetId="13">#REF!</definedName>
    <definedName name="_2800DL612C3512">#REF!</definedName>
    <definedName name="_28010DLC523E51B" localSheetId="8">#REF!</definedName>
    <definedName name="_28010DLC523E51B" localSheetId="9">#REF!</definedName>
    <definedName name="_28010DLC523E51B" localSheetId="10">#REF!</definedName>
    <definedName name="_28010DLC523E51B" localSheetId="13">#REF!</definedName>
    <definedName name="_28010DLC523E51B">#REF!</definedName>
    <definedName name="_28011DLC523E51B" localSheetId="8">#REF!</definedName>
    <definedName name="_28011DLC523E51B" localSheetId="9">#REF!</definedName>
    <definedName name="_28011DLC523E51B" localSheetId="10">#REF!</definedName>
    <definedName name="_28011DLC523E51B" localSheetId="13">#REF!</definedName>
    <definedName name="_28011DLC523E51B">#REF!</definedName>
    <definedName name="_28012DLC523E51B" localSheetId="8">#REF!</definedName>
    <definedName name="_28012DLC523E51B" localSheetId="9">#REF!</definedName>
    <definedName name="_28012DLC523E51B" localSheetId="10">#REF!</definedName>
    <definedName name="_28012DLC523E51B" localSheetId="13">#REF!</definedName>
    <definedName name="_28012DLC523E51B">#REF!</definedName>
    <definedName name="_28013DLC523E51B" localSheetId="8">#REF!</definedName>
    <definedName name="_28013DLC523E51B" localSheetId="9">#REF!</definedName>
    <definedName name="_28013DLC523E51B" localSheetId="10">#REF!</definedName>
    <definedName name="_28013DLC523E51B" localSheetId="13">#REF!</definedName>
    <definedName name="_28013DLC523E51B">#REF!</definedName>
    <definedName name="_28014DLC523E51B" localSheetId="8">#REF!</definedName>
    <definedName name="_28014DLC523E51B" localSheetId="9">#REF!</definedName>
    <definedName name="_28014DLC523E51B" localSheetId="10">#REF!</definedName>
    <definedName name="_28014DLC523E51B" localSheetId="13">#REF!</definedName>
    <definedName name="_28014DLC523E51B">#REF!</definedName>
    <definedName name="_28015DLC523E51B" localSheetId="8">#REF!</definedName>
    <definedName name="_28015DLC523E51B" localSheetId="9">#REF!</definedName>
    <definedName name="_28015DLC523E51B" localSheetId="10">#REF!</definedName>
    <definedName name="_28015DLC523E51B" localSheetId="13">#REF!</definedName>
    <definedName name="_28015DLC523E51B">#REF!</definedName>
    <definedName name="_28016DLC523E51B" localSheetId="8">#REF!</definedName>
    <definedName name="_28016DLC523E51B" localSheetId="9">#REF!</definedName>
    <definedName name="_28016DLC523E51B" localSheetId="10">#REF!</definedName>
    <definedName name="_28016DLC523E51B" localSheetId="13">#REF!</definedName>
    <definedName name="_28016DLC523E51B">#REF!</definedName>
    <definedName name="_28017DLC523E51B" localSheetId="8">#REF!</definedName>
    <definedName name="_28017DLC523E51B" localSheetId="9">#REF!</definedName>
    <definedName name="_28017DLC523E51B" localSheetId="10">#REF!</definedName>
    <definedName name="_28017DLC523E51B" localSheetId="13">#REF!</definedName>
    <definedName name="_28017DLC523E51B">#REF!</definedName>
    <definedName name="_28018DLC523E51B" localSheetId="8">#REF!</definedName>
    <definedName name="_28018DLC523E51B" localSheetId="9">#REF!</definedName>
    <definedName name="_28018DLC523E51B" localSheetId="10">#REF!</definedName>
    <definedName name="_28018DLC523E51B" localSheetId="13">#REF!</definedName>
    <definedName name="_28018DLC523E51B">#REF!</definedName>
    <definedName name="_28019DLC523E51B" localSheetId="8">#REF!</definedName>
    <definedName name="_28019DLC523E51B" localSheetId="9">#REF!</definedName>
    <definedName name="_28019DLC523E51B" localSheetId="10">#REF!</definedName>
    <definedName name="_28019DLC523E51B" localSheetId="13">#REF!</definedName>
    <definedName name="_28019DLC523E51B">#REF!</definedName>
    <definedName name="_2801DL612D3518" localSheetId="8">#REF!</definedName>
    <definedName name="_2801DL612D3518" localSheetId="9">#REF!</definedName>
    <definedName name="_2801DL612D3518" localSheetId="10">#REF!</definedName>
    <definedName name="_2801DL612D3518" localSheetId="13">#REF!</definedName>
    <definedName name="_2801DL612D3518">#REF!</definedName>
    <definedName name="_28020DLC523E51B" localSheetId="8">#REF!</definedName>
    <definedName name="_28020DLC523E51B" localSheetId="9">#REF!</definedName>
    <definedName name="_28020DLC523E51B" localSheetId="10">#REF!</definedName>
    <definedName name="_28020DLC523E51B" localSheetId="13">#REF!</definedName>
    <definedName name="_28020DLC523E51B">#REF!</definedName>
    <definedName name="_28021DLC523E51B" localSheetId="8">#REF!</definedName>
    <definedName name="_28021DLC523E51B" localSheetId="9">#REF!</definedName>
    <definedName name="_28021DLC523E51B" localSheetId="10">#REF!</definedName>
    <definedName name="_28021DLC523E51B" localSheetId="13">#REF!</definedName>
    <definedName name="_28021DLC523E51B">#REF!</definedName>
    <definedName name="_28022DLC523E51B" localSheetId="8">#REF!</definedName>
    <definedName name="_28022DLC523E51B" localSheetId="9">#REF!</definedName>
    <definedName name="_28022DLC523E51B" localSheetId="10">#REF!</definedName>
    <definedName name="_28022DLC523E51B" localSheetId="13">#REF!</definedName>
    <definedName name="_28022DLC523E51B">#REF!</definedName>
    <definedName name="_28023DLC523E51B" localSheetId="8">#REF!</definedName>
    <definedName name="_28023DLC523E51B" localSheetId="9">#REF!</definedName>
    <definedName name="_28023DLC523E51B" localSheetId="10">#REF!</definedName>
    <definedName name="_28023DLC523E51B" localSheetId="13">#REF!</definedName>
    <definedName name="_28023DLC523E51B">#REF!</definedName>
    <definedName name="_28024DLC523E51B" localSheetId="8">#REF!</definedName>
    <definedName name="_28024DLC523E51B" localSheetId="9">#REF!</definedName>
    <definedName name="_28024DLC523E51B" localSheetId="10">#REF!</definedName>
    <definedName name="_28024DLC523E51B" localSheetId="13">#REF!</definedName>
    <definedName name="_28024DLC523E51B">#REF!</definedName>
    <definedName name="_28025DLC523E51B" localSheetId="8">#REF!</definedName>
    <definedName name="_28025DLC523E51B" localSheetId="9">#REF!</definedName>
    <definedName name="_28025DLC523E51B" localSheetId="10">#REF!</definedName>
    <definedName name="_28025DLC523E51B" localSheetId="13">#REF!</definedName>
    <definedName name="_28025DLC523E51B">#REF!</definedName>
    <definedName name="_28026DLC523E51B" localSheetId="8">#REF!</definedName>
    <definedName name="_28026DLC523E51B" localSheetId="9">#REF!</definedName>
    <definedName name="_28026DLC523E51B" localSheetId="10">#REF!</definedName>
    <definedName name="_28026DLC523E51B" localSheetId="13">#REF!</definedName>
    <definedName name="_28026DLC523E51B">#REF!</definedName>
    <definedName name="_28027DLC523E51B" localSheetId="8">#REF!</definedName>
    <definedName name="_28027DLC523E51B" localSheetId="9">#REF!</definedName>
    <definedName name="_28027DLC523E51B" localSheetId="10">#REF!</definedName>
    <definedName name="_28027DLC523E51B" localSheetId="13">#REF!</definedName>
    <definedName name="_28027DLC523E51B">#REF!</definedName>
    <definedName name="_28028DLC523E51B" localSheetId="8">#REF!</definedName>
    <definedName name="_28028DLC523E51B" localSheetId="9">#REF!</definedName>
    <definedName name="_28028DLC523E51B" localSheetId="10">#REF!</definedName>
    <definedName name="_28028DLC523E51B" localSheetId="13">#REF!</definedName>
    <definedName name="_28028DLC523E51B">#REF!</definedName>
    <definedName name="_28029DLC523E51B" localSheetId="8">#REF!</definedName>
    <definedName name="_28029DLC523E51B" localSheetId="9">#REF!</definedName>
    <definedName name="_28029DLC523E51B" localSheetId="10">#REF!</definedName>
    <definedName name="_28029DLC523E51B" localSheetId="13">#REF!</definedName>
    <definedName name="_28029DLC523E51B">#REF!</definedName>
    <definedName name="_2802DL612D3518" localSheetId="8">#REF!</definedName>
    <definedName name="_2802DL612D3518" localSheetId="9">#REF!</definedName>
    <definedName name="_2802DL612D3518" localSheetId="10">#REF!</definedName>
    <definedName name="_2802DL612D3518" localSheetId="13">#REF!</definedName>
    <definedName name="_2802DL612D3518">#REF!</definedName>
    <definedName name="_28030DLC523E51B" localSheetId="8">#REF!</definedName>
    <definedName name="_28030DLC523E51B" localSheetId="9">#REF!</definedName>
    <definedName name="_28030DLC523E51B" localSheetId="10">#REF!</definedName>
    <definedName name="_28030DLC523E51B" localSheetId="13">#REF!</definedName>
    <definedName name="_28030DLC523E51B">#REF!</definedName>
    <definedName name="_28031DLC523E51B" localSheetId="8">#REF!</definedName>
    <definedName name="_28031DLC523E51B" localSheetId="9">#REF!</definedName>
    <definedName name="_28031DLC523E51B" localSheetId="10">#REF!</definedName>
    <definedName name="_28031DLC523E51B" localSheetId="13">#REF!</definedName>
    <definedName name="_28031DLC523E51B">#REF!</definedName>
    <definedName name="_28032DLC523E51B" localSheetId="8">#REF!</definedName>
    <definedName name="_28032DLC523E51B" localSheetId="9">#REF!</definedName>
    <definedName name="_28032DLC523E51B" localSheetId="10">#REF!</definedName>
    <definedName name="_28032DLC523E51B" localSheetId="13">#REF!</definedName>
    <definedName name="_28032DLC523E51B">#REF!</definedName>
    <definedName name="_28033DLC523E51B" localSheetId="8">#REF!</definedName>
    <definedName name="_28033DLC523E51B" localSheetId="9">#REF!</definedName>
    <definedName name="_28033DLC523E51B" localSheetId="10">#REF!</definedName>
    <definedName name="_28033DLC523E51B" localSheetId="13">#REF!</definedName>
    <definedName name="_28033DLC523E51B">#REF!</definedName>
    <definedName name="_28034DLC523E51B" localSheetId="8">#REF!</definedName>
    <definedName name="_28034DLC523E51B" localSheetId="9">#REF!</definedName>
    <definedName name="_28034DLC523E51B" localSheetId="10">#REF!</definedName>
    <definedName name="_28034DLC523E51B" localSheetId="13">#REF!</definedName>
    <definedName name="_28034DLC523E51B">#REF!</definedName>
    <definedName name="_28035DLC523E51B" localSheetId="8">#REF!</definedName>
    <definedName name="_28035DLC523E51B" localSheetId="9">#REF!</definedName>
    <definedName name="_28035DLC523E51B" localSheetId="10">#REF!</definedName>
    <definedName name="_28035DLC523E51B" localSheetId="13">#REF!</definedName>
    <definedName name="_28035DLC523E51B">#REF!</definedName>
    <definedName name="_28036DLC5249562" localSheetId="8">#REF!</definedName>
    <definedName name="_28036DLC5249562" localSheetId="9">#REF!</definedName>
    <definedName name="_28036DLC5249562" localSheetId="10">#REF!</definedName>
    <definedName name="_28036DLC5249562" localSheetId="13">#REF!</definedName>
    <definedName name="_28036DLC5249562">#REF!</definedName>
    <definedName name="_28037DLC5249562" localSheetId="8">#REF!</definedName>
    <definedName name="_28037DLC5249562" localSheetId="9">#REF!</definedName>
    <definedName name="_28037DLC5249562" localSheetId="10">#REF!</definedName>
    <definedName name="_28037DLC5249562" localSheetId="13">#REF!</definedName>
    <definedName name="_28037DLC5249562">#REF!</definedName>
    <definedName name="_28038DLC5249562" localSheetId="8">#REF!</definedName>
    <definedName name="_28038DLC5249562" localSheetId="9">#REF!</definedName>
    <definedName name="_28038DLC5249562" localSheetId="10">#REF!</definedName>
    <definedName name="_28038DLC5249562" localSheetId="13">#REF!</definedName>
    <definedName name="_28038DLC5249562">#REF!</definedName>
    <definedName name="_28039DLC5249562" localSheetId="8">#REF!</definedName>
    <definedName name="_28039DLC5249562" localSheetId="9">#REF!</definedName>
    <definedName name="_28039DLC5249562" localSheetId="10">#REF!</definedName>
    <definedName name="_28039DLC5249562" localSheetId="13">#REF!</definedName>
    <definedName name="_28039DLC5249562">#REF!</definedName>
    <definedName name="_2803DL612D3518" localSheetId="8">#REF!</definedName>
    <definedName name="_2803DL612D3518" localSheetId="9">#REF!</definedName>
    <definedName name="_2803DL612D3518" localSheetId="10">#REF!</definedName>
    <definedName name="_2803DL612D3518" localSheetId="13">#REF!</definedName>
    <definedName name="_2803DL612D3518">#REF!</definedName>
    <definedName name="_28040DLC5249562" localSheetId="8">#REF!</definedName>
    <definedName name="_28040DLC5249562" localSheetId="9">#REF!</definedName>
    <definedName name="_28040DLC5249562" localSheetId="10">#REF!</definedName>
    <definedName name="_28040DLC5249562" localSheetId="13">#REF!</definedName>
    <definedName name="_28040DLC5249562">#REF!</definedName>
    <definedName name="_28041DLC5249562" localSheetId="8">#REF!</definedName>
    <definedName name="_28041DLC5249562" localSheetId="9">#REF!</definedName>
    <definedName name="_28041DLC5249562" localSheetId="10">#REF!</definedName>
    <definedName name="_28041DLC5249562" localSheetId="13">#REF!</definedName>
    <definedName name="_28041DLC5249562">#REF!</definedName>
    <definedName name="_28042DLC5249562" localSheetId="8">#REF!</definedName>
    <definedName name="_28042DLC5249562" localSheetId="9">#REF!</definedName>
    <definedName name="_28042DLC5249562" localSheetId="10">#REF!</definedName>
    <definedName name="_28042DLC5249562" localSheetId="13">#REF!</definedName>
    <definedName name="_28042DLC5249562">#REF!</definedName>
    <definedName name="_28043DLC5249562" localSheetId="8">#REF!</definedName>
    <definedName name="_28043DLC5249562" localSheetId="9">#REF!</definedName>
    <definedName name="_28043DLC5249562" localSheetId="10">#REF!</definedName>
    <definedName name="_28043DLC5249562" localSheetId="13">#REF!</definedName>
    <definedName name="_28043DLC5249562">#REF!</definedName>
    <definedName name="_28044DLC5249562" localSheetId="8">#REF!</definedName>
    <definedName name="_28044DLC5249562" localSheetId="9">#REF!</definedName>
    <definedName name="_28044DLC5249562" localSheetId="10">#REF!</definedName>
    <definedName name="_28044DLC5249562" localSheetId="13">#REF!</definedName>
    <definedName name="_28044DLC5249562">#REF!</definedName>
    <definedName name="_28045DLC5249562" localSheetId="8">#REF!</definedName>
    <definedName name="_28045DLC5249562" localSheetId="9">#REF!</definedName>
    <definedName name="_28045DLC5249562" localSheetId="10">#REF!</definedName>
    <definedName name="_28045DLC5249562" localSheetId="13">#REF!</definedName>
    <definedName name="_28045DLC5249562">#REF!</definedName>
    <definedName name="_28046DLC5249562" localSheetId="8">#REF!</definedName>
    <definedName name="_28046DLC5249562" localSheetId="9">#REF!</definedName>
    <definedName name="_28046DLC5249562" localSheetId="10">#REF!</definedName>
    <definedName name="_28046DLC5249562" localSheetId="13">#REF!</definedName>
    <definedName name="_28046DLC5249562">#REF!</definedName>
    <definedName name="_28047DLC5249562" localSheetId="8">#REF!</definedName>
    <definedName name="_28047DLC5249562" localSheetId="9">#REF!</definedName>
    <definedName name="_28047DLC5249562" localSheetId="10">#REF!</definedName>
    <definedName name="_28047DLC5249562" localSheetId="13">#REF!</definedName>
    <definedName name="_28047DLC5249562">#REF!</definedName>
    <definedName name="_28048DLC5249562" localSheetId="8">#REF!</definedName>
    <definedName name="_28048DLC5249562" localSheetId="9">#REF!</definedName>
    <definedName name="_28048DLC5249562" localSheetId="10">#REF!</definedName>
    <definedName name="_28048DLC5249562" localSheetId="13">#REF!</definedName>
    <definedName name="_28048DLC5249562">#REF!</definedName>
    <definedName name="_28049DLC5249562" localSheetId="8">#REF!</definedName>
    <definedName name="_28049DLC5249562" localSheetId="9">#REF!</definedName>
    <definedName name="_28049DLC5249562" localSheetId="10">#REF!</definedName>
    <definedName name="_28049DLC5249562" localSheetId="13">#REF!</definedName>
    <definedName name="_28049DLC5249562">#REF!</definedName>
    <definedName name="_2804DL612D3518" localSheetId="8">#REF!</definedName>
    <definedName name="_2804DL612D3518" localSheetId="9">#REF!</definedName>
    <definedName name="_2804DL612D3518" localSheetId="10">#REF!</definedName>
    <definedName name="_2804DL612D3518" localSheetId="13">#REF!</definedName>
    <definedName name="_2804DL612D3518">#REF!</definedName>
    <definedName name="_28050DLC5249562" localSheetId="8">#REF!</definedName>
    <definedName name="_28050DLC5249562" localSheetId="9">#REF!</definedName>
    <definedName name="_28050DLC5249562" localSheetId="10">#REF!</definedName>
    <definedName name="_28050DLC5249562" localSheetId="13">#REF!</definedName>
    <definedName name="_28050DLC5249562">#REF!</definedName>
    <definedName name="_28051DLC5249562" localSheetId="8">#REF!</definedName>
    <definedName name="_28051DLC5249562" localSheetId="9">#REF!</definedName>
    <definedName name="_28051DLC5249562" localSheetId="10">#REF!</definedName>
    <definedName name="_28051DLC5249562" localSheetId="13">#REF!</definedName>
    <definedName name="_28051DLC5249562">#REF!</definedName>
    <definedName name="_28052DLC5249562" localSheetId="8">#REF!</definedName>
    <definedName name="_28052DLC5249562" localSheetId="9">#REF!</definedName>
    <definedName name="_28052DLC5249562" localSheetId="10">#REF!</definedName>
    <definedName name="_28052DLC5249562" localSheetId="13">#REF!</definedName>
    <definedName name="_28052DLC5249562">#REF!</definedName>
    <definedName name="_28053DLC5249562" localSheetId="8">#REF!</definedName>
    <definedName name="_28053DLC5249562" localSheetId="9">#REF!</definedName>
    <definedName name="_28053DLC5249562" localSheetId="10">#REF!</definedName>
    <definedName name="_28053DLC5249562" localSheetId="13">#REF!</definedName>
    <definedName name="_28053DLC5249562">#REF!</definedName>
    <definedName name="_28054DLC5249562" localSheetId="8">#REF!</definedName>
    <definedName name="_28054DLC5249562" localSheetId="9">#REF!</definedName>
    <definedName name="_28054DLC5249562" localSheetId="10">#REF!</definedName>
    <definedName name="_28054DLC5249562" localSheetId="13">#REF!</definedName>
    <definedName name="_28054DLC5249562">#REF!</definedName>
    <definedName name="_28055DLC5249562" localSheetId="8">#REF!</definedName>
    <definedName name="_28055DLC5249562" localSheetId="9">#REF!</definedName>
    <definedName name="_28055DLC5249562" localSheetId="10">#REF!</definedName>
    <definedName name="_28055DLC5249562" localSheetId="13">#REF!</definedName>
    <definedName name="_28055DLC5249562">#REF!</definedName>
    <definedName name="_28056DLC5249562" localSheetId="8">#REF!</definedName>
    <definedName name="_28056DLC5249562" localSheetId="9">#REF!</definedName>
    <definedName name="_28056DLC5249562" localSheetId="10">#REF!</definedName>
    <definedName name="_28056DLC5249562" localSheetId="13">#REF!</definedName>
    <definedName name="_28056DLC5249562">#REF!</definedName>
    <definedName name="_28057DLC5249562" localSheetId="8">#REF!</definedName>
    <definedName name="_28057DLC5249562" localSheetId="9">#REF!</definedName>
    <definedName name="_28057DLC5249562" localSheetId="10">#REF!</definedName>
    <definedName name="_28057DLC5249562" localSheetId="13">#REF!</definedName>
    <definedName name="_28057DLC5249562">#REF!</definedName>
    <definedName name="_28058DLC5249562" localSheetId="8">#REF!</definedName>
    <definedName name="_28058DLC5249562" localSheetId="9">#REF!</definedName>
    <definedName name="_28058DLC5249562" localSheetId="10">#REF!</definedName>
    <definedName name="_28058DLC5249562" localSheetId="13">#REF!</definedName>
    <definedName name="_28058DLC5249562">#REF!</definedName>
    <definedName name="_28059DLC5249562" localSheetId="8">#REF!</definedName>
    <definedName name="_28059DLC5249562" localSheetId="9">#REF!</definedName>
    <definedName name="_28059DLC5249562" localSheetId="10">#REF!</definedName>
    <definedName name="_28059DLC5249562" localSheetId="13">#REF!</definedName>
    <definedName name="_28059DLC5249562">#REF!</definedName>
    <definedName name="_2805DL612D3518" localSheetId="8">#REF!</definedName>
    <definedName name="_2805DL612D3518" localSheetId="9">#REF!</definedName>
    <definedName name="_2805DL612D3518" localSheetId="10">#REF!</definedName>
    <definedName name="_2805DL612D3518" localSheetId="13">#REF!</definedName>
    <definedName name="_2805DL612D3518">#REF!</definedName>
    <definedName name="_28060DLC5249562" localSheetId="8">#REF!</definedName>
    <definedName name="_28060DLC5249562" localSheetId="9">#REF!</definedName>
    <definedName name="_28060DLC5249562" localSheetId="10">#REF!</definedName>
    <definedName name="_28060DLC5249562" localSheetId="13">#REF!</definedName>
    <definedName name="_28060DLC5249562">#REF!</definedName>
    <definedName name="_28061DLC5249562" localSheetId="8">#REF!</definedName>
    <definedName name="_28061DLC5249562" localSheetId="9">#REF!</definedName>
    <definedName name="_28061DLC5249562" localSheetId="10">#REF!</definedName>
    <definedName name="_28061DLC5249562" localSheetId="13">#REF!</definedName>
    <definedName name="_28061DLC5249562">#REF!</definedName>
    <definedName name="_28062DLC5249562" localSheetId="8">#REF!</definedName>
    <definedName name="_28062DLC5249562" localSheetId="9">#REF!</definedName>
    <definedName name="_28062DLC5249562" localSheetId="10">#REF!</definedName>
    <definedName name="_28062DLC5249562" localSheetId="13">#REF!</definedName>
    <definedName name="_28062DLC5249562">#REF!</definedName>
    <definedName name="_28063DLC5249562" localSheetId="8">#REF!</definedName>
    <definedName name="_28063DLC5249562" localSheetId="9">#REF!</definedName>
    <definedName name="_28063DLC5249562" localSheetId="10">#REF!</definedName>
    <definedName name="_28063DLC5249562" localSheetId="13">#REF!</definedName>
    <definedName name="_28063DLC5249562">#REF!</definedName>
    <definedName name="_28064DLC5249562" localSheetId="8">#REF!</definedName>
    <definedName name="_28064DLC5249562" localSheetId="9">#REF!</definedName>
    <definedName name="_28064DLC5249562" localSheetId="10">#REF!</definedName>
    <definedName name="_28064DLC5249562" localSheetId="13">#REF!</definedName>
    <definedName name="_28064DLC5249562">#REF!</definedName>
    <definedName name="_28065DLC5249562" localSheetId="8">#REF!</definedName>
    <definedName name="_28065DLC5249562" localSheetId="9">#REF!</definedName>
    <definedName name="_28065DLC5249562" localSheetId="10">#REF!</definedName>
    <definedName name="_28065DLC5249562" localSheetId="13">#REF!</definedName>
    <definedName name="_28065DLC5249562">#REF!</definedName>
    <definedName name="_28066DLC5249562" localSheetId="8">#REF!</definedName>
    <definedName name="_28066DLC5249562" localSheetId="9">#REF!</definedName>
    <definedName name="_28066DLC5249562" localSheetId="10">#REF!</definedName>
    <definedName name="_28066DLC5249562" localSheetId="13">#REF!</definedName>
    <definedName name="_28066DLC5249562">#REF!</definedName>
    <definedName name="_28067DLC5249562" localSheetId="8">#REF!</definedName>
    <definedName name="_28067DLC5249562" localSheetId="9">#REF!</definedName>
    <definedName name="_28067DLC5249562" localSheetId="10">#REF!</definedName>
    <definedName name="_28067DLC5249562" localSheetId="13">#REF!</definedName>
    <definedName name="_28067DLC5249562">#REF!</definedName>
    <definedName name="_28068DLC5249562" localSheetId="8">#REF!</definedName>
    <definedName name="_28068DLC5249562" localSheetId="9">#REF!</definedName>
    <definedName name="_28068DLC5249562" localSheetId="10">#REF!</definedName>
    <definedName name="_28068DLC5249562" localSheetId="13">#REF!</definedName>
    <definedName name="_28068DLC5249562">#REF!</definedName>
    <definedName name="_28069DLC5249562" localSheetId="8">#REF!</definedName>
    <definedName name="_28069DLC5249562" localSheetId="9">#REF!</definedName>
    <definedName name="_28069DLC5249562" localSheetId="10">#REF!</definedName>
    <definedName name="_28069DLC5249562" localSheetId="13">#REF!</definedName>
    <definedName name="_28069DLC5249562">#REF!</definedName>
    <definedName name="_2806DL612D3518" localSheetId="8">#REF!</definedName>
    <definedName name="_2806DL612D3518" localSheetId="9">#REF!</definedName>
    <definedName name="_2806DL612D3518" localSheetId="10">#REF!</definedName>
    <definedName name="_2806DL612D3518" localSheetId="13">#REF!</definedName>
    <definedName name="_2806DL612D3518">#REF!</definedName>
    <definedName name="_28070DLC5249562" localSheetId="8">#REF!</definedName>
    <definedName name="_28070DLC5249562" localSheetId="9">#REF!</definedName>
    <definedName name="_28070DLC5249562" localSheetId="10">#REF!</definedName>
    <definedName name="_28070DLC5249562" localSheetId="13">#REF!</definedName>
    <definedName name="_28070DLC5249562">#REF!</definedName>
    <definedName name="_28071DLC524E51B" localSheetId="8">#REF!</definedName>
    <definedName name="_28071DLC524E51B" localSheetId="9">#REF!</definedName>
    <definedName name="_28071DLC524E51B" localSheetId="10">#REF!</definedName>
    <definedName name="_28071DLC524E51B" localSheetId="13">#REF!</definedName>
    <definedName name="_28071DLC524E51B">#REF!</definedName>
    <definedName name="_28072DLC524E51B" localSheetId="8">#REF!</definedName>
    <definedName name="_28072DLC524E51B" localSheetId="9">#REF!</definedName>
    <definedName name="_28072DLC524E51B" localSheetId="10">#REF!</definedName>
    <definedName name="_28072DLC524E51B" localSheetId="13">#REF!</definedName>
    <definedName name="_28072DLC524E51B">#REF!</definedName>
    <definedName name="_28073DLC524E51B" localSheetId="8">#REF!</definedName>
    <definedName name="_28073DLC524E51B" localSheetId="9">#REF!</definedName>
    <definedName name="_28073DLC524E51B" localSheetId="10">#REF!</definedName>
    <definedName name="_28073DLC524E51B" localSheetId="13">#REF!</definedName>
    <definedName name="_28073DLC524E51B">#REF!</definedName>
    <definedName name="_28074DLC524E51B" localSheetId="8">#REF!</definedName>
    <definedName name="_28074DLC524E51B" localSheetId="9">#REF!</definedName>
    <definedName name="_28074DLC524E51B" localSheetId="10">#REF!</definedName>
    <definedName name="_28074DLC524E51B" localSheetId="13">#REF!</definedName>
    <definedName name="_28074DLC524E51B">#REF!</definedName>
    <definedName name="_28075DLC524E51B" localSheetId="8">#REF!</definedName>
    <definedName name="_28075DLC524E51B" localSheetId="9">#REF!</definedName>
    <definedName name="_28075DLC524E51B" localSheetId="10">#REF!</definedName>
    <definedName name="_28075DLC524E51B" localSheetId="13">#REF!</definedName>
    <definedName name="_28075DLC524E51B">#REF!</definedName>
    <definedName name="_28076DLC524E51B" localSheetId="8">#REF!</definedName>
    <definedName name="_28076DLC524E51B" localSheetId="9">#REF!</definedName>
    <definedName name="_28076DLC524E51B" localSheetId="10">#REF!</definedName>
    <definedName name="_28076DLC524E51B" localSheetId="13">#REF!</definedName>
    <definedName name="_28076DLC524E51B">#REF!</definedName>
    <definedName name="_28077DLC524E51B" localSheetId="8">#REF!</definedName>
    <definedName name="_28077DLC524E51B" localSheetId="9">#REF!</definedName>
    <definedName name="_28077DLC524E51B" localSheetId="10">#REF!</definedName>
    <definedName name="_28077DLC524E51B" localSheetId="13">#REF!</definedName>
    <definedName name="_28077DLC524E51B">#REF!</definedName>
    <definedName name="_28078DLC524E51B" localSheetId="8">#REF!</definedName>
    <definedName name="_28078DLC524E51B" localSheetId="9">#REF!</definedName>
    <definedName name="_28078DLC524E51B" localSheetId="10">#REF!</definedName>
    <definedName name="_28078DLC524E51B" localSheetId="13">#REF!</definedName>
    <definedName name="_28078DLC524E51B">#REF!</definedName>
    <definedName name="_28079DLC524E51B" localSheetId="8">#REF!</definedName>
    <definedName name="_28079DLC524E51B" localSheetId="9">#REF!</definedName>
    <definedName name="_28079DLC524E51B" localSheetId="10">#REF!</definedName>
    <definedName name="_28079DLC524E51B" localSheetId="13">#REF!</definedName>
    <definedName name="_28079DLC524E51B">#REF!</definedName>
    <definedName name="_2807DL612D3518" localSheetId="8">#REF!</definedName>
    <definedName name="_2807DL612D3518" localSheetId="9">#REF!</definedName>
    <definedName name="_2807DL612D3518" localSheetId="10">#REF!</definedName>
    <definedName name="_2807DL612D3518" localSheetId="13">#REF!</definedName>
    <definedName name="_2807DL612D3518">#REF!</definedName>
    <definedName name="_28080DLC524E51B" localSheetId="8">#REF!</definedName>
    <definedName name="_28080DLC524E51B" localSheetId="9">#REF!</definedName>
    <definedName name="_28080DLC524E51B" localSheetId="10">#REF!</definedName>
    <definedName name="_28080DLC524E51B" localSheetId="13">#REF!</definedName>
    <definedName name="_28080DLC524E51B">#REF!</definedName>
    <definedName name="_28081DLC524E51B" localSheetId="8">#REF!</definedName>
    <definedName name="_28081DLC524E51B" localSheetId="9">#REF!</definedName>
    <definedName name="_28081DLC524E51B" localSheetId="10">#REF!</definedName>
    <definedName name="_28081DLC524E51B" localSheetId="13">#REF!</definedName>
    <definedName name="_28081DLC524E51B">#REF!</definedName>
    <definedName name="_28082DLC524E51B" localSheetId="8">#REF!</definedName>
    <definedName name="_28082DLC524E51B" localSheetId="9">#REF!</definedName>
    <definedName name="_28082DLC524E51B" localSheetId="10">#REF!</definedName>
    <definedName name="_28082DLC524E51B" localSheetId="13">#REF!</definedName>
    <definedName name="_28082DLC524E51B">#REF!</definedName>
    <definedName name="_28083DLC524E51B" localSheetId="8">#REF!</definedName>
    <definedName name="_28083DLC524E51B" localSheetId="9">#REF!</definedName>
    <definedName name="_28083DLC524E51B" localSheetId="10">#REF!</definedName>
    <definedName name="_28083DLC524E51B" localSheetId="13">#REF!</definedName>
    <definedName name="_28083DLC524E51B">#REF!</definedName>
    <definedName name="_28084DLC524E51B" localSheetId="8">#REF!</definedName>
    <definedName name="_28084DLC524E51B" localSheetId="9">#REF!</definedName>
    <definedName name="_28084DLC524E51B" localSheetId="10">#REF!</definedName>
    <definedName name="_28084DLC524E51B" localSheetId="13">#REF!</definedName>
    <definedName name="_28084DLC524E51B">#REF!</definedName>
    <definedName name="_28085DLC524E51B" localSheetId="8">#REF!</definedName>
    <definedName name="_28085DLC524E51B" localSheetId="9">#REF!</definedName>
    <definedName name="_28085DLC524E51B" localSheetId="10">#REF!</definedName>
    <definedName name="_28085DLC524E51B" localSheetId="13">#REF!</definedName>
    <definedName name="_28085DLC524E51B">#REF!</definedName>
    <definedName name="_28086DLC524E51B" localSheetId="8">#REF!</definedName>
    <definedName name="_28086DLC524E51B" localSheetId="9">#REF!</definedName>
    <definedName name="_28086DLC524E51B" localSheetId="10">#REF!</definedName>
    <definedName name="_28086DLC524E51B" localSheetId="13">#REF!</definedName>
    <definedName name="_28086DLC524E51B">#REF!</definedName>
    <definedName name="_28087DLC524E51B" localSheetId="8">#REF!</definedName>
    <definedName name="_28087DLC524E51B" localSheetId="9">#REF!</definedName>
    <definedName name="_28087DLC524E51B" localSheetId="10">#REF!</definedName>
    <definedName name="_28087DLC524E51B" localSheetId="13">#REF!</definedName>
    <definedName name="_28087DLC524E51B">#REF!</definedName>
    <definedName name="_28088DLC524E51B" localSheetId="8">#REF!</definedName>
    <definedName name="_28088DLC524E51B" localSheetId="9">#REF!</definedName>
    <definedName name="_28088DLC524E51B" localSheetId="10">#REF!</definedName>
    <definedName name="_28088DLC524E51B" localSheetId="13">#REF!</definedName>
    <definedName name="_28088DLC524E51B">#REF!</definedName>
    <definedName name="_28089DLC524E51B" localSheetId="8">#REF!</definedName>
    <definedName name="_28089DLC524E51B" localSheetId="9">#REF!</definedName>
    <definedName name="_28089DLC524E51B" localSheetId="10">#REF!</definedName>
    <definedName name="_28089DLC524E51B" localSheetId="13">#REF!</definedName>
    <definedName name="_28089DLC524E51B">#REF!</definedName>
    <definedName name="_2808DL612D3518" localSheetId="8">#REF!</definedName>
    <definedName name="_2808DL612D3518" localSheetId="9">#REF!</definedName>
    <definedName name="_2808DL612D3518" localSheetId="10">#REF!</definedName>
    <definedName name="_2808DL612D3518" localSheetId="13">#REF!</definedName>
    <definedName name="_2808DL612D3518">#REF!</definedName>
    <definedName name="_28090DLC524E51B" localSheetId="8">#REF!</definedName>
    <definedName name="_28090DLC524E51B" localSheetId="9">#REF!</definedName>
    <definedName name="_28090DLC524E51B" localSheetId="10">#REF!</definedName>
    <definedName name="_28090DLC524E51B" localSheetId="13">#REF!</definedName>
    <definedName name="_28090DLC524E51B">#REF!</definedName>
    <definedName name="_28091DLC524E51B" localSheetId="8">#REF!</definedName>
    <definedName name="_28091DLC524E51B" localSheetId="9">#REF!</definedName>
    <definedName name="_28091DLC524E51B" localSheetId="10">#REF!</definedName>
    <definedName name="_28091DLC524E51B" localSheetId="13">#REF!</definedName>
    <definedName name="_28091DLC524E51B">#REF!</definedName>
    <definedName name="_28092DLC524E51B" localSheetId="8">#REF!</definedName>
    <definedName name="_28092DLC524E51B" localSheetId="9">#REF!</definedName>
    <definedName name="_28092DLC524E51B" localSheetId="10">#REF!</definedName>
    <definedName name="_28092DLC524E51B" localSheetId="13">#REF!</definedName>
    <definedName name="_28092DLC524E51B">#REF!</definedName>
    <definedName name="_28093DLC524E51B" localSheetId="8">#REF!</definedName>
    <definedName name="_28093DLC524E51B" localSheetId="9">#REF!</definedName>
    <definedName name="_28093DLC524E51B" localSheetId="10">#REF!</definedName>
    <definedName name="_28093DLC524E51B" localSheetId="13">#REF!</definedName>
    <definedName name="_28093DLC524E51B">#REF!</definedName>
    <definedName name="_28094DLC524E51B" localSheetId="8">#REF!</definedName>
    <definedName name="_28094DLC524E51B" localSheetId="9">#REF!</definedName>
    <definedName name="_28094DLC524E51B" localSheetId="10">#REF!</definedName>
    <definedName name="_28094DLC524E51B" localSheetId="13">#REF!</definedName>
    <definedName name="_28094DLC524E51B">#REF!</definedName>
    <definedName name="_28095DLC524E51B" localSheetId="8">#REF!</definedName>
    <definedName name="_28095DLC524E51B" localSheetId="9">#REF!</definedName>
    <definedName name="_28095DLC524E51B" localSheetId="10">#REF!</definedName>
    <definedName name="_28095DLC524E51B" localSheetId="13">#REF!</definedName>
    <definedName name="_28095DLC524E51B">#REF!</definedName>
    <definedName name="_28096DLC524E51B" localSheetId="8">#REF!</definedName>
    <definedName name="_28096DLC524E51B" localSheetId="9">#REF!</definedName>
    <definedName name="_28096DLC524E51B" localSheetId="10">#REF!</definedName>
    <definedName name="_28096DLC524E51B" localSheetId="13">#REF!</definedName>
    <definedName name="_28096DLC524E51B">#REF!</definedName>
    <definedName name="_28097DLC524E51B" localSheetId="8">#REF!</definedName>
    <definedName name="_28097DLC524E51B" localSheetId="9">#REF!</definedName>
    <definedName name="_28097DLC524E51B" localSheetId="10">#REF!</definedName>
    <definedName name="_28097DLC524E51B" localSheetId="13">#REF!</definedName>
    <definedName name="_28097DLC524E51B">#REF!</definedName>
    <definedName name="_28098DLC524E51B" localSheetId="8">#REF!</definedName>
    <definedName name="_28098DLC524E51B" localSheetId="9">#REF!</definedName>
    <definedName name="_28098DLC524E51B" localSheetId="10">#REF!</definedName>
    <definedName name="_28098DLC524E51B" localSheetId="13">#REF!</definedName>
    <definedName name="_28098DLC524E51B">#REF!</definedName>
    <definedName name="_28099DLC524E51B" localSheetId="8">#REF!</definedName>
    <definedName name="_28099DLC524E51B" localSheetId="9">#REF!</definedName>
    <definedName name="_28099DLC524E51B" localSheetId="10">#REF!</definedName>
    <definedName name="_28099DLC524E51B" localSheetId="13">#REF!</definedName>
    <definedName name="_28099DLC524E51B">#REF!</definedName>
    <definedName name="_2809DL612D3518" localSheetId="8">#REF!</definedName>
    <definedName name="_2809DL612D3518" localSheetId="9">#REF!</definedName>
    <definedName name="_2809DL612D3518" localSheetId="10">#REF!</definedName>
    <definedName name="_2809DL612D3518" localSheetId="13">#REF!</definedName>
    <definedName name="_2809DL612D3518">#REF!</definedName>
    <definedName name="_280DL607830C7" localSheetId="8">#REF!</definedName>
    <definedName name="_280DL607830C7" localSheetId="9">#REF!</definedName>
    <definedName name="_280DL607830C7" localSheetId="10">#REF!</definedName>
    <definedName name="_280DL607830C7" localSheetId="13">#REF!</definedName>
    <definedName name="_280DL607830C7">#REF!</definedName>
    <definedName name="_280DLC3F71415" localSheetId="8">#REF!</definedName>
    <definedName name="_280DLC3F71415" localSheetId="9">#REF!</definedName>
    <definedName name="_280DLC3F71415" localSheetId="10">#REF!</definedName>
    <definedName name="_280DLC3F71415" localSheetId="13">#REF!</definedName>
    <definedName name="_280DLC3F71415">#REF!</definedName>
    <definedName name="_28100DLC524E51B" localSheetId="8">#REF!</definedName>
    <definedName name="_28100DLC524E51B" localSheetId="9">#REF!</definedName>
    <definedName name="_28100DLC524E51B" localSheetId="10">#REF!</definedName>
    <definedName name="_28100DLC524E51B" localSheetId="13">#REF!</definedName>
    <definedName name="_28100DLC524E51B">#REF!</definedName>
    <definedName name="_28101DLC524E51B" localSheetId="8">#REF!</definedName>
    <definedName name="_28101DLC524E51B" localSheetId="9">#REF!</definedName>
    <definedName name="_28101DLC524E51B" localSheetId="10">#REF!</definedName>
    <definedName name="_28101DLC524E51B" localSheetId="13">#REF!</definedName>
    <definedName name="_28101DLC524E51B">#REF!</definedName>
    <definedName name="_28102DLC524E51B" localSheetId="8">#REF!</definedName>
    <definedName name="_28102DLC524E51B" localSheetId="9">#REF!</definedName>
    <definedName name="_28102DLC524E51B" localSheetId="10">#REF!</definedName>
    <definedName name="_28102DLC524E51B" localSheetId="13">#REF!</definedName>
    <definedName name="_28102DLC524E51B">#REF!</definedName>
    <definedName name="_28103DLC524E51B" localSheetId="8">#REF!</definedName>
    <definedName name="_28103DLC524E51B" localSheetId="9">#REF!</definedName>
    <definedName name="_28103DLC524E51B" localSheetId="10">#REF!</definedName>
    <definedName name="_28103DLC524E51B" localSheetId="13">#REF!</definedName>
    <definedName name="_28103DLC524E51B">#REF!</definedName>
    <definedName name="_28104DLC524E51B" localSheetId="8">#REF!</definedName>
    <definedName name="_28104DLC524E51B" localSheetId="9">#REF!</definedName>
    <definedName name="_28104DLC524E51B" localSheetId="10">#REF!</definedName>
    <definedName name="_28104DLC524E51B" localSheetId="13">#REF!</definedName>
    <definedName name="_28104DLC524E51B">#REF!</definedName>
    <definedName name="_28105DLC524E51B" localSheetId="8">#REF!</definedName>
    <definedName name="_28105DLC524E51B" localSheetId="9">#REF!</definedName>
    <definedName name="_28105DLC524E51B" localSheetId="10">#REF!</definedName>
    <definedName name="_28105DLC524E51B" localSheetId="13">#REF!</definedName>
    <definedName name="_28105DLC524E51B">#REF!</definedName>
    <definedName name="_28106DLC5259562" localSheetId="8">#REF!</definedName>
    <definedName name="_28106DLC5259562" localSheetId="9">#REF!</definedName>
    <definedName name="_28106DLC5259562" localSheetId="10">#REF!</definedName>
    <definedName name="_28106DLC5259562" localSheetId="13">#REF!</definedName>
    <definedName name="_28106DLC5259562">#REF!</definedName>
    <definedName name="_28107DLC5259562" localSheetId="8">#REF!</definedName>
    <definedName name="_28107DLC5259562" localSheetId="9">#REF!</definedName>
    <definedName name="_28107DLC5259562" localSheetId="10">#REF!</definedName>
    <definedName name="_28107DLC5259562" localSheetId="13">#REF!</definedName>
    <definedName name="_28107DLC5259562">#REF!</definedName>
    <definedName name="_28108DLC5259562" localSheetId="8">#REF!</definedName>
    <definedName name="_28108DLC5259562" localSheetId="9">#REF!</definedName>
    <definedName name="_28108DLC5259562" localSheetId="10">#REF!</definedName>
    <definedName name="_28108DLC5259562" localSheetId="13">#REF!</definedName>
    <definedName name="_28108DLC5259562">#REF!</definedName>
    <definedName name="_28109DLC5259562" localSheetId="8">#REF!</definedName>
    <definedName name="_28109DLC5259562" localSheetId="9">#REF!</definedName>
    <definedName name="_28109DLC5259562" localSheetId="10">#REF!</definedName>
    <definedName name="_28109DLC5259562" localSheetId="13">#REF!</definedName>
    <definedName name="_28109DLC5259562">#REF!</definedName>
    <definedName name="_2810DL612D3518" localSheetId="8">#REF!</definedName>
    <definedName name="_2810DL612D3518" localSheetId="9">#REF!</definedName>
    <definedName name="_2810DL612D3518" localSheetId="10">#REF!</definedName>
    <definedName name="_2810DL612D3518" localSheetId="13">#REF!</definedName>
    <definedName name="_2810DL612D3518">#REF!</definedName>
    <definedName name="_28110DLC5259562" localSheetId="8">#REF!</definedName>
    <definedName name="_28110DLC5259562" localSheetId="9">#REF!</definedName>
    <definedName name="_28110DLC5259562" localSheetId="10">#REF!</definedName>
    <definedName name="_28110DLC5259562" localSheetId="13">#REF!</definedName>
    <definedName name="_28110DLC5259562">#REF!</definedName>
    <definedName name="_28111DLC5259562" localSheetId="8">#REF!</definedName>
    <definedName name="_28111DLC5259562" localSheetId="9">#REF!</definedName>
    <definedName name="_28111DLC5259562" localSheetId="10">#REF!</definedName>
    <definedName name="_28111DLC5259562" localSheetId="13">#REF!</definedName>
    <definedName name="_28111DLC5259562">#REF!</definedName>
    <definedName name="_28112DLC5259562" localSheetId="8">#REF!</definedName>
    <definedName name="_28112DLC5259562" localSheetId="9">#REF!</definedName>
    <definedName name="_28112DLC5259562" localSheetId="10">#REF!</definedName>
    <definedName name="_28112DLC5259562" localSheetId="13">#REF!</definedName>
    <definedName name="_28112DLC5259562">#REF!</definedName>
    <definedName name="_28113DLC5259562" localSheetId="8">#REF!</definedName>
    <definedName name="_28113DLC5259562" localSheetId="9">#REF!</definedName>
    <definedName name="_28113DLC5259562" localSheetId="10">#REF!</definedName>
    <definedName name="_28113DLC5259562" localSheetId="13">#REF!</definedName>
    <definedName name="_28113DLC5259562">#REF!</definedName>
    <definedName name="_28114DLC5259562" localSheetId="8">#REF!</definedName>
    <definedName name="_28114DLC5259562" localSheetId="9">#REF!</definedName>
    <definedName name="_28114DLC5259562" localSheetId="10">#REF!</definedName>
    <definedName name="_28114DLC5259562" localSheetId="13">#REF!</definedName>
    <definedName name="_28114DLC5259562">#REF!</definedName>
    <definedName name="_28115DLC5259562" localSheetId="8">#REF!</definedName>
    <definedName name="_28115DLC5259562" localSheetId="9">#REF!</definedName>
    <definedName name="_28115DLC5259562" localSheetId="10">#REF!</definedName>
    <definedName name="_28115DLC5259562" localSheetId="13">#REF!</definedName>
    <definedName name="_28115DLC5259562">#REF!</definedName>
    <definedName name="_28116DLC5259562" localSheetId="8">#REF!</definedName>
    <definedName name="_28116DLC5259562" localSheetId="9">#REF!</definedName>
    <definedName name="_28116DLC5259562" localSheetId="10">#REF!</definedName>
    <definedName name="_28116DLC5259562" localSheetId="13">#REF!</definedName>
    <definedName name="_28116DLC5259562">#REF!</definedName>
    <definedName name="_28117DLC5259562" localSheetId="8">#REF!</definedName>
    <definedName name="_28117DLC5259562" localSheetId="9">#REF!</definedName>
    <definedName name="_28117DLC5259562" localSheetId="10">#REF!</definedName>
    <definedName name="_28117DLC5259562" localSheetId="13">#REF!</definedName>
    <definedName name="_28117DLC5259562">#REF!</definedName>
    <definedName name="_28118DLC5259562" localSheetId="8">#REF!</definedName>
    <definedName name="_28118DLC5259562" localSheetId="9">#REF!</definedName>
    <definedName name="_28118DLC5259562" localSheetId="10">#REF!</definedName>
    <definedName name="_28118DLC5259562" localSheetId="13">#REF!</definedName>
    <definedName name="_28118DLC5259562">#REF!</definedName>
    <definedName name="_28119DLC5259562" localSheetId="8">#REF!</definedName>
    <definedName name="_28119DLC5259562" localSheetId="9">#REF!</definedName>
    <definedName name="_28119DLC5259562" localSheetId="10">#REF!</definedName>
    <definedName name="_28119DLC5259562" localSheetId="13">#REF!</definedName>
    <definedName name="_28119DLC5259562">#REF!</definedName>
    <definedName name="_2811DL612D3518" localSheetId="8">#REF!</definedName>
    <definedName name="_2811DL612D3518" localSheetId="9">#REF!</definedName>
    <definedName name="_2811DL612D3518" localSheetId="10">#REF!</definedName>
    <definedName name="_2811DL612D3518" localSheetId="13">#REF!</definedName>
    <definedName name="_2811DL612D3518">#REF!</definedName>
    <definedName name="_28120DLC5259562" localSheetId="8">#REF!</definedName>
    <definedName name="_28120DLC5259562" localSheetId="9">#REF!</definedName>
    <definedName name="_28120DLC5259562" localSheetId="10">#REF!</definedName>
    <definedName name="_28120DLC5259562" localSheetId="13">#REF!</definedName>
    <definedName name="_28120DLC5259562">#REF!</definedName>
    <definedName name="_28121DLC5259562" localSheetId="8">#REF!</definedName>
    <definedName name="_28121DLC5259562" localSheetId="9">#REF!</definedName>
    <definedName name="_28121DLC5259562" localSheetId="10">#REF!</definedName>
    <definedName name="_28121DLC5259562" localSheetId="13">#REF!</definedName>
    <definedName name="_28121DLC5259562">#REF!</definedName>
    <definedName name="_28122DLC5259562" localSheetId="8">#REF!</definedName>
    <definedName name="_28122DLC5259562" localSheetId="9">#REF!</definedName>
    <definedName name="_28122DLC5259562" localSheetId="10">#REF!</definedName>
    <definedName name="_28122DLC5259562" localSheetId="13">#REF!</definedName>
    <definedName name="_28122DLC5259562">#REF!</definedName>
    <definedName name="_28123DLC5259562" localSheetId="8">#REF!</definedName>
    <definedName name="_28123DLC5259562" localSheetId="9">#REF!</definedName>
    <definedName name="_28123DLC5259562" localSheetId="10">#REF!</definedName>
    <definedName name="_28123DLC5259562" localSheetId="13">#REF!</definedName>
    <definedName name="_28123DLC5259562">#REF!</definedName>
    <definedName name="_28124DLC5259562" localSheetId="8">#REF!</definedName>
    <definedName name="_28124DLC5259562" localSheetId="9">#REF!</definedName>
    <definedName name="_28124DLC5259562" localSheetId="10">#REF!</definedName>
    <definedName name="_28124DLC5259562" localSheetId="13">#REF!</definedName>
    <definedName name="_28124DLC5259562">#REF!</definedName>
    <definedName name="_28125DLC5259562" localSheetId="8">#REF!</definedName>
    <definedName name="_28125DLC5259562" localSheetId="9">#REF!</definedName>
    <definedName name="_28125DLC5259562" localSheetId="10">#REF!</definedName>
    <definedName name="_28125DLC5259562" localSheetId="13">#REF!</definedName>
    <definedName name="_28125DLC5259562">#REF!</definedName>
    <definedName name="_28126DLC5259562" localSheetId="8">#REF!</definedName>
    <definedName name="_28126DLC5259562" localSheetId="9">#REF!</definedName>
    <definedName name="_28126DLC5259562" localSheetId="10">#REF!</definedName>
    <definedName name="_28126DLC5259562" localSheetId="13">#REF!</definedName>
    <definedName name="_28126DLC5259562">#REF!</definedName>
    <definedName name="_28127DLC5259562" localSheetId="8">#REF!</definedName>
    <definedName name="_28127DLC5259562" localSheetId="9">#REF!</definedName>
    <definedName name="_28127DLC5259562" localSheetId="10">#REF!</definedName>
    <definedName name="_28127DLC5259562" localSheetId="13">#REF!</definedName>
    <definedName name="_28127DLC5259562">#REF!</definedName>
    <definedName name="_28128DLC5259562" localSheetId="8">#REF!</definedName>
    <definedName name="_28128DLC5259562" localSheetId="9">#REF!</definedName>
    <definedName name="_28128DLC5259562" localSheetId="10">#REF!</definedName>
    <definedName name="_28128DLC5259562" localSheetId="13">#REF!</definedName>
    <definedName name="_28128DLC5259562">#REF!</definedName>
    <definedName name="_28129DLC5259562" localSheetId="8">#REF!</definedName>
    <definedName name="_28129DLC5259562" localSheetId="9">#REF!</definedName>
    <definedName name="_28129DLC5259562" localSheetId="10">#REF!</definedName>
    <definedName name="_28129DLC5259562" localSheetId="13">#REF!</definedName>
    <definedName name="_28129DLC5259562">#REF!</definedName>
    <definedName name="_2812DL612D3518" localSheetId="8">#REF!</definedName>
    <definedName name="_2812DL612D3518" localSheetId="9">#REF!</definedName>
    <definedName name="_2812DL612D3518" localSheetId="10">#REF!</definedName>
    <definedName name="_2812DL612D3518" localSheetId="13">#REF!</definedName>
    <definedName name="_2812DL612D3518">#REF!</definedName>
    <definedName name="_28130DLC5259562" localSheetId="8">#REF!</definedName>
    <definedName name="_28130DLC5259562" localSheetId="9">#REF!</definedName>
    <definedName name="_28130DLC5259562" localSheetId="10">#REF!</definedName>
    <definedName name="_28130DLC5259562" localSheetId="13">#REF!</definedName>
    <definedName name="_28130DLC5259562">#REF!</definedName>
    <definedName name="_28131DLC5259562" localSheetId="8">#REF!</definedName>
    <definedName name="_28131DLC5259562" localSheetId="9">#REF!</definedName>
    <definedName name="_28131DLC5259562" localSheetId="10">#REF!</definedName>
    <definedName name="_28131DLC5259562" localSheetId="13">#REF!</definedName>
    <definedName name="_28131DLC5259562">#REF!</definedName>
    <definedName name="_28132DLC5259562" localSheetId="8">#REF!</definedName>
    <definedName name="_28132DLC5259562" localSheetId="9">#REF!</definedName>
    <definedName name="_28132DLC5259562" localSheetId="10">#REF!</definedName>
    <definedName name="_28132DLC5259562" localSheetId="13">#REF!</definedName>
    <definedName name="_28132DLC5259562">#REF!</definedName>
    <definedName name="_28133DLC5259562" localSheetId="8">#REF!</definedName>
    <definedName name="_28133DLC5259562" localSheetId="9">#REF!</definedName>
    <definedName name="_28133DLC5259562" localSheetId="10">#REF!</definedName>
    <definedName name="_28133DLC5259562" localSheetId="13">#REF!</definedName>
    <definedName name="_28133DLC5259562">#REF!</definedName>
    <definedName name="_28134DLC5259562" localSheetId="8">#REF!</definedName>
    <definedName name="_28134DLC5259562" localSheetId="9">#REF!</definedName>
    <definedName name="_28134DLC5259562" localSheetId="10">#REF!</definedName>
    <definedName name="_28134DLC5259562" localSheetId="13">#REF!</definedName>
    <definedName name="_28134DLC5259562">#REF!</definedName>
    <definedName name="_28135DLC5259562" localSheetId="8">#REF!</definedName>
    <definedName name="_28135DLC5259562" localSheetId="9">#REF!</definedName>
    <definedName name="_28135DLC5259562" localSheetId="10">#REF!</definedName>
    <definedName name="_28135DLC5259562" localSheetId="13">#REF!</definedName>
    <definedName name="_28135DLC5259562">#REF!</definedName>
    <definedName name="_28136DLC5259562" localSheetId="8">#REF!</definedName>
    <definedName name="_28136DLC5259562" localSheetId="9">#REF!</definedName>
    <definedName name="_28136DLC5259562" localSheetId="10">#REF!</definedName>
    <definedName name="_28136DLC5259562" localSheetId="13">#REF!</definedName>
    <definedName name="_28136DLC5259562">#REF!</definedName>
    <definedName name="_28137DLC5259562" localSheetId="8">#REF!</definedName>
    <definedName name="_28137DLC5259562" localSheetId="9">#REF!</definedName>
    <definedName name="_28137DLC5259562" localSheetId="10">#REF!</definedName>
    <definedName name="_28137DLC5259562" localSheetId="13">#REF!</definedName>
    <definedName name="_28137DLC5259562">#REF!</definedName>
    <definedName name="_28138DLC5259562" localSheetId="8">#REF!</definedName>
    <definedName name="_28138DLC5259562" localSheetId="9">#REF!</definedName>
    <definedName name="_28138DLC5259562" localSheetId="10">#REF!</definedName>
    <definedName name="_28138DLC5259562" localSheetId="13">#REF!</definedName>
    <definedName name="_28138DLC5259562">#REF!</definedName>
    <definedName name="_28139DLC5259562" localSheetId="8">#REF!</definedName>
    <definedName name="_28139DLC5259562" localSheetId="9">#REF!</definedName>
    <definedName name="_28139DLC5259562" localSheetId="10">#REF!</definedName>
    <definedName name="_28139DLC5259562" localSheetId="13">#REF!</definedName>
    <definedName name="_28139DLC5259562">#REF!</definedName>
    <definedName name="_2813DL612D3518" localSheetId="8">#REF!</definedName>
    <definedName name="_2813DL612D3518" localSheetId="9">#REF!</definedName>
    <definedName name="_2813DL612D3518" localSheetId="10">#REF!</definedName>
    <definedName name="_2813DL612D3518" localSheetId="13">#REF!</definedName>
    <definedName name="_2813DL612D3518">#REF!</definedName>
    <definedName name="_28140DLC5259562" localSheetId="8">#REF!</definedName>
    <definedName name="_28140DLC5259562" localSheetId="9">#REF!</definedName>
    <definedName name="_28140DLC5259562" localSheetId="10">#REF!</definedName>
    <definedName name="_28140DLC5259562" localSheetId="13">#REF!</definedName>
    <definedName name="_28140DLC5259562">#REF!</definedName>
    <definedName name="_28141DLC525E51B" localSheetId="8">#REF!</definedName>
    <definedName name="_28141DLC525E51B" localSheetId="9">#REF!</definedName>
    <definedName name="_28141DLC525E51B" localSheetId="10">#REF!</definedName>
    <definedName name="_28141DLC525E51B" localSheetId="13">#REF!</definedName>
    <definedName name="_28141DLC525E51B">#REF!</definedName>
    <definedName name="_28142DLC525E51B" localSheetId="8">#REF!</definedName>
    <definedName name="_28142DLC525E51B" localSheetId="9">#REF!</definedName>
    <definedName name="_28142DLC525E51B" localSheetId="10">#REF!</definedName>
    <definedName name="_28142DLC525E51B" localSheetId="13">#REF!</definedName>
    <definedName name="_28142DLC525E51B">#REF!</definedName>
    <definedName name="_28143DLC525E51B" localSheetId="8">#REF!</definedName>
    <definedName name="_28143DLC525E51B" localSheetId="9">#REF!</definedName>
    <definedName name="_28143DLC525E51B" localSheetId="10">#REF!</definedName>
    <definedName name="_28143DLC525E51B" localSheetId="13">#REF!</definedName>
    <definedName name="_28143DLC525E51B">#REF!</definedName>
    <definedName name="_28144DLC525E51B" localSheetId="8">#REF!</definedName>
    <definedName name="_28144DLC525E51B" localSheetId="9">#REF!</definedName>
    <definedName name="_28144DLC525E51B" localSheetId="10">#REF!</definedName>
    <definedName name="_28144DLC525E51B" localSheetId="13">#REF!</definedName>
    <definedName name="_28144DLC525E51B">#REF!</definedName>
    <definedName name="_28145DLC525E51B" localSheetId="8">#REF!</definedName>
    <definedName name="_28145DLC525E51B" localSheetId="9">#REF!</definedName>
    <definedName name="_28145DLC525E51B" localSheetId="10">#REF!</definedName>
    <definedName name="_28145DLC525E51B" localSheetId="13">#REF!</definedName>
    <definedName name="_28145DLC525E51B">#REF!</definedName>
    <definedName name="_28146DLC525E51B" localSheetId="8">#REF!</definedName>
    <definedName name="_28146DLC525E51B" localSheetId="9">#REF!</definedName>
    <definedName name="_28146DLC525E51B" localSheetId="10">#REF!</definedName>
    <definedName name="_28146DLC525E51B" localSheetId="13">#REF!</definedName>
    <definedName name="_28146DLC525E51B">#REF!</definedName>
    <definedName name="_28147DLC525E51B" localSheetId="8">#REF!</definedName>
    <definedName name="_28147DLC525E51B" localSheetId="9">#REF!</definedName>
    <definedName name="_28147DLC525E51B" localSheetId="10">#REF!</definedName>
    <definedName name="_28147DLC525E51B" localSheetId="13">#REF!</definedName>
    <definedName name="_28147DLC525E51B">#REF!</definedName>
    <definedName name="_28148DLC525E51B" localSheetId="8">#REF!</definedName>
    <definedName name="_28148DLC525E51B" localSheetId="9">#REF!</definedName>
    <definedName name="_28148DLC525E51B" localSheetId="10">#REF!</definedName>
    <definedName name="_28148DLC525E51B" localSheetId="13">#REF!</definedName>
    <definedName name="_28148DLC525E51B">#REF!</definedName>
    <definedName name="_28149DLC525E51B" localSheetId="8">#REF!</definedName>
    <definedName name="_28149DLC525E51B" localSheetId="9">#REF!</definedName>
    <definedName name="_28149DLC525E51B" localSheetId="10">#REF!</definedName>
    <definedName name="_28149DLC525E51B" localSheetId="13">#REF!</definedName>
    <definedName name="_28149DLC525E51B">#REF!</definedName>
    <definedName name="_2814DL612D3518" localSheetId="8">#REF!</definedName>
    <definedName name="_2814DL612D3518" localSheetId="9">#REF!</definedName>
    <definedName name="_2814DL612D3518" localSheetId="10">#REF!</definedName>
    <definedName name="_2814DL612D3518" localSheetId="13">#REF!</definedName>
    <definedName name="_2814DL612D3518">#REF!</definedName>
    <definedName name="_28150DLC525E51B" localSheetId="8">#REF!</definedName>
    <definedName name="_28150DLC525E51B" localSheetId="9">#REF!</definedName>
    <definedName name="_28150DLC525E51B" localSheetId="10">#REF!</definedName>
    <definedName name="_28150DLC525E51B" localSheetId="13">#REF!</definedName>
    <definedName name="_28150DLC525E51B">#REF!</definedName>
    <definedName name="_28151DLC525E51B" localSheetId="8">#REF!</definedName>
    <definedName name="_28151DLC525E51B" localSheetId="9">#REF!</definedName>
    <definedName name="_28151DLC525E51B" localSheetId="10">#REF!</definedName>
    <definedName name="_28151DLC525E51B" localSheetId="13">#REF!</definedName>
    <definedName name="_28151DLC525E51B">#REF!</definedName>
    <definedName name="_28152DLC525E51B" localSheetId="8">#REF!</definedName>
    <definedName name="_28152DLC525E51B" localSheetId="9">#REF!</definedName>
    <definedName name="_28152DLC525E51B" localSheetId="10">#REF!</definedName>
    <definedName name="_28152DLC525E51B" localSheetId="13">#REF!</definedName>
    <definedName name="_28152DLC525E51B">#REF!</definedName>
    <definedName name="_28153DLC525E51B" localSheetId="8">#REF!</definedName>
    <definedName name="_28153DLC525E51B" localSheetId="9">#REF!</definedName>
    <definedName name="_28153DLC525E51B" localSheetId="10">#REF!</definedName>
    <definedName name="_28153DLC525E51B" localSheetId="13">#REF!</definedName>
    <definedName name="_28153DLC525E51B">#REF!</definedName>
    <definedName name="_28154DLC525E51B" localSheetId="8">#REF!</definedName>
    <definedName name="_28154DLC525E51B" localSheetId="9">#REF!</definedName>
    <definedName name="_28154DLC525E51B" localSheetId="10">#REF!</definedName>
    <definedName name="_28154DLC525E51B" localSheetId="13">#REF!</definedName>
    <definedName name="_28154DLC525E51B">#REF!</definedName>
    <definedName name="_28155DLC525E51B" localSheetId="8">#REF!</definedName>
    <definedName name="_28155DLC525E51B" localSheetId="9">#REF!</definedName>
    <definedName name="_28155DLC525E51B" localSheetId="10">#REF!</definedName>
    <definedName name="_28155DLC525E51B" localSheetId="13">#REF!</definedName>
    <definedName name="_28155DLC525E51B">#REF!</definedName>
    <definedName name="_28156DLC525E51B" localSheetId="8">#REF!</definedName>
    <definedName name="_28156DLC525E51B" localSheetId="9">#REF!</definedName>
    <definedName name="_28156DLC525E51B" localSheetId="10">#REF!</definedName>
    <definedName name="_28156DLC525E51B" localSheetId="13">#REF!</definedName>
    <definedName name="_28156DLC525E51B">#REF!</definedName>
    <definedName name="_28157DLC525E51B" localSheetId="8">#REF!</definedName>
    <definedName name="_28157DLC525E51B" localSheetId="9">#REF!</definedName>
    <definedName name="_28157DLC525E51B" localSheetId="10">#REF!</definedName>
    <definedName name="_28157DLC525E51B" localSheetId="13">#REF!</definedName>
    <definedName name="_28157DLC525E51B">#REF!</definedName>
    <definedName name="_28158DLC525E51B" localSheetId="8">#REF!</definedName>
    <definedName name="_28158DLC525E51B" localSheetId="9">#REF!</definedName>
    <definedName name="_28158DLC525E51B" localSheetId="10">#REF!</definedName>
    <definedName name="_28158DLC525E51B" localSheetId="13">#REF!</definedName>
    <definedName name="_28158DLC525E51B">#REF!</definedName>
    <definedName name="_28159DLC525E51B" localSheetId="8">#REF!</definedName>
    <definedName name="_28159DLC525E51B" localSheetId="9">#REF!</definedName>
    <definedName name="_28159DLC525E51B" localSheetId="10">#REF!</definedName>
    <definedName name="_28159DLC525E51B" localSheetId="13">#REF!</definedName>
    <definedName name="_28159DLC525E51B">#REF!</definedName>
    <definedName name="_2815DL612D3518" localSheetId="8">#REF!</definedName>
    <definedName name="_2815DL612D3518" localSheetId="9">#REF!</definedName>
    <definedName name="_2815DL612D3518" localSheetId="10">#REF!</definedName>
    <definedName name="_2815DL612D3518" localSheetId="13">#REF!</definedName>
    <definedName name="_2815DL612D3518">#REF!</definedName>
    <definedName name="_28160DLC525E51B" localSheetId="8">#REF!</definedName>
    <definedName name="_28160DLC525E51B" localSheetId="9">#REF!</definedName>
    <definedName name="_28160DLC525E51B" localSheetId="10">#REF!</definedName>
    <definedName name="_28160DLC525E51B" localSheetId="13">#REF!</definedName>
    <definedName name="_28160DLC525E51B">#REF!</definedName>
    <definedName name="_28161DLC525E51B" localSheetId="8">#REF!</definedName>
    <definedName name="_28161DLC525E51B" localSheetId="9">#REF!</definedName>
    <definedName name="_28161DLC525E51B" localSheetId="10">#REF!</definedName>
    <definedName name="_28161DLC525E51B" localSheetId="13">#REF!</definedName>
    <definedName name="_28161DLC525E51B">#REF!</definedName>
    <definedName name="_28162DLC525E51B" localSheetId="8">#REF!</definedName>
    <definedName name="_28162DLC525E51B" localSheetId="9">#REF!</definedName>
    <definedName name="_28162DLC525E51B" localSheetId="10">#REF!</definedName>
    <definedName name="_28162DLC525E51B" localSheetId="13">#REF!</definedName>
    <definedName name="_28162DLC525E51B">#REF!</definedName>
    <definedName name="_28163DLC525E51B" localSheetId="8">#REF!</definedName>
    <definedName name="_28163DLC525E51B" localSheetId="9">#REF!</definedName>
    <definedName name="_28163DLC525E51B" localSheetId="10">#REF!</definedName>
    <definedName name="_28163DLC525E51B" localSheetId="13">#REF!</definedName>
    <definedName name="_28163DLC525E51B">#REF!</definedName>
    <definedName name="_28164DLC525E51B" localSheetId="8">#REF!</definedName>
    <definedName name="_28164DLC525E51B" localSheetId="9">#REF!</definedName>
    <definedName name="_28164DLC525E51B" localSheetId="10">#REF!</definedName>
    <definedName name="_28164DLC525E51B" localSheetId="13">#REF!</definedName>
    <definedName name="_28164DLC525E51B">#REF!</definedName>
    <definedName name="_28165DLC525E51B" localSheetId="8">#REF!</definedName>
    <definedName name="_28165DLC525E51B" localSheetId="9">#REF!</definedName>
    <definedName name="_28165DLC525E51B" localSheetId="10">#REF!</definedName>
    <definedName name="_28165DLC525E51B" localSheetId="13">#REF!</definedName>
    <definedName name="_28165DLC525E51B">#REF!</definedName>
    <definedName name="_28166DLC525E51B" localSheetId="8">#REF!</definedName>
    <definedName name="_28166DLC525E51B" localSheetId="9">#REF!</definedName>
    <definedName name="_28166DLC525E51B" localSheetId="10">#REF!</definedName>
    <definedName name="_28166DLC525E51B" localSheetId="13">#REF!</definedName>
    <definedName name="_28166DLC525E51B">#REF!</definedName>
    <definedName name="_28167DLC525E51B" localSheetId="8">#REF!</definedName>
    <definedName name="_28167DLC525E51B" localSheetId="9">#REF!</definedName>
    <definedName name="_28167DLC525E51B" localSheetId="10">#REF!</definedName>
    <definedName name="_28167DLC525E51B" localSheetId="13">#REF!</definedName>
    <definedName name="_28167DLC525E51B">#REF!</definedName>
    <definedName name="_28168DLC525E51B" localSheetId="8">#REF!</definedName>
    <definedName name="_28168DLC525E51B" localSheetId="9">#REF!</definedName>
    <definedName name="_28168DLC525E51B" localSheetId="10">#REF!</definedName>
    <definedName name="_28168DLC525E51B" localSheetId="13">#REF!</definedName>
    <definedName name="_28168DLC525E51B">#REF!</definedName>
    <definedName name="_28169DLC525E51B" localSheetId="8">#REF!</definedName>
    <definedName name="_28169DLC525E51B" localSheetId="9">#REF!</definedName>
    <definedName name="_28169DLC525E51B" localSheetId="10">#REF!</definedName>
    <definedName name="_28169DLC525E51B" localSheetId="13">#REF!</definedName>
    <definedName name="_28169DLC525E51B">#REF!</definedName>
    <definedName name="_2816DL612D3518" localSheetId="8">#REF!</definedName>
    <definedName name="_2816DL612D3518" localSheetId="9">#REF!</definedName>
    <definedName name="_2816DL612D3518" localSheetId="10">#REF!</definedName>
    <definedName name="_2816DL612D3518" localSheetId="13">#REF!</definedName>
    <definedName name="_2816DL612D3518">#REF!</definedName>
    <definedName name="_28170DLC525E51B" localSheetId="8">#REF!</definedName>
    <definedName name="_28170DLC525E51B" localSheetId="9">#REF!</definedName>
    <definedName name="_28170DLC525E51B" localSheetId="10">#REF!</definedName>
    <definedName name="_28170DLC525E51B" localSheetId="13">#REF!</definedName>
    <definedName name="_28170DLC525E51B">#REF!</definedName>
    <definedName name="_28171DLC525E51B" localSheetId="8">#REF!</definedName>
    <definedName name="_28171DLC525E51B" localSheetId="9">#REF!</definedName>
    <definedName name="_28171DLC525E51B" localSheetId="10">#REF!</definedName>
    <definedName name="_28171DLC525E51B" localSheetId="13">#REF!</definedName>
    <definedName name="_28171DLC525E51B">#REF!</definedName>
    <definedName name="_28172DLC525E51B" localSheetId="8">#REF!</definedName>
    <definedName name="_28172DLC525E51B" localSheetId="9">#REF!</definedName>
    <definedName name="_28172DLC525E51B" localSheetId="10">#REF!</definedName>
    <definedName name="_28172DLC525E51B" localSheetId="13">#REF!</definedName>
    <definedName name="_28172DLC525E51B">#REF!</definedName>
    <definedName name="_28173DLC525E51B" localSheetId="8">#REF!</definedName>
    <definedName name="_28173DLC525E51B" localSheetId="9">#REF!</definedName>
    <definedName name="_28173DLC525E51B" localSheetId="10">#REF!</definedName>
    <definedName name="_28173DLC525E51B" localSheetId="13">#REF!</definedName>
    <definedName name="_28173DLC525E51B">#REF!</definedName>
    <definedName name="_28174DLC525E51B" localSheetId="8">#REF!</definedName>
    <definedName name="_28174DLC525E51B" localSheetId="9">#REF!</definedName>
    <definedName name="_28174DLC525E51B" localSheetId="10">#REF!</definedName>
    <definedName name="_28174DLC525E51B" localSheetId="13">#REF!</definedName>
    <definedName name="_28174DLC525E51B">#REF!</definedName>
    <definedName name="_28175DLC525E51B" localSheetId="8">#REF!</definedName>
    <definedName name="_28175DLC525E51B" localSheetId="9">#REF!</definedName>
    <definedName name="_28175DLC525E51B" localSheetId="10">#REF!</definedName>
    <definedName name="_28175DLC525E51B" localSheetId="13">#REF!</definedName>
    <definedName name="_28175DLC525E51B">#REF!</definedName>
    <definedName name="_28176DLC5269562" localSheetId="8">#REF!</definedName>
    <definedName name="_28176DLC5269562" localSheetId="9">#REF!</definedName>
    <definedName name="_28176DLC5269562" localSheetId="10">#REF!</definedName>
    <definedName name="_28176DLC5269562" localSheetId="13">#REF!</definedName>
    <definedName name="_28176DLC5269562">#REF!</definedName>
    <definedName name="_28177DLC5269562" localSheetId="8">#REF!</definedName>
    <definedName name="_28177DLC5269562" localSheetId="9">#REF!</definedName>
    <definedName name="_28177DLC5269562" localSheetId="10">#REF!</definedName>
    <definedName name="_28177DLC5269562" localSheetId="13">#REF!</definedName>
    <definedName name="_28177DLC5269562">#REF!</definedName>
    <definedName name="_28178DLC5269562" localSheetId="8">#REF!</definedName>
    <definedName name="_28178DLC5269562" localSheetId="9">#REF!</definedName>
    <definedName name="_28178DLC5269562" localSheetId="10">#REF!</definedName>
    <definedName name="_28178DLC5269562" localSheetId="13">#REF!</definedName>
    <definedName name="_28178DLC5269562">#REF!</definedName>
    <definedName name="_28179DLC5269562" localSheetId="8">#REF!</definedName>
    <definedName name="_28179DLC5269562" localSheetId="9">#REF!</definedName>
    <definedName name="_28179DLC5269562" localSheetId="10">#REF!</definedName>
    <definedName name="_28179DLC5269562" localSheetId="13">#REF!</definedName>
    <definedName name="_28179DLC5269562">#REF!</definedName>
    <definedName name="_2817DL612D3518" localSheetId="8">#REF!</definedName>
    <definedName name="_2817DL612D3518" localSheetId="9">#REF!</definedName>
    <definedName name="_2817DL612D3518" localSheetId="10">#REF!</definedName>
    <definedName name="_2817DL612D3518" localSheetId="13">#REF!</definedName>
    <definedName name="_2817DL612D3518">#REF!</definedName>
    <definedName name="_28180DLC5269562" localSheetId="8">#REF!</definedName>
    <definedName name="_28180DLC5269562" localSheetId="9">#REF!</definedName>
    <definedName name="_28180DLC5269562" localSheetId="10">#REF!</definedName>
    <definedName name="_28180DLC5269562" localSheetId="13">#REF!</definedName>
    <definedName name="_28180DLC5269562">#REF!</definedName>
    <definedName name="_28181DLC5269562" localSheetId="8">#REF!</definedName>
    <definedName name="_28181DLC5269562" localSheetId="9">#REF!</definedName>
    <definedName name="_28181DLC5269562" localSheetId="10">#REF!</definedName>
    <definedName name="_28181DLC5269562" localSheetId="13">#REF!</definedName>
    <definedName name="_28181DLC5269562">#REF!</definedName>
    <definedName name="_28182DLC5269562" localSheetId="8">#REF!</definedName>
    <definedName name="_28182DLC5269562" localSheetId="9">#REF!</definedName>
    <definedName name="_28182DLC5269562" localSheetId="10">#REF!</definedName>
    <definedName name="_28182DLC5269562" localSheetId="13">#REF!</definedName>
    <definedName name="_28182DLC5269562">#REF!</definedName>
    <definedName name="_28183DLC5269562" localSheetId="8">#REF!</definedName>
    <definedName name="_28183DLC5269562" localSheetId="9">#REF!</definedName>
    <definedName name="_28183DLC5269562" localSheetId="10">#REF!</definedName>
    <definedName name="_28183DLC5269562" localSheetId="13">#REF!</definedName>
    <definedName name="_28183DLC5269562">#REF!</definedName>
    <definedName name="_28184DLC5269562" localSheetId="8">#REF!</definedName>
    <definedName name="_28184DLC5269562" localSheetId="9">#REF!</definedName>
    <definedName name="_28184DLC5269562" localSheetId="10">#REF!</definedName>
    <definedName name="_28184DLC5269562" localSheetId="13">#REF!</definedName>
    <definedName name="_28184DLC5269562">#REF!</definedName>
    <definedName name="_28185DLC5269562" localSheetId="8">#REF!</definedName>
    <definedName name="_28185DLC5269562" localSheetId="9">#REF!</definedName>
    <definedName name="_28185DLC5269562" localSheetId="10">#REF!</definedName>
    <definedName name="_28185DLC5269562" localSheetId="13">#REF!</definedName>
    <definedName name="_28185DLC5269562">#REF!</definedName>
    <definedName name="_28186DLC5269562" localSheetId="8">#REF!</definedName>
    <definedName name="_28186DLC5269562" localSheetId="9">#REF!</definedName>
    <definedName name="_28186DLC5269562" localSheetId="10">#REF!</definedName>
    <definedName name="_28186DLC5269562" localSheetId="13">#REF!</definedName>
    <definedName name="_28186DLC5269562">#REF!</definedName>
    <definedName name="_28187DLC5269562" localSheetId="8">#REF!</definedName>
    <definedName name="_28187DLC5269562" localSheetId="9">#REF!</definedName>
    <definedName name="_28187DLC5269562" localSheetId="10">#REF!</definedName>
    <definedName name="_28187DLC5269562" localSheetId="13">#REF!</definedName>
    <definedName name="_28187DLC5269562">#REF!</definedName>
    <definedName name="_28188DLC5269562" localSheetId="8">#REF!</definedName>
    <definedName name="_28188DLC5269562" localSheetId="9">#REF!</definedName>
    <definedName name="_28188DLC5269562" localSheetId="10">#REF!</definedName>
    <definedName name="_28188DLC5269562" localSheetId="13">#REF!</definedName>
    <definedName name="_28188DLC5269562">#REF!</definedName>
    <definedName name="_28189DLC5269562" localSheetId="8">#REF!</definedName>
    <definedName name="_28189DLC5269562" localSheetId="9">#REF!</definedName>
    <definedName name="_28189DLC5269562" localSheetId="10">#REF!</definedName>
    <definedName name="_28189DLC5269562" localSheetId="13">#REF!</definedName>
    <definedName name="_28189DLC5269562">#REF!</definedName>
    <definedName name="_2818DL612D3518" localSheetId="8">#REF!</definedName>
    <definedName name="_2818DL612D3518" localSheetId="9">#REF!</definedName>
    <definedName name="_2818DL612D3518" localSheetId="10">#REF!</definedName>
    <definedName name="_2818DL612D3518" localSheetId="13">#REF!</definedName>
    <definedName name="_2818DL612D3518">#REF!</definedName>
    <definedName name="_28190DLC5269562" localSheetId="8">#REF!</definedName>
    <definedName name="_28190DLC5269562" localSheetId="9">#REF!</definedName>
    <definedName name="_28190DLC5269562" localSheetId="10">#REF!</definedName>
    <definedName name="_28190DLC5269562" localSheetId="13">#REF!</definedName>
    <definedName name="_28190DLC5269562">#REF!</definedName>
    <definedName name="_28191DLC5269562" localSheetId="8">#REF!</definedName>
    <definedName name="_28191DLC5269562" localSheetId="9">#REF!</definedName>
    <definedName name="_28191DLC5269562" localSheetId="10">#REF!</definedName>
    <definedName name="_28191DLC5269562" localSheetId="13">#REF!</definedName>
    <definedName name="_28191DLC5269562">#REF!</definedName>
    <definedName name="_28192DLC5269562" localSheetId="8">#REF!</definedName>
    <definedName name="_28192DLC5269562" localSheetId="9">#REF!</definedName>
    <definedName name="_28192DLC5269562" localSheetId="10">#REF!</definedName>
    <definedName name="_28192DLC5269562" localSheetId="13">#REF!</definedName>
    <definedName name="_28192DLC5269562">#REF!</definedName>
    <definedName name="_28193DLC5269562" localSheetId="8">#REF!</definedName>
    <definedName name="_28193DLC5269562" localSheetId="9">#REF!</definedName>
    <definedName name="_28193DLC5269562" localSheetId="10">#REF!</definedName>
    <definedName name="_28193DLC5269562" localSheetId="13">#REF!</definedName>
    <definedName name="_28193DLC5269562">#REF!</definedName>
    <definedName name="_28194DLC5269562" localSheetId="8">#REF!</definedName>
    <definedName name="_28194DLC5269562" localSheetId="9">#REF!</definedName>
    <definedName name="_28194DLC5269562" localSheetId="10">#REF!</definedName>
    <definedName name="_28194DLC5269562" localSheetId="13">#REF!</definedName>
    <definedName name="_28194DLC5269562">#REF!</definedName>
    <definedName name="_28195DLC5269562" localSheetId="8">#REF!</definedName>
    <definedName name="_28195DLC5269562" localSheetId="9">#REF!</definedName>
    <definedName name="_28195DLC5269562" localSheetId="10">#REF!</definedName>
    <definedName name="_28195DLC5269562" localSheetId="13">#REF!</definedName>
    <definedName name="_28195DLC5269562">#REF!</definedName>
    <definedName name="_28196DLC5269562" localSheetId="8">#REF!</definedName>
    <definedName name="_28196DLC5269562" localSheetId="9">#REF!</definedName>
    <definedName name="_28196DLC5269562" localSheetId="10">#REF!</definedName>
    <definedName name="_28196DLC5269562" localSheetId="13">#REF!</definedName>
    <definedName name="_28196DLC5269562">#REF!</definedName>
    <definedName name="_28197DLC5269562" localSheetId="8">#REF!</definedName>
    <definedName name="_28197DLC5269562" localSheetId="9">#REF!</definedName>
    <definedName name="_28197DLC5269562" localSheetId="10">#REF!</definedName>
    <definedName name="_28197DLC5269562" localSheetId="13">#REF!</definedName>
    <definedName name="_28197DLC5269562">#REF!</definedName>
    <definedName name="_28198DLC5269562" localSheetId="8">#REF!</definedName>
    <definedName name="_28198DLC5269562" localSheetId="9">#REF!</definedName>
    <definedName name="_28198DLC5269562" localSheetId="10">#REF!</definedName>
    <definedName name="_28198DLC5269562" localSheetId="13">#REF!</definedName>
    <definedName name="_28198DLC5269562">#REF!</definedName>
    <definedName name="_28199DLC5269562" localSheetId="8">#REF!</definedName>
    <definedName name="_28199DLC5269562" localSheetId="9">#REF!</definedName>
    <definedName name="_28199DLC5269562" localSheetId="10">#REF!</definedName>
    <definedName name="_28199DLC5269562" localSheetId="13">#REF!</definedName>
    <definedName name="_28199DLC5269562">#REF!</definedName>
    <definedName name="_2819DL612D3518" localSheetId="8">#REF!</definedName>
    <definedName name="_2819DL612D3518" localSheetId="9">#REF!</definedName>
    <definedName name="_2819DL612D3518" localSheetId="10">#REF!</definedName>
    <definedName name="_2819DL612D3518" localSheetId="13">#REF!</definedName>
    <definedName name="_2819DL612D3518">#REF!</definedName>
    <definedName name="_281DL607930CC" localSheetId="8">#REF!</definedName>
    <definedName name="_281DL607930CC" localSheetId="9">#REF!</definedName>
    <definedName name="_281DL607930CC" localSheetId="10">#REF!</definedName>
    <definedName name="_281DL607930CC" localSheetId="13">#REF!</definedName>
    <definedName name="_281DL607930CC">#REF!</definedName>
    <definedName name="_281DLC3F81415" localSheetId="8">#REF!</definedName>
    <definedName name="_281DLC3F81415" localSheetId="9">#REF!</definedName>
    <definedName name="_281DLC3F81415" localSheetId="10">#REF!</definedName>
    <definedName name="_281DLC3F81415" localSheetId="13">#REF!</definedName>
    <definedName name="_281DLC3F81415">#REF!</definedName>
    <definedName name="_28200DLC5269562" localSheetId="8">#REF!</definedName>
    <definedName name="_28200DLC5269562" localSheetId="9">#REF!</definedName>
    <definedName name="_28200DLC5269562" localSheetId="10">#REF!</definedName>
    <definedName name="_28200DLC5269562" localSheetId="13">#REF!</definedName>
    <definedName name="_28200DLC5269562">#REF!</definedName>
    <definedName name="_28201DLC5269562" localSheetId="8">#REF!</definedName>
    <definedName name="_28201DLC5269562" localSheetId="9">#REF!</definedName>
    <definedName name="_28201DLC5269562" localSheetId="10">#REF!</definedName>
    <definedName name="_28201DLC5269562" localSheetId="13">#REF!</definedName>
    <definedName name="_28201DLC5269562">#REF!</definedName>
    <definedName name="_28202DLC5269562" localSheetId="8">#REF!</definedName>
    <definedName name="_28202DLC5269562" localSheetId="9">#REF!</definedName>
    <definedName name="_28202DLC5269562" localSheetId="10">#REF!</definedName>
    <definedName name="_28202DLC5269562" localSheetId="13">#REF!</definedName>
    <definedName name="_28202DLC5269562">#REF!</definedName>
    <definedName name="_28203DLC5269562" localSheetId="8">#REF!</definedName>
    <definedName name="_28203DLC5269562" localSheetId="9">#REF!</definedName>
    <definedName name="_28203DLC5269562" localSheetId="10">#REF!</definedName>
    <definedName name="_28203DLC5269562" localSheetId="13">#REF!</definedName>
    <definedName name="_28203DLC5269562">#REF!</definedName>
    <definedName name="_28204DLC5269562" localSheetId="8">#REF!</definedName>
    <definedName name="_28204DLC5269562" localSheetId="9">#REF!</definedName>
    <definedName name="_28204DLC5269562" localSheetId="10">#REF!</definedName>
    <definedName name="_28204DLC5269562" localSheetId="13">#REF!</definedName>
    <definedName name="_28204DLC5269562">#REF!</definedName>
    <definedName name="_28205DLC5269562" localSheetId="8">#REF!</definedName>
    <definedName name="_28205DLC5269562" localSheetId="9">#REF!</definedName>
    <definedName name="_28205DLC5269562" localSheetId="10">#REF!</definedName>
    <definedName name="_28205DLC5269562" localSheetId="13">#REF!</definedName>
    <definedName name="_28205DLC5269562">#REF!</definedName>
    <definedName name="_28206DLC5269562" localSheetId="8">#REF!</definedName>
    <definedName name="_28206DLC5269562" localSheetId="9">#REF!</definedName>
    <definedName name="_28206DLC5269562" localSheetId="10">#REF!</definedName>
    <definedName name="_28206DLC5269562" localSheetId="13">#REF!</definedName>
    <definedName name="_28206DLC5269562">#REF!</definedName>
    <definedName name="_28207DLC5269562" localSheetId="8">#REF!</definedName>
    <definedName name="_28207DLC5269562" localSheetId="9">#REF!</definedName>
    <definedName name="_28207DLC5269562" localSheetId="10">#REF!</definedName>
    <definedName name="_28207DLC5269562" localSheetId="13">#REF!</definedName>
    <definedName name="_28207DLC5269562">#REF!</definedName>
    <definedName name="_28208DLC5269562" localSheetId="8">#REF!</definedName>
    <definedName name="_28208DLC5269562" localSheetId="9">#REF!</definedName>
    <definedName name="_28208DLC5269562" localSheetId="10">#REF!</definedName>
    <definedName name="_28208DLC5269562" localSheetId="13">#REF!</definedName>
    <definedName name="_28208DLC5269562">#REF!</definedName>
    <definedName name="_28209DLC5269562" localSheetId="8">#REF!</definedName>
    <definedName name="_28209DLC5269562" localSheetId="9">#REF!</definedName>
    <definedName name="_28209DLC5269562" localSheetId="10">#REF!</definedName>
    <definedName name="_28209DLC5269562" localSheetId="13">#REF!</definedName>
    <definedName name="_28209DLC5269562">#REF!</definedName>
    <definedName name="_2820DL612D3518" localSheetId="8">#REF!</definedName>
    <definedName name="_2820DL612D3518" localSheetId="9">#REF!</definedName>
    <definedName name="_2820DL612D3518" localSheetId="10">#REF!</definedName>
    <definedName name="_2820DL612D3518" localSheetId="13">#REF!</definedName>
    <definedName name="_2820DL612D3518">#REF!</definedName>
    <definedName name="_28210DLC5269562" localSheetId="8">#REF!</definedName>
    <definedName name="_28210DLC5269562" localSheetId="9">#REF!</definedName>
    <definedName name="_28210DLC5269562" localSheetId="10">#REF!</definedName>
    <definedName name="_28210DLC5269562" localSheetId="13">#REF!</definedName>
    <definedName name="_28210DLC5269562">#REF!</definedName>
    <definedName name="_28211DLC526E51B" localSheetId="8">#REF!</definedName>
    <definedName name="_28211DLC526E51B" localSheetId="9">#REF!</definedName>
    <definedName name="_28211DLC526E51B" localSheetId="10">#REF!</definedName>
    <definedName name="_28211DLC526E51B" localSheetId="13">#REF!</definedName>
    <definedName name="_28211DLC526E51B">#REF!</definedName>
    <definedName name="_28212DLC526E51B" localSheetId="8">#REF!</definedName>
    <definedName name="_28212DLC526E51B" localSheetId="9">#REF!</definedName>
    <definedName name="_28212DLC526E51B" localSheetId="10">#REF!</definedName>
    <definedName name="_28212DLC526E51B" localSheetId="13">#REF!</definedName>
    <definedName name="_28212DLC526E51B">#REF!</definedName>
    <definedName name="_28213DLC526E51B" localSheetId="8">#REF!</definedName>
    <definedName name="_28213DLC526E51B" localSheetId="9">#REF!</definedName>
    <definedName name="_28213DLC526E51B" localSheetId="10">#REF!</definedName>
    <definedName name="_28213DLC526E51B" localSheetId="13">#REF!</definedName>
    <definedName name="_28213DLC526E51B">#REF!</definedName>
    <definedName name="_28214DLC526E51B" localSheetId="8">#REF!</definedName>
    <definedName name="_28214DLC526E51B" localSheetId="9">#REF!</definedName>
    <definedName name="_28214DLC526E51B" localSheetId="10">#REF!</definedName>
    <definedName name="_28214DLC526E51B" localSheetId="13">#REF!</definedName>
    <definedName name="_28214DLC526E51B">#REF!</definedName>
    <definedName name="_28215DLC526E51B" localSheetId="8">#REF!</definedName>
    <definedName name="_28215DLC526E51B" localSheetId="9">#REF!</definedName>
    <definedName name="_28215DLC526E51B" localSheetId="10">#REF!</definedName>
    <definedName name="_28215DLC526E51B" localSheetId="13">#REF!</definedName>
    <definedName name="_28215DLC526E51B">#REF!</definedName>
    <definedName name="_28216DLC526E51B" localSheetId="8">#REF!</definedName>
    <definedName name="_28216DLC526E51B" localSheetId="9">#REF!</definedName>
    <definedName name="_28216DLC526E51B" localSheetId="10">#REF!</definedName>
    <definedName name="_28216DLC526E51B" localSheetId="13">#REF!</definedName>
    <definedName name="_28216DLC526E51B">#REF!</definedName>
    <definedName name="_28217DLC526E51B" localSheetId="8">#REF!</definedName>
    <definedName name="_28217DLC526E51B" localSheetId="9">#REF!</definedName>
    <definedName name="_28217DLC526E51B" localSheetId="10">#REF!</definedName>
    <definedName name="_28217DLC526E51B" localSheetId="13">#REF!</definedName>
    <definedName name="_28217DLC526E51B">#REF!</definedName>
    <definedName name="_28218DLC526E51B" localSheetId="8">#REF!</definedName>
    <definedName name="_28218DLC526E51B" localSheetId="9">#REF!</definedName>
    <definedName name="_28218DLC526E51B" localSheetId="10">#REF!</definedName>
    <definedName name="_28218DLC526E51B" localSheetId="13">#REF!</definedName>
    <definedName name="_28218DLC526E51B">#REF!</definedName>
    <definedName name="_28219DLC526E51B" localSheetId="8">#REF!</definedName>
    <definedName name="_28219DLC526E51B" localSheetId="9">#REF!</definedName>
    <definedName name="_28219DLC526E51B" localSheetId="10">#REF!</definedName>
    <definedName name="_28219DLC526E51B" localSheetId="13">#REF!</definedName>
    <definedName name="_28219DLC526E51B">#REF!</definedName>
    <definedName name="_2821DL612D3518" localSheetId="8">#REF!</definedName>
    <definedName name="_2821DL612D3518" localSheetId="9">#REF!</definedName>
    <definedName name="_2821DL612D3518" localSheetId="10">#REF!</definedName>
    <definedName name="_2821DL612D3518" localSheetId="13">#REF!</definedName>
    <definedName name="_2821DL612D3518">#REF!</definedName>
    <definedName name="_28220DLC526E51B" localSheetId="8">#REF!</definedName>
    <definedName name="_28220DLC526E51B" localSheetId="9">#REF!</definedName>
    <definedName name="_28220DLC526E51B" localSheetId="10">#REF!</definedName>
    <definedName name="_28220DLC526E51B" localSheetId="13">#REF!</definedName>
    <definedName name="_28220DLC526E51B">#REF!</definedName>
    <definedName name="_28221DLC526E51B" localSheetId="8">#REF!</definedName>
    <definedName name="_28221DLC526E51B" localSheetId="9">#REF!</definedName>
    <definedName name="_28221DLC526E51B" localSheetId="10">#REF!</definedName>
    <definedName name="_28221DLC526E51B" localSheetId="13">#REF!</definedName>
    <definedName name="_28221DLC526E51B">#REF!</definedName>
    <definedName name="_28222DLC526E51B" localSheetId="8">#REF!</definedName>
    <definedName name="_28222DLC526E51B" localSheetId="9">#REF!</definedName>
    <definedName name="_28222DLC526E51B" localSheetId="10">#REF!</definedName>
    <definedName name="_28222DLC526E51B" localSheetId="13">#REF!</definedName>
    <definedName name="_28222DLC526E51B">#REF!</definedName>
    <definedName name="_28223DLC526E51B" localSheetId="8">#REF!</definedName>
    <definedName name="_28223DLC526E51B" localSheetId="9">#REF!</definedName>
    <definedName name="_28223DLC526E51B" localSheetId="10">#REF!</definedName>
    <definedName name="_28223DLC526E51B" localSheetId="13">#REF!</definedName>
    <definedName name="_28223DLC526E51B">#REF!</definedName>
    <definedName name="_28224DLC526E51B" localSheetId="8">#REF!</definedName>
    <definedName name="_28224DLC526E51B" localSheetId="9">#REF!</definedName>
    <definedName name="_28224DLC526E51B" localSheetId="10">#REF!</definedName>
    <definedName name="_28224DLC526E51B" localSheetId="13">#REF!</definedName>
    <definedName name="_28224DLC526E51B">#REF!</definedName>
    <definedName name="_28225DLC526E51B" localSheetId="8">#REF!</definedName>
    <definedName name="_28225DLC526E51B" localSheetId="9">#REF!</definedName>
    <definedName name="_28225DLC526E51B" localSheetId="10">#REF!</definedName>
    <definedName name="_28225DLC526E51B" localSheetId="13">#REF!</definedName>
    <definedName name="_28225DLC526E51B">#REF!</definedName>
    <definedName name="_28226DLC526E51B" localSheetId="8">#REF!</definedName>
    <definedName name="_28226DLC526E51B" localSheetId="9">#REF!</definedName>
    <definedName name="_28226DLC526E51B" localSheetId="10">#REF!</definedName>
    <definedName name="_28226DLC526E51B" localSheetId="13">#REF!</definedName>
    <definedName name="_28226DLC526E51B">#REF!</definedName>
    <definedName name="_28227DLC526E51B" localSheetId="8">#REF!</definedName>
    <definedName name="_28227DLC526E51B" localSheetId="9">#REF!</definedName>
    <definedName name="_28227DLC526E51B" localSheetId="10">#REF!</definedName>
    <definedName name="_28227DLC526E51B" localSheetId="13">#REF!</definedName>
    <definedName name="_28227DLC526E51B">#REF!</definedName>
    <definedName name="_28228DLC526E51B" localSheetId="8">#REF!</definedName>
    <definedName name="_28228DLC526E51B" localSheetId="9">#REF!</definedName>
    <definedName name="_28228DLC526E51B" localSheetId="10">#REF!</definedName>
    <definedName name="_28228DLC526E51B" localSheetId="13">#REF!</definedName>
    <definedName name="_28228DLC526E51B">#REF!</definedName>
    <definedName name="_28229DLC526E51B" localSheetId="8">#REF!</definedName>
    <definedName name="_28229DLC526E51B" localSheetId="9">#REF!</definedName>
    <definedName name="_28229DLC526E51B" localSheetId="10">#REF!</definedName>
    <definedName name="_28229DLC526E51B" localSheetId="13">#REF!</definedName>
    <definedName name="_28229DLC526E51B">#REF!</definedName>
    <definedName name="_2822DL612D3518" localSheetId="8">#REF!</definedName>
    <definedName name="_2822DL612D3518" localSheetId="9">#REF!</definedName>
    <definedName name="_2822DL612D3518" localSheetId="10">#REF!</definedName>
    <definedName name="_2822DL612D3518" localSheetId="13">#REF!</definedName>
    <definedName name="_2822DL612D3518">#REF!</definedName>
    <definedName name="_28230DLC526E51B" localSheetId="8">#REF!</definedName>
    <definedName name="_28230DLC526E51B" localSheetId="9">#REF!</definedName>
    <definedName name="_28230DLC526E51B" localSheetId="10">#REF!</definedName>
    <definedName name="_28230DLC526E51B" localSheetId="13">#REF!</definedName>
    <definedName name="_28230DLC526E51B">#REF!</definedName>
    <definedName name="_28231DLC526E51B" localSheetId="8">#REF!</definedName>
    <definedName name="_28231DLC526E51B" localSheetId="9">#REF!</definedName>
    <definedName name="_28231DLC526E51B" localSheetId="10">#REF!</definedName>
    <definedName name="_28231DLC526E51B" localSheetId="13">#REF!</definedName>
    <definedName name="_28231DLC526E51B">#REF!</definedName>
    <definedName name="_28232DLC526E51B" localSheetId="8">#REF!</definedName>
    <definedName name="_28232DLC526E51B" localSheetId="9">#REF!</definedName>
    <definedName name="_28232DLC526E51B" localSheetId="10">#REF!</definedName>
    <definedName name="_28232DLC526E51B" localSheetId="13">#REF!</definedName>
    <definedName name="_28232DLC526E51B">#REF!</definedName>
    <definedName name="_28233DLC526E51B" localSheetId="8">#REF!</definedName>
    <definedName name="_28233DLC526E51B" localSheetId="9">#REF!</definedName>
    <definedName name="_28233DLC526E51B" localSheetId="10">#REF!</definedName>
    <definedName name="_28233DLC526E51B" localSheetId="13">#REF!</definedName>
    <definedName name="_28233DLC526E51B">#REF!</definedName>
    <definedName name="_28234DLC526E51B" localSheetId="8">#REF!</definedName>
    <definedName name="_28234DLC526E51B" localSheetId="9">#REF!</definedName>
    <definedName name="_28234DLC526E51B" localSheetId="10">#REF!</definedName>
    <definedName name="_28234DLC526E51B" localSheetId="13">#REF!</definedName>
    <definedName name="_28234DLC526E51B">#REF!</definedName>
    <definedName name="_28235DLC526E51B" localSheetId="8">#REF!</definedName>
    <definedName name="_28235DLC526E51B" localSheetId="9">#REF!</definedName>
    <definedName name="_28235DLC526E51B" localSheetId="10">#REF!</definedName>
    <definedName name="_28235DLC526E51B" localSheetId="13">#REF!</definedName>
    <definedName name="_28235DLC526E51B">#REF!</definedName>
    <definedName name="_28236DLC526E51B" localSheetId="8">#REF!</definedName>
    <definedName name="_28236DLC526E51B" localSheetId="9">#REF!</definedName>
    <definedName name="_28236DLC526E51B" localSheetId="10">#REF!</definedName>
    <definedName name="_28236DLC526E51B" localSheetId="13">#REF!</definedName>
    <definedName name="_28236DLC526E51B">#REF!</definedName>
    <definedName name="_28237DLC526E51B" localSheetId="8">#REF!</definedName>
    <definedName name="_28237DLC526E51B" localSheetId="9">#REF!</definedName>
    <definedName name="_28237DLC526E51B" localSheetId="10">#REF!</definedName>
    <definedName name="_28237DLC526E51B" localSheetId="13">#REF!</definedName>
    <definedName name="_28237DLC526E51B">#REF!</definedName>
    <definedName name="_28238DLC526E51B" localSheetId="8">#REF!</definedName>
    <definedName name="_28238DLC526E51B" localSheetId="9">#REF!</definedName>
    <definedName name="_28238DLC526E51B" localSheetId="10">#REF!</definedName>
    <definedName name="_28238DLC526E51B" localSheetId="13">#REF!</definedName>
    <definedName name="_28238DLC526E51B">#REF!</definedName>
    <definedName name="_28239DLC526E51B" localSheetId="8">#REF!</definedName>
    <definedName name="_28239DLC526E51B" localSheetId="9">#REF!</definedName>
    <definedName name="_28239DLC526E51B" localSheetId="10">#REF!</definedName>
    <definedName name="_28239DLC526E51B" localSheetId="13">#REF!</definedName>
    <definedName name="_28239DLC526E51B">#REF!</definedName>
    <definedName name="_2823DL612D3518" localSheetId="8">#REF!</definedName>
    <definedName name="_2823DL612D3518" localSheetId="9">#REF!</definedName>
    <definedName name="_2823DL612D3518" localSheetId="10">#REF!</definedName>
    <definedName name="_2823DL612D3518" localSheetId="13">#REF!</definedName>
    <definedName name="_2823DL612D3518">#REF!</definedName>
    <definedName name="_28240DLC526E51B" localSheetId="8">#REF!</definedName>
    <definedName name="_28240DLC526E51B" localSheetId="9">#REF!</definedName>
    <definedName name="_28240DLC526E51B" localSheetId="10">#REF!</definedName>
    <definedName name="_28240DLC526E51B" localSheetId="13">#REF!</definedName>
    <definedName name="_28240DLC526E51B">#REF!</definedName>
    <definedName name="_28241DLC526E51B" localSheetId="8">#REF!</definedName>
    <definedName name="_28241DLC526E51B" localSheetId="9">#REF!</definedName>
    <definedName name="_28241DLC526E51B" localSheetId="10">#REF!</definedName>
    <definedName name="_28241DLC526E51B" localSheetId="13">#REF!</definedName>
    <definedName name="_28241DLC526E51B">#REF!</definedName>
    <definedName name="_28242DLC526E51B" localSheetId="8">#REF!</definedName>
    <definedName name="_28242DLC526E51B" localSheetId="9">#REF!</definedName>
    <definedName name="_28242DLC526E51B" localSheetId="10">#REF!</definedName>
    <definedName name="_28242DLC526E51B" localSheetId="13">#REF!</definedName>
    <definedName name="_28242DLC526E51B">#REF!</definedName>
    <definedName name="_28243DLC526E51B" localSheetId="8">#REF!</definedName>
    <definedName name="_28243DLC526E51B" localSheetId="9">#REF!</definedName>
    <definedName name="_28243DLC526E51B" localSheetId="10">#REF!</definedName>
    <definedName name="_28243DLC526E51B" localSheetId="13">#REF!</definedName>
    <definedName name="_28243DLC526E51B">#REF!</definedName>
    <definedName name="_28244DLC526E51B" localSheetId="8">#REF!</definedName>
    <definedName name="_28244DLC526E51B" localSheetId="9">#REF!</definedName>
    <definedName name="_28244DLC526E51B" localSheetId="10">#REF!</definedName>
    <definedName name="_28244DLC526E51B" localSheetId="13">#REF!</definedName>
    <definedName name="_28244DLC526E51B">#REF!</definedName>
    <definedName name="_28245DLC526E51B" localSheetId="8">#REF!</definedName>
    <definedName name="_28245DLC526E51B" localSheetId="9">#REF!</definedName>
    <definedName name="_28245DLC526E51B" localSheetId="10">#REF!</definedName>
    <definedName name="_28245DLC526E51B" localSheetId="13">#REF!</definedName>
    <definedName name="_28245DLC526E51B">#REF!</definedName>
    <definedName name="_28246DLC5279562" localSheetId="8">#REF!</definedName>
    <definedName name="_28246DLC5279562" localSheetId="9">#REF!</definedName>
    <definedName name="_28246DLC5279562" localSheetId="10">#REF!</definedName>
    <definedName name="_28246DLC5279562" localSheetId="13">#REF!</definedName>
    <definedName name="_28246DLC5279562">#REF!</definedName>
    <definedName name="_28247DLC5279562" localSheetId="8">#REF!</definedName>
    <definedName name="_28247DLC5279562" localSheetId="9">#REF!</definedName>
    <definedName name="_28247DLC5279562" localSheetId="10">#REF!</definedName>
    <definedName name="_28247DLC5279562" localSheetId="13">#REF!</definedName>
    <definedName name="_28247DLC5279562">#REF!</definedName>
    <definedName name="_28248DLC5279562" localSheetId="8">#REF!</definedName>
    <definedName name="_28248DLC5279562" localSheetId="9">#REF!</definedName>
    <definedName name="_28248DLC5279562" localSheetId="10">#REF!</definedName>
    <definedName name="_28248DLC5279562" localSheetId="13">#REF!</definedName>
    <definedName name="_28248DLC5279562">#REF!</definedName>
    <definedName name="_28249DLC5279562" localSheetId="8">#REF!</definedName>
    <definedName name="_28249DLC5279562" localSheetId="9">#REF!</definedName>
    <definedName name="_28249DLC5279562" localSheetId="10">#REF!</definedName>
    <definedName name="_28249DLC5279562" localSheetId="13">#REF!</definedName>
    <definedName name="_28249DLC5279562">#REF!</definedName>
    <definedName name="_2824DL612D3518" localSheetId="8">#REF!</definedName>
    <definedName name="_2824DL612D3518" localSheetId="9">#REF!</definedName>
    <definedName name="_2824DL612D3518" localSheetId="10">#REF!</definedName>
    <definedName name="_2824DL612D3518" localSheetId="13">#REF!</definedName>
    <definedName name="_2824DL612D3518">#REF!</definedName>
    <definedName name="_28250DLC5279562" localSheetId="8">#REF!</definedName>
    <definedName name="_28250DLC5279562" localSheetId="9">#REF!</definedName>
    <definedName name="_28250DLC5279562" localSheetId="10">#REF!</definedName>
    <definedName name="_28250DLC5279562" localSheetId="13">#REF!</definedName>
    <definedName name="_28250DLC5279562">#REF!</definedName>
    <definedName name="_28251DLC5279562" localSheetId="8">#REF!</definedName>
    <definedName name="_28251DLC5279562" localSheetId="9">#REF!</definedName>
    <definedName name="_28251DLC5279562" localSheetId="10">#REF!</definedName>
    <definedName name="_28251DLC5279562" localSheetId="13">#REF!</definedName>
    <definedName name="_28251DLC5279562">#REF!</definedName>
    <definedName name="_28252DLC5279562" localSheetId="8">#REF!</definedName>
    <definedName name="_28252DLC5279562" localSheetId="9">#REF!</definedName>
    <definedName name="_28252DLC5279562" localSheetId="10">#REF!</definedName>
    <definedName name="_28252DLC5279562" localSheetId="13">#REF!</definedName>
    <definedName name="_28252DLC5279562">#REF!</definedName>
    <definedName name="_28253DLC5279562" localSheetId="8">#REF!</definedName>
    <definedName name="_28253DLC5279562" localSheetId="9">#REF!</definedName>
    <definedName name="_28253DLC5279562" localSheetId="10">#REF!</definedName>
    <definedName name="_28253DLC5279562" localSheetId="13">#REF!</definedName>
    <definedName name="_28253DLC5279562">#REF!</definedName>
    <definedName name="_28254DLC5279562" localSheetId="8">#REF!</definedName>
    <definedName name="_28254DLC5279562" localSheetId="9">#REF!</definedName>
    <definedName name="_28254DLC5279562" localSheetId="10">#REF!</definedName>
    <definedName name="_28254DLC5279562" localSheetId="13">#REF!</definedName>
    <definedName name="_28254DLC5279562">#REF!</definedName>
    <definedName name="_28255DLC5279562" localSheetId="8">#REF!</definedName>
    <definedName name="_28255DLC5279562" localSheetId="9">#REF!</definedName>
    <definedName name="_28255DLC5279562" localSheetId="10">#REF!</definedName>
    <definedName name="_28255DLC5279562" localSheetId="13">#REF!</definedName>
    <definedName name="_28255DLC5279562">#REF!</definedName>
    <definedName name="_28256DLC5279562" localSheetId="8">#REF!</definedName>
    <definedName name="_28256DLC5279562" localSheetId="9">#REF!</definedName>
    <definedName name="_28256DLC5279562" localSheetId="10">#REF!</definedName>
    <definedName name="_28256DLC5279562" localSheetId="13">#REF!</definedName>
    <definedName name="_28256DLC5279562">#REF!</definedName>
    <definedName name="_28257DLC5279562" localSheetId="8">#REF!</definedName>
    <definedName name="_28257DLC5279562" localSheetId="9">#REF!</definedName>
    <definedName name="_28257DLC5279562" localSheetId="10">#REF!</definedName>
    <definedName name="_28257DLC5279562" localSheetId="13">#REF!</definedName>
    <definedName name="_28257DLC5279562">#REF!</definedName>
    <definedName name="_28258DLC5279562" localSheetId="8">#REF!</definedName>
    <definedName name="_28258DLC5279562" localSheetId="9">#REF!</definedName>
    <definedName name="_28258DLC5279562" localSheetId="10">#REF!</definedName>
    <definedName name="_28258DLC5279562" localSheetId="13">#REF!</definedName>
    <definedName name="_28258DLC5279562">#REF!</definedName>
    <definedName name="_28259DLC5279562" localSheetId="8">#REF!</definedName>
    <definedName name="_28259DLC5279562" localSheetId="9">#REF!</definedName>
    <definedName name="_28259DLC5279562" localSheetId="10">#REF!</definedName>
    <definedName name="_28259DLC5279562" localSheetId="13">#REF!</definedName>
    <definedName name="_28259DLC5279562">#REF!</definedName>
    <definedName name="_2825DL612D3518" localSheetId="8">#REF!</definedName>
    <definedName name="_2825DL612D3518" localSheetId="9">#REF!</definedName>
    <definedName name="_2825DL612D3518" localSheetId="10">#REF!</definedName>
    <definedName name="_2825DL612D3518" localSheetId="13">#REF!</definedName>
    <definedName name="_2825DL612D3518">#REF!</definedName>
    <definedName name="_28260DLC5279562" localSheetId="8">#REF!</definedName>
    <definedName name="_28260DLC5279562" localSheetId="9">#REF!</definedName>
    <definedName name="_28260DLC5279562" localSheetId="10">#REF!</definedName>
    <definedName name="_28260DLC5279562" localSheetId="13">#REF!</definedName>
    <definedName name="_28260DLC5279562">#REF!</definedName>
    <definedName name="_28261DLC5279562" localSheetId="8">#REF!</definedName>
    <definedName name="_28261DLC5279562" localSheetId="9">#REF!</definedName>
    <definedName name="_28261DLC5279562" localSheetId="10">#REF!</definedName>
    <definedName name="_28261DLC5279562" localSheetId="13">#REF!</definedName>
    <definedName name="_28261DLC5279562">#REF!</definedName>
    <definedName name="_28262DLC5279562" localSheetId="8">#REF!</definedName>
    <definedName name="_28262DLC5279562" localSheetId="9">#REF!</definedName>
    <definedName name="_28262DLC5279562" localSheetId="10">#REF!</definedName>
    <definedName name="_28262DLC5279562" localSheetId="13">#REF!</definedName>
    <definedName name="_28262DLC5279562">#REF!</definedName>
    <definedName name="_28263DLC5279562" localSheetId="8">#REF!</definedName>
    <definedName name="_28263DLC5279562" localSheetId="9">#REF!</definedName>
    <definedName name="_28263DLC5279562" localSheetId="10">#REF!</definedName>
    <definedName name="_28263DLC5279562" localSheetId="13">#REF!</definedName>
    <definedName name="_28263DLC5279562">#REF!</definedName>
    <definedName name="_28264DLC5279562" localSheetId="8">#REF!</definedName>
    <definedName name="_28264DLC5279562" localSheetId="9">#REF!</definedName>
    <definedName name="_28264DLC5279562" localSheetId="10">#REF!</definedName>
    <definedName name="_28264DLC5279562" localSheetId="13">#REF!</definedName>
    <definedName name="_28264DLC5279562">#REF!</definedName>
    <definedName name="_28265DLC5279562" localSheetId="8">#REF!</definedName>
    <definedName name="_28265DLC5279562" localSheetId="9">#REF!</definedName>
    <definedName name="_28265DLC5279562" localSheetId="10">#REF!</definedName>
    <definedName name="_28265DLC5279562" localSheetId="13">#REF!</definedName>
    <definedName name="_28265DLC5279562">#REF!</definedName>
    <definedName name="_28266DLC5279562" localSheetId="8">#REF!</definedName>
    <definedName name="_28266DLC5279562" localSheetId="9">#REF!</definedName>
    <definedName name="_28266DLC5279562" localSheetId="10">#REF!</definedName>
    <definedName name="_28266DLC5279562" localSheetId="13">#REF!</definedName>
    <definedName name="_28266DLC5279562">#REF!</definedName>
    <definedName name="_28267DLC5279562" localSheetId="8">#REF!</definedName>
    <definedName name="_28267DLC5279562" localSheetId="9">#REF!</definedName>
    <definedName name="_28267DLC5279562" localSheetId="10">#REF!</definedName>
    <definedName name="_28267DLC5279562" localSheetId="13">#REF!</definedName>
    <definedName name="_28267DLC5279562">#REF!</definedName>
    <definedName name="_28268DLC5279562" localSheetId="8">#REF!</definedName>
    <definedName name="_28268DLC5279562" localSheetId="9">#REF!</definedName>
    <definedName name="_28268DLC5279562" localSheetId="10">#REF!</definedName>
    <definedName name="_28268DLC5279562" localSheetId="13">#REF!</definedName>
    <definedName name="_28268DLC5279562">#REF!</definedName>
    <definedName name="_28269DLC5279562" localSheetId="8">#REF!</definedName>
    <definedName name="_28269DLC5279562" localSheetId="9">#REF!</definedName>
    <definedName name="_28269DLC5279562" localSheetId="10">#REF!</definedName>
    <definedName name="_28269DLC5279562" localSheetId="13">#REF!</definedName>
    <definedName name="_28269DLC5279562">#REF!</definedName>
    <definedName name="_2826DL612D3518" localSheetId="8">#REF!</definedName>
    <definedName name="_2826DL612D3518" localSheetId="9">#REF!</definedName>
    <definedName name="_2826DL612D3518" localSheetId="10">#REF!</definedName>
    <definedName name="_2826DL612D3518" localSheetId="13">#REF!</definedName>
    <definedName name="_2826DL612D3518">#REF!</definedName>
    <definedName name="_28270DLC5279562" localSheetId="8">#REF!</definedName>
    <definedName name="_28270DLC5279562" localSheetId="9">#REF!</definedName>
    <definedName name="_28270DLC5279562" localSheetId="10">#REF!</definedName>
    <definedName name="_28270DLC5279562" localSheetId="13">#REF!</definedName>
    <definedName name="_28270DLC5279562">#REF!</definedName>
    <definedName name="_28271DLC5279562" localSheetId="8">#REF!</definedName>
    <definedName name="_28271DLC5279562" localSheetId="9">#REF!</definedName>
    <definedName name="_28271DLC5279562" localSheetId="10">#REF!</definedName>
    <definedName name="_28271DLC5279562" localSheetId="13">#REF!</definedName>
    <definedName name="_28271DLC5279562">#REF!</definedName>
    <definedName name="_28272DLC5279562" localSheetId="8">#REF!</definedName>
    <definedName name="_28272DLC5279562" localSheetId="9">#REF!</definedName>
    <definedName name="_28272DLC5279562" localSheetId="10">#REF!</definedName>
    <definedName name="_28272DLC5279562" localSheetId="13">#REF!</definedName>
    <definedName name="_28272DLC5279562">#REF!</definedName>
    <definedName name="_28273DLC5279562" localSheetId="8">#REF!</definedName>
    <definedName name="_28273DLC5279562" localSheetId="9">#REF!</definedName>
    <definedName name="_28273DLC5279562" localSheetId="10">#REF!</definedName>
    <definedName name="_28273DLC5279562" localSheetId="13">#REF!</definedName>
    <definedName name="_28273DLC5279562">#REF!</definedName>
    <definedName name="_28274DLC5279562" localSheetId="8">#REF!</definedName>
    <definedName name="_28274DLC5279562" localSheetId="9">#REF!</definedName>
    <definedName name="_28274DLC5279562" localSheetId="10">#REF!</definedName>
    <definedName name="_28274DLC5279562" localSheetId="13">#REF!</definedName>
    <definedName name="_28274DLC5279562">#REF!</definedName>
    <definedName name="_28275DLC5279562" localSheetId="8">#REF!</definedName>
    <definedName name="_28275DLC5279562" localSheetId="9">#REF!</definedName>
    <definedName name="_28275DLC5279562" localSheetId="10">#REF!</definedName>
    <definedName name="_28275DLC5279562" localSheetId="13">#REF!</definedName>
    <definedName name="_28275DLC5279562">#REF!</definedName>
    <definedName name="_28276DLC5279562" localSheetId="8">#REF!</definedName>
    <definedName name="_28276DLC5279562" localSheetId="9">#REF!</definedName>
    <definedName name="_28276DLC5279562" localSheetId="10">#REF!</definedName>
    <definedName name="_28276DLC5279562" localSheetId="13">#REF!</definedName>
    <definedName name="_28276DLC5279562">#REF!</definedName>
    <definedName name="_28277DLC5279562" localSheetId="8">#REF!</definedName>
    <definedName name="_28277DLC5279562" localSheetId="9">#REF!</definedName>
    <definedName name="_28277DLC5279562" localSheetId="10">#REF!</definedName>
    <definedName name="_28277DLC5279562" localSheetId="13">#REF!</definedName>
    <definedName name="_28277DLC5279562">#REF!</definedName>
    <definedName name="_28278DLC5279562" localSheetId="8">#REF!</definedName>
    <definedName name="_28278DLC5279562" localSheetId="9">#REF!</definedName>
    <definedName name="_28278DLC5279562" localSheetId="10">#REF!</definedName>
    <definedName name="_28278DLC5279562" localSheetId="13">#REF!</definedName>
    <definedName name="_28278DLC5279562">#REF!</definedName>
    <definedName name="_28279DLC5279562" localSheetId="8">#REF!</definedName>
    <definedName name="_28279DLC5279562" localSheetId="9">#REF!</definedName>
    <definedName name="_28279DLC5279562" localSheetId="10">#REF!</definedName>
    <definedName name="_28279DLC5279562" localSheetId="13">#REF!</definedName>
    <definedName name="_28279DLC5279562">#REF!</definedName>
    <definedName name="_2827DL612D3518" localSheetId="8">#REF!</definedName>
    <definedName name="_2827DL612D3518" localSheetId="9">#REF!</definedName>
    <definedName name="_2827DL612D3518" localSheetId="10">#REF!</definedName>
    <definedName name="_2827DL612D3518" localSheetId="13">#REF!</definedName>
    <definedName name="_2827DL612D3518">#REF!</definedName>
    <definedName name="_28280DLC5279562" localSheetId="8">#REF!</definedName>
    <definedName name="_28280DLC5279562" localSheetId="9">#REF!</definedName>
    <definedName name="_28280DLC5279562" localSheetId="10">#REF!</definedName>
    <definedName name="_28280DLC5279562" localSheetId="13">#REF!</definedName>
    <definedName name="_28280DLC5279562">#REF!</definedName>
    <definedName name="_28281DLC527E51B" localSheetId="8">#REF!</definedName>
    <definedName name="_28281DLC527E51B" localSheetId="9">#REF!</definedName>
    <definedName name="_28281DLC527E51B" localSheetId="10">#REF!</definedName>
    <definedName name="_28281DLC527E51B" localSheetId="13">#REF!</definedName>
    <definedName name="_28281DLC527E51B">#REF!</definedName>
    <definedName name="_28282DLC527E51B" localSheetId="8">#REF!</definedName>
    <definedName name="_28282DLC527E51B" localSheetId="9">#REF!</definedName>
    <definedName name="_28282DLC527E51B" localSheetId="10">#REF!</definedName>
    <definedName name="_28282DLC527E51B" localSheetId="13">#REF!</definedName>
    <definedName name="_28282DLC527E51B">#REF!</definedName>
    <definedName name="_28283DLC527E51B" localSheetId="8">#REF!</definedName>
    <definedName name="_28283DLC527E51B" localSheetId="9">#REF!</definedName>
    <definedName name="_28283DLC527E51B" localSheetId="10">#REF!</definedName>
    <definedName name="_28283DLC527E51B" localSheetId="13">#REF!</definedName>
    <definedName name="_28283DLC527E51B">#REF!</definedName>
    <definedName name="_28284DLC527E51B" localSheetId="8">#REF!</definedName>
    <definedName name="_28284DLC527E51B" localSheetId="9">#REF!</definedName>
    <definedName name="_28284DLC527E51B" localSheetId="10">#REF!</definedName>
    <definedName name="_28284DLC527E51B" localSheetId="13">#REF!</definedName>
    <definedName name="_28284DLC527E51B">#REF!</definedName>
    <definedName name="_28285DLC527E51B" localSheetId="8">#REF!</definedName>
    <definedName name="_28285DLC527E51B" localSheetId="9">#REF!</definedName>
    <definedName name="_28285DLC527E51B" localSheetId="10">#REF!</definedName>
    <definedName name="_28285DLC527E51B" localSheetId="13">#REF!</definedName>
    <definedName name="_28285DLC527E51B">#REF!</definedName>
    <definedName name="_28286DLC527E51B" localSheetId="8">#REF!</definedName>
    <definedName name="_28286DLC527E51B" localSheetId="9">#REF!</definedName>
    <definedName name="_28286DLC527E51B" localSheetId="10">#REF!</definedName>
    <definedName name="_28286DLC527E51B" localSheetId="13">#REF!</definedName>
    <definedName name="_28286DLC527E51B">#REF!</definedName>
    <definedName name="_28287DLC527E51B" localSheetId="8">#REF!</definedName>
    <definedName name="_28287DLC527E51B" localSheetId="9">#REF!</definedName>
    <definedName name="_28287DLC527E51B" localSheetId="10">#REF!</definedName>
    <definedName name="_28287DLC527E51B" localSheetId="13">#REF!</definedName>
    <definedName name="_28287DLC527E51B">#REF!</definedName>
    <definedName name="_28288DLC527E51B" localSheetId="8">#REF!</definedName>
    <definedName name="_28288DLC527E51B" localSheetId="9">#REF!</definedName>
    <definedName name="_28288DLC527E51B" localSheetId="10">#REF!</definedName>
    <definedName name="_28288DLC527E51B" localSheetId="13">#REF!</definedName>
    <definedName name="_28288DLC527E51B">#REF!</definedName>
    <definedName name="_28289DLC527E51B" localSheetId="8">#REF!</definedName>
    <definedName name="_28289DLC527E51B" localSheetId="9">#REF!</definedName>
    <definedName name="_28289DLC527E51B" localSheetId="10">#REF!</definedName>
    <definedName name="_28289DLC527E51B" localSheetId="13">#REF!</definedName>
    <definedName name="_28289DLC527E51B">#REF!</definedName>
    <definedName name="_2828DL612D3518" localSheetId="8">#REF!</definedName>
    <definedName name="_2828DL612D3518" localSheetId="9">#REF!</definedName>
    <definedName name="_2828DL612D3518" localSheetId="10">#REF!</definedName>
    <definedName name="_2828DL612D3518" localSheetId="13">#REF!</definedName>
    <definedName name="_2828DL612D3518">#REF!</definedName>
    <definedName name="_28290DLC527E51B" localSheetId="8">#REF!</definedName>
    <definedName name="_28290DLC527E51B" localSheetId="9">#REF!</definedName>
    <definedName name="_28290DLC527E51B" localSheetId="10">#REF!</definedName>
    <definedName name="_28290DLC527E51B" localSheetId="13">#REF!</definedName>
    <definedName name="_28290DLC527E51B">#REF!</definedName>
    <definedName name="_28291DLC527E51B" localSheetId="8">#REF!</definedName>
    <definedName name="_28291DLC527E51B" localSheetId="9">#REF!</definedName>
    <definedName name="_28291DLC527E51B" localSheetId="10">#REF!</definedName>
    <definedName name="_28291DLC527E51B" localSheetId="13">#REF!</definedName>
    <definedName name="_28291DLC527E51B">#REF!</definedName>
    <definedName name="_28292DLC527E51B" localSheetId="8">#REF!</definedName>
    <definedName name="_28292DLC527E51B" localSheetId="9">#REF!</definedName>
    <definedName name="_28292DLC527E51B" localSheetId="10">#REF!</definedName>
    <definedName name="_28292DLC527E51B" localSheetId="13">#REF!</definedName>
    <definedName name="_28292DLC527E51B">#REF!</definedName>
    <definedName name="_28293DLC527E51B" localSheetId="8">#REF!</definedName>
    <definedName name="_28293DLC527E51B" localSheetId="9">#REF!</definedName>
    <definedName name="_28293DLC527E51B" localSheetId="10">#REF!</definedName>
    <definedName name="_28293DLC527E51B" localSheetId="13">#REF!</definedName>
    <definedName name="_28293DLC527E51B">#REF!</definedName>
    <definedName name="_28294DLC527E51B" localSheetId="8">#REF!</definedName>
    <definedName name="_28294DLC527E51B" localSheetId="9">#REF!</definedName>
    <definedName name="_28294DLC527E51B" localSheetId="10">#REF!</definedName>
    <definedName name="_28294DLC527E51B" localSheetId="13">#REF!</definedName>
    <definedName name="_28294DLC527E51B">#REF!</definedName>
    <definedName name="_28295DLC527E51B" localSheetId="8">#REF!</definedName>
    <definedName name="_28295DLC527E51B" localSheetId="9">#REF!</definedName>
    <definedName name="_28295DLC527E51B" localSheetId="10">#REF!</definedName>
    <definedName name="_28295DLC527E51B" localSheetId="13">#REF!</definedName>
    <definedName name="_28295DLC527E51B">#REF!</definedName>
    <definedName name="_28296DLC527E51B" localSheetId="8">#REF!</definedName>
    <definedName name="_28296DLC527E51B" localSheetId="9">#REF!</definedName>
    <definedName name="_28296DLC527E51B" localSheetId="10">#REF!</definedName>
    <definedName name="_28296DLC527E51B" localSheetId="13">#REF!</definedName>
    <definedName name="_28296DLC527E51B">#REF!</definedName>
    <definedName name="_28297DLC527E51B" localSheetId="8">#REF!</definedName>
    <definedName name="_28297DLC527E51B" localSheetId="9">#REF!</definedName>
    <definedName name="_28297DLC527E51B" localSheetId="10">#REF!</definedName>
    <definedName name="_28297DLC527E51B" localSheetId="13">#REF!</definedName>
    <definedName name="_28297DLC527E51B">#REF!</definedName>
    <definedName name="_28298DLC527E51B" localSheetId="8">#REF!</definedName>
    <definedName name="_28298DLC527E51B" localSheetId="9">#REF!</definedName>
    <definedName name="_28298DLC527E51B" localSheetId="10">#REF!</definedName>
    <definedName name="_28298DLC527E51B" localSheetId="13">#REF!</definedName>
    <definedName name="_28298DLC527E51B">#REF!</definedName>
    <definedName name="_28299DLC527E51B" localSheetId="8">#REF!</definedName>
    <definedName name="_28299DLC527E51B" localSheetId="9">#REF!</definedName>
    <definedName name="_28299DLC527E51B" localSheetId="10">#REF!</definedName>
    <definedName name="_28299DLC527E51B" localSheetId="13">#REF!</definedName>
    <definedName name="_28299DLC527E51B">#REF!</definedName>
    <definedName name="_2829DL612D3518" localSheetId="8">#REF!</definedName>
    <definedName name="_2829DL612D3518" localSheetId="9">#REF!</definedName>
    <definedName name="_2829DL612D3518" localSheetId="10">#REF!</definedName>
    <definedName name="_2829DL612D3518" localSheetId="13">#REF!</definedName>
    <definedName name="_2829DL612D3518">#REF!</definedName>
    <definedName name="_282DL607930CC" localSheetId="8">#REF!</definedName>
    <definedName name="_282DL607930CC" localSheetId="9">#REF!</definedName>
    <definedName name="_282DL607930CC" localSheetId="10">#REF!</definedName>
    <definedName name="_282DL607930CC" localSheetId="13">#REF!</definedName>
    <definedName name="_282DL607930CC">#REF!</definedName>
    <definedName name="_282DLC3F91415" localSheetId="8">#REF!</definedName>
    <definedName name="_282DLC3F91415" localSheetId="9">#REF!</definedName>
    <definedName name="_282DLC3F91415" localSheetId="10">#REF!</definedName>
    <definedName name="_282DLC3F91415" localSheetId="13">#REF!</definedName>
    <definedName name="_282DLC3F91415">#REF!</definedName>
    <definedName name="_28300DLC527E51B" localSheetId="8">#REF!</definedName>
    <definedName name="_28300DLC527E51B" localSheetId="9">#REF!</definedName>
    <definedName name="_28300DLC527E51B" localSheetId="10">#REF!</definedName>
    <definedName name="_28300DLC527E51B" localSheetId="13">#REF!</definedName>
    <definedName name="_28300DLC527E51B">#REF!</definedName>
    <definedName name="_28301DLC527E51B" localSheetId="8">#REF!</definedName>
    <definedName name="_28301DLC527E51B" localSheetId="9">#REF!</definedName>
    <definedName name="_28301DLC527E51B" localSheetId="10">#REF!</definedName>
    <definedName name="_28301DLC527E51B" localSheetId="13">#REF!</definedName>
    <definedName name="_28301DLC527E51B">#REF!</definedName>
    <definedName name="_28302DLC527E51B" localSheetId="8">#REF!</definedName>
    <definedName name="_28302DLC527E51B" localSheetId="9">#REF!</definedName>
    <definedName name="_28302DLC527E51B" localSheetId="10">#REF!</definedName>
    <definedName name="_28302DLC527E51B" localSheetId="13">#REF!</definedName>
    <definedName name="_28302DLC527E51B">#REF!</definedName>
    <definedName name="_28303DLC527E51B" localSheetId="8">#REF!</definedName>
    <definedName name="_28303DLC527E51B" localSheetId="9">#REF!</definedName>
    <definedName name="_28303DLC527E51B" localSheetId="10">#REF!</definedName>
    <definedName name="_28303DLC527E51B" localSheetId="13">#REF!</definedName>
    <definedName name="_28303DLC527E51B">#REF!</definedName>
    <definedName name="_28304DLC527E51B" localSheetId="8">#REF!</definedName>
    <definedName name="_28304DLC527E51B" localSheetId="9">#REF!</definedName>
    <definedName name="_28304DLC527E51B" localSheetId="10">#REF!</definedName>
    <definedName name="_28304DLC527E51B" localSheetId="13">#REF!</definedName>
    <definedName name="_28304DLC527E51B">#REF!</definedName>
    <definedName name="_28305DLC527E51B" localSheetId="8">#REF!</definedName>
    <definedName name="_28305DLC527E51B" localSheetId="9">#REF!</definedName>
    <definedName name="_28305DLC527E51B" localSheetId="10">#REF!</definedName>
    <definedName name="_28305DLC527E51B" localSheetId="13">#REF!</definedName>
    <definedName name="_28305DLC527E51B">#REF!</definedName>
    <definedName name="_28306DLC527E51B" localSheetId="8">#REF!</definedName>
    <definedName name="_28306DLC527E51B" localSheetId="9">#REF!</definedName>
    <definedName name="_28306DLC527E51B" localSheetId="10">#REF!</definedName>
    <definedName name="_28306DLC527E51B" localSheetId="13">#REF!</definedName>
    <definedName name="_28306DLC527E51B">#REF!</definedName>
    <definedName name="_28307DLC527E51B" localSheetId="8">#REF!</definedName>
    <definedName name="_28307DLC527E51B" localSheetId="9">#REF!</definedName>
    <definedName name="_28307DLC527E51B" localSheetId="10">#REF!</definedName>
    <definedName name="_28307DLC527E51B" localSheetId="13">#REF!</definedName>
    <definedName name="_28307DLC527E51B">#REF!</definedName>
    <definedName name="_28308DLC527E51B" localSheetId="8">#REF!</definedName>
    <definedName name="_28308DLC527E51B" localSheetId="9">#REF!</definedName>
    <definedName name="_28308DLC527E51B" localSheetId="10">#REF!</definedName>
    <definedName name="_28308DLC527E51B" localSheetId="13">#REF!</definedName>
    <definedName name="_28308DLC527E51B">#REF!</definedName>
    <definedName name="_28309DLC527E51B" localSheetId="8">#REF!</definedName>
    <definedName name="_28309DLC527E51B" localSheetId="9">#REF!</definedName>
    <definedName name="_28309DLC527E51B" localSheetId="10">#REF!</definedName>
    <definedName name="_28309DLC527E51B" localSheetId="13">#REF!</definedName>
    <definedName name="_28309DLC527E51B">#REF!</definedName>
    <definedName name="_2830DL612D3518" localSheetId="8">#REF!</definedName>
    <definedName name="_2830DL612D3518" localSheetId="9">#REF!</definedName>
    <definedName name="_2830DL612D3518" localSheetId="10">#REF!</definedName>
    <definedName name="_2830DL612D3518" localSheetId="13">#REF!</definedName>
    <definedName name="_2830DL612D3518">#REF!</definedName>
    <definedName name="_28310DLC527E51B" localSheetId="8">#REF!</definedName>
    <definedName name="_28310DLC527E51B" localSheetId="9">#REF!</definedName>
    <definedName name="_28310DLC527E51B" localSheetId="10">#REF!</definedName>
    <definedName name="_28310DLC527E51B" localSheetId="13">#REF!</definedName>
    <definedName name="_28310DLC527E51B">#REF!</definedName>
    <definedName name="_28311DLC527E51B" localSheetId="8">#REF!</definedName>
    <definedName name="_28311DLC527E51B" localSheetId="9">#REF!</definedName>
    <definedName name="_28311DLC527E51B" localSheetId="10">#REF!</definedName>
    <definedName name="_28311DLC527E51B" localSheetId="13">#REF!</definedName>
    <definedName name="_28311DLC527E51B">#REF!</definedName>
    <definedName name="_28312DLC527E51B" localSheetId="8">#REF!</definedName>
    <definedName name="_28312DLC527E51B" localSheetId="9">#REF!</definedName>
    <definedName name="_28312DLC527E51B" localSheetId="10">#REF!</definedName>
    <definedName name="_28312DLC527E51B" localSheetId="13">#REF!</definedName>
    <definedName name="_28312DLC527E51B">#REF!</definedName>
    <definedName name="_28313DLC527E51B" localSheetId="8">#REF!</definedName>
    <definedName name="_28313DLC527E51B" localSheetId="9">#REF!</definedName>
    <definedName name="_28313DLC527E51B" localSheetId="10">#REF!</definedName>
    <definedName name="_28313DLC527E51B" localSheetId="13">#REF!</definedName>
    <definedName name="_28313DLC527E51B">#REF!</definedName>
    <definedName name="_28314DLC527E51B" localSheetId="8">#REF!</definedName>
    <definedName name="_28314DLC527E51B" localSheetId="9">#REF!</definedName>
    <definedName name="_28314DLC527E51B" localSheetId="10">#REF!</definedName>
    <definedName name="_28314DLC527E51B" localSheetId="13">#REF!</definedName>
    <definedName name="_28314DLC527E51B">#REF!</definedName>
    <definedName name="_28315DLC527E51B" localSheetId="8">#REF!</definedName>
    <definedName name="_28315DLC527E51B" localSheetId="9">#REF!</definedName>
    <definedName name="_28315DLC527E51B" localSheetId="10">#REF!</definedName>
    <definedName name="_28315DLC527E51B" localSheetId="13">#REF!</definedName>
    <definedName name="_28315DLC527E51B">#REF!</definedName>
    <definedName name="_28316DLC5289562" localSheetId="8">#REF!</definedName>
    <definedName name="_28316DLC5289562" localSheetId="9">#REF!</definedName>
    <definedName name="_28316DLC5289562" localSheetId="10">#REF!</definedName>
    <definedName name="_28316DLC5289562" localSheetId="13">#REF!</definedName>
    <definedName name="_28316DLC5289562">#REF!</definedName>
    <definedName name="_28317DLC5289562" localSheetId="8">#REF!</definedName>
    <definedName name="_28317DLC5289562" localSheetId="9">#REF!</definedName>
    <definedName name="_28317DLC5289562" localSheetId="10">#REF!</definedName>
    <definedName name="_28317DLC5289562" localSheetId="13">#REF!</definedName>
    <definedName name="_28317DLC5289562">#REF!</definedName>
    <definedName name="_28318DLC5289562" localSheetId="8">#REF!</definedName>
    <definedName name="_28318DLC5289562" localSheetId="9">#REF!</definedName>
    <definedName name="_28318DLC5289562" localSheetId="10">#REF!</definedName>
    <definedName name="_28318DLC5289562" localSheetId="13">#REF!</definedName>
    <definedName name="_28318DLC5289562">#REF!</definedName>
    <definedName name="_28319DLC5289562" localSheetId="8">#REF!</definedName>
    <definedName name="_28319DLC5289562" localSheetId="9">#REF!</definedName>
    <definedName name="_28319DLC5289562" localSheetId="10">#REF!</definedName>
    <definedName name="_28319DLC5289562" localSheetId="13">#REF!</definedName>
    <definedName name="_28319DLC5289562">#REF!</definedName>
    <definedName name="_2831DL612D3518" localSheetId="8">#REF!</definedName>
    <definedName name="_2831DL612D3518" localSheetId="9">#REF!</definedName>
    <definedName name="_2831DL612D3518" localSheetId="10">#REF!</definedName>
    <definedName name="_2831DL612D3518" localSheetId="13">#REF!</definedName>
    <definedName name="_2831DL612D3518">#REF!</definedName>
    <definedName name="_28320DLC5289562" localSheetId="8">#REF!</definedName>
    <definedName name="_28320DLC5289562" localSheetId="9">#REF!</definedName>
    <definedName name="_28320DLC5289562" localSheetId="10">#REF!</definedName>
    <definedName name="_28320DLC5289562" localSheetId="13">#REF!</definedName>
    <definedName name="_28320DLC5289562">#REF!</definedName>
    <definedName name="_28321DLC5289562" localSheetId="8">#REF!</definedName>
    <definedName name="_28321DLC5289562" localSheetId="9">#REF!</definedName>
    <definedName name="_28321DLC5289562" localSheetId="10">#REF!</definedName>
    <definedName name="_28321DLC5289562" localSheetId="13">#REF!</definedName>
    <definedName name="_28321DLC5289562">#REF!</definedName>
    <definedName name="_28322DLC5289562" localSheetId="8">#REF!</definedName>
    <definedName name="_28322DLC5289562" localSheetId="9">#REF!</definedName>
    <definedName name="_28322DLC5289562" localSheetId="10">#REF!</definedName>
    <definedName name="_28322DLC5289562" localSheetId="13">#REF!</definedName>
    <definedName name="_28322DLC5289562">#REF!</definedName>
    <definedName name="_28323DLC5289562" localSheetId="8">#REF!</definedName>
    <definedName name="_28323DLC5289562" localSheetId="9">#REF!</definedName>
    <definedName name="_28323DLC5289562" localSheetId="10">#REF!</definedName>
    <definedName name="_28323DLC5289562" localSheetId="13">#REF!</definedName>
    <definedName name="_28323DLC5289562">#REF!</definedName>
    <definedName name="_28324DLC5289562" localSheetId="8">#REF!</definedName>
    <definedName name="_28324DLC5289562" localSheetId="9">#REF!</definedName>
    <definedName name="_28324DLC5289562" localSheetId="10">#REF!</definedName>
    <definedName name="_28324DLC5289562" localSheetId="13">#REF!</definedName>
    <definedName name="_28324DLC5289562">#REF!</definedName>
    <definedName name="_28325DLC5289562" localSheetId="8">#REF!</definedName>
    <definedName name="_28325DLC5289562" localSheetId="9">#REF!</definedName>
    <definedName name="_28325DLC5289562" localSheetId="10">#REF!</definedName>
    <definedName name="_28325DLC5289562" localSheetId="13">#REF!</definedName>
    <definedName name="_28325DLC5289562">#REF!</definedName>
    <definedName name="_28326DLC5289562" localSheetId="8">#REF!</definedName>
    <definedName name="_28326DLC5289562" localSheetId="9">#REF!</definedName>
    <definedName name="_28326DLC5289562" localSheetId="10">#REF!</definedName>
    <definedName name="_28326DLC5289562" localSheetId="13">#REF!</definedName>
    <definedName name="_28326DLC5289562">#REF!</definedName>
    <definedName name="_28327DLC5289562" localSheetId="8">#REF!</definedName>
    <definedName name="_28327DLC5289562" localSheetId="9">#REF!</definedName>
    <definedName name="_28327DLC5289562" localSheetId="10">#REF!</definedName>
    <definedName name="_28327DLC5289562" localSheetId="13">#REF!</definedName>
    <definedName name="_28327DLC5289562">#REF!</definedName>
    <definedName name="_28328DLC5289562" localSheetId="8">#REF!</definedName>
    <definedName name="_28328DLC5289562" localSheetId="9">#REF!</definedName>
    <definedName name="_28328DLC5289562" localSheetId="10">#REF!</definedName>
    <definedName name="_28328DLC5289562" localSheetId="13">#REF!</definedName>
    <definedName name="_28328DLC5289562">#REF!</definedName>
    <definedName name="_28329DLC5289562" localSheetId="8">#REF!</definedName>
    <definedName name="_28329DLC5289562" localSheetId="9">#REF!</definedName>
    <definedName name="_28329DLC5289562" localSheetId="10">#REF!</definedName>
    <definedName name="_28329DLC5289562" localSheetId="13">#REF!</definedName>
    <definedName name="_28329DLC5289562">#REF!</definedName>
    <definedName name="_2832DL612D3518" localSheetId="8">#REF!</definedName>
    <definedName name="_2832DL612D3518" localSheetId="9">#REF!</definedName>
    <definedName name="_2832DL612D3518" localSheetId="10">#REF!</definedName>
    <definedName name="_2832DL612D3518" localSheetId="13">#REF!</definedName>
    <definedName name="_2832DL612D3518">#REF!</definedName>
    <definedName name="_28330DLC5289562" localSheetId="8">#REF!</definedName>
    <definedName name="_28330DLC5289562" localSheetId="9">#REF!</definedName>
    <definedName name="_28330DLC5289562" localSheetId="10">#REF!</definedName>
    <definedName name="_28330DLC5289562" localSheetId="13">#REF!</definedName>
    <definedName name="_28330DLC5289562">#REF!</definedName>
    <definedName name="_28331DLC5289562" localSheetId="8">#REF!</definedName>
    <definedName name="_28331DLC5289562" localSheetId="9">#REF!</definedName>
    <definedName name="_28331DLC5289562" localSheetId="10">#REF!</definedName>
    <definedName name="_28331DLC5289562" localSheetId="13">#REF!</definedName>
    <definedName name="_28331DLC5289562">#REF!</definedName>
    <definedName name="_28332DLC5289562" localSheetId="8">#REF!</definedName>
    <definedName name="_28332DLC5289562" localSheetId="9">#REF!</definedName>
    <definedName name="_28332DLC5289562" localSheetId="10">#REF!</definedName>
    <definedName name="_28332DLC5289562" localSheetId="13">#REF!</definedName>
    <definedName name="_28332DLC5289562">#REF!</definedName>
    <definedName name="_28333DLC5289562" localSheetId="8">#REF!</definedName>
    <definedName name="_28333DLC5289562" localSheetId="9">#REF!</definedName>
    <definedName name="_28333DLC5289562" localSheetId="10">#REF!</definedName>
    <definedName name="_28333DLC5289562" localSheetId="13">#REF!</definedName>
    <definedName name="_28333DLC5289562">#REF!</definedName>
    <definedName name="_28334DLC5289562" localSheetId="8">#REF!</definedName>
    <definedName name="_28334DLC5289562" localSheetId="9">#REF!</definedName>
    <definedName name="_28334DLC5289562" localSheetId="10">#REF!</definedName>
    <definedName name="_28334DLC5289562" localSheetId="13">#REF!</definedName>
    <definedName name="_28334DLC5289562">#REF!</definedName>
    <definedName name="_28335DLC5289562" localSheetId="8">#REF!</definedName>
    <definedName name="_28335DLC5289562" localSheetId="9">#REF!</definedName>
    <definedName name="_28335DLC5289562" localSheetId="10">#REF!</definedName>
    <definedName name="_28335DLC5289562" localSheetId="13">#REF!</definedName>
    <definedName name="_28335DLC5289562">#REF!</definedName>
    <definedName name="_28336DLC5289562" localSheetId="8">#REF!</definedName>
    <definedName name="_28336DLC5289562" localSheetId="9">#REF!</definedName>
    <definedName name="_28336DLC5289562" localSheetId="10">#REF!</definedName>
    <definedName name="_28336DLC5289562" localSheetId="13">#REF!</definedName>
    <definedName name="_28336DLC5289562">#REF!</definedName>
    <definedName name="_28337DLC5289562" localSheetId="8">#REF!</definedName>
    <definedName name="_28337DLC5289562" localSheetId="9">#REF!</definedName>
    <definedName name="_28337DLC5289562" localSheetId="10">#REF!</definedName>
    <definedName name="_28337DLC5289562" localSheetId="13">#REF!</definedName>
    <definedName name="_28337DLC5289562">#REF!</definedName>
    <definedName name="_28338DLC5289562" localSheetId="8">#REF!</definedName>
    <definedName name="_28338DLC5289562" localSheetId="9">#REF!</definedName>
    <definedName name="_28338DLC5289562" localSheetId="10">#REF!</definedName>
    <definedName name="_28338DLC5289562" localSheetId="13">#REF!</definedName>
    <definedName name="_28338DLC5289562">#REF!</definedName>
    <definedName name="_28339DLC5289562" localSheetId="8">#REF!</definedName>
    <definedName name="_28339DLC5289562" localSheetId="9">#REF!</definedName>
    <definedName name="_28339DLC5289562" localSheetId="10">#REF!</definedName>
    <definedName name="_28339DLC5289562" localSheetId="13">#REF!</definedName>
    <definedName name="_28339DLC5289562">#REF!</definedName>
    <definedName name="_2833DL612D3518" localSheetId="8">#REF!</definedName>
    <definedName name="_2833DL612D3518" localSheetId="9">#REF!</definedName>
    <definedName name="_2833DL612D3518" localSheetId="10">#REF!</definedName>
    <definedName name="_2833DL612D3518" localSheetId="13">#REF!</definedName>
    <definedName name="_2833DL612D3518">#REF!</definedName>
    <definedName name="_28340DLC5289562" localSheetId="8">#REF!</definedName>
    <definedName name="_28340DLC5289562" localSheetId="9">#REF!</definedName>
    <definedName name="_28340DLC5289562" localSheetId="10">#REF!</definedName>
    <definedName name="_28340DLC5289562" localSheetId="13">#REF!</definedName>
    <definedName name="_28340DLC5289562">#REF!</definedName>
    <definedName name="_28341DLC5289562" localSheetId="8">#REF!</definedName>
    <definedName name="_28341DLC5289562" localSheetId="9">#REF!</definedName>
    <definedName name="_28341DLC5289562" localSheetId="10">#REF!</definedName>
    <definedName name="_28341DLC5289562" localSheetId="13">#REF!</definedName>
    <definedName name="_28341DLC5289562">#REF!</definedName>
    <definedName name="_28342DLC5289562" localSheetId="8">#REF!</definedName>
    <definedName name="_28342DLC5289562" localSheetId="9">#REF!</definedName>
    <definedName name="_28342DLC5289562" localSheetId="10">#REF!</definedName>
    <definedName name="_28342DLC5289562" localSheetId="13">#REF!</definedName>
    <definedName name="_28342DLC5289562">#REF!</definedName>
    <definedName name="_28343DLC5289562" localSheetId="8">#REF!</definedName>
    <definedName name="_28343DLC5289562" localSheetId="9">#REF!</definedName>
    <definedName name="_28343DLC5289562" localSheetId="10">#REF!</definedName>
    <definedName name="_28343DLC5289562" localSheetId="13">#REF!</definedName>
    <definedName name="_28343DLC5289562">#REF!</definedName>
    <definedName name="_28344DLC5289562" localSheetId="8">#REF!</definedName>
    <definedName name="_28344DLC5289562" localSheetId="9">#REF!</definedName>
    <definedName name="_28344DLC5289562" localSheetId="10">#REF!</definedName>
    <definedName name="_28344DLC5289562" localSheetId="13">#REF!</definedName>
    <definedName name="_28344DLC5289562">#REF!</definedName>
    <definedName name="_28345DLC5289562" localSheetId="8">#REF!</definedName>
    <definedName name="_28345DLC5289562" localSheetId="9">#REF!</definedName>
    <definedName name="_28345DLC5289562" localSheetId="10">#REF!</definedName>
    <definedName name="_28345DLC5289562" localSheetId="13">#REF!</definedName>
    <definedName name="_28345DLC5289562">#REF!</definedName>
    <definedName name="_28346DLC5289562" localSheetId="8">#REF!</definedName>
    <definedName name="_28346DLC5289562" localSheetId="9">#REF!</definedName>
    <definedName name="_28346DLC5289562" localSheetId="10">#REF!</definedName>
    <definedName name="_28346DLC5289562" localSheetId="13">#REF!</definedName>
    <definedName name="_28346DLC5289562">#REF!</definedName>
    <definedName name="_28347DLC5289562" localSheetId="8">#REF!</definedName>
    <definedName name="_28347DLC5289562" localSheetId="9">#REF!</definedName>
    <definedName name="_28347DLC5289562" localSheetId="10">#REF!</definedName>
    <definedName name="_28347DLC5289562" localSheetId="13">#REF!</definedName>
    <definedName name="_28347DLC5289562">#REF!</definedName>
    <definedName name="_28348DLC5289562" localSheetId="8">#REF!</definedName>
    <definedName name="_28348DLC5289562" localSheetId="9">#REF!</definedName>
    <definedName name="_28348DLC5289562" localSheetId="10">#REF!</definedName>
    <definedName name="_28348DLC5289562" localSheetId="13">#REF!</definedName>
    <definedName name="_28348DLC5289562">#REF!</definedName>
    <definedName name="_28349DLC5289562" localSheetId="8">#REF!</definedName>
    <definedName name="_28349DLC5289562" localSheetId="9">#REF!</definedName>
    <definedName name="_28349DLC5289562" localSheetId="10">#REF!</definedName>
    <definedName name="_28349DLC5289562" localSheetId="13">#REF!</definedName>
    <definedName name="_28349DLC5289562">#REF!</definedName>
    <definedName name="_2834DL612D3518" localSheetId="8">#REF!</definedName>
    <definedName name="_2834DL612D3518" localSheetId="9">#REF!</definedName>
    <definedName name="_2834DL612D3518" localSheetId="10">#REF!</definedName>
    <definedName name="_2834DL612D3518" localSheetId="13">#REF!</definedName>
    <definedName name="_2834DL612D3518">#REF!</definedName>
    <definedName name="_28350DLC5289562" localSheetId="8">#REF!</definedName>
    <definedName name="_28350DLC5289562" localSheetId="9">#REF!</definedName>
    <definedName name="_28350DLC5289562" localSheetId="10">#REF!</definedName>
    <definedName name="_28350DLC5289562" localSheetId="13">#REF!</definedName>
    <definedName name="_28350DLC5289562">#REF!</definedName>
    <definedName name="_28351DLC528E51B" localSheetId="8">#REF!</definedName>
    <definedName name="_28351DLC528E51B" localSheetId="9">#REF!</definedName>
    <definedName name="_28351DLC528E51B" localSheetId="10">#REF!</definedName>
    <definedName name="_28351DLC528E51B" localSheetId="13">#REF!</definedName>
    <definedName name="_28351DLC528E51B">#REF!</definedName>
    <definedName name="_28352DLC528E51B" localSheetId="8">#REF!</definedName>
    <definedName name="_28352DLC528E51B" localSheetId="9">#REF!</definedName>
    <definedName name="_28352DLC528E51B" localSheetId="10">#REF!</definedName>
    <definedName name="_28352DLC528E51B" localSheetId="13">#REF!</definedName>
    <definedName name="_28352DLC528E51B">#REF!</definedName>
    <definedName name="_28353DLC528E51B" localSheetId="8">#REF!</definedName>
    <definedName name="_28353DLC528E51B" localSheetId="9">#REF!</definedName>
    <definedName name="_28353DLC528E51B" localSheetId="10">#REF!</definedName>
    <definedName name="_28353DLC528E51B" localSheetId="13">#REF!</definedName>
    <definedName name="_28353DLC528E51B">#REF!</definedName>
    <definedName name="_28354DLC528E51B" localSheetId="8">#REF!</definedName>
    <definedName name="_28354DLC528E51B" localSheetId="9">#REF!</definedName>
    <definedName name="_28354DLC528E51B" localSheetId="10">#REF!</definedName>
    <definedName name="_28354DLC528E51B" localSheetId="13">#REF!</definedName>
    <definedName name="_28354DLC528E51B">#REF!</definedName>
    <definedName name="_28355DLC528E51B" localSheetId="8">#REF!</definedName>
    <definedName name="_28355DLC528E51B" localSheetId="9">#REF!</definedName>
    <definedName name="_28355DLC528E51B" localSheetId="10">#REF!</definedName>
    <definedName name="_28355DLC528E51B" localSheetId="13">#REF!</definedName>
    <definedName name="_28355DLC528E51B">#REF!</definedName>
    <definedName name="_28356DLC528E51B" localSheetId="8">#REF!</definedName>
    <definedName name="_28356DLC528E51B" localSheetId="9">#REF!</definedName>
    <definedName name="_28356DLC528E51B" localSheetId="10">#REF!</definedName>
    <definedName name="_28356DLC528E51B" localSheetId="13">#REF!</definedName>
    <definedName name="_28356DLC528E51B">#REF!</definedName>
    <definedName name="_28357DLC528E51B" localSheetId="8">#REF!</definedName>
    <definedName name="_28357DLC528E51B" localSheetId="9">#REF!</definedName>
    <definedName name="_28357DLC528E51B" localSheetId="10">#REF!</definedName>
    <definedName name="_28357DLC528E51B" localSheetId="13">#REF!</definedName>
    <definedName name="_28357DLC528E51B">#REF!</definedName>
    <definedName name="_28358DLC528E51B" localSheetId="8">#REF!</definedName>
    <definedName name="_28358DLC528E51B" localSheetId="9">#REF!</definedName>
    <definedName name="_28358DLC528E51B" localSheetId="10">#REF!</definedName>
    <definedName name="_28358DLC528E51B" localSheetId="13">#REF!</definedName>
    <definedName name="_28358DLC528E51B">#REF!</definedName>
    <definedName name="_28359DLC528E51B" localSheetId="8">#REF!</definedName>
    <definedName name="_28359DLC528E51B" localSheetId="9">#REF!</definedName>
    <definedName name="_28359DLC528E51B" localSheetId="10">#REF!</definedName>
    <definedName name="_28359DLC528E51B" localSheetId="13">#REF!</definedName>
    <definedName name="_28359DLC528E51B">#REF!</definedName>
    <definedName name="_2835DL612D3518" localSheetId="8">#REF!</definedName>
    <definedName name="_2835DL612D3518" localSheetId="9">#REF!</definedName>
    <definedName name="_2835DL612D3518" localSheetId="10">#REF!</definedName>
    <definedName name="_2835DL612D3518" localSheetId="13">#REF!</definedName>
    <definedName name="_2835DL612D3518">#REF!</definedName>
    <definedName name="_28360DLC528E51B" localSheetId="8">#REF!</definedName>
    <definedName name="_28360DLC528E51B" localSheetId="9">#REF!</definedName>
    <definedName name="_28360DLC528E51B" localSheetId="10">#REF!</definedName>
    <definedName name="_28360DLC528E51B" localSheetId="13">#REF!</definedName>
    <definedName name="_28360DLC528E51B">#REF!</definedName>
    <definedName name="_28361DLC528E51B" localSheetId="8">#REF!</definedName>
    <definedName name="_28361DLC528E51B" localSheetId="9">#REF!</definedName>
    <definedName name="_28361DLC528E51B" localSheetId="10">#REF!</definedName>
    <definedName name="_28361DLC528E51B" localSheetId="13">#REF!</definedName>
    <definedName name="_28361DLC528E51B">#REF!</definedName>
    <definedName name="_28362DLC528E51B" localSheetId="8">#REF!</definedName>
    <definedName name="_28362DLC528E51B" localSheetId="9">#REF!</definedName>
    <definedName name="_28362DLC528E51B" localSheetId="10">#REF!</definedName>
    <definedName name="_28362DLC528E51B" localSheetId="13">#REF!</definedName>
    <definedName name="_28362DLC528E51B">#REF!</definedName>
    <definedName name="_28363DLC528E51B" localSheetId="8">#REF!</definedName>
    <definedName name="_28363DLC528E51B" localSheetId="9">#REF!</definedName>
    <definedName name="_28363DLC528E51B" localSheetId="10">#REF!</definedName>
    <definedName name="_28363DLC528E51B" localSheetId="13">#REF!</definedName>
    <definedName name="_28363DLC528E51B">#REF!</definedName>
    <definedName name="_28364DLC528E51B" localSheetId="8">#REF!</definedName>
    <definedName name="_28364DLC528E51B" localSheetId="9">#REF!</definedName>
    <definedName name="_28364DLC528E51B" localSheetId="10">#REF!</definedName>
    <definedName name="_28364DLC528E51B" localSheetId="13">#REF!</definedName>
    <definedName name="_28364DLC528E51B">#REF!</definedName>
    <definedName name="_28365DLC528E51B" localSheetId="8">#REF!</definedName>
    <definedName name="_28365DLC528E51B" localSheetId="9">#REF!</definedName>
    <definedName name="_28365DLC528E51B" localSheetId="10">#REF!</definedName>
    <definedName name="_28365DLC528E51B" localSheetId="13">#REF!</definedName>
    <definedName name="_28365DLC528E51B">#REF!</definedName>
    <definedName name="_28366DLC528E51B" localSheetId="8">#REF!</definedName>
    <definedName name="_28366DLC528E51B" localSheetId="9">#REF!</definedName>
    <definedName name="_28366DLC528E51B" localSheetId="10">#REF!</definedName>
    <definedName name="_28366DLC528E51B" localSheetId="13">#REF!</definedName>
    <definedName name="_28366DLC528E51B">#REF!</definedName>
    <definedName name="_28367DLC528E51B" localSheetId="8">#REF!</definedName>
    <definedName name="_28367DLC528E51B" localSheetId="9">#REF!</definedName>
    <definedName name="_28367DLC528E51B" localSheetId="10">#REF!</definedName>
    <definedName name="_28367DLC528E51B" localSheetId="13">#REF!</definedName>
    <definedName name="_28367DLC528E51B">#REF!</definedName>
    <definedName name="_28368DLC528E51B" localSheetId="8">#REF!</definedName>
    <definedName name="_28368DLC528E51B" localSheetId="9">#REF!</definedName>
    <definedName name="_28368DLC528E51B" localSheetId="10">#REF!</definedName>
    <definedName name="_28368DLC528E51B" localSheetId="13">#REF!</definedName>
    <definedName name="_28368DLC528E51B">#REF!</definedName>
    <definedName name="_28369DLC528E51B" localSheetId="8">#REF!</definedName>
    <definedName name="_28369DLC528E51B" localSheetId="9">#REF!</definedName>
    <definedName name="_28369DLC528E51B" localSheetId="10">#REF!</definedName>
    <definedName name="_28369DLC528E51B" localSheetId="13">#REF!</definedName>
    <definedName name="_28369DLC528E51B">#REF!</definedName>
    <definedName name="_2836DL612E351E" localSheetId="8">#REF!</definedName>
    <definedName name="_2836DL612E351E" localSheetId="9">#REF!</definedName>
    <definedName name="_2836DL612E351E" localSheetId="10">#REF!</definedName>
    <definedName name="_2836DL612E351E" localSheetId="13">#REF!</definedName>
    <definedName name="_2836DL612E351E">#REF!</definedName>
    <definedName name="_28370DLC528E51B" localSheetId="8">#REF!</definedName>
    <definedName name="_28370DLC528E51B" localSheetId="9">#REF!</definedName>
    <definedName name="_28370DLC528E51B" localSheetId="10">#REF!</definedName>
    <definedName name="_28370DLC528E51B" localSheetId="13">#REF!</definedName>
    <definedName name="_28370DLC528E51B">#REF!</definedName>
    <definedName name="_28371DLC528E51B" localSheetId="8">#REF!</definedName>
    <definedName name="_28371DLC528E51B" localSheetId="9">#REF!</definedName>
    <definedName name="_28371DLC528E51B" localSheetId="10">#REF!</definedName>
    <definedName name="_28371DLC528E51B" localSheetId="13">#REF!</definedName>
    <definedName name="_28371DLC528E51B">#REF!</definedName>
    <definedName name="_28372DLC528E51B" localSheetId="8">#REF!</definedName>
    <definedName name="_28372DLC528E51B" localSheetId="9">#REF!</definedName>
    <definedName name="_28372DLC528E51B" localSheetId="10">#REF!</definedName>
    <definedName name="_28372DLC528E51B" localSheetId="13">#REF!</definedName>
    <definedName name="_28372DLC528E51B">#REF!</definedName>
    <definedName name="_28373DLC528E51B" localSheetId="8">#REF!</definedName>
    <definedName name="_28373DLC528E51B" localSheetId="9">#REF!</definedName>
    <definedName name="_28373DLC528E51B" localSheetId="10">#REF!</definedName>
    <definedName name="_28373DLC528E51B" localSheetId="13">#REF!</definedName>
    <definedName name="_28373DLC528E51B">#REF!</definedName>
    <definedName name="_28374DLC528E51B" localSheetId="8">#REF!</definedName>
    <definedName name="_28374DLC528E51B" localSheetId="9">#REF!</definedName>
    <definedName name="_28374DLC528E51B" localSheetId="10">#REF!</definedName>
    <definedName name="_28374DLC528E51B" localSheetId="13">#REF!</definedName>
    <definedName name="_28374DLC528E51B">#REF!</definedName>
    <definedName name="_28375DLC528E51B" localSheetId="8">#REF!</definedName>
    <definedName name="_28375DLC528E51B" localSheetId="9">#REF!</definedName>
    <definedName name="_28375DLC528E51B" localSheetId="10">#REF!</definedName>
    <definedName name="_28375DLC528E51B" localSheetId="13">#REF!</definedName>
    <definedName name="_28375DLC528E51B">#REF!</definedName>
    <definedName name="_28376DLC528E51B" localSheetId="8">#REF!</definedName>
    <definedName name="_28376DLC528E51B" localSheetId="9">#REF!</definedName>
    <definedName name="_28376DLC528E51B" localSheetId="10">#REF!</definedName>
    <definedName name="_28376DLC528E51B" localSheetId="13">#REF!</definedName>
    <definedName name="_28376DLC528E51B">#REF!</definedName>
    <definedName name="_28377DLC528E51B" localSheetId="8">#REF!</definedName>
    <definedName name="_28377DLC528E51B" localSheetId="9">#REF!</definedName>
    <definedName name="_28377DLC528E51B" localSheetId="10">#REF!</definedName>
    <definedName name="_28377DLC528E51B" localSheetId="13">#REF!</definedName>
    <definedName name="_28377DLC528E51B">#REF!</definedName>
    <definedName name="_28378DLC528E51B" localSheetId="8">#REF!</definedName>
    <definedName name="_28378DLC528E51B" localSheetId="9">#REF!</definedName>
    <definedName name="_28378DLC528E51B" localSheetId="10">#REF!</definedName>
    <definedName name="_28378DLC528E51B" localSheetId="13">#REF!</definedName>
    <definedName name="_28378DLC528E51B">#REF!</definedName>
    <definedName name="_28379DLC528E51B" localSheetId="8">#REF!</definedName>
    <definedName name="_28379DLC528E51B" localSheetId="9">#REF!</definedName>
    <definedName name="_28379DLC528E51B" localSheetId="10">#REF!</definedName>
    <definedName name="_28379DLC528E51B" localSheetId="13">#REF!</definedName>
    <definedName name="_28379DLC528E51B">#REF!</definedName>
    <definedName name="_2837DL612E351E" localSheetId="8">#REF!</definedName>
    <definedName name="_2837DL612E351E" localSheetId="9">#REF!</definedName>
    <definedName name="_2837DL612E351E" localSheetId="10">#REF!</definedName>
    <definedName name="_2837DL612E351E" localSheetId="13">#REF!</definedName>
    <definedName name="_2837DL612E351E">#REF!</definedName>
    <definedName name="_28380DLC528E51B" localSheetId="8">#REF!</definedName>
    <definedName name="_28380DLC528E51B" localSheetId="9">#REF!</definedName>
    <definedName name="_28380DLC528E51B" localSheetId="10">#REF!</definedName>
    <definedName name="_28380DLC528E51B" localSheetId="13">#REF!</definedName>
    <definedName name="_28380DLC528E51B">#REF!</definedName>
    <definedName name="_28381DLC528E51B" localSheetId="8">#REF!</definedName>
    <definedName name="_28381DLC528E51B" localSheetId="9">#REF!</definedName>
    <definedName name="_28381DLC528E51B" localSheetId="10">#REF!</definedName>
    <definedName name="_28381DLC528E51B" localSheetId="13">#REF!</definedName>
    <definedName name="_28381DLC528E51B">#REF!</definedName>
    <definedName name="_28382DLC528E51B" localSheetId="8">#REF!</definedName>
    <definedName name="_28382DLC528E51B" localSheetId="9">#REF!</definedName>
    <definedName name="_28382DLC528E51B" localSheetId="10">#REF!</definedName>
    <definedName name="_28382DLC528E51B" localSheetId="13">#REF!</definedName>
    <definedName name="_28382DLC528E51B">#REF!</definedName>
    <definedName name="_28383DLC528E51B" localSheetId="8">#REF!</definedName>
    <definedName name="_28383DLC528E51B" localSheetId="9">#REF!</definedName>
    <definedName name="_28383DLC528E51B" localSheetId="10">#REF!</definedName>
    <definedName name="_28383DLC528E51B" localSheetId="13">#REF!</definedName>
    <definedName name="_28383DLC528E51B">#REF!</definedName>
    <definedName name="_28384DLC528E51B" localSheetId="8">#REF!</definedName>
    <definedName name="_28384DLC528E51B" localSheetId="9">#REF!</definedName>
    <definedName name="_28384DLC528E51B" localSheetId="10">#REF!</definedName>
    <definedName name="_28384DLC528E51B" localSheetId="13">#REF!</definedName>
    <definedName name="_28384DLC528E51B">#REF!</definedName>
    <definedName name="_28385DLC528E51B" localSheetId="8">#REF!</definedName>
    <definedName name="_28385DLC528E51B" localSheetId="9">#REF!</definedName>
    <definedName name="_28385DLC528E51B" localSheetId="10">#REF!</definedName>
    <definedName name="_28385DLC528E51B" localSheetId="13">#REF!</definedName>
    <definedName name="_28385DLC528E51B">#REF!</definedName>
    <definedName name="_28386DLC5299562" localSheetId="8">#REF!</definedName>
    <definedName name="_28386DLC5299562" localSheetId="9">#REF!</definedName>
    <definedName name="_28386DLC5299562" localSheetId="10">#REF!</definedName>
    <definedName name="_28386DLC5299562" localSheetId="13">#REF!</definedName>
    <definedName name="_28386DLC5299562">#REF!</definedName>
    <definedName name="_28387DLC5299562" localSheetId="8">#REF!</definedName>
    <definedName name="_28387DLC5299562" localSheetId="9">#REF!</definedName>
    <definedName name="_28387DLC5299562" localSheetId="10">#REF!</definedName>
    <definedName name="_28387DLC5299562" localSheetId="13">#REF!</definedName>
    <definedName name="_28387DLC5299562">#REF!</definedName>
    <definedName name="_28388DLC5299562" localSheetId="8">#REF!</definedName>
    <definedName name="_28388DLC5299562" localSheetId="9">#REF!</definedName>
    <definedName name="_28388DLC5299562" localSheetId="10">#REF!</definedName>
    <definedName name="_28388DLC5299562" localSheetId="13">#REF!</definedName>
    <definedName name="_28388DLC5299562">#REF!</definedName>
    <definedName name="_28389DLC5299562" localSheetId="8">#REF!</definedName>
    <definedName name="_28389DLC5299562" localSheetId="9">#REF!</definedName>
    <definedName name="_28389DLC5299562" localSheetId="10">#REF!</definedName>
    <definedName name="_28389DLC5299562" localSheetId="13">#REF!</definedName>
    <definedName name="_28389DLC5299562">#REF!</definedName>
    <definedName name="_2838DL612E351E" localSheetId="8">#REF!</definedName>
    <definedName name="_2838DL612E351E" localSheetId="9">#REF!</definedName>
    <definedName name="_2838DL612E351E" localSheetId="10">#REF!</definedName>
    <definedName name="_2838DL612E351E" localSheetId="13">#REF!</definedName>
    <definedName name="_2838DL612E351E">#REF!</definedName>
    <definedName name="_28390DLC5299562" localSheetId="8">#REF!</definedName>
    <definedName name="_28390DLC5299562" localSheetId="9">#REF!</definedName>
    <definedName name="_28390DLC5299562" localSheetId="10">#REF!</definedName>
    <definedName name="_28390DLC5299562" localSheetId="13">#REF!</definedName>
    <definedName name="_28390DLC5299562">#REF!</definedName>
    <definedName name="_28391DLC5299562" localSheetId="8">#REF!</definedName>
    <definedName name="_28391DLC5299562" localSheetId="9">#REF!</definedName>
    <definedName name="_28391DLC5299562" localSheetId="10">#REF!</definedName>
    <definedName name="_28391DLC5299562" localSheetId="13">#REF!</definedName>
    <definedName name="_28391DLC5299562">#REF!</definedName>
    <definedName name="_28392DLC5299562" localSheetId="8">#REF!</definedName>
    <definedName name="_28392DLC5299562" localSheetId="9">#REF!</definedName>
    <definedName name="_28392DLC5299562" localSheetId="10">#REF!</definedName>
    <definedName name="_28392DLC5299562" localSheetId="13">#REF!</definedName>
    <definedName name="_28392DLC5299562">#REF!</definedName>
    <definedName name="_28393DLC5299562" localSheetId="8">#REF!</definedName>
    <definedName name="_28393DLC5299562" localSheetId="9">#REF!</definedName>
    <definedName name="_28393DLC5299562" localSheetId="10">#REF!</definedName>
    <definedName name="_28393DLC5299562" localSheetId="13">#REF!</definedName>
    <definedName name="_28393DLC5299562">#REF!</definedName>
    <definedName name="_28394DLC5299562" localSheetId="8">#REF!</definedName>
    <definedName name="_28394DLC5299562" localSheetId="9">#REF!</definedName>
    <definedName name="_28394DLC5299562" localSheetId="10">#REF!</definedName>
    <definedName name="_28394DLC5299562" localSheetId="13">#REF!</definedName>
    <definedName name="_28394DLC5299562">#REF!</definedName>
    <definedName name="_28395DLC5299562" localSheetId="8">#REF!</definedName>
    <definedName name="_28395DLC5299562" localSheetId="9">#REF!</definedName>
    <definedName name="_28395DLC5299562" localSheetId="10">#REF!</definedName>
    <definedName name="_28395DLC5299562" localSheetId="13">#REF!</definedName>
    <definedName name="_28395DLC5299562">#REF!</definedName>
    <definedName name="_28396DLC5299562" localSheetId="8">#REF!</definedName>
    <definedName name="_28396DLC5299562" localSheetId="9">#REF!</definedName>
    <definedName name="_28396DLC5299562" localSheetId="10">#REF!</definedName>
    <definedName name="_28396DLC5299562" localSheetId="13">#REF!</definedName>
    <definedName name="_28396DLC5299562">#REF!</definedName>
    <definedName name="_28397DLC5299562" localSheetId="8">#REF!</definedName>
    <definedName name="_28397DLC5299562" localSheetId="9">#REF!</definedName>
    <definedName name="_28397DLC5299562" localSheetId="10">#REF!</definedName>
    <definedName name="_28397DLC5299562" localSheetId="13">#REF!</definedName>
    <definedName name="_28397DLC5299562">#REF!</definedName>
    <definedName name="_28398DLC5299562" localSheetId="8">#REF!</definedName>
    <definedName name="_28398DLC5299562" localSheetId="9">#REF!</definedName>
    <definedName name="_28398DLC5299562" localSheetId="10">#REF!</definedName>
    <definedName name="_28398DLC5299562" localSheetId="13">#REF!</definedName>
    <definedName name="_28398DLC5299562">#REF!</definedName>
    <definedName name="_28399DLC5299562" localSheetId="8">#REF!</definedName>
    <definedName name="_28399DLC5299562" localSheetId="9">#REF!</definedName>
    <definedName name="_28399DLC5299562" localSheetId="10">#REF!</definedName>
    <definedName name="_28399DLC5299562" localSheetId="13">#REF!</definedName>
    <definedName name="_28399DLC5299562">#REF!</definedName>
    <definedName name="_2839DL612E351E" localSheetId="8">#REF!</definedName>
    <definedName name="_2839DL612E351E" localSheetId="9">#REF!</definedName>
    <definedName name="_2839DL612E351E" localSheetId="10">#REF!</definedName>
    <definedName name="_2839DL612E351E" localSheetId="13">#REF!</definedName>
    <definedName name="_2839DL612E351E">#REF!</definedName>
    <definedName name="_283DL607930CC" localSheetId="8">#REF!</definedName>
    <definedName name="_283DL607930CC" localSheetId="9">#REF!</definedName>
    <definedName name="_283DL607930CC" localSheetId="10">#REF!</definedName>
    <definedName name="_283DL607930CC" localSheetId="13">#REF!</definedName>
    <definedName name="_283DL607930CC">#REF!</definedName>
    <definedName name="_283DLC3FA1415" localSheetId="8">#REF!</definedName>
    <definedName name="_283DLC3FA1415" localSheetId="9">#REF!</definedName>
    <definedName name="_283DLC3FA1415" localSheetId="10">#REF!</definedName>
    <definedName name="_283DLC3FA1415" localSheetId="13">#REF!</definedName>
    <definedName name="_283DLC3FA1415">#REF!</definedName>
    <definedName name="_28400DLC5299562" localSheetId="8">#REF!</definedName>
    <definedName name="_28400DLC5299562" localSheetId="9">#REF!</definedName>
    <definedName name="_28400DLC5299562" localSheetId="10">#REF!</definedName>
    <definedName name="_28400DLC5299562" localSheetId="13">#REF!</definedName>
    <definedName name="_28400DLC5299562">#REF!</definedName>
    <definedName name="_28401DLC5299562" localSheetId="8">#REF!</definedName>
    <definedName name="_28401DLC5299562" localSheetId="9">#REF!</definedName>
    <definedName name="_28401DLC5299562" localSheetId="10">#REF!</definedName>
    <definedName name="_28401DLC5299562" localSheetId="13">#REF!</definedName>
    <definedName name="_28401DLC5299562">#REF!</definedName>
    <definedName name="_28402DLC5299562" localSheetId="8">#REF!</definedName>
    <definedName name="_28402DLC5299562" localSheetId="9">#REF!</definedName>
    <definedName name="_28402DLC5299562" localSheetId="10">#REF!</definedName>
    <definedName name="_28402DLC5299562" localSheetId="13">#REF!</definedName>
    <definedName name="_28402DLC5299562">#REF!</definedName>
    <definedName name="_28403DLC5299562" localSheetId="8">#REF!</definedName>
    <definedName name="_28403DLC5299562" localSheetId="9">#REF!</definedName>
    <definedName name="_28403DLC5299562" localSheetId="10">#REF!</definedName>
    <definedName name="_28403DLC5299562" localSheetId="13">#REF!</definedName>
    <definedName name="_28403DLC5299562">#REF!</definedName>
    <definedName name="_28404DLC5299562" localSheetId="8">#REF!</definedName>
    <definedName name="_28404DLC5299562" localSheetId="9">#REF!</definedName>
    <definedName name="_28404DLC5299562" localSheetId="10">#REF!</definedName>
    <definedName name="_28404DLC5299562" localSheetId="13">#REF!</definedName>
    <definedName name="_28404DLC5299562">#REF!</definedName>
    <definedName name="_28405DLC5299562" localSheetId="8">#REF!</definedName>
    <definedName name="_28405DLC5299562" localSheetId="9">#REF!</definedName>
    <definedName name="_28405DLC5299562" localSheetId="10">#REF!</definedName>
    <definedName name="_28405DLC5299562" localSheetId="13">#REF!</definedName>
    <definedName name="_28405DLC5299562">#REF!</definedName>
    <definedName name="_28406DLC5299562" localSheetId="8">#REF!</definedName>
    <definedName name="_28406DLC5299562" localSheetId="9">#REF!</definedName>
    <definedName name="_28406DLC5299562" localSheetId="10">#REF!</definedName>
    <definedName name="_28406DLC5299562" localSheetId="13">#REF!</definedName>
    <definedName name="_28406DLC5299562">#REF!</definedName>
    <definedName name="_28407DLC5299562" localSheetId="8">#REF!</definedName>
    <definedName name="_28407DLC5299562" localSheetId="9">#REF!</definedName>
    <definedName name="_28407DLC5299562" localSheetId="10">#REF!</definedName>
    <definedName name="_28407DLC5299562" localSheetId="13">#REF!</definedName>
    <definedName name="_28407DLC5299562">#REF!</definedName>
    <definedName name="_28408DLC5299562" localSheetId="8">#REF!</definedName>
    <definedName name="_28408DLC5299562" localSheetId="9">#REF!</definedName>
    <definedName name="_28408DLC5299562" localSheetId="10">#REF!</definedName>
    <definedName name="_28408DLC5299562" localSheetId="13">#REF!</definedName>
    <definedName name="_28408DLC5299562">#REF!</definedName>
    <definedName name="_28409DLC5299562" localSheetId="8">#REF!</definedName>
    <definedName name="_28409DLC5299562" localSheetId="9">#REF!</definedName>
    <definedName name="_28409DLC5299562" localSheetId="10">#REF!</definedName>
    <definedName name="_28409DLC5299562" localSheetId="13">#REF!</definedName>
    <definedName name="_28409DLC5299562">#REF!</definedName>
    <definedName name="_2840DL612E351E" localSheetId="8">#REF!</definedName>
    <definedName name="_2840DL612E351E" localSheetId="9">#REF!</definedName>
    <definedName name="_2840DL612E351E" localSheetId="10">#REF!</definedName>
    <definedName name="_2840DL612E351E" localSheetId="13">#REF!</definedName>
    <definedName name="_2840DL612E351E">#REF!</definedName>
    <definedName name="_28410DLC5299562" localSheetId="8">#REF!</definedName>
    <definedName name="_28410DLC5299562" localSheetId="9">#REF!</definedName>
    <definedName name="_28410DLC5299562" localSheetId="10">#REF!</definedName>
    <definedName name="_28410DLC5299562" localSheetId="13">#REF!</definedName>
    <definedName name="_28410DLC5299562">#REF!</definedName>
    <definedName name="_28411DLC5299562" localSheetId="8">#REF!</definedName>
    <definedName name="_28411DLC5299562" localSheetId="9">#REF!</definedName>
    <definedName name="_28411DLC5299562" localSheetId="10">#REF!</definedName>
    <definedName name="_28411DLC5299562" localSheetId="13">#REF!</definedName>
    <definedName name="_28411DLC5299562">#REF!</definedName>
    <definedName name="_28412DLC5299562" localSheetId="8">#REF!</definedName>
    <definedName name="_28412DLC5299562" localSheetId="9">#REF!</definedName>
    <definedName name="_28412DLC5299562" localSheetId="10">#REF!</definedName>
    <definedName name="_28412DLC5299562" localSheetId="13">#REF!</definedName>
    <definedName name="_28412DLC5299562">#REF!</definedName>
    <definedName name="_28413DLC5299562" localSheetId="8">#REF!</definedName>
    <definedName name="_28413DLC5299562" localSheetId="9">#REF!</definedName>
    <definedName name="_28413DLC5299562" localSheetId="10">#REF!</definedName>
    <definedName name="_28413DLC5299562" localSheetId="13">#REF!</definedName>
    <definedName name="_28413DLC5299562">#REF!</definedName>
    <definedName name="_28414DLC5299562" localSheetId="8">#REF!</definedName>
    <definedName name="_28414DLC5299562" localSheetId="9">#REF!</definedName>
    <definedName name="_28414DLC5299562" localSheetId="10">#REF!</definedName>
    <definedName name="_28414DLC5299562" localSheetId="13">#REF!</definedName>
    <definedName name="_28414DLC5299562">#REF!</definedName>
    <definedName name="_28415DLC5299562" localSheetId="8">#REF!</definedName>
    <definedName name="_28415DLC5299562" localSheetId="9">#REF!</definedName>
    <definedName name="_28415DLC5299562" localSheetId="10">#REF!</definedName>
    <definedName name="_28415DLC5299562" localSheetId="13">#REF!</definedName>
    <definedName name="_28415DLC5299562">#REF!</definedName>
    <definedName name="_28416DLC5299562" localSheetId="8">#REF!</definedName>
    <definedName name="_28416DLC5299562" localSheetId="9">#REF!</definedName>
    <definedName name="_28416DLC5299562" localSheetId="10">#REF!</definedName>
    <definedName name="_28416DLC5299562" localSheetId="13">#REF!</definedName>
    <definedName name="_28416DLC5299562">#REF!</definedName>
    <definedName name="_28417DLC5299562" localSheetId="8">#REF!</definedName>
    <definedName name="_28417DLC5299562" localSheetId="9">#REF!</definedName>
    <definedName name="_28417DLC5299562" localSheetId="10">#REF!</definedName>
    <definedName name="_28417DLC5299562" localSheetId="13">#REF!</definedName>
    <definedName name="_28417DLC5299562">#REF!</definedName>
    <definedName name="_28418DLC5299562" localSheetId="8">#REF!</definedName>
    <definedName name="_28418DLC5299562" localSheetId="9">#REF!</definedName>
    <definedName name="_28418DLC5299562" localSheetId="10">#REF!</definedName>
    <definedName name="_28418DLC5299562" localSheetId="13">#REF!</definedName>
    <definedName name="_28418DLC5299562">#REF!</definedName>
    <definedName name="_28419DLC5299562" localSheetId="8">#REF!</definedName>
    <definedName name="_28419DLC5299562" localSheetId="9">#REF!</definedName>
    <definedName name="_28419DLC5299562" localSheetId="10">#REF!</definedName>
    <definedName name="_28419DLC5299562" localSheetId="13">#REF!</definedName>
    <definedName name="_28419DLC5299562">#REF!</definedName>
    <definedName name="_2841DL612E351E" localSheetId="8">#REF!</definedName>
    <definedName name="_2841DL612E351E" localSheetId="9">#REF!</definedName>
    <definedName name="_2841DL612E351E" localSheetId="10">#REF!</definedName>
    <definedName name="_2841DL612E351E" localSheetId="13">#REF!</definedName>
    <definedName name="_2841DL612E351E">#REF!</definedName>
    <definedName name="_28420DLC5299562" localSheetId="8">#REF!</definedName>
    <definedName name="_28420DLC5299562" localSheetId="9">#REF!</definedName>
    <definedName name="_28420DLC5299562" localSheetId="10">#REF!</definedName>
    <definedName name="_28420DLC5299562" localSheetId="13">#REF!</definedName>
    <definedName name="_28420DLC5299562">#REF!</definedName>
    <definedName name="_28421DLC529E51B" localSheetId="8">#REF!</definedName>
    <definedName name="_28421DLC529E51B" localSheetId="9">#REF!</definedName>
    <definedName name="_28421DLC529E51B" localSheetId="10">#REF!</definedName>
    <definedName name="_28421DLC529E51B" localSheetId="13">#REF!</definedName>
    <definedName name="_28421DLC529E51B">#REF!</definedName>
    <definedName name="_28422DLC529E51B" localSheetId="8">#REF!</definedName>
    <definedName name="_28422DLC529E51B" localSheetId="9">#REF!</definedName>
    <definedName name="_28422DLC529E51B" localSheetId="10">#REF!</definedName>
    <definedName name="_28422DLC529E51B" localSheetId="13">#REF!</definedName>
    <definedName name="_28422DLC529E51B">#REF!</definedName>
    <definedName name="_28423DLC529E51B" localSheetId="8">#REF!</definedName>
    <definedName name="_28423DLC529E51B" localSheetId="9">#REF!</definedName>
    <definedName name="_28423DLC529E51B" localSheetId="10">#REF!</definedName>
    <definedName name="_28423DLC529E51B" localSheetId="13">#REF!</definedName>
    <definedName name="_28423DLC529E51B">#REF!</definedName>
    <definedName name="_28424DLC529E51B" localSheetId="8">#REF!</definedName>
    <definedName name="_28424DLC529E51B" localSheetId="9">#REF!</definedName>
    <definedName name="_28424DLC529E51B" localSheetId="10">#REF!</definedName>
    <definedName name="_28424DLC529E51B" localSheetId="13">#REF!</definedName>
    <definedName name="_28424DLC529E51B">#REF!</definedName>
    <definedName name="_28425DLC529E51B" localSheetId="8">#REF!</definedName>
    <definedName name="_28425DLC529E51B" localSheetId="9">#REF!</definedName>
    <definedName name="_28425DLC529E51B" localSheetId="10">#REF!</definedName>
    <definedName name="_28425DLC529E51B" localSheetId="13">#REF!</definedName>
    <definedName name="_28425DLC529E51B">#REF!</definedName>
    <definedName name="_28426DLC529E51B" localSheetId="8">#REF!</definedName>
    <definedName name="_28426DLC529E51B" localSheetId="9">#REF!</definedName>
    <definedName name="_28426DLC529E51B" localSheetId="10">#REF!</definedName>
    <definedName name="_28426DLC529E51B" localSheetId="13">#REF!</definedName>
    <definedName name="_28426DLC529E51B">#REF!</definedName>
    <definedName name="_28427DLC529E51B" localSheetId="8">#REF!</definedName>
    <definedName name="_28427DLC529E51B" localSheetId="9">#REF!</definedName>
    <definedName name="_28427DLC529E51B" localSheetId="10">#REF!</definedName>
    <definedName name="_28427DLC529E51B" localSheetId="13">#REF!</definedName>
    <definedName name="_28427DLC529E51B">#REF!</definedName>
    <definedName name="_28428DLC529E51B" localSheetId="8">#REF!</definedName>
    <definedName name="_28428DLC529E51B" localSheetId="9">#REF!</definedName>
    <definedName name="_28428DLC529E51B" localSheetId="10">#REF!</definedName>
    <definedName name="_28428DLC529E51B" localSheetId="13">#REF!</definedName>
    <definedName name="_28428DLC529E51B">#REF!</definedName>
    <definedName name="_28429DLC529E51B" localSheetId="8">#REF!</definedName>
    <definedName name="_28429DLC529E51B" localSheetId="9">#REF!</definedName>
    <definedName name="_28429DLC529E51B" localSheetId="10">#REF!</definedName>
    <definedName name="_28429DLC529E51B" localSheetId="13">#REF!</definedName>
    <definedName name="_28429DLC529E51B">#REF!</definedName>
    <definedName name="_2842DL612E351E" localSheetId="8">#REF!</definedName>
    <definedName name="_2842DL612E351E" localSheetId="9">#REF!</definedName>
    <definedName name="_2842DL612E351E" localSheetId="10">#REF!</definedName>
    <definedName name="_2842DL612E351E" localSheetId="13">#REF!</definedName>
    <definedName name="_2842DL612E351E">#REF!</definedName>
    <definedName name="_28430DLC529E51B" localSheetId="8">#REF!</definedName>
    <definedName name="_28430DLC529E51B" localSheetId="9">#REF!</definedName>
    <definedName name="_28430DLC529E51B" localSheetId="10">#REF!</definedName>
    <definedName name="_28430DLC529E51B" localSheetId="13">#REF!</definedName>
    <definedName name="_28430DLC529E51B">#REF!</definedName>
    <definedName name="_28431DLC529E51B" localSheetId="8">#REF!</definedName>
    <definedName name="_28431DLC529E51B" localSheetId="9">#REF!</definedName>
    <definedName name="_28431DLC529E51B" localSheetId="10">#REF!</definedName>
    <definedName name="_28431DLC529E51B" localSheetId="13">#REF!</definedName>
    <definedName name="_28431DLC529E51B">#REF!</definedName>
    <definedName name="_28432DLC529E51B" localSheetId="8">#REF!</definedName>
    <definedName name="_28432DLC529E51B" localSheetId="9">#REF!</definedName>
    <definedName name="_28432DLC529E51B" localSheetId="10">#REF!</definedName>
    <definedName name="_28432DLC529E51B" localSheetId="13">#REF!</definedName>
    <definedName name="_28432DLC529E51B">#REF!</definedName>
    <definedName name="_28433DLC529E51B" localSheetId="8">#REF!</definedName>
    <definedName name="_28433DLC529E51B" localSheetId="9">#REF!</definedName>
    <definedName name="_28433DLC529E51B" localSheetId="10">#REF!</definedName>
    <definedName name="_28433DLC529E51B" localSheetId="13">#REF!</definedName>
    <definedName name="_28433DLC529E51B">#REF!</definedName>
    <definedName name="_28434DLC529E51B" localSheetId="8">#REF!</definedName>
    <definedName name="_28434DLC529E51B" localSheetId="9">#REF!</definedName>
    <definedName name="_28434DLC529E51B" localSheetId="10">#REF!</definedName>
    <definedName name="_28434DLC529E51B" localSheetId="13">#REF!</definedName>
    <definedName name="_28434DLC529E51B">#REF!</definedName>
    <definedName name="_28435DLC529E51B" localSheetId="8">#REF!</definedName>
    <definedName name="_28435DLC529E51B" localSheetId="9">#REF!</definedName>
    <definedName name="_28435DLC529E51B" localSheetId="10">#REF!</definedName>
    <definedName name="_28435DLC529E51B" localSheetId="13">#REF!</definedName>
    <definedName name="_28435DLC529E51B">#REF!</definedName>
    <definedName name="_28436DLC529E51B" localSheetId="8">#REF!</definedName>
    <definedName name="_28436DLC529E51B" localSheetId="9">#REF!</definedName>
    <definedName name="_28436DLC529E51B" localSheetId="10">#REF!</definedName>
    <definedName name="_28436DLC529E51B" localSheetId="13">#REF!</definedName>
    <definedName name="_28436DLC529E51B">#REF!</definedName>
    <definedName name="_28437DLC529E51B" localSheetId="8">#REF!</definedName>
    <definedName name="_28437DLC529E51B" localSheetId="9">#REF!</definedName>
    <definedName name="_28437DLC529E51B" localSheetId="10">#REF!</definedName>
    <definedName name="_28437DLC529E51B" localSheetId="13">#REF!</definedName>
    <definedName name="_28437DLC529E51B">#REF!</definedName>
    <definedName name="_28438DLC529E51B" localSheetId="8">#REF!</definedName>
    <definedName name="_28438DLC529E51B" localSheetId="9">#REF!</definedName>
    <definedName name="_28438DLC529E51B" localSheetId="10">#REF!</definedName>
    <definedName name="_28438DLC529E51B" localSheetId="13">#REF!</definedName>
    <definedName name="_28438DLC529E51B">#REF!</definedName>
    <definedName name="_28439DLC529E51B" localSheetId="8">#REF!</definedName>
    <definedName name="_28439DLC529E51B" localSheetId="9">#REF!</definedName>
    <definedName name="_28439DLC529E51B" localSheetId="10">#REF!</definedName>
    <definedName name="_28439DLC529E51B" localSheetId="13">#REF!</definedName>
    <definedName name="_28439DLC529E51B">#REF!</definedName>
    <definedName name="_2843DL612E351E" localSheetId="8">#REF!</definedName>
    <definedName name="_2843DL612E351E" localSheetId="9">#REF!</definedName>
    <definedName name="_2843DL612E351E" localSheetId="10">#REF!</definedName>
    <definedName name="_2843DL612E351E" localSheetId="13">#REF!</definedName>
    <definedName name="_2843DL612E351E">#REF!</definedName>
    <definedName name="_28440DLC529E51B" localSheetId="8">#REF!</definedName>
    <definedName name="_28440DLC529E51B" localSheetId="9">#REF!</definedName>
    <definedName name="_28440DLC529E51B" localSheetId="10">#REF!</definedName>
    <definedName name="_28440DLC529E51B" localSheetId="13">#REF!</definedName>
    <definedName name="_28440DLC529E51B">#REF!</definedName>
    <definedName name="_28441DLC529E51B" localSheetId="8">#REF!</definedName>
    <definedName name="_28441DLC529E51B" localSheetId="9">#REF!</definedName>
    <definedName name="_28441DLC529E51B" localSheetId="10">#REF!</definedName>
    <definedName name="_28441DLC529E51B" localSheetId="13">#REF!</definedName>
    <definedName name="_28441DLC529E51B">#REF!</definedName>
    <definedName name="_28442DLC529E51B" localSheetId="8">#REF!</definedName>
    <definedName name="_28442DLC529E51B" localSheetId="9">#REF!</definedName>
    <definedName name="_28442DLC529E51B" localSheetId="10">#REF!</definedName>
    <definedName name="_28442DLC529E51B" localSheetId="13">#REF!</definedName>
    <definedName name="_28442DLC529E51B">#REF!</definedName>
    <definedName name="_28443DLC529E51B" localSheetId="8">#REF!</definedName>
    <definedName name="_28443DLC529E51B" localSheetId="9">#REF!</definedName>
    <definedName name="_28443DLC529E51B" localSheetId="10">#REF!</definedName>
    <definedName name="_28443DLC529E51B" localSheetId="13">#REF!</definedName>
    <definedName name="_28443DLC529E51B">#REF!</definedName>
    <definedName name="_28444DLC529E51B" localSheetId="8">#REF!</definedName>
    <definedName name="_28444DLC529E51B" localSheetId="9">#REF!</definedName>
    <definedName name="_28444DLC529E51B" localSheetId="10">#REF!</definedName>
    <definedName name="_28444DLC529E51B" localSheetId="13">#REF!</definedName>
    <definedName name="_28444DLC529E51B">#REF!</definedName>
    <definedName name="_28445DLC529E51B" localSheetId="8">#REF!</definedName>
    <definedName name="_28445DLC529E51B" localSheetId="9">#REF!</definedName>
    <definedName name="_28445DLC529E51B" localSheetId="10">#REF!</definedName>
    <definedName name="_28445DLC529E51B" localSheetId="13">#REF!</definedName>
    <definedName name="_28445DLC529E51B">#REF!</definedName>
    <definedName name="_28446DLC529E51B" localSheetId="8">#REF!</definedName>
    <definedName name="_28446DLC529E51B" localSheetId="9">#REF!</definedName>
    <definedName name="_28446DLC529E51B" localSheetId="10">#REF!</definedName>
    <definedName name="_28446DLC529E51B" localSheetId="13">#REF!</definedName>
    <definedName name="_28446DLC529E51B">#REF!</definedName>
    <definedName name="_28447DLC529E51B" localSheetId="8">#REF!</definedName>
    <definedName name="_28447DLC529E51B" localSheetId="9">#REF!</definedName>
    <definedName name="_28447DLC529E51B" localSheetId="10">#REF!</definedName>
    <definedName name="_28447DLC529E51B" localSheetId="13">#REF!</definedName>
    <definedName name="_28447DLC529E51B">#REF!</definedName>
    <definedName name="_28448DLC529E51B" localSheetId="8">#REF!</definedName>
    <definedName name="_28448DLC529E51B" localSheetId="9">#REF!</definedName>
    <definedName name="_28448DLC529E51B" localSheetId="10">#REF!</definedName>
    <definedName name="_28448DLC529E51B" localSheetId="13">#REF!</definedName>
    <definedName name="_28448DLC529E51B">#REF!</definedName>
    <definedName name="_28449DLC529E51B" localSheetId="8">#REF!</definedName>
    <definedName name="_28449DLC529E51B" localSheetId="9">#REF!</definedName>
    <definedName name="_28449DLC529E51B" localSheetId="10">#REF!</definedName>
    <definedName name="_28449DLC529E51B" localSheetId="13">#REF!</definedName>
    <definedName name="_28449DLC529E51B">#REF!</definedName>
    <definedName name="_2844DL612E351E" localSheetId="8">#REF!</definedName>
    <definedName name="_2844DL612E351E" localSheetId="9">#REF!</definedName>
    <definedName name="_2844DL612E351E" localSheetId="10">#REF!</definedName>
    <definedName name="_2844DL612E351E" localSheetId="13">#REF!</definedName>
    <definedName name="_2844DL612E351E">#REF!</definedName>
    <definedName name="_28450DLC529E51B" localSheetId="8">#REF!</definedName>
    <definedName name="_28450DLC529E51B" localSheetId="9">#REF!</definedName>
    <definedName name="_28450DLC529E51B" localSheetId="10">#REF!</definedName>
    <definedName name="_28450DLC529E51B" localSheetId="13">#REF!</definedName>
    <definedName name="_28450DLC529E51B">#REF!</definedName>
    <definedName name="_28451DLC529E51B" localSheetId="8">#REF!</definedName>
    <definedName name="_28451DLC529E51B" localSheetId="9">#REF!</definedName>
    <definedName name="_28451DLC529E51B" localSheetId="10">#REF!</definedName>
    <definedName name="_28451DLC529E51B" localSheetId="13">#REF!</definedName>
    <definedName name="_28451DLC529E51B">#REF!</definedName>
    <definedName name="_28452DLC529E51B" localSheetId="8">#REF!</definedName>
    <definedName name="_28452DLC529E51B" localSheetId="9">#REF!</definedName>
    <definedName name="_28452DLC529E51B" localSheetId="10">#REF!</definedName>
    <definedName name="_28452DLC529E51B" localSheetId="13">#REF!</definedName>
    <definedName name="_28452DLC529E51B">#REF!</definedName>
    <definedName name="_28453DLC529E51B" localSheetId="8">#REF!</definedName>
    <definedName name="_28453DLC529E51B" localSheetId="9">#REF!</definedName>
    <definedName name="_28453DLC529E51B" localSheetId="10">#REF!</definedName>
    <definedName name="_28453DLC529E51B" localSheetId="13">#REF!</definedName>
    <definedName name="_28453DLC529E51B">#REF!</definedName>
    <definedName name="_28454DLC529E51B" localSheetId="8">#REF!</definedName>
    <definedName name="_28454DLC529E51B" localSheetId="9">#REF!</definedName>
    <definedName name="_28454DLC529E51B" localSheetId="10">#REF!</definedName>
    <definedName name="_28454DLC529E51B" localSheetId="13">#REF!</definedName>
    <definedName name="_28454DLC529E51B">#REF!</definedName>
    <definedName name="_28455DLC529E51B" localSheetId="8">#REF!</definedName>
    <definedName name="_28455DLC529E51B" localSheetId="9">#REF!</definedName>
    <definedName name="_28455DLC529E51B" localSheetId="10">#REF!</definedName>
    <definedName name="_28455DLC529E51B" localSheetId="13">#REF!</definedName>
    <definedName name="_28455DLC529E51B">#REF!</definedName>
    <definedName name="_28456DLC52A9562" localSheetId="8">#REF!</definedName>
    <definedName name="_28456DLC52A9562" localSheetId="9">#REF!</definedName>
    <definedName name="_28456DLC52A9562" localSheetId="10">#REF!</definedName>
    <definedName name="_28456DLC52A9562" localSheetId="13">#REF!</definedName>
    <definedName name="_28456DLC52A9562">#REF!</definedName>
    <definedName name="_28457DLC52A9562" localSheetId="8">#REF!</definedName>
    <definedName name="_28457DLC52A9562" localSheetId="9">#REF!</definedName>
    <definedName name="_28457DLC52A9562" localSheetId="10">#REF!</definedName>
    <definedName name="_28457DLC52A9562" localSheetId="13">#REF!</definedName>
    <definedName name="_28457DLC52A9562">#REF!</definedName>
    <definedName name="_28458DLC52A9562" localSheetId="8">#REF!</definedName>
    <definedName name="_28458DLC52A9562" localSheetId="9">#REF!</definedName>
    <definedName name="_28458DLC52A9562" localSheetId="10">#REF!</definedName>
    <definedName name="_28458DLC52A9562" localSheetId="13">#REF!</definedName>
    <definedName name="_28458DLC52A9562">#REF!</definedName>
    <definedName name="_28459DLC52A9562" localSheetId="8">#REF!</definedName>
    <definedName name="_28459DLC52A9562" localSheetId="9">#REF!</definedName>
    <definedName name="_28459DLC52A9562" localSheetId="10">#REF!</definedName>
    <definedName name="_28459DLC52A9562" localSheetId="13">#REF!</definedName>
    <definedName name="_28459DLC52A9562">#REF!</definedName>
    <definedName name="_2845DL612E351E" localSheetId="8">#REF!</definedName>
    <definedName name="_2845DL612E351E" localSheetId="9">#REF!</definedName>
    <definedName name="_2845DL612E351E" localSheetId="10">#REF!</definedName>
    <definedName name="_2845DL612E351E" localSheetId="13">#REF!</definedName>
    <definedName name="_2845DL612E351E">#REF!</definedName>
    <definedName name="_28460DLC52A9562" localSheetId="8">#REF!</definedName>
    <definedName name="_28460DLC52A9562" localSheetId="9">#REF!</definedName>
    <definedName name="_28460DLC52A9562" localSheetId="10">#REF!</definedName>
    <definedName name="_28460DLC52A9562" localSheetId="13">#REF!</definedName>
    <definedName name="_28460DLC52A9562">#REF!</definedName>
    <definedName name="_28461DLC52A9562" localSheetId="8">#REF!</definedName>
    <definedName name="_28461DLC52A9562" localSheetId="9">#REF!</definedName>
    <definedName name="_28461DLC52A9562" localSheetId="10">#REF!</definedName>
    <definedName name="_28461DLC52A9562" localSheetId="13">#REF!</definedName>
    <definedName name="_28461DLC52A9562">#REF!</definedName>
    <definedName name="_28462DLC52A9562" localSheetId="8">#REF!</definedName>
    <definedName name="_28462DLC52A9562" localSheetId="9">#REF!</definedName>
    <definedName name="_28462DLC52A9562" localSheetId="10">#REF!</definedName>
    <definedName name="_28462DLC52A9562" localSheetId="13">#REF!</definedName>
    <definedName name="_28462DLC52A9562">#REF!</definedName>
    <definedName name="_28463DLC52A9562" localSheetId="8">#REF!</definedName>
    <definedName name="_28463DLC52A9562" localSheetId="9">#REF!</definedName>
    <definedName name="_28463DLC52A9562" localSheetId="10">#REF!</definedName>
    <definedName name="_28463DLC52A9562" localSheetId="13">#REF!</definedName>
    <definedName name="_28463DLC52A9562">#REF!</definedName>
    <definedName name="_28464DLC52A9562" localSheetId="8">#REF!</definedName>
    <definedName name="_28464DLC52A9562" localSheetId="9">#REF!</definedName>
    <definedName name="_28464DLC52A9562" localSheetId="10">#REF!</definedName>
    <definedName name="_28464DLC52A9562" localSheetId="13">#REF!</definedName>
    <definedName name="_28464DLC52A9562">#REF!</definedName>
    <definedName name="_28465DLC52A9562" localSheetId="8">#REF!</definedName>
    <definedName name="_28465DLC52A9562" localSheetId="9">#REF!</definedName>
    <definedName name="_28465DLC52A9562" localSheetId="10">#REF!</definedName>
    <definedName name="_28465DLC52A9562" localSheetId="13">#REF!</definedName>
    <definedName name="_28465DLC52A9562">#REF!</definedName>
    <definedName name="_28466DLC52A9562" localSheetId="8">#REF!</definedName>
    <definedName name="_28466DLC52A9562" localSheetId="9">#REF!</definedName>
    <definedName name="_28466DLC52A9562" localSheetId="10">#REF!</definedName>
    <definedName name="_28466DLC52A9562" localSheetId="13">#REF!</definedName>
    <definedName name="_28466DLC52A9562">#REF!</definedName>
    <definedName name="_28467DLC52A9562" localSheetId="8">#REF!</definedName>
    <definedName name="_28467DLC52A9562" localSheetId="9">#REF!</definedName>
    <definedName name="_28467DLC52A9562" localSheetId="10">#REF!</definedName>
    <definedName name="_28467DLC52A9562" localSheetId="13">#REF!</definedName>
    <definedName name="_28467DLC52A9562">#REF!</definedName>
    <definedName name="_28468DLC52A9562" localSheetId="8">#REF!</definedName>
    <definedName name="_28468DLC52A9562" localSheetId="9">#REF!</definedName>
    <definedName name="_28468DLC52A9562" localSheetId="10">#REF!</definedName>
    <definedName name="_28468DLC52A9562" localSheetId="13">#REF!</definedName>
    <definedName name="_28468DLC52A9562">#REF!</definedName>
    <definedName name="_28469DLC52A9562" localSheetId="8">#REF!</definedName>
    <definedName name="_28469DLC52A9562" localSheetId="9">#REF!</definedName>
    <definedName name="_28469DLC52A9562" localSheetId="10">#REF!</definedName>
    <definedName name="_28469DLC52A9562" localSheetId="13">#REF!</definedName>
    <definedName name="_28469DLC52A9562">#REF!</definedName>
    <definedName name="_2846DL612E351E" localSheetId="8">#REF!</definedName>
    <definedName name="_2846DL612E351E" localSheetId="9">#REF!</definedName>
    <definedName name="_2846DL612E351E" localSheetId="10">#REF!</definedName>
    <definedName name="_2846DL612E351E" localSheetId="13">#REF!</definedName>
    <definedName name="_2846DL612E351E">#REF!</definedName>
    <definedName name="_28470DLC52A9562" localSheetId="8">#REF!</definedName>
    <definedName name="_28470DLC52A9562" localSheetId="9">#REF!</definedName>
    <definedName name="_28470DLC52A9562" localSheetId="10">#REF!</definedName>
    <definedName name="_28470DLC52A9562" localSheetId="13">#REF!</definedName>
    <definedName name="_28470DLC52A9562">#REF!</definedName>
    <definedName name="_28471DLC52A9562" localSheetId="8">#REF!</definedName>
    <definedName name="_28471DLC52A9562" localSheetId="9">#REF!</definedName>
    <definedName name="_28471DLC52A9562" localSheetId="10">#REF!</definedName>
    <definedName name="_28471DLC52A9562" localSheetId="13">#REF!</definedName>
    <definedName name="_28471DLC52A9562">#REF!</definedName>
    <definedName name="_28472DLC52A9562" localSheetId="8">#REF!</definedName>
    <definedName name="_28472DLC52A9562" localSheetId="9">#REF!</definedName>
    <definedName name="_28472DLC52A9562" localSheetId="10">#REF!</definedName>
    <definedName name="_28472DLC52A9562" localSheetId="13">#REF!</definedName>
    <definedName name="_28472DLC52A9562">#REF!</definedName>
    <definedName name="_28473DLC52A9562" localSheetId="8">#REF!</definedName>
    <definedName name="_28473DLC52A9562" localSheetId="9">#REF!</definedName>
    <definedName name="_28473DLC52A9562" localSheetId="10">#REF!</definedName>
    <definedName name="_28473DLC52A9562" localSheetId="13">#REF!</definedName>
    <definedName name="_28473DLC52A9562">#REF!</definedName>
    <definedName name="_28474DLC52A9562" localSheetId="8">#REF!</definedName>
    <definedName name="_28474DLC52A9562" localSheetId="9">#REF!</definedName>
    <definedName name="_28474DLC52A9562" localSheetId="10">#REF!</definedName>
    <definedName name="_28474DLC52A9562" localSheetId="13">#REF!</definedName>
    <definedName name="_28474DLC52A9562">#REF!</definedName>
    <definedName name="_28475DLC52A9562" localSheetId="8">#REF!</definedName>
    <definedName name="_28475DLC52A9562" localSheetId="9">#REF!</definedName>
    <definedName name="_28475DLC52A9562" localSheetId="10">#REF!</definedName>
    <definedName name="_28475DLC52A9562" localSheetId="13">#REF!</definedName>
    <definedName name="_28475DLC52A9562">#REF!</definedName>
    <definedName name="_28476DLC52A9562" localSheetId="8">#REF!</definedName>
    <definedName name="_28476DLC52A9562" localSheetId="9">#REF!</definedName>
    <definedName name="_28476DLC52A9562" localSheetId="10">#REF!</definedName>
    <definedName name="_28476DLC52A9562" localSheetId="13">#REF!</definedName>
    <definedName name="_28476DLC52A9562">#REF!</definedName>
    <definedName name="_28477DLC52A9562" localSheetId="8">#REF!</definedName>
    <definedName name="_28477DLC52A9562" localSheetId="9">#REF!</definedName>
    <definedName name="_28477DLC52A9562" localSheetId="10">#REF!</definedName>
    <definedName name="_28477DLC52A9562" localSheetId="13">#REF!</definedName>
    <definedName name="_28477DLC52A9562">#REF!</definedName>
    <definedName name="_28478DLC52A9562" localSheetId="8">#REF!</definedName>
    <definedName name="_28478DLC52A9562" localSheetId="9">#REF!</definedName>
    <definedName name="_28478DLC52A9562" localSheetId="10">#REF!</definedName>
    <definedName name="_28478DLC52A9562" localSheetId="13">#REF!</definedName>
    <definedName name="_28478DLC52A9562">#REF!</definedName>
    <definedName name="_28479DLC52A9562" localSheetId="8">#REF!</definedName>
    <definedName name="_28479DLC52A9562" localSheetId="9">#REF!</definedName>
    <definedName name="_28479DLC52A9562" localSheetId="10">#REF!</definedName>
    <definedName name="_28479DLC52A9562" localSheetId="13">#REF!</definedName>
    <definedName name="_28479DLC52A9562">#REF!</definedName>
    <definedName name="_2847DL612E351E" localSheetId="8">#REF!</definedName>
    <definedName name="_2847DL612E351E" localSheetId="9">#REF!</definedName>
    <definedName name="_2847DL612E351E" localSheetId="10">#REF!</definedName>
    <definedName name="_2847DL612E351E" localSheetId="13">#REF!</definedName>
    <definedName name="_2847DL612E351E">#REF!</definedName>
    <definedName name="_28480DLC52A9562" localSheetId="8">#REF!</definedName>
    <definedName name="_28480DLC52A9562" localSheetId="9">#REF!</definedName>
    <definedName name="_28480DLC52A9562" localSheetId="10">#REF!</definedName>
    <definedName name="_28480DLC52A9562" localSheetId="13">#REF!</definedName>
    <definedName name="_28480DLC52A9562">#REF!</definedName>
    <definedName name="_28481DLC52A9562" localSheetId="8">#REF!</definedName>
    <definedName name="_28481DLC52A9562" localSheetId="9">#REF!</definedName>
    <definedName name="_28481DLC52A9562" localSheetId="10">#REF!</definedName>
    <definedName name="_28481DLC52A9562" localSheetId="13">#REF!</definedName>
    <definedName name="_28481DLC52A9562">#REF!</definedName>
    <definedName name="_28482DLC52A9562" localSheetId="8">#REF!</definedName>
    <definedName name="_28482DLC52A9562" localSheetId="9">#REF!</definedName>
    <definedName name="_28482DLC52A9562" localSheetId="10">#REF!</definedName>
    <definedName name="_28482DLC52A9562" localSheetId="13">#REF!</definedName>
    <definedName name="_28482DLC52A9562">#REF!</definedName>
    <definedName name="_28483DLC52A9562" localSheetId="8">#REF!</definedName>
    <definedName name="_28483DLC52A9562" localSheetId="9">#REF!</definedName>
    <definedName name="_28483DLC52A9562" localSheetId="10">#REF!</definedName>
    <definedName name="_28483DLC52A9562" localSheetId="13">#REF!</definedName>
    <definedName name="_28483DLC52A9562">#REF!</definedName>
    <definedName name="_28484DLC52A9562" localSheetId="8">#REF!</definedName>
    <definedName name="_28484DLC52A9562" localSheetId="9">#REF!</definedName>
    <definedName name="_28484DLC52A9562" localSheetId="10">#REF!</definedName>
    <definedName name="_28484DLC52A9562" localSheetId="13">#REF!</definedName>
    <definedName name="_28484DLC52A9562">#REF!</definedName>
    <definedName name="_28485DLC52A9562" localSheetId="8">#REF!</definedName>
    <definedName name="_28485DLC52A9562" localSheetId="9">#REF!</definedName>
    <definedName name="_28485DLC52A9562" localSheetId="10">#REF!</definedName>
    <definedName name="_28485DLC52A9562" localSheetId="13">#REF!</definedName>
    <definedName name="_28485DLC52A9562">#REF!</definedName>
    <definedName name="_28486DLC52A9562" localSheetId="8">#REF!</definedName>
    <definedName name="_28486DLC52A9562" localSheetId="9">#REF!</definedName>
    <definedName name="_28486DLC52A9562" localSheetId="10">#REF!</definedName>
    <definedName name="_28486DLC52A9562" localSheetId="13">#REF!</definedName>
    <definedName name="_28486DLC52A9562">#REF!</definedName>
    <definedName name="_28487DLC52A9562" localSheetId="8">#REF!</definedName>
    <definedName name="_28487DLC52A9562" localSheetId="9">#REF!</definedName>
    <definedName name="_28487DLC52A9562" localSheetId="10">#REF!</definedName>
    <definedName name="_28487DLC52A9562" localSheetId="13">#REF!</definedName>
    <definedName name="_28487DLC52A9562">#REF!</definedName>
    <definedName name="_28488DLC52A9562" localSheetId="8">#REF!</definedName>
    <definedName name="_28488DLC52A9562" localSheetId="9">#REF!</definedName>
    <definedName name="_28488DLC52A9562" localSheetId="10">#REF!</definedName>
    <definedName name="_28488DLC52A9562" localSheetId="13">#REF!</definedName>
    <definedName name="_28488DLC52A9562">#REF!</definedName>
    <definedName name="_28489DLC52A9562" localSheetId="8">#REF!</definedName>
    <definedName name="_28489DLC52A9562" localSheetId="9">#REF!</definedName>
    <definedName name="_28489DLC52A9562" localSheetId="10">#REF!</definedName>
    <definedName name="_28489DLC52A9562" localSheetId="13">#REF!</definedName>
    <definedName name="_28489DLC52A9562">#REF!</definedName>
    <definedName name="_2848DL612E351E" localSheetId="8">#REF!</definedName>
    <definedName name="_2848DL612E351E" localSheetId="9">#REF!</definedName>
    <definedName name="_2848DL612E351E" localSheetId="10">#REF!</definedName>
    <definedName name="_2848DL612E351E" localSheetId="13">#REF!</definedName>
    <definedName name="_2848DL612E351E">#REF!</definedName>
    <definedName name="_28490DLC52A9562" localSheetId="8">#REF!</definedName>
    <definedName name="_28490DLC52A9562" localSheetId="9">#REF!</definedName>
    <definedName name="_28490DLC52A9562" localSheetId="10">#REF!</definedName>
    <definedName name="_28490DLC52A9562" localSheetId="13">#REF!</definedName>
    <definedName name="_28490DLC52A9562">#REF!</definedName>
    <definedName name="_28491DLC52AE51B" localSheetId="8">#REF!</definedName>
    <definedName name="_28491DLC52AE51B" localSheetId="9">#REF!</definedName>
    <definedName name="_28491DLC52AE51B" localSheetId="10">#REF!</definedName>
    <definedName name="_28491DLC52AE51B" localSheetId="13">#REF!</definedName>
    <definedName name="_28491DLC52AE51B">#REF!</definedName>
    <definedName name="_28492DLC52AE51B" localSheetId="8">#REF!</definedName>
    <definedName name="_28492DLC52AE51B" localSheetId="9">#REF!</definedName>
    <definedName name="_28492DLC52AE51B" localSheetId="10">#REF!</definedName>
    <definedName name="_28492DLC52AE51B" localSheetId="13">#REF!</definedName>
    <definedName name="_28492DLC52AE51B">#REF!</definedName>
    <definedName name="_28493DLC52AE51B" localSheetId="8">#REF!</definedName>
    <definedName name="_28493DLC52AE51B" localSheetId="9">#REF!</definedName>
    <definedName name="_28493DLC52AE51B" localSheetId="10">#REF!</definedName>
    <definedName name="_28493DLC52AE51B" localSheetId="13">#REF!</definedName>
    <definedName name="_28493DLC52AE51B">#REF!</definedName>
    <definedName name="_28494DLC52AE51B" localSheetId="8">#REF!</definedName>
    <definedName name="_28494DLC52AE51B" localSheetId="9">#REF!</definedName>
    <definedName name="_28494DLC52AE51B" localSheetId="10">#REF!</definedName>
    <definedName name="_28494DLC52AE51B" localSheetId="13">#REF!</definedName>
    <definedName name="_28494DLC52AE51B">#REF!</definedName>
    <definedName name="_28495DLC52AE51B" localSheetId="8">#REF!</definedName>
    <definedName name="_28495DLC52AE51B" localSheetId="9">#REF!</definedName>
    <definedName name="_28495DLC52AE51B" localSheetId="10">#REF!</definedName>
    <definedName name="_28495DLC52AE51B" localSheetId="13">#REF!</definedName>
    <definedName name="_28495DLC52AE51B">#REF!</definedName>
    <definedName name="_28496DLC52AE51B" localSheetId="8">#REF!</definedName>
    <definedName name="_28496DLC52AE51B" localSheetId="9">#REF!</definedName>
    <definedName name="_28496DLC52AE51B" localSheetId="10">#REF!</definedName>
    <definedName name="_28496DLC52AE51B" localSheetId="13">#REF!</definedName>
    <definedName name="_28496DLC52AE51B">#REF!</definedName>
    <definedName name="_28497DLC52AE51B" localSheetId="8">#REF!</definedName>
    <definedName name="_28497DLC52AE51B" localSheetId="9">#REF!</definedName>
    <definedName name="_28497DLC52AE51B" localSheetId="10">#REF!</definedName>
    <definedName name="_28497DLC52AE51B" localSheetId="13">#REF!</definedName>
    <definedName name="_28497DLC52AE51B">#REF!</definedName>
    <definedName name="_28498DLC52AE51B" localSheetId="8">#REF!</definedName>
    <definedName name="_28498DLC52AE51B" localSheetId="9">#REF!</definedName>
    <definedName name="_28498DLC52AE51B" localSheetId="10">#REF!</definedName>
    <definedName name="_28498DLC52AE51B" localSheetId="13">#REF!</definedName>
    <definedName name="_28498DLC52AE51B">#REF!</definedName>
    <definedName name="_28499DLC52AE51B" localSheetId="8">#REF!</definedName>
    <definedName name="_28499DLC52AE51B" localSheetId="9">#REF!</definedName>
    <definedName name="_28499DLC52AE51B" localSheetId="10">#REF!</definedName>
    <definedName name="_28499DLC52AE51B" localSheetId="13">#REF!</definedName>
    <definedName name="_28499DLC52AE51B">#REF!</definedName>
    <definedName name="_2849DL612E351E" localSheetId="8">#REF!</definedName>
    <definedName name="_2849DL612E351E" localSheetId="9">#REF!</definedName>
    <definedName name="_2849DL612E351E" localSheetId="10">#REF!</definedName>
    <definedName name="_2849DL612E351E" localSheetId="13">#REF!</definedName>
    <definedName name="_2849DL612E351E">#REF!</definedName>
    <definedName name="_284DL607930CC" localSheetId="8">#REF!</definedName>
    <definedName name="_284DL607930CC" localSheetId="9">#REF!</definedName>
    <definedName name="_284DL607930CC" localSheetId="10">#REF!</definedName>
    <definedName name="_284DL607930CC" localSheetId="13">#REF!</definedName>
    <definedName name="_284DL607930CC">#REF!</definedName>
    <definedName name="_284DLC3FB1415" localSheetId="8">#REF!</definedName>
    <definedName name="_284DLC3FB1415" localSheetId="9">#REF!</definedName>
    <definedName name="_284DLC3FB1415" localSheetId="10">#REF!</definedName>
    <definedName name="_284DLC3FB1415" localSheetId="13">#REF!</definedName>
    <definedName name="_284DLC3FB1415">#REF!</definedName>
    <definedName name="_28500DLC52AE51B" localSheetId="8">#REF!</definedName>
    <definedName name="_28500DLC52AE51B" localSheetId="9">#REF!</definedName>
    <definedName name="_28500DLC52AE51B" localSheetId="10">#REF!</definedName>
    <definedName name="_28500DLC52AE51B" localSheetId="13">#REF!</definedName>
    <definedName name="_28500DLC52AE51B">#REF!</definedName>
    <definedName name="_28501DLC52AE51B" localSheetId="8">#REF!</definedName>
    <definedName name="_28501DLC52AE51B" localSheetId="9">#REF!</definedName>
    <definedName name="_28501DLC52AE51B" localSheetId="10">#REF!</definedName>
    <definedName name="_28501DLC52AE51B" localSheetId="13">#REF!</definedName>
    <definedName name="_28501DLC52AE51B">#REF!</definedName>
    <definedName name="_28502DLC52AE51B" localSheetId="8">#REF!</definedName>
    <definedName name="_28502DLC52AE51B" localSheetId="9">#REF!</definedName>
    <definedName name="_28502DLC52AE51B" localSheetId="10">#REF!</definedName>
    <definedName name="_28502DLC52AE51B" localSheetId="13">#REF!</definedName>
    <definedName name="_28502DLC52AE51B">#REF!</definedName>
    <definedName name="_28503DLC52AE51B" localSheetId="8">#REF!</definedName>
    <definedName name="_28503DLC52AE51B" localSheetId="9">#REF!</definedName>
    <definedName name="_28503DLC52AE51B" localSheetId="10">#REF!</definedName>
    <definedName name="_28503DLC52AE51B" localSheetId="13">#REF!</definedName>
    <definedName name="_28503DLC52AE51B">#REF!</definedName>
    <definedName name="_28504DLC52AE51B" localSheetId="8">#REF!</definedName>
    <definedName name="_28504DLC52AE51B" localSheetId="9">#REF!</definedName>
    <definedName name="_28504DLC52AE51B" localSheetId="10">#REF!</definedName>
    <definedName name="_28504DLC52AE51B" localSheetId="13">#REF!</definedName>
    <definedName name="_28504DLC52AE51B">#REF!</definedName>
    <definedName name="_28505DLC52AE51B" localSheetId="8">#REF!</definedName>
    <definedName name="_28505DLC52AE51B" localSheetId="9">#REF!</definedName>
    <definedName name="_28505DLC52AE51B" localSheetId="10">#REF!</definedName>
    <definedName name="_28505DLC52AE51B" localSheetId="13">#REF!</definedName>
    <definedName name="_28505DLC52AE51B">#REF!</definedName>
    <definedName name="_28506DLC52AE51B" localSheetId="8">#REF!</definedName>
    <definedName name="_28506DLC52AE51B" localSheetId="9">#REF!</definedName>
    <definedName name="_28506DLC52AE51B" localSheetId="10">#REF!</definedName>
    <definedName name="_28506DLC52AE51B" localSheetId="13">#REF!</definedName>
    <definedName name="_28506DLC52AE51B">#REF!</definedName>
    <definedName name="_28507DLC52AE51B" localSheetId="8">#REF!</definedName>
    <definedName name="_28507DLC52AE51B" localSheetId="9">#REF!</definedName>
    <definedName name="_28507DLC52AE51B" localSheetId="10">#REF!</definedName>
    <definedName name="_28507DLC52AE51B" localSheetId="13">#REF!</definedName>
    <definedName name="_28507DLC52AE51B">#REF!</definedName>
    <definedName name="_28508DLC52AE51B" localSheetId="8">#REF!</definedName>
    <definedName name="_28508DLC52AE51B" localSheetId="9">#REF!</definedName>
    <definedName name="_28508DLC52AE51B" localSheetId="10">#REF!</definedName>
    <definedName name="_28508DLC52AE51B" localSheetId="13">#REF!</definedName>
    <definedName name="_28508DLC52AE51B">#REF!</definedName>
    <definedName name="_28509DLC52AE51B" localSheetId="8">#REF!</definedName>
    <definedName name="_28509DLC52AE51B" localSheetId="9">#REF!</definedName>
    <definedName name="_28509DLC52AE51B" localSheetId="10">#REF!</definedName>
    <definedName name="_28509DLC52AE51B" localSheetId="13">#REF!</definedName>
    <definedName name="_28509DLC52AE51B">#REF!</definedName>
    <definedName name="_2850DL612E351E" localSheetId="8">#REF!</definedName>
    <definedName name="_2850DL612E351E" localSheetId="9">#REF!</definedName>
    <definedName name="_2850DL612E351E" localSheetId="10">#REF!</definedName>
    <definedName name="_2850DL612E351E" localSheetId="13">#REF!</definedName>
    <definedName name="_2850DL612E351E">#REF!</definedName>
    <definedName name="_28510DLC52AE51B" localSheetId="8">#REF!</definedName>
    <definedName name="_28510DLC52AE51B" localSheetId="9">#REF!</definedName>
    <definedName name="_28510DLC52AE51B" localSheetId="10">#REF!</definedName>
    <definedName name="_28510DLC52AE51B" localSheetId="13">#REF!</definedName>
    <definedName name="_28510DLC52AE51B">#REF!</definedName>
    <definedName name="_28511DLC52AE51B" localSheetId="8">#REF!</definedName>
    <definedName name="_28511DLC52AE51B" localSheetId="9">#REF!</definedName>
    <definedName name="_28511DLC52AE51B" localSheetId="10">#REF!</definedName>
    <definedName name="_28511DLC52AE51B" localSheetId="13">#REF!</definedName>
    <definedName name="_28511DLC52AE51B">#REF!</definedName>
    <definedName name="_28512DLC52AE51B" localSheetId="8">#REF!</definedName>
    <definedName name="_28512DLC52AE51B" localSheetId="9">#REF!</definedName>
    <definedName name="_28512DLC52AE51B" localSheetId="10">#REF!</definedName>
    <definedName name="_28512DLC52AE51B" localSheetId="13">#REF!</definedName>
    <definedName name="_28512DLC52AE51B">#REF!</definedName>
    <definedName name="_28513DLC52AE51B" localSheetId="8">#REF!</definedName>
    <definedName name="_28513DLC52AE51B" localSheetId="9">#REF!</definedName>
    <definedName name="_28513DLC52AE51B" localSheetId="10">#REF!</definedName>
    <definedName name="_28513DLC52AE51B" localSheetId="13">#REF!</definedName>
    <definedName name="_28513DLC52AE51B">#REF!</definedName>
    <definedName name="_28514DLC52AE51B" localSheetId="8">#REF!</definedName>
    <definedName name="_28514DLC52AE51B" localSheetId="9">#REF!</definedName>
    <definedName name="_28514DLC52AE51B" localSheetId="10">#REF!</definedName>
    <definedName name="_28514DLC52AE51B" localSheetId="13">#REF!</definedName>
    <definedName name="_28514DLC52AE51B">#REF!</definedName>
    <definedName name="_28515DLC52AE51B" localSheetId="8">#REF!</definedName>
    <definedName name="_28515DLC52AE51B" localSheetId="9">#REF!</definedName>
    <definedName name="_28515DLC52AE51B" localSheetId="10">#REF!</definedName>
    <definedName name="_28515DLC52AE51B" localSheetId="13">#REF!</definedName>
    <definedName name="_28515DLC52AE51B">#REF!</definedName>
    <definedName name="_28516DLC52AE51B" localSheetId="8">#REF!</definedName>
    <definedName name="_28516DLC52AE51B" localSheetId="9">#REF!</definedName>
    <definedName name="_28516DLC52AE51B" localSheetId="10">#REF!</definedName>
    <definedName name="_28516DLC52AE51B" localSheetId="13">#REF!</definedName>
    <definedName name="_28516DLC52AE51B">#REF!</definedName>
    <definedName name="_28517DLC52AE51B" localSheetId="8">#REF!</definedName>
    <definedName name="_28517DLC52AE51B" localSheetId="9">#REF!</definedName>
    <definedName name="_28517DLC52AE51B" localSheetId="10">#REF!</definedName>
    <definedName name="_28517DLC52AE51B" localSheetId="13">#REF!</definedName>
    <definedName name="_28517DLC52AE51B">#REF!</definedName>
    <definedName name="_28518DLC52AE51B" localSheetId="8">#REF!</definedName>
    <definedName name="_28518DLC52AE51B" localSheetId="9">#REF!</definedName>
    <definedName name="_28518DLC52AE51B" localSheetId="10">#REF!</definedName>
    <definedName name="_28518DLC52AE51B" localSheetId="13">#REF!</definedName>
    <definedName name="_28518DLC52AE51B">#REF!</definedName>
    <definedName name="_28519DLC52AE51B" localSheetId="8">#REF!</definedName>
    <definedName name="_28519DLC52AE51B" localSheetId="9">#REF!</definedName>
    <definedName name="_28519DLC52AE51B" localSheetId="10">#REF!</definedName>
    <definedName name="_28519DLC52AE51B" localSheetId="13">#REF!</definedName>
    <definedName name="_28519DLC52AE51B">#REF!</definedName>
    <definedName name="_2851DL612E351E" localSheetId="8">#REF!</definedName>
    <definedName name="_2851DL612E351E" localSheetId="9">#REF!</definedName>
    <definedName name="_2851DL612E351E" localSheetId="10">#REF!</definedName>
    <definedName name="_2851DL612E351E" localSheetId="13">#REF!</definedName>
    <definedName name="_2851DL612E351E">#REF!</definedName>
    <definedName name="_28520DLC52AE51B" localSheetId="8">#REF!</definedName>
    <definedName name="_28520DLC52AE51B" localSheetId="9">#REF!</definedName>
    <definedName name="_28520DLC52AE51B" localSheetId="10">#REF!</definedName>
    <definedName name="_28520DLC52AE51B" localSheetId="13">#REF!</definedName>
    <definedName name="_28520DLC52AE51B">#REF!</definedName>
    <definedName name="_28521DLC52AE51B" localSheetId="8">#REF!</definedName>
    <definedName name="_28521DLC52AE51B" localSheetId="9">#REF!</definedName>
    <definedName name="_28521DLC52AE51B" localSheetId="10">#REF!</definedName>
    <definedName name="_28521DLC52AE51B" localSheetId="13">#REF!</definedName>
    <definedName name="_28521DLC52AE51B">#REF!</definedName>
    <definedName name="_28522DLC52AE51B" localSheetId="8">#REF!</definedName>
    <definedName name="_28522DLC52AE51B" localSheetId="9">#REF!</definedName>
    <definedName name="_28522DLC52AE51B" localSheetId="10">#REF!</definedName>
    <definedName name="_28522DLC52AE51B" localSheetId="13">#REF!</definedName>
    <definedName name="_28522DLC52AE51B">#REF!</definedName>
    <definedName name="_28523DLC52AE51B" localSheetId="8">#REF!</definedName>
    <definedName name="_28523DLC52AE51B" localSheetId="9">#REF!</definedName>
    <definedName name="_28523DLC52AE51B" localSheetId="10">#REF!</definedName>
    <definedName name="_28523DLC52AE51B" localSheetId="13">#REF!</definedName>
    <definedName name="_28523DLC52AE51B">#REF!</definedName>
    <definedName name="_28524DLC52AE51B" localSheetId="8">#REF!</definedName>
    <definedName name="_28524DLC52AE51B" localSheetId="9">#REF!</definedName>
    <definedName name="_28524DLC52AE51B" localSheetId="10">#REF!</definedName>
    <definedName name="_28524DLC52AE51B" localSheetId="13">#REF!</definedName>
    <definedName name="_28524DLC52AE51B">#REF!</definedName>
    <definedName name="_28525DLC52AE51B" localSheetId="8">#REF!</definedName>
    <definedName name="_28525DLC52AE51B" localSheetId="9">#REF!</definedName>
    <definedName name="_28525DLC52AE51B" localSheetId="10">#REF!</definedName>
    <definedName name="_28525DLC52AE51B" localSheetId="13">#REF!</definedName>
    <definedName name="_28525DLC52AE51B">#REF!</definedName>
    <definedName name="_28526DLC52B9562" localSheetId="8">#REF!</definedName>
    <definedName name="_28526DLC52B9562" localSheetId="9">#REF!</definedName>
    <definedName name="_28526DLC52B9562" localSheetId="10">#REF!</definedName>
    <definedName name="_28526DLC52B9562" localSheetId="13">#REF!</definedName>
    <definedName name="_28526DLC52B9562">#REF!</definedName>
    <definedName name="_28527DLC52B9562" localSheetId="8">#REF!</definedName>
    <definedName name="_28527DLC52B9562" localSheetId="9">#REF!</definedName>
    <definedName name="_28527DLC52B9562" localSheetId="10">#REF!</definedName>
    <definedName name="_28527DLC52B9562" localSheetId="13">#REF!</definedName>
    <definedName name="_28527DLC52B9562">#REF!</definedName>
    <definedName name="_28528DLC52B9562" localSheetId="8">#REF!</definedName>
    <definedName name="_28528DLC52B9562" localSheetId="9">#REF!</definedName>
    <definedName name="_28528DLC52B9562" localSheetId="10">#REF!</definedName>
    <definedName name="_28528DLC52B9562" localSheetId="13">#REF!</definedName>
    <definedName name="_28528DLC52B9562">#REF!</definedName>
    <definedName name="_28529DLC52B9562" localSheetId="8">#REF!</definedName>
    <definedName name="_28529DLC52B9562" localSheetId="9">#REF!</definedName>
    <definedName name="_28529DLC52B9562" localSheetId="10">#REF!</definedName>
    <definedName name="_28529DLC52B9562" localSheetId="13">#REF!</definedName>
    <definedName name="_28529DLC52B9562">#REF!</definedName>
    <definedName name="_2852DL612E351E" localSheetId="8">#REF!</definedName>
    <definedName name="_2852DL612E351E" localSheetId="9">#REF!</definedName>
    <definedName name="_2852DL612E351E" localSheetId="10">#REF!</definedName>
    <definedName name="_2852DL612E351E" localSheetId="13">#REF!</definedName>
    <definedName name="_2852DL612E351E">#REF!</definedName>
    <definedName name="_28530DLC52B9562" localSheetId="8">#REF!</definedName>
    <definedName name="_28530DLC52B9562" localSheetId="9">#REF!</definedName>
    <definedName name="_28530DLC52B9562" localSheetId="10">#REF!</definedName>
    <definedName name="_28530DLC52B9562" localSheetId="13">#REF!</definedName>
    <definedName name="_28530DLC52B9562">#REF!</definedName>
    <definedName name="_28531DLC52B9562" localSheetId="8">#REF!</definedName>
    <definedName name="_28531DLC52B9562" localSheetId="9">#REF!</definedName>
    <definedName name="_28531DLC52B9562" localSheetId="10">#REF!</definedName>
    <definedName name="_28531DLC52B9562" localSheetId="13">#REF!</definedName>
    <definedName name="_28531DLC52B9562">#REF!</definedName>
    <definedName name="_28532DLC52B9562" localSheetId="8">#REF!</definedName>
    <definedName name="_28532DLC52B9562" localSheetId="9">#REF!</definedName>
    <definedName name="_28532DLC52B9562" localSheetId="10">#REF!</definedName>
    <definedName name="_28532DLC52B9562" localSheetId="13">#REF!</definedName>
    <definedName name="_28532DLC52B9562">#REF!</definedName>
    <definedName name="_28533DLC52B9562" localSheetId="8">#REF!</definedName>
    <definedName name="_28533DLC52B9562" localSheetId="9">#REF!</definedName>
    <definedName name="_28533DLC52B9562" localSheetId="10">#REF!</definedName>
    <definedName name="_28533DLC52B9562" localSheetId="13">#REF!</definedName>
    <definedName name="_28533DLC52B9562">#REF!</definedName>
    <definedName name="_28534DLC52B9562" localSheetId="8">#REF!</definedName>
    <definedName name="_28534DLC52B9562" localSheetId="9">#REF!</definedName>
    <definedName name="_28534DLC52B9562" localSheetId="10">#REF!</definedName>
    <definedName name="_28534DLC52B9562" localSheetId="13">#REF!</definedName>
    <definedName name="_28534DLC52B9562">#REF!</definedName>
    <definedName name="_28535DLC52B9562" localSheetId="8">#REF!</definedName>
    <definedName name="_28535DLC52B9562" localSheetId="9">#REF!</definedName>
    <definedName name="_28535DLC52B9562" localSheetId="10">#REF!</definedName>
    <definedName name="_28535DLC52B9562" localSheetId="13">#REF!</definedName>
    <definedName name="_28535DLC52B9562">#REF!</definedName>
    <definedName name="_28536DLC52B9562" localSheetId="8">#REF!</definedName>
    <definedName name="_28536DLC52B9562" localSheetId="9">#REF!</definedName>
    <definedName name="_28536DLC52B9562" localSheetId="10">#REF!</definedName>
    <definedName name="_28536DLC52B9562" localSheetId="13">#REF!</definedName>
    <definedName name="_28536DLC52B9562">#REF!</definedName>
    <definedName name="_28537DLC52B9562" localSheetId="8">#REF!</definedName>
    <definedName name="_28537DLC52B9562" localSheetId="9">#REF!</definedName>
    <definedName name="_28537DLC52B9562" localSheetId="10">#REF!</definedName>
    <definedName name="_28537DLC52B9562" localSheetId="13">#REF!</definedName>
    <definedName name="_28537DLC52B9562">#REF!</definedName>
    <definedName name="_28538DLC52B9562" localSheetId="8">#REF!</definedName>
    <definedName name="_28538DLC52B9562" localSheetId="9">#REF!</definedName>
    <definedName name="_28538DLC52B9562" localSheetId="10">#REF!</definedName>
    <definedName name="_28538DLC52B9562" localSheetId="13">#REF!</definedName>
    <definedName name="_28538DLC52B9562">#REF!</definedName>
    <definedName name="_28539DLC52B9562" localSheetId="8">#REF!</definedName>
    <definedName name="_28539DLC52B9562" localSheetId="9">#REF!</definedName>
    <definedName name="_28539DLC52B9562" localSheetId="10">#REF!</definedName>
    <definedName name="_28539DLC52B9562" localSheetId="13">#REF!</definedName>
    <definedName name="_28539DLC52B9562">#REF!</definedName>
    <definedName name="_2853DL612E351E" localSheetId="8">#REF!</definedName>
    <definedName name="_2853DL612E351E" localSheetId="9">#REF!</definedName>
    <definedName name="_2853DL612E351E" localSheetId="10">#REF!</definedName>
    <definedName name="_2853DL612E351E" localSheetId="13">#REF!</definedName>
    <definedName name="_2853DL612E351E">#REF!</definedName>
    <definedName name="_28540DLC52B9562" localSheetId="8">#REF!</definedName>
    <definedName name="_28540DLC52B9562" localSheetId="9">#REF!</definedName>
    <definedName name="_28540DLC52B9562" localSheetId="10">#REF!</definedName>
    <definedName name="_28540DLC52B9562" localSheetId="13">#REF!</definedName>
    <definedName name="_28540DLC52B9562">#REF!</definedName>
    <definedName name="_28541DLC52B9562" localSheetId="8">#REF!</definedName>
    <definedName name="_28541DLC52B9562" localSheetId="9">#REF!</definedName>
    <definedName name="_28541DLC52B9562" localSheetId="10">#REF!</definedName>
    <definedName name="_28541DLC52B9562" localSheetId="13">#REF!</definedName>
    <definedName name="_28541DLC52B9562">#REF!</definedName>
    <definedName name="_28542DLC52B9562" localSheetId="8">#REF!</definedName>
    <definedName name="_28542DLC52B9562" localSheetId="9">#REF!</definedName>
    <definedName name="_28542DLC52B9562" localSheetId="10">#REF!</definedName>
    <definedName name="_28542DLC52B9562" localSheetId="13">#REF!</definedName>
    <definedName name="_28542DLC52B9562">#REF!</definedName>
    <definedName name="_28543DLC52B9562" localSheetId="8">#REF!</definedName>
    <definedName name="_28543DLC52B9562" localSheetId="9">#REF!</definedName>
    <definedName name="_28543DLC52B9562" localSheetId="10">#REF!</definedName>
    <definedName name="_28543DLC52B9562" localSheetId="13">#REF!</definedName>
    <definedName name="_28543DLC52B9562">#REF!</definedName>
    <definedName name="_28544DLC52B9562" localSheetId="8">#REF!</definedName>
    <definedName name="_28544DLC52B9562" localSheetId="9">#REF!</definedName>
    <definedName name="_28544DLC52B9562" localSheetId="10">#REF!</definedName>
    <definedName name="_28544DLC52B9562" localSheetId="13">#REF!</definedName>
    <definedName name="_28544DLC52B9562">#REF!</definedName>
    <definedName name="_28545DLC52B9562" localSheetId="8">#REF!</definedName>
    <definedName name="_28545DLC52B9562" localSheetId="9">#REF!</definedName>
    <definedName name="_28545DLC52B9562" localSheetId="10">#REF!</definedName>
    <definedName name="_28545DLC52B9562" localSheetId="13">#REF!</definedName>
    <definedName name="_28545DLC52B9562">#REF!</definedName>
    <definedName name="_28546DLC52B9562" localSheetId="8">#REF!</definedName>
    <definedName name="_28546DLC52B9562" localSheetId="9">#REF!</definedName>
    <definedName name="_28546DLC52B9562" localSheetId="10">#REF!</definedName>
    <definedName name="_28546DLC52B9562" localSheetId="13">#REF!</definedName>
    <definedName name="_28546DLC52B9562">#REF!</definedName>
    <definedName name="_28547DLC52B9562" localSheetId="8">#REF!</definedName>
    <definedName name="_28547DLC52B9562" localSheetId="9">#REF!</definedName>
    <definedName name="_28547DLC52B9562" localSheetId="10">#REF!</definedName>
    <definedName name="_28547DLC52B9562" localSheetId="13">#REF!</definedName>
    <definedName name="_28547DLC52B9562">#REF!</definedName>
    <definedName name="_28548DLC52B9562" localSheetId="8">#REF!</definedName>
    <definedName name="_28548DLC52B9562" localSheetId="9">#REF!</definedName>
    <definedName name="_28548DLC52B9562" localSheetId="10">#REF!</definedName>
    <definedName name="_28548DLC52B9562" localSheetId="13">#REF!</definedName>
    <definedName name="_28548DLC52B9562">#REF!</definedName>
    <definedName name="_28549DLC52B9562" localSheetId="8">#REF!</definedName>
    <definedName name="_28549DLC52B9562" localSheetId="9">#REF!</definedName>
    <definedName name="_28549DLC52B9562" localSheetId="10">#REF!</definedName>
    <definedName name="_28549DLC52B9562" localSheetId="13">#REF!</definedName>
    <definedName name="_28549DLC52B9562">#REF!</definedName>
    <definedName name="_2854DL612E351E" localSheetId="8">#REF!</definedName>
    <definedName name="_2854DL612E351E" localSheetId="9">#REF!</definedName>
    <definedName name="_2854DL612E351E" localSheetId="10">#REF!</definedName>
    <definedName name="_2854DL612E351E" localSheetId="13">#REF!</definedName>
    <definedName name="_2854DL612E351E">#REF!</definedName>
    <definedName name="_28550DLC52B9562" localSheetId="8">#REF!</definedName>
    <definedName name="_28550DLC52B9562" localSheetId="9">#REF!</definedName>
    <definedName name="_28550DLC52B9562" localSheetId="10">#REF!</definedName>
    <definedName name="_28550DLC52B9562" localSheetId="13">#REF!</definedName>
    <definedName name="_28550DLC52B9562">#REF!</definedName>
    <definedName name="_28551DLC52B9562" localSheetId="8">#REF!</definedName>
    <definedName name="_28551DLC52B9562" localSheetId="9">#REF!</definedName>
    <definedName name="_28551DLC52B9562" localSheetId="10">#REF!</definedName>
    <definedName name="_28551DLC52B9562" localSheetId="13">#REF!</definedName>
    <definedName name="_28551DLC52B9562">#REF!</definedName>
    <definedName name="_28552DLC52B9562" localSheetId="8">#REF!</definedName>
    <definedName name="_28552DLC52B9562" localSheetId="9">#REF!</definedName>
    <definedName name="_28552DLC52B9562" localSheetId="10">#REF!</definedName>
    <definedName name="_28552DLC52B9562" localSheetId="13">#REF!</definedName>
    <definedName name="_28552DLC52B9562">#REF!</definedName>
    <definedName name="_28553DLC52B9562" localSheetId="8">#REF!</definedName>
    <definedName name="_28553DLC52B9562" localSheetId="9">#REF!</definedName>
    <definedName name="_28553DLC52B9562" localSheetId="10">#REF!</definedName>
    <definedName name="_28553DLC52B9562" localSheetId="13">#REF!</definedName>
    <definedName name="_28553DLC52B9562">#REF!</definedName>
    <definedName name="_28554DLC52B9562" localSheetId="8">#REF!</definedName>
    <definedName name="_28554DLC52B9562" localSheetId="9">#REF!</definedName>
    <definedName name="_28554DLC52B9562" localSheetId="10">#REF!</definedName>
    <definedName name="_28554DLC52B9562" localSheetId="13">#REF!</definedName>
    <definedName name="_28554DLC52B9562">#REF!</definedName>
    <definedName name="_28555DLC52B9562" localSheetId="8">#REF!</definedName>
    <definedName name="_28555DLC52B9562" localSheetId="9">#REF!</definedName>
    <definedName name="_28555DLC52B9562" localSheetId="10">#REF!</definedName>
    <definedName name="_28555DLC52B9562" localSheetId="13">#REF!</definedName>
    <definedName name="_28555DLC52B9562">#REF!</definedName>
    <definedName name="_28556DLC52B9562" localSheetId="8">#REF!</definedName>
    <definedName name="_28556DLC52B9562" localSheetId="9">#REF!</definedName>
    <definedName name="_28556DLC52B9562" localSheetId="10">#REF!</definedName>
    <definedName name="_28556DLC52B9562" localSheetId="13">#REF!</definedName>
    <definedName name="_28556DLC52B9562">#REF!</definedName>
    <definedName name="_28557DLC52B9562" localSheetId="8">#REF!</definedName>
    <definedName name="_28557DLC52B9562" localSheetId="9">#REF!</definedName>
    <definedName name="_28557DLC52B9562" localSheetId="10">#REF!</definedName>
    <definedName name="_28557DLC52B9562" localSheetId="13">#REF!</definedName>
    <definedName name="_28557DLC52B9562">#REF!</definedName>
    <definedName name="_28558DLC52B9562" localSheetId="8">#REF!</definedName>
    <definedName name="_28558DLC52B9562" localSheetId="9">#REF!</definedName>
    <definedName name="_28558DLC52B9562" localSheetId="10">#REF!</definedName>
    <definedName name="_28558DLC52B9562" localSheetId="13">#REF!</definedName>
    <definedName name="_28558DLC52B9562">#REF!</definedName>
    <definedName name="_28559DLC52B9562" localSheetId="8">#REF!</definedName>
    <definedName name="_28559DLC52B9562" localSheetId="9">#REF!</definedName>
    <definedName name="_28559DLC52B9562" localSheetId="10">#REF!</definedName>
    <definedName name="_28559DLC52B9562" localSheetId="13">#REF!</definedName>
    <definedName name="_28559DLC52B9562">#REF!</definedName>
    <definedName name="_2855DL612E351E" localSheetId="8">#REF!</definedName>
    <definedName name="_2855DL612E351E" localSheetId="9">#REF!</definedName>
    <definedName name="_2855DL612E351E" localSheetId="10">#REF!</definedName>
    <definedName name="_2855DL612E351E" localSheetId="13">#REF!</definedName>
    <definedName name="_2855DL612E351E">#REF!</definedName>
    <definedName name="_28560DLC52B9562" localSheetId="8">#REF!</definedName>
    <definedName name="_28560DLC52B9562" localSheetId="9">#REF!</definedName>
    <definedName name="_28560DLC52B9562" localSheetId="10">#REF!</definedName>
    <definedName name="_28560DLC52B9562" localSheetId="13">#REF!</definedName>
    <definedName name="_28560DLC52B9562">#REF!</definedName>
    <definedName name="_28561DLC52BE51B" localSheetId="8">#REF!</definedName>
    <definedName name="_28561DLC52BE51B" localSheetId="9">#REF!</definedName>
    <definedName name="_28561DLC52BE51B" localSheetId="10">#REF!</definedName>
    <definedName name="_28561DLC52BE51B" localSheetId="13">#REF!</definedName>
    <definedName name="_28561DLC52BE51B">#REF!</definedName>
    <definedName name="_28562DLC52BE51B" localSheetId="8">#REF!</definedName>
    <definedName name="_28562DLC52BE51B" localSheetId="9">#REF!</definedName>
    <definedName name="_28562DLC52BE51B" localSheetId="10">#REF!</definedName>
    <definedName name="_28562DLC52BE51B" localSheetId="13">#REF!</definedName>
    <definedName name="_28562DLC52BE51B">#REF!</definedName>
    <definedName name="_28563DLC52BE51B" localSheetId="8">#REF!</definedName>
    <definedName name="_28563DLC52BE51B" localSheetId="9">#REF!</definedName>
    <definedName name="_28563DLC52BE51B" localSheetId="10">#REF!</definedName>
    <definedName name="_28563DLC52BE51B" localSheetId="13">#REF!</definedName>
    <definedName name="_28563DLC52BE51B">#REF!</definedName>
    <definedName name="_28564DLC52BE51B" localSheetId="8">#REF!</definedName>
    <definedName name="_28564DLC52BE51B" localSheetId="9">#REF!</definedName>
    <definedName name="_28564DLC52BE51B" localSheetId="10">#REF!</definedName>
    <definedName name="_28564DLC52BE51B" localSheetId="13">#REF!</definedName>
    <definedName name="_28564DLC52BE51B">#REF!</definedName>
    <definedName name="_28565DLC52BE51B" localSheetId="8">#REF!</definedName>
    <definedName name="_28565DLC52BE51B" localSheetId="9">#REF!</definedName>
    <definedName name="_28565DLC52BE51B" localSheetId="10">#REF!</definedName>
    <definedName name="_28565DLC52BE51B" localSheetId="13">#REF!</definedName>
    <definedName name="_28565DLC52BE51B">#REF!</definedName>
    <definedName name="_28566DLC52BE51B" localSheetId="8">#REF!</definedName>
    <definedName name="_28566DLC52BE51B" localSheetId="9">#REF!</definedName>
    <definedName name="_28566DLC52BE51B" localSheetId="10">#REF!</definedName>
    <definedName name="_28566DLC52BE51B" localSheetId="13">#REF!</definedName>
    <definedName name="_28566DLC52BE51B">#REF!</definedName>
    <definedName name="_28567DLC52BE51B" localSheetId="8">#REF!</definedName>
    <definedName name="_28567DLC52BE51B" localSheetId="9">#REF!</definedName>
    <definedName name="_28567DLC52BE51B" localSheetId="10">#REF!</definedName>
    <definedName name="_28567DLC52BE51B" localSheetId="13">#REF!</definedName>
    <definedName name="_28567DLC52BE51B">#REF!</definedName>
    <definedName name="_28568DLC52BE51B" localSheetId="8">#REF!</definedName>
    <definedName name="_28568DLC52BE51B" localSheetId="9">#REF!</definedName>
    <definedName name="_28568DLC52BE51B" localSheetId="10">#REF!</definedName>
    <definedName name="_28568DLC52BE51B" localSheetId="13">#REF!</definedName>
    <definedName name="_28568DLC52BE51B">#REF!</definedName>
    <definedName name="_28569DLC52BE51B" localSheetId="8">#REF!</definedName>
    <definedName name="_28569DLC52BE51B" localSheetId="9">#REF!</definedName>
    <definedName name="_28569DLC52BE51B" localSheetId="10">#REF!</definedName>
    <definedName name="_28569DLC52BE51B" localSheetId="13">#REF!</definedName>
    <definedName name="_28569DLC52BE51B">#REF!</definedName>
    <definedName name="_2856DL612E351E" localSheetId="8">#REF!</definedName>
    <definedName name="_2856DL612E351E" localSheetId="9">#REF!</definedName>
    <definedName name="_2856DL612E351E" localSheetId="10">#REF!</definedName>
    <definedName name="_2856DL612E351E" localSheetId="13">#REF!</definedName>
    <definedName name="_2856DL612E351E">#REF!</definedName>
    <definedName name="_28570DLC52BE51B" localSheetId="8">#REF!</definedName>
    <definedName name="_28570DLC52BE51B" localSheetId="9">#REF!</definedName>
    <definedName name="_28570DLC52BE51B" localSheetId="10">#REF!</definedName>
    <definedName name="_28570DLC52BE51B" localSheetId="13">#REF!</definedName>
    <definedName name="_28570DLC52BE51B">#REF!</definedName>
    <definedName name="_28571DLC52BE51B" localSheetId="8">#REF!</definedName>
    <definedName name="_28571DLC52BE51B" localSheetId="9">#REF!</definedName>
    <definedName name="_28571DLC52BE51B" localSheetId="10">#REF!</definedName>
    <definedName name="_28571DLC52BE51B" localSheetId="13">#REF!</definedName>
    <definedName name="_28571DLC52BE51B">#REF!</definedName>
    <definedName name="_28572DLC52BE51B" localSheetId="8">#REF!</definedName>
    <definedName name="_28572DLC52BE51B" localSheetId="9">#REF!</definedName>
    <definedName name="_28572DLC52BE51B" localSheetId="10">#REF!</definedName>
    <definedName name="_28572DLC52BE51B" localSheetId="13">#REF!</definedName>
    <definedName name="_28572DLC52BE51B">#REF!</definedName>
    <definedName name="_28573DLC52BE51B" localSheetId="8">#REF!</definedName>
    <definedName name="_28573DLC52BE51B" localSheetId="9">#REF!</definedName>
    <definedName name="_28573DLC52BE51B" localSheetId="10">#REF!</definedName>
    <definedName name="_28573DLC52BE51B" localSheetId="13">#REF!</definedName>
    <definedName name="_28573DLC52BE51B">#REF!</definedName>
    <definedName name="_28574DLC52BE51B" localSheetId="8">#REF!</definedName>
    <definedName name="_28574DLC52BE51B" localSheetId="9">#REF!</definedName>
    <definedName name="_28574DLC52BE51B" localSheetId="10">#REF!</definedName>
    <definedName name="_28574DLC52BE51B" localSheetId="13">#REF!</definedName>
    <definedName name="_28574DLC52BE51B">#REF!</definedName>
    <definedName name="_28575DLC52BE51B" localSheetId="8">#REF!</definedName>
    <definedName name="_28575DLC52BE51B" localSheetId="9">#REF!</definedName>
    <definedName name="_28575DLC52BE51B" localSheetId="10">#REF!</definedName>
    <definedName name="_28575DLC52BE51B" localSheetId="13">#REF!</definedName>
    <definedName name="_28575DLC52BE51B">#REF!</definedName>
    <definedName name="_28576DLC52BE51B" localSheetId="8">#REF!</definedName>
    <definedName name="_28576DLC52BE51B" localSheetId="9">#REF!</definedName>
    <definedName name="_28576DLC52BE51B" localSheetId="10">#REF!</definedName>
    <definedName name="_28576DLC52BE51B" localSheetId="13">#REF!</definedName>
    <definedName name="_28576DLC52BE51B">#REF!</definedName>
    <definedName name="_28577DLC52BE51B" localSheetId="8">#REF!</definedName>
    <definedName name="_28577DLC52BE51B" localSheetId="9">#REF!</definedName>
    <definedName name="_28577DLC52BE51B" localSheetId="10">#REF!</definedName>
    <definedName name="_28577DLC52BE51B" localSheetId="13">#REF!</definedName>
    <definedName name="_28577DLC52BE51B">#REF!</definedName>
    <definedName name="_28578DLC52BE51B" localSheetId="8">#REF!</definedName>
    <definedName name="_28578DLC52BE51B" localSheetId="9">#REF!</definedName>
    <definedName name="_28578DLC52BE51B" localSheetId="10">#REF!</definedName>
    <definedName name="_28578DLC52BE51B" localSheetId="13">#REF!</definedName>
    <definedName name="_28578DLC52BE51B">#REF!</definedName>
    <definedName name="_28579DLC52BE51B" localSheetId="8">#REF!</definedName>
    <definedName name="_28579DLC52BE51B" localSheetId="9">#REF!</definedName>
    <definedName name="_28579DLC52BE51B" localSheetId="10">#REF!</definedName>
    <definedName name="_28579DLC52BE51B" localSheetId="13">#REF!</definedName>
    <definedName name="_28579DLC52BE51B">#REF!</definedName>
    <definedName name="_2857DL612E351E" localSheetId="8">#REF!</definedName>
    <definedName name="_2857DL612E351E" localSheetId="9">#REF!</definedName>
    <definedName name="_2857DL612E351E" localSheetId="10">#REF!</definedName>
    <definedName name="_2857DL612E351E" localSheetId="13">#REF!</definedName>
    <definedName name="_2857DL612E351E">#REF!</definedName>
    <definedName name="_28580DLC52BE51B" localSheetId="8">#REF!</definedName>
    <definedName name="_28580DLC52BE51B" localSheetId="9">#REF!</definedName>
    <definedName name="_28580DLC52BE51B" localSheetId="10">#REF!</definedName>
    <definedName name="_28580DLC52BE51B" localSheetId="13">#REF!</definedName>
    <definedName name="_28580DLC52BE51B">#REF!</definedName>
    <definedName name="_28581DLC52BE51B" localSheetId="8">#REF!</definedName>
    <definedName name="_28581DLC52BE51B" localSheetId="9">#REF!</definedName>
    <definedName name="_28581DLC52BE51B" localSheetId="10">#REF!</definedName>
    <definedName name="_28581DLC52BE51B" localSheetId="13">#REF!</definedName>
    <definedName name="_28581DLC52BE51B">#REF!</definedName>
    <definedName name="_28582DLC52BE51B" localSheetId="8">#REF!</definedName>
    <definedName name="_28582DLC52BE51B" localSheetId="9">#REF!</definedName>
    <definedName name="_28582DLC52BE51B" localSheetId="10">#REF!</definedName>
    <definedName name="_28582DLC52BE51B" localSheetId="13">#REF!</definedName>
    <definedName name="_28582DLC52BE51B">#REF!</definedName>
    <definedName name="_28583DLC52BE51B" localSheetId="8">#REF!</definedName>
    <definedName name="_28583DLC52BE51B" localSheetId="9">#REF!</definedName>
    <definedName name="_28583DLC52BE51B" localSheetId="10">#REF!</definedName>
    <definedName name="_28583DLC52BE51B" localSheetId="13">#REF!</definedName>
    <definedName name="_28583DLC52BE51B">#REF!</definedName>
    <definedName name="_28584DLC52BE51B" localSheetId="8">#REF!</definedName>
    <definedName name="_28584DLC52BE51B" localSheetId="9">#REF!</definedName>
    <definedName name="_28584DLC52BE51B" localSheetId="10">#REF!</definedName>
    <definedName name="_28584DLC52BE51B" localSheetId="13">#REF!</definedName>
    <definedName name="_28584DLC52BE51B">#REF!</definedName>
    <definedName name="_28585DLC52BE51B" localSheetId="8">#REF!</definedName>
    <definedName name="_28585DLC52BE51B" localSheetId="9">#REF!</definedName>
    <definedName name="_28585DLC52BE51B" localSheetId="10">#REF!</definedName>
    <definedName name="_28585DLC52BE51B" localSheetId="13">#REF!</definedName>
    <definedName name="_28585DLC52BE51B">#REF!</definedName>
    <definedName name="_28586DLC52BE51B" localSheetId="8">#REF!</definedName>
    <definedName name="_28586DLC52BE51B" localSheetId="9">#REF!</definedName>
    <definedName name="_28586DLC52BE51B" localSheetId="10">#REF!</definedName>
    <definedName name="_28586DLC52BE51B" localSheetId="13">#REF!</definedName>
    <definedName name="_28586DLC52BE51B">#REF!</definedName>
    <definedName name="_28587DLC52BE51B" localSheetId="8">#REF!</definedName>
    <definedName name="_28587DLC52BE51B" localSheetId="9">#REF!</definedName>
    <definedName name="_28587DLC52BE51B" localSheetId="10">#REF!</definedName>
    <definedName name="_28587DLC52BE51B" localSheetId="13">#REF!</definedName>
    <definedName name="_28587DLC52BE51B">#REF!</definedName>
    <definedName name="_28588DLC52BE51B" localSheetId="8">#REF!</definedName>
    <definedName name="_28588DLC52BE51B" localSheetId="9">#REF!</definedName>
    <definedName name="_28588DLC52BE51B" localSheetId="10">#REF!</definedName>
    <definedName name="_28588DLC52BE51B" localSheetId="13">#REF!</definedName>
    <definedName name="_28588DLC52BE51B">#REF!</definedName>
    <definedName name="_28589DLC52BE51B" localSheetId="8">#REF!</definedName>
    <definedName name="_28589DLC52BE51B" localSheetId="9">#REF!</definedName>
    <definedName name="_28589DLC52BE51B" localSheetId="10">#REF!</definedName>
    <definedName name="_28589DLC52BE51B" localSheetId="13">#REF!</definedName>
    <definedName name="_28589DLC52BE51B">#REF!</definedName>
    <definedName name="_2858DL612E351E" localSheetId="8">#REF!</definedName>
    <definedName name="_2858DL612E351E" localSheetId="9">#REF!</definedName>
    <definedName name="_2858DL612E351E" localSheetId="10">#REF!</definedName>
    <definedName name="_2858DL612E351E" localSheetId="13">#REF!</definedName>
    <definedName name="_2858DL612E351E">#REF!</definedName>
    <definedName name="_28590DLC52BE51B" localSheetId="8">#REF!</definedName>
    <definedName name="_28590DLC52BE51B" localSheetId="9">#REF!</definedName>
    <definedName name="_28590DLC52BE51B" localSheetId="10">#REF!</definedName>
    <definedName name="_28590DLC52BE51B" localSheetId="13">#REF!</definedName>
    <definedName name="_28590DLC52BE51B">#REF!</definedName>
    <definedName name="_28591DLC52BE51B" localSheetId="8">#REF!</definedName>
    <definedName name="_28591DLC52BE51B" localSheetId="9">#REF!</definedName>
    <definedName name="_28591DLC52BE51B" localSheetId="10">#REF!</definedName>
    <definedName name="_28591DLC52BE51B" localSheetId="13">#REF!</definedName>
    <definedName name="_28591DLC52BE51B">#REF!</definedName>
    <definedName name="_28592DLC52BE51B" localSheetId="8">#REF!</definedName>
    <definedName name="_28592DLC52BE51B" localSheetId="9">#REF!</definedName>
    <definedName name="_28592DLC52BE51B" localSheetId="10">#REF!</definedName>
    <definedName name="_28592DLC52BE51B" localSheetId="13">#REF!</definedName>
    <definedName name="_28592DLC52BE51B">#REF!</definedName>
    <definedName name="_28593DLC52BE51B" localSheetId="8">#REF!</definedName>
    <definedName name="_28593DLC52BE51B" localSheetId="9">#REF!</definedName>
    <definedName name="_28593DLC52BE51B" localSheetId="10">#REF!</definedName>
    <definedName name="_28593DLC52BE51B" localSheetId="13">#REF!</definedName>
    <definedName name="_28593DLC52BE51B">#REF!</definedName>
    <definedName name="_28594DLC52BE51B" localSheetId="8">#REF!</definedName>
    <definedName name="_28594DLC52BE51B" localSheetId="9">#REF!</definedName>
    <definedName name="_28594DLC52BE51B" localSheetId="10">#REF!</definedName>
    <definedName name="_28594DLC52BE51B" localSheetId="13">#REF!</definedName>
    <definedName name="_28594DLC52BE51B">#REF!</definedName>
    <definedName name="_28595DLC52BE51B" localSheetId="8">#REF!</definedName>
    <definedName name="_28595DLC52BE51B" localSheetId="9">#REF!</definedName>
    <definedName name="_28595DLC52BE51B" localSheetId="10">#REF!</definedName>
    <definedName name="_28595DLC52BE51B" localSheetId="13">#REF!</definedName>
    <definedName name="_28595DLC52BE51B">#REF!</definedName>
    <definedName name="_28596DLC52C9562" localSheetId="8">#REF!</definedName>
    <definedName name="_28596DLC52C9562" localSheetId="9">#REF!</definedName>
    <definedName name="_28596DLC52C9562" localSheetId="10">#REF!</definedName>
    <definedName name="_28596DLC52C9562" localSheetId="13">#REF!</definedName>
    <definedName name="_28596DLC52C9562">#REF!</definedName>
    <definedName name="_28597DLC52C9562" localSheetId="8">#REF!</definedName>
    <definedName name="_28597DLC52C9562" localSheetId="9">#REF!</definedName>
    <definedName name="_28597DLC52C9562" localSheetId="10">#REF!</definedName>
    <definedName name="_28597DLC52C9562" localSheetId="13">#REF!</definedName>
    <definedName name="_28597DLC52C9562">#REF!</definedName>
    <definedName name="_28598DLC52C9562" localSheetId="8">#REF!</definedName>
    <definedName name="_28598DLC52C9562" localSheetId="9">#REF!</definedName>
    <definedName name="_28598DLC52C9562" localSheetId="10">#REF!</definedName>
    <definedName name="_28598DLC52C9562" localSheetId="13">#REF!</definedName>
    <definedName name="_28598DLC52C9562">#REF!</definedName>
    <definedName name="_28599DLC52C9562" localSheetId="8">#REF!</definedName>
    <definedName name="_28599DLC52C9562" localSheetId="9">#REF!</definedName>
    <definedName name="_28599DLC52C9562" localSheetId="10">#REF!</definedName>
    <definedName name="_28599DLC52C9562" localSheetId="13">#REF!</definedName>
    <definedName name="_28599DLC52C9562">#REF!</definedName>
    <definedName name="_2859DL612E351E" localSheetId="8">#REF!</definedName>
    <definedName name="_2859DL612E351E" localSheetId="9">#REF!</definedName>
    <definedName name="_2859DL612E351E" localSheetId="10">#REF!</definedName>
    <definedName name="_2859DL612E351E" localSheetId="13">#REF!</definedName>
    <definedName name="_2859DL612E351E">#REF!</definedName>
    <definedName name="_285DL607930CC" localSheetId="8">#REF!</definedName>
    <definedName name="_285DL607930CC" localSheetId="9">#REF!</definedName>
    <definedName name="_285DL607930CC" localSheetId="10">#REF!</definedName>
    <definedName name="_285DL607930CC" localSheetId="13">#REF!</definedName>
    <definedName name="_285DL607930CC">#REF!</definedName>
    <definedName name="_285DLC3FC1415" localSheetId="8">#REF!</definedName>
    <definedName name="_285DLC3FC1415" localSheetId="9">#REF!</definedName>
    <definedName name="_285DLC3FC1415" localSheetId="10">#REF!</definedName>
    <definedName name="_285DLC3FC1415" localSheetId="13">#REF!</definedName>
    <definedName name="_285DLC3FC1415">#REF!</definedName>
    <definedName name="_28600DLC52C9562" localSheetId="8">#REF!</definedName>
    <definedName name="_28600DLC52C9562" localSheetId="9">#REF!</definedName>
    <definedName name="_28600DLC52C9562" localSheetId="10">#REF!</definedName>
    <definedName name="_28600DLC52C9562" localSheetId="13">#REF!</definedName>
    <definedName name="_28600DLC52C9562">#REF!</definedName>
    <definedName name="_28601DLC52C9562" localSheetId="8">#REF!</definedName>
    <definedName name="_28601DLC52C9562" localSheetId="9">#REF!</definedName>
    <definedName name="_28601DLC52C9562" localSheetId="10">#REF!</definedName>
    <definedName name="_28601DLC52C9562" localSheetId="13">#REF!</definedName>
    <definedName name="_28601DLC52C9562">#REF!</definedName>
    <definedName name="_28602DLC52C9562" localSheetId="8">#REF!</definedName>
    <definedName name="_28602DLC52C9562" localSheetId="9">#REF!</definedName>
    <definedName name="_28602DLC52C9562" localSheetId="10">#REF!</definedName>
    <definedName name="_28602DLC52C9562" localSheetId="13">#REF!</definedName>
    <definedName name="_28602DLC52C9562">#REF!</definedName>
    <definedName name="_28603DLC52C9562" localSheetId="8">#REF!</definedName>
    <definedName name="_28603DLC52C9562" localSheetId="9">#REF!</definedName>
    <definedName name="_28603DLC52C9562" localSheetId="10">#REF!</definedName>
    <definedName name="_28603DLC52C9562" localSheetId="13">#REF!</definedName>
    <definedName name="_28603DLC52C9562">#REF!</definedName>
    <definedName name="_28604DLC52C9562" localSheetId="8">#REF!</definedName>
    <definedName name="_28604DLC52C9562" localSheetId="9">#REF!</definedName>
    <definedName name="_28604DLC52C9562" localSheetId="10">#REF!</definedName>
    <definedName name="_28604DLC52C9562" localSheetId="13">#REF!</definedName>
    <definedName name="_28604DLC52C9562">#REF!</definedName>
    <definedName name="_28605DLC52C9562" localSheetId="8">#REF!</definedName>
    <definedName name="_28605DLC52C9562" localSheetId="9">#REF!</definedName>
    <definedName name="_28605DLC52C9562" localSheetId="10">#REF!</definedName>
    <definedName name="_28605DLC52C9562" localSheetId="13">#REF!</definedName>
    <definedName name="_28605DLC52C9562">#REF!</definedName>
    <definedName name="_28606DLC52C9562" localSheetId="8">#REF!</definedName>
    <definedName name="_28606DLC52C9562" localSheetId="9">#REF!</definedName>
    <definedName name="_28606DLC52C9562" localSheetId="10">#REF!</definedName>
    <definedName name="_28606DLC52C9562" localSheetId="13">#REF!</definedName>
    <definedName name="_28606DLC52C9562">#REF!</definedName>
    <definedName name="_28607DLC52C9562" localSheetId="8">#REF!</definedName>
    <definedName name="_28607DLC52C9562" localSheetId="9">#REF!</definedName>
    <definedName name="_28607DLC52C9562" localSheetId="10">#REF!</definedName>
    <definedName name="_28607DLC52C9562" localSheetId="13">#REF!</definedName>
    <definedName name="_28607DLC52C9562">#REF!</definedName>
    <definedName name="_28608DLC52C9562" localSheetId="8">#REF!</definedName>
    <definedName name="_28608DLC52C9562" localSheetId="9">#REF!</definedName>
    <definedName name="_28608DLC52C9562" localSheetId="10">#REF!</definedName>
    <definedName name="_28608DLC52C9562" localSheetId="13">#REF!</definedName>
    <definedName name="_28608DLC52C9562">#REF!</definedName>
    <definedName name="_28609DLC52C9562" localSheetId="8">#REF!</definedName>
    <definedName name="_28609DLC52C9562" localSheetId="9">#REF!</definedName>
    <definedName name="_28609DLC52C9562" localSheetId="10">#REF!</definedName>
    <definedName name="_28609DLC52C9562" localSheetId="13">#REF!</definedName>
    <definedName name="_28609DLC52C9562">#REF!</definedName>
    <definedName name="_2860DL612E351E" localSheetId="8">#REF!</definedName>
    <definedName name="_2860DL612E351E" localSheetId="9">#REF!</definedName>
    <definedName name="_2860DL612E351E" localSheetId="10">#REF!</definedName>
    <definedName name="_2860DL612E351E" localSheetId="13">#REF!</definedName>
    <definedName name="_2860DL612E351E">#REF!</definedName>
    <definedName name="_28610DLC52C9562" localSheetId="8">#REF!</definedName>
    <definedName name="_28610DLC52C9562" localSheetId="9">#REF!</definedName>
    <definedName name="_28610DLC52C9562" localSheetId="10">#REF!</definedName>
    <definedName name="_28610DLC52C9562" localSheetId="13">#REF!</definedName>
    <definedName name="_28610DLC52C9562">#REF!</definedName>
    <definedName name="_28611DLC52C9562" localSheetId="8">#REF!</definedName>
    <definedName name="_28611DLC52C9562" localSheetId="9">#REF!</definedName>
    <definedName name="_28611DLC52C9562" localSheetId="10">#REF!</definedName>
    <definedName name="_28611DLC52C9562" localSheetId="13">#REF!</definedName>
    <definedName name="_28611DLC52C9562">#REF!</definedName>
    <definedName name="_28612DLC52C9562" localSheetId="8">#REF!</definedName>
    <definedName name="_28612DLC52C9562" localSheetId="9">#REF!</definedName>
    <definedName name="_28612DLC52C9562" localSheetId="10">#REF!</definedName>
    <definedName name="_28612DLC52C9562" localSheetId="13">#REF!</definedName>
    <definedName name="_28612DLC52C9562">#REF!</definedName>
    <definedName name="_28613DLC52C9562" localSheetId="8">#REF!</definedName>
    <definedName name="_28613DLC52C9562" localSheetId="9">#REF!</definedName>
    <definedName name="_28613DLC52C9562" localSheetId="10">#REF!</definedName>
    <definedName name="_28613DLC52C9562" localSheetId="13">#REF!</definedName>
    <definedName name="_28613DLC52C9562">#REF!</definedName>
    <definedName name="_28614DLC52C9562" localSheetId="8">#REF!</definedName>
    <definedName name="_28614DLC52C9562" localSheetId="9">#REF!</definedName>
    <definedName name="_28614DLC52C9562" localSheetId="10">#REF!</definedName>
    <definedName name="_28614DLC52C9562" localSheetId="13">#REF!</definedName>
    <definedName name="_28614DLC52C9562">#REF!</definedName>
    <definedName name="_28615DLC52C9562" localSheetId="8">#REF!</definedName>
    <definedName name="_28615DLC52C9562" localSheetId="9">#REF!</definedName>
    <definedName name="_28615DLC52C9562" localSheetId="10">#REF!</definedName>
    <definedName name="_28615DLC52C9562" localSheetId="13">#REF!</definedName>
    <definedName name="_28615DLC52C9562">#REF!</definedName>
    <definedName name="_28616DLC52C9562" localSheetId="8">#REF!</definedName>
    <definedName name="_28616DLC52C9562" localSheetId="9">#REF!</definedName>
    <definedName name="_28616DLC52C9562" localSheetId="10">#REF!</definedName>
    <definedName name="_28616DLC52C9562" localSheetId="13">#REF!</definedName>
    <definedName name="_28616DLC52C9562">#REF!</definedName>
    <definedName name="_28617DLC52C9562" localSheetId="8">#REF!</definedName>
    <definedName name="_28617DLC52C9562" localSheetId="9">#REF!</definedName>
    <definedName name="_28617DLC52C9562" localSheetId="10">#REF!</definedName>
    <definedName name="_28617DLC52C9562" localSheetId="13">#REF!</definedName>
    <definedName name="_28617DLC52C9562">#REF!</definedName>
    <definedName name="_28618DLC52C9562" localSheetId="8">#REF!</definedName>
    <definedName name="_28618DLC52C9562" localSheetId="9">#REF!</definedName>
    <definedName name="_28618DLC52C9562" localSheetId="10">#REF!</definedName>
    <definedName name="_28618DLC52C9562" localSheetId="13">#REF!</definedName>
    <definedName name="_28618DLC52C9562">#REF!</definedName>
    <definedName name="_28619DLC52C9562" localSheetId="8">#REF!</definedName>
    <definedName name="_28619DLC52C9562" localSheetId="9">#REF!</definedName>
    <definedName name="_28619DLC52C9562" localSheetId="10">#REF!</definedName>
    <definedName name="_28619DLC52C9562" localSheetId="13">#REF!</definedName>
    <definedName name="_28619DLC52C9562">#REF!</definedName>
    <definedName name="_2861DL612E351E" localSheetId="8">#REF!</definedName>
    <definedName name="_2861DL612E351E" localSheetId="9">#REF!</definedName>
    <definedName name="_2861DL612E351E" localSheetId="10">#REF!</definedName>
    <definedName name="_2861DL612E351E" localSheetId="13">#REF!</definedName>
    <definedName name="_2861DL612E351E">#REF!</definedName>
    <definedName name="_28620DLC52C9562" localSheetId="8">#REF!</definedName>
    <definedName name="_28620DLC52C9562" localSheetId="9">#REF!</definedName>
    <definedName name="_28620DLC52C9562" localSheetId="10">#REF!</definedName>
    <definedName name="_28620DLC52C9562" localSheetId="13">#REF!</definedName>
    <definedName name="_28620DLC52C9562">#REF!</definedName>
    <definedName name="_28621DLC52C9562" localSheetId="8">#REF!</definedName>
    <definedName name="_28621DLC52C9562" localSheetId="9">#REF!</definedName>
    <definedName name="_28621DLC52C9562" localSheetId="10">#REF!</definedName>
    <definedName name="_28621DLC52C9562" localSheetId="13">#REF!</definedName>
    <definedName name="_28621DLC52C9562">#REF!</definedName>
    <definedName name="_28622DLC52C9562" localSheetId="8">#REF!</definedName>
    <definedName name="_28622DLC52C9562" localSheetId="9">#REF!</definedName>
    <definedName name="_28622DLC52C9562" localSheetId="10">#REF!</definedName>
    <definedName name="_28622DLC52C9562" localSheetId="13">#REF!</definedName>
    <definedName name="_28622DLC52C9562">#REF!</definedName>
    <definedName name="_28623DLC52C9562" localSheetId="8">#REF!</definedName>
    <definedName name="_28623DLC52C9562" localSheetId="9">#REF!</definedName>
    <definedName name="_28623DLC52C9562" localSheetId="10">#REF!</definedName>
    <definedName name="_28623DLC52C9562" localSheetId="13">#REF!</definedName>
    <definedName name="_28623DLC52C9562">#REF!</definedName>
    <definedName name="_28624DLC52C9562" localSheetId="8">#REF!</definedName>
    <definedName name="_28624DLC52C9562" localSheetId="9">#REF!</definedName>
    <definedName name="_28624DLC52C9562" localSheetId="10">#REF!</definedName>
    <definedName name="_28624DLC52C9562" localSheetId="13">#REF!</definedName>
    <definedName name="_28624DLC52C9562">#REF!</definedName>
    <definedName name="_28625DLC52C9562" localSheetId="8">#REF!</definedName>
    <definedName name="_28625DLC52C9562" localSheetId="9">#REF!</definedName>
    <definedName name="_28625DLC52C9562" localSheetId="10">#REF!</definedName>
    <definedName name="_28625DLC52C9562" localSheetId="13">#REF!</definedName>
    <definedName name="_28625DLC52C9562">#REF!</definedName>
    <definedName name="_28626DLC52C9562" localSheetId="8">#REF!</definedName>
    <definedName name="_28626DLC52C9562" localSheetId="9">#REF!</definedName>
    <definedName name="_28626DLC52C9562" localSheetId="10">#REF!</definedName>
    <definedName name="_28626DLC52C9562" localSheetId="13">#REF!</definedName>
    <definedName name="_28626DLC52C9562">#REF!</definedName>
    <definedName name="_28627DLC52C9562" localSheetId="8">#REF!</definedName>
    <definedName name="_28627DLC52C9562" localSheetId="9">#REF!</definedName>
    <definedName name="_28627DLC52C9562" localSheetId="10">#REF!</definedName>
    <definedName name="_28627DLC52C9562" localSheetId="13">#REF!</definedName>
    <definedName name="_28627DLC52C9562">#REF!</definedName>
    <definedName name="_28628DLC52C9562" localSheetId="8">#REF!</definedName>
    <definedName name="_28628DLC52C9562" localSheetId="9">#REF!</definedName>
    <definedName name="_28628DLC52C9562" localSheetId="10">#REF!</definedName>
    <definedName name="_28628DLC52C9562" localSheetId="13">#REF!</definedName>
    <definedName name="_28628DLC52C9562">#REF!</definedName>
    <definedName name="_28629DLC52C9562" localSheetId="8">#REF!</definedName>
    <definedName name="_28629DLC52C9562" localSheetId="9">#REF!</definedName>
    <definedName name="_28629DLC52C9562" localSheetId="10">#REF!</definedName>
    <definedName name="_28629DLC52C9562" localSheetId="13">#REF!</definedName>
    <definedName name="_28629DLC52C9562">#REF!</definedName>
    <definedName name="_2862DL612E351E" localSheetId="8">#REF!</definedName>
    <definedName name="_2862DL612E351E" localSheetId="9">#REF!</definedName>
    <definedName name="_2862DL612E351E" localSheetId="10">#REF!</definedName>
    <definedName name="_2862DL612E351E" localSheetId="13">#REF!</definedName>
    <definedName name="_2862DL612E351E">#REF!</definedName>
    <definedName name="_28630DLC52C9562" localSheetId="8">#REF!</definedName>
    <definedName name="_28630DLC52C9562" localSheetId="9">#REF!</definedName>
    <definedName name="_28630DLC52C9562" localSheetId="10">#REF!</definedName>
    <definedName name="_28630DLC52C9562" localSheetId="13">#REF!</definedName>
    <definedName name="_28630DLC52C9562">#REF!</definedName>
    <definedName name="_28631DLC52CE51B" localSheetId="8">#REF!</definedName>
    <definedName name="_28631DLC52CE51B" localSheetId="9">#REF!</definedName>
    <definedName name="_28631DLC52CE51B" localSheetId="10">#REF!</definedName>
    <definedName name="_28631DLC52CE51B" localSheetId="13">#REF!</definedName>
    <definedName name="_28631DLC52CE51B">#REF!</definedName>
    <definedName name="_28632DLC52CE51B" localSheetId="8">#REF!</definedName>
    <definedName name="_28632DLC52CE51B" localSheetId="9">#REF!</definedName>
    <definedName name="_28632DLC52CE51B" localSheetId="10">#REF!</definedName>
    <definedName name="_28632DLC52CE51B" localSheetId="13">#REF!</definedName>
    <definedName name="_28632DLC52CE51B">#REF!</definedName>
    <definedName name="_28633DLC52CE51B" localSheetId="8">#REF!</definedName>
    <definedName name="_28633DLC52CE51B" localSheetId="9">#REF!</definedName>
    <definedName name="_28633DLC52CE51B" localSheetId="10">#REF!</definedName>
    <definedName name="_28633DLC52CE51B" localSheetId="13">#REF!</definedName>
    <definedName name="_28633DLC52CE51B">#REF!</definedName>
    <definedName name="_28634DLC52CE51B" localSheetId="8">#REF!</definedName>
    <definedName name="_28634DLC52CE51B" localSheetId="9">#REF!</definedName>
    <definedName name="_28634DLC52CE51B" localSheetId="10">#REF!</definedName>
    <definedName name="_28634DLC52CE51B" localSheetId="13">#REF!</definedName>
    <definedName name="_28634DLC52CE51B">#REF!</definedName>
    <definedName name="_28635DLC52CE51B" localSheetId="8">#REF!</definedName>
    <definedName name="_28635DLC52CE51B" localSheetId="9">#REF!</definedName>
    <definedName name="_28635DLC52CE51B" localSheetId="10">#REF!</definedName>
    <definedName name="_28635DLC52CE51B" localSheetId="13">#REF!</definedName>
    <definedName name="_28635DLC52CE51B">#REF!</definedName>
    <definedName name="_28636DLC52CE51B" localSheetId="8">#REF!</definedName>
    <definedName name="_28636DLC52CE51B" localSheetId="9">#REF!</definedName>
    <definedName name="_28636DLC52CE51B" localSheetId="10">#REF!</definedName>
    <definedName name="_28636DLC52CE51B" localSheetId="13">#REF!</definedName>
    <definedName name="_28636DLC52CE51B">#REF!</definedName>
    <definedName name="_28637DLC52CE51B" localSheetId="8">#REF!</definedName>
    <definedName name="_28637DLC52CE51B" localSheetId="9">#REF!</definedName>
    <definedName name="_28637DLC52CE51B" localSheetId="10">#REF!</definedName>
    <definedName name="_28637DLC52CE51B" localSheetId="13">#REF!</definedName>
    <definedName name="_28637DLC52CE51B">#REF!</definedName>
    <definedName name="_28638DLC52CE51B" localSheetId="8">#REF!</definedName>
    <definedName name="_28638DLC52CE51B" localSheetId="9">#REF!</definedName>
    <definedName name="_28638DLC52CE51B" localSheetId="10">#REF!</definedName>
    <definedName name="_28638DLC52CE51B" localSheetId="13">#REF!</definedName>
    <definedName name="_28638DLC52CE51B">#REF!</definedName>
    <definedName name="_28639DLC52CE51B" localSheetId="8">#REF!</definedName>
    <definedName name="_28639DLC52CE51B" localSheetId="9">#REF!</definedName>
    <definedName name="_28639DLC52CE51B" localSheetId="10">#REF!</definedName>
    <definedName name="_28639DLC52CE51B" localSheetId="13">#REF!</definedName>
    <definedName name="_28639DLC52CE51B">#REF!</definedName>
    <definedName name="_2863DL612E351E" localSheetId="8">#REF!</definedName>
    <definedName name="_2863DL612E351E" localSheetId="9">#REF!</definedName>
    <definedName name="_2863DL612E351E" localSheetId="10">#REF!</definedName>
    <definedName name="_2863DL612E351E" localSheetId="13">#REF!</definedName>
    <definedName name="_2863DL612E351E">#REF!</definedName>
    <definedName name="_28640DLC52CE51B" localSheetId="8">#REF!</definedName>
    <definedName name="_28640DLC52CE51B" localSheetId="9">#REF!</definedName>
    <definedName name="_28640DLC52CE51B" localSheetId="10">#REF!</definedName>
    <definedName name="_28640DLC52CE51B" localSheetId="13">#REF!</definedName>
    <definedName name="_28640DLC52CE51B">#REF!</definedName>
    <definedName name="_28641DLC52CE51B" localSheetId="8">#REF!</definedName>
    <definedName name="_28641DLC52CE51B" localSheetId="9">#REF!</definedName>
    <definedName name="_28641DLC52CE51B" localSheetId="10">#REF!</definedName>
    <definedName name="_28641DLC52CE51B" localSheetId="13">#REF!</definedName>
    <definedName name="_28641DLC52CE51B">#REF!</definedName>
    <definedName name="_28642DLC52CE51B" localSheetId="8">#REF!</definedName>
    <definedName name="_28642DLC52CE51B" localSheetId="9">#REF!</definedName>
    <definedName name="_28642DLC52CE51B" localSheetId="10">#REF!</definedName>
    <definedName name="_28642DLC52CE51B" localSheetId="13">#REF!</definedName>
    <definedName name="_28642DLC52CE51B">#REF!</definedName>
    <definedName name="_28643DLC52CE51B" localSheetId="8">#REF!</definedName>
    <definedName name="_28643DLC52CE51B" localSheetId="9">#REF!</definedName>
    <definedName name="_28643DLC52CE51B" localSheetId="10">#REF!</definedName>
    <definedName name="_28643DLC52CE51B" localSheetId="13">#REF!</definedName>
    <definedName name="_28643DLC52CE51B">#REF!</definedName>
    <definedName name="_28644DLC52CE51B" localSheetId="8">#REF!</definedName>
    <definedName name="_28644DLC52CE51B" localSheetId="9">#REF!</definedName>
    <definedName name="_28644DLC52CE51B" localSheetId="10">#REF!</definedName>
    <definedName name="_28644DLC52CE51B" localSheetId="13">#REF!</definedName>
    <definedName name="_28644DLC52CE51B">#REF!</definedName>
    <definedName name="_28645DLC52CE51B" localSheetId="8">#REF!</definedName>
    <definedName name="_28645DLC52CE51B" localSheetId="9">#REF!</definedName>
    <definedName name="_28645DLC52CE51B" localSheetId="10">#REF!</definedName>
    <definedName name="_28645DLC52CE51B" localSheetId="13">#REF!</definedName>
    <definedName name="_28645DLC52CE51B">#REF!</definedName>
    <definedName name="_28646DLC52CE51B" localSheetId="8">#REF!</definedName>
    <definedName name="_28646DLC52CE51B" localSheetId="9">#REF!</definedName>
    <definedName name="_28646DLC52CE51B" localSheetId="10">#REF!</definedName>
    <definedName name="_28646DLC52CE51B" localSheetId="13">#REF!</definedName>
    <definedName name="_28646DLC52CE51B">#REF!</definedName>
    <definedName name="_28647DLC52CE51B" localSheetId="8">#REF!</definedName>
    <definedName name="_28647DLC52CE51B" localSheetId="9">#REF!</definedName>
    <definedName name="_28647DLC52CE51B" localSheetId="10">#REF!</definedName>
    <definedName name="_28647DLC52CE51B" localSheetId="13">#REF!</definedName>
    <definedName name="_28647DLC52CE51B">#REF!</definedName>
    <definedName name="_28648DLC52CE51B" localSheetId="8">#REF!</definedName>
    <definedName name="_28648DLC52CE51B" localSheetId="9">#REF!</definedName>
    <definedName name="_28648DLC52CE51B" localSheetId="10">#REF!</definedName>
    <definedName name="_28648DLC52CE51B" localSheetId="13">#REF!</definedName>
    <definedName name="_28648DLC52CE51B">#REF!</definedName>
    <definedName name="_28649DLC52CE51B" localSheetId="8">#REF!</definedName>
    <definedName name="_28649DLC52CE51B" localSheetId="9">#REF!</definedName>
    <definedName name="_28649DLC52CE51B" localSheetId="10">#REF!</definedName>
    <definedName name="_28649DLC52CE51B" localSheetId="13">#REF!</definedName>
    <definedName name="_28649DLC52CE51B">#REF!</definedName>
    <definedName name="_2864DL612E351E" localSheetId="8">#REF!</definedName>
    <definedName name="_2864DL612E351E" localSheetId="9">#REF!</definedName>
    <definedName name="_2864DL612E351E" localSheetId="10">#REF!</definedName>
    <definedName name="_2864DL612E351E" localSheetId="13">#REF!</definedName>
    <definedName name="_2864DL612E351E">#REF!</definedName>
    <definedName name="_28650DLC52CE51B" localSheetId="8">#REF!</definedName>
    <definedName name="_28650DLC52CE51B" localSheetId="9">#REF!</definedName>
    <definedName name="_28650DLC52CE51B" localSheetId="10">#REF!</definedName>
    <definedName name="_28650DLC52CE51B" localSheetId="13">#REF!</definedName>
    <definedName name="_28650DLC52CE51B">#REF!</definedName>
    <definedName name="_28651DLC52CE51B" localSheetId="8">#REF!</definedName>
    <definedName name="_28651DLC52CE51B" localSheetId="9">#REF!</definedName>
    <definedName name="_28651DLC52CE51B" localSheetId="10">#REF!</definedName>
    <definedName name="_28651DLC52CE51B" localSheetId="13">#REF!</definedName>
    <definedName name="_28651DLC52CE51B">#REF!</definedName>
    <definedName name="_28652DLC52CE51B" localSheetId="8">#REF!</definedName>
    <definedName name="_28652DLC52CE51B" localSheetId="9">#REF!</definedName>
    <definedName name="_28652DLC52CE51B" localSheetId="10">#REF!</definedName>
    <definedName name="_28652DLC52CE51B" localSheetId="13">#REF!</definedName>
    <definedName name="_28652DLC52CE51B">#REF!</definedName>
    <definedName name="_28653DLC52CE51B" localSheetId="8">#REF!</definedName>
    <definedName name="_28653DLC52CE51B" localSheetId="9">#REF!</definedName>
    <definedName name="_28653DLC52CE51B" localSheetId="10">#REF!</definedName>
    <definedName name="_28653DLC52CE51B" localSheetId="13">#REF!</definedName>
    <definedName name="_28653DLC52CE51B">#REF!</definedName>
    <definedName name="_28654DLC52CE51B" localSheetId="8">#REF!</definedName>
    <definedName name="_28654DLC52CE51B" localSheetId="9">#REF!</definedName>
    <definedName name="_28654DLC52CE51B" localSheetId="10">#REF!</definedName>
    <definedName name="_28654DLC52CE51B" localSheetId="13">#REF!</definedName>
    <definedName name="_28654DLC52CE51B">#REF!</definedName>
    <definedName name="_28655DLC52CE51B" localSheetId="8">#REF!</definedName>
    <definedName name="_28655DLC52CE51B" localSheetId="9">#REF!</definedName>
    <definedName name="_28655DLC52CE51B" localSheetId="10">#REF!</definedName>
    <definedName name="_28655DLC52CE51B" localSheetId="13">#REF!</definedName>
    <definedName name="_28655DLC52CE51B">#REF!</definedName>
    <definedName name="_28656DLC52CE51B" localSheetId="8">#REF!</definedName>
    <definedName name="_28656DLC52CE51B" localSheetId="9">#REF!</definedName>
    <definedName name="_28656DLC52CE51B" localSheetId="10">#REF!</definedName>
    <definedName name="_28656DLC52CE51B" localSheetId="13">#REF!</definedName>
    <definedName name="_28656DLC52CE51B">#REF!</definedName>
    <definedName name="_28657DLC52CE51B" localSheetId="8">#REF!</definedName>
    <definedName name="_28657DLC52CE51B" localSheetId="9">#REF!</definedName>
    <definedName name="_28657DLC52CE51B" localSheetId="10">#REF!</definedName>
    <definedName name="_28657DLC52CE51B" localSheetId="13">#REF!</definedName>
    <definedName name="_28657DLC52CE51B">#REF!</definedName>
    <definedName name="_28658DLC52CE51B" localSheetId="8">#REF!</definedName>
    <definedName name="_28658DLC52CE51B" localSheetId="9">#REF!</definedName>
    <definedName name="_28658DLC52CE51B" localSheetId="10">#REF!</definedName>
    <definedName name="_28658DLC52CE51B" localSheetId="13">#REF!</definedName>
    <definedName name="_28658DLC52CE51B">#REF!</definedName>
    <definedName name="_28659DLC52CE51B" localSheetId="8">#REF!</definedName>
    <definedName name="_28659DLC52CE51B" localSheetId="9">#REF!</definedName>
    <definedName name="_28659DLC52CE51B" localSheetId="10">#REF!</definedName>
    <definedName name="_28659DLC52CE51B" localSheetId="13">#REF!</definedName>
    <definedName name="_28659DLC52CE51B">#REF!</definedName>
    <definedName name="_2865DL612E351E" localSheetId="8">#REF!</definedName>
    <definedName name="_2865DL612E351E" localSheetId="9">#REF!</definedName>
    <definedName name="_2865DL612E351E" localSheetId="10">#REF!</definedName>
    <definedName name="_2865DL612E351E" localSheetId="13">#REF!</definedName>
    <definedName name="_2865DL612E351E">#REF!</definedName>
    <definedName name="_28660DLC52CE51B" localSheetId="8">#REF!</definedName>
    <definedName name="_28660DLC52CE51B" localSheetId="9">#REF!</definedName>
    <definedName name="_28660DLC52CE51B" localSheetId="10">#REF!</definedName>
    <definedName name="_28660DLC52CE51B" localSheetId="13">#REF!</definedName>
    <definedName name="_28660DLC52CE51B">#REF!</definedName>
    <definedName name="_28661DLC52CE51B" localSheetId="8">#REF!</definedName>
    <definedName name="_28661DLC52CE51B" localSheetId="9">#REF!</definedName>
    <definedName name="_28661DLC52CE51B" localSheetId="10">#REF!</definedName>
    <definedName name="_28661DLC52CE51B" localSheetId="13">#REF!</definedName>
    <definedName name="_28661DLC52CE51B">#REF!</definedName>
    <definedName name="_28662DLC52CE51B" localSheetId="8">#REF!</definedName>
    <definedName name="_28662DLC52CE51B" localSheetId="9">#REF!</definedName>
    <definedName name="_28662DLC52CE51B" localSheetId="10">#REF!</definedName>
    <definedName name="_28662DLC52CE51B" localSheetId="13">#REF!</definedName>
    <definedName name="_28662DLC52CE51B">#REF!</definedName>
    <definedName name="_28663DLC52CE51B" localSheetId="8">#REF!</definedName>
    <definedName name="_28663DLC52CE51B" localSheetId="9">#REF!</definedName>
    <definedName name="_28663DLC52CE51B" localSheetId="10">#REF!</definedName>
    <definedName name="_28663DLC52CE51B" localSheetId="13">#REF!</definedName>
    <definedName name="_28663DLC52CE51B">#REF!</definedName>
    <definedName name="_28664DLC52CE51B" localSheetId="8">#REF!</definedName>
    <definedName name="_28664DLC52CE51B" localSheetId="9">#REF!</definedName>
    <definedName name="_28664DLC52CE51B" localSheetId="10">#REF!</definedName>
    <definedName name="_28664DLC52CE51B" localSheetId="13">#REF!</definedName>
    <definedName name="_28664DLC52CE51B">#REF!</definedName>
    <definedName name="_28665DLC52CE51B" localSheetId="8">#REF!</definedName>
    <definedName name="_28665DLC52CE51B" localSheetId="9">#REF!</definedName>
    <definedName name="_28665DLC52CE51B" localSheetId="10">#REF!</definedName>
    <definedName name="_28665DLC52CE51B" localSheetId="13">#REF!</definedName>
    <definedName name="_28665DLC52CE51B">#REF!</definedName>
    <definedName name="_28666DLC52D9562" localSheetId="8">#REF!</definedName>
    <definedName name="_28666DLC52D9562" localSheetId="9">#REF!</definedName>
    <definedName name="_28666DLC52D9562" localSheetId="10">#REF!</definedName>
    <definedName name="_28666DLC52D9562" localSheetId="13">#REF!</definedName>
    <definedName name="_28666DLC52D9562">#REF!</definedName>
    <definedName name="_28667DLC52D9562" localSheetId="8">#REF!</definedName>
    <definedName name="_28667DLC52D9562" localSheetId="9">#REF!</definedName>
    <definedName name="_28667DLC52D9562" localSheetId="10">#REF!</definedName>
    <definedName name="_28667DLC52D9562" localSheetId="13">#REF!</definedName>
    <definedName name="_28667DLC52D9562">#REF!</definedName>
    <definedName name="_28668DLC52D9562" localSheetId="8">#REF!</definedName>
    <definedName name="_28668DLC52D9562" localSheetId="9">#REF!</definedName>
    <definedName name="_28668DLC52D9562" localSheetId="10">#REF!</definedName>
    <definedName name="_28668DLC52D9562" localSheetId="13">#REF!</definedName>
    <definedName name="_28668DLC52D9562">#REF!</definedName>
    <definedName name="_28669DLC52D9562" localSheetId="8">#REF!</definedName>
    <definedName name="_28669DLC52D9562" localSheetId="9">#REF!</definedName>
    <definedName name="_28669DLC52D9562" localSheetId="10">#REF!</definedName>
    <definedName name="_28669DLC52D9562" localSheetId="13">#REF!</definedName>
    <definedName name="_28669DLC52D9562">#REF!</definedName>
    <definedName name="_2866DL612E351E" localSheetId="8">#REF!</definedName>
    <definedName name="_2866DL612E351E" localSheetId="9">#REF!</definedName>
    <definedName name="_2866DL612E351E" localSheetId="10">#REF!</definedName>
    <definedName name="_2866DL612E351E" localSheetId="13">#REF!</definedName>
    <definedName name="_2866DL612E351E">#REF!</definedName>
    <definedName name="_28670DLC52D9562" localSheetId="8">#REF!</definedName>
    <definedName name="_28670DLC52D9562" localSheetId="9">#REF!</definedName>
    <definedName name="_28670DLC52D9562" localSheetId="10">#REF!</definedName>
    <definedName name="_28670DLC52D9562" localSheetId="13">#REF!</definedName>
    <definedName name="_28670DLC52D9562">#REF!</definedName>
    <definedName name="_28671DLC52D9562" localSheetId="8">#REF!</definedName>
    <definedName name="_28671DLC52D9562" localSheetId="9">#REF!</definedName>
    <definedName name="_28671DLC52D9562" localSheetId="10">#REF!</definedName>
    <definedName name="_28671DLC52D9562" localSheetId="13">#REF!</definedName>
    <definedName name="_28671DLC52D9562">#REF!</definedName>
    <definedName name="_28672DLC52D9562" localSheetId="8">#REF!</definedName>
    <definedName name="_28672DLC52D9562" localSheetId="9">#REF!</definedName>
    <definedName name="_28672DLC52D9562" localSheetId="10">#REF!</definedName>
    <definedName name="_28672DLC52D9562" localSheetId="13">#REF!</definedName>
    <definedName name="_28672DLC52D9562">#REF!</definedName>
    <definedName name="_28673DLC52D9562" localSheetId="8">#REF!</definedName>
    <definedName name="_28673DLC52D9562" localSheetId="9">#REF!</definedName>
    <definedName name="_28673DLC52D9562" localSheetId="10">#REF!</definedName>
    <definedName name="_28673DLC52D9562" localSheetId="13">#REF!</definedName>
    <definedName name="_28673DLC52D9562">#REF!</definedName>
    <definedName name="_28674DLC52D9562" localSheetId="8">#REF!</definedName>
    <definedName name="_28674DLC52D9562" localSheetId="9">#REF!</definedName>
    <definedName name="_28674DLC52D9562" localSheetId="10">#REF!</definedName>
    <definedName name="_28674DLC52D9562" localSheetId="13">#REF!</definedName>
    <definedName name="_28674DLC52D9562">#REF!</definedName>
    <definedName name="_28675DLC52D9562" localSheetId="8">#REF!</definedName>
    <definedName name="_28675DLC52D9562" localSheetId="9">#REF!</definedName>
    <definedName name="_28675DLC52D9562" localSheetId="10">#REF!</definedName>
    <definedName name="_28675DLC52D9562" localSheetId="13">#REF!</definedName>
    <definedName name="_28675DLC52D9562">#REF!</definedName>
    <definedName name="_28676DLC52D9562" localSheetId="8">#REF!</definedName>
    <definedName name="_28676DLC52D9562" localSheetId="9">#REF!</definedName>
    <definedName name="_28676DLC52D9562" localSheetId="10">#REF!</definedName>
    <definedName name="_28676DLC52D9562" localSheetId="13">#REF!</definedName>
    <definedName name="_28676DLC52D9562">#REF!</definedName>
    <definedName name="_28677DLC52D9562" localSheetId="8">#REF!</definedName>
    <definedName name="_28677DLC52D9562" localSheetId="9">#REF!</definedName>
    <definedName name="_28677DLC52D9562" localSheetId="10">#REF!</definedName>
    <definedName name="_28677DLC52D9562" localSheetId="13">#REF!</definedName>
    <definedName name="_28677DLC52D9562">#REF!</definedName>
    <definedName name="_28678DLC52D9562" localSheetId="8">#REF!</definedName>
    <definedName name="_28678DLC52D9562" localSheetId="9">#REF!</definedName>
    <definedName name="_28678DLC52D9562" localSheetId="10">#REF!</definedName>
    <definedName name="_28678DLC52D9562" localSheetId="13">#REF!</definedName>
    <definedName name="_28678DLC52D9562">#REF!</definedName>
    <definedName name="_28679DLC52D9562" localSheetId="8">#REF!</definedName>
    <definedName name="_28679DLC52D9562" localSheetId="9">#REF!</definedName>
    <definedName name="_28679DLC52D9562" localSheetId="10">#REF!</definedName>
    <definedName name="_28679DLC52D9562" localSheetId="13">#REF!</definedName>
    <definedName name="_28679DLC52D9562">#REF!</definedName>
    <definedName name="_2867DL612E351E" localSheetId="8">#REF!</definedName>
    <definedName name="_2867DL612E351E" localSheetId="9">#REF!</definedName>
    <definedName name="_2867DL612E351E" localSheetId="10">#REF!</definedName>
    <definedName name="_2867DL612E351E" localSheetId="13">#REF!</definedName>
    <definedName name="_2867DL612E351E">#REF!</definedName>
    <definedName name="_28680DLC52D9562" localSheetId="8">#REF!</definedName>
    <definedName name="_28680DLC52D9562" localSheetId="9">#REF!</definedName>
    <definedName name="_28680DLC52D9562" localSheetId="10">#REF!</definedName>
    <definedName name="_28680DLC52D9562" localSheetId="13">#REF!</definedName>
    <definedName name="_28680DLC52D9562">#REF!</definedName>
    <definedName name="_28681DLC52D9562" localSheetId="8">#REF!</definedName>
    <definedName name="_28681DLC52D9562" localSheetId="9">#REF!</definedName>
    <definedName name="_28681DLC52D9562" localSheetId="10">#REF!</definedName>
    <definedName name="_28681DLC52D9562" localSheetId="13">#REF!</definedName>
    <definedName name="_28681DLC52D9562">#REF!</definedName>
    <definedName name="_28682DLC52D9562" localSheetId="8">#REF!</definedName>
    <definedName name="_28682DLC52D9562" localSheetId="9">#REF!</definedName>
    <definedName name="_28682DLC52D9562" localSheetId="10">#REF!</definedName>
    <definedName name="_28682DLC52D9562" localSheetId="13">#REF!</definedName>
    <definedName name="_28682DLC52D9562">#REF!</definedName>
    <definedName name="_28683DLC52D9562" localSheetId="8">#REF!</definedName>
    <definedName name="_28683DLC52D9562" localSheetId="9">#REF!</definedName>
    <definedName name="_28683DLC52D9562" localSheetId="10">#REF!</definedName>
    <definedName name="_28683DLC52D9562" localSheetId="13">#REF!</definedName>
    <definedName name="_28683DLC52D9562">#REF!</definedName>
    <definedName name="_28684DLC52D9562" localSheetId="8">#REF!</definedName>
    <definedName name="_28684DLC52D9562" localSheetId="9">#REF!</definedName>
    <definedName name="_28684DLC52D9562" localSheetId="10">#REF!</definedName>
    <definedName name="_28684DLC52D9562" localSheetId="13">#REF!</definedName>
    <definedName name="_28684DLC52D9562">#REF!</definedName>
    <definedName name="_28685DLC52D9562" localSheetId="8">#REF!</definedName>
    <definedName name="_28685DLC52D9562" localSheetId="9">#REF!</definedName>
    <definedName name="_28685DLC52D9562" localSheetId="10">#REF!</definedName>
    <definedName name="_28685DLC52D9562" localSheetId="13">#REF!</definedName>
    <definedName name="_28685DLC52D9562">#REF!</definedName>
    <definedName name="_28686DLC52D9562" localSheetId="8">#REF!</definedName>
    <definedName name="_28686DLC52D9562" localSheetId="9">#REF!</definedName>
    <definedName name="_28686DLC52D9562" localSheetId="10">#REF!</definedName>
    <definedName name="_28686DLC52D9562" localSheetId="13">#REF!</definedName>
    <definedName name="_28686DLC52D9562">#REF!</definedName>
    <definedName name="_28687DLC52D9562" localSheetId="8">#REF!</definedName>
    <definedName name="_28687DLC52D9562" localSheetId="9">#REF!</definedName>
    <definedName name="_28687DLC52D9562" localSheetId="10">#REF!</definedName>
    <definedName name="_28687DLC52D9562" localSheetId="13">#REF!</definedName>
    <definedName name="_28687DLC52D9562">#REF!</definedName>
    <definedName name="_28688DLC52D9562" localSheetId="8">#REF!</definedName>
    <definedName name="_28688DLC52D9562" localSheetId="9">#REF!</definedName>
    <definedName name="_28688DLC52D9562" localSheetId="10">#REF!</definedName>
    <definedName name="_28688DLC52D9562" localSheetId="13">#REF!</definedName>
    <definedName name="_28688DLC52D9562">#REF!</definedName>
    <definedName name="_28689DLC52D9562" localSheetId="8">#REF!</definedName>
    <definedName name="_28689DLC52D9562" localSheetId="9">#REF!</definedName>
    <definedName name="_28689DLC52D9562" localSheetId="10">#REF!</definedName>
    <definedName name="_28689DLC52D9562" localSheetId="13">#REF!</definedName>
    <definedName name="_28689DLC52D9562">#REF!</definedName>
    <definedName name="_2868DL612E351E" localSheetId="8">#REF!</definedName>
    <definedName name="_2868DL612E351E" localSheetId="9">#REF!</definedName>
    <definedName name="_2868DL612E351E" localSheetId="10">#REF!</definedName>
    <definedName name="_2868DL612E351E" localSheetId="13">#REF!</definedName>
    <definedName name="_2868DL612E351E">#REF!</definedName>
    <definedName name="_28690DLC52D9562" localSheetId="8">#REF!</definedName>
    <definedName name="_28690DLC52D9562" localSheetId="9">#REF!</definedName>
    <definedName name="_28690DLC52D9562" localSheetId="10">#REF!</definedName>
    <definedName name="_28690DLC52D9562" localSheetId="13">#REF!</definedName>
    <definedName name="_28690DLC52D9562">#REF!</definedName>
    <definedName name="_28691DLC52D9562" localSheetId="8">#REF!</definedName>
    <definedName name="_28691DLC52D9562" localSheetId="9">#REF!</definedName>
    <definedName name="_28691DLC52D9562" localSheetId="10">#REF!</definedName>
    <definedName name="_28691DLC52D9562" localSheetId="13">#REF!</definedName>
    <definedName name="_28691DLC52D9562">#REF!</definedName>
    <definedName name="_28692DLC52D9562" localSheetId="8">#REF!</definedName>
    <definedName name="_28692DLC52D9562" localSheetId="9">#REF!</definedName>
    <definedName name="_28692DLC52D9562" localSheetId="10">#REF!</definedName>
    <definedName name="_28692DLC52D9562" localSheetId="13">#REF!</definedName>
    <definedName name="_28692DLC52D9562">#REF!</definedName>
    <definedName name="_28693DLC52D9562" localSheetId="8">#REF!</definedName>
    <definedName name="_28693DLC52D9562" localSheetId="9">#REF!</definedName>
    <definedName name="_28693DLC52D9562" localSheetId="10">#REF!</definedName>
    <definedName name="_28693DLC52D9562" localSheetId="13">#REF!</definedName>
    <definedName name="_28693DLC52D9562">#REF!</definedName>
    <definedName name="_28694DLC52D9562" localSheetId="8">#REF!</definedName>
    <definedName name="_28694DLC52D9562" localSheetId="9">#REF!</definedName>
    <definedName name="_28694DLC52D9562" localSheetId="10">#REF!</definedName>
    <definedName name="_28694DLC52D9562" localSheetId="13">#REF!</definedName>
    <definedName name="_28694DLC52D9562">#REF!</definedName>
    <definedName name="_28695DLC52D9562" localSheetId="8">#REF!</definedName>
    <definedName name="_28695DLC52D9562" localSheetId="9">#REF!</definedName>
    <definedName name="_28695DLC52D9562" localSheetId="10">#REF!</definedName>
    <definedName name="_28695DLC52D9562" localSheetId="13">#REF!</definedName>
    <definedName name="_28695DLC52D9562">#REF!</definedName>
    <definedName name="_28696DLC52D9562" localSheetId="8">#REF!</definedName>
    <definedName name="_28696DLC52D9562" localSheetId="9">#REF!</definedName>
    <definedName name="_28696DLC52D9562" localSheetId="10">#REF!</definedName>
    <definedName name="_28696DLC52D9562" localSheetId="13">#REF!</definedName>
    <definedName name="_28696DLC52D9562">#REF!</definedName>
    <definedName name="_28697DLC52D9562" localSheetId="8">#REF!</definedName>
    <definedName name="_28697DLC52D9562" localSheetId="9">#REF!</definedName>
    <definedName name="_28697DLC52D9562" localSheetId="10">#REF!</definedName>
    <definedName name="_28697DLC52D9562" localSheetId="13">#REF!</definedName>
    <definedName name="_28697DLC52D9562">#REF!</definedName>
    <definedName name="_28698DLC52D9562" localSheetId="8">#REF!</definedName>
    <definedName name="_28698DLC52D9562" localSheetId="9">#REF!</definedName>
    <definedName name="_28698DLC52D9562" localSheetId="10">#REF!</definedName>
    <definedName name="_28698DLC52D9562" localSheetId="13">#REF!</definedName>
    <definedName name="_28698DLC52D9562">#REF!</definedName>
    <definedName name="_28699DLC52D9562" localSheetId="8">#REF!</definedName>
    <definedName name="_28699DLC52D9562" localSheetId="9">#REF!</definedName>
    <definedName name="_28699DLC52D9562" localSheetId="10">#REF!</definedName>
    <definedName name="_28699DLC52D9562" localSheetId="13">#REF!</definedName>
    <definedName name="_28699DLC52D9562">#REF!</definedName>
    <definedName name="_2869DL612E351E" localSheetId="8">#REF!</definedName>
    <definedName name="_2869DL612E351E" localSheetId="9">#REF!</definedName>
    <definedName name="_2869DL612E351E" localSheetId="10">#REF!</definedName>
    <definedName name="_2869DL612E351E" localSheetId="13">#REF!</definedName>
    <definedName name="_2869DL612E351E">#REF!</definedName>
    <definedName name="_286DL607930CC" localSheetId="8">#REF!</definedName>
    <definedName name="_286DL607930CC" localSheetId="9">#REF!</definedName>
    <definedName name="_286DL607930CC" localSheetId="10">#REF!</definedName>
    <definedName name="_286DL607930CC" localSheetId="13">#REF!</definedName>
    <definedName name="_286DL607930CC">#REF!</definedName>
    <definedName name="_286DLC3FD1415" localSheetId="8">#REF!</definedName>
    <definedName name="_286DLC3FD1415" localSheetId="9">#REF!</definedName>
    <definedName name="_286DLC3FD1415" localSheetId="10">#REF!</definedName>
    <definedName name="_286DLC3FD1415" localSheetId="13">#REF!</definedName>
    <definedName name="_286DLC3FD1415">#REF!</definedName>
    <definedName name="_28700DLC52D9562" localSheetId="8">#REF!</definedName>
    <definedName name="_28700DLC52D9562" localSheetId="9">#REF!</definedName>
    <definedName name="_28700DLC52D9562" localSheetId="10">#REF!</definedName>
    <definedName name="_28700DLC52D9562" localSheetId="13">#REF!</definedName>
    <definedName name="_28700DLC52D9562">#REF!</definedName>
    <definedName name="_28701DLC52DE51B" localSheetId="8">#REF!</definedName>
    <definedName name="_28701DLC52DE51B" localSheetId="9">#REF!</definedName>
    <definedName name="_28701DLC52DE51B" localSheetId="10">#REF!</definedName>
    <definedName name="_28701DLC52DE51B" localSheetId="13">#REF!</definedName>
    <definedName name="_28701DLC52DE51B">#REF!</definedName>
    <definedName name="_28702DLC52DE51B" localSheetId="8">#REF!</definedName>
    <definedName name="_28702DLC52DE51B" localSheetId="9">#REF!</definedName>
    <definedName name="_28702DLC52DE51B" localSheetId="10">#REF!</definedName>
    <definedName name="_28702DLC52DE51B" localSheetId="13">#REF!</definedName>
    <definedName name="_28702DLC52DE51B">#REF!</definedName>
    <definedName name="_28703DLC52DE51B" localSheetId="8">#REF!</definedName>
    <definedName name="_28703DLC52DE51B" localSheetId="9">#REF!</definedName>
    <definedName name="_28703DLC52DE51B" localSheetId="10">#REF!</definedName>
    <definedName name="_28703DLC52DE51B" localSheetId="13">#REF!</definedName>
    <definedName name="_28703DLC52DE51B">#REF!</definedName>
    <definedName name="_28704DLC52DE51B" localSheetId="8">#REF!</definedName>
    <definedName name="_28704DLC52DE51B" localSheetId="9">#REF!</definedName>
    <definedName name="_28704DLC52DE51B" localSheetId="10">#REF!</definedName>
    <definedName name="_28704DLC52DE51B" localSheetId="13">#REF!</definedName>
    <definedName name="_28704DLC52DE51B">#REF!</definedName>
    <definedName name="_28705DLC52DE51B" localSheetId="8">#REF!</definedName>
    <definedName name="_28705DLC52DE51B" localSheetId="9">#REF!</definedName>
    <definedName name="_28705DLC52DE51B" localSheetId="10">#REF!</definedName>
    <definedName name="_28705DLC52DE51B" localSheetId="13">#REF!</definedName>
    <definedName name="_28705DLC52DE51B">#REF!</definedName>
    <definedName name="_28706DLC52DE51B" localSheetId="8">#REF!</definedName>
    <definedName name="_28706DLC52DE51B" localSheetId="9">#REF!</definedName>
    <definedName name="_28706DLC52DE51B" localSheetId="10">#REF!</definedName>
    <definedName name="_28706DLC52DE51B" localSheetId="13">#REF!</definedName>
    <definedName name="_28706DLC52DE51B">#REF!</definedName>
    <definedName name="_28707DLC52DE51B" localSheetId="8">#REF!</definedName>
    <definedName name="_28707DLC52DE51B" localSheetId="9">#REF!</definedName>
    <definedName name="_28707DLC52DE51B" localSheetId="10">#REF!</definedName>
    <definedName name="_28707DLC52DE51B" localSheetId="13">#REF!</definedName>
    <definedName name="_28707DLC52DE51B">#REF!</definedName>
    <definedName name="_28708DLC52DE51B" localSheetId="8">#REF!</definedName>
    <definedName name="_28708DLC52DE51B" localSheetId="9">#REF!</definedName>
    <definedName name="_28708DLC52DE51B" localSheetId="10">#REF!</definedName>
    <definedName name="_28708DLC52DE51B" localSheetId="13">#REF!</definedName>
    <definedName name="_28708DLC52DE51B">#REF!</definedName>
    <definedName name="_28709DLC52DE51B" localSheetId="8">#REF!</definedName>
    <definedName name="_28709DLC52DE51B" localSheetId="9">#REF!</definedName>
    <definedName name="_28709DLC52DE51B" localSheetId="10">#REF!</definedName>
    <definedName name="_28709DLC52DE51B" localSheetId="13">#REF!</definedName>
    <definedName name="_28709DLC52DE51B">#REF!</definedName>
    <definedName name="_2870DL612E351E" localSheetId="8">#REF!</definedName>
    <definedName name="_2870DL612E351E" localSheetId="9">#REF!</definedName>
    <definedName name="_2870DL612E351E" localSheetId="10">#REF!</definedName>
    <definedName name="_2870DL612E351E" localSheetId="13">#REF!</definedName>
    <definedName name="_2870DL612E351E">#REF!</definedName>
    <definedName name="_28710DLC52DE51B" localSheetId="8">#REF!</definedName>
    <definedName name="_28710DLC52DE51B" localSheetId="9">#REF!</definedName>
    <definedName name="_28710DLC52DE51B" localSheetId="10">#REF!</definedName>
    <definedName name="_28710DLC52DE51B" localSheetId="13">#REF!</definedName>
    <definedName name="_28710DLC52DE51B">#REF!</definedName>
    <definedName name="_28711DLC52DE51B" localSheetId="8">#REF!</definedName>
    <definedName name="_28711DLC52DE51B" localSheetId="9">#REF!</definedName>
    <definedName name="_28711DLC52DE51B" localSheetId="10">#REF!</definedName>
    <definedName name="_28711DLC52DE51B" localSheetId="13">#REF!</definedName>
    <definedName name="_28711DLC52DE51B">#REF!</definedName>
    <definedName name="_28712DLC52DE51B" localSheetId="8">#REF!</definedName>
    <definedName name="_28712DLC52DE51B" localSheetId="9">#REF!</definedName>
    <definedName name="_28712DLC52DE51B" localSheetId="10">#REF!</definedName>
    <definedName name="_28712DLC52DE51B" localSheetId="13">#REF!</definedName>
    <definedName name="_28712DLC52DE51B">#REF!</definedName>
    <definedName name="_28713DLC52DE51B" localSheetId="8">#REF!</definedName>
    <definedName name="_28713DLC52DE51B" localSheetId="9">#REF!</definedName>
    <definedName name="_28713DLC52DE51B" localSheetId="10">#REF!</definedName>
    <definedName name="_28713DLC52DE51B" localSheetId="13">#REF!</definedName>
    <definedName name="_28713DLC52DE51B">#REF!</definedName>
    <definedName name="_28714DLC52DE51B" localSheetId="8">#REF!</definedName>
    <definedName name="_28714DLC52DE51B" localSheetId="9">#REF!</definedName>
    <definedName name="_28714DLC52DE51B" localSheetId="10">#REF!</definedName>
    <definedName name="_28714DLC52DE51B" localSheetId="13">#REF!</definedName>
    <definedName name="_28714DLC52DE51B">#REF!</definedName>
    <definedName name="_28715DLC52DE51B" localSheetId="8">#REF!</definedName>
    <definedName name="_28715DLC52DE51B" localSheetId="9">#REF!</definedName>
    <definedName name="_28715DLC52DE51B" localSheetId="10">#REF!</definedName>
    <definedName name="_28715DLC52DE51B" localSheetId="13">#REF!</definedName>
    <definedName name="_28715DLC52DE51B">#REF!</definedName>
    <definedName name="_28716DLC52DE51B" localSheetId="8">#REF!</definedName>
    <definedName name="_28716DLC52DE51B" localSheetId="9">#REF!</definedName>
    <definedName name="_28716DLC52DE51B" localSheetId="10">#REF!</definedName>
    <definedName name="_28716DLC52DE51B" localSheetId="13">#REF!</definedName>
    <definedName name="_28716DLC52DE51B">#REF!</definedName>
    <definedName name="_28717DLC52DE51B" localSheetId="8">#REF!</definedName>
    <definedName name="_28717DLC52DE51B" localSheetId="9">#REF!</definedName>
    <definedName name="_28717DLC52DE51B" localSheetId="10">#REF!</definedName>
    <definedName name="_28717DLC52DE51B" localSheetId="13">#REF!</definedName>
    <definedName name="_28717DLC52DE51B">#REF!</definedName>
    <definedName name="_28718DLC52DE51B" localSheetId="8">#REF!</definedName>
    <definedName name="_28718DLC52DE51B" localSheetId="9">#REF!</definedName>
    <definedName name="_28718DLC52DE51B" localSheetId="10">#REF!</definedName>
    <definedName name="_28718DLC52DE51B" localSheetId="13">#REF!</definedName>
    <definedName name="_28718DLC52DE51B">#REF!</definedName>
    <definedName name="_28719DLC52DE51B" localSheetId="8">#REF!</definedName>
    <definedName name="_28719DLC52DE51B" localSheetId="9">#REF!</definedName>
    <definedName name="_28719DLC52DE51B" localSheetId="10">#REF!</definedName>
    <definedName name="_28719DLC52DE51B" localSheetId="13">#REF!</definedName>
    <definedName name="_28719DLC52DE51B">#REF!</definedName>
    <definedName name="_2871DL612F3524" localSheetId="8">#REF!</definedName>
    <definedName name="_2871DL612F3524" localSheetId="9">#REF!</definedName>
    <definedName name="_2871DL612F3524" localSheetId="10">#REF!</definedName>
    <definedName name="_2871DL612F3524" localSheetId="13">#REF!</definedName>
    <definedName name="_2871DL612F3524">#REF!</definedName>
    <definedName name="_28720DLC52DE51B" localSheetId="8">#REF!</definedName>
    <definedName name="_28720DLC52DE51B" localSheetId="9">#REF!</definedName>
    <definedName name="_28720DLC52DE51B" localSheetId="10">#REF!</definedName>
    <definedName name="_28720DLC52DE51B" localSheetId="13">#REF!</definedName>
    <definedName name="_28720DLC52DE51B">#REF!</definedName>
    <definedName name="_28721DLC52DE51B" localSheetId="8">#REF!</definedName>
    <definedName name="_28721DLC52DE51B" localSheetId="9">#REF!</definedName>
    <definedName name="_28721DLC52DE51B" localSheetId="10">#REF!</definedName>
    <definedName name="_28721DLC52DE51B" localSheetId="13">#REF!</definedName>
    <definedName name="_28721DLC52DE51B">#REF!</definedName>
    <definedName name="_28722DLC52DE51B" localSheetId="8">#REF!</definedName>
    <definedName name="_28722DLC52DE51B" localSheetId="9">#REF!</definedName>
    <definedName name="_28722DLC52DE51B" localSheetId="10">#REF!</definedName>
    <definedName name="_28722DLC52DE51B" localSheetId="13">#REF!</definedName>
    <definedName name="_28722DLC52DE51B">#REF!</definedName>
    <definedName name="_28723DLC52DE51B" localSheetId="8">#REF!</definedName>
    <definedName name="_28723DLC52DE51B" localSheetId="9">#REF!</definedName>
    <definedName name="_28723DLC52DE51B" localSheetId="10">#REF!</definedName>
    <definedName name="_28723DLC52DE51B" localSheetId="13">#REF!</definedName>
    <definedName name="_28723DLC52DE51B">#REF!</definedName>
    <definedName name="_28724DLC52DE51B" localSheetId="8">#REF!</definedName>
    <definedName name="_28724DLC52DE51B" localSheetId="9">#REF!</definedName>
    <definedName name="_28724DLC52DE51B" localSheetId="10">#REF!</definedName>
    <definedName name="_28724DLC52DE51B" localSheetId="13">#REF!</definedName>
    <definedName name="_28724DLC52DE51B">#REF!</definedName>
    <definedName name="_28725DLC52DE51B" localSheetId="8">#REF!</definedName>
    <definedName name="_28725DLC52DE51B" localSheetId="9">#REF!</definedName>
    <definedName name="_28725DLC52DE51B" localSheetId="10">#REF!</definedName>
    <definedName name="_28725DLC52DE51B" localSheetId="13">#REF!</definedName>
    <definedName name="_28725DLC52DE51B">#REF!</definedName>
    <definedName name="_28726DLC52DE51B" localSheetId="8">#REF!</definedName>
    <definedName name="_28726DLC52DE51B" localSheetId="9">#REF!</definedName>
    <definedName name="_28726DLC52DE51B" localSheetId="10">#REF!</definedName>
    <definedName name="_28726DLC52DE51B" localSheetId="13">#REF!</definedName>
    <definedName name="_28726DLC52DE51B">#REF!</definedName>
    <definedName name="_28727DLC52DE51B" localSheetId="8">#REF!</definedName>
    <definedName name="_28727DLC52DE51B" localSheetId="9">#REF!</definedName>
    <definedName name="_28727DLC52DE51B" localSheetId="10">#REF!</definedName>
    <definedName name="_28727DLC52DE51B" localSheetId="13">#REF!</definedName>
    <definedName name="_28727DLC52DE51B">#REF!</definedName>
    <definedName name="_28728DLC52DE51B" localSheetId="8">#REF!</definedName>
    <definedName name="_28728DLC52DE51B" localSheetId="9">#REF!</definedName>
    <definedName name="_28728DLC52DE51B" localSheetId="10">#REF!</definedName>
    <definedName name="_28728DLC52DE51B" localSheetId="13">#REF!</definedName>
    <definedName name="_28728DLC52DE51B">#REF!</definedName>
    <definedName name="_28729DLC52DE51B" localSheetId="8">#REF!</definedName>
    <definedName name="_28729DLC52DE51B" localSheetId="9">#REF!</definedName>
    <definedName name="_28729DLC52DE51B" localSheetId="10">#REF!</definedName>
    <definedName name="_28729DLC52DE51B" localSheetId="13">#REF!</definedName>
    <definedName name="_28729DLC52DE51B">#REF!</definedName>
    <definedName name="_2872DL612F3524" localSheetId="8">#REF!</definedName>
    <definedName name="_2872DL612F3524" localSheetId="9">#REF!</definedName>
    <definedName name="_2872DL612F3524" localSheetId="10">#REF!</definedName>
    <definedName name="_2872DL612F3524" localSheetId="13">#REF!</definedName>
    <definedName name="_2872DL612F3524">#REF!</definedName>
    <definedName name="_28730DLC52DE51B" localSheetId="8">#REF!</definedName>
    <definedName name="_28730DLC52DE51B" localSheetId="9">#REF!</definedName>
    <definedName name="_28730DLC52DE51B" localSheetId="10">#REF!</definedName>
    <definedName name="_28730DLC52DE51B" localSheetId="13">#REF!</definedName>
    <definedName name="_28730DLC52DE51B">#REF!</definedName>
    <definedName name="_28731DLC52DE51B" localSheetId="8">#REF!</definedName>
    <definedName name="_28731DLC52DE51B" localSheetId="9">#REF!</definedName>
    <definedName name="_28731DLC52DE51B" localSheetId="10">#REF!</definedName>
    <definedName name="_28731DLC52DE51B" localSheetId="13">#REF!</definedName>
    <definedName name="_28731DLC52DE51B">#REF!</definedName>
    <definedName name="_28732DLC52DE51B" localSheetId="8">#REF!</definedName>
    <definedName name="_28732DLC52DE51B" localSheetId="9">#REF!</definedName>
    <definedName name="_28732DLC52DE51B" localSheetId="10">#REF!</definedName>
    <definedName name="_28732DLC52DE51B" localSheetId="13">#REF!</definedName>
    <definedName name="_28732DLC52DE51B">#REF!</definedName>
    <definedName name="_28733DLC52DE51B" localSheetId="8">#REF!</definedName>
    <definedName name="_28733DLC52DE51B" localSheetId="9">#REF!</definedName>
    <definedName name="_28733DLC52DE51B" localSheetId="10">#REF!</definedName>
    <definedName name="_28733DLC52DE51B" localSheetId="13">#REF!</definedName>
    <definedName name="_28733DLC52DE51B">#REF!</definedName>
    <definedName name="_28734DLC52DE51B" localSheetId="8">#REF!</definedName>
    <definedName name="_28734DLC52DE51B" localSheetId="9">#REF!</definedName>
    <definedName name="_28734DLC52DE51B" localSheetId="10">#REF!</definedName>
    <definedName name="_28734DLC52DE51B" localSheetId="13">#REF!</definedName>
    <definedName name="_28734DLC52DE51B">#REF!</definedName>
    <definedName name="_28735DLC52DE51B" localSheetId="8">#REF!</definedName>
    <definedName name="_28735DLC52DE51B" localSheetId="9">#REF!</definedName>
    <definedName name="_28735DLC52DE51B" localSheetId="10">#REF!</definedName>
    <definedName name="_28735DLC52DE51B" localSheetId="13">#REF!</definedName>
    <definedName name="_28735DLC52DE51B">#REF!</definedName>
    <definedName name="_28736DLC52E9562" localSheetId="8">#REF!</definedName>
    <definedName name="_28736DLC52E9562" localSheetId="9">#REF!</definedName>
    <definedName name="_28736DLC52E9562" localSheetId="10">#REF!</definedName>
    <definedName name="_28736DLC52E9562" localSheetId="13">#REF!</definedName>
    <definedName name="_28736DLC52E9562">#REF!</definedName>
    <definedName name="_28737DLC52E9562" localSheetId="8">#REF!</definedName>
    <definedName name="_28737DLC52E9562" localSheetId="9">#REF!</definedName>
    <definedName name="_28737DLC52E9562" localSheetId="10">#REF!</definedName>
    <definedName name="_28737DLC52E9562" localSheetId="13">#REF!</definedName>
    <definedName name="_28737DLC52E9562">#REF!</definedName>
    <definedName name="_28738DLC52E9562" localSheetId="8">#REF!</definedName>
    <definedName name="_28738DLC52E9562" localSheetId="9">#REF!</definedName>
    <definedName name="_28738DLC52E9562" localSheetId="10">#REF!</definedName>
    <definedName name="_28738DLC52E9562" localSheetId="13">#REF!</definedName>
    <definedName name="_28738DLC52E9562">#REF!</definedName>
    <definedName name="_28739DLC52E9562" localSheetId="8">#REF!</definedName>
    <definedName name="_28739DLC52E9562" localSheetId="9">#REF!</definedName>
    <definedName name="_28739DLC52E9562" localSheetId="10">#REF!</definedName>
    <definedName name="_28739DLC52E9562" localSheetId="13">#REF!</definedName>
    <definedName name="_28739DLC52E9562">#REF!</definedName>
    <definedName name="_2873DL612F3524" localSheetId="8">#REF!</definedName>
    <definedName name="_2873DL612F3524" localSheetId="9">#REF!</definedName>
    <definedName name="_2873DL612F3524" localSheetId="10">#REF!</definedName>
    <definedName name="_2873DL612F3524" localSheetId="13">#REF!</definedName>
    <definedName name="_2873DL612F3524">#REF!</definedName>
    <definedName name="_28740DLC52E9562" localSheetId="8">#REF!</definedName>
    <definedName name="_28740DLC52E9562" localSheetId="9">#REF!</definedName>
    <definedName name="_28740DLC52E9562" localSheetId="10">#REF!</definedName>
    <definedName name="_28740DLC52E9562" localSheetId="13">#REF!</definedName>
    <definedName name="_28740DLC52E9562">#REF!</definedName>
    <definedName name="_28741DLC52E9562" localSheetId="8">#REF!</definedName>
    <definedName name="_28741DLC52E9562" localSheetId="9">#REF!</definedName>
    <definedName name="_28741DLC52E9562" localSheetId="10">#REF!</definedName>
    <definedName name="_28741DLC52E9562" localSheetId="13">#REF!</definedName>
    <definedName name="_28741DLC52E9562">#REF!</definedName>
    <definedName name="_28742DLC52E9562" localSheetId="8">#REF!</definedName>
    <definedName name="_28742DLC52E9562" localSheetId="9">#REF!</definedName>
    <definedName name="_28742DLC52E9562" localSheetId="10">#REF!</definedName>
    <definedName name="_28742DLC52E9562" localSheetId="13">#REF!</definedName>
    <definedName name="_28742DLC52E9562">#REF!</definedName>
    <definedName name="_28743DLC52E9562" localSheetId="8">#REF!</definedName>
    <definedName name="_28743DLC52E9562" localSheetId="9">#REF!</definedName>
    <definedName name="_28743DLC52E9562" localSheetId="10">#REF!</definedName>
    <definedName name="_28743DLC52E9562" localSheetId="13">#REF!</definedName>
    <definedName name="_28743DLC52E9562">#REF!</definedName>
    <definedName name="_28744DLC52E9562" localSheetId="8">#REF!</definedName>
    <definedName name="_28744DLC52E9562" localSheetId="9">#REF!</definedName>
    <definedName name="_28744DLC52E9562" localSheetId="10">#REF!</definedName>
    <definedName name="_28744DLC52E9562" localSheetId="13">#REF!</definedName>
    <definedName name="_28744DLC52E9562">#REF!</definedName>
    <definedName name="_28745DLC52E9562" localSheetId="8">#REF!</definedName>
    <definedName name="_28745DLC52E9562" localSheetId="9">#REF!</definedName>
    <definedName name="_28745DLC52E9562" localSheetId="10">#REF!</definedName>
    <definedName name="_28745DLC52E9562" localSheetId="13">#REF!</definedName>
    <definedName name="_28745DLC52E9562">#REF!</definedName>
    <definedName name="_28746DLC52E9562" localSheetId="8">#REF!</definedName>
    <definedName name="_28746DLC52E9562" localSheetId="9">#REF!</definedName>
    <definedName name="_28746DLC52E9562" localSheetId="10">#REF!</definedName>
    <definedName name="_28746DLC52E9562" localSheetId="13">#REF!</definedName>
    <definedName name="_28746DLC52E9562">#REF!</definedName>
    <definedName name="_28747DLC52E9562" localSheetId="8">#REF!</definedName>
    <definedName name="_28747DLC52E9562" localSheetId="9">#REF!</definedName>
    <definedName name="_28747DLC52E9562" localSheetId="10">#REF!</definedName>
    <definedName name="_28747DLC52E9562" localSheetId="13">#REF!</definedName>
    <definedName name="_28747DLC52E9562">#REF!</definedName>
    <definedName name="_28748DLC52E9562" localSheetId="8">#REF!</definedName>
    <definedName name="_28748DLC52E9562" localSheetId="9">#REF!</definedName>
    <definedName name="_28748DLC52E9562" localSheetId="10">#REF!</definedName>
    <definedName name="_28748DLC52E9562" localSheetId="13">#REF!</definedName>
    <definedName name="_28748DLC52E9562">#REF!</definedName>
    <definedName name="_28749DLC52E9562" localSheetId="8">#REF!</definedName>
    <definedName name="_28749DLC52E9562" localSheetId="9">#REF!</definedName>
    <definedName name="_28749DLC52E9562" localSheetId="10">#REF!</definedName>
    <definedName name="_28749DLC52E9562" localSheetId="13">#REF!</definedName>
    <definedName name="_28749DLC52E9562">#REF!</definedName>
    <definedName name="_2874DL612F3524" localSheetId="8">#REF!</definedName>
    <definedName name="_2874DL612F3524" localSheetId="9">#REF!</definedName>
    <definedName name="_2874DL612F3524" localSheetId="10">#REF!</definedName>
    <definedName name="_2874DL612F3524" localSheetId="13">#REF!</definedName>
    <definedName name="_2874DL612F3524">#REF!</definedName>
    <definedName name="_28750DLC52E9562" localSheetId="8">#REF!</definedName>
    <definedName name="_28750DLC52E9562" localSheetId="9">#REF!</definedName>
    <definedName name="_28750DLC52E9562" localSheetId="10">#REF!</definedName>
    <definedName name="_28750DLC52E9562" localSheetId="13">#REF!</definedName>
    <definedName name="_28750DLC52E9562">#REF!</definedName>
    <definedName name="_28751DLC52E9562" localSheetId="8">#REF!</definedName>
    <definedName name="_28751DLC52E9562" localSheetId="9">#REF!</definedName>
    <definedName name="_28751DLC52E9562" localSheetId="10">#REF!</definedName>
    <definedName name="_28751DLC52E9562" localSheetId="13">#REF!</definedName>
    <definedName name="_28751DLC52E9562">#REF!</definedName>
    <definedName name="_28752DLC52E9562" localSheetId="8">#REF!</definedName>
    <definedName name="_28752DLC52E9562" localSheetId="9">#REF!</definedName>
    <definedName name="_28752DLC52E9562" localSheetId="10">#REF!</definedName>
    <definedName name="_28752DLC52E9562" localSheetId="13">#REF!</definedName>
    <definedName name="_28752DLC52E9562">#REF!</definedName>
    <definedName name="_28753DLC52E9562" localSheetId="8">#REF!</definedName>
    <definedName name="_28753DLC52E9562" localSheetId="9">#REF!</definedName>
    <definedName name="_28753DLC52E9562" localSheetId="10">#REF!</definedName>
    <definedName name="_28753DLC52E9562" localSheetId="13">#REF!</definedName>
    <definedName name="_28753DLC52E9562">#REF!</definedName>
    <definedName name="_28754DLC52E9562" localSheetId="8">#REF!</definedName>
    <definedName name="_28754DLC52E9562" localSheetId="9">#REF!</definedName>
    <definedName name="_28754DLC52E9562" localSheetId="10">#REF!</definedName>
    <definedName name="_28754DLC52E9562" localSheetId="13">#REF!</definedName>
    <definedName name="_28754DLC52E9562">#REF!</definedName>
    <definedName name="_28755DLC52E9562" localSheetId="8">#REF!</definedName>
    <definedName name="_28755DLC52E9562" localSheetId="9">#REF!</definedName>
    <definedName name="_28755DLC52E9562" localSheetId="10">#REF!</definedName>
    <definedName name="_28755DLC52E9562" localSheetId="13">#REF!</definedName>
    <definedName name="_28755DLC52E9562">#REF!</definedName>
    <definedName name="_28756DLC52E9562" localSheetId="8">#REF!</definedName>
    <definedName name="_28756DLC52E9562" localSheetId="9">#REF!</definedName>
    <definedName name="_28756DLC52E9562" localSheetId="10">#REF!</definedName>
    <definedName name="_28756DLC52E9562" localSheetId="13">#REF!</definedName>
    <definedName name="_28756DLC52E9562">#REF!</definedName>
    <definedName name="_28757DLC52E9562" localSheetId="8">#REF!</definedName>
    <definedName name="_28757DLC52E9562" localSheetId="9">#REF!</definedName>
    <definedName name="_28757DLC52E9562" localSheetId="10">#REF!</definedName>
    <definedName name="_28757DLC52E9562" localSheetId="13">#REF!</definedName>
    <definedName name="_28757DLC52E9562">#REF!</definedName>
    <definedName name="_28758DLC52E9562" localSheetId="8">#REF!</definedName>
    <definedName name="_28758DLC52E9562" localSheetId="9">#REF!</definedName>
    <definedName name="_28758DLC52E9562" localSheetId="10">#REF!</definedName>
    <definedName name="_28758DLC52E9562" localSheetId="13">#REF!</definedName>
    <definedName name="_28758DLC52E9562">#REF!</definedName>
    <definedName name="_28759DLC52E9562" localSheetId="8">#REF!</definedName>
    <definedName name="_28759DLC52E9562" localSheetId="9">#REF!</definedName>
    <definedName name="_28759DLC52E9562" localSheetId="10">#REF!</definedName>
    <definedName name="_28759DLC52E9562" localSheetId="13">#REF!</definedName>
    <definedName name="_28759DLC52E9562">#REF!</definedName>
    <definedName name="_2875DL612F3524" localSheetId="8">#REF!</definedName>
    <definedName name="_2875DL612F3524" localSheetId="9">#REF!</definedName>
    <definedName name="_2875DL612F3524" localSheetId="10">#REF!</definedName>
    <definedName name="_2875DL612F3524" localSheetId="13">#REF!</definedName>
    <definedName name="_2875DL612F3524">#REF!</definedName>
    <definedName name="_28760DLC52E9562" localSheetId="8">#REF!</definedName>
    <definedName name="_28760DLC52E9562" localSheetId="9">#REF!</definedName>
    <definedName name="_28760DLC52E9562" localSheetId="10">#REF!</definedName>
    <definedName name="_28760DLC52E9562" localSheetId="13">#REF!</definedName>
    <definedName name="_28760DLC52E9562">#REF!</definedName>
    <definedName name="_28761DLC52E9562" localSheetId="8">#REF!</definedName>
    <definedName name="_28761DLC52E9562" localSheetId="9">#REF!</definedName>
    <definedName name="_28761DLC52E9562" localSheetId="10">#REF!</definedName>
    <definedName name="_28761DLC52E9562" localSheetId="13">#REF!</definedName>
    <definedName name="_28761DLC52E9562">#REF!</definedName>
    <definedName name="_28762DLC52E9562" localSheetId="8">#REF!</definedName>
    <definedName name="_28762DLC52E9562" localSheetId="9">#REF!</definedName>
    <definedName name="_28762DLC52E9562" localSheetId="10">#REF!</definedName>
    <definedName name="_28762DLC52E9562" localSheetId="13">#REF!</definedName>
    <definedName name="_28762DLC52E9562">#REF!</definedName>
    <definedName name="_28763DLC52E9562" localSheetId="8">#REF!</definedName>
    <definedName name="_28763DLC52E9562" localSheetId="9">#REF!</definedName>
    <definedName name="_28763DLC52E9562" localSheetId="10">#REF!</definedName>
    <definedName name="_28763DLC52E9562" localSheetId="13">#REF!</definedName>
    <definedName name="_28763DLC52E9562">#REF!</definedName>
    <definedName name="_28764DLC52E9562" localSheetId="8">#REF!</definedName>
    <definedName name="_28764DLC52E9562" localSheetId="9">#REF!</definedName>
    <definedName name="_28764DLC52E9562" localSheetId="10">#REF!</definedName>
    <definedName name="_28764DLC52E9562" localSheetId="13">#REF!</definedName>
    <definedName name="_28764DLC52E9562">#REF!</definedName>
    <definedName name="_28765DLC52E9562" localSheetId="8">#REF!</definedName>
    <definedName name="_28765DLC52E9562" localSheetId="9">#REF!</definedName>
    <definedName name="_28765DLC52E9562" localSheetId="10">#REF!</definedName>
    <definedName name="_28765DLC52E9562" localSheetId="13">#REF!</definedName>
    <definedName name="_28765DLC52E9562">#REF!</definedName>
    <definedName name="_28766DLC52E9562" localSheetId="8">#REF!</definedName>
    <definedName name="_28766DLC52E9562" localSheetId="9">#REF!</definedName>
    <definedName name="_28766DLC52E9562" localSheetId="10">#REF!</definedName>
    <definedName name="_28766DLC52E9562" localSheetId="13">#REF!</definedName>
    <definedName name="_28766DLC52E9562">#REF!</definedName>
    <definedName name="_28767DLC52E9562" localSheetId="8">#REF!</definedName>
    <definedName name="_28767DLC52E9562" localSheetId="9">#REF!</definedName>
    <definedName name="_28767DLC52E9562" localSheetId="10">#REF!</definedName>
    <definedName name="_28767DLC52E9562" localSheetId="13">#REF!</definedName>
    <definedName name="_28767DLC52E9562">#REF!</definedName>
    <definedName name="_28768DLC52E9562" localSheetId="8">#REF!</definedName>
    <definedName name="_28768DLC52E9562" localSheetId="9">#REF!</definedName>
    <definedName name="_28768DLC52E9562" localSheetId="10">#REF!</definedName>
    <definedName name="_28768DLC52E9562" localSheetId="13">#REF!</definedName>
    <definedName name="_28768DLC52E9562">#REF!</definedName>
    <definedName name="_28769DLC52E9562" localSheetId="8">#REF!</definedName>
    <definedName name="_28769DLC52E9562" localSheetId="9">#REF!</definedName>
    <definedName name="_28769DLC52E9562" localSheetId="10">#REF!</definedName>
    <definedName name="_28769DLC52E9562" localSheetId="13">#REF!</definedName>
    <definedName name="_28769DLC52E9562">#REF!</definedName>
    <definedName name="_2876DL612F3524" localSheetId="8">#REF!</definedName>
    <definedName name="_2876DL612F3524" localSheetId="9">#REF!</definedName>
    <definedName name="_2876DL612F3524" localSheetId="10">#REF!</definedName>
    <definedName name="_2876DL612F3524" localSheetId="13">#REF!</definedName>
    <definedName name="_2876DL612F3524">#REF!</definedName>
    <definedName name="_28770DLC52E9562" localSheetId="8">#REF!</definedName>
    <definedName name="_28770DLC52E9562" localSheetId="9">#REF!</definedName>
    <definedName name="_28770DLC52E9562" localSheetId="10">#REF!</definedName>
    <definedName name="_28770DLC52E9562" localSheetId="13">#REF!</definedName>
    <definedName name="_28770DLC52E9562">#REF!</definedName>
    <definedName name="_28771DLC52EE51B" localSheetId="8">#REF!</definedName>
    <definedName name="_28771DLC52EE51B" localSheetId="9">#REF!</definedName>
    <definedName name="_28771DLC52EE51B" localSheetId="10">#REF!</definedName>
    <definedName name="_28771DLC52EE51B" localSheetId="13">#REF!</definedName>
    <definedName name="_28771DLC52EE51B">#REF!</definedName>
    <definedName name="_28772DLC52EE51B" localSheetId="8">#REF!</definedName>
    <definedName name="_28772DLC52EE51B" localSheetId="9">#REF!</definedName>
    <definedName name="_28772DLC52EE51B" localSheetId="10">#REF!</definedName>
    <definedName name="_28772DLC52EE51B" localSheetId="13">#REF!</definedName>
    <definedName name="_28772DLC52EE51B">#REF!</definedName>
    <definedName name="_28773DLC52EE51B" localSheetId="8">#REF!</definedName>
    <definedName name="_28773DLC52EE51B" localSheetId="9">#REF!</definedName>
    <definedName name="_28773DLC52EE51B" localSheetId="10">#REF!</definedName>
    <definedName name="_28773DLC52EE51B" localSheetId="13">#REF!</definedName>
    <definedName name="_28773DLC52EE51B">#REF!</definedName>
    <definedName name="_28774DLC52EE51B" localSheetId="8">#REF!</definedName>
    <definedName name="_28774DLC52EE51B" localSheetId="9">#REF!</definedName>
    <definedName name="_28774DLC52EE51B" localSheetId="10">#REF!</definedName>
    <definedName name="_28774DLC52EE51B" localSheetId="13">#REF!</definedName>
    <definedName name="_28774DLC52EE51B">#REF!</definedName>
    <definedName name="_28775DLC52EE51B" localSheetId="8">#REF!</definedName>
    <definedName name="_28775DLC52EE51B" localSheetId="9">#REF!</definedName>
    <definedName name="_28775DLC52EE51B" localSheetId="10">#REF!</definedName>
    <definedName name="_28775DLC52EE51B" localSheetId="13">#REF!</definedName>
    <definedName name="_28775DLC52EE51B">#REF!</definedName>
    <definedName name="_28776DLC52EE51B" localSheetId="8">#REF!</definedName>
    <definedName name="_28776DLC52EE51B" localSheetId="9">#REF!</definedName>
    <definedName name="_28776DLC52EE51B" localSheetId="10">#REF!</definedName>
    <definedName name="_28776DLC52EE51B" localSheetId="13">#REF!</definedName>
    <definedName name="_28776DLC52EE51B">#REF!</definedName>
    <definedName name="_28777DLC52EE51B" localSheetId="8">#REF!</definedName>
    <definedName name="_28777DLC52EE51B" localSheetId="9">#REF!</definedName>
    <definedName name="_28777DLC52EE51B" localSheetId="10">#REF!</definedName>
    <definedName name="_28777DLC52EE51B" localSheetId="13">#REF!</definedName>
    <definedName name="_28777DLC52EE51B">#REF!</definedName>
    <definedName name="_28778DLC52EE51B" localSheetId="8">#REF!</definedName>
    <definedName name="_28778DLC52EE51B" localSheetId="9">#REF!</definedName>
    <definedName name="_28778DLC52EE51B" localSheetId="10">#REF!</definedName>
    <definedName name="_28778DLC52EE51B" localSheetId="13">#REF!</definedName>
    <definedName name="_28778DLC52EE51B">#REF!</definedName>
    <definedName name="_28779DLC52EE51B" localSheetId="8">#REF!</definedName>
    <definedName name="_28779DLC52EE51B" localSheetId="9">#REF!</definedName>
    <definedName name="_28779DLC52EE51B" localSheetId="10">#REF!</definedName>
    <definedName name="_28779DLC52EE51B" localSheetId="13">#REF!</definedName>
    <definedName name="_28779DLC52EE51B">#REF!</definedName>
    <definedName name="_2877DL612F3524" localSheetId="8">#REF!</definedName>
    <definedName name="_2877DL612F3524" localSheetId="9">#REF!</definedName>
    <definedName name="_2877DL612F3524" localSheetId="10">#REF!</definedName>
    <definedName name="_2877DL612F3524" localSheetId="13">#REF!</definedName>
    <definedName name="_2877DL612F3524">#REF!</definedName>
    <definedName name="_28780DLC52EE51B" localSheetId="8">#REF!</definedName>
    <definedName name="_28780DLC52EE51B" localSheetId="9">#REF!</definedName>
    <definedName name="_28780DLC52EE51B" localSheetId="10">#REF!</definedName>
    <definedName name="_28780DLC52EE51B" localSheetId="13">#REF!</definedName>
    <definedName name="_28780DLC52EE51B">#REF!</definedName>
    <definedName name="_28781DLC52EE51B" localSheetId="8">#REF!</definedName>
    <definedName name="_28781DLC52EE51B" localSheetId="9">#REF!</definedName>
    <definedName name="_28781DLC52EE51B" localSheetId="10">#REF!</definedName>
    <definedName name="_28781DLC52EE51B" localSheetId="13">#REF!</definedName>
    <definedName name="_28781DLC52EE51B">#REF!</definedName>
    <definedName name="_28782DLC52EE51B" localSheetId="8">#REF!</definedName>
    <definedName name="_28782DLC52EE51B" localSheetId="9">#REF!</definedName>
    <definedName name="_28782DLC52EE51B" localSheetId="10">#REF!</definedName>
    <definedName name="_28782DLC52EE51B" localSheetId="13">#REF!</definedName>
    <definedName name="_28782DLC52EE51B">#REF!</definedName>
    <definedName name="_28783DLC52EE51B" localSheetId="8">#REF!</definedName>
    <definedName name="_28783DLC52EE51B" localSheetId="9">#REF!</definedName>
    <definedName name="_28783DLC52EE51B" localSheetId="10">#REF!</definedName>
    <definedName name="_28783DLC52EE51B" localSheetId="13">#REF!</definedName>
    <definedName name="_28783DLC52EE51B">#REF!</definedName>
    <definedName name="_28784DLC52EE51B" localSheetId="8">#REF!</definedName>
    <definedName name="_28784DLC52EE51B" localSheetId="9">#REF!</definedName>
    <definedName name="_28784DLC52EE51B" localSheetId="10">#REF!</definedName>
    <definedName name="_28784DLC52EE51B" localSheetId="13">#REF!</definedName>
    <definedName name="_28784DLC52EE51B">#REF!</definedName>
    <definedName name="_28785DLC52EE51B" localSheetId="8">#REF!</definedName>
    <definedName name="_28785DLC52EE51B" localSheetId="9">#REF!</definedName>
    <definedName name="_28785DLC52EE51B" localSheetId="10">#REF!</definedName>
    <definedName name="_28785DLC52EE51B" localSheetId="13">#REF!</definedName>
    <definedName name="_28785DLC52EE51B">#REF!</definedName>
    <definedName name="_28786DLC52EE51B" localSheetId="8">#REF!</definedName>
    <definedName name="_28786DLC52EE51B" localSheetId="9">#REF!</definedName>
    <definedName name="_28786DLC52EE51B" localSheetId="10">#REF!</definedName>
    <definedName name="_28786DLC52EE51B" localSheetId="13">#REF!</definedName>
    <definedName name="_28786DLC52EE51B">#REF!</definedName>
    <definedName name="_28787DLC52EE51B" localSheetId="8">#REF!</definedName>
    <definedName name="_28787DLC52EE51B" localSheetId="9">#REF!</definedName>
    <definedName name="_28787DLC52EE51B" localSheetId="10">#REF!</definedName>
    <definedName name="_28787DLC52EE51B" localSheetId="13">#REF!</definedName>
    <definedName name="_28787DLC52EE51B">#REF!</definedName>
    <definedName name="_28788DLC52EE51B" localSheetId="8">#REF!</definedName>
    <definedName name="_28788DLC52EE51B" localSheetId="9">#REF!</definedName>
    <definedName name="_28788DLC52EE51B" localSheetId="10">#REF!</definedName>
    <definedName name="_28788DLC52EE51B" localSheetId="13">#REF!</definedName>
    <definedName name="_28788DLC52EE51B">#REF!</definedName>
    <definedName name="_28789DLC52EE51B" localSheetId="8">#REF!</definedName>
    <definedName name="_28789DLC52EE51B" localSheetId="9">#REF!</definedName>
    <definedName name="_28789DLC52EE51B" localSheetId="10">#REF!</definedName>
    <definedName name="_28789DLC52EE51B" localSheetId="13">#REF!</definedName>
    <definedName name="_28789DLC52EE51B">#REF!</definedName>
    <definedName name="_2878DL612F3524" localSheetId="8">#REF!</definedName>
    <definedName name="_2878DL612F3524" localSheetId="9">#REF!</definedName>
    <definedName name="_2878DL612F3524" localSheetId="10">#REF!</definedName>
    <definedName name="_2878DL612F3524" localSheetId="13">#REF!</definedName>
    <definedName name="_2878DL612F3524">#REF!</definedName>
    <definedName name="_28790DLC52EE51B" localSheetId="8">#REF!</definedName>
    <definedName name="_28790DLC52EE51B" localSheetId="9">#REF!</definedName>
    <definedName name="_28790DLC52EE51B" localSheetId="10">#REF!</definedName>
    <definedName name="_28790DLC52EE51B" localSheetId="13">#REF!</definedName>
    <definedName name="_28790DLC52EE51B">#REF!</definedName>
    <definedName name="_28791DLC52EE51B" localSheetId="8">#REF!</definedName>
    <definedName name="_28791DLC52EE51B" localSheetId="9">#REF!</definedName>
    <definedName name="_28791DLC52EE51B" localSheetId="10">#REF!</definedName>
    <definedName name="_28791DLC52EE51B" localSheetId="13">#REF!</definedName>
    <definedName name="_28791DLC52EE51B">#REF!</definedName>
    <definedName name="_28792DLC52EE51B" localSheetId="8">#REF!</definedName>
    <definedName name="_28792DLC52EE51B" localSheetId="9">#REF!</definedName>
    <definedName name="_28792DLC52EE51B" localSheetId="10">#REF!</definedName>
    <definedName name="_28792DLC52EE51B" localSheetId="13">#REF!</definedName>
    <definedName name="_28792DLC52EE51B">#REF!</definedName>
    <definedName name="_28793DLC52EE51B" localSheetId="8">#REF!</definedName>
    <definedName name="_28793DLC52EE51B" localSheetId="9">#REF!</definedName>
    <definedName name="_28793DLC52EE51B" localSheetId="10">#REF!</definedName>
    <definedName name="_28793DLC52EE51B" localSheetId="13">#REF!</definedName>
    <definedName name="_28793DLC52EE51B">#REF!</definedName>
    <definedName name="_28794DLC52EE51B" localSheetId="8">#REF!</definedName>
    <definedName name="_28794DLC52EE51B" localSheetId="9">#REF!</definedName>
    <definedName name="_28794DLC52EE51B" localSheetId="10">#REF!</definedName>
    <definedName name="_28794DLC52EE51B" localSheetId="13">#REF!</definedName>
    <definedName name="_28794DLC52EE51B">#REF!</definedName>
    <definedName name="_28795DLC52EE51B" localSheetId="8">#REF!</definedName>
    <definedName name="_28795DLC52EE51B" localSheetId="9">#REF!</definedName>
    <definedName name="_28795DLC52EE51B" localSheetId="10">#REF!</definedName>
    <definedName name="_28795DLC52EE51B" localSheetId="13">#REF!</definedName>
    <definedName name="_28795DLC52EE51B">#REF!</definedName>
    <definedName name="_28796DLC52EE51B" localSheetId="8">#REF!</definedName>
    <definedName name="_28796DLC52EE51B" localSheetId="9">#REF!</definedName>
    <definedName name="_28796DLC52EE51B" localSheetId="10">#REF!</definedName>
    <definedName name="_28796DLC52EE51B" localSheetId="13">#REF!</definedName>
    <definedName name="_28796DLC52EE51B">#REF!</definedName>
    <definedName name="_28797DLC52EE51B" localSheetId="8">#REF!</definedName>
    <definedName name="_28797DLC52EE51B" localSheetId="9">#REF!</definedName>
    <definedName name="_28797DLC52EE51B" localSheetId="10">#REF!</definedName>
    <definedName name="_28797DLC52EE51B" localSheetId="13">#REF!</definedName>
    <definedName name="_28797DLC52EE51B">#REF!</definedName>
    <definedName name="_28798DLC52EE51B" localSheetId="8">#REF!</definedName>
    <definedName name="_28798DLC52EE51B" localSheetId="9">#REF!</definedName>
    <definedName name="_28798DLC52EE51B" localSheetId="10">#REF!</definedName>
    <definedName name="_28798DLC52EE51B" localSheetId="13">#REF!</definedName>
    <definedName name="_28798DLC52EE51B">#REF!</definedName>
    <definedName name="_28799DLC52EE51B" localSheetId="8">#REF!</definedName>
    <definedName name="_28799DLC52EE51B" localSheetId="9">#REF!</definedName>
    <definedName name="_28799DLC52EE51B" localSheetId="10">#REF!</definedName>
    <definedName name="_28799DLC52EE51B" localSheetId="13">#REF!</definedName>
    <definedName name="_28799DLC52EE51B">#REF!</definedName>
    <definedName name="_2879DL612F3524" localSheetId="8">#REF!</definedName>
    <definedName name="_2879DL612F3524" localSheetId="9">#REF!</definedName>
    <definedName name="_2879DL612F3524" localSheetId="10">#REF!</definedName>
    <definedName name="_2879DL612F3524" localSheetId="13">#REF!</definedName>
    <definedName name="_2879DL612F3524">#REF!</definedName>
    <definedName name="_287DL607930CC" localSheetId="8">#REF!</definedName>
    <definedName name="_287DL607930CC" localSheetId="9">#REF!</definedName>
    <definedName name="_287DL607930CC" localSheetId="10">#REF!</definedName>
    <definedName name="_287DL607930CC" localSheetId="13">#REF!</definedName>
    <definedName name="_287DL607930CC">#REF!</definedName>
    <definedName name="_287DLC3FE1415" localSheetId="8">#REF!</definedName>
    <definedName name="_287DLC3FE1415" localSheetId="9">#REF!</definedName>
    <definedName name="_287DLC3FE1415" localSheetId="10">#REF!</definedName>
    <definedName name="_287DLC3FE1415" localSheetId="13">#REF!</definedName>
    <definedName name="_287DLC3FE1415">#REF!</definedName>
    <definedName name="_28800DLC52EE51B" localSheetId="8">#REF!</definedName>
    <definedName name="_28800DLC52EE51B" localSheetId="9">#REF!</definedName>
    <definedName name="_28800DLC52EE51B" localSheetId="10">#REF!</definedName>
    <definedName name="_28800DLC52EE51B" localSheetId="13">#REF!</definedName>
    <definedName name="_28800DLC52EE51B">#REF!</definedName>
    <definedName name="_28801DLC52EE51B" localSheetId="8">#REF!</definedName>
    <definedName name="_28801DLC52EE51B" localSheetId="9">#REF!</definedName>
    <definedName name="_28801DLC52EE51B" localSheetId="10">#REF!</definedName>
    <definedName name="_28801DLC52EE51B" localSheetId="13">#REF!</definedName>
    <definedName name="_28801DLC52EE51B">#REF!</definedName>
    <definedName name="_28802DLC52EE51B" localSheetId="8">#REF!</definedName>
    <definedName name="_28802DLC52EE51B" localSheetId="9">#REF!</definedName>
    <definedName name="_28802DLC52EE51B" localSheetId="10">#REF!</definedName>
    <definedName name="_28802DLC52EE51B" localSheetId="13">#REF!</definedName>
    <definedName name="_28802DLC52EE51B">#REF!</definedName>
    <definedName name="_28803DLC52EE51B" localSheetId="8">#REF!</definedName>
    <definedName name="_28803DLC52EE51B" localSheetId="9">#REF!</definedName>
    <definedName name="_28803DLC52EE51B" localSheetId="10">#REF!</definedName>
    <definedName name="_28803DLC52EE51B" localSheetId="13">#REF!</definedName>
    <definedName name="_28803DLC52EE51B">#REF!</definedName>
    <definedName name="_28804DLC52EE51B" localSheetId="8">#REF!</definedName>
    <definedName name="_28804DLC52EE51B" localSheetId="9">#REF!</definedName>
    <definedName name="_28804DLC52EE51B" localSheetId="10">#REF!</definedName>
    <definedName name="_28804DLC52EE51B" localSheetId="13">#REF!</definedName>
    <definedName name="_28804DLC52EE51B">#REF!</definedName>
    <definedName name="_28805DLC52EE51B" localSheetId="8">#REF!</definedName>
    <definedName name="_28805DLC52EE51B" localSheetId="9">#REF!</definedName>
    <definedName name="_28805DLC52EE51B" localSheetId="10">#REF!</definedName>
    <definedName name="_28805DLC52EE51B" localSheetId="13">#REF!</definedName>
    <definedName name="_28805DLC52EE51B">#REF!</definedName>
    <definedName name="_28806DLC52F9563" localSheetId="8">#REF!</definedName>
    <definedName name="_28806DLC52F9563" localSheetId="9">#REF!</definedName>
    <definedName name="_28806DLC52F9563" localSheetId="10">#REF!</definedName>
    <definedName name="_28806DLC52F9563" localSheetId="13">#REF!</definedName>
    <definedName name="_28806DLC52F9563">#REF!</definedName>
    <definedName name="_28807DLC52F9563" localSheetId="8">#REF!</definedName>
    <definedName name="_28807DLC52F9563" localSheetId="9">#REF!</definedName>
    <definedName name="_28807DLC52F9563" localSheetId="10">#REF!</definedName>
    <definedName name="_28807DLC52F9563" localSheetId="13">#REF!</definedName>
    <definedName name="_28807DLC52F9563">#REF!</definedName>
    <definedName name="_28808DLC52F9563" localSheetId="8">#REF!</definedName>
    <definedName name="_28808DLC52F9563" localSheetId="9">#REF!</definedName>
    <definedName name="_28808DLC52F9563" localSheetId="10">#REF!</definedName>
    <definedName name="_28808DLC52F9563" localSheetId="13">#REF!</definedName>
    <definedName name="_28808DLC52F9563">#REF!</definedName>
    <definedName name="_28809DLC52F9563" localSheetId="8">#REF!</definedName>
    <definedName name="_28809DLC52F9563" localSheetId="9">#REF!</definedName>
    <definedName name="_28809DLC52F9563" localSheetId="10">#REF!</definedName>
    <definedName name="_28809DLC52F9563" localSheetId="13">#REF!</definedName>
    <definedName name="_28809DLC52F9563">#REF!</definedName>
    <definedName name="_2880DL612F3524" localSheetId="8">#REF!</definedName>
    <definedName name="_2880DL612F3524" localSheetId="9">#REF!</definedName>
    <definedName name="_2880DL612F3524" localSheetId="10">#REF!</definedName>
    <definedName name="_2880DL612F3524" localSheetId="13">#REF!</definedName>
    <definedName name="_2880DL612F3524">#REF!</definedName>
    <definedName name="_28810DLC52F9563" localSheetId="8">#REF!</definedName>
    <definedName name="_28810DLC52F9563" localSheetId="9">#REF!</definedName>
    <definedName name="_28810DLC52F9563" localSheetId="10">#REF!</definedName>
    <definedName name="_28810DLC52F9563" localSheetId="13">#REF!</definedName>
    <definedName name="_28810DLC52F9563">#REF!</definedName>
    <definedName name="_28811DLC52F9563" localSheetId="8">#REF!</definedName>
    <definedName name="_28811DLC52F9563" localSheetId="9">#REF!</definedName>
    <definedName name="_28811DLC52F9563" localSheetId="10">#REF!</definedName>
    <definedName name="_28811DLC52F9563" localSheetId="13">#REF!</definedName>
    <definedName name="_28811DLC52F9563">#REF!</definedName>
    <definedName name="_28812DLC52F9563" localSheetId="8">#REF!</definedName>
    <definedName name="_28812DLC52F9563" localSheetId="9">#REF!</definedName>
    <definedName name="_28812DLC52F9563" localSheetId="10">#REF!</definedName>
    <definedName name="_28812DLC52F9563" localSheetId="13">#REF!</definedName>
    <definedName name="_28812DLC52F9563">#REF!</definedName>
    <definedName name="_28813DLC52F9563" localSheetId="8">#REF!</definedName>
    <definedName name="_28813DLC52F9563" localSheetId="9">#REF!</definedName>
    <definedName name="_28813DLC52F9563" localSheetId="10">#REF!</definedName>
    <definedName name="_28813DLC52F9563" localSheetId="13">#REF!</definedName>
    <definedName name="_28813DLC52F9563">#REF!</definedName>
    <definedName name="_28814DLC52F9563" localSheetId="8">#REF!</definedName>
    <definedName name="_28814DLC52F9563" localSheetId="9">#REF!</definedName>
    <definedName name="_28814DLC52F9563" localSheetId="10">#REF!</definedName>
    <definedName name="_28814DLC52F9563" localSheetId="13">#REF!</definedName>
    <definedName name="_28814DLC52F9563">#REF!</definedName>
    <definedName name="_28815DLC52F9563" localSheetId="8">#REF!</definedName>
    <definedName name="_28815DLC52F9563" localSheetId="9">#REF!</definedName>
    <definedName name="_28815DLC52F9563" localSheetId="10">#REF!</definedName>
    <definedName name="_28815DLC52F9563" localSheetId="13">#REF!</definedName>
    <definedName name="_28815DLC52F9563">#REF!</definedName>
    <definedName name="_28816DLC52F9563" localSheetId="8">#REF!</definedName>
    <definedName name="_28816DLC52F9563" localSheetId="9">#REF!</definedName>
    <definedName name="_28816DLC52F9563" localSheetId="10">#REF!</definedName>
    <definedName name="_28816DLC52F9563" localSheetId="13">#REF!</definedName>
    <definedName name="_28816DLC52F9563">#REF!</definedName>
    <definedName name="_28817DLC52F9563" localSheetId="8">#REF!</definedName>
    <definedName name="_28817DLC52F9563" localSheetId="9">#REF!</definedName>
    <definedName name="_28817DLC52F9563" localSheetId="10">#REF!</definedName>
    <definedName name="_28817DLC52F9563" localSheetId="13">#REF!</definedName>
    <definedName name="_28817DLC52F9563">#REF!</definedName>
    <definedName name="_28818DLC52F9563" localSheetId="8">#REF!</definedName>
    <definedName name="_28818DLC52F9563" localSheetId="9">#REF!</definedName>
    <definedName name="_28818DLC52F9563" localSheetId="10">#REF!</definedName>
    <definedName name="_28818DLC52F9563" localSheetId="13">#REF!</definedName>
    <definedName name="_28818DLC52F9563">#REF!</definedName>
    <definedName name="_28819DLC52F9563" localSheetId="8">#REF!</definedName>
    <definedName name="_28819DLC52F9563" localSheetId="9">#REF!</definedName>
    <definedName name="_28819DLC52F9563" localSheetId="10">#REF!</definedName>
    <definedName name="_28819DLC52F9563" localSheetId="13">#REF!</definedName>
    <definedName name="_28819DLC52F9563">#REF!</definedName>
    <definedName name="_2881DL612F3524" localSheetId="8">#REF!</definedName>
    <definedName name="_2881DL612F3524" localSheetId="9">#REF!</definedName>
    <definedName name="_2881DL612F3524" localSheetId="10">#REF!</definedName>
    <definedName name="_2881DL612F3524" localSheetId="13">#REF!</definedName>
    <definedName name="_2881DL612F3524">#REF!</definedName>
    <definedName name="_28820DLC52F9563" localSheetId="8">#REF!</definedName>
    <definedName name="_28820DLC52F9563" localSheetId="9">#REF!</definedName>
    <definedName name="_28820DLC52F9563" localSheetId="10">#REF!</definedName>
    <definedName name="_28820DLC52F9563" localSheetId="13">#REF!</definedName>
    <definedName name="_28820DLC52F9563">#REF!</definedName>
    <definedName name="_28821DLC52F9563" localSheetId="8">#REF!</definedName>
    <definedName name="_28821DLC52F9563" localSheetId="9">#REF!</definedName>
    <definedName name="_28821DLC52F9563" localSheetId="10">#REF!</definedName>
    <definedName name="_28821DLC52F9563" localSheetId="13">#REF!</definedName>
    <definedName name="_28821DLC52F9563">#REF!</definedName>
    <definedName name="_28822DLC52F9563" localSheetId="8">#REF!</definedName>
    <definedName name="_28822DLC52F9563" localSheetId="9">#REF!</definedName>
    <definedName name="_28822DLC52F9563" localSheetId="10">#REF!</definedName>
    <definedName name="_28822DLC52F9563" localSheetId="13">#REF!</definedName>
    <definedName name="_28822DLC52F9563">#REF!</definedName>
    <definedName name="_28823DLC52F9563" localSheetId="8">#REF!</definedName>
    <definedName name="_28823DLC52F9563" localSheetId="9">#REF!</definedName>
    <definedName name="_28823DLC52F9563" localSheetId="10">#REF!</definedName>
    <definedName name="_28823DLC52F9563" localSheetId="13">#REF!</definedName>
    <definedName name="_28823DLC52F9563">#REF!</definedName>
    <definedName name="_28824DLC52F9563" localSheetId="8">#REF!</definedName>
    <definedName name="_28824DLC52F9563" localSheetId="9">#REF!</definedName>
    <definedName name="_28824DLC52F9563" localSheetId="10">#REF!</definedName>
    <definedName name="_28824DLC52F9563" localSheetId="13">#REF!</definedName>
    <definedName name="_28824DLC52F9563">#REF!</definedName>
    <definedName name="_28825DLC52F9563" localSheetId="8">#REF!</definedName>
    <definedName name="_28825DLC52F9563" localSheetId="9">#REF!</definedName>
    <definedName name="_28825DLC52F9563" localSheetId="10">#REF!</definedName>
    <definedName name="_28825DLC52F9563" localSheetId="13">#REF!</definedName>
    <definedName name="_28825DLC52F9563">#REF!</definedName>
    <definedName name="_28826DLC52F9563" localSheetId="8">#REF!</definedName>
    <definedName name="_28826DLC52F9563" localSheetId="9">#REF!</definedName>
    <definedName name="_28826DLC52F9563" localSheetId="10">#REF!</definedName>
    <definedName name="_28826DLC52F9563" localSheetId="13">#REF!</definedName>
    <definedName name="_28826DLC52F9563">#REF!</definedName>
    <definedName name="_28827DLC52F9563" localSheetId="8">#REF!</definedName>
    <definedName name="_28827DLC52F9563" localSheetId="9">#REF!</definedName>
    <definedName name="_28827DLC52F9563" localSheetId="10">#REF!</definedName>
    <definedName name="_28827DLC52F9563" localSheetId="13">#REF!</definedName>
    <definedName name="_28827DLC52F9563">#REF!</definedName>
    <definedName name="_28828DLC52F9563" localSheetId="8">#REF!</definedName>
    <definedName name="_28828DLC52F9563" localSheetId="9">#REF!</definedName>
    <definedName name="_28828DLC52F9563" localSheetId="10">#REF!</definedName>
    <definedName name="_28828DLC52F9563" localSheetId="13">#REF!</definedName>
    <definedName name="_28828DLC52F9563">#REF!</definedName>
    <definedName name="_28829DLC52F9563" localSheetId="8">#REF!</definedName>
    <definedName name="_28829DLC52F9563" localSheetId="9">#REF!</definedName>
    <definedName name="_28829DLC52F9563" localSheetId="10">#REF!</definedName>
    <definedName name="_28829DLC52F9563" localSheetId="13">#REF!</definedName>
    <definedName name="_28829DLC52F9563">#REF!</definedName>
    <definedName name="_2882DL612F3524" localSheetId="8">#REF!</definedName>
    <definedName name="_2882DL612F3524" localSheetId="9">#REF!</definedName>
    <definedName name="_2882DL612F3524" localSheetId="10">#REF!</definedName>
    <definedName name="_2882DL612F3524" localSheetId="13">#REF!</definedName>
    <definedName name="_2882DL612F3524">#REF!</definedName>
    <definedName name="_28830DLC52F9563" localSheetId="8">#REF!</definedName>
    <definedName name="_28830DLC52F9563" localSheetId="9">#REF!</definedName>
    <definedName name="_28830DLC52F9563" localSheetId="10">#REF!</definedName>
    <definedName name="_28830DLC52F9563" localSheetId="13">#REF!</definedName>
    <definedName name="_28830DLC52F9563">#REF!</definedName>
    <definedName name="_28831DLC52F9563" localSheetId="8">#REF!</definedName>
    <definedName name="_28831DLC52F9563" localSheetId="9">#REF!</definedName>
    <definedName name="_28831DLC52F9563" localSheetId="10">#REF!</definedName>
    <definedName name="_28831DLC52F9563" localSheetId="13">#REF!</definedName>
    <definedName name="_28831DLC52F9563">#REF!</definedName>
    <definedName name="_28832DLC52F9563" localSheetId="8">#REF!</definedName>
    <definedName name="_28832DLC52F9563" localSheetId="9">#REF!</definedName>
    <definedName name="_28832DLC52F9563" localSheetId="10">#REF!</definedName>
    <definedName name="_28832DLC52F9563" localSheetId="13">#REF!</definedName>
    <definedName name="_28832DLC52F9563">#REF!</definedName>
    <definedName name="_28833DLC52F9563" localSheetId="8">#REF!</definedName>
    <definedName name="_28833DLC52F9563" localSheetId="9">#REF!</definedName>
    <definedName name="_28833DLC52F9563" localSheetId="10">#REF!</definedName>
    <definedName name="_28833DLC52F9563" localSheetId="13">#REF!</definedName>
    <definedName name="_28833DLC52F9563">#REF!</definedName>
    <definedName name="_28834DLC52F9563" localSheetId="8">#REF!</definedName>
    <definedName name="_28834DLC52F9563" localSheetId="9">#REF!</definedName>
    <definedName name="_28834DLC52F9563" localSheetId="10">#REF!</definedName>
    <definedName name="_28834DLC52F9563" localSheetId="13">#REF!</definedName>
    <definedName name="_28834DLC52F9563">#REF!</definedName>
    <definedName name="_28835DLC52F9563" localSheetId="8">#REF!</definedName>
    <definedName name="_28835DLC52F9563" localSheetId="9">#REF!</definedName>
    <definedName name="_28835DLC52F9563" localSheetId="10">#REF!</definedName>
    <definedName name="_28835DLC52F9563" localSheetId="13">#REF!</definedName>
    <definedName name="_28835DLC52F9563">#REF!</definedName>
    <definedName name="_28836DLC52F9563" localSheetId="8">#REF!</definedName>
    <definedName name="_28836DLC52F9563" localSheetId="9">#REF!</definedName>
    <definedName name="_28836DLC52F9563" localSheetId="10">#REF!</definedName>
    <definedName name="_28836DLC52F9563" localSheetId="13">#REF!</definedName>
    <definedName name="_28836DLC52F9563">#REF!</definedName>
    <definedName name="_28837DLC52F9563" localSheetId="8">#REF!</definedName>
    <definedName name="_28837DLC52F9563" localSheetId="9">#REF!</definedName>
    <definedName name="_28837DLC52F9563" localSheetId="10">#REF!</definedName>
    <definedName name="_28837DLC52F9563" localSheetId="13">#REF!</definedName>
    <definedName name="_28837DLC52F9563">#REF!</definedName>
    <definedName name="_28838DLC52F9563" localSheetId="8">#REF!</definedName>
    <definedName name="_28838DLC52F9563" localSheetId="9">#REF!</definedName>
    <definedName name="_28838DLC52F9563" localSheetId="10">#REF!</definedName>
    <definedName name="_28838DLC52F9563" localSheetId="13">#REF!</definedName>
    <definedName name="_28838DLC52F9563">#REF!</definedName>
    <definedName name="_28839DLC52F9563" localSheetId="8">#REF!</definedName>
    <definedName name="_28839DLC52F9563" localSheetId="9">#REF!</definedName>
    <definedName name="_28839DLC52F9563" localSheetId="10">#REF!</definedName>
    <definedName name="_28839DLC52F9563" localSheetId="13">#REF!</definedName>
    <definedName name="_28839DLC52F9563">#REF!</definedName>
    <definedName name="_2883DL612F3524" localSheetId="8">#REF!</definedName>
    <definedName name="_2883DL612F3524" localSheetId="9">#REF!</definedName>
    <definedName name="_2883DL612F3524" localSheetId="10">#REF!</definedName>
    <definedName name="_2883DL612F3524" localSheetId="13">#REF!</definedName>
    <definedName name="_2883DL612F3524">#REF!</definedName>
    <definedName name="_28840DLC52F9563" localSheetId="8">#REF!</definedName>
    <definedName name="_28840DLC52F9563" localSheetId="9">#REF!</definedName>
    <definedName name="_28840DLC52F9563" localSheetId="10">#REF!</definedName>
    <definedName name="_28840DLC52F9563" localSheetId="13">#REF!</definedName>
    <definedName name="_28840DLC52F9563">#REF!</definedName>
    <definedName name="_28841DLC52FE51B" localSheetId="8">#REF!</definedName>
    <definedName name="_28841DLC52FE51B" localSheetId="9">#REF!</definedName>
    <definedName name="_28841DLC52FE51B" localSheetId="10">#REF!</definedName>
    <definedName name="_28841DLC52FE51B" localSheetId="13">#REF!</definedName>
    <definedName name="_28841DLC52FE51B">#REF!</definedName>
    <definedName name="_28842DLC52FE51B" localSheetId="8">#REF!</definedName>
    <definedName name="_28842DLC52FE51B" localSheetId="9">#REF!</definedName>
    <definedName name="_28842DLC52FE51B" localSheetId="10">#REF!</definedName>
    <definedName name="_28842DLC52FE51B" localSheetId="13">#REF!</definedName>
    <definedName name="_28842DLC52FE51B">#REF!</definedName>
    <definedName name="_28843DLC52FE51B" localSheetId="8">#REF!</definedName>
    <definedName name="_28843DLC52FE51B" localSheetId="9">#REF!</definedName>
    <definedName name="_28843DLC52FE51B" localSheetId="10">#REF!</definedName>
    <definedName name="_28843DLC52FE51B" localSheetId="13">#REF!</definedName>
    <definedName name="_28843DLC52FE51B">#REF!</definedName>
    <definedName name="_28844DLC52FE51B" localSheetId="8">#REF!</definedName>
    <definedName name="_28844DLC52FE51B" localSheetId="9">#REF!</definedName>
    <definedName name="_28844DLC52FE51B" localSheetId="10">#REF!</definedName>
    <definedName name="_28844DLC52FE51B" localSheetId="13">#REF!</definedName>
    <definedName name="_28844DLC52FE51B">#REF!</definedName>
    <definedName name="_28845DLC52FE51B" localSheetId="8">#REF!</definedName>
    <definedName name="_28845DLC52FE51B" localSheetId="9">#REF!</definedName>
    <definedName name="_28845DLC52FE51B" localSheetId="10">#REF!</definedName>
    <definedName name="_28845DLC52FE51B" localSheetId="13">#REF!</definedName>
    <definedName name="_28845DLC52FE51B">#REF!</definedName>
    <definedName name="_28846DLC52FE51B" localSheetId="8">#REF!</definedName>
    <definedName name="_28846DLC52FE51B" localSheetId="9">#REF!</definedName>
    <definedName name="_28846DLC52FE51B" localSheetId="10">#REF!</definedName>
    <definedName name="_28846DLC52FE51B" localSheetId="13">#REF!</definedName>
    <definedName name="_28846DLC52FE51B">#REF!</definedName>
    <definedName name="_28847DLC52FE51B" localSheetId="8">#REF!</definedName>
    <definedName name="_28847DLC52FE51B" localSheetId="9">#REF!</definedName>
    <definedName name="_28847DLC52FE51B" localSheetId="10">#REF!</definedName>
    <definedName name="_28847DLC52FE51B" localSheetId="13">#REF!</definedName>
    <definedName name="_28847DLC52FE51B">#REF!</definedName>
    <definedName name="_28848DLC52FE51B" localSheetId="8">#REF!</definedName>
    <definedName name="_28848DLC52FE51B" localSheetId="9">#REF!</definedName>
    <definedName name="_28848DLC52FE51B" localSheetId="10">#REF!</definedName>
    <definedName name="_28848DLC52FE51B" localSheetId="13">#REF!</definedName>
    <definedName name="_28848DLC52FE51B">#REF!</definedName>
    <definedName name="_28849DLC52FE51B" localSheetId="8">#REF!</definedName>
    <definedName name="_28849DLC52FE51B" localSheetId="9">#REF!</definedName>
    <definedName name="_28849DLC52FE51B" localSheetId="10">#REF!</definedName>
    <definedName name="_28849DLC52FE51B" localSheetId="13">#REF!</definedName>
    <definedName name="_28849DLC52FE51B">#REF!</definedName>
    <definedName name="_2884DL612F3524" localSheetId="8">#REF!</definedName>
    <definedName name="_2884DL612F3524" localSheetId="9">#REF!</definedName>
    <definedName name="_2884DL612F3524" localSheetId="10">#REF!</definedName>
    <definedName name="_2884DL612F3524" localSheetId="13">#REF!</definedName>
    <definedName name="_2884DL612F3524">#REF!</definedName>
    <definedName name="_28850DLC52FE51B" localSheetId="8">#REF!</definedName>
    <definedName name="_28850DLC52FE51B" localSheetId="9">#REF!</definedName>
    <definedName name="_28850DLC52FE51B" localSheetId="10">#REF!</definedName>
    <definedName name="_28850DLC52FE51B" localSheetId="13">#REF!</definedName>
    <definedName name="_28850DLC52FE51B">#REF!</definedName>
    <definedName name="_28851DLC52FE51B" localSheetId="8">#REF!</definedName>
    <definedName name="_28851DLC52FE51B" localSheetId="9">#REF!</definedName>
    <definedName name="_28851DLC52FE51B" localSheetId="10">#REF!</definedName>
    <definedName name="_28851DLC52FE51B" localSheetId="13">#REF!</definedName>
    <definedName name="_28851DLC52FE51B">#REF!</definedName>
    <definedName name="_28852DLC52FE51B" localSheetId="8">#REF!</definedName>
    <definedName name="_28852DLC52FE51B" localSheetId="9">#REF!</definedName>
    <definedName name="_28852DLC52FE51B" localSheetId="10">#REF!</definedName>
    <definedName name="_28852DLC52FE51B" localSheetId="13">#REF!</definedName>
    <definedName name="_28852DLC52FE51B">#REF!</definedName>
    <definedName name="_28853DLC52FE51B" localSheetId="8">#REF!</definedName>
    <definedName name="_28853DLC52FE51B" localSheetId="9">#REF!</definedName>
    <definedName name="_28853DLC52FE51B" localSheetId="10">#REF!</definedName>
    <definedName name="_28853DLC52FE51B" localSheetId="13">#REF!</definedName>
    <definedName name="_28853DLC52FE51B">#REF!</definedName>
    <definedName name="_28854DLC52FE51B" localSheetId="8">#REF!</definedName>
    <definedName name="_28854DLC52FE51B" localSheetId="9">#REF!</definedName>
    <definedName name="_28854DLC52FE51B" localSheetId="10">#REF!</definedName>
    <definedName name="_28854DLC52FE51B" localSheetId="13">#REF!</definedName>
    <definedName name="_28854DLC52FE51B">#REF!</definedName>
    <definedName name="_28855DLC52FE51B" localSheetId="8">#REF!</definedName>
    <definedName name="_28855DLC52FE51B" localSheetId="9">#REF!</definedName>
    <definedName name="_28855DLC52FE51B" localSheetId="10">#REF!</definedName>
    <definedName name="_28855DLC52FE51B" localSheetId="13">#REF!</definedName>
    <definedName name="_28855DLC52FE51B">#REF!</definedName>
    <definedName name="_28856DLC52FE51B" localSheetId="8">#REF!</definedName>
    <definedName name="_28856DLC52FE51B" localSheetId="9">#REF!</definedName>
    <definedName name="_28856DLC52FE51B" localSheetId="10">#REF!</definedName>
    <definedName name="_28856DLC52FE51B" localSheetId="13">#REF!</definedName>
    <definedName name="_28856DLC52FE51B">#REF!</definedName>
    <definedName name="_28857DLC52FE51B" localSheetId="8">#REF!</definedName>
    <definedName name="_28857DLC52FE51B" localSheetId="9">#REF!</definedName>
    <definedName name="_28857DLC52FE51B" localSheetId="10">#REF!</definedName>
    <definedName name="_28857DLC52FE51B" localSheetId="13">#REF!</definedName>
    <definedName name="_28857DLC52FE51B">#REF!</definedName>
    <definedName name="_28858DLC52FE51B" localSheetId="8">#REF!</definedName>
    <definedName name="_28858DLC52FE51B" localSheetId="9">#REF!</definedName>
    <definedName name="_28858DLC52FE51B" localSheetId="10">#REF!</definedName>
    <definedName name="_28858DLC52FE51B" localSheetId="13">#REF!</definedName>
    <definedName name="_28858DLC52FE51B">#REF!</definedName>
    <definedName name="_28859DLC52FE51B" localSheetId="8">#REF!</definedName>
    <definedName name="_28859DLC52FE51B" localSheetId="9">#REF!</definedName>
    <definedName name="_28859DLC52FE51B" localSheetId="10">#REF!</definedName>
    <definedName name="_28859DLC52FE51B" localSheetId="13">#REF!</definedName>
    <definedName name="_28859DLC52FE51B">#REF!</definedName>
    <definedName name="_2885DL612F3524" localSheetId="8">#REF!</definedName>
    <definedName name="_2885DL612F3524" localSheetId="9">#REF!</definedName>
    <definedName name="_2885DL612F3524" localSheetId="10">#REF!</definedName>
    <definedName name="_2885DL612F3524" localSheetId="13">#REF!</definedName>
    <definedName name="_2885DL612F3524">#REF!</definedName>
    <definedName name="_28860DLC52FE51B" localSheetId="8">#REF!</definedName>
    <definedName name="_28860DLC52FE51B" localSheetId="9">#REF!</definedName>
    <definedName name="_28860DLC52FE51B" localSheetId="10">#REF!</definedName>
    <definedName name="_28860DLC52FE51B" localSheetId="13">#REF!</definedName>
    <definedName name="_28860DLC52FE51B">#REF!</definedName>
    <definedName name="_28861DLC52FE51B" localSheetId="8">#REF!</definedName>
    <definedName name="_28861DLC52FE51B" localSheetId="9">#REF!</definedName>
    <definedName name="_28861DLC52FE51B" localSheetId="10">#REF!</definedName>
    <definedName name="_28861DLC52FE51B" localSheetId="13">#REF!</definedName>
    <definedName name="_28861DLC52FE51B">#REF!</definedName>
    <definedName name="_28862DLC52FE51B" localSheetId="8">#REF!</definedName>
    <definedName name="_28862DLC52FE51B" localSheetId="9">#REF!</definedName>
    <definedName name="_28862DLC52FE51B" localSheetId="10">#REF!</definedName>
    <definedName name="_28862DLC52FE51B" localSheetId="13">#REF!</definedName>
    <definedName name="_28862DLC52FE51B">#REF!</definedName>
    <definedName name="_28863DLC52FE51B" localSheetId="8">#REF!</definedName>
    <definedName name="_28863DLC52FE51B" localSheetId="9">#REF!</definedName>
    <definedName name="_28863DLC52FE51B" localSheetId="10">#REF!</definedName>
    <definedName name="_28863DLC52FE51B" localSheetId="13">#REF!</definedName>
    <definedName name="_28863DLC52FE51B">#REF!</definedName>
    <definedName name="_28864DLC52FE51B" localSheetId="8">#REF!</definedName>
    <definedName name="_28864DLC52FE51B" localSheetId="9">#REF!</definedName>
    <definedName name="_28864DLC52FE51B" localSheetId="10">#REF!</definedName>
    <definedName name="_28864DLC52FE51B" localSheetId="13">#REF!</definedName>
    <definedName name="_28864DLC52FE51B">#REF!</definedName>
    <definedName name="_28865DLC52FE51B" localSheetId="8">#REF!</definedName>
    <definedName name="_28865DLC52FE51B" localSheetId="9">#REF!</definedName>
    <definedName name="_28865DLC52FE51B" localSheetId="10">#REF!</definedName>
    <definedName name="_28865DLC52FE51B" localSheetId="13">#REF!</definedName>
    <definedName name="_28865DLC52FE51B">#REF!</definedName>
    <definedName name="_28866DLC52FE51B" localSheetId="8">#REF!</definedName>
    <definedName name="_28866DLC52FE51B" localSheetId="9">#REF!</definedName>
    <definedName name="_28866DLC52FE51B" localSheetId="10">#REF!</definedName>
    <definedName name="_28866DLC52FE51B" localSheetId="13">#REF!</definedName>
    <definedName name="_28866DLC52FE51B">#REF!</definedName>
    <definedName name="_28867DLC52FE51B" localSheetId="8">#REF!</definedName>
    <definedName name="_28867DLC52FE51B" localSheetId="9">#REF!</definedName>
    <definedName name="_28867DLC52FE51B" localSheetId="10">#REF!</definedName>
    <definedName name="_28867DLC52FE51B" localSheetId="13">#REF!</definedName>
    <definedName name="_28867DLC52FE51B">#REF!</definedName>
    <definedName name="_28868DLC52FE51B" localSheetId="8">#REF!</definedName>
    <definedName name="_28868DLC52FE51B" localSheetId="9">#REF!</definedName>
    <definedName name="_28868DLC52FE51B" localSheetId="10">#REF!</definedName>
    <definedName name="_28868DLC52FE51B" localSheetId="13">#REF!</definedName>
    <definedName name="_28868DLC52FE51B">#REF!</definedName>
    <definedName name="_28869DLC52FE51B" localSheetId="8">#REF!</definedName>
    <definedName name="_28869DLC52FE51B" localSheetId="9">#REF!</definedName>
    <definedName name="_28869DLC52FE51B" localSheetId="10">#REF!</definedName>
    <definedName name="_28869DLC52FE51B" localSheetId="13">#REF!</definedName>
    <definedName name="_28869DLC52FE51B">#REF!</definedName>
    <definedName name="_2886DL612F3524" localSheetId="8">#REF!</definedName>
    <definedName name="_2886DL612F3524" localSheetId="9">#REF!</definedName>
    <definedName name="_2886DL612F3524" localSheetId="10">#REF!</definedName>
    <definedName name="_2886DL612F3524" localSheetId="13">#REF!</definedName>
    <definedName name="_2886DL612F3524">#REF!</definedName>
    <definedName name="_28870DLC52FE51B" localSheetId="8">#REF!</definedName>
    <definedName name="_28870DLC52FE51B" localSheetId="9">#REF!</definedName>
    <definedName name="_28870DLC52FE51B" localSheetId="10">#REF!</definedName>
    <definedName name="_28870DLC52FE51B" localSheetId="13">#REF!</definedName>
    <definedName name="_28870DLC52FE51B">#REF!</definedName>
    <definedName name="_28871DLC52FE51B" localSheetId="8">#REF!</definedName>
    <definedName name="_28871DLC52FE51B" localSheetId="9">#REF!</definedName>
    <definedName name="_28871DLC52FE51B" localSheetId="10">#REF!</definedName>
    <definedName name="_28871DLC52FE51B" localSheetId="13">#REF!</definedName>
    <definedName name="_28871DLC52FE51B">#REF!</definedName>
    <definedName name="_28872DLC52FE51B" localSheetId="8">#REF!</definedName>
    <definedName name="_28872DLC52FE51B" localSheetId="9">#REF!</definedName>
    <definedName name="_28872DLC52FE51B" localSheetId="10">#REF!</definedName>
    <definedName name="_28872DLC52FE51B" localSheetId="13">#REF!</definedName>
    <definedName name="_28872DLC52FE51B">#REF!</definedName>
    <definedName name="_28873DLC52FE51B" localSheetId="8">#REF!</definedName>
    <definedName name="_28873DLC52FE51B" localSheetId="9">#REF!</definedName>
    <definedName name="_28873DLC52FE51B" localSheetId="10">#REF!</definedName>
    <definedName name="_28873DLC52FE51B" localSheetId="13">#REF!</definedName>
    <definedName name="_28873DLC52FE51B">#REF!</definedName>
    <definedName name="_28874DLC52FE51B" localSheetId="8">#REF!</definedName>
    <definedName name="_28874DLC52FE51B" localSheetId="9">#REF!</definedName>
    <definedName name="_28874DLC52FE51B" localSheetId="10">#REF!</definedName>
    <definedName name="_28874DLC52FE51B" localSheetId="13">#REF!</definedName>
    <definedName name="_28874DLC52FE51B">#REF!</definedName>
    <definedName name="_28875DLC52FE51B" localSheetId="8">#REF!</definedName>
    <definedName name="_28875DLC52FE51B" localSheetId="9">#REF!</definedName>
    <definedName name="_28875DLC52FE51B" localSheetId="10">#REF!</definedName>
    <definedName name="_28875DLC52FE51B" localSheetId="13">#REF!</definedName>
    <definedName name="_28875DLC52FE51B">#REF!</definedName>
    <definedName name="_28876DLC5309563" localSheetId="8">#REF!</definedName>
    <definedName name="_28876DLC5309563" localSheetId="9">#REF!</definedName>
    <definedName name="_28876DLC5309563" localSheetId="10">#REF!</definedName>
    <definedName name="_28876DLC5309563" localSheetId="13">#REF!</definedName>
    <definedName name="_28876DLC5309563">#REF!</definedName>
    <definedName name="_28877DLC5309563" localSheetId="8">#REF!</definedName>
    <definedName name="_28877DLC5309563" localSheetId="9">#REF!</definedName>
    <definedName name="_28877DLC5309563" localSheetId="10">#REF!</definedName>
    <definedName name="_28877DLC5309563" localSheetId="13">#REF!</definedName>
    <definedName name="_28877DLC5309563">#REF!</definedName>
    <definedName name="_28878DLC5309563" localSheetId="8">#REF!</definedName>
    <definedName name="_28878DLC5309563" localSheetId="9">#REF!</definedName>
    <definedName name="_28878DLC5309563" localSheetId="10">#REF!</definedName>
    <definedName name="_28878DLC5309563" localSheetId="13">#REF!</definedName>
    <definedName name="_28878DLC5309563">#REF!</definedName>
    <definedName name="_28879DLC5309563" localSheetId="8">#REF!</definedName>
    <definedName name="_28879DLC5309563" localSheetId="9">#REF!</definedName>
    <definedName name="_28879DLC5309563" localSheetId="10">#REF!</definedName>
    <definedName name="_28879DLC5309563" localSheetId="13">#REF!</definedName>
    <definedName name="_28879DLC5309563">#REF!</definedName>
    <definedName name="_2887DL612F3524" localSheetId="8">#REF!</definedName>
    <definedName name="_2887DL612F3524" localSheetId="9">#REF!</definedName>
    <definedName name="_2887DL612F3524" localSheetId="10">#REF!</definedName>
    <definedName name="_2887DL612F3524" localSheetId="13">#REF!</definedName>
    <definedName name="_2887DL612F3524">#REF!</definedName>
    <definedName name="_28880DLC5309563" localSheetId="8">#REF!</definedName>
    <definedName name="_28880DLC5309563" localSheetId="9">#REF!</definedName>
    <definedName name="_28880DLC5309563" localSheetId="10">#REF!</definedName>
    <definedName name="_28880DLC5309563" localSheetId="13">#REF!</definedName>
    <definedName name="_28880DLC5309563">#REF!</definedName>
    <definedName name="_28881DLC5309563" localSheetId="8">#REF!</definedName>
    <definedName name="_28881DLC5309563" localSheetId="9">#REF!</definedName>
    <definedName name="_28881DLC5309563" localSheetId="10">#REF!</definedName>
    <definedName name="_28881DLC5309563" localSheetId="13">#REF!</definedName>
    <definedName name="_28881DLC5309563">#REF!</definedName>
    <definedName name="_28882DLC5309563" localSheetId="8">#REF!</definedName>
    <definedName name="_28882DLC5309563" localSheetId="9">#REF!</definedName>
    <definedName name="_28882DLC5309563" localSheetId="10">#REF!</definedName>
    <definedName name="_28882DLC5309563" localSheetId="13">#REF!</definedName>
    <definedName name="_28882DLC5309563">#REF!</definedName>
    <definedName name="_28883DLC5309563" localSheetId="8">#REF!</definedName>
    <definedName name="_28883DLC5309563" localSheetId="9">#REF!</definedName>
    <definedName name="_28883DLC5309563" localSheetId="10">#REF!</definedName>
    <definedName name="_28883DLC5309563" localSheetId="13">#REF!</definedName>
    <definedName name="_28883DLC5309563">#REF!</definedName>
    <definedName name="_28884DLC5309563" localSheetId="8">#REF!</definedName>
    <definedName name="_28884DLC5309563" localSheetId="9">#REF!</definedName>
    <definedName name="_28884DLC5309563" localSheetId="10">#REF!</definedName>
    <definedName name="_28884DLC5309563" localSheetId="13">#REF!</definedName>
    <definedName name="_28884DLC5309563">#REF!</definedName>
    <definedName name="_28885DLC5309563" localSheetId="8">#REF!</definedName>
    <definedName name="_28885DLC5309563" localSheetId="9">#REF!</definedName>
    <definedName name="_28885DLC5309563" localSheetId="10">#REF!</definedName>
    <definedName name="_28885DLC5309563" localSheetId="13">#REF!</definedName>
    <definedName name="_28885DLC5309563">#REF!</definedName>
    <definedName name="_28886DLC5309563" localSheetId="8">#REF!</definedName>
    <definedName name="_28886DLC5309563" localSheetId="9">#REF!</definedName>
    <definedName name="_28886DLC5309563" localSheetId="10">#REF!</definedName>
    <definedName name="_28886DLC5309563" localSheetId="13">#REF!</definedName>
    <definedName name="_28886DLC5309563">#REF!</definedName>
    <definedName name="_28887DLC5309563" localSheetId="8">#REF!</definedName>
    <definedName name="_28887DLC5309563" localSheetId="9">#REF!</definedName>
    <definedName name="_28887DLC5309563" localSheetId="10">#REF!</definedName>
    <definedName name="_28887DLC5309563" localSheetId="13">#REF!</definedName>
    <definedName name="_28887DLC5309563">#REF!</definedName>
    <definedName name="_28888DLC5309563" localSheetId="8">#REF!</definedName>
    <definedName name="_28888DLC5309563" localSheetId="9">#REF!</definedName>
    <definedName name="_28888DLC5309563" localSheetId="10">#REF!</definedName>
    <definedName name="_28888DLC5309563" localSheetId="13">#REF!</definedName>
    <definedName name="_28888DLC5309563">#REF!</definedName>
    <definedName name="_28889DLC5309563" localSheetId="8">#REF!</definedName>
    <definedName name="_28889DLC5309563" localSheetId="9">#REF!</definedName>
    <definedName name="_28889DLC5309563" localSheetId="10">#REF!</definedName>
    <definedName name="_28889DLC5309563" localSheetId="13">#REF!</definedName>
    <definedName name="_28889DLC5309563">#REF!</definedName>
    <definedName name="_2888DL612F3524" localSheetId="8">#REF!</definedName>
    <definedName name="_2888DL612F3524" localSheetId="9">#REF!</definedName>
    <definedName name="_2888DL612F3524" localSheetId="10">#REF!</definedName>
    <definedName name="_2888DL612F3524" localSheetId="13">#REF!</definedName>
    <definedName name="_2888DL612F3524">#REF!</definedName>
    <definedName name="_28890DLC5309563" localSheetId="8">#REF!</definedName>
    <definedName name="_28890DLC5309563" localSheetId="9">#REF!</definedName>
    <definedName name="_28890DLC5309563" localSheetId="10">#REF!</definedName>
    <definedName name="_28890DLC5309563" localSheetId="13">#REF!</definedName>
    <definedName name="_28890DLC5309563">#REF!</definedName>
    <definedName name="_28891DLC5309563" localSheetId="8">#REF!</definedName>
    <definedName name="_28891DLC5309563" localSheetId="9">#REF!</definedName>
    <definedName name="_28891DLC5309563" localSheetId="10">#REF!</definedName>
    <definedName name="_28891DLC5309563" localSheetId="13">#REF!</definedName>
    <definedName name="_28891DLC5309563">#REF!</definedName>
    <definedName name="_28892DLC5309563" localSheetId="8">#REF!</definedName>
    <definedName name="_28892DLC5309563" localSheetId="9">#REF!</definedName>
    <definedName name="_28892DLC5309563" localSheetId="10">#REF!</definedName>
    <definedName name="_28892DLC5309563" localSheetId="13">#REF!</definedName>
    <definedName name="_28892DLC5309563">#REF!</definedName>
    <definedName name="_28893DLC5309563" localSheetId="8">#REF!</definedName>
    <definedName name="_28893DLC5309563" localSheetId="9">#REF!</definedName>
    <definedName name="_28893DLC5309563" localSheetId="10">#REF!</definedName>
    <definedName name="_28893DLC5309563" localSheetId="13">#REF!</definedName>
    <definedName name="_28893DLC5309563">#REF!</definedName>
    <definedName name="_28894DLC5309563" localSheetId="8">#REF!</definedName>
    <definedName name="_28894DLC5309563" localSheetId="9">#REF!</definedName>
    <definedName name="_28894DLC5309563" localSheetId="10">#REF!</definedName>
    <definedName name="_28894DLC5309563" localSheetId="13">#REF!</definedName>
    <definedName name="_28894DLC5309563">#REF!</definedName>
    <definedName name="_28895DLC5309563" localSheetId="8">#REF!</definedName>
    <definedName name="_28895DLC5309563" localSheetId="9">#REF!</definedName>
    <definedName name="_28895DLC5309563" localSheetId="10">#REF!</definedName>
    <definedName name="_28895DLC5309563" localSheetId="13">#REF!</definedName>
    <definedName name="_28895DLC5309563">#REF!</definedName>
    <definedName name="_28896DLC5309563" localSheetId="8">#REF!</definedName>
    <definedName name="_28896DLC5309563" localSheetId="9">#REF!</definedName>
    <definedName name="_28896DLC5309563" localSheetId="10">#REF!</definedName>
    <definedName name="_28896DLC5309563" localSheetId="13">#REF!</definedName>
    <definedName name="_28896DLC5309563">#REF!</definedName>
    <definedName name="_28897DLC5309563" localSheetId="8">#REF!</definedName>
    <definedName name="_28897DLC5309563" localSheetId="9">#REF!</definedName>
    <definedName name="_28897DLC5309563" localSheetId="10">#REF!</definedName>
    <definedName name="_28897DLC5309563" localSheetId="13">#REF!</definedName>
    <definedName name="_28897DLC5309563">#REF!</definedName>
    <definedName name="_28898DLC5309563" localSheetId="8">#REF!</definedName>
    <definedName name="_28898DLC5309563" localSheetId="9">#REF!</definedName>
    <definedName name="_28898DLC5309563" localSheetId="10">#REF!</definedName>
    <definedName name="_28898DLC5309563" localSheetId="13">#REF!</definedName>
    <definedName name="_28898DLC5309563">#REF!</definedName>
    <definedName name="_28899DLC5309563" localSheetId="8">#REF!</definedName>
    <definedName name="_28899DLC5309563" localSheetId="9">#REF!</definedName>
    <definedName name="_28899DLC5309563" localSheetId="10">#REF!</definedName>
    <definedName name="_28899DLC5309563" localSheetId="13">#REF!</definedName>
    <definedName name="_28899DLC5309563">#REF!</definedName>
    <definedName name="_2889DL612F3524" localSheetId="8">#REF!</definedName>
    <definedName name="_2889DL612F3524" localSheetId="9">#REF!</definedName>
    <definedName name="_2889DL612F3524" localSheetId="10">#REF!</definedName>
    <definedName name="_2889DL612F3524" localSheetId="13">#REF!</definedName>
    <definedName name="_2889DL612F3524">#REF!</definedName>
    <definedName name="_288DL607930CC" localSheetId="8">#REF!</definedName>
    <definedName name="_288DL607930CC" localSheetId="9">#REF!</definedName>
    <definedName name="_288DL607930CC" localSheetId="10">#REF!</definedName>
    <definedName name="_288DL607930CC" localSheetId="13">#REF!</definedName>
    <definedName name="_288DL607930CC">#REF!</definedName>
    <definedName name="_288DLC3FF1419" localSheetId="8">#REF!</definedName>
    <definedName name="_288DLC3FF1419" localSheetId="9">#REF!</definedName>
    <definedName name="_288DLC3FF1419" localSheetId="10">#REF!</definedName>
    <definedName name="_288DLC3FF1419" localSheetId="13">#REF!</definedName>
    <definedName name="_288DLC3FF1419">#REF!</definedName>
    <definedName name="_28900DLC5309563" localSheetId="8">#REF!</definedName>
    <definedName name="_28900DLC5309563" localSheetId="9">#REF!</definedName>
    <definedName name="_28900DLC5309563" localSheetId="10">#REF!</definedName>
    <definedName name="_28900DLC5309563" localSheetId="13">#REF!</definedName>
    <definedName name="_28900DLC5309563">#REF!</definedName>
    <definedName name="_28901DLC5309563" localSheetId="8">#REF!</definedName>
    <definedName name="_28901DLC5309563" localSheetId="9">#REF!</definedName>
    <definedName name="_28901DLC5309563" localSheetId="10">#REF!</definedName>
    <definedName name="_28901DLC5309563" localSheetId="13">#REF!</definedName>
    <definedName name="_28901DLC5309563">#REF!</definedName>
    <definedName name="_28902DLC5309563" localSheetId="8">#REF!</definedName>
    <definedName name="_28902DLC5309563" localSheetId="9">#REF!</definedName>
    <definedName name="_28902DLC5309563" localSheetId="10">#REF!</definedName>
    <definedName name="_28902DLC5309563" localSheetId="13">#REF!</definedName>
    <definedName name="_28902DLC5309563">#REF!</definedName>
    <definedName name="_28903DLC5309563" localSheetId="8">#REF!</definedName>
    <definedName name="_28903DLC5309563" localSheetId="9">#REF!</definedName>
    <definedName name="_28903DLC5309563" localSheetId="10">#REF!</definedName>
    <definedName name="_28903DLC5309563" localSheetId="13">#REF!</definedName>
    <definedName name="_28903DLC5309563">#REF!</definedName>
    <definedName name="_28904DLC5309563" localSheetId="8">#REF!</definedName>
    <definedName name="_28904DLC5309563" localSheetId="9">#REF!</definedName>
    <definedName name="_28904DLC5309563" localSheetId="10">#REF!</definedName>
    <definedName name="_28904DLC5309563" localSheetId="13">#REF!</definedName>
    <definedName name="_28904DLC5309563">#REF!</definedName>
    <definedName name="_28905DLC5309563" localSheetId="8">#REF!</definedName>
    <definedName name="_28905DLC5309563" localSheetId="9">#REF!</definedName>
    <definedName name="_28905DLC5309563" localSheetId="10">#REF!</definedName>
    <definedName name="_28905DLC5309563" localSheetId="13">#REF!</definedName>
    <definedName name="_28905DLC5309563">#REF!</definedName>
    <definedName name="_28906DLC5309563" localSheetId="8">#REF!</definedName>
    <definedName name="_28906DLC5309563" localSheetId="9">#REF!</definedName>
    <definedName name="_28906DLC5309563" localSheetId="10">#REF!</definedName>
    <definedName name="_28906DLC5309563" localSheetId="13">#REF!</definedName>
    <definedName name="_28906DLC5309563">#REF!</definedName>
    <definedName name="_28907DLC5309563" localSheetId="8">#REF!</definedName>
    <definedName name="_28907DLC5309563" localSheetId="9">#REF!</definedName>
    <definedName name="_28907DLC5309563" localSheetId="10">#REF!</definedName>
    <definedName name="_28907DLC5309563" localSheetId="13">#REF!</definedName>
    <definedName name="_28907DLC5309563">#REF!</definedName>
    <definedName name="_28908DLC5309563" localSheetId="8">#REF!</definedName>
    <definedName name="_28908DLC5309563" localSheetId="9">#REF!</definedName>
    <definedName name="_28908DLC5309563" localSheetId="10">#REF!</definedName>
    <definedName name="_28908DLC5309563" localSheetId="13">#REF!</definedName>
    <definedName name="_28908DLC5309563">#REF!</definedName>
    <definedName name="_28909DLC5309563" localSheetId="8">#REF!</definedName>
    <definedName name="_28909DLC5309563" localSheetId="9">#REF!</definedName>
    <definedName name="_28909DLC5309563" localSheetId="10">#REF!</definedName>
    <definedName name="_28909DLC5309563" localSheetId="13">#REF!</definedName>
    <definedName name="_28909DLC5309563">#REF!</definedName>
    <definedName name="_2890DL612F3524" localSheetId="8">#REF!</definedName>
    <definedName name="_2890DL612F3524" localSheetId="9">#REF!</definedName>
    <definedName name="_2890DL612F3524" localSheetId="10">#REF!</definedName>
    <definedName name="_2890DL612F3524" localSheetId="13">#REF!</definedName>
    <definedName name="_2890DL612F3524">#REF!</definedName>
    <definedName name="_28910DLC5309563" localSheetId="8">#REF!</definedName>
    <definedName name="_28910DLC5309563" localSheetId="9">#REF!</definedName>
    <definedName name="_28910DLC5309563" localSheetId="10">#REF!</definedName>
    <definedName name="_28910DLC5309563" localSheetId="13">#REF!</definedName>
    <definedName name="_28910DLC5309563">#REF!</definedName>
    <definedName name="_28911DLC530E51C" localSheetId="8">#REF!</definedName>
    <definedName name="_28911DLC530E51C" localSheetId="9">#REF!</definedName>
    <definedName name="_28911DLC530E51C" localSheetId="10">#REF!</definedName>
    <definedName name="_28911DLC530E51C" localSheetId="13">#REF!</definedName>
    <definedName name="_28911DLC530E51C">#REF!</definedName>
    <definedName name="_28912DLC530E51C" localSheetId="8">#REF!</definedName>
    <definedName name="_28912DLC530E51C" localSheetId="9">#REF!</definedName>
    <definedName name="_28912DLC530E51C" localSheetId="10">#REF!</definedName>
    <definedName name="_28912DLC530E51C" localSheetId="13">#REF!</definedName>
    <definedName name="_28912DLC530E51C">#REF!</definedName>
    <definedName name="_28913DLC530E51C" localSheetId="8">#REF!</definedName>
    <definedName name="_28913DLC530E51C" localSheetId="9">#REF!</definedName>
    <definedName name="_28913DLC530E51C" localSheetId="10">#REF!</definedName>
    <definedName name="_28913DLC530E51C" localSheetId="13">#REF!</definedName>
    <definedName name="_28913DLC530E51C">#REF!</definedName>
    <definedName name="_28914DLC530E51C" localSheetId="8">#REF!</definedName>
    <definedName name="_28914DLC530E51C" localSheetId="9">#REF!</definedName>
    <definedName name="_28914DLC530E51C" localSheetId="10">#REF!</definedName>
    <definedName name="_28914DLC530E51C" localSheetId="13">#REF!</definedName>
    <definedName name="_28914DLC530E51C">#REF!</definedName>
    <definedName name="_28915DLC530E51C" localSheetId="8">#REF!</definedName>
    <definedName name="_28915DLC530E51C" localSheetId="9">#REF!</definedName>
    <definedName name="_28915DLC530E51C" localSheetId="10">#REF!</definedName>
    <definedName name="_28915DLC530E51C" localSheetId="13">#REF!</definedName>
    <definedName name="_28915DLC530E51C">#REF!</definedName>
    <definedName name="_28916DLC530E51C" localSheetId="8">#REF!</definedName>
    <definedName name="_28916DLC530E51C" localSheetId="9">#REF!</definedName>
    <definedName name="_28916DLC530E51C" localSheetId="10">#REF!</definedName>
    <definedName name="_28916DLC530E51C" localSheetId="13">#REF!</definedName>
    <definedName name="_28916DLC530E51C">#REF!</definedName>
    <definedName name="_28917DLC530E51C" localSheetId="8">#REF!</definedName>
    <definedName name="_28917DLC530E51C" localSheetId="9">#REF!</definedName>
    <definedName name="_28917DLC530E51C" localSheetId="10">#REF!</definedName>
    <definedName name="_28917DLC530E51C" localSheetId="13">#REF!</definedName>
    <definedName name="_28917DLC530E51C">#REF!</definedName>
    <definedName name="_28918DLC530E51C" localSheetId="8">#REF!</definedName>
    <definedName name="_28918DLC530E51C" localSheetId="9">#REF!</definedName>
    <definedName name="_28918DLC530E51C" localSheetId="10">#REF!</definedName>
    <definedName name="_28918DLC530E51C" localSheetId="13">#REF!</definedName>
    <definedName name="_28918DLC530E51C">#REF!</definedName>
    <definedName name="_28919DLC530E51C" localSheetId="8">#REF!</definedName>
    <definedName name="_28919DLC530E51C" localSheetId="9">#REF!</definedName>
    <definedName name="_28919DLC530E51C" localSheetId="10">#REF!</definedName>
    <definedName name="_28919DLC530E51C" localSheetId="13">#REF!</definedName>
    <definedName name="_28919DLC530E51C">#REF!</definedName>
    <definedName name="_2891DL612F3524" localSheetId="8">#REF!</definedName>
    <definedName name="_2891DL612F3524" localSheetId="9">#REF!</definedName>
    <definedName name="_2891DL612F3524" localSheetId="10">#REF!</definedName>
    <definedName name="_2891DL612F3524" localSheetId="13">#REF!</definedName>
    <definedName name="_2891DL612F3524">#REF!</definedName>
    <definedName name="_28920DLC530E51C" localSheetId="8">#REF!</definedName>
    <definedName name="_28920DLC530E51C" localSheetId="9">#REF!</definedName>
    <definedName name="_28920DLC530E51C" localSheetId="10">#REF!</definedName>
    <definedName name="_28920DLC530E51C" localSheetId="13">#REF!</definedName>
    <definedName name="_28920DLC530E51C">#REF!</definedName>
    <definedName name="_28921DLC530E51C" localSheetId="8">#REF!</definedName>
    <definedName name="_28921DLC530E51C" localSheetId="9">#REF!</definedName>
    <definedName name="_28921DLC530E51C" localSheetId="10">#REF!</definedName>
    <definedName name="_28921DLC530E51C" localSheetId="13">#REF!</definedName>
    <definedName name="_28921DLC530E51C">#REF!</definedName>
    <definedName name="_28922DLC530E51C" localSheetId="8">#REF!</definedName>
    <definedName name="_28922DLC530E51C" localSheetId="9">#REF!</definedName>
    <definedName name="_28922DLC530E51C" localSheetId="10">#REF!</definedName>
    <definedName name="_28922DLC530E51C" localSheetId="13">#REF!</definedName>
    <definedName name="_28922DLC530E51C">#REF!</definedName>
    <definedName name="_28923DLC530E51C" localSheetId="8">#REF!</definedName>
    <definedName name="_28923DLC530E51C" localSheetId="9">#REF!</definedName>
    <definedName name="_28923DLC530E51C" localSheetId="10">#REF!</definedName>
    <definedName name="_28923DLC530E51C" localSheetId="13">#REF!</definedName>
    <definedName name="_28923DLC530E51C">#REF!</definedName>
    <definedName name="_28924DLC530E51C" localSheetId="8">#REF!</definedName>
    <definedName name="_28924DLC530E51C" localSheetId="9">#REF!</definedName>
    <definedName name="_28924DLC530E51C" localSheetId="10">#REF!</definedName>
    <definedName name="_28924DLC530E51C" localSheetId="13">#REF!</definedName>
    <definedName name="_28924DLC530E51C">#REF!</definedName>
    <definedName name="_28925DLC530E51C" localSheetId="8">#REF!</definedName>
    <definedName name="_28925DLC530E51C" localSheetId="9">#REF!</definedName>
    <definedName name="_28925DLC530E51C" localSheetId="10">#REF!</definedName>
    <definedName name="_28925DLC530E51C" localSheetId="13">#REF!</definedName>
    <definedName name="_28925DLC530E51C">#REF!</definedName>
    <definedName name="_28926DLC530E51C" localSheetId="8">#REF!</definedName>
    <definedName name="_28926DLC530E51C" localSheetId="9">#REF!</definedName>
    <definedName name="_28926DLC530E51C" localSheetId="10">#REF!</definedName>
    <definedName name="_28926DLC530E51C" localSheetId="13">#REF!</definedName>
    <definedName name="_28926DLC530E51C">#REF!</definedName>
    <definedName name="_28927DLC530E51C" localSheetId="8">#REF!</definedName>
    <definedName name="_28927DLC530E51C" localSheetId="9">#REF!</definedName>
    <definedName name="_28927DLC530E51C" localSheetId="10">#REF!</definedName>
    <definedName name="_28927DLC530E51C" localSheetId="13">#REF!</definedName>
    <definedName name="_28927DLC530E51C">#REF!</definedName>
    <definedName name="_28928DLC530E51C" localSheetId="8">#REF!</definedName>
    <definedName name="_28928DLC530E51C" localSheetId="9">#REF!</definedName>
    <definedName name="_28928DLC530E51C" localSheetId="10">#REF!</definedName>
    <definedName name="_28928DLC530E51C" localSheetId="13">#REF!</definedName>
    <definedName name="_28928DLC530E51C">#REF!</definedName>
    <definedName name="_28929DLC530E51C" localSheetId="8">#REF!</definedName>
    <definedName name="_28929DLC530E51C" localSheetId="9">#REF!</definedName>
    <definedName name="_28929DLC530E51C" localSheetId="10">#REF!</definedName>
    <definedName name="_28929DLC530E51C" localSheetId="13">#REF!</definedName>
    <definedName name="_28929DLC530E51C">#REF!</definedName>
    <definedName name="_2892DL612F3524" localSheetId="8">#REF!</definedName>
    <definedName name="_2892DL612F3524" localSheetId="9">#REF!</definedName>
    <definedName name="_2892DL612F3524" localSheetId="10">#REF!</definedName>
    <definedName name="_2892DL612F3524" localSheetId="13">#REF!</definedName>
    <definedName name="_2892DL612F3524">#REF!</definedName>
    <definedName name="_28930DLC530E51C" localSheetId="8">#REF!</definedName>
    <definedName name="_28930DLC530E51C" localSheetId="9">#REF!</definedName>
    <definedName name="_28930DLC530E51C" localSheetId="10">#REF!</definedName>
    <definedName name="_28930DLC530E51C" localSheetId="13">#REF!</definedName>
    <definedName name="_28930DLC530E51C">#REF!</definedName>
    <definedName name="_28931DLC530E51C" localSheetId="8">#REF!</definedName>
    <definedName name="_28931DLC530E51C" localSheetId="9">#REF!</definedName>
    <definedName name="_28931DLC530E51C" localSheetId="10">#REF!</definedName>
    <definedName name="_28931DLC530E51C" localSheetId="13">#REF!</definedName>
    <definedName name="_28931DLC530E51C">#REF!</definedName>
    <definedName name="_28932DLC530E51C" localSheetId="8">#REF!</definedName>
    <definedName name="_28932DLC530E51C" localSheetId="9">#REF!</definedName>
    <definedName name="_28932DLC530E51C" localSheetId="10">#REF!</definedName>
    <definedName name="_28932DLC530E51C" localSheetId="13">#REF!</definedName>
    <definedName name="_28932DLC530E51C">#REF!</definedName>
    <definedName name="_28933DLC530E51C" localSheetId="8">#REF!</definedName>
    <definedName name="_28933DLC530E51C" localSheetId="9">#REF!</definedName>
    <definedName name="_28933DLC530E51C" localSheetId="10">#REF!</definedName>
    <definedName name="_28933DLC530E51C" localSheetId="13">#REF!</definedName>
    <definedName name="_28933DLC530E51C">#REF!</definedName>
    <definedName name="_28934DLC530E51C" localSheetId="8">#REF!</definedName>
    <definedName name="_28934DLC530E51C" localSheetId="9">#REF!</definedName>
    <definedName name="_28934DLC530E51C" localSheetId="10">#REF!</definedName>
    <definedName name="_28934DLC530E51C" localSheetId="13">#REF!</definedName>
    <definedName name="_28934DLC530E51C">#REF!</definedName>
    <definedName name="_28935DLC530E51C" localSheetId="8">#REF!</definedName>
    <definedName name="_28935DLC530E51C" localSheetId="9">#REF!</definedName>
    <definedName name="_28935DLC530E51C" localSheetId="10">#REF!</definedName>
    <definedName name="_28935DLC530E51C" localSheetId="13">#REF!</definedName>
    <definedName name="_28935DLC530E51C">#REF!</definedName>
    <definedName name="_28936DLC530E51C" localSheetId="8">#REF!</definedName>
    <definedName name="_28936DLC530E51C" localSheetId="9">#REF!</definedName>
    <definedName name="_28936DLC530E51C" localSheetId="10">#REF!</definedName>
    <definedName name="_28936DLC530E51C" localSheetId="13">#REF!</definedName>
    <definedName name="_28936DLC530E51C">#REF!</definedName>
    <definedName name="_28937DLC530E51C" localSheetId="8">#REF!</definedName>
    <definedName name="_28937DLC530E51C" localSheetId="9">#REF!</definedName>
    <definedName name="_28937DLC530E51C" localSheetId="10">#REF!</definedName>
    <definedName name="_28937DLC530E51C" localSheetId="13">#REF!</definedName>
    <definedName name="_28937DLC530E51C">#REF!</definedName>
    <definedName name="_28938DLC530E51C" localSheetId="8">#REF!</definedName>
    <definedName name="_28938DLC530E51C" localSheetId="9">#REF!</definedName>
    <definedName name="_28938DLC530E51C" localSheetId="10">#REF!</definedName>
    <definedName name="_28938DLC530E51C" localSheetId="13">#REF!</definedName>
    <definedName name="_28938DLC530E51C">#REF!</definedName>
    <definedName name="_28939DLC530E51C" localSheetId="8">#REF!</definedName>
    <definedName name="_28939DLC530E51C" localSheetId="9">#REF!</definedName>
    <definedName name="_28939DLC530E51C" localSheetId="10">#REF!</definedName>
    <definedName name="_28939DLC530E51C" localSheetId="13">#REF!</definedName>
    <definedName name="_28939DLC530E51C">#REF!</definedName>
    <definedName name="_2893DL612F3524" localSheetId="8">#REF!</definedName>
    <definedName name="_2893DL612F3524" localSheetId="9">#REF!</definedName>
    <definedName name="_2893DL612F3524" localSheetId="10">#REF!</definedName>
    <definedName name="_2893DL612F3524" localSheetId="13">#REF!</definedName>
    <definedName name="_2893DL612F3524">#REF!</definedName>
    <definedName name="_28940DLC530E51C" localSheetId="8">#REF!</definedName>
    <definedName name="_28940DLC530E51C" localSheetId="9">#REF!</definedName>
    <definedName name="_28940DLC530E51C" localSheetId="10">#REF!</definedName>
    <definedName name="_28940DLC530E51C" localSheetId="13">#REF!</definedName>
    <definedName name="_28940DLC530E51C">#REF!</definedName>
    <definedName name="_28941DLC530E51C" localSheetId="8">#REF!</definedName>
    <definedName name="_28941DLC530E51C" localSheetId="9">#REF!</definedName>
    <definedName name="_28941DLC530E51C" localSheetId="10">#REF!</definedName>
    <definedName name="_28941DLC530E51C" localSheetId="13">#REF!</definedName>
    <definedName name="_28941DLC530E51C">#REF!</definedName>
    <definedName name="_28942DLC530E51C" localSheetId="8">#REF!</definedName>
    <definedName name="_28942DLC530E51C" localSheetId="9">#REF!</definedName>
    <definedName name="_28942DLC530E51C" localSheetId="10">#REF!</definedName>
    <definedName name="_28942DLC530E51C" localSheetId="13">#REF!</definedName>
    <definedName name="_28942DLC530E51C">#REF!</definedName>
    <definedName name="_28943DLC530E51C" localSheetId="8">#REF!</definedName>
    <definedName name="_28943DLC530E51C" localSheetId="9">#REF!</definedName>
    <definedName name="_28943DLC530E51C" localSheetId="10">#REF!</definedName>
    <definedName name="_28943DLC530E51C" localSheetId="13">#REF!</definedName>
    <definedName name="_28943DLC530E51C">#REF!</definedName>
    <definedName name="_28944DLC530E51C" localSheetId="8">#REF!</definedName>
    <definedName name="_28944DLC530E51C" localSheetId="9">#REF!</definedName>
    <definedName name="_28944DLC530E51C" localSheetId="10">#REF!</definedName>
    <definedName name="_28944DLC530E51C" localSheetId="13">#REF!</definedName>
    <definedName name="_28944DLC530E51C">#REF!</definedName>
    <definedName name="_28945DLC530E51C" localSheetId="8">#REF!</definedName>
    <definedName name="_28945DLC530E51C" localSheetId="9">#REF!</definedName>
    <definedName name="_28945DLC530E51C" localSheetId="10">#REF!</definedName>
    <definedName name="_28945DLC530E51C" localSheetId="13">#REF!</definedName>
    <definedName name="_28945DLC530E51C">#REF!</definedName>
    <definedName name="_28946DLC5319563" localSheetId="8">#REF!</definedName>
    <definedName name="_28946DLC5319563" localSheetId="9">#REF!</definedName>
    <definedName name="_28946DLC5319563" localSheetId="10">#REF!</definedName>
    <definedName name="_28946DLC5319563" localSheetId="13">#REF!</definedName>
    <definedName name="_28946DLC5319563">#REF!</definedName>
    <definedName name="_28947DLC5319563" localSheetId="8">#REF!</definedName>
    <definedName name="_28947DLC5319563" localSheetId="9">#REF!</definedName>
    <definedName name="_28947DLC5319563" localSheetId="10">#REF!</definedName>
    <definedName name="_28947DLC5319563" localSheetId="13">#REF!</definedName>
    <definedName name="_28947DLC5319563">#REF!</definedName>
    <definedName name="_28948DLC5319563" localSheetId="8">#REF!</definedName>
    <definedName name="_28948DLC5319563" localSheetId="9">#REF!</definedName>
    <definedName name="_28948DLC5319563" localSheetId="10">#REF!</definedName>
    <definedName name="_28948DLC5319563" localSheetId="13">#REF!</definedName>
    <definedName name="_28948DLC5319563">#REF!</definedName>
    <definedName name="_28949DLC5319563" localSheetId="8">#REF!</definedName>
    <definedName name="_28949DLC5319563" localSheetId="9">#REF!</definedName>
    <definedName name="_28949DLC5319563" localSheetId="10">#REF!</definedName>
    <definedName name="_28949DLC5319563" localSheetId="13">#REF!</definedName>
    <definedName name="_28949DLC5319563">#REF!</definedName>
    <definedName name="_2894DL612F3524" localSheetId="8">#REF!</definedName>
    <definedName name="_2894DL612F3524" localSheetId="9">#REF!</definedName>
    <definedName name="_2894DL612F3524" localSheetId="10">#REF!</definedName>
    <definedName name="_2894DL612F3524" localSheetId="13">#REF!</definedName>
    <definedName name="_2894DL612F3524">#REF!</definedName>
    <definedName name="_28950DLC5319563" localSheetId="8">#REF!</definedName>
    <definedName name="_28950DLC5319563" localSheetId="9">#REF!</definedName>
    <definedName name="_28950DLC5319563" localSheetId="10">#REF!</definedName>
    <definedName name="_28950DLC5319563" localSheetId="13">#REF!</definedName>
    <definedName name="_28950DLC5319563">#REF!</definedName>
    <definedName name="_28951DLC5319563" localSheetId="8">#REF!</definedName>
    <definedName name="_28951DLC5319563" localSheetId="9">#REF!</definedName>
    <definedName name="_28951DLC5319563" localSheetId="10">#REF!</definedName>
    <definedName name="_28951DLC5319563" localSheetId="13">#REF!</definedName>
    <definedName name="_28951DLC5319563">#REF!</definedName>
    <definedName name="_28952DLC5319563" localSheetId="8">#REF!</definedName>
    <definedName name="_28952DLC5319563" localSheetId="9">#REF!</definedName>
    <definedName name="_28952DLC5319563" localSheetId="10">#REF!</definedName>
    <definedName name="_28952DLC5319563" localSheetId="13">#REF!</definedName>
    <definedName name="_28952DLC5319563">#REF!</definedName>
    <definedName name="_28953DLC5319563" localSheetId="8">#REF!</definedName>
    <definedName name="_28953DLC5319563" localSheetId="9">#REF!</definedName>
    <definedName name="_28953DLC5319563" localSheetId="10">#REF!</definedName>
    <definedName name="_28953DLC5319563" localSheetId="13">#REF!</definedName>
    <definedName name="_28953DLC5319563">#REF!</definedName>
    <definedName name="_28954DLC5319563" localSheetId="8">#REF!</definedName>
    <definedName name="_28954DLC5319563" localSheetId="9">#REF!</definedName>
    <definedName name="_28954DLC5319563" localSheetId="10">#REF!</definedName>
    <definedName name="_28954DLC5319563" localSheetId="13">#REF!</definedName>
    <definedName name="_28954DLC5319563">#REF!</definedName>
    <definedName name="_28955DLC5319563" localSheetId="8">#REF!</definedName>
    <definedName name="_28955DLC5319563" localSheetId="9">#REF!</definedName>
    <definedName name="_28955DLC5319563" localSheetId="10">#REF!</definedName>
    <definedName name="_28955DLC5319563" localSheetId="13">#REF!</definedName>
    <definedName name="_28955DLC5319563">#REF!</definedName>
    <definedName name="_28956DLC5319563" localSheetId="8">#REF!</definedName>
    <definedName name="_28956DLC5319563" localSheetId="9">#REF!</definedName>
    <definedName name="_28956DLC5319563" localSheetId="10">#REF!</definedName>
    <definedName name="_28956DLC5319563" localSheetId="13">#REF!</definedName>
    <definedName name="_28956DLC5319563">#REF!</definedName>
    <definedName name="_28957DLC5319563" localSheetId="8">#REF!</definedName>
    <definedName name="_28957DLC5319563" localSheetId="9">#REF!</definedName>
    <definedName name="_28957DLC5319563" localSheetId="10">#REF!</definedName>
    <definedName name="_28957DLC5319563" localSheetId="13">#REF!</definedName>
    <definedName name="_28957DLC5319563">#REF!</definedName>
    <definedName name="_28958DLC5319563" localSheetId="8">#REF!</definedName>
    <definedName name="_28958DLC5319563" localSheetId="9">#REF!</definedName>
    <definedName name="_28958DLC5319563" localSheetId="10">#REF!</definedName>
    <definedName name="_28958DLC5319563" localSheetId="13">#REF!</definedName>
    <definedName name="_28958DLC5319563">#REF!</definedName>
    <definedName name="_28959DLC5319563" localSheetId="8">#REF!</definedName>
    <definedName name="_28959DLC5319563" localSheetId="9">#REF!</definedName>
    <definedName name="_28959DLC5319563" localSheetId="10">#REF!</definedName>
    <definedName name="_28959DLC5319563" localSheetId="13">#REF!</definedName>
    <definedName name="_28959DLC5319563">#REF!</definedName>
    <definedName name="_2895DL612F3524" localSheetId="8">#REF!</definedName>
    <definedName name="_2895DL612F3524" localSheetId="9">#REF!</definedName>
    <definedName name="_2895DL612F3524" localSheetId="10">#REF!</definedName>
    <definedName name="_2895DL612F3524" localSheetId="13">#REF!</definedName>
    <definedName name="_2895DL612F3524">#REF!</definedName>
    <definedName name="_28960DLC5319563" localSheetId="8">#REF!</definedName>
    <definedName name="_28960DLC5319563" localSheetId="9">#REF!</definedName>
    <definedName name="_28960DLC5319563" localSheetId="10">#REF!</definedName>
    <definedName name="_28960DLC5319563" localSheetId="13">#REF!</definedName>
    <definedName name="_28960DLC5319563">#REF!</definedName>
    <definedName name="_28961DLC5319563" localSheetId="8">#REF!</definedName>
    <definedName name="_28961DLC5319563" localSheetId="9">#REF!</definedName>
    <definedName name="_28961DLC5319563" localSheetId="10">#REF!</definedName>
    <definedName name="_28961DLC5319563" localSheetId="13">#REF!</definedName>
    <definedName name="_28961DLC5319563">#REF!</definedName>
    <definedName name="_28962DLC5319563" localSheetId="8">#REF!</definedName>
    <definedName name="_28962DLC5319563" localSheetId="9">#REF!</definedName>
    <definedName name="_28962DLC5319563" localSheetId="10">#REF!</definedName>
    <definedName name="_28962DLC5319563" localSheetId="13">#REF!</definedName>
    <definedName name="_28962DLC5319563">#REF!</definedName>
    <definedName name="_28963DLC5319563" localSheetId="8">#REF!</definedName>
    <definedName name="_28963DLC5319563" localSheetId="9">#REF!</definedName>
    <definedName name="_28963DLC5319563" localSheetId="10">#REF!</definedName>
    <definedName name="_28963DLC5319563" localSheetId="13">#REF!</definedName>
    <definedName name="_28963DLC5319563">#REF!</definedName>
    <definedName name="_28964DLC5319563" localSheetId="8">#REF!</definedName>
    <definedName name="_28964DLC5319563" localSheetId="9">#REF!</definedName>
    <definedName name="_28964DLC5319563" localSheetId="10">#REF!</definedName>
    <definedName name="_28964DLC5319563" localSheetId="13">#REF!</definedName>
    <definedName name="_28964DLC5319563">#REF!</definedName>
    <definedName name="_28965DLC5319563" localSheetId="8">#REF!</definedName>
    <definedName name="_28965DLC5319563" localSheetId="9">#REF!</definedName>
    <definedName name="_28965DLC5319563" localSheetId="10">#REF!</definedName>
    <definedName name="_28965DLC5319563" localSheetId="13">#REF!</definedName>
    <definedName name="_28965DLC5319563">#REF!</definedName>
    <definedName name="_28966DLC5319563" localSheetId="8">#REF!</definedName>
    <definedName name="_28966DLC5319563" localSheetId="9">#REF!</definedName>
    <definedName name="_28966DLC5319563" localSheetId="10">#REF!</definedName>
    <definedName name="_28966DLC5319563" localSheetId="13">#REF!</definedName>
    <definedName name="_28966DLC5319563">#REF!</definedName>
    <definedName name="_28967DLC5319563" localSheetId="8">#REF!</definedName>
    <definedName name="_28967DLC5319563" localSheetId="9">#REF!</definedName>
    <definedName name="_28967DLC5319563" localSheetId="10">#REF!</definedName>
    <definedName name="_28967DLC5319563" localSheetId="13">#REF!</definedName>
    <definedName name="_28967DLC5319563">#REF!</definedName>
    <definedName name="_28968DLC5319563" localSheetId="8">#REF!</definedName>
    <definedName name="_28968DLC5319563" localSheetId="9">#REF!</definedName>
    <definedName name="_28968DLC5319563" localSheetId="10">#REF!</definedName>
    <definedName name="_28968DLC5319563" localSheetId="13">#REF!</definedName>
    <definedName name="_28968DLC5319563">#REF!</definedName>
    <definedName name="_28969DLC5319563" localSheetId="8">#REF!</definedName>
    <definedName name="_28969DLC5319563" localSheetId="9">#REF!</definedName>
    <definedName name="_28969DLC5319563" localSheetId="10">#REF!</definedName>
    <definedName name="_28969DLC5319563" localSheetId="13">#REF!</definedName>
    <definedName name="_28969DLC5319563">#REF!</definedName>
    <definedName name="_2896DL612F3524" localSheetId="8">#REF!</definedName>
    <definedName name="_2896DL612F3524" localSheetId="9">#REF!</definedName>
    <definedName name="_2896DL612F3524" localSheetId="10">#REF!</definedName>
    <definedName name="_2896DL612F3524" localSheetId="13">#REF!</definedName>
    <definedName name="_2896DL612F3524">#REF!</definedName>
    <definedName name="_28970DLC5319563" localSheetId="8">#REF!</definedName>
    <definedName name="_28970DLC5319563" localSheetId="9">#REF!</definedName>
    <definedName name="_28970DLC5319563" localSheetId="10">#REF!</definedName>
    <definedName name="_28970DLC5319563" localSheetId="13">#REF!</definedName>
    <definedName name="_28970DLC5319563">#REF!</definedName>
    <definedName name="_28971DLC5319563" localSheetId="8">#REF!</definedName>
    <definedName name="_28971DLC5319563" localSheetId="9">#REF!</definedName>
    <definedName name="_28971DLC5319563" localSheetId="10">#REF!</definedName>
    <definedName name="_28971DLC5319563" localSheetId="13">#REF!</definedName>
    <definedName name="_28971DLC5319563">#REF!</definedName>
    <definedName name="_28972DLC5319563" localSheetId="8">#REF!</definedName>
    <definedName name="_28972DLC5319563" localSheetId="9">#REF!</definedName>
    <definedName name="_28972DLC5319563" localSheetId="10">#REF!</definedName>
    <definedName name="_28972DLC5319563" localSheetId="13">#REF!</definedName>
    <definedName name="_28972DLC5319563">#REF!</definedName>
    <definedName name="_28973DLC5319563" localSheetId="8">#REF!</definedName>
    <definedName name="_28973DLC5319563" localSheetId="9">#REF!</definedName>
    <definedName name="_28973DLC5319563" localSheetId="10">#REF!</definedName>
    <definedName name="_28973DLC5319563" localSheetId="13">#REF!</definedName>
    <definedName name="_28973DLC5319563">#REF!</definedName>
    <definedName name="_28974DLC5319563" localSheetId="8">#REF!</definedName>
    <definedName name="_28974DLC5319563" localSheetId="9">#REF!</definedName>
    <definedName name="_28974DLC5319563" localSheetId="10">#REF!</definedName>
    <definedName name="_28974DLC5319563" localSheetId="13">#REF!</definedName>
    <definedName name="_28974DLC5319563">#REF!</definedName>
    <definedName name="_28975DLC5319563" localSheetId="8">#REF!</definedName>
    <definedName name="_28975DLC5319563" localSheetId="9">#REF!</definedName>
    <definedName name="_28975DLC5319563" localSheetId="10">#REF!</definedName>
    <definedName name="_28975DLC5319563" localSheetId="13">#REF!</definedName>
    <definedName name="_28975DLC5319563">#REF!</definedName>
    <definedName name="_28976DLC5319563" localSheetId="8">#REF!</definedName>
    <definedName name="_28976DLC5319563" localSheetId="9">#REF!</definedName>
    <definedName name="_28976DLC5319563" localSheetId="10">#REF!</definedName>
    <definedName name="_28976DLC5319563" localSheetId="13">#REF!</definedName>
    <definedName name="_28976DLC5319563">#REF!</definedName>
    <definedName name="_28977DLC5319563" localSheetId="8">#REF!</definedName>
    <definedName name="_28977DLC5319563" localSheetId="9">#REF!</definedName>
    <definedName name="_28977DLC5319563" localSheetId="10">#REF!</definedName>
    <definedName name="_28977DLC5319563" localSheetId="13">#REF!</definedName>
    <definedName name="_28977DLC5319563">#REF!</definedName>
    <definedName name="_28978DLC5319563" localSheetId="8">#REF!</definedName>
    <definedName name="_28978DLC5319563" localSheetId="9">#REF!</definedName>
    <definedName name="_28978DLC5319563" localSheetId="10">#REF!</definedName>
    <definedName name="_28978DLC5319563" localSheetId="13">#REF!</definedName>
    <definedName name="_28978DLC5319563">#REF!</definedName>
    <definedName name="_28979DLC5319563" localSheetId="8">#REF!</definedName>
    <definedName name="_28979DLC5319563" localSheetId="9">#REF!</definedName>
    <definedName name="_28979DLC5319563" localSheetId="10">#REF!</definedName>
    <definedName name="_28979DLC5319563" localSheetId="13">#REF!</definedName>
    <definedName name="_28979DLC5319563">#REF!</definedName>
    <definedName name="_2897DL612F3524" localSheetId="8">#REF!</definedName>
    <definedName name="_2897DL612F3524" localSheetId="9">#REF!</definedName>
    <definedName name="_2897DL612F3524" localSheetId="10">#REF!</definedName>
    <definedName name="_2897DL612F3524" localSheetId="13">#REF!</definedName>
    <definedName name="_2897DL612F3524">#REF!</definedName>
    <definedName name="_28980DLC5319563" localSheetId="8">#REF!</definedName>
    <definedName name="_28980DLC5319563" localSheetId="9">#REF!</definedName>
    <definedName name="_28980DLC5319563" localSheetId="10">#REF!</definedName>
    <definedName name="_28980DLC5319563" localSheetId="13">#REF!</definedName>
    <definedName name="_28980DLC5319563">#REF!</definedName>
    <definedName name="_28981DLC531E51C" localSheetId="8">#REF!</definedName>
    <definedName name="_28981DLC531E51C" localSheetId="9">#REF!</definedName>
    <definedName name="_28981DLC531E51C" localSheetId="10">#REF!</definedName>
    <definedName name="_28981DLC531E51C" localSheetId="13">#REF!</definedName>
    <definedName name="_28981DLC531E51C">#REF!</definedName>
    <definedName name="_28982DLC531E51C" localSheetId="8">#REF!</definedName>
    <definedName name="_28982DLC531E51C" localSheetId="9">#REF!</definedName>
    <definedName name="_28982DLC531E51C" localSheetId="10">#REF!</definedName>
    <definedName name="_28982DLC531E51C" localSheetId="13">#REF!</definedName>
    <definedName name="_28982DLC531E51C">#REF!</definedName>
    <definedName name="_28983DLC531E51C" localSheetId="8">#REF!</definedName>
    <definedName name="_28983DLC531E51C" localSheetId="9">#REF!</definedName>
    <definedName name="_28983DLC531E51C" localSheetId="10">#REF!</definedName>
    <definedName name="_28983DLC531E51C" localSheetId="13">#REF!</definedName>
    <definedName name="_28983DLC531E51C">#REF!</definedName>
    <definedName name="_28984DLC531E51C" localSheetId="8">#REF!</definedName>
    <definedName name="_28984DLC531E51C" localSheetId="9">#REF!</definedName>
    <definedName name="_28984DLC531E51C" localSheetId="10">#REF!</definedName>
    <definedName name="_28984DLC531E51C" localSheetId="13">#REF!</definedName>
    <definedName name="_28984DLC531E51C">#REF!</definedName>
    <definedName name="_28985DLC531E51C" localSheetId="8">#REF!</definedName>
    <definedName name="_28985DLC531E51C" localSheetId="9">#REF!</definedName>
    <definedName name="_28985DLC531E51C" localSheetId="10">#REF!</definedName>
    <definedName name="_28985DLC531E51C" localSheetId="13">#REF!</definedName>
    <definedName name="_28985DLC531E51C">#REF!</definedName>
    <definedName name="_28986DLC531E51C" localSheetId="8">#REF!</definedName>
    <definedName name="_28986DLC531E51C" localSheetId="9">#REF!</definedName>
    <definedName name="_28986DLC531E51C" localSheetId="10">#REF!</definedName>
    <definedName name="_28986DLC531E51C" localSheetId="13">#REF!</definedName>
    <definedName name="_28986DLC531E51C">#REF!</definedName>
    <definedName name="_28987DLC531E51C" localSheetId="8">#REF!</definedName>
    <definedName name="_28987DLC531E51C" localSheetId="9">#REF!</definedName>
    <definedName name="_28987DLC531E51C" localSheetId="10">#REF!</definedName>
    <definedName name="_28987DLC531E51C" localSheetId="13">#REF!</definedName>
    <definedName name="_28987DLC531E51C">#REF!</definedName>
    <definedName name="_28988DLC531E51C" localSheetId="8">#REF!</definedName>
    <definedName name="_28988DLC531E51C" localSheetId="9">#REF!</definedName>
    <definedName name="_28988DLC531E51C" localSheetId="10">#REF!</definedName>
    <definedName name="_28988DLC531E51C" localSheetId="13">#REF!</definedName>
    <definedName name="_28988DLC531E51C">#REF!</definedName>
    <definedName name="_28989DLC531E51C" localSheetId="8">#REF!</definedName>
    <definedName name="_28989DLC531E51C" localSheetId="9">#REF!</definedName>
    <definedName name="_28989DLC531E51C" localSheetId="10">#REF!</definedName>
    <definedName name="_28989DLC531E51C" localSheetId="13">#REF!</definedName>
    <definedName name="_28989DLC531E51C">#REF!</definedName>
    <definedName name="_2898DL612F3524" localSheetId="8">#REF!</definedName>
    <definedName name="_2898DL612F3524" localSheetId="9">#REF!</definedName>
    <definedName name="_2898DL612F3524" localSheetId="10">#REF!</definedName>
    <definedName name="_2898DL612F3524" localSheetId="13">#REF!</definedName>
    <definedName name="_2898DL612F3524">#REF!</definedName>
    <definedName name="_28990DLC531E51C" localSheetId="8">#REF!</definedName>
    <definedName name="_28990DLC531E51C" localSheetId="9">#REF!</definedName>
    <definedName name="_28990DLC531E51C" localSheetId="10">#REF!</definedName>
    <definedName name="_28990DLC531E51C" localSheetId="13">#REF!</definedName>
    <definedName name="_28990DLC531E51C">#REF!</definedName>
    <definedName name="_28991DLC531E51C" localSheetId="8">#REF!</definedName>
    <definedName name="_28991DLC531E51C" localSheetId="9">#REF!</definedName>
    <definedName name="_28991DLC531E51C" localSheetId="10">#REF!</definedName>
    <definedName name="_28991DLC531E51C" localSheetId="13">#REF!</definedName>
    <definedName name="_28991DLC531E51C">#REF!</definedName>
    <definedName name="_28992DLC531E51C" localSheetId="8">#REF!</definedName>
    <definedName name="_28992DLC531E51C" localSheetId="9">#REF!</definedName>
    <definedName name="_28992DLC531E51C" localSheetId="10">#REF!</definedName>
    <definedName name="_28992DLC531E51C" localSheetId="13">#REF!</definedName>
    <definedName name="_28992DLC531E51C">#REF!</definedName>
    <definedName name="_28993DLC531E51C" localSheetId="8">#REF!</definedName>
    <definedName name="_28993DLC531E51C" localSheetId="9">#REF!</definedName>
    <definedName name="_28993DLC531E51C" localSheetId="10">#REF!</definedName>
    <definedName name="_28993DLC531E51C" localSheetId="13">#REF!</definedName>
    <definedName name="_28993DLC531E51C">#REF!</definedName>
    <definedName name="_28994DLC531E51C" localSheetId="8">#REF!</definedName>
    <definedName name="_28994DLC531E51C" localSheetId="9">#REF!</definedName>
    <definedName name="_28994DLC531E51C" localSheetId="10">#REF!</definedName>
    <definedName name="_28994DLC531E51C" localSheetId="13">#REF!</definedName>
    <definedName name="_28994DLC531E51C">#REF!</definedName>
    <definedName name="_28995DLC531E51C" localSheetId="8">#REF!</definedName>
    <definedName name="_28995DLC531E51C" localSheetId="9">#REF!</definedName>
    <definedName name="_28995DLC531E51C" localSheetId="10">#REF!</definedName>
    <definedName name="_28995DLC531E51C" localSheetId="13">#REF!</definedName>
    <definedName name="_28995DLC531E51C">#REF!</definedName>
    <definedName name="_28996DLC531E51C" localSheetId="8">#REF!</definedName>
    <definedName name="_28996DLC531E51C" localSheetId="9">#REF!</definedName>
    <definedName name="_28996DLC531E51C" localSheetId="10">#REF!</definedName>
    <definedName name="_28996DLC531E51C" localSheetId="13">#REF!</definedName>
    <definedName name="_28996DLC531E51C">#REF!</definedName>
    <definedName name="_28997DLC531E51C" localSheetId="8">#REF!</definedName>
    <definedName name="_28997DLC531E51C" localSheetId="9">#REF!</definedName>
    <definedName name="_28997DLC531E51C" localSheetId="10">#REF!</definedName>
    <definedName name="_28997DLC531E51C" localSheetId="13">#REF!</definedName>
    <definedName name="_28997DLC531E51C">#REF!</definedName>
    <definedName name="_28998DLC531E51C" localSheetId="8">#REF!</definedName>
    <definedName name="_28998DLC531E51C" localSheetId="9">#REF!</definedName>
    <definedName name="_28998DLC531E51C" localSheetId="10">#REF!</definedName>
    <definedName name="_28998DLC531E51C" localSheetId="13">#REF!</definedName>
    <definedName name="_28998DLC531E51C">#REF!</definedName>
    <definedName name="_28999DLC531E51C" localSheetId="8">#REF!</definedName>
    <definedName name="_28999DLC531E51C" localSheetId="9">#REF!</definedName>
    <definedName name="_28999DLC531E51C" localSheetId="10">#REF!</definedName>
    <definedName name="_28999DLC531E51C" localSheetId="13">#REF!</definedName>
    <definedName name="_28999DLC531E51C">#REF!</definedName>
    <definedName name="_2899DL612F3524" localSheetId="8">#REF!</definedName>
    <definedName name="_2899DL612F3524" localSheetId="9">#REF!</definedName>
    <definedName name="_2899DL612F3524" localSheetId="10">#REF!</definedName>
    <definedName name="_2899DL612F3524" localSheetId="13">#REF!</definedName>
    <definedName name="_2899DL612F3524">#REF!</definedName>
    <definedName name="_289DL607930CC" localSheetId="8">#REF!</definedName>
    <definedName name="_289DL607930CC" localSheetId="9">#REF!</definedName>
    <definedName name="_289DL607930CC" localSheetId="10">#REF!</definedName>
    <definedName name="_289DL607930CC" localSheetId="13">#REF!</definedName>
    <definedName name="_289DL607930CC">#REF!</definedName>
    <definedName name="_289DLC4001419" localSheetId="8">#REF!</definedName>
    <definedName name="_289DLC4001419" localSheetId="9">#REF!</definedName>
    <definedName name="_289DLC4001419" localSheetId="10">#REF!</definedName>
    <definedName name="_289DLC4001419" localSheetId="13">#REF!</definedName>
    <definedName name="_289DLC4001419">#REF!</definedName>
    <definedName name="_28AL639B3E5C" localSheetId="8">#REF!</definedName>
    <definedName name="_28AL639B3E5C" localSheetId="9">#REF!</definedName>
    <definedName name="_28AL639B3E5C" localSheetId="10">#REF!</definedName>
    <definedName name="_28AL639B3E5C" localSheetId="13">#REF!</definedName>
    <definedName name="_28AL639B3E5C">#REF!</definedName>
    <definedName name="_28DL60EC338D" localSheetId="8">#REF!</definedName>
    <definedName name="_28DL60EC338D" localSheetId="9">#REF!</definedName>
    <definedName name="_28DL60EC338D" localSheetId="10">#REF!</definedName>
    <definedName name="_28DL60EC338D" localSheetId="13">#REF!</definedName>
    <definedName name="_28DL60EC338D">#REF!</definedName>
    <definedName name="_29000DLC531E51C" localSheetId="8">#REF!</definedName>
    <definedName name="_29000DLC531E51C" localSheetId="9">#REF!</definedName>
    <definedName name="_29000DLC531E51C" localSheetId="10">#REF!</definedName>
    <definedName name="_29000DLC531E51C" localSheetId="13">#REF!</definedName>
    <definedName name="_29000DLC531E51C">#REF!</definedName>
    <definedName name="_29001DLC531E51C" localSheetId="8">#REF!</definedName>
    <definedName name="_29001DLC531E51C" localSheetId="9">#REF!</definedName>
    <definedName name="_29001DLC531E51C" localSheetId="10">#REF!</definedName>
    <definedName name="_29001DLC531E51C" localSheetId="13">#REF!</definedName>
    <definedName name="_29001DLC531E51C">#REF!</definedName>
    <definedName name="_29002DLC531E51C" localSheetId="8">#REF!</definedName>
    <definedName name="_29002DLC531E51C" localSheetId="9">#REF!</definedName>
    <definedName name="_29002DLC531E51C" localSheetId="10">#REF!</definedName>
    <definedName name="_29002DLC531E51C" localSheetId="13">#REF!</definedName>
    <definedName name="_29002DLC531E51C">#REF!</definedName>
    <definedName name="_29003DLC531E51C" localSheetId="8">#REF!</definedName>
    <definedName name="_29003DLC531E51C" localSheetId="9">#REF!</definedName>
    <definedName name="_29003DLC531E51C" localSheetId="10">#REF!</definedName>
    <definedName name="_29003DLC531E51C" localSheetId="13">#REF!</definedName>
    <definedName name="_29003DLC531E51C">#REF!</definedName>
    <definedName name="_29004DLC531E51C" localSheetId="8">#REF!</definedName>
    <definedName name="_29004DLC531E51C" localSheetId="9">#REF!</definedName>
    <definedName name="_29004DLC531E51C" localSheetId="10">#REF!</definedName>
    <definedName name="_29004DLC531E51C" localSheetId="13">#REF!</definedName>
    <definedName name="_29004DLC531E51C">#REF!</definedName>
    <definedName name="_29005DLC531E51C" localSheetId="8">#REF!</definedName>
    <definedName name="_29005DLC531E51C" localSheetId="9">#REF!</definedName>
    <definedName name="_29005DLC531E51C" localSheetId="10">#REF!</definedName>
    <definedName name="_29005DLC531E51C" localSheetId="13">#REF!</definedName>
    <definedName name="_29005DLC531E51C">#REF!</definedName>
    <definedName name="_29006DLC531E51C" localSheetId="8">#REF!</definedName>
    <definedName name="_29006DLC531E51C" localSheetId="9">#REF!</definedName>
    <definedName name="_29006DLC531E51C" localSheetId="10">#REF!</definedName>
    <definedName name="_29006DLC531E51C" localSheetId="13">#REF!</definedName>
    <definedName name="_29006DLC531E51C">#REF!</definedName>
    <definedName name="_29007DLC531E51C" localSheetId="8">#REF!</definedName>
    <definedName name="_29007DLC531E51C" localSheetId="9">#REF!</definedName>
    <definedName name="_29007DLC531E51C" localSheetId="10">#REF!</definedName>
    <definedName name="_29007DLC531E51C" localSheetId="13">#REF!</definedName>
    <definedName name="_29007DLC531E51C">#REF!</definedName>
    <definedName name="_29008DLC531E51C" localSheetId="8">#REF!</definedName>
    <definedName name="_29008DLC531E51C" localSheetId="9">#REF!</definedName>
    <definedName name="_29008DLC531E51C" localSheetId="10">#REF!</definedName>
    <definedName name="_29008DLC531E51C" localSheetId="13">#REF!</definedName>
    <definedName name="_29008DLC531E51C">#REF!</definedName>
    <definedName name="_29009DLC531E51C" localSheetId="8">#REF!</definedName>
    <definedName name="_29009DLC531E51C" localSheetId="9">#REF!</definedName>
    <definedName name="_29009DLC531E51C" localSheetId="10">#REF!</definedName>
    <definedName name="_29009DLC531E51C" localSheetId="13">#REF!</definedName>
    <definedName name="_29009DLC531E51C">#REF!</definedName>
    <definedName name="_2900DL612F3524" localSheetId="8">#REF!</definedName>
    <definedName name="_2900DL612F3524" localSheetId="9">#REF!</definedName>
    <definedName name="_2900DL612F3524" localSheetId="10">#REF!</definedName>
    <definedName name="_2900DL612F3524" localSheetId="13">#REF!</definedName>
    <definedName name="_2900DL612F3524">#REF!</definedName>
    <definedName name="_29010DLC531E51C" localSheetId="8">#REF!</definedName>
    <definedName name="_29010DLC531E51C" localSheetId="9">#REF!</definedName>
    <definedName name="_29010DLC531E51C" localSheetId="10">#REF!</definedName>
    <definedName name="_29010DLC531E51C" localSheetId="13">#REF!</definedName>
    <definedName name="_29010DLC531E51C">#REF!</definedName>
    <definedName name="_29011DLC531E51C" localSheetId="8">#REF!</definedName>
    <definedName name="_29011DLC531E51C" localSheetId="9">#REF!</definedName>
    <definedName name="_29011DLC531E51C" localSheetId="10">#REF!</definedName>
    <definedName name="_29011DLC531E51C" localSheetId="13">#REF!</definedName>
    <definedName name="_29011DLC531E51C">#REF!</definedName>
    <definedName name="_29012DLC531E51C" localSheetId="8">#REF!</definedName>
    <definedName name="_29012DLC531E51C" localSheetId="9">#REF!</definedName>
    <definedName name="_29012DLC531E51C" localSheetId="10">#REF!</definedName>
    <definedName name="_29012DLC531E51C" localSheetId="13">#REF!</definedName>
    <definedName name="_29012DLC531E51C">#REF!</definedName>
    <definedName name="_29013DLC531E51C" localSheetId="8">#REF!</definedName>
    <definedName name="_29013DLC531E51C" localSheetId="9">#REF!</definedName>
    <definedName name="_29013DLC531E51C" localSheetId="10">#REF!</definedName>
    <definedName name="_29013DLC531E51C" localSheetId="13">#REF!</definedName>
    <definedName name="_29013DLC531E51C">#REF!</definedName>
    <definedName name="_29014DLC531E51C" localSheetId="8">#REF!</definedName>
    <definedName name="_29014DLC531E51C" localSheetId="9">#REF!</definedName>
    <definedName name="_29014DLC531E51C" localSheetId="10">#REF!</definedName>
    <definedName name="_29014DLC531E51C" localSheetId="13">#REF!</definedName>
    <definedName name="_29014DLC531E51C">#REF!</definedName>
    <definedName name="_29015DLC531E51C" localSheetId="8">#REF!</definedName>
    <definedName name="_29015DLC531E51C" localSheetId="9">#REF!</definedName>
    <definedName name="_29015DLC531E51C" localSheetId="10">#REF!</definedName>
    <definedName name="_29015DLC531E51C" localSheetId="13">#REF!</definedName>
    <definedName name="_29015DLC531E51C">#REF!</definedName>
    <definedName name="_29016DLC5329563" localSheetId="8">#REF!</definedName>
    <definedName name="_29016DLC5329563" localSheetId="9">#REF!</definedName>
    <definedName name="_29016DLC5329563" localSheetId="10">#REF!</definedName>
    <definedName name="_29016DLC5329563" localSheetId="13">#REF!</definedName>
    <definedName name="_29016DLC5329563">#REF!</definedName>
    <definedName name="_29017DLC5329563" localSheetId="8">#REF!</definedName>
    <definedName name="_29017DLC5329563" localSheetId="9">#REF!</definedName>
    <definedName name="_29017DLC5329563" localSheetId="10">#REF!</definedName>
    <definedName name="_29017DLC5329563" localSheetId="13">#REF!</definedName>
    <definedName name="_29017DLC5329563">#REF!</definedName>
    <definedName name="_29018DLC5329563" localSheetId="8">#REF!</definedName>
    <definedName name="_29018DLC5329563" localSheetId="9">#REF!</definedName>
    <definedName name="_29018DLC5329563" localSheetId="10">#REF!</definedName>
    <definedName name="_29018DLC5329563" localSheetId="13">#REF!</definedName>
    <definedName name="_29018DLC5329563">#REF!</definedName>
    <definedName name="_29019DLC5329563" localSheetId="8">#REF!</definedName>
    <definedName name="_29019DLC5329563" localSheetId="9">#REF!</definedName>
    <definedName name="_29019DLC5329563" localSheetId="10">#REF!</definedName>
    <definedName name="_29019DLC5329563" localSheetId="13">#REF!</definedName>
    <definedName name="_29019DLC5329563">#REF!</definedName>
    <definedName name="_2901DL612F3524" localSheetId="8">#REF!</definedName>
    <definedName name="_2901DL612F3524" localSheetId="9">#REF!</definedName>
    <definedName name="_2901DL612F3524" localSheetId="10">#REF!</definedName>
    <definedName name="_2901DL612F3524" localSheetId="13">#REF!</definedName>
    <definedName name="_2901DL612F3524">#REF!</definedName>
    <definedName name="_29020DLC5329563" localSheetId="8">#REF!</definedName>
    <definedName name="_29020DLC5329563" localSheetId="9">#REF!</definedName>
    <definedName name="_29020DLC5329563" localSheetId="10">#REF!</definedName>
    <definedName name="_29020DLC5329563" localSheetId="13">#REF!</definedName>
    <definedName name="_29020DLC5329563">#REF!</definedName>
    <definedName name="_29021DLC5329563" localSheetId="8">#REF!</definedName>
    <definedName name="_29021DLC5329563" localSheetId="9">#REF!</definedName>
    <definedName name="_29021DLC5329563" localSheetId="10">#REF!</definedName>
    <definedName name="_29021DLC5329563" localSheetId="13">#REF!</definedName>
    <definedName name="_29021DLC5329563">#REF!</definedName>
    <definedName name="_29022DLC5329563" localSheetId="8">#REF!</definedName>
    <definedName name="_29022DLC5329563" localSheetId="9">#REF!</definedName>
    <definedName name="_29022DLC5329563" localSheetId="10">#REF!</definedName>
    <definedName name="_29022DLC5329563" localSheetId="13">#REF!</definedName>
    <definedName name="_29022DLC5329563">#REF!</definedName>
    <definedName name="_29023DLC5329563" localSheetId="8">#REF!</definedName>
    <definedName name="_29023DLC5329563" localSheetId="9">#REF!</definedName>
    <definedName name="_29023DLC5329563" localSheetId="10">#REF!</definedName>
    <definedName name="_29023DLC5329563" localSheetId="13">#REF!</definedName>
    <definedName name="_29023DLC5329563">#REF!</definedName>
    <definedName name="_29024DLC5329563" localSheetId="8">#REF!</definedName>
    <definedName name="_29024DLC5329563" localSheetId="9">#REF!</definedName>
    <definedName name="_29024DLC5329563" localSheetId="10">#REF!</definedName>
    <definedName name="_29024DLC5329563" localSheetId="13">#REF!</definedName>
    <definedName name="_29024DLC5329563">#REF!</definedName>
    <definedName name="_29025DLC5329563" localSheetId="8">#REF!</definedName>
    <definedName name="_29025DLC5329563" localSheetId="9">#REF!</definedName>
    <definedName name="_29025DLC5329563" localSheetId="10">#REF!</definedName>
    <definedName name="_29025DLC5329563" localSheetId="13">#REF!</definedName>
    <definedName name="_29025DLC5329563">#REF!</definedName>
    <definedName name="_29026DLC5329563" localSheetId="8">#REF!</definedName>
    <definedName name="_29026DLC5329563" localSheetId="9">#REF!</definedName>
    <definedName name="_29026DLC5329563" localSheetId="10">#REF!</definedName>
    <definedName name="_29026DLC5329563" localSheetId="13">#REF!</definedName>
    <definedName name="_29026DLC5329563">#REF!</definedName>
    <definedName name="_29027DLC5329563" localSheetId="8">#REF!</definedName>
    <definedName name="_29027DLC5329563" localSheetId="9">#REF!</definedName>
    <definedName name="_29027DLC5329563" localSheetId="10">#REF!</definedName>
    <definedName name="_29027DLC5329563" localSheetId="13">#REF!</definedName>
    <definedName name="_29027DLC5329563">#REF!</definedName>
    <definedName name="_29028DLC5329563" localSheetId="8">#REF!</definedName>
    <definedName name="_29028DLC5329563" localSheetId="9">#REF!</definedName>
    <definedName name="_29028DLC5329563" localSheetId="10">#REF!</definedName>
    <definedName name="_29028DLC5329563" localSheetId="13">#REF!</definedName>
    <definedName name="_29028DLC5329563">#REF!</definedName>
    <definedName name="_29029DLC5329563" localSheetId="8">#REF!</definedName>
    <definedName name="_29029DLC5329563" localSheetId="9">#REF!</definedName>
    <definedName name="_29029DLC5329563" localSheetId="10">#REF!</definedName>
    <definedName name="_29029DLC5329563" localSheetId="13">#REF!</definedName>
    <definedName name="_29029DLC5329563">#REF!</definedName>
    <definedName name="_2902DL612F3524" localSheetId="8">#REF!</definedName>
    <definedName name="_2902DL612F3524" localSheetId="9">#REF!</definedName>
    <definedName name="_2902DL612F3524" localSheetId="10">#REF!</definedName>
    <definedName name="_2902DL612F3524" localSheetId="13">#REF!</definedName>
    <definedName name="_2902DL612F3524">#REF!</definedName>
    <definedName name="_29030DLC5329563" localSheetId="8">#REF!</definedName>
    <definedName name="_29030DLC5329563" localSheetId="9">#REF!</definedName>
    <definedName name="_29030DLC5329563" localSheetId="10">#REF!</definedName>
    <definedName name="_29030DLC5329563" localSheetId="13">#REF!</definedName>
    <definedName name="_29030DLC5329563">#REF!</definedName>
    <definedName name="_29031DLC5329563" localSheetId="8">#REF!</definedName>
    <definedName name="_29031DLC5329563" localSheetId="9">#REF!</definedName>
    <definedName name="_29031DLC5329563" localSheetId="10">#REF!</definedName>
    <definedName name="_29031DLC5329563" localSheetId="13">#REF!</definedName>
    <definedName name="_29031DLC5329563">#REF!</definedName>
    <definedName name="_29032DLC5329563" localSheetId="8">#REF!</definedName>
    <definedName name="_29032DLC5329563" localSheetId="9">#REF!</definedName>
    <definedName name="_29032DLC5329563" localSheetId="10">#REF!</definedName>
    <definedName name="_29032DLC5329563" localSheetId="13">#REF!</definedName>
    <definedName name="_29032DLC5329563">#REF!</definedName>
    <definedName name="_29033DLC5329563" localSheetId="8">#REF!</definedName>
    <definedName name="_29033DLC5329563" localSheetId="9">#REF!</definedName>
    <definedName name="_29033DLC5329563" localSheetId="10">#REF!</definedName>
    <definedName name="_29033DLC5329563" localSheetId="13">#REF!</definedName>
    <definedName name="_29033DLC5329563">#REF!</definedName>
    <definedName name="_29034DLC5329563" localSheetId="8">#REF!</definedName>
    <definedName name="_29034DLC5329563" localSheetId="9">#REF!</definedName>
    <definedName name="_29034DLC5329563" localSheetId="10">#REF!</definedName>
    <definedName name="_29034DLC5329563" localSheetId="13">#REF!</definedName>
    <definedName name="_29034DLC5329563">#REF!</definedName>
    <definedName name="_29035DLC5329563" localSheetId="8">#REF!</definedName>
    <definedName name="_29035DLC5329563" localSheetId="9">#REF!</definedName>
    <definedName name="_29035DLC5329563" localSheetId="10">#REF!</definedName>
    <definedName name="_29035DLC5329563" localSheetId="13">#REF!</definedName>
    <definedName name="_29035DLC5329563">#REF!</definedName>
    <definedName name="_29036DLC5329563" localSheetId="8">#REF!</definedName>
    <definedName name="_29036DLC5329563" localSheetId="9">#REF!</definedName>
    <definedName name="_29036DLC5329563" localSheetId="10">#REF!</definedName>
    <definedName name="_29036DLC5329563" localSheetId="13">#REF!</definedName>
    <definedName name="_29036DLC5329563">#REF!</definedName>
    <definedName name="_29037DLC5329563" localSheetId="8">#REF!</definedName>
    <definedName name="_29037DLC5329563" localSheetId="9">#REF!</definedName>
    <definedName name="_29037DLC5329563" localSheetId="10">#REF!</definedName>
    <definedName name="_29037DLC5329563" localSheetId="13">#REF!</definedName>
    <definedName name="_29037DLC5329563">#REF!</definedName>
    <definedName name="_29038DLC5329563" localSheetId="8">#REF!</definedName>
    <definedName name="_29038DLC5329563" localSheetId="9">#REF!</definedName>
    <definedName name="_29038DLC5329563" localSheetId="10">#REF!</definedName>
    <definedName name="_29038DLC5329563" localSheetId="13">#REF!</definedName>
    <definedName name="_29038DLC5329563">#REF!</definedName>
    <definedName name="_29039DLC5329563" localSheetId="8">#REF!</definedName>
    <definedName name="_29039DLC5329563" localSheetId="9">#REF!</definedName>
    <definedName name="_29039DLC5329563" localSheetId="10">#REF!</definedName>
    <definedName name="_29039DLC5329563" localSheetId="13">#REF!</definedName>
    <definedName name="_29039DLC5329563">#REF!</definedName>
    <definedName name="_2903DL612F3524" localSheetId="8">#REF!</definedName>
    <definedName name="_2903DL612F3524" localSheetId="9">#REF!</definedName>
    <definedName name="_2903DL612F3524" localSheetId="10">#REF!</definedName>
    <definedName name="_2903DL612F3524" localSheetId="13">#REF!</definedName>
    <definedName name="_2903DL612F3524">#REF!</definedName>
    <definedName name="_29040DLC5329563" localSheetId="8">#REF!</definedName>
    <definedName name="_29040DLC5329563" localSheetId="9">#REF!</definedName>
    <definedName name="_29040DLC5329563" localSheetId="10">#REF!</definedName>
    <definedName name="_29040DLC5329563" localSheetId="13">#REF!</definedName>
    <definedName name="_29040DLC5329563">#REF!</definedName>
    <definedName name="_29041DLC5329563" localSheetId="8">#REF!</definedName>
    <definedName name="_29041DLC5329563" localSheetId="9">#REF!</definedName>
    <definedName name="_29041DLC5329563" localSheetId="10">#REF!</definedName>
    <definedName name="_29041DLC5329563" localSheetId="13">#REF!</definedName>
    <definedName name="_29041DLC5329563">#REF!</definedName>
    <definedName name="_29042DLC5329563" localSheetId="8">#REF!</definedName>
    <definedName name="_29042DLC5329563" localSheetId="9">#REF!</definedName>
    <definedName name="_29042DLC5329563" localSheetId="10">#REF!</definedName>
    <definedName name="_29042DLC5329563" localSheetId="13">#REF!</definedName>
    <definedName name="_29042DLC5329563">#REF!</definedName>
    <definedName name="_29043DLC5329563" localSheetId="8">#REF!</definedName>
    <definedName name="_29043DLC5329563" localSheetId="9">#REF!</definedName>
    <definedName name="_29043DLC5329563" localSheetId="10">#REF!</definedName>
    <definedName name="_29043DLC5329563" localSheetId="13">#REF!</definedName>
    <definedName name="_29043DLC5329563">#REF!</definedName>
    <definedName name="_29044DLC5329563" localSheetId="8">#REF!</definedName>
    <definedName name="_29044DLC5329563" localSheetId="9">#REF!</definedName>
    <definedName name="_29044DLC5329563" localSheetId="10">#REF!</definedName>
    <definedName name="_29044DLC5329563" localSheetId="13">#REF!</definedName>
    <definedName name="_29044DLC5329563">#REF!</definedName>
    <definedName name="_29045DLC5329563" localSheetId="8">#REF!</definedName>
    <definedName name="_29045DLC5329563" localSheetId="9">#REF!</definedName>
    <definedName name="_29045DLC5329563" localSheetId="10">#REF!</definedName>
    <definedName name="_29045DLC5329563" localSheetId="13">#REF!</definedName>
    <definedName name="_29045DLC5329563">#REF!</definedName>
    <definedName name="_29046DLC5329563" localSheetId="8">#REF!</definedName>
    <definedName name="_29046DLC5329563" localSheetId="9">#REF!</definedName>
    <definedName name="_29046DLC5329563" localSheetId="10">#REF!</definedName>
    <definedName name="_29046DLC5329563" localSheetId="13">#REF!</definedName>
    <definedName name="_29046DLC5329563">#REF!</definedName>
    <definedName name="_29047DLC5329563" localSheetId="8">#REF!</definedName>
    <definedName name="_29047DLC5329563" localSheetId="9">#REF!</definedName>
    <definedName name="_29047DLC5329563" localSheetId="10">#REF!</definedName>
    <definedName name="_29047DLC5329563" localSheetId="13">#REF!</definedName>
    <definedName name="_29047DLC5329563">#REF!</definedName>
    <definedName name="_29048DLC5329563" localSheetId="8">#REF!</definedName>
    <definedName name="_29048DLC5329563" localSheetId="9">#REF!</definedName>
    <definedName name="_29048DLC5329563" localSheetId="10">#REF!</definedName>
    <definedName name="_29048DLC5329563" localSheetId="13">#REF!</definedName>
    <definedName name="_29048DLC5329563">#REF!</definedName>
    <definedName name="_29049DLC5329563" localSheetId="8">#REF!</definedName>
    <definedName name="_29049DLC5329563" localSheetId="9">#REF!</definedName>
    <definedName name="_29049DLC5329563" localSheetId="10">#REF!</definedName>
    <definedName name="_29049DLC5329563" localSheetId="13">#REF!</definedName>
    <definedName name="_29049DLC5329563">#REF!</definedName>
    <definedName name="_2904DL612F3524" localSheetId="8">#REF!</definedName>
    <definedName name="_2904DL612F3524" localSheetId="9">#REF!</definedName>
    <definedName name="_2904DL612F3524" localSheetId="10">#REF!</definedName>
    <definedName name="_2904DL612F3524" localSheetId="13">#REF!</definedName>
    <definedName name="_2904DL612F3524">#REF!</definedName>
    <definedName name="_29050DLC5329563" localSheetId="8">#REF!</definedName>
    <definedName name="_29050DLC5329563" localSheetId="9">#REF!</definedName>
    <definedName name="_29050DLC5329563" localSheetId="10">#REF!</definedName>
    <definedName name="_29050DLC5329563" localSheetId="13">#REF!</definedName>
    <definedName name="_29050DLC5329563">#REF!</definedName>
    <definedName name="_29051DLC532E51C" localSheetId="8">#REF!</definedName>
    <definedName name="_29051DLC532E51C" localSheetId="9">#REF!</definedName>
    <definedName name="_29051DLC532E51C" localSheetId="10">#REF!</definedName>
    <definedName name="_29051DLC532E51C" localSheetId="13">#REF!</definedName>
    <definedName name="_29051DLC532E51C">#REF!</definedName>
    <definedName name="_29052DLC532E51C" localSheetId="8">#REF!</definedName>
    <definedName name="_29052DLC532E51C" localSheetId="9">#REF!</definedName>
    <definedName name="_29052DLC532E51C" localSheetId="10">#REF!</definedName>
    <definedName name="_29052DLC532E51C" localSheetId="13">#REF!</definedName>
    <definedName name="_29052DLC532E51C">#REF!</definedName>
    <definedName name="_29053DLC532E51C" localSheetId="8">#REF!</definedName>
    <definedName name="_29053DLC532E51C" localSheetId="9">#REF!</definedName>
    <definedName name="_29053DLC532E51C" localSheetId="10">#REF!</definedName>
    <definedName name="_29053DLC532E51C" localSheetId="13">#REF!</definedName>
    <definedName name="_29053DLC532E51C">#REF!</definedName>
    <definedName name="_29054DLC532E51C" localSheetId="8">#REF!</definedName>
    <definedName name="_29054DLC532E51C" localSheetId="9">#REF!</definedName>
    <definedName name="_29054DLC532E51C" localSheetId="10">#REF!</definedName>
    <definedName name="_29054DLC532E51C" localSheetId="13">#REF!</definedName>
    <definedName name="_29054DLC532E51C">#REF!</definedName>
    <definedName name="_29055DLC532E51C" localSheetId="8">#REF!</definedName>
    <definedName name="_29055DLC532E51C" localSheetId="9">#REF!</definedName>
    <definedName name="_29055DLC532E51C" localSheetId="10">#REF!</definedName>
    <definedName name="_29055DLC532E51C" localSheetId="13">#REF!</definedName>
    <definedName name="_29055DLC532E51C">#REF!</definedName>
    <definedName name="_29056DLC532E51C" localSheetId="8">#REF!</definedName>
    <definedName name="_29056DLC532E51C" localSheetId="9">#REF!</definedName>
    <definedName name="_29056DLC532E51C" localSheetId="10">#REF!</definedName>
    <definedName name="_29056DLC532E51C" localSheetId="13">#REF!</definedName>
    <definedName name="_29056DLC532E51C">#REF!</definedName>
    <definedName name="_29057DLC532E51C" localSheetId="8">#REF!</definedName>
    <definedName name="_29057DLC532E51C" localSheetId="9">#REF!</definedName>
    <definedName name="_29057DLC532E51C" localSheetId="10">#REF!</definedName>
    <definedName name="_29057DLC532E51C" localSheetId="13">#REF!</definedName>
    <definedName name="_29057DLC532E51C">#REF!</definedName>
    <definedName name="_29058DLC532E51C" localSheetId="8">#REF!</definedName>
    <definedName name="_29058DLC532E51C" localSheetId="9">#REF!</definedName>
    <definedName name="_29058DLC532E51C" localSheetId="10">#REF!</definedName>
    <definedName name="_29058DLC532E51C" localSheetId="13">#REF!</definedName>
    <definedName name="_29058DLC532E51C">#REF!</definedName>
    <definedName name="_29059DLC532E51C" localSheetId="8">#REF!</definedName>
    <definedName name="_29059DLC532E51C" localSheetId="9">#REF!</definedName>
    <definedName name="_29059DLC532E51C" localSheetId="10">#REF!</definedName>
    <definedName name="_29059DLC532E51C" localSheetId="13">#REF!</definedName>
    <definedName name="_29059DLC532E51C">#REF!</definedName>
    <definedName name="_2905DL612F3524" localSheetId="8">#REF!</definedName>
    <definedName name="_2905DL612F3524" localSheetId="9">#REF!</definedName>
    <definedName name="_2905DL612F3524" localSheetId="10">#REF!</definedName>
    <definedName name="_2905DL612F3524" localSheetId="13">#REF!</definedName>
    <definedName name="_2905DL612F3524">#REF!</definedName>
    <definedName name="_29060DLC532E51C" localSheetId="8">#REF!</definedName>
    <definedName name="_29060DLC532E51C" localSheetId="9">#REF!</definedName>
    <definedName name="_29060DLC532E51C" localSheetId="10">#REF!</definedName>
    <definedName name="_29060DLC532E51C" localSheetId="13">#REF!</definedName>
    <definedName name="_29060DLC532E51C">#REF!</definedName>
    <definedName name="_29061DLC532E51C" localSheetId="8">#REF!</definedName>
    <definedName name="_29061DLC532E51C" localSheetId="9">#REF!</definedName>
    <definedName name="_29061DLC532E51C" localSheetId="10">#REF!</definedName>
    <definedName name="_29061DLC532E51C" localSheetId="13">#REF!</definedName>
    <definedName name="_29061DLC532E51C">#REF!</definedName>
    <definedName name="_29062DLC532E51C" localSheetId="8">#REF!</definedName>
    <definedName name="_29062DLC532E51C" localSheetId="9">#REF!</definedName>
    <definedName name="_29062DLC532E51C" localSheetId="10">#REF!</definedName>
    <definedName name="_29062DLC532E51C" localSheetId="13">#REF!</definedName>
    <definedName name="_29062DLC532E51C">#REF!</definedName>
    <definedName name="_29063DLC532E51C" localSheetId="8">#REF!</definedName>
    <definedName name="_29063DLC532E51C" localSheetId="9">#REF!</definedName>
    <definedName name="_29063DLC532E51C" localSheetId="10">#REF!</definedName>
    <definedName name="_29063DLC532E51C" localSheetId="13">#REF!</definedName>
    <definedName name="_29063DLC532E51C">#REF!</definedName>
    <definedName name="_29064DLC532E51C" localSheetId="8">#REF!</definedName>
    <definedName name="_29064DLC532E51C" localSheetId="9">#REF!</definedName>
    <definedName name="_29064DLC532E51C" localSheetId="10">#REF!</definedName>
    <definedName name="_29064DLC532E51C" localSheetId="13">#REF!</definedName>
    <definedName name="_29064DLC532E51C">#REF!</definedName>
    <definedName name="_29065DLC532E51C" localSheetId="8">#REF!</definedName>
    <definedName name="_29065DLC532E51C" localSheetId="9">#REF!</definedName>
    <definedName name="_29065DLC532E51C" localSheetId="10">#REF!</definedName>
    <definedName name="_29065DLC532E51C" localSheetId="13">#REF!</definedName>
    <definedName name="_29065DLC532E51C">#REF!</definedName>
    <definedName name="_29066DLC532E51C" localSheetId="8">#REF!</definedName>
    <definedName name="_29066DLC532E51C" localSheetId="9">#REF!</definedName>
    <definedName name="_29066DLC532E51C" localSheetId="10">#REF!</definedName>
    <definedName name="_29066DLC532E51C" localSheetId="13">#REF!</definedName>
    <definedName name="_29066DLC532E51C">#REF!</definedName>
    <definedName name="_29067DLC532E51C" localSheetId="8">#REF!</definedName>
    <definedName name="_29067DLC532E51C" localSheetId="9">#REF!</definedName>
    <definedName name="_29067DLC532E51C" localSheetId="10">#REF!</definedName>
    <definedName name="_29067DLC532E51C" localSheetId="13">#REF!</definedName>
    <definedName name="_29067DLC532E51C">#REF!</definedName>
    <definedName name="_29068DLC532E51C" localSheetId="8">#REF!</definedName>
    <definedName name="_29068DLC532E51C" localSheetId="9">#REF!</definedName>
    <definedName name="_29068DLC532E51C" localSheetId="10">#REF!</definedName>
    <definedName name="_29068DLC532E51C" localSheetId="13">#REF!</definedName>
    <definedName name="_29068DLC532E51C">#REF!</definedName>
    <definedName name="_29069DLC532E51C" localSheetId="8">#REF!</definedName>
    <definedName name="_29069DLC532E51C" localSheetId="9">#REF!</definedName>
    <definedName name="_29069DLC532E51C" localSheetId="10">#REF!</definedName>
    <definedName name="_29069DLC532E51C" localSheetId="13">#REF!</definedName>
    <definedName name="_29069DLC532E51C">#REF!</definedName>
    <definedName name="_2906DL61303529" localSheetId="8">#REF!</definedName>
    <definedName name="_2906DL61303529" localSheetId="9">#REF!</definedName>
    <definedName name="_2906DL61303529" localSheetId="10">#REF!</definedName>
    <definedName name="_2906DL61303529" localSheetId="13">#REF!</definedName>
    <definedName name="_2906DL61303529">#REF!</definedName>
    <definedName name="_29070DLC532E51C" localSheetId="8">#REF!</definedName>
    <definedName name="_29070DLC532E51C" localSheetId="9">#REF!</definedName>
    <definedName name="_29070DLC532E51C" localSheetId="10">#REF!</definedName>
    <definedName name="_29070DLC532E51C" localSheetId="13">#REF!</definedName>
    <definedName name="_29070DLC532E51C">#REF!</definedName>
    <definedName name="_29071DLC532E51C" localSheetId="8">#REF!</definedName>
    <definedName name="_29071DLC532E51C" localSheetId="9">#REF!</definedName>
    <definedName name="_29071DLC532E51C" localSheetId="10">#REF!</definedName>
    <definedName name="_29071DLC532E51C" localSheetId="13">#REF!</definedName>
    <definedName name="_29071DLC532E51C">#REF!</definedName>
    <definedName name="_29072DLC532E51C" localSheetId="8">#REF!</definedName>
    <definedName name="_29072DLC532E51C" localSheetId="9">#REF!</definedName>
    <definedName name="_29072DLC532E51C" localSheetId="10">#REF!</definedName>
    <definedName name="_29072DLC532E51C" localSheetId="13">#REF!</definedName>
    <definedName name="_29072DLC532E51C">#REF!</definedName>
    <definedName name="_29073DLC532E51C" localSheetId="8">#REF!</definedName>
    <definedName name="_29073DLC532E51C" localSheetId="9">#REF!</definedName>
    <definedName name="_29073DLC532E51C" localSheetId="10">#REF!</definedName>
    <definedName name="_29073DLC532E51C" localSheetId="13">#REF!</definedName>
    <definedName name="_29073DLC532E51C">#REF!</definedName>
    <definedName name="_29074DLC532E51C" localSheetId="8">#REF!</definedName>
    <definedName name="_29074DLC532E51C" localSheetId="9">#REF!</definedName>
    <definedName name="_29074DLC532E51C" localSheetId="10">#REF!</definedName>
    <definedName name="_29074DLC532E51C" localSheetId="13">#REF!</definedName>
    <definedName name="_29074DLC532E51C">#REF!</definedName>
    <definedName name="_29075DLC532E51C" localSheetId="8">#REF!</definedName>
    <definedName name="_29075DLC532E51C" localSheetId="9">#REF!</definedName>
    <definedName name="_29075DLC532E51C" localSheetId="10">#REF!</definedName>
    <definedName name="_29075DLC532E51C" localSheetId="13">#REF!</definedName>
    <definedName name="_29075DLC532E51C">#REF!</definedName>
    <definedName name="_29076DLC532E51C" localSheetId="8">#REF!</definedName>
    <definedName name="_29076DLC532E51C" localSheetId="9">#REF!</definedName>
    <definedName name="_29076DLC532E51C" localSheetId="10">#REF!</definedName>
    <definedName name="_29076DLC532E51C" localSheetId="13">#REF!</definedName>
    <definedName name="_29076DLC532E51C">#REF!</definedName>
    <definedName name="_29077DLC532E51C" localSheetId="8">#REF!</definedName>
    <definedName name="_29077DLC532E51C" localSheetId="9">#REF!</definedName>
    <definedName name="_29077DLC532E51C" localSheetId="10">#REF!</definedName>
    <definedName name="_29077DLC532E51C" localSheetId="13">#REF!</definedName>
    <definedName name="_29077DLC532E51C">#REF!</definedName>
    <definedName name="_29078DLC532E51C" localSheetId="8">#REF!</definedName>
    <definedName name="_29078DLC532E51C" localSheetId="9">#REF!</definedName>
    <definedName name="_29078DLC532E51C" localSheetId="10">#REF!</definedName>
    <definedName name="_29078DLC532E51C" localSheetId="13">#REF!</definedName>
    <definedName name="_29078DLC532E51C">#REF!</definedName>
    <definedName name="_29079DLC532E51C" localSheetId="8">#REF!</definedName>
    <definedName name="_29079DLC532E51C" localSheetId="9">#REF!</definedName>
    <definedName name="_29079DLC532E51C" localSheetId="10">#REF!</definedName>
    <definedName name="_29079DLC532E51C" localSheetId="13">#REF!</definedName>
    <definedName name="_29079DLC532E51C">#REF!</definedName>
    <definedName name="_2907DL61303529" localSheetId="8">#REF!</definedName>
    <definedName name="_2907DL61303529" localSheetId="9">#REF!</definedName>
    <definedName name="_2907DL61303529" localSheetId="10">#REF!</definedName>
    <definedName name="_2907DL61303529" localSheetId="13">#REF!</definedName>
    <definedName name="_2907DL61303529">#REF!</definedName>
    <definedName name="_29080DLC532E51C" localSheetId="8">#REF!</definedName>
    <definedName name="_29080DLC532E51C" localSheetId="9">#REF!</definedName>
    <definedName name="_29080DLC532E51C" localSheetId="10">#REF!</definedName>
    <definedName name="_29080DLC532E51C" localSheetId="13">#REF!</definedName>
    <definedName name="_29080DLC532E51C">#REF!</definedName>
    <definedName name="_29081DLC532E51C" localSheetId="8">#REF!</definedName>
    <definedName name="_29081DLC532E51C" localSheetId="9">#REF!</definedName>
    <definedName name="_29081DLC532E51C" localSheetId="10">#REF!</definedName>
    <definedName name="_29081DLC532E51C" localSheetId="13">#REF!</definedName>
    <definedName name="_29081DLC532E51C">#REF!</definedName>
    <definedName name="_29082DLC532E51C" localSheetId="8">#REF!</definedName>
    <definedName name="_29082DLC532E51C" localSheetId="9">#REF!</definedName>
    <definedName name="_29082DLC532E51C" localSheetId="10">#REF!</definedName>
    <definedName name="_29082DLC532E51C" localSheetId="13">#REF!</definedName>
    <definedName name="_29082DLC532E51C">#REF!</definedName>
    <definedName name="_29083DLC532E51C" localSheetId="8">#REF!</definedName>
    <definedName name="_29083DLC532E51C" localSheetId="9">#REF!</definedName>
    <definedName name="_29083DLC532E51C" localSheetId="10">#REF!</definedName>
    <definedName name="_29083DLC532E51C" localSheetId="13">#REF!</definedName>
    <definedName name="_29083DLC532E51C">#REF!</definedName>
    <definedName name="_29084DLC532E51C" localSheetId="8">#REF!</definedName>
    <definedName name="_29084DLC532E51C" localSheetId="9">#REF!</definedName>
    <definedName name="_29084DLC532E51C" localSheetId="10">#REF!</definedName>
    <definedName name="_29084DLC532E51C" localSheetId="13">#REF!</definedName>
    <definedName name="_29084DLC532E51C">#REF!</definedName>
    <definedName name="_29085DLC532E51C" localSheetId="8">#REF!</definedName>
    <definedName name="_29085DLC532E51C" localSheetId="9">#REF!</definedName>
    <definedName name="_29085DLC532E51C" localSheetId="10">#REF!</definedName>
    <definedName name="_29085DLC532E51C" localSheetId="13">#REF!</definedName>
    <definedName name="_29085DLC532E51C">#REF!</definedName>
    <definedName name="_29086DLC5339563" localSheetId="8">#REF!</definedName>
    <definedName name="_29086DLC5339563" localSheetId="9">#REF!</definedName>
    <definedName name="_29086DLC5339563" localSheetId="10">#REF!</definedName>
    <definedName name="_29086DLC5339563" localSheetId="13">#REF!</definedName>
    <definedName name="_29086DLC5339563">#REF!</definedName>
    <definedName name="_29087DLC5339563" localSheetId="8">#REF!</definedName>
    <definedName name="_29087DLC5339563" localSheetId="9">#REF!</definedName>
    <definedName name="_29087DLC5339563" localSheetId="10">#REF!</definedName>
    <definedName name="_29087DLC5339563" localSheetId="13">#REF!</definedName>
    <definedName name="_29087DLC5339563">#REF!</definedName>
    <definedName name="_29088DLC5339563" localSheetId="8">#REF!</definedName>
    <definedName name="_29088DLC5339563" localSheetId="9">#REF!</definedName>
    <definedName name="_29088DLC5339563" localSheetId="10">#REF!</definedName>
    <definedName name="_29088DLC5339563" localSheetId="13">#REF!</definedName>
    <definedName name="_29088DLC5339563">#REF!</definedName>
    <definedName name="_29089DLC5339563" localSheetId="8">#REF!</definedName>
    <definedName name="_29089DLC5339563" localSheetId="9">#REF!</definedName>
    <definedName name="_29089DLC5339563" localSheetId="10">#REF!</definedName>
    <definedName name="_29089DLC5339563" localSheetId="13">#REF!</definedName>
    <definedName name="_29089DLC5339563">#REF!</definedName>
    <definedName name="_2908DL61303529" localSheetId="8">#REF!</definedName>
    <definedName name="_2908DL61303529" localSheetId="9">#REF!</definedName>
    <definedName name="_2908DL61303529" localSheetId="10">#REF!</definedName>
    <definedName name="_2908DL61303529" localSheetId="13">#REF!</definedName>
    <definedName name="_2908DL61303529">#REF!</definedName>
    <definedName name="_29090DLC5339563" localSheetId="8">#REF!</definedName>
    <definedName name="_29090DLC5339563" localSheetId="9">#REF!</definedName>
    <definedName name="_29090DLC5339563" localSheetId="10">#REF!</definedName>
    <definedName name="_29090DLC5339563" localSheetId="13">#REF!</definedName>
    <definedName name="_29090DLC5339563">#REF!</definedName>
    <definedName name="_29091DLC5339563" localSheetId="8">#REF!</definedName>
    <definedName name="_29091DLC5339563" localSheetId="9">#REF!</definedName>
    <definedName name="_29091DLC5339563" localSheetId="10">#REF!</definedName>
    <definedName name="_29091DLC5339563" localSheetId="13">#REF!</definedName>
    <definedName name="_29091DLC5339563">#REF!</definedName>
    <definedName name="_29092DLC5339563" localSheetId="8">#REF!</definedName>
    <definedName name="_29092DLC5339563" localSheetId="9">#REF!</definedName>
    <definedName name="_29092DLC5339563" localSheetId="10">#REF!</definedName>
    <definedName name="_29092DLC5339563" localSheetId="13">#REF!</definedName>
    <definedName name="_29092DLC5339563">#REF!</definedName>
    <definedName name="_29093DLC5339563" localSheetId="8">#REF!</definedName>
    <definedName name="_29093DLC5339563" localSheetId="9">#REF!</definedName>
    <definedName name="_29093DLC5339563" localSheetId="10">#REF!</definedName>
    <definedName name="_29093DLC5339563" localSheetId="13">#REF!</definedName>
    <definedName name="_29093DLC5339563">#REF!</definedName>
    <definedName name="_29094DLC5339563" localSheetId="8">#REF!</definedName>
    <definedName name="_29094DLC5339563" localSheetId="9">#REF!</definedName>
    <definedName name="_29094DLC5339563" localSheetId="10">#REF!</definedName>
    <definedName name="_29094DLC5339563" localSheetId="13">#REF!</definedName>
    <definedName name="_29094DLC5339563">#REF!</definedName>
    <definedName name="_29095DLC5339563" localSheetId="8">#REF!</definedName>
    <definedName name="_29095DLC5339563" localSheetId="9">#REF!</definedName>
    <definedName name="_29095DLC5339563" localSheetId="10">#REF!</definedName>
    <definedName name="_29095DLC5339563" localSheetId="13">#REF!</definedName>
    <definedName name="_29095DLC5339563">#REF!</definedName>
    <definedName name="_29096DLC5339563" localSheetId="8">#REF!</definedName>
    <definedName name="_29096DLC5339563" localSheetId="9">#REF!</definedName>
    <definedName name="_29096DLC5339563" localSheetId="10">#REF!</definedName>
    <definedName name="_29096DLC5339563" localSheetId="13">#REF!</definedName>
    <definedName name="_29096DLC5339563">#REF!</definedName>
    <definedName name="_29097DLC5339563" localSheetId="8">#REF!</definedName>
    <definedName name="_29097DLC5339563" localSheetId="9">#REF!</definedName>
    <definedName name="_29097DLC5339563" localSheetId="10">#REF!</definedName>
    <definedName name="_29097DLC5339563" localSheetId="13">#REF!</definedName>
    <definedName name="_29097DLC5339563">#REF!</definedName>
    <definedName name="_29098DLC5339563" localSheetId="8">#REF!</definedName>
    <definedName name="_29098DLC5339563" localSheetId="9">#REF!</definedName>
    <definedName name="_29098DLC5339563" localSheetId="10">#REF!</definedName>
    <definedName name="_29098DLC5339563" localSheetId="13">#REF!</definedName>
    <definedName name="_29098DLC5339563">#REF!</definedName>
    <definedName name="_29099DLC5339563" localSheetId="8">#REF!</definedName>
    <definedName name="_29099DLC5339563" localSheetId="9">#REF!</definedName>
    <definedName name="_29099DLC5339563" localSheetId="10">#REF!</definedName>
    <definedName name="_29099DLC5339563" localSheetId="13">#REF!</definedName>
    <definedName name="_29099DLC5339563">#REF!</definedName>
    <definedName name="_2909DL61303529" localSheetId="8">#REF!</definedName>
    <definedName name="_2909DL61303529" localSheetId="9">#REF!</definedName>
    <definedName name="_2909DL61303529" localSheetId="10">#REF!</definedName>
    <definedName name="_2909DL61303529" localSheetId="13">#REF!</definedName>
    <definedName name="_2909DL61303529">#REF!</definedName>
    <definedName name="_290DL607930CC" localSheetId="8">#REF!</definedName>
    <definedName name="_290DL607930CC" localSheetId="9">#REF!</definedName>
    <definedName name="_290DL607930CC" localSheetId="10">#REF!</definedName>
    <definedName name="_290DL607930CC" localSheetId="13">#REF!</definedName>
    <definedName name="_290DL607930CC">#REF!</definedName>
    <definedName name="_290DLC4011419" localSheetId="8">#REF!</definedName>
    <definedName name="_290DLC4011419" localSheetId="9">#REF!</definedName>
    <definedName name="_290DLC4011419" localSheetId="10">#REF!</definedName>
    <definedName name="_290DLC4011419" localSheetId="13">#REF!</definedName>
    <definedName name="_290DLC4011419">#REF!</definedName>
    <definedName name="_29100DLC5339563" localSheetId="8">#REF!</definedName>
    <definedName name="_29100DLC5339563" localSheetId="9">#REF!</definedName>
    <definedName name="_29100DLC5339563" localSheetId="10">#REF!</definedName>
    <definedName name="_29100DLC5339563" localSheetId="13">#REF!</definedName>
    <definedName name="_29100DLC5339563">#REF!</definedName>
    <definedName name="_29101DLC5339563" localSheetId="8">#REF!</definedName>
    <definedName name="_29101DLC5339563" localSheetId="9">#REF!</definedName>
    <definedName name="_29101DLC5339563" localSheetId="10">#REF!</definedName>
    <definedName name="_29101DLC5339563" localSheetId="13">#REF!</definedName>
    <definedName name="_29101DLC5339563">#REF!</definedName>
    <definedName name="_29102DLC5339563" localSheetId="8">#REF!</definedName>
    <definedName name="_29102DLC5339563" localSheetId="9">#REF!</definedName>
    <definedName name="_29102DLC5339563" localSheetId="10">#REF!</definedName>
    <definedName name="_29102DLC5339563" localSheetId="13">#REF!</definedName>
    <definedName name="_29102DLC5339563">#REF!</definedName>
    <definedName name="_29103DLC5339563" localSheetId="8">#REF!</definedName>
    <definedName name="_29103DLC5339563" localSheetId="9">#REF!</definedName>
    <definedName name="_29103DLC5339563" localSheetId="10">#REF!</definedName>
    <definedName name="_29103DLC5339563" localSheetId="13">#REF!</definedName>
    <definedName name="_29103DLC5339563">#REF!</definedName>
    <definedName name="_29104DLC5339563" localSheetId="8">#REF!</definedName>
    <definedName name="_29104DLC5339563" localSheetId="9">#REF!</definedName>
    <definedName name="_29104DLC5339563" localSheetId="10">#REF!</definedName>
    <definedName name="_29104DLC5339563" localSheetId="13">#REF!</definedName>
    <definedName name="_29104DLC5339563">#REF!</definedName>
    <definedName name="_29105DLC5339563" localSheetId="8">#REF!</definedName>
    <definedName name="_29105DLC5339563" localSheetId="9">#REF!</definedName>
    <definedName name="_29105DLC5339563" localSheetId="10">#REF!</definedName>
    <definedName name="_29105DLC5339563" localSheetId="13">#REF!</definedName>
    <definedName name="_29105DLC5339563">#REF!</definedName>
    <definedName name="_29106DLC5339563" localSheetId="8">#REF!</definedName>
    <definedName name="_29106DLC5339563" localSheetId="9">#REF!</definedName>
    <definedName name="_29106DLC5339563" localSheetId="10">#REF!</definedName>
    <definedName name="_29106DLC5339563" localSheetId="13">#REF!</definedName>
    <definedName name="_29106DLC5339563">#REF!</definedName>
    <definedName name="_29107DLC5339563" localSheetId="8">#REF!</definedName>
    <definedName name="_29107DLC5339563" localSheetId="9">#REF!</definedName>
    <definedName name="_29107DLC5339563" localSheetId="10">#REF!</definedName>
    <definedName name="_29107DLC5339563" localSheetId="13">#REF!</definedName>
    <definedName name="_29107DLC5339563">#REF!</definedName>
    <definedName name="_29108DLC5339563" localSheetId="8">#REF!</definedName>
    <definedName name="_29108DLC5339563" localSheetId="9">#REF!</definedName>
    <definedName name="_29108DLC5339563" localSheetId="10">#REF!</definedName>
    <definedName name="_29108DLC5339563" localSheetId="13">#REF!</definedName>
    <definedName name="_29108DLC5339563">#REF!</definedName>
    <definedName name="_29109DLC5339563" localSheetId="8">#REF!</definedName>
    <definedName name="_29109DLC5339563" localSheetId="9">#REF!</definedName>
    <definedName name="_29109DLC5339563" localSheetId="10">#REF!</definedName>
    <definedName name="_29109DLC5339563" localSheetId="13">#REF!</definedName>
    <definedName name="_29109DLC5339563">#REF!</definedName>
    <definedName name="_2910DL61303529" localSheetId="8">#REF!</definedName>
    <definedName name="_2910DL61303529" localSheetId="9">#REF!</definedName>
    <definedName name="_2910DL61303529" localSheetId="10">#REF!</definedName>
    <definedName name="_2910DL61303529" localSheetId="13">#REF!</definedName>
    <definedName name="_2910DL61303529">#REF!</definedName>
    <definedName name="_29110DLC5339563" localSheetId="8">#REF!</definedName>
    <definedName name="_29110DLC5339563" localSheetId="9">#REF!</definedName>
    <definedName name="_29110DLC5339563" localSheetId="10">#REF!</definedName>
    <definedName name="_29110DLC5339563" localSheetId="13">#REF!</definedName>
    <definedName name="_29110DLC5339563">#REF!</definedName>
    <definedName name="_29111DLC5339563" localSheetId="8">#REF!</definedName>
    <definedName name="_29111DLC5339563" localSheetId="9">#REF!</definedName>
    <definedName name="_29111DLC5339563" localSheetId="10">#REF!</definedName>
    <definedName name="_29111DLC5339563" localSheetId="13">#REF!</definedName>
    <definedName name="_29111DLC5339563">#REF!</definedName>
    <definedName name="_29112DLC5339563" localSheetId="8">#REF!</definedName>
    <definedName name="_29112DLC5339563" localSheetId="9">#REF!</definedName>
    <definedName name="_29112DLC5339563" localSheetId="10">#REF!</definedName>
    <definedName name="_29112DLC5339563" localSheetId="13">#REF!</definedName>
    <definedName name="_29112DLC5339563">#REF!</definedName>
    <definedName name="_29113DLC5339563" localSheetId="8">#REF!</definedName>
    <definedName name="_29113DLC5339563" localSheetId="9">#REF!</definedName>
    <definedName name="_29113DLC5339563" localSheetId="10">#REF!</definedName>
    <definedName name="_29113DLC5339563" localSheetId="13">#REF!</definedName>
    <definedName name="_29113DLC5339563">#REF!</definedName>
    <definedName name="_29114DLC5339563" localSheetId="8">#REF!</definedName>
    <definedName name="_29114DLC5339563" localSheetId="9">#REF!</definedName>
    <definedName name="_29114DLC5339563" localSheetId="10">#REF!</definedName>
    <definedName name="_29114DLC5339563" localSheetId="13">#REF!</definedName>
    <definedName name="_29114DLC5339563">#REF!</definedName>
    <definedName name="_29115DLC5339563" localSheetId="8">#REF!</definedName>
    <definedName name="_29115DLC5339563" localSheetId="9">#REF!</definedName>
    <definedName name="_29115DLC5339563" localSheetId="10">#REF!</definedName>
    <definedName name="_29115DLC5339563" localSheetId="13">#REF!</definedName>
    <definedName name="_29115DLC5339563">#REF!</definedName>
    <definedName name="_29116DLC5339563" localSheetId="8">#REF!</definedName>
    <definedName name="_29116DLC5339563" localSheetId="9">#REF!</definedName>
    <definedName name="_29116DLC5339563" localSheetId="10">#REF!</definedName>
    <definedName name="_29116DLC5339563" localSheetId="13">#REF!</definedName>
    <definedName name="_29116DLC5339563">#REF!</definedName>
    <definedName name="_29117DLC5339563" localSheetId="8">#REF!</definedName>
    <definedName name="_29117DLC5339563" localSheetId="9">#REF!</definedName>
    <definedName name="_29117DLC5339563" localSheetId="10">#REF!</definedName>
    <definedName name="_29117DLC5339563" localSheetId="13">#REF!</definedName>
    <definedName name="_29117DLC5339563">#REF!</definedName>
    <definedName name="_29118DLC5339563" localSheetId="8">#REF!</definedName>
    <definedName name="_29118DLC5339563" localSheetId="9">#REF!</definedName>
    <definedName name="_29118DLC5339563" localSheetId="10">#REF!</definedName>
    <definedName name="_29118DLC5339563" localSheetId="13">#REF!</definedName>
    <definedName name="_29118DLC5339563">#REF!</definedName>
    <definedName name="_29119DLC5339563" localSheetId="8">#REF!</definedName>
    <definedName name="_29119DLC5339563" localSheetId="9">#REF!</definedName>
    <definedName name="_29119DLC5339563" localSheetId="10">#REF!</definedName>
    <definedName name="_29119DLC5339563" localSheetId="13">#REF!</definedName>
    <definedName name="_29119DLC5339563">#REF!</definedName>
    <definedName name="_2911DL61303529" localSheetId="8">#REF!</definedName>
    <definedName name="_2911DL61303529" localSheetId="9">#REF!</definedName>
    <definedName name="_2911DL61303529" localSheetId="10">#REF!</definedName>
    <definedName name="_2911DL61303529" localSheetId="13">#REF!</definedName>
    <definedName name="_2911DL61303529">#REF!</definedName>
    <definedName name="_29120DLC5339563" localSheetId="8">#REF!</definedName>
    <definedName name="_29120DLC5339563" localSheetId="9">#REF!</definedName>
    <definedName name="_29120DLC5339563" localSheetId="10">#REF!</definedName>
    <definedName name="_29120DLC5339563" localSheetId="13">#REF!</definedName>
    <definedName name="_29120DLC5339563">#REF!</definedName>
    <definedName name="_29121DLC533E51C" localSheetId="8">#REF!</definedName>
    <definedName name="_29121DLC533E51C" localSheetId="9">#REF!</definedName>
    <definedName name="_29121DLC533E51C" localSheetId="10">#REF!</definedName>
    <definedName name="_29121DLC533E51C" localSheetId="13">#REF!</definedName>
    <definedName name="_29121DLC533E51C">#REF!</definedName>
    <definedName name="_29122DLC533E51C" localSheetId="8">#REF!</definedName>
    <definedName name="_29122DLC533E51C" localSheetId="9">#REF!</definedName>
    <definedName name="_29122DLC533E51C" localSheetId="10">#REF!</definedName>
    <definedName name="_29122DLC533E51C" localSheetId="13">#REF!</definedName>
    <definedName name="_29122DLC533E51C">#REF!</definedName>
    <definedName name="_29123DLC533E51C" localSheetId="8">#REF!</definedName>
    <definedName name="_29123DLC533E51C" localSheetId="9">#REF!</definedName>
    <definedName name="_29123DLC533E51C" localSheetId="10">#REF!</definedName>
    <definedName name="_29123DLC533E51C" localSheetId="13">#REF!</definedName>
    <definedName name="_29123DLC533E51C">#REF!</definedName>
    <definedName name="_29124DLC533E51C" localSheetId="8">#REF!</definedName>
    <definedName name="_29124DLC533E51C" localSheetId="9">#REF!</definedName>
    <definedName name="_29124DLC533E51C" localSheetId="10">#REF!</definedName>
    <definedName name="_29124DLC533E51C" localSheetId="13">#REF!</definedName>
    <definedName name="_29124DLC533E51C">#REF!</definedName>
    <definedName name="_29125DLC533E51C" localSheetId="8">#REF!</definedName>
    <definedName name="_29125DLC533E51C" localSheetId="9">#REF!</definedName>
    <definedName name="_29125DLC533E51C" localSheetId="10">#REF!</definedName>
    <definedName name="_29125DLC533E51C" localSheetId="13">#REF!</definedName>
    <definedName name="_29125DLC533E51C">#REF!</definedName>
    <definedName name="_29126DLC533E51C" localSheetId="8">#REF!</definedName>
    <definedName name="_29126DLC533E51C" localSheetId="9">#REF!</definedName>
    <definedName name="_29126DLC533E51C" localSheetId="10">#REF!</definedName>
    <definedName name="_29126DLC533E51C" localSheetId="13">#REF!</definedName>
    <definedName name="_29126DLC533E51C">#REF!</definedName>
    <definedName name="_29127DLC533E51C" localSheetId="8">#REF!</definedName>
    <definedName name="_29127DLC533E51C" localSheetId="9">#REF!</definedName>
    <definedName name="_29127DLC533E51C" localSheetId="10">#REF!</definedName>
    <definedName name="_29127DLC533E51C" localSheetId="13">#REF!</definedName>
    <definedName name="_29127DLC533E51C">#REF!</definedName>
    <definedName name="_29128DLC533E51C" localSheetId="8">#REF!</definedName>
    <definedName name="_29128DLC533E51C" localSheetId="9">#REF!</definedName>
    <definedName name="_29128DLC533E51C" localSheetId="10">#REF!</definedName>
    <definedName name="_29128DLC533E51C" localSheetId="13">#REF!</definedName>
    <definedName name="_29128DLC533E51C">#REF!</definedName>
    <definedName name="_29129DLC533E51C" localSheetId="8">#REF!</definedName>
    <definedName name="_29129DLC533E51C" localSheetId="9">#REF!</definedName>
    <definedName name="_29129DLC533E51C" localSheetId="10">#REF!</definedName>
    <definedName name="_29129DLC533E51C" localSheetId="13">#REF!</definedName>
    <definedName name="_29129DLC533E51C">#REF!</definedName>
    <definedName name="_2912DL61303529" localSheetId="8">#REF!</definedName>
    <definedName name="_2912DL61303529" localSheetId="9">#REF!</definedName>
    <definedName name="_2912DL61303529" localSheetId="10">#REF!</definedName>
    <definedName name="_2912DL61303529" localSheetId="13">#REF!</definedName>
    <definedName name="_2912DL61303529">#REF!</definedName>
    <definedName name="_29130DLC533E51C" localSheetId="8">#REF!</definedName>
    <definedName name="_29130DLC533E51C" localSheetId="9">#REF!</definedName>
    <definedName name="_29130DLC533E51C" localSheetId="10">#REF!</definedName>
    <definedName name="_29130DLC533E51C" localSheetId="13">#REF!</definedName>
    <definedName name="_29130DLC533E51C">#REF!</definedName>
    <definedName name="_29131DLC533E51C" localSheetId="8">#REF!</definedName>
    <definedName name="_29131DLC533E51C" localSheetId="9">#REF!</definedName>
    <definedName name="_29131DLC533E51C" localSheetId="10">#REF!</definedName>
    <definedName name="_29131DLC533E51C" localSheetId="13">#REF!</definedName>
    <definedName name="_29131DLC533E51C">#REF!</definedName>
    <definedName name="_29132DLC533E51C" localSheetId="8">#REF!</definedName>
    <definedName name="_29132DLC533E51C" localSheetId="9">#REF!</definedName>
    <definedName name="_29132DLC533E51C" localSheetId="10">#REF!</definedName>
    <definedName name="_29132DLC533E51C" localSheetId="13">#REF!</definedName>
    <definedName name="_29132DLC533E51C">#REF!</definedName>
    <definedName name="_29133DLC533E51C" localSheetId="8">#REF!</definedName>
    <definedName name="_29133DLC533E51C" localSheetId="9">#REF!</definedName>
    <definedName name="_29133DLC533E51C" localSheetId="10">#REF!</definedName>
    <definedName name="_29133DLC533E51C" localSheetId="13">#REF!</definedName>
    <definedName name="_29133DLC533E51C">#REF!</definedName>
    <definedName name="_29134DLC533E51C" localSheetId="8">#REF!</definedName>
    <definedName name="_29134DLC533E51C" localSheetId="9">#REF!</definedName>
    <definedName name="_29134DLC533E51C" localSheetId="10">#REF!</definedName>
    <definedName name="_29134DLC533E51C" localSheetId="13">#REF!</definedName>
    <definedName name="_29134DLC533E51C">#REF!</definedName>
    <definedName name="_29135DLC533E51C" localSheetId="8">#REF!</definedName>
    <definedName name="_29135DLC533E51C" localSheetId="9">#REF!</definedName>
    <definedName name="_29135DLC533E51C" localSheetId="10">#REF!</definedName>
    <definedName name="_29135DLC533E51C" localSheetId="13">#REF!</definedName>
    <definedName name="_29135DLC533E51C">#REF!</definedName>
    <definedName name="_29136DLC533E51C" localSheetId="8">#REF!</definedName>
    <definedName name="_29136DLC533E51C" localSheetId="9">#REF!</definedName>
    <definedName name="_29136DLC533E51C" localSheetId="10">#REF!</definedName>
    <definedName name="_29136DLC533E51C" localSheetId="13">#REF!</definedName>
    <definedName name="_29136DLC533E51C">#REF!</definedName>
    <definedName name="_29137DLC533E51C" localSheetId="8">#REF!</definedName>
    <definedName name="_29137DLC533E51C" localSheetId="9">#REF!</definedName>
    <definedName name="_29137DLC533E51C" localSheetId="10">#REF!</definedName>
    <definedName name="_29137DLC533E51C" localSheetId="13">#REF!</definedName>
    <definedName name="_29137DLC533E51C">#REF!</definedName>
    <definedName name="_29138DLC533E51C" localSheetId="8">#REF!</definedName>
    <definedName name="_29138DLC533E51C" localSheetId="9">#REF!</definedName>
    <definedName name="_29138DLC533E51C" localSheetId="10">#REF!</definedName>
    <definedName name="_29138DLC533E51C" localSheetId="13">#REF!</definedName>
    <definedName name="_29138DLC533E51C">#REF!</definedName>
    <definedName name="_29139DLC533E51C" localSheetId="8">#REF!</definedName>
    <definedName name="_29139DLC533E51C" localSheetId="9">#REF!</definedName>
    <definedName name="_29139DLC533E51C" localSheetId="10">#REF!</definedName>
    <definedName name="_29139DLC533E51C" localSheetId="13">#REF!</definedName>
    <definedName name="_29139DLC533E51C">#REF!</definedName>
    <definedName name="_2913DL61303529" localSheetId="8">#REF!</definedName>
    <definedName name="_2913DL61303529" localSheetId="9">#REF!</definedName>
    <definedName name="_2913DL61303529" localSheetId="10">#REF!</definedName>
    <definedName name="_2913DL61303529" localSheetId="13">#REF!</definedName>
    <definedName name="_2913DL61303529">#REF!</definedName>
    <definedName name="_29140DLC533E51C" localSheetId="8">#REF!</definedName>
    <definedName name="_29140DLC533E51C" localSheetId="9">#REF!</definedName>
    <definedName name="_29140DLC533E51C" localSheetId="10">#REF!</definedName>
    <definedName name="_29140DLC533E51C" localSheetId="13">#REF!</definedName>
    <definedName name="_29140DLC533E51C">#REF!</definedName>
    <definedName name="_29141DLC533E51C" localSheetId="8">#REF!</definedName>
    <definedName name="_29141DLC533E51C" localSheetId="9">#REF!</definedName>
    <definedName name="_29141DLC533E51C" localSheetId="10">#REF!</definedName>
    <definedName name="_29141DLC533E51C" localSheetId="13">#REF!</definedName>
    <definedName name="_29141DLC533E51C">#REF!</definedName>
    <definedName name="_29142DLC533E51C" localSheetId="8">#REF!</definedName>
    <definedName name="_29142DLC533E51C" localSheetId="9">#REF!</definedName>
    <definedName name="_29142DLC533E51C" localSheetId="10">#REF!</definedName>
    <definedName name="_29142DLC533E51C" localSheetId="13">#REF!</definedName>
    <definedName name="_29142DLC533E51C">#REF!</definedName>
    <definedName name="_29143DLC533E51C" localSheetId="8">#REF!</definedName>
    <definedName name="_29143DLC533E51C" localSheetId="9">#REF!</definedName>
    <definedName name="_29143DLC533E51C" localSheetId="10">#REF!</definedName>
    <definedName name="_29143DLC533E51C" localSheetId="13">#REF!</definedName>
    <definedName name="_29143DLC533E51C">#REF!</definedName>
    <definedName name="_29144DLC533E51C" localSheetId="8">#REF!</definedName>
    <definedName name="_29144DLC533E51C" localSheetId="9">#REF!</definedName>
    <definedName name="_29144DLC533E51C" localSheetId="10">#REF!</definedName>
    <definedName name="_29144DLC533E51C" localSheetId="13">#REF!</definedName>
    <definedName name="_29144DLC533E51C">#REF!</definedName>
    <definedName name="_29145DLC533E51C" localSheetId="8">#REF!</definedName>
    <definedName name="_29145DLC533E51C" localSheetId="9">#REF!</definedName>
    <definedName name="_29145DLC533E51C" localSheetId="10">#REF!</definedName>
    <definedName name="_29145DLC533E51C" localSheetId="13">#REF!</definedName>
    <definedName name="_29145DLC533E51C">#REF!</definedName>
    <definedName name="_29146DLC533E51C" localSheetId="8">#REF!</definedName>
    <definedName name="_29146DLC533E51C" localSheetId="9">#REF!</definedName>
    <definedName name="_29146DLC533E51C" localSheetId="10">#REF!</definedName>
    <definedName name="_29146DLC533E51C" localSheetId="13">#REF!</definedName>
    <definedName name="_29146DLC533E51C">#REF!</definedName>
    <definedName name="_29147DLC533E51C" localSheetId="8">#REF!</definedName>
    <definedName name="_29147DLC533E51C" localSheetId="9">#REF!</definedName>
    <definedName name="_29147DLC533E51C" localSheetId="10">#REF!</definedName>
    <definedName name="_29147DLC533E51C" localSheetId="13">#REF!</definedName>
    <definedName name="_29147DLC533E51C">#REF!</definedName>
    <definedName name="_29148DLC533E51C" localSheetId="8">#REF!</definedName>
    <definedName name="_29148DLC533E51C" localSheetId="9">#REF!</definedName>
    <definedName name="_29148DLC533E51C" localSheetId="10">#REF!</definedName>
    <definedName name="_29148DLC533E51C" localSheetId="13">#REF!</definedName>
    <definedName name="_29148DLC533E51C">#REF!</definedName>
    <definedName name="_29149DLC533E51C" localSheetId="8">#REF!</definedName>
    <definedName name="_29149DLC533E51C" localSheetId="9">#REF!</definedName>
    <definedName name="_29149DLC533E51C" localSheetId="10">#REF!</definedName>
    <definedName name="_29149DLC533E51C" localSheetId="13">#REF!</definedName>
    <definedName name="_29149DLC533E51C">#REF!</definedName>
    <definedName name="_2914DL61303529" localSheetId="8">#REF!</definedName>
    <definedName name="_2914DL61303529" localSheetId="9">#REF!</definedName>
    <definedName name="_2914DL61303529" localSheetId="10">#REF!</definedName>
    <definedName name="_2914DL61303529" localSheetId="13">#REF!</definedName>
    <definedName name="_2914DL61303529">#REF!</definedName>
    <definedName name="_29150DLC533E51C" localSheetId="8">#REF!</definedName>
    <definedName name="_29150DLC533E51C" localSheetId="9">#REF!</definedName>
    <definedName name="_29150DLC533E51C" localSheetId="10">#REF!</definedName>
    <definedName name="_29150DLC533E51C" localSheetId="13">#REF!</definedName>
    <definedName name="_29150DLC533E51C">#REF!</definedName>
    <definedName name="_29151DLC533E51C" localSheetId="8">#REF!</definedName>
    <definedName name="_29151DLC533E51C" localSheetId="9">#REF!</definedName>
    <definedName name="_29151DLC533E51C" localSheetId="10">#REF!</definedName>
    <definedName name="_29151DLC533E51C" localSheetId="13">#REF!</definedName>
    <definedName name="_29151DLC533E51C">#REF!</definedName>
    <definedName name="_29152DLC533E51C" localSheetId="8">#REF!</definedName>
    <definedName name="_29152DLC533E51C" localSheetId="9">#REF!</definedName>
    <definedName name="_29152DLC533E51C" localSheetId="10">#REF!</definedName>
    <definedName name="_29152DLC533E51C" localSheetId="13">#REF!</definedName>
    <definedName name="_29152DLC533E51C">#REF!</definedName>
    <definedName name="_29153DLC533E51C" localSheetId="8">#REF!</definedName>
    <definedName name="_29153DLC533E51C" localSheetId="9">#REF!</definedName>
    <definedName name="_29153DLC533E51C" localSheetId="10">#REF!</definedName>
    <definedName name="_29153DLC533E51C" localSheetId="13">#REF!</definedName>
    <definedName name="_29153DLC533E51C">#REF!</definedName>
    <definedName name="_29154DLC533E51C" localSheetId="8">#REF!</definedName>
    <definedName name="_29154DLC533E51C" localSheetId="9">#REF!</definedName>
    <definedName name="_29154DLC533E51C" localSheetId="10">#REF!</definedName>
    <definedName name="_29154DLC533E51C" localSheetId="13">#REF!</definedName>
    <definedName name="_29154DLC533E51C">#REF!</definedName>
    <definedName name="_29155DLC533E51C" localSheetId="8">#REF!</definedName>
    <definedName name="_29155DLC533E51C" localSheetId="9">#REF!</definedName>
    <definedName name="_29155DLC533E51C" localSheetId="10">#REF!</definedName>
    <definedName name="_29155DLC533E51C" localSheetId="13">#REF!</definedName>
    <definedName name="_29155DLC533E51C">#REF!</definedName>
    <definedName name="_29156DLC5349563" localSheetId="8">#REF!</definedName>
    <definedName name="_29156DLC5349563" localSheetId="9">#REF!</definedName>
    <definedName name="_29156DLC5349563" localSheetId="10">#REF!</definedName>
    <definedName name="_29156DLC5349563" localSheetId="13">#REF!</definedName>
    <definedName name="_29156DLC5349563">#REF!</definedName>
    <definedName name="_29157DLC5349563" localSheetId="8">#REF!</definedName>
    <definedName name="_29157DLC5349563" localSheetId="9">#REF!</definedName>
    <definedName name="_29157DLC5349563" localSheetId="10">#REF!</definedName>
    <definedName name="_29157DLC5349563" localSheetId="13">#REF!</definedName>
    <definedName name="_29157DLC5349563">#REF!</definedName>
    <definedName name="_29158DLC5349563" localSheetId="8">#REF!</definedName>
    <definedName name="_29158DLC5349563" localSheetId="9">#REF!</definedName>
    <definedName name="_29158DLC5349563" localSheetId="10">#REF!</definedName>
    <definedName name="_29158DLC5349563" localSheetId="13">#REF!</definedName>
    <definedName name="_29158DLC5349563">#REF!</definedName>
    <definedName name="_29159DLC5349563" localSheetId="8">#REF!</definedName>
    <definedName name="_29159DLC5349563" localSheetId="9">#REF!</definedName>
    <definedName name="_29159DLC5349563" localSheetId="10">#REF!</definedName>
    <definedName name="_29159DLC5349563" localSheetId="13">#REF!</definedName>
    <definedName name="_29159DLC5349563">#REF!</definedName>
    <definedName name="_2915DL61303529" localSheetId="8">#REF!</definedName>
    <definedName name="_2915DL61303529" localSheetId="9">#REF!</definedName>
    <definedName name="_2915DL61303529" localSheetId="10">#REF!</definedName>
    <definedName name="_2915DL61303529" localSheetId="13">#REF!</definedName>
    <definedName name="_2915DL61303529">#REF!</definedName>
    <definedName name="_29160DLC5349563" localSheetId="8">#REF!</definedName>
    <definedName name="_29160DLC5349563" localSheetId="9">#REF!</definedName>
    <definedName name="_29160DLC5349563" localSheetId="10">#REF!</definedName>
    <definedName name="_29160DLC5349563" localSheetId="13">#REF!</definedName>
    <definedName name="_29160DLC5349563">#REF!</definedName>
    <definedName name="_29161DLC5349563" localSheetId="8">#REF!</definedName>
    <definedName name="_29161DLC5349563" localSheetId="9">#REF!</definedName>
    <definedName name="_29161DLC5349563" localSheetId="10">#REF!</definedName>
    <definedName name="_29161DLC5349563" localSheetId="13">#REF!</definedName>
    <definedName name="_29161DLC5349563">#REF!</definedName>
    <definedName name="_29162DLC5349563" localSheetId="8">#REF!</definedName>
    <definedName name="_29162DLC5349563" localSheetId="9">#REF!</definedName>
    <definedName name="_29162DLC5349563" localSheetId="10">#REF!</definedName>
    <definedName name="_29162DLC5349563" localSheetId="13">#REF!</definedName>
    <definedName name="_29162DLC5349563">#REF!</definedName>
    <definedName name="_29163DLC5349563" localSheetId="8">#REF!</definedName>
    <definedName name="_29163DLC5349563" localSheetId="9">#REF!</definedName>
    <definedName name="_29163DLC5349563" localSheetId="10">#REF!</definedName>
    <definedName name="_29163DLC5349563" localSheetId="13">#REF!</definedName>
    <definedName name="_29163DLC5349563">#REF!</definedName>
    <definedName name="_29164DLC5349563" localSheetId="8">#REF!</definedName>
    <definedName name="_29164DLC5349563" localSheetId="9">#REF!</definedName>
    <definedName name="_29164DLC5349563" localSheetId="10">#REF!</definedName>
    <definedName name="_29164DLC5349563" localSheetId="13">#REF!</definedName>
    <definedName name="_29164DLC5349563">#REF!</definedName>
    <definedName name="_29165DLC5349563" localSheetId="8">#REF!</definedName>
    <definedName name="_29165DLC5349563" localSheetId="9">#REF!</definedName>
    <definedName name="_29165DLC5349563" localSheetId="10">#REF!</definedName>
    <definedName name="_29165DLC5349563" localSheetId="13">#REF!</definedName>
    <definedName name="_29165DLC5349563">#REF!</definedName>
    <definedName name="_29166DLC5349563" localSheetId="8">#REF!</definedName>
    <definedName name="_29166DLC5349563" localSheetId="9">#REF!</definedName>
    <definedName name="_29166DLC5349563" localSheetId="10">#REF!</definedName>
    <definedName name="_29166DLC5349563" localSheetId="13">#REF!</definedName>
    <definedName name="_29166DLC5349563">#REF!</definedName>
    <definedName name="_29167DLC5349563" localSheetId="8">#REF!</definedName>
    <definedName name="_29167DLC5349563" localSheetId="9">#REF!</definedName>
    <definedName name="_29167DLC5349563" localSheetId="10">#REF!</definedName>
    <definedName name="_29167DLC5349563" localSheetId="13">#REF!</definedName>
    <definedName name="_29167DLC5349563">#REF!</definedName>
    <definedName name="_29168DLC5349563" localSheetId="8">#REF!</definedName>
    <definedName name="_29168DLC5349563" localSheetId="9">#REF!</definedName>
    <definedName name="_29168DLC5349563" localSheetId="10">#REF!</definedName>
    <definedName name="_29168DLC5349563" localSheetId="13">#REF!</definedName>
    <definedName name="_29168DLC5349563">#REF!</definedName>
    <definedName name="_29169DLC5349563" localSheetId="8">#REF!</definedName>
    <definedName name="_29169DLC5349563" localSheetId="9">#REF!</definedName>
    <definedName name="_29169DLC5349563" localSheetId="10">#REF!</definedName>
    <definedName name="_29169DLC5349563" localSheetId="13">#REF!</definedName>
    <definedName name="_29169DLC5349563">#REF!</definedName>
    <definedName name="_2916DL61303529" localSheetId="8">#REF!</definedName>
    <definedName name="_2916DL61303529" localSheetId="9">#REF!</definedName>
    <definedName name="_2916DL61303529" localSheetId="10">#REF!</definedName>
    <definedName name="_2916DL61303529" localSheetId="13">#REF!</definedName>
    <definedName name="_2916DL61303529">#REF!</definedName>
    <definedName name="_29170DLC5349563" localSheetId="8">#REF!</definedName>
    <definedName name="_29170DLC5349563" localSheetId="9">#REF!</definedName>
    <definedName name="_29170DLC5349563" localSheetId="10">#REF!</definedName>
    <definedName name="_29170DLC5349563" localSheetId="13">#REF!</definedName>
    <definedName name="_29170DLC5349563">#REF!</definedName>
    <definedName name="_29171DLC5349563" localSheetId="8">#REF!</definedName>
    <definedName name="_29171DLC5349563" localSheetId="9">#REF!</definedName>
    <definedName name="_29171DLC5349563" localSheetId="10">#REF!</definedName>
    <definedName name="_29171DLC5349563" localSheetId="13">#REF!</definedName>
    <definedName name="_29171DLC5349563">#REF!</definedName>
    <definedName name="_29172DLC5349563" localSheetId="8">#REF!</definedName>
    <definedName name="_29172DLC5349563" localSheetId="9">#REF!</definedName>
    <definedName name="_29172DLC5349563" localSheetId="10">#REF!</definedName>
    <definedName name="_29172DLC5349563" localSheetId="13">#REF!</definedName>
    <definedName name="_29172DLC5349563">#REF!</definedName>
    <definedName name="_29173DLC5349563" localSheetId="8">#REF!</definedName>
    <definedName name="_29173DLC5349563" localSheetId="9">#REF!</definedName>
    <definedName name="_29173DLC5349563" localSheetId="10">#REF!</definedName>
    <definedName name="_29173DLC5349563" localSheetId="13">#REF!</definedName>
    <definedName name="_29173DLC5349563">#REF!</definedName>
    <definedName name="_29174DLC5349563" localSheetId="8">#REF!</definedName>
    <definedName name="_29174DLC5349563" localSheetId="9">#REF!</definedName>
    <definedName name="_29174DLC5349563" localSheetId="10">#REF!</definedName>
    <definedName name="_29174DLC5349563" localSheetId="13">#REF!</definedName>
    <definedName name="_29174DLC5349563">#REF!</definedName>
    <definedName name="_29175DLC5349563" localSheetId="8">#REF!</definedName>
    <definedName name="_29175DLC5349563" localSheetId="9">#REF!</definedName>
    <definedName name="_29175DLC5349563" localSheetId="10">#REF!</definedName>
    <definedName name="_29175DLC5349563" localSheetId="13">#REF!</definedName>
    <definedName name="_29175DLC5349563">#REF!</definedName>
    <definedName name="_29176DLC5349563" localSheetId="8">#REF!</definedName>
    <definedName name="_29176DLC5349563" localSheetId="9">#REF!</definedName>
    <definedName name="_29176DLC5349563" localSheetId="10">#REF!</definedName>
    <definedName name="_29176DLC5349563" localSheetId="13">#REF!</definedName>
    <definedName name="_29176DLC5349563">#REF!</definedName>
    <definedName name="_29177DLC5349563" localSheetId="8">#REF!</definedName>
    <definedName name="_29177DLC5349563" localSheetId="9">#REF!</definedName>
    <definedName name="_29177DLC5349563" localSheetId="10">#REF!</definedName>
    <definedName name="_29177DLC5349563" localSheetId="13">#REF!</definedName>
    <definedName name="_29177DLC5349563">#REF!</definedName>
    <definedName name="_29178DLC5349563" localSheetId="8">#REF!</definedName>
    <definedName name="_29178DLC5349563" localSheetId="9">#REF!</definedName>
    <definedName name="_29178DLC5349563" localSheetId="10">#REF!</definedName>
    <definedName name="_29178DLC5349563" localSheetId="13">#REF!</definedName>
    <definedName name="_29178DLC5349563">#REF!</definedName>
    <definedName name="_29179DLC5349563" localSheetId="8">#REF!</definedName>
    <definedName name="_29179DLC5349563" localSheetId="9">#REF!</definedName>
    <definedName name="_29179DLC5349563" localSheetId="10">#REF!</definedName>
    <definedName name="_29179DLC5349563" localSheetId="13">#REF!</definedName>
    <definedName name="_29179DLC5349563">#REF!</definedName>
    <definedName name="_2917DL61303529" localSheetId="8">#REF!</definedName>
    <definedName name="_2917DL61303529" localSheetId="9">#REF!</definedName>
    <definedName name="_2917DL61303529" localSheetId="10">#REF!</definedName>
    <definedName name="_2917DL61303529" localSheetId="13">#REF!</definedName>
    <definedName name="_2917DL61303529">#REF!</definedName>
    <definedName name="_29180DLC5349563" localSheetId="8">#REF!</definedName>
    <definedName name="_29180DLC5349563" localSheetId="9">#REF!</definedName>
    <definedName name="_29180DLC5349563" localSheetId="10">#REF!</definedName>
    <definedName name="_29180DLC5349563" localSheetId="13">#REF!</definedName>
    <definedName name="_29180DLC5349563">#REF!</definedName>
    <definedName name="_29181DLC5349563" localSheetId="8">#REF!</definedName>
    <definedName name="_29181DLC5349563" localSheetId="9">#REF!</definedName>
    <definedName name="_29181DLC5349563" localSheetId="10">#REF!</definedName>
    <definedName name="_29181DLC5349563" localSheetId="13">#REF!</definedName>
    <definedName name="_29181DLC5349563">#REF!</definedName>
    <definedName name="_29182DLC5349563" localSheetId="8">#REF!</definedName>
    <definedName name="_29182DLC5349563" localSheetId="9">#REF!</definedName>
    <definedName name="_29182DLC5349563" localSheetId="10">#REF!</definedName>
    <definedName name="_29182DLC5349563" localSheetId="13">#REF!</definedName>
    <definedName name="_29182DLC5349563">#REF!</definedName>
    <definedName name="_29183DLC5349563" localSheetId="8">#REF!</definedName>
    <definedName name="_29183DLC5349563" localSheetId="9">#REF!</definedName>
    <definedName name="_29183DLC5349563" localSheetId="10">#REF!</definedName>
    <definedName name="_29183DLC5349563" localSheetId="13">#REF!</definedName>
    <definedName name="_29183DLC5349563">#REF!</definedName>
    <definedName name="_29184DLC5349563" localSheetId="8">#REF!</definedName>
    <definedName name="_29184DLC5349563" localSheetId="9">#REF!</definedName>
    <definedName name="_29184DLC5349563" localSheetId="10">#REF!</definedName>
    <definedName name="_29184DLC5349563" localSheetId="13">#REF!</definedName>
    <definedName name="_29184DLC5349563">#REF!</definedName>
    <definedName name="_29185DLC5349563" localSheetId="8">#REF!</definedName>
    <definedName name="_29185DLC5349563" localSheetId="9">#REF!</definedName>
    <definedName name="_29185DLC5349563" localSheetId="10">#REF!</definedName>
    <definedName name="_29185DLC5349563" localSheetId="13">#REF!</definedName>
    <definedName name="_29185DLC5349563">#REF!</definedName>
    <definedName name="_29186DLC5349563" localSheetId="8">#REF!</definedName>
    <definedName name="_29186DLC5349563" localSheetId="9">#REF!</definedName>
    <definedName name="_29186DLC5349563" localSheetId="10">#REF!</definedName>
    <definedName name="_29186DLC5349563" localSheetId="13">#REF!</definedName>
    <definedName name="_29186DLC5349563">#REF!</definedName>
    <definedName name="_29187DLC5349563" localSheetId="8">#REF!</definedName>
    <definedName name="_29187DLC5349563" localSheetId="9">#REF!</definedName>
    <definedName name="_29187DLC5349563" localSheetId="10">#REF!</definedName>
    <definedName name="_29187DLC5349563" localSheetId="13">#REF!</definedName>
    <definedName name="_29187DLC5349563">#REF!</definedName>
    <definedName name="_29188DLC5349563" localSheetId="8">#REF!</definedName>
    <definedName name="_29188DLC5349563" localSheetId="9">#REF!</definedName>
    <definedName name="_29188DLC5349563" localSheetId="10">#REF!</definedName>
    <definedName name="_29188DLC5349563" localSheetId="13">#REF!</definedName>
    <definedName name="_29188DLC5349563">#REF!</definedName>
    <definedName name="_29189DLC5349563" localSheetId="8">#REF!</definedName>
    <definedName name="_29189DLC5349563" localSheetId="9">#REF!</definedName>
    <definedName name="_29189DLC5349563" localSheetId="10">#REF!</definedName>
    <definedName name="_29189DLC5349563" localSheetId="13">#REF!</definedName>
    <definedName name="_29189DLC5349563">#REF!</definedName>
    <definedName name="_2918DL61303529" localSheetId="8">#REF!</definedName>
    <definedName name="_2918DL61303529" localSheetId="9">#REF!</definedName>
    <definedName name="_2918DL61303529" localSheetId="10">#REF!</definedName>
    <definedName name="_2918DL61303529" localSheetId="13">#REF!</definedName>
    <definedName name="_2918DL61303529">#REF!</definedName>
    <definedName name="_29190DLC5349563" localSheetId="8">#REF!</definedName>
    <definedName name="_29190DLC5349563" localSheetId="9">#REF!</definedName>
    <definedName name="_29190DLC5349563" localSheetId="10">#REF!</definedName>
    <definedName name="_29190DLC5349563" localSheetId="13">#REF!</definedName>
    <definedName name="_29190DLC5349563">#REF!</definedName>
    <definedName name="_29191DLC534E51C" localSheetId="8">#REF!</definedName>
    <definedName name="_29191DLC534E51C" localSheetId="9">#REF!</definedName>
    <definedName name="_29191DLC534E51C" localSheetId="10">#REF!</definedName>
    <definedName name="_29191DLC534E51C" localSheetId="13">#REF!</definedName>
    <definedName name="_29191DLC534E51C">#REF!</definedName>
    <definedName name="_29192DLC534E51C" localSheetId="8">#REF!</definedName>
    <definedName name="_29192DLC534E51C" localSheetId="9">#REF!</definedName>
    <definedName name="_29192DLC534E51C" localSheetId="10">#REF!</definedName>
    <definedName name="_29192DLC534E51C" localSheetId="13">#REF!</definedName>
    <definedName name="_29192DLC534E51C">#REF!</definedName>
    <definedName name="_29193DLC534E51C" localSheetId="8">#REF!</definedName>
    <definedName name="_29193DLC534E51C" localSheetId="9">#REF!</definedName>
    <definedName name="_29193DLC534E51C" localSheetId="10">#REF!</definedName>
    <definedName name="_29193DLC534E51C" localSheetId="13">#REF!</definedName>
    <definedName name="_29193DLC534E51C">#REF!</definedName>
    <definedName name="_29194DLC534E51C" localSheetId="8">#REF!</definedName>
    <definedName name="_29194DLC534E51C" localSheetId="9">#REF!</definedName>
    <definedName name="_29194DLC534E51C" localSheetId="10">#REF!</definedName>
    <definedName name="_29194DLC534E51C" localSheetId="13">#REF!</definedName>
    <definedName name="_29194DLC534E51C">#REF!</definedName>
    <definedName name="_29195DLC534E51C" localSheetId="8">#REF!</definedName>
    <definedName name="_29195DLC534E51C" localSheetId="9">#REF!</definedName>
    <definedName name="_29195DLC534E51C" localSheetId="10">#REF!</definedName>
    <definedName name="_29195DLC534E51C" localSheetId="13">#REF!</definedName>
    <definedName name="_29195DLC534E51C">#REF!</definedName>
    <definedName name="_29196DLC534E51C" localSheetId="8">#REF!</definedName>
    <definedName name="_29196DLC534E51C" localSheetId="9">#REF!</definedName>
    <definedName name="_29196DLC534E51C" localSheetId="10">#REF!</definedName>
    <definedName name="_29196DLC534E51C" localSheetId="13">#REF!</definedName>
    <definedName name="_29196DLC534E51C">#REF!</definedName>
    <definedName name="_29197DLC534E51C" localSheetId="8">#REF!</definedName>
    <definedName name="_29197DLC534E51C" localSheetId="9">#REF!</definedName>
    <definedName name="_29197DLC534E51C" localSheetId="10">#REF!</definedName>
    <definedName name="_29197DLC534E51C" localSheetId="13">#REF!</definedName>
    <definedName name="_29197DLC534E51C">#REF!</definedName>
    <definedName name="_29198DLC534E51C" localSheetId="8">#REF!</definedName>
    <definedName name="_29198DLC534E51C" localSheetId="9">#REF!</definedName>
    <definedName name="_29198DLC534E51C" localSheetId="10">#REF!</definedName>
    <definedName name="_29198DLC534E51C" localSheetId="13">#REF!</definedName>
    <definedName name="_29198DLC534E51C">#REF!</definedName>
    <definedName name="_29199DLC534E51C" localSheetId="8">#REF!</definedName>
    <definedName name="_29199DLC534E51C" localSheetId="9">#REF!</definedName>
    <definedName name="_29199DLC534E51C" localSheetId="10">#REF!</definedName>
    <definedName name="_29199DLC534E51C" localSheetId="13">#REF!</definedName>
    <definedName name="_29199DLC534E51C">#REF!</definedName>
    <definedName name="_2919DL61303529" localSheetId="8">#REF!</definedName>
    <definedName name="_2919DL61303529" localSheetId="9">#REF!</definedName>
    <definedName name="_2919DL61303529" localSheetId="10">#REF!</definedName>
    <definedName name="_2919DL61303529" localSheetId="13">#REF!</definedName>
    <definedName name="_2919DL61303529">#REF!</definedName>
    <definedName name="_291DL607930CC" localSheetId="8">#REF!</definedName>
    <definedName name="_291DL607930CC" localSheetId="9">#REF!</definedName>
    <definedName name="_291DL607930CC" localSheetId="10">#REF!</definedName>
    <definedName name="_291DL607930CC" localSheetId="13">#REF!</definedName>
    <definedName name="_291DL607930CC">#REF!</definedName>
    <definedName name="_291DLC4021419" localSheetId="8">#REF!</definedName>
    <definedName name="_291DLC4021419" localSheetId="9">#REF!</definedName>
    <definedName name="_291DLC4021419" localSheetId="10">#REF!</definedName>
    <definedName name="_291DLC4021419" localSheetId="13">#REF!</definedName>
    <definedName name="_291DLC4021419">#REF!</definedName>
    <definedName name="_29200DLC534E51C" localSheetId="8">#REF!</definedName>
    <definedName name="_29200DLC534E51C" localSheetId="9">#REF!</definedName>
    <definedName name="_29200DLC534E51C" localSheetId="10">#REF!</definedName>
    <definedName name="_29200DLC534E51C" localSheetId="13">#REF!</definedName>
    <definedName name="_29200DLC534E51C">#REF!</definedName>
    <definedName name="_29201DLC534E51C" localSheetId="8">#REF!</definedName>
    <definedName name="_29201DLC534E51C" localSheetId="9">#REF!</definedName>
    <definedName name="_29201DLC534E51C" localSheetId="10">#REF!</definedName>
    <definedName name="_29201DLC534E51C" localSheetId="13">#REF!</definedName>
    <definedName name="_29201DLC534E51C">#REF!</definedName>
    <definedName name="_29202DLC534E51C" localSheetId="8">#REF!</definedName>
    <definedName name="_29202DLC534E51C" localSheetId="9">#REF!</definedName>
    <definedName name="_29202DLC534E51C" localSheetId="10">#REF!</definedName>
    <definedName name="_29202DLC534E51C" localSheetId="13">#REF!</definedName>
    <definedName name="_29202DLC534E51C">#REF!</definedName>
    <definedName name="_29203DLC534E51C" localSheetId="8">#REF!</definedName>
    <definedName name="_29203DLC534E51C" localSheetId="9">#REF!</definedName>
    <definedName name="_29203DLC534E51C" localSheetId="10">#REF!</definedName>
    <definedName name="_29203DLC534E51C" localSheetId="13">#REF!</definedName>
    <definedName name="_29203DLC534E51C">#REF!</definedName>
    <definedName name="_29204DLC534E51C" localSheetId="8">#REF!</definedName>
    <definedName name="_29204DLC534E51C" localSheetId="9">#REF!</definedName>
    <definedName name="_29204DLC534E51C" localSheetId="10">#REF!</definedName>
    <definedName name="_29204DLC534E51C" localSheetId="13">#REF!</definedName>
    <definedName name="_29204DLC534E51C">#REF!</definedName>
    <definedName name="_29205DLC534E51C" localSheetId="8">#REF!</definedName>
    <definedName name="_29205DLC534E51C" localSheetId="9">#REF!</definedName>
    <definedName name="_29205DLC534E51C" localSheetId="10">#REF!</definedName>
    <definedName name="_29205DLC534E51C" localSheetId="13">#REF!</definedName>
    <definedName name="_29205DLC534E51C">#REF!</definedName>
    <definedName name="_29206DLC534E51C" localSheetId="8">#REF!</definedName>
    <definedName name="_29206DLC534E51C" localSheetId="9">#REF!</definedName>
    <definedName name="_29206DLC534E51C" localSheetId="10">#REF!</definedName>
    <definedName name="_29206DLC534E51C" localSheetId="13">#REF!</definedName>
    <definedName name="_29206DLC534E51C">#REF!</definedName>
    <definedName name="_29207DLC534E51C" localSheetId="8">#REF!</definedName>
    <definedName name="_29207DLC534E51C" localSheetId="9">#REF!</definedName>
    <definedName name="_29207DLC534E51C" localSheetId="10">#REF!</definedName>
    <definedName name="_29207DLC534E51C" localSheetId="13">#REF!</definedName>
    <definedName name="_29207DLC534E51C">#REF!</definedName>
    <definedName name="_29208DLC534E51C" localSheetId="8">#REF!</definedName>
    <definedName name="_29208DLC534E51C" localSheetId="9">#REF!</definedName>
    <definedName name="_29208DLC534E51C" localSheetId="10">#REF!</definedName>
    <definedName name="_29208DLC534E51C" localSheetId="13">#REF!</definedName>
    <definedName name="_29208DLC534E51C">#REF!</definedName>
    <definedName name="_29209DLC534E51C" localSheetId="8">#REF!</definedName>
    <definedName name="_29209DLC534E51C" localSheetId="9">#REF!</definedName>
    <definedName name="_29209DLC534E51C" localSheetId="10">#REF!</definedName>
    <definedName name="_29209DLC534E51C" localSheetId="13">#REF!</definedName>
    <definedName name="_29209DLC534E51C">#REF!</definedName>
    <definedName name="_2920DL61303529" localSheetId="8">#REF!</definedName>
    <definedName name="_2920DL61303529" localSheetId="9">#REF!</definedName>
    <definedName name="_2920DL61303529" localSheetId="10">#REF!</definedName>
    <definedName name="_2920DL61303529" localSheetId="13">#REF!</definedName>
    <definedName name="_2920DL61303529">#REF!</definedName>
    <definedName name="_29210DLC534E51C" localSheetId="8">#REF!</definedName>
    <definedName name="_29210DLC534E51C" localSheetId="9">#REF!</definedName>
    <definedName name="_29210DLC534E51C" localSheetId="10">#REF!</definedName>
    <definedName name="_29210DLC534E51C" localSheetId="13">#REF!</definedName>
    <definedName name="_29210DLC534E51C">#REF!</definedName>
    <definedName name="_29211DLC534E51C" localSheetId="8">#REF!</definedName>
    <definedName name="_29211DLC534E51C" localSheetId="9">#REF!</definedName>
    <definedName name="_29211DLC534E51C" localSheetId="10">#REF!</definedName>
    <definedName name="_29211DLC534E51C" localSheetId="13">#REF!</definedName>
    <definedName name="_29211DLC534E51C">#REF!</definedName>
    <definedName name="_29212DLC534E51C" localSheetId="8">#REF!</definedName>
    <definedName name="_29212DLC534E51C" localSheetId="9">#REF!</definedName>
    <definedName name="_29212DLC534E51C" localSheetId="10">#REF!</definedName>
    <definedName name="_29212DLC534E51C" localSheetId="13">#REF!</definedName>
    <definedName name="_29212DLC534E51C">#REF!</definedName>
    <definedName name="_29213DLC534E51C" localSheetId="8">#REF!</definedName>
    <definedName name="_29213DLC534E51C" localSheetId="9">#REF!</definedName>
    <definedName name="_29213DLC534E51C" localSheetId="10">#REF!</definedName>
    <definedName name="_29213DLC534E51C" localSheetId="13">#REF!</definedName>
    <definedName name="_29213DLC534E51C">#REF!</definedName>
    <definedName name="_29214DLC534E51C" localSheetId="8">#REF!</definedName>
    <definedName name="_29214DLC534E51C" localSheetId="9">#REF!</definedName>
    <definedName name="_29214DLC534E51C" localSheetId="10">#REF!</definedName>
    <definedName name="_29214DLC534E51C" localSheetId="13">#REF!</definedName>
    <definedName name="_29214DLC534E51C">#REF!</definedName>
    <definedName name="_29215DLC534E51C" localSheetId="8">#REF!</definedName>
    <definedName name="_29215DLC534E51C" localSheetId="9">#REF!</definedName>
    <definedName name="_29215DLC534E51C" localSheetId="10">#REF!</definedName>
    <definedName name="_29215DLC534E51C" localSheetId="13">#REF!</definedName>
    <definedName name="_29215DLC534E51C">#REF!</definedName>
    <definedName name="_29216DLC534E51C" localSheetId="8">#REF!</definedName>
    <definedName name="_29216DLC534E51C" localSheetId="9">#REF!</definedName>
    <definedName name="_29216DLC534E51C" localSheetId="10">#REF!</definedName>
    <definedName name="_29216DLC534E51C" localSheetId="13">#REF!</definedName>
    <definedName name="_29216DLC534E51C">#REF!</definedName>
    <definedName name="_29217DLC534E51C" localSheetId="8">#REF!</definedName>
    <definedName name="_29217DLC534E51C" localSheetId="9">#REF!</definedName>
    <definedName name="_29217DLC534E51C" localSheetId="10">#REF!</definedName>
    <definedName name="_29217DLC534E51C" localSheetId="13">#REF!</definedName>
    <definedName name="_29217DLC534E51C">#REF!</definedName>
    <definedName name="_29218DLC534E51C" localSheetId="8">#REF!</definedName>
    <definedName name="_29218DLC534E51C" localSheetId="9">#REF!</definedName>
    <definedName name="_29218DLC534E51C" localSheetId="10">#REF!</definedName>
    <definedName name="_29218DLC534E51C" localSheetId="13">#REF!</definedName>
    <definedName name="_29218DLC534E51C">#REF!</definedName>
    <definedName name="_29219DLC534E51C" localSheetId="8">#REF!</definedName>
    <definedName name="_29219DLC534E51C" localSheetId="9">#REF!</definedName>
    <definedName name="_29219DLC534E51C" localSheetId="10">#REF!</definedName>
    <definedName name="_29219DLC534E51C" localSheetId="13">#REF!</definedName>
    <definedName name="_29219DLC534E51C">#REF!</definedName>
    <definedName name="_2921DL61303529" localSheetId="8">#REF!</definedName>
    <definedName name="_2921DL61303529" localSheetId="9">#REF!</definedName>
    <definedName name="_2921DL61303529" localSheetId="10">#REF!</definedName>
    <definedName name="_2921DL61303529" localSheetId="13">#REF!</definedName>
    <definedName name="_2921DL61303529">#REF!</definedName>
    <definedName name="_29220DLC534E51C" localSheetId="8">#REF!</definedName>
    <definedName name="_29220DLC534E51C" localSheetId="9">#REF!</definedName>
    <definedName name="_29220DLC534E51C" localSheetId="10">#REF!</definedName>
    <definedName name="_29220DLC534E51C" localSheetId="13">#REF!</definedName>
    <definedName name="_29220DLC534E51C">#REF!</definedName>
    <definedName name="_29221DLC534E51C" localSheetId="8">#REF!</definedName>
    <definedName name="_29221DLC534E51C" localSheetId="9">#REF!</definedName>
    <definedName name="_29221DLC534E51C" localSheetId="10">#REF!</definedName>
    <definedName name="_29221DLC534E51C" localSheetId="13">#REF!</definedName>
    <definedName name="_29221DLC534E51C">#REF!</definedName>
    <definedName name="_29222DLC534E51C" localSheetId="8">#REF!</definedName>
    <definedName name="_29222DLC534E51C" localSheetId="9">#REF!</definedName>
    <definedName name="_29222DLC534E51C" localSheetId="10">#REF!</definedName>
    <definedName name="_29222DLC534E51C" localSheetId="13">#REF!</definedName>
    <definedName name="_29222DLC534E51C">#REF!</definedName>
    <definedName name="_29223DLC534E51C" localSheetId="8">#REF!</definedName>
    <definedName name="_29223DLC534E51C" localSheetId="9">#REF!</definedName>
    <definedName name="_29223DLC534E51C" localSheetId="10">#REF!</definedName>
    <definedName name="_29223DLC534E51C" localSheetId="13">#REF!</definedName>
    <definedName name="_29223DLC534E51C">#REF!</definedName>
    <definedName name="_29224DLC534E51C" localSheetId="8">#REF!</definedName>
    <definedName name="_29224DLC534E51C" localSheetId="9">#REF!</definedName>
    <definedName name="_29224DLC534E51C" localSheetId="10">#REF!</definedName>
    <definedName name="_29224DLC534E51C" localSheetId="13">#REF!</definedName>
    <definedName name="_29224DLC534E51C">#REF!</definedName>
    <definedName name="_29225DLC534E51C" localSheetId="8">#REF!</definedName>
    <definedName name="_29225DLC534E51C" localSheetId="9">#REF!</definedName>
    <definedName name="_29225DLC534E51C" localSheetId="10">#REF!</definedName>
    <definedName name="_29225DLC534E51C" localSheetId="13">#REF!</definedName>
    <definedName name="_29225DLC534E51C">#REF!</definedName>
    <definedName name="_29226DLC5359563" localSheetId="8">#REF!</definedName>
    <definedName name="_29226DLC5359563" localSheetId="9">#REF!</definedName>
    <definedName name="_29226DLC5359563" localSheetId="10">#REF!</definedName>
    <definedName name="_29226DLC5359563" localSheetId="13">#REF!</definedName>
    <definedName name="_29226DLC5359563">#REF!</definedName>
    <definedName name="_29227DLC5359563" localSheetId="8">#REF!</definedName>
    <definedName name="_29227DLC5359563" localSheetId="9">#REF!</definedName>
    <definedName name="_29227DLC5359563" localSheetId="10">#REF!</definedName>
    <definedName name="_29227DLC5359563" localSheetId="13">#REF!</definedName>
    <definedName name="_29227DLC5359563">#REF!</definedName>
    <definedName name="_29228DLC5359563" localSheetId="8">#REF!</definedName>
    <definedName name="_29228DLC5359563" localSheetId="9">#REF!</definedName>
    <definedName name="_29228DLC5359563" localSheetId="10">#REF!</definedName>
    <definedName name="_29228DLC5359563" localSheetId="13">#REF!</definedName>
    <definedName name="_29228DLC5359563">#REF!</definedName>
    <definedName name="_29229DLC5359563" localSheetId="8">#REF!</definedName>
    <definedName name="_29229DLC5359563" localSheetId="9">#REF!</definedName>
    <definedName name="_29229DLC5359563" localSheetId="10">#REF!</definedName>
    <definedName name="_29229DLC5359563" localSheetId="13">#REF!</definedName>
    <definedName name="_29229DLC5359563">#REF!</definedName>
    <definedName name="_2922DL61303529" localSheetId="8">#REF!</definedName>
    <definedName name="_2922DL61303529" localSheetId="9">#REF!</definedName>
    <definedName name="_2922DL61303529" localSheetId="10">#REF!</definedName>
    <definedName name="_2922DL61303529" localSheetId="13">#REF!</definedName>
    <definedName name="_2922DL61303529">#REF!</definedName>
    <definedName name="_29230DLC5359563" localSheetId="8">#REF!</definedName>
    <definedName name="_29230DLC5359563" localSheetId="9">#REF!</definedName>
    <definedName name="_29230DLC5359563" localSheetId="10">#REF!</definedName>
    <definedName name="_29230DLC5359563" localSheetId="13">#REF!</definedName>
    <definedName name="_29230DLC5359563">#REF!</definedName>
    <definedName name="_29231DLC5359563" localSheetId="8">#REF!</definedName>
    <definedName name="_29231DLC5359563" localSheetId="9">#REF!</definedName>
    <definedName name="_29231DLC5359563" localSheetId="10">#REF!</definedName>
    <definedName name="_29231DLC5359563" localSheetId="13">#REF!</definedName>
    <definedName name="_29231DLC5359563">#REF!</definedName>
    <definedName name="_29232DLC5359563" localSheetId="8">#REF!</definedName>
    <definedName name="_29232DLC5359563" localSheetId="9">#REF!</definedName>
    <definedName name="_29232DLC5359563" localSheetId="10">#REF!</definedName>
    <definedName name="_29232DLC5359563" localSheetId="13">#REF!</definedName>
    <definedName name="_29232DLC5359563">#REF!</definedName>
    <definedName name="_29233DLC5359563" localSheetId="8">#REF!</definedName>
    <definedName name="_29233DLC5359563" localSheetId="9">#REF!</definedName>
    <definedName name="_29233DLC5359563" localSheetId="10">#REF!</definedName>
    <definedName name="_29233DLC5359563" localSheetId="13">#REF!</definedName>
    <definedName name="_29233DLC5359563">#REF!</definedName>
    <definedName name="_29234DLC5359563" localSheetId="8">#REF!</definedName>
    <definedName name="_29234DLC5359563" localSheetId="9">#REF!</definedName>
    <definedName name="_29234DLC5359563" localSheetId="10">#REF!</definedName>
    <definedName name="_29234DLC5359563" localSheetId="13">#REF!</definedName>
    <definedName name="_29234DLC5359563">#REF!</definedName>
    <definedName name="_29235DLC5359563" localSheetId="8">#REF!</definedName>
    <definedName name="_29235DLC5359563" localSheetId="9">#REF!</definedName>
    <definedName name="_29235DLC5359563" localSheetId="10">#REF!</definedName>
    <definedName name="_29235DLC5359563" localSheetId="13">#REF!</definedName>
    <definedName name="_29235DLC5359563">#REF!</definedName>
    <definedName name="_29236DLC5359563" localSheetId="8">#REF!</definedName>
    <definedName name="_29236DLC5359563" localSheetId="9">#REF!</definedName>
    <definedName name="_29236DLC5359563" localSheetId="10">#REF!</definedName>
    <definedName name="_29236DLC5359563" localSheetId="13">#REF!</definedName>
    <definedName name="_29236DLC5359563">#REF!</definedName>
    <definedName name="_29237DLC5359563" localSheetId="8">#REF!</definedName>
    <definedName name="_29237DLC5359563" localSheetId="9">#REF!</definedName>
    <definedName name="_29237DLC5359563" localSheetId="10">#REF!</definedName>
    <definedName name="_29237DLC5359563" localSheetId="13">#REF!</definedName>
    <definedName name="_29237DLC5359563">#REF!</definedName>
    <definedName name="_29238DLC5359563" localSheetId="8">#REF!</definedName>
    <definedName name="_29238DLC5359563" localSheetId="9">#REF!</definedName>
    <definedName name="_29238DLC5359563" localSheetId="10">#REF!</definedName>
    <definedName name="_29238DLC5359563" localSheetId="13">#REF!</definedName>
    <definedName name="_29238DLC5359563">#REF!</definedName>
    <definedName name="_29239DLC5359563" localSheetId="8">#REF!</definedName>
    <definedName name="_29239DLC5359563" localSheetId="9">#REF!</definedName>
    <definedName name="_29239DLC5359563" localSheetId="10">#REF!</definedName>
    <definedName name="_29239DLC5359563" localSheetId="13">#REF!</definedName>
    <definedName name="_29239DLC5359563">#REF!</definedName>
    <definedName name="_2923DL61303529" localSheetId="8">#REF!</definedName>
    <definedName name="_2923DL61303529" localSheetId="9">#REF!</definedName>
    <definedName name="_2923DL61303529" localSheetId="10">#REF!</definedName>
    <definedName name="_2923DL61303529" localSheetId="13">#REF!</definedName>
    <definedName name="_2923DL61303529">#REF!</definedName>
    <definedName name="_29240DLC5359563" localSheetId="8">#REF!</definedName>
    <definedName name="_29240DLC5359563" localSheetId="9">#REF!</definedName>
    <definedName name="_29240DLC5359563" localSheetId="10">#REF!</definedName>
    <definedName name="_29240DLC5359563" localSheetId="13">#REF!</definedName>
    <definedName name="_29240DLC5359563">#REF!</definedName>
    <definedName name="_29241DLC5359563" localSheetId="8">#REF!</definedName>
    <definedName name="_29241DLC5359563" localSheetId="9">#REF!</definedName>
    <definedName name="_29241DLC5359563" localSheetId="10">#REF!</definedName>
    <definedName name="_29241DLC5359563" localSheetId="13">#REF!</definedName>
    <definedName name="_29241DLC5359563">#REF!</definedName>
    <definedName name="_29242DLC5359563" localSheetId="8">#REF!</definedName>
    <definedName name="_29242DLC5359563" localSheetId="9">#REF!</definedName>
    <definedName name="_29242DLC5359563" localSheetId="10">#REF!</definedName>
    <definedName name="_29242DLC5359563" localSheetId="13">#REF!</definedName>
    <definedName name="_29242DLC5359563">#REF!</definedName>
    <definedName name="_29243DLC5359563" localSheetId="8">#REF!</definedName>
    <definedName name="_29243DLC5359563" localSheetId="9">#REF!</definedName>
    <definedName name="_29243DLC5359563" localSheetId="10">#REF!</definedName>
    <definedName name="_29243DLC5359563" localSheetId="13">#REF!</definedName>
    <definedName name="_29243DLC5359563">#REF!</definedName>
    <definedName name="_29244DLC5359563" localSheetId="8">#REF!</definedName>
    <definedName name="_29244DLC5359563" localSheetId="9">#REF!</definedName>
    <definedName name="_29244DLC5359563" localSheetId="10">#REF!</definedName>
    <definedName name="_29244DLC5359563" localSheetId="13">#REF!</definedName>
    <definedName name="_29244DLC5359563">#REF!</definedName>
    <definedName name="_29245DLC5359563" localSheetId="8">#REF!</definedName>
    <definedName name="_29245DLC5359563" localSheetId="9">#REF!</definedName>
    <definedName name="_29245DLC5359563" localSheetId="10">#REF!</definedName>
    <definedName name="_29245DLC5359563" localSheetId="13">#REF!</definedName>
    <definedName name="_29245DLC5359563">#REF!</definedName>
    <definedName name="_29246DLC5359563" localSheetId="8">#REF!</definedName>
    <definedName name="_29246DLC5359563" localSheetId="9">#REF!</definedName>
    <definedName name="_29246DLC5359563" localSheetId="10">#REF!</definedName>
    <definedName name="_29246DLC5359563" localSheetId="13">#REF!</definedName>
    <definedName name="_29246DLC5359563">#REF!</definedName>
    <definedName name="_29247DLC5359563" localSheetId="8">#REF!</definedName>
    <definedName name="_29247DLC5359563" localSheetId="9">#REF!</definedName>
    <definedName name="_29247DLC5359563" localSheetId="10">#REF!</definedName>
    <definedName name="_29247DLC5359563" localSheetId="13">#REF!</definedName>
    <definedName name="_29247DLC5359563">#REF!</definedName>
    <definedName name="_29248DLC5359563" localSheetId="8">#REF!</definedName>
    <definedName name="_29248DLC5359563" localSheetId="9">#REF!</definedName>
    <definedName name="_29248DLC5359563" localSheetId="10">#REF!</definedName>
    <definedName name="_29248DLC5359563" localSheetId="13">#REF!</definedName>
    <definedName name="_29248DLC5359563">#REF!</definedName>
    <definedName name="_29249DLC5359563" localSheetId="8">#REF!</definedName>
    <definedName name="_29249DLC5359563" localSheetId="9">#REF!</definedName>
    <definedName name="_29249DLC5359563" localSheetId="10">#REF!</definedName>
    <definedName name="_29249DLC5359563" localSheetId="13">#REF!</definedName>
    <definedName name="_29249DLC5359563">#REF!</definedName>
    <definedName name="_2924DL61303529" localSheetId="8">#REF!</definedName>
    <definedName name="_2924DL61303529" localSheetId="9">#REF!</definedName>
    <definedName name="_2924DL61303529" localSheetId="10">#REF!</definedName>
    <definedName name="_2924DL61303529" localSheetId="13">#REF!</definedName>
    <definedName name="_2924DL61303529">#REF!</definedName>
    <definedName name="_29250DLC5359563" localSheetId="8">#REF!</definedName>
    <definedName name="_29250DLC5359563" localSheetId="9">#REF!</definedName>
    <definedName name="_29250DLC5359563" localSheetId="10">#REF!</definedName>
    <definedName name="_29250DLC5359563" localSheetId="13">#REF!</definedName>
    <definedName name="_29250DLC5359563">#REF!</definedName>
    <definedName name="_29251DLC5359563" localSheetId="8">#REF!</definedName>
    <definedName name="_29251DLC5359563" localSheetId="9">#REF!</definedName>
    <definedName name="_29251DLC5359563" localSheetId="10">#REF!</definedName>
    <definedName name="_29251DLC5359563" localSheetId="13">#REF!</definedName>
    <definedName name="_29251DLC5359563">#REF!</definedName>
    <definedName name="_29252DLC5359563" localSheetId="8">#REF!</definedName>
    <definedName name="_29252DLC5359563" localSheetId="9">#REF!</definedName>
    <definedName name="_29252DLC5359563" localSheetId="10">#REF!</definedName>
    <definedName name="_29252DLC5359563" localSheetId="13">#REF!</definedName>
    <definedName name="_29252DLC5359563">#REF!</definedName>
    <definedName name="_29253DLC5359563" localSheetId="8">#REF!</definedName>
    <definedName name="_29253DLC5359563" localSheetId="9">#REF!</definedName>
    <definedName name="_29253DLC5359563" localSheetId="10">#REF!</definedName>
    <definedName name="_29253DLC5359563" localSheetId="13">#REF!</definedName>
    <definedName name="_29253DLC5359563">#REF!</definedName>
    <definedName name="_29254DLC5359563" localSheetId="8">#REF!</definedName>
    <definedName name="_29254DLC5359563" localSheetId="9">#REF!</definedName>
    <definedName name="_29254DLC5359563" localSheetId="10">#REF!</definedName>
    <definedName name="_29254DLC5359563" localSheetId="13">#REF!</definedName>
    <definedName name="_29254DLC5359563">#REF!</definedName>
    <definedName name="_29255DLC5359563" localSheetId="8">#REF!</definedName>
    <definedName name="_29255DLC5359563" localSheetId="9">#REF!</definedName>
    <definedName name="_29255DLC5359563" localSheetId="10">#REF!</definedName>
    <definedName name="_29255DLC5359563" localSheetId="13">#REF!</definedName>
    <definedName name="_29255DLC5359563">#REF!</definedName>
    <definedName name="_29256DLC5359563" localSheetId="8">#REF!</definedName>
    <definedName name="_29256DLC5359563" localSheetId="9">#REF!</definedName>
    <definedName name="_29256DLC5359563" localSheetId="10">#REF!</definedName>
    <definedName name="_29256DLC5359563" localSheetId="13">#REF!</definedName>
    <definedName name="_29256DLC5359563">#REF!</definedName>
    <definedName name="_29257DLC5359563" localSheetId="8">#REF!</definedName>
    <definedName name="_29257DLC5359563" localSheetId="9">#REF!</definedName>
    <definedName name="_29257DLC5359563" localSheetId="10">#REF!</definedName>
    <definedName name="_29257DLC5359563" localSheetId="13">#REF!</definedName>
    <definedName name="_29257DLC5359563">#REF!</definedName>
    <definedName name="_29258DLC5359563" localSheetId="8">#REF!</definedName>
    <definedName name="_29258DLC5359563" localSheetId="9">#REF!</definedName>
    <definedName name="_29258DLC5359563" localSheetId="10">#REF!</definedName>
    <definedName name="_29258DLC5359563" localSheetId="13">#REF!</definedName>
    <definedName name="_29258DLC5359563">#REF!</definedName>
    <definedName name="_29259DLC5359563" localSheetId="8">#REF!</definedName>
    <definedName name="_29259DLC5359563" localSheetId="9">#REF!</definedName>
    <definedName name="_29259DLC5359563" localSheetId="10">#REF!</definedName>
    <definedName name="_29259DLC5359563" localSheetId="13">#REF!</definedName>
    <definedName name="_29259DLC5359563">#REF!</definedName>
    <definedName name="_2925DL61303529" localSheetId="8">#REF!</definedName>
    <definedName name="_2925DL61303529" localSheetId="9">#REF!</definedName>
    <definedName name="_2925DL61303529" localSheetId="10">#REF!</definedName>
    <definedName name="_2925DL61303529" localSheetId="13">#REF!</definedName>
    <definedName name="_2925DL61303529">#REF!</definedName>
    <definedName name="_29260DLC5359563" localSheetId="8">#REF!</definedName>
    <definedName name="_29260DLC5359563" localSheetId="9">#REF!</definedName>
    <definedName name="_29260DLC5359563" localSheetId="10">#REF!</definedName>
    <definedName name="_29260DLC5359563" localSheetId="13">#REF!</definedName>
    <definedName name="_29260DLC5359563">#REF!</definedName>
    <definedName name="_29261DLC535E51C" localSheetId="8">#REF!</definedName>
    <definedName name="_29261DLC535E51C" localSheetId="9">#REF!</definedName>
    <definedName name="_29261DLC535E51C" localSheetId="10">#REF!</definedName>
    <definedName name="_29261DLC535E51C" localSheetId="13">#REF!</definedName>
    <definedName name="_29261DLC535E51C">#REF!</definedName>
    <definedName name="_29262DLC535E51C" localSheetId="8">#REF!</definedName>
    <definedName name="_29262DLC535E51C" localSheetId="9">#REF!</definedName>
    <definedName name="_29262DLC535E51C" localSheetId="10">#REF!</definedName>
    <definedName name="_29262DLC535E51C" localSheetId="13">#REF!</definedName>
    <definedName name="_29262DLC535E51C">#REF!</definedName>
    <definedName name="_29263DLC535E51C" localSheetId="8">#REF!</definedName>
    <definedName name="_29263DLC535E51C" localSheetId="9">#REF!</definedName>
    <definedName name="_29263DLC535E51C" localSheetId="10">#REF!</definedName>
    <definedName name="_29263DLC535E51C" localSheetId="13">#REF!</definedName>
    <definedName name="_29263DLC535E51C">#REF!</definedName>
    <definedName name="_29264DLC535E51C" localSheetId="8">#REF!</definedName>
    <definedName name="_29264DLC535E51C" localSheetId="9">#REF!</definedName>
    <definedName name="_29264DLC535E51C" localSheetId="10">#REF!</definedName>
    <definedName name="_29264DLC535E51C" localSheetId="13">#REF!</definedName>
    <definedName name="_29264DLC535E51C">#REF!</definedName>
    <definedName name="_29265DLC535E51C" localSheetId="8">#REF!</definedName>
    <definedName name="_29265DLC535E51C" localSheetId="9">#REF!</definedName>
    <definedName name="_29265DLC535E51C" localSheetId="10">#REF!</definedName>
    <definedName name="_29265DLC535E51C" localSheetId="13">#REF!</definedName>
    <definedName name="_29265DLC535E51C">#REF!</definedName>
    <definedName name="_29266DLC535E51C" localSheetId="8">#REF!</definedName>
    <definedName name="_29266DLC535E51C" localSheetId="9">#REF!</definedName>
    <definedName name="_29266DLC535E51C" localSheetId="10">#REF!</definedName>
    <definedName name="_29266DLC535E51C" localSheetId="13">#REF!</definedName>
    <definedName name="_29266DLC535E51C">#REF!</definedName>
    <definedName name="_29267DLC535E51C" localSheetId="8">#REF!</definedName>
    <definedName name="_29267DLC535E51C" localSheetId="9">#REF!</definedName>
    <definedName name="_29267DLC535E51C" localSheetId="10">#REF!</definedName>
    <definedName name="_29267DLC535E51C" localSheetId="13">#REF!</definedName>
    <definedName name="_29267DLC535E51C">#REF!</definedName>
    <definedName name="_29268DLC535E51C" localSheetId="8">#REF!</definedName>
    <definedName name="_29268DLC535E51C" localSheetId="9">#REF!</definedName>
    <definedName name="_29268DLC535E51C" localSheetId="10">#REF!</definedName>
    <definedName name="_29268DLC535E51C" localSheetId="13">#REF!</definedName>
    <definedName name="_29268DLC535E51C">#REF!</definedName>
    <definedName name="_29269DLC535E51C" localSheetId="8">#REF!</definedName>
    <definedName name="_29269DLC535E51C" localSheetId="9">#REF!</definedName>
    <definedName name="_29269DLC535E51C" localSheetId="10">#REF!</definedName>
    <definedName name="_29269DLC535E51C" localSheetId="13">#REF!</definedName>
    <definedName name="_29269DLC535E51C">#REF!</definedName>
    <definedName name="_2926DL61303529" localSheetId="8">#REF!</definedName>
    <definedName name="_2926DL61303529" localSheetId="9">#REF!</definedName>
    <definedName name="_2926DL61303529" localSheetId="10">#REF!</definedName>
    <definedName name="_2926DL61303529" localSheetId="13">#REF!</definedName>
    <definedName name="_2926DL61303529">#REF!</definedName>
    <definedName name="_29270DLC535E51C" localSheetId="8">#REF!</definedName>
    <definedName name="_29270DLC535E51C" localSheetId="9">#REF!</definedName>
    <definedName name="_29270DLC535E51C" localSheetId="10">#REF!</definedName>
    <definedName name="_29270DLC535E51C" localSheetId="13">#REF!</definedName>
    <definedName name="_29270DLC535E51C">#REF!</definedName>
    <definedName name="_29271DLC535E51C" localSheetId="8">#REF!</definedName>
    <definedName name="_29271DLC535E51C" localSheetId="9">#REF!</definedName>
    <definedName name="_29271DLC535E51C" localSheetId="10">#REF!</definedName>
    <definedName name="_29271DLC535E51C" localSheetId="13">#REF!</definedName>
    <definedName name="_29271DLC535E51C">#REF!</definedName>
    <definedName name="_29272DLC535E51C" localSheetId="8">#REF!</definedName>
    <definedName name="_29272DLC535E51C" localSheetId="9">#REF!</definedName>
    <definedName name="_29272DLC535E51C" localSheetId="10">#REF!</definedName>
    <definedName name="_29272DLC535E51C" localSheetId="13">#REF!</definedName>
    <definedName name="_29272DLC535E51C">#REF!</definedName>
    <definedName name="_29273DLC535E51C" localSheetId="8">#REF!</definedName>
    <definedName name="_29273DLC535E51C" localSheetId="9">#REF!</definedName>
    <definedName name="_29273DLC535E51C" localSheetId="10">#REF!</definedName>
    <definedName name="_29273DLC535E51C" localSheetId="13">#REF!</definedName>
    <definedName name="_29273DLC535E51C">#REF!</definedName>
    <definedName name="_29274DLC535E51C" localSheetId="8">#REF!</definedName>
    <definedName name="_29274DLC535E51C" localSheetId="9">#REF!</definedName>
    <definedName name="_29274DLC535E51C" localSheetId="10">#REF!</definedName>
    <definedName name="_29274DLC535E51C" localSheetId="13">#REF!</definedName>
    <definedName name="_29274DLC535E51C">#REF!</definedName>
    <definedName name="_29275DLC535E51C" localSheetId="8">#REF!</definedName>
    <definedName name="_29275DLC535E51C" localSheetId="9">#REF!</definedName>
    <definedName name="_29275DLC535E51C" localSheetId="10">#REF!</definedName>
    <definedName name="_29275DLC535E51C" localSheetId="13">#REF!</definedName>
    <definedName name="_29275DLC535E51C">#REF!</definedName>
    <definedName name="_29276DLC535E51C" localSheetId="8">#REF!</definedName>
    <definedName name="_29276DLC535E51C" localSheetId="9">#REF!</definedName>
    <definedName name="_29276DLC535E51C" localSheetId="10">#REF!</definedName>
    <definedName name="_29276DLC535E51C" localSheetId="13">#REF!</definedName>
    <definedName name="_29276DLC535E51C">#REF!</definedName>
    <definedName name="_29277DLC535E51C" localSheetId="8">#REF!</definedName>
    <definedName name="_29277DLC535E51C" localSheetId="9">#REF!</definedName>
    <definedName name="_29277DLC535E51C" localSheetId="10">#REF!</definedName>
    <definedName name="_29277DLC535E51C" localSheetId="13">#REF!</definedName>
    <definedName name="_29277DLC535E51C">#REF!</definedName>
    <definedName name="_29278DLC535E51C" localSheetId="8">#REF!</definedName>
    <definedName name="_29278DLC535E51C" localSheetId="9">#REF!</definedName>
    <definedName name="_29278DLC535E51C" localSheetId="10">#REF!</definedName>
    <definedName name="_29278DLC535E51C" localSheetId="13">#REF!</definedName>
    <definedName name="_29278DLC535E51C">#REF!</definedName>
    <definedName name="_29279DLC535E51C" localSheetId="8">#REF!</definedName>
    <definedName name="_29279DLC535E51C" localSheetId="9">#REF!</definedName>
    <definedName name="_29279DLC535E51C" localSheetId="10">#REF!</definedName>
    <definedName name="_29279DLC535E51C" localSheetId="13">#REF!</definedName>
    <definedName name="_29279DLC535E51C">#REF!</definedName>
    <definedName name="_2927DL61303529" localSheetId="8">#REF!</definedName>
    <definedName name="_2927DL61303529" localSheetId="9">#REF!</definedName>
    <definedName name="_2927DL61303529" localSheetId="10">#REF!</definedName>
    <definedName name="_2927DL61303529" localSheetId="13">#REF!</definedName>
    <definedName name="_2927DL61303529">#REF!</definedName>
    <definedName name="_29280DLC535E51C" localSheetId="8">#REF!</definedName>
    <definedName name="_29280DLC535E51C" localSheetId="9">#REF!</definedName>
    <definedName name="_29280DLC535E51C" localSheetId="10">#REF!</definedName>
    <definedName name="_29280DLC535E51C" localSheetId="13">#REF!</definedName>
    <definedName name="_29280DLC535E51C">#REF!</definedName>
    <definedName name="_29281DLC535E51C" localSheetId="8">#REF!</definedName>
    <definedName name="_29281DLC535E51C" localSheetId="9">#REF!</definedName>
    <definedName name="_29281DLC535E51C" localSheetId="10">#REF!</definedName>
    <definedName name="_29281DLC535E51C" localSheetId="13">#REF!</definedName>
    <definedName name="_29281DLC535E51C">#REF!</definedName>
    <definedName name="_29282DLC535E51C" localSheetId="8">#REF!</definedName>
    <definedName name="_29282DLC535E51C" localSheetId="9">#REF!</definedName>
    <definedName name="_29282DLC535E51C" localSheetId="10">#REF!</definedName>
    <definedName name="_29282DLC535E51C" localSheetId="13">#REF!</definedName>
    <definedName name="_29282DLC535E51C">#REF!</definedName>
    <definedName name="_29283DLC535E51C" localSheetId="8">#REF!</definedName>
    <definedName name="_29283DLC535E51C" localSheetId="9">#REF!</definedName>
    <definedName name="_29283DLC535E51C" localSheetId="10">#REF!</definedName>
    <definedName name="_29283DLC535E51C" localSheetId="13">#REF!</definedName>
    <definedName name="_29283DLC535E51C">#REF!</definedName>
    <definedName name="_29284DLC535E51C" localSheetId="8">#REF!</definedName>
    <definedName name="_29284DLC535E51C" localSheetId="9">#REF!</definedName>
    <definedName name="_29284DLC535E51C" localSheetId="10">#REF!</definedName>
    <definedName name="_29284DLC535E51C" localSheetId="13">#REF!</definedName>
    <definedName name="_29284DLC535E51C">#REF!</definedName>
    <definedName name="_29285DLC535E51C" localSheetId="8">#REF!</definedName>
    <definedName name="_29285DLC535E51C" localSheetId="9">#REF!</definedName>
    <definedName name="_29285DLC535E51C" localSheetId="10">#REF!</definedName>
    <definedName name="_29285DLC535E51C" localSheetId="13">#REF!</definedName>
    <definedName name="_29285DLC535E51C">#REF!</definedName>
    <definedName name="_29286DLC535E51C" localSheetId="8">#REF!</definedName>
    <definedName name="_29286DLC535E51C" localSheetId="9">#REF!</definedName>
    <definedName name="_29286DLC535E51C" localSheetId="10">#REF!</definedName>
    <definedName name="_29286DLC535E51C" localSheetId="13">#REF!</definedName>
    <definedName name="_29286DLC535E51C">#REF!</definedName>
    <definedName name="_29287DLC535E51C" localSheetId="8">#REF!</definedName>
    <definedName name="_29287DLC535E51C" localSheetId="9">#REF!</definedName>
    <definedName name="_29287DLC535E51C" localSheetId="10">#REF!</definedName>
    <definedName name="_29287DLC535E51C" localSheetId="13">#REF!</definedName>
    <definedName name="_29287DLC535E51C">#REF!</definedName>
    <definedName name="_29288DLC535E51C" localSheetId="8">#REF!</definedName>
    <definedName name="_29288DLC535E51C" localSheetId="9">#REF!</definedName>
    <definedName name="_29288DLC535E51C" localSheetId="10">#REF!</definedName>
    <definedName name="_29288DLC535E51C" localSheetId="13">#REF!</definedName>
    <definedName name="_29288DLC535E51C">#REF!</definedName>
    <definedName name="_29289DLC535E51C" localSheetId="8">#REF!</definedName>
    <definedName name="_29289DLC535E51C" localSheetId="9">#REF!</definedName>
    <definedName name="_29289DLC535E51C" localSheetId="10">#REF!</definedName>
    <definedName name="_29289DLC535E51C" localSheetId="13">#REF!</definedName>
    <definedName name="_29289DLC535E51C">#REF!</definedName>
    <definedName name="_2928DL61303529" localSheetId="8">#REF!</definedName>
    <definedName name="_2928DL61303529" localSheetId="9">#REF!</definedName>
    <definedName name="_2928DL61303529" localSheetId="10">#REF!</definedName>
    <definedName name="_2928DL61303529" localSheetId="13">#REF!</definedName>
    <definedName name="_2928DL61303529">#REF!</definedName>
    <definedName name="_29290DLC535E51C" localSheetId="8">#REF!</definedName>
    <definedName name="_29290DLC535E51C" localSheetId="9">#REF!</definedName>
    <definedName name="_29290DLC535E51C" localSheetId="10">#REF!</definedName>
    <definedName name="_29290DLC535E51C" localSheetId="13">#REF!</definedName>
    <definedName name="_29290DLC535E51C">#REF!</definedName>
    <definedName name="_29291DLC535E51C" localSheetId="8">#REF!</definedName>
    <definedName name="_29291DLC535E51C" localSheetId="9">#REF!</definedName>
    <definedName name="_29291DLC535E51C" localSheetId="10">#REF!</definedName>
    <definedName name="_29291DLC535E51C" localSheetId="13">#REF!</definedName>
    <definedName name="_29291DLC535E51C">#REF!</definedName>
    <definedName name="_29292DLC535E51C" localSheetId="8">#REF!</definedName>
    <definedName name="_29292DLC535E51C" localSheetId="9">#REF!</definedName>
    <definedName name="_29292DLC535E51C" localSheetId="10">#REF!</definedName>
    <definedName name="_29292DLC535E51C" localSheetId="13">#REF!</definedName>
    <definedName name="_29292DLC535E51C">#REF!</definedName>
    <definedName name="_29293DLC535E51C" localSheetId="8">#REF!</definedName>
    <definedName name="_29293DLC535E51C" localSheetId="9">#REF!</definedName>
    <definedName name="_29293DLC535E51C" localSheetId="10">#REF!</definedName>
    <definedName name="_29293DLC535E51C" localSheetId="13">#REF!</definedName>
    <definedName name="_29293DLC535E51C">#REF!</definedName>
    <definedName name="_29294DLC535E51C" localSheetId="8">#REF!</definedName>
    <definedName name="_29294DLC535E51C" localSheetId="9">#REF!</definedName>
    <definedName name="_29294DLC535E51C" localSheetId="10">#REF!</definedName>
    <definedName name="_29294DLC535E51C" localSheetId="13">#REF!</definedName>
    <definedName name="_29294DLC535E51C">#REF!</definedName>
    <definedName name="_29295DLC535E51C" localSheetId="8">#REF!</definedName>
    <definedName name="_29295DLC535E51C" localSheetId="9">#REF!</definedName>
    <definedName name="_29295DLC535E51C" localSheetId="10">#REF!</definedName>
    <definedName name="_29295DLC535E51C" localSheetId="13">#REF!</definedName>
    <definedName name="_29295DLC535E51C">#REF!</definedName>
    <definedName name="_29296DLC5369563" localSheetId="8">#REF!</definedName>
    <definedName name="_29296DLC5369563" localSheetId="9">#REF!</definedName>
    <definedName name="_29296DLC5369563" localSheetId="10">#REF!</definedName>
    <definedName name="_29296DLC5369563" localSheetId="13">#REF!</definedName>
    <definedName name="_29296DLC5369563">#REF!</definedName>
    <definedName name="_29297DLC5369563" localSheetId="8">#REF!</definedName>
    <definedName name="_29297DLC5369563" localSheetId="9">#REF!</definedName>
    <definedName name="_29297DLC5369563" localSheetId="10">#REF!</definedName>
    <definedName name="_29297DLC5369563" localSheetId="13">#REF!</definedName>
    <definedName name="_29297DLC5369563">#REF!</definedName>
    <definedName name="_29298DLC5369563" localSheetId="8">#REF!</definedName>
    <definedName name="_29298DLC5369563" localSheetId="9">#REF!</definedName>
    <definedName name="_29298DLC5369563" localSheetId="10">#REF!</definedName>
    <definedName name="_29298DLC5369563" localSheetId="13">#REF!</definedName>
    <definedName name="_29298DLC5369563">#REF!</definedName>
    <definedName name="_29299DLC5369563" localSheetId="8">#REF!</definedName>
    <definedName name="_29299DLC5369563" localSheetId="9">#REF!</definedName>
    <definedName name="_29299DLC5369563" localSheetId="10">#REF!</definedName>
    <definedName name="_29299DLC5369563" localSheetId="13">#REF!</definedName>
    <definedName name="_29299DLC5369563">#REF!</definedName>
    <definedName name="_2929DL61303529" localSheetId="8">#REF!</definedName>
    <definedName name="_2929DL61303529" localSheetId="9">#REF!</definedName>
    <definedName name="_2929DL61303529" localSheetId="10">#REF!</definedName>
    <definedName name="_2929DL61303529" localSheetId="13">#REF!</definedName>
    <definedName name="_2929DL61303529">#REF!</definedName>
    <definedName name="_292DL607930CC" localSheetId="8">#REF!</definedName>
    <definedName name="_292DL607930CC" localSheetId="9">#REF!</definedName>
    <definedName name="_292DL607930CC" localSheetId="10">#REF!</definedName>
    <definedName name="_292DL607930CC" localSheetId="13">#REF!</definedName>
    <definedName name="_292DL607930CC">#REF!</definedName>
    <definedName name="_292DLC4031419" localSheetId="8">#REF!</definedName>
    <definedName name="_292DLC4031419" localSheetId="9">#REF!</definedName>
    <definedName name="_292DLC4031419" localSheetId="10">#REF!</definedName>
    <definedName name="_292DLC4031419" localSheetId="13">#REF!</definedName>
    <definedName name="_292DLC4031419">#REF!</definedName>
    <definedName name="_29300DLC5369563" localSheetId="8">#REF!</definedName>
    <definedName name="_29300DLC5369563" localSheetId="9">#REF!</definedName>
    <definedName name="_29300DLC5369563" localSheetId="10">#REF!</definedName>
    <definedName name="_29300DLC5369563" localSheetId="13">#REF!</definedName>
    <definedName name="_29300DLC5369563">#REF!</definedName>
    <definedName name="_29301DLC5369563" localSheetId="8">#REF!</definedName>
    <definedName name="_29301DLC5369563" localSheetId="9">#REF!</definedName>
    <definedName name="_29301DLC5369563" localSheetId="10">#REF!</definedName>
    <definedName name="_29301DLC5369563" localSheetId="13">#REF!</definedName>
    <definedName name="_29301DLC5369563">#REF!</definedName>
    <definedName name="_29302DLC5369563" localSheetId="8">#REF!</definedName>
    <definedName name="_29302DLC5369563" localSheetId="9">#REF!</definedName>
    <definedName name="_29302DLC5369563" localSheetId="10">#REF!</definedName>
    <definedName name="_29302DLC5369563" localSheetId="13">#REF!</definedName>
    <definedName name="_29302DLC5369563">#REF!</definedName>
    <definedName name="_29303DLC5369563" localSheetId="8">#REF!</definedName>
    <definedName name="_29303DLC5369563" localSheetId="9">#REF!</definedName>
    <definedName name="_29303DLC5369563" localSheetId="10">#REF!</definedName>
    <definedName name="_29303DLC5369563" localSheetId="13">#REF!</definedName>
    <definedName name="_29303DLC5369563">#REF!</definedName>
    <definedName name="_29304DLC5369563" localSheetId="8">#REF!</definedName>
    <definedName name="_29304DLC5369563" localSheetId="9">#REF!</definedName>
    <definedName name="_29304DLC5369563" localSheetId="10">#REF!</definedName>
    <definedName name="_29304DLC5369563" localSheetId="13">#REF!</definedName>
    <definedName name="_29304DLC5369563">#REF!</definedName>
    <definedName name="_29305DLC5369563" localSheetId="8">#REF!</definedName>
    <definedName name="_29305DLC5369563" localSheetId="9">#REF!</definedName>
    <definedName name="_29305DLC5369563" localSheetId="10">#REF!</definedName>
    <definedName name="_29305DLC5369563" localSheetId="13">#REF!</definedName>
    <definedName name="_29305DLC5369563">#REF!</definedName>
    <definedName name="_29306DLC5369563" localSheetId="8">#REF!</definedName>
    <definedName name="_29306DLC5369563" localSheetId="9">#REF!</definedName>
    <definedName name="_29306DLC5369563" localSheetId="10">#REF!</definedName>
    <definedName name="_29306DLC5369563" localSheetId="13">#REF!</definedName>
    <definedName name="_29306DLC5369563">#REF!</definedName>
    <definedName name="_29307DLC5369563" localSheetId="8">#REF!</definedName>
    <definedName name="_29307DLC5369563" localSheetId="9">#REF!</definedName>
    <definedName name="_29307DLC5369563" localSheetId="10">#REF!</definedName>
    <definedName name="_29307DLC5369563" localSheetId="13">#REF!</definedName>
    <definedName name="_29307DLC5369563">#REF!</definedName>
    <definedName name="_29308DLC5369563" localSheetId="8">#REF!</definedName>
    <definedName name="_29308DLC5369563" localSheetId="9">#REF!</definedName>
    <definedName name="_29308DLC5369563" localSheetId="10">#REF!</definedName>
    <definedName name="_29308DLC5369563" localSheetId="13">#REF!</definedName>
    <definedName name="_29308DLC5369563">#REF!</definedName>
    <definedName name="_29309DLC5369563" localSheetId="8">#REF!</definedName>
    <definedName name="_29309DLC5369563" localSheetId="9">#REF!</definedName>
    <definedName name="_29309DLC5369563" localSheetId="10">#REF!</definedName>
    <definedName name="_29309DLC5369563" localSheetId="13">#REF!</definedName>
    <definedName name="_29309DLC5369563">#REF!</definedName>
    <definedName name="_2930DL61303529" localSheetId="8">#REF!</definedName>
    <definedName name="_2930DL61303529" localSheetId="9">#REF!</definedName>
    <definedName name="_2930DL61303529" localSheetId="10">#REF!</definedName>
    <definedName name="_2930DL61303529" localSheetId="13">#REF!</definedName>
    <definedName name="_2930DL61303529">#REF!</definedName>
    <definedName name="_29310DLC5369563" localSheetId="8">#REF!</definedName>
    <definedName name="_29310DLC5369563" localSheetId="9">#REF!</definedName>
    <definedName name="_29310DLC5369563" localSheetId="10">#REF!</definedName>
    <definedName name="_29310DLC5369563" localSheetId="13">#REF!</definedName>
    <definedName name="_29310DLC5369563">#REF!</definedName>
    <definedName name="_29311DLC5369563" localSheetId="8">#REF!</definedName>
    <definedName name="_29311DLC5369563" localSheetId="9">#REF!</definedName>
    <definedName name="_29311DLC5369563" localSheetId="10">#REF!</definedName>
    <definedName name="_29311DLC5369563" localSheetId="13">#REF!</definedName>
    <definedName name="_29311DLC5369563">#REF!</definedName>
    <definedName name="_29312DLC5369563" localSheetId="8">#REF!</definedName>
    <definedName name="_29312DLC5369563" localSheetId="9">#REF!</definedName>
    <definedName name="_29312DLC5369563" localSheetId="10">#REF!</definedName>
    <definedName name="_29312DLC5369563" localSheetId="13">#REF!</definedName>
    <definedName name="_29312DLC5369563">#REF!</definedName>
    <definedName name="_29313DLC5369563" localSheetId="8">#REF!</definedName>
    <definedName name="_29313DLC5369563" localSheetId="9">#REF!</definedName>
    <definedName name="_29313DLC5369563" localSheetId="10">#REF!</definedName>
    <definedName name="_29313DLC5369563" localSheetId="13">#REF!</definedName>
    <definedName name="_29313DLC5369563">#REF!</definedName>
    <definedName name="_29314DLC5369563" localSheetId="8">#REF!</definedName>
    <definedName name="_29314DLC5369563" localSheetId="9">#REF!</definedName>
    <definedName name="_29314DLC5369563" localSheetId="10">#REF!</definedName>
    <definedName name="_29314DLC5369563" localSheetId="13">#REF!</definedName>
    <definedName name="_29314DLC5369563">#REF!</definedName>
    <definedName name="_29315DLC5369563" localSheetId="8">#REF!</definedName>
    <definedName name="_29315DLC5369563" localSheetId="9">#REF!</definedName>
    <definedName name="_29315DLC5369563" localSheetId="10">#REF!</definedName>
    <definedName name="_29315DLC5369563" localSheetId="13">#REF!</definedName>
    <definedName name="_29315DLC5369563">#REF!</definedName>
    <definedName name="_29316DLC5369563" localSheetId="8">#REF!</definedName>
    <definedName name="_29316DLC5369563" localSheetId="9">#REF!</definedName>
    <definedName name="_29316DLC5369563" localSheetId="10">#REF!</definedName>
    <definedName name="_29316DLC5369563" localSheetId="13">#REF!</definedName>
    <definedName name="_29316DLC5369563">#REF!</definedName>
    <definedName name="_29317DLC5369563" localSheetId="8">#REF!</definedName>
    <definedName name="_29317DLC5369563" localSheetId="9">#REF!</definedName>
    <definedName name="_29317DLC5369563" localSheetId="10">#REF!</definedName>
    <definedName name="_29317DLC5369563" localSheetId="13">#REF!</definedName>
    <definedName name="_29317DLC5369563">#REF!</definedName>
    <definedName name="_29318DLC5369563" localSheetId="8">#REF!</definedName>
    <definedName name="_29318DLC5369563" localSheetId="9">#REF!</definedName>
    <definedName name="_29318DLC5369563" localSheetId="10">#REF!</definedName>
    <definedName name="_29318DLC5369563" localSheetId="13">#REF!</definedName>
    <definedName name="_29318DLC5369563">#REF!</definedName>
    <definedName name="_29319DLC5369563" localSheetId="8">#REF!</definedName>
    <definedName name="_29319DLC5369563" localSheetId="9">#REF!</definedName>
    <definedName name="_29319DLC5369563" localSheetId="10">#REF!</definedName>
    <definedName name="_29319DLC5369563" localSheetId="13">#REF!</definedName>
    <definedName name="_29319DLC5369563">#REF!</definedName>
    <definedName name="_2931DL61303529" localSheetId="8">#REF!</definedName>
    <definedName name="_2931DL61303529" localSheetId="9">#REF!</definedName>
    <definedName name="_2931DL61303529" localSheetId="10">#REF!</definedName>
    <definedName name="_2931DL61303529" localSheetId="13">#REF!</definedName>
    <definedName name="_2931DL61303529">#REF!</definedName>
    <definedName name="_29320DLC5369563" localSheetId="8">#REF!</definedName>
    <definedName name="_29320DLC5369563" localSheetId="9">#REF!</definedName>
    <definedName name="_29320DLC5369563" localSheetId="10">#REF!</definedName>
    <definedName name="_29320DLC5369563" localSheetId="13">#REF!</definedName>
    <definedName name="_29320DLC5369563">#REF!</definedName>
    <definedName name="_29321DLC5369563" localSheetId="8">#REF!</definedName>
    <definedName name="_29321DLC5369563" localSheetId="9">#REF!</definedName>
    <definedName name="_29321DLC5369563" localSheetId="10">#REF!</definedName>
    <definedName name="_29321DLC5369563" localSheetId="13">#REF!</definedName>
    <definedName name="_29321DLC5369563">#REF!</definedName>
    <definedName name="_29322DLC5369563" localSheetId="8">#REF!</definedName>
    <definedName name="_29322DLC5369563" localSheetId="9">#REF!</definedName>
    <definedName name="_29322DLC5369563" localSheetId="10">#REF!</definedName>
    <definedName name="_29322DLC5369563" localSheetId="13">#REF!</definedName>
    <definedName name="_29322DLC5369563">#REF!</definedName>
    <definedName name="_29323DLC5369563" localSheetId="8">#REF!</definedName>
    <definedName name="_29323DLC5369563" localSheetId="9">#REF!</definedName>
    <definedName name="_29323DLC5369563" localSheetId="10">#REF!</definedName>
    <definedName name="_29323DLC5369563" localSheetId="13">#REF!</definedName>
    <definedName name="_29323DLC5369563">#REF!</definedName>
    <definedName name="_29324DLC5369563" localSheetId="8">#REF!</definedName>
    <definedName name="_29324DLC5369563" localSheetId="9">#REF!</definedName>
    <definedName name="_29324DLC5369563" localSheetId="10">#REF!</definedName>
    <definedName name="_29324DLC5369563" localSheetId="13">#REF!</definedName>
    <definedName name="_29324DLC5369563">#REF!</definedName>
    <definedName name="_29325DLC5369563" localSheetId="8">#REF!</definedName>
    <definedName name="_29325DLC5369563" localSheetId="9">#REF!</definedName>
    <definedName name="_29325DLC5369563" localSheetId="10">#REF!</definedName>
    <definedName name="_29325DLC5369563" localSheetId="13">#REF!</definedName>
    <definedName name="_29325DLC5369563">#REF!</definedName>
    <definedName name="_29326DLC5369563" localSheetId="8">#REF!</definedName>
    <definedName name="_29326DLC5369563" localSheetId="9">#REF!</definedName>
    <definedName name="_29326DLC5369563" localSheetId="10">#REF!</definedName>
    <definedName name="_29326DLC5369563" localSheetId="13">#REF!</definedName>
    <definedName name="_29326DLC5369563">#REF!</definedName>
    <definedName name="_29327DLC5369563" localSheetId="8">#REF!</definedName>
    <definedName name="_29327DLC5369563" localSheetId="9">#REF!</definedName>
    <definedName name="_29327DLC5369563" localSheetId="10">#REF!</definedName>
    <definedName name="_29327DLC5369563" localSheetId="13">#REF!</definedName>
    <definedName name="_29327DLC5369563">#REF!</definedName>
    <definedName name="_29328DLC5369563" localSheetId="8">#REF!</definedName>
    <definedName name="_29328DLC5369563" localSheetId="9">#REF!</definedName>
    <definedName name="_29328DLC5369563" localSheetId="10">#REF!</definedName>
    <definedName name="_29328DLC5369563" localSheetId="13">#REF!</definedName>
    <definedName name="_29328DLC5369563">#REF!</definedName>
    <definedName name="_29329DLC5369563" localSheetId="8">#REF!</definedName>
    <definedName name="_29329DLC5369563" localSheetId="9">#REF!</definedName>
    <definedName name="_29329DLC5369563" localSheetId="10">#REF!</definedName>
    <definedName name="_29329DLC5369563" localSheetId="13">#REF!</definedName>
    <definedName name="_29329DLC5369563">#REF!</definedName>
    <definedName name="_2932DL61303529" localSheetId="8">#REF!</definedName>
    <definedName name="_2932DL61303529" localSheetId="9">#REF!</definedName>
    <definedName name="_2932DL61303529" localSheetId="10">#REF!</definedName>
    <definedName name="_2932DL61303529" localSheetId="13">#REF!</definedName>
    <definedName name="_2932DL61303529">#REF!</definedName>
    <definedName name="_29330DLC5369563" localSheetId="8">#REF!</definedName>
    <definedName name="_29330DLC5369563" localSheetId="9">#REF!</definedName>
    <definedName name="_29330DLC5369563" localSheetId="10">#REF!</definedName>
    <definedName name="_29330DLC5369563" localSheetId="13">#REF!</definedName>
    <definedName name="_29330DLC5369563">#REF!</definedName>
    <definedName name="_29331DLC536E51C" localSheetId="8">#REF!</definedName>
    <definedName name="_29331DLC536E51C" localSheetId="9">#REF!</definedName>
    <definedName name="_29331DLC536E51C" localSheetId="10">#REF!</definedName>
    <definedName name="_29331DLC536E51C" localSheetId="13">#REF!</definedName>
    <definedName name="_29331DLC536E51C">#REF!</definedName>
    <definedName name="_29332DLC536E51C" localSheetId="8">#REF!</definedName>
    <definedName name="_29332DLC536E51C" localSheetId="9">#REF!</definedName>
    <definedName name="_29332DLC536E51C" localSheetId="10">#REF!</definedName>
    <definedName name="_29332DLC536E51C" localSheetId="13">#REF!</definedName>
    <definedName name="_29332DLC536E51C">#REF!</definedName>
    <definedName name="_29333DLC536E51C" localSheetId="8">#REF!</definedName>
    <definedName name="_29333DLC536E51C" localSheetId="9">#REF!</definedName>
    <definedName name="_29333DLC536E51C" localSheetId="10">#REF!</definedName>
    <definedName name="_29333DLC536E51C" localSheetId="13">#REF!</definedName>
    <definedName name="_29333DLC536E51C">#REF!</definedName>
    <definedName name="_29334DLC536E51C" localSheetId="8">#REF!</definedName>
    <definedName name="_29334DLC536E51C" localSheetId="9">#REF!</definedName>
    <definedName name="_29334DLC536E51C" localSheetId="10">#REF!</definedName>
    <definedName name="_29334DLC536E51C" localSheetId="13">#REF!</definedName>
    <definedName name="_29334DLC536E51C">#REF!</definedName>
    <definedName name="_29335DLC536E51C" localSheetId="8">#REF!</definedName>
    <definedName name="_29335DLC536E51C" localSheetId="9">#REF!</definedName>
    <definedName name="_29335DLC536E51C" localSheetId="10">#REF!</definedName>
    <definedName name="_29335DLC536E51C" localSheetId="13">#REF!</definedName>
    <definedName name="_29335DLC536E51C">#REF!</definedName>
    <definedName name="_29336DLC536E51C" localSheetId="8">#REF!</definedName>
    <definedName name="_29336DLC536E51C" localSheetId="9">#REF!</definedName>
    <definedName name="_29336DLC536E51C" localSheetId="10">#REF!</definedName>
    <definedName name="_29336DLC536E51C" localSheetId="13">#REF!</definedName>
    <definedName name="_29336DLC536E51C">#REF!</definedName>
    <definedName name="_29337DLC536E51C" localSheetId="8">#REF!</definedName>
    <definedName name="_29337DLC536E51C" localSheetId="9">#REF!</definedName>
    <definedName name="_29337DLC536E51C" localSheetId="10">#REF!</definedName>
    <definedName name="_29337DLC536E51C" localSheetId="13">#REF!</definedName>
    <definedName name="_29337DLC536E51C">#REF!</definedName>
    <definedName name="_29338DLC536E51C" localSheetId="8">#REF!</definedName>
    <definedName name="_29338DLC536E51C" localSheetId="9">#REF!</definedName>
    <definedName name="_29338DLC536E51C" localSheetId="10">#REF!</definedName>
    <definedName name="_29338DLC536E51C" localSheetId="13">#REF!</definedName>
    <definedName name="_29338DLC536E51C">#REF!</definedName>
    <definedName name="_29339DLC536E51C" localSheetId="8">#REF!</definedName>
    <definedName name="_29339DLC536E51C" localSheetId="9">#REF!</definedName>
    <definedName name="_29339DLC536E51C" localSheetId="10">#REF!</definedName>
    <definedName name="_29339DLC536E51C" localSheetId="13">#REF!</definedName>
    <definedName name="_29339DLC536E51C">#REF!</definedName>
    <definedName name="_2933DL61303529" localSheetId="8">#REF!</definedName>
    <definedName name="_2933DL61303529" localSheetId="9">#REF!</definedName>
    <definedName name="_2933DL61303529" localSheetId="10">#REF!</definedName>
    <definedName name="_2933DL61303529" localSheetId="13">#REF!</definedName>
    <definedName name="_2933DL61303529">#REF!</definedName>
    <definedName name="_29340DLC536E51C" localSheetId="8">#REF!</definedName>
    <definedName name="_29340DLC536E51C" localSheetId="9">#REF!</definedName>
    <definedName name="_29340DLC536E51C" localSheetId="10">#REF!</definedName>
    <definedName name="_29340DLC536E51C" localSheetId="13">#REF!</definedName>
    <definedName name="_29340DLC536E51C">#REF!</definedName>
    <definedName name="_29341DLC536E51C" localSheetId="8">#REF!</definedName>
    <definedName name="_29341DLC536E51C" localSheetId="9">#REF!</definedName>
    <definedName name="_29341DLC536E51C" localSheetId="10">#REF!</definedName>
    <definedName name="_29341DLC536E51C" localSheetId="13">#REF!</definedName>
    <definedName name="_29341DLC536E51C">#REF!</definedName>
    <definedName name="_29342DLC536E51C" localSheetId="8">#REF!</definedName>
    <definedName name="_29342DLC536E51C" localSheetId="9">#REF!</definedName>
    <definedName name="_29342DLC536E51C" localSheetId="10">#REF!</definedName>
    <definedName name="_29342DLC536E51C" localSheetId="13">#REF!</definedName>
    <definedName name="_29342DLC536E51C">#REF!</definedName>
    <definedName name="_29343DLC536E51C" localSheetId="8">#REF!</definedName>
    <definedName name="_29343DLC536E51C" localSheetId="9">#REF!</definedName>
    <definedName name="_29343DLC536E51C" localSheetId="10">#REF!</definedName>
    <definedName name="_29343DLC536E51C" localSheetId="13">#REF!</definedName>
    <definedName name="_29343DLC536E51C">#REF!</definedName>
    <definedName name="_29344DLC536E51C" localSheetId="8">#REF!</definedName>
    <definedName name="_29344DLC536E51C" localSheetId="9">#REF!</definedName>
    <definedName name="_29344DLC536E51C" localSheetId="10">#REF!</definedName>
    <definedName name="_29344DLC536E51C" localSheetId="13">#REF!</definedName>
    <definedName name="_29344DLC536E51C">#REF!</definedName>
    <definedName name="_29345DLC536E51C" localSheetId="8">#REF!</definedName>
    <definedName name="_29345DLC536E51C" localSheetId="9">#REF!</definedName>
    <definedName name="_29345DLC536E51C" localSheetId="10">#REF!</definedName>
    <definedName name="_29345DLC536E51C" localSheetId="13">#REF!</definedName>
    <definedName name="_29345DLC536E51C">#REF!</definedName>
    <definedName name="_29346DLC536E51C" localSheetId="8">#REF!</definedName>
    <definedName name="_29346DLC536E51C" localSheetId="9">#REF!</definedName>
    <definedName name="_29346DLC536E51C" localSheetId="10">#REF!</definedName>
    <definedName name="_29346DLC536E51C" localSheetId="13">#REF!</definedName>
    <definedName name="_29346DLC536E51C">#REF!</definedName>
    <definedName name="_29347DLC536E51C" localSheetId="8">#REF!</definedName>
    <definedName name="_29347DLC536E51C" localSheetId="9">#REF!</definedName>
    <definedName name="_29347DLC536E51C" localSheetId="10">#REF!</definedName>
    <definedName name="_29347DLC536E51C" localSheetId="13">#REF!</definedName>
    <definedName name="_29347DLC536E51C">#REF!</definedName>
    <definedName name="_29348DLC536E51C" localSheetId="8">#REF!</definedName>
    <definedName name="_29348DLC536E51C" localSheetId="9">#REF!</definedName>
    <definedName name="_29348DLC536E51C" localSheetId="10">#REF!</definedName>
    <definedName name="_29348DLC536E51C" localSheetId="13">#REF!</definedName>
    <definedName name="_29348DLC536E51C">#REF!</definedName>
    <definedName name="_29349DLC536E51C" localSheetId="8">#REF!</definedName>
    <definedName name="_29349DLC536E51C" localSheetId="9">#REF!</definedName>
    <definedName name="_29349DLC536E51C" localSheetId="10">#REF!</definedName>
    <definedName name="_29349DLC536E51C" localSheetId="13">#REF!</definedName>
    <definedName name="_29349DLC536E51C">#REF!</definedName>
    <definedName name="_2934DL61303529" localSheetId="8">#REF!</definedName>
    <definedName name="_2934DL61303529" localSheetId="9">#REF!</definedName>
    <definedName name="_2934DL61303529" localSheetId="10">#REF!</definedName>
    <definedName name="_2934DL61303529" localSheetId="13">#REF!</definedName>
    <definedName name="_2934DL61303529">#REF!</definedName>
    <definedName name="_29350DLC536E51C" localSheetId="8">#REF!</definedName>
    <definedName name="_29350DLC536E51C" localSheetId="9">#REF!</definedName>
    <definedName name="_29350DLC536E51C" localSheetId="10">#REF!</definedName>
    <definedName name="_29350DLC536E51C" localSheetId="13">#REF!</definedName>
    <definedName name="_29350DLC536E51C">#REF!</definedName>
    <definedName name="_29351DLC536E51C" localSheetId="8">#REF!</definedName>
    <definedName name="_29351DLC536E51C" localSheetId="9">#REF!</definedName>
    <definedName name="_29351DLC536E51C" localSheetId="10">#REF!</definedName>
    <definedName name="_29351DLC536E51C" localSheetId="13">#REF!</definedName>
    <definedName name="_29351DLC536E51C">#REF!</definedName>
    <definedName name="_29352DLC536E51C" localSheetId="8">#REF!</definedName>
    <definedName name="_29352DLC536E51C" localSheetId="9">#REF!</definedName>
    <definedName name="_29352DLC536E51C" localSheetId="10">#REF!</definedName>
    <definedName name="_29352DLC536E51C" localSheetId="13">#REF!</definedName>
    <definedName name="_29352DLC536E51C">#REF!</definedName>
    <definedName name="_29353DLC536E51C" localSheetId="8">#REF!</definedName>
    <definedName name="_29353DLC536E51C" localSheetId="9">#REF!</definedName>
    <definedName name="_29353DLC536E51C" localSheetId="10">#REF!</definedName>
    <definedName name="_29353DLC536E51C" localSheetId="13">#REF!</definedName>
    <definedName name="_29353DLC536E51C">#REF!</definedName>
    <definedName name="_29354DLC536E51C" localSheetId="8">#REF!</definedName>
    <definedName name="_29354DLC536E51C" localSheetId="9">#REF!</definedName>
    <definedName name="_29354DLC536E51C" localSheetId="10">#REF!</definedName>
    <definedName name="_29354DLC536E51C" localSheetId="13">#REF!</definedName>
    <definedName name="_29354DLC536E51C">#REF!</definedName>
    <definedName name="_29355DLC536E51C" localSheetId="8">#REF!</definedName>
    <definedName name="_29355DLC536E51C" localSheetId="9">#REF!</definedName>
    <definedName name="_29355DLC536E51C" localSheetId="10">#REF!</definedName>
    <definedName name="_29355DLC536E51C" localSheetId="13">#REF!</definedName>
    <definedName name="_29355DLC536E51C">#REF!</definedName>
    <definedName name="_29356DLC536E51C" localSheetId="8">#REF!</definedName>
    <definedName name="_29356DLC536E51C" localSheetId="9">#REF!</definedName>
    <definedName name="_29356DLC536E51C" localSheetId="10">#REF!</definedName>
    <definedName name="_29356DLC536E51C" localSheetId="13">#REF!</definedName>
    <definedName name="_29356DLC536E51C">#REF!</definedName>
    <definedName name="_29357DLC536E51C" localSheetId="8">#REF!</definedName>
    <definedName name="_29357DLC536E51C" localSheetId="9">#REF!</definedName>
    <definedName name="_29357DLC536E51C" localSheetId="10">#REF!</definedName>
    <definedName name="_29357DLC536E51C" localSheetId="13">#REF!</definedName>
    <definedName name="_29357DLC536E51C">#REF!</definedName>
    <definedName name="_29358DLC536E51C" localSheetId="8">#REF!</definedName>
    <definedName name="_29358DLC536E51C" localSheetId="9">#REF!</definedName>
    <definedName name="_29358DLC536E51C" localSheetId="10">#REF!</definedName>
    <definedName name="_29358DLC536E51C" localSheetId="13">#REF!</definedName>
    <definedName name="_29358DLC536E51C">#REF!</definedName>
    <definedName name="_29359DLC536E51C" localSheetId="8">#REF!</definedName>
    <definedName name="_29359DLC536E51C" localSheetId="9">#REF!</definedName>
    <definedName name="_29359DLC536E51C" localSheetId="10">#REF!</definedName>
    <definedName name="_29359DLC536E51C" localSheetId="13">#REF!</definedName>
    <definedName name="_29359DLC536E51C">#REF!</definedName>
    <definedName name="_2935DL61303529" localSheetId="8">#REF!</definedName>
    <definedName name="_2935DL61303529" localSheetId="9">#REF!</definedName>
    <definedName name="_2935DL61303529" localSheetId="10">#REF!</definedName>
    <definedName name="_2935DL61303529" localSheetId="13">#REF!</definedName>
    <definedName name="_2935DL61303529">#REF!</definedName>
    <definedName name="_29360DLC536E51C" localSheetId="8">#REF!</definedName>
    <definedName name="_29360DLC536E51C" localSheetId="9">#REF!</definedName>
    <definedName name="_29360DLC536E51C" localSheetId="10">#REF!</definedName>
    <definedName name="_29360DLC536E51C" localSheetId="13">#REF!</definedName>
    <definedName name="_29360DLC536E51C">#REF!</definedName>
    <definedName name="_29361DLC536E51C" localSheetId="8">#REF!</definedName>
    <definedName name="_29361DLC536E51C" localSheetId="9">#REF!</definedName>
    <definedName name="_29361DLC536E51C" localSheetId="10">#REF!</definedName>
    <definedName name="_29361DLC536E51C" localSheetId="13">#REF!</definedName>
    <definedName name="_29361DLC536E51C">#REF!</definedName>
    <definedName name="_29362DLC536E51C" localSheetId="8">#REF!</definedName>
    <definedName name="_29362DLC536E51C" localSheetId="9">#REF!</definedName>
    <definedName name="_29362DLC536E51C" localSheetId="10">#REF!</definedName>
    <definedName name="_29362DLC536E51C" localSheetId="13">#REF!</definedName>
    <definedName name="_29362DLC536E51C">#REF!</definedName>
    <definedName name="_29363DLC536E51C" localSheetId="8">#REF!</definedName>
    <definedName name="_29363DLC536E51C" localSheetId="9">#REF!</definedName>
    <definedName name="_29363DLC536E51C" localSheetId="10">#REF!</definedName>
    <definedName name="_29363DLC536E51C" localSheetId="13">#REF!</definedName>
    <definedName name="_29363DLC536E51C">#REF!</definedName>
    <definedName name="_29364DLC536E51C" localSheetId="8">#REF!</definedName>
    <definedName name="_29364DLC536E51C" localSheetId="9">#REF!</definedName>
    <definedName name="_29364DLC536E51C" localSheetId="10">#REF!</definedName>
    <definedName name="_29364DLC536E51C" localSheetId="13">#REF!</definedName>
    <definedName name="_29364DLC536E51C">#REF!</definedName>
    <definedName name="_29365DLC536E51C" localSheetId="8">#REF!</definedName>
    <definedName name="_29365DLC536E51C" localSheetId="9">#REF!</definedName>
    <definedName name="_29365DLC536E51C" localSheetId="10">#REF!</definedName>
    <definedName name="_29365DLC536E51C" localSheetId="13">#REF!</definedName>
    <definedName name="_29365DLC536E51C">#REF!</definedName>
    <definedName name="_29366DLC537E64E" localSheetId="8">#REF!</definedName>
    <definedName name="_29366DLC537E64E" localSheetId="9">#REF!</definedName>
    <definedName name="_29366DLC537E64E" localSheetId="10">#REF!</definedName>
    <definedName name="_29366DLC537E64E" localSheetId="13">#REF!</definedName>
    <definedName name="_29366DLC537E64E">#REF!</definedName>
    <definedName name="_29367DLC537E64E" localSheetId="8">#REF!</definedName>
    <definedName name="_29367DLC537E64E" localSheetId="9">#REF!</definedName>
    <definedName name="_29367DLC537E64E" localSheetId="10">#REF!</definedName>
    <definedName name="_29367DLC537E64E" localSheetId="13">#REF!</definedName>
    <definedName name="_29367DLC537E64E">#REF!</definedName>
    <definedName name="_29368DLC537E64E" localSheetId="8">#REF!</definedName>
    <definedName name="_29368DLC537E64E" localSheetId="9">#REF!</definedName>
    <definedName name="_29368DLC537E64E" localSheetId="10">#REF!</definedName>
    <definedName name="_29368DLC537E64E" localSheetId="13">#REF!</definedName>
    <definedName name="_29368DLC537E64E">#REF!</definedName>
    <definedName name="_29369DLC537E64E" localSheetId="8">#REF!</definedName>
    <definedName name="_29369DLC537E64E" localSheetId="9">#REF!</definedName>
    <definedName name="_29369DLC537E64E" localSheetId="10">#REF!</definedName>
    <definedName name="_29369DLC537E64E" localSheetId="13">#REF!</definedName>
    <definedName name="_29369DLC537E64E">#REF!</definedName>
    <definedName name="_2936DL61303529" localSheetId="8">#REF!</definedName>
    <definedName name="_2936DL61303529" localSheetId="9">#REF!</definedName>
    <definedName name="_2936DL61303529" localSheetId="10">#REF!</definedName>
    <definedName name="_2936DL61303529" localSheetId="13">#REF!</definedName>
    <definedName name="_2936DL61303529">#REF!</definedName>
    <definedName name="_29370DLC537E64E" localSheetId="8">#REF!</definedName>
    <definedName name="_29370DLC537E64E" localSheetId="9">#REF!</definedName>
    <definedName name="_29370DLC537E64E" localSheetId="10">#REF!</definedName>
    <definedName name="_29370DLC537E64E" localSheetId="13">#REF!</definedName>
    <definedName name="_29370DLC537E64E">#REF!</definedName>
    <definedName name="_29371DLC537E64E" localSheetId="8">#REF!</definedName>
    <definedName name="_29371DLC537E64E" localSheetId="9">#REF!</definedName>
    <definedName name="_29371DLC537E64E" localSheetId="10">#REF!</definedName>
    <definedName name="_29371DLC537E64E" localSheetId="13">#REF!</definedName>
    <definedName name="_29371DLC537E64E">#REF!</definedName>
    <definedName name="_29372DLC537E64E" localSheetId="8">#REF!</definedName>
    <definedName name="_29372DLC537E64E" localSheetId="9">#REF!</definedName>
    <definedName name="_29372DLC537E64E" localSheetId="10">#REF!</definedName>
    <definedName name="_29372DLC537E64E" localSheetId="13">#REF!</definedName>
    <definedName name="_29372DLC537E64E">#REF!</definedName>
    <definedName name="_29373DLC537E64E" localSheetId="8">#REF!</definedName>
    <definedName name="_29373DLC537E64E" localSheetId="9">#REF!</definedName>
    <definedName name="_29373DLC537E64E" localSheetId="10">#REF!</definedName>
    <definedName name="_29373DLC537E64E" localSheetId="13">#REF!</definedName>
    <definedName name="_29373DLC537E64E">#REF!</definedName>
    <definedName name="_29374DLC537E64E" localSheetId="8">#REF!</definedName>
    <definedName name="_29374DLC537E64E" localSheetId="9">#REF!</definedName>
    <definedName name="_29374DLC537E64E" localSheetId="10">#REF!</definedName>
    <definedName name="_29374DLC537E64E" localSheetId="13">#REF!</definedName>
    <definedName name="_29374DLC537E64E">#REF!</definedName>
    <definedName name="_29375DLC537E64E" localSheetId="8">#REF!</definedName>
    <definedName name="_29375DLC537E64E" localSheetId="9">#REF!</definedName>
    <definedName name="_29375DLC537E64E" localSheetId="10">#REF!</definedName>
    <definedName name="_29375DLC537E64E" localSheetId="13">#REF!</definedName>
    <definedName name="_29375DLC537E64E">#REF!</definedName>
    <definedName name="_29376DLC537E64E" localSheetId="8">#REF!</definedName>
    <definedName name="_29376DLC537E64E" localSheetId="9">#REF!</definedName>
    <definedName name="_29376DLC537E64E" localSheetId="10">#REF!</definedName>
    <definedName name="_29376DLC537E64E" localSheetId="13">#REF!</definedName>
    <definedName name="_29376DLC537E64E">#REF!</definedName>
    <definedName name="_29377DLC537E64E" localSheetId="8">#REF!</definedName>
    <definedName name="_29377DLC537E64E" localSheetId="9">#REF!</definedName>
    <definedName name="_29377DLC537E64E" localSheetId="10">#REF!</definedName>
    <definedName name="_29377DLC537E64E" localSheetId="13">#REF!</definedName>
    <definedName name="_29377DLC537E64E">#REF!</definedName>
    <definedName name="_29378DLC537E64E" localSheetId="8">#REF!</definedName>
    <definedName name="_29378DLC537E64E" localSheetId="9">#REF!</definedName>
    <definedName name="_29378DLC537E64E" localSheetId="10">#REF!</definedName>
    <definedName name="_29378DLC537E64E" localSheetId="13">#REF!</definedName>
    <definedName name="_29378DLC537E64E">#REF!</definedName>
    <definedName name="_29379DLC537E64E" localSheetId="8">#REF!</definedName>
    <definedName name="_29379DLC537E64E" localSheetId="9">#REF!</definedName>
    <definedName name="_29379DLC537E64E" localSheetId="10">#REF!</definedName>
    <definedName name="_29379DLC537E64E" localSheetId="13">#REF!</definedName>
    <definedName name="_29379DLC537E64E">#REF!</definedName>
    <definedName name="_2937DL61303529" localSheetId="8">#REF!</definedName>
    <definedName name="_2937DL61303529" localSheetId="9">#REF!</definedName>
    <definedName name="_2937DL61303529" localSheetId="10">#REF!</definedName>
    <definedName name="_2937DL61303529" localSheetId="13">#REF!</definedName>
    <definedName name="_2937DL61303529">#REF!</definedName>
    <definedName name="_29380DLC537E64E" localSheetId="8">#REF!</definedName>
    <definedName name="_29380DLC537E64E" localSheetId="9">#REF!</definedName>
    <definedName name="_29380DLC537E64E" localSheetId="10">#REF!</definedName>
    <definedName name="_29380DLC537E64E" localSheetId="13">#REF!</definedName>
    <definedName name="_29380DLC537E64E">#REF!</definedName>
    <definedName name="_29381DLC537E64E" localSheetId="8">#REF!</definedName>
    <definedName name="_29381DLC537E64E" localSheetId="9">#REF!</definedName>
    <definedName name="_29381DLC537E64E" localSheetId="10">#REF!</definedName>
    <definedName name="_29381DLC537E64E" localSheetId="13">#REF!</definedName>
    <definedName name="_29381DLC537E64E">#REF!</definedName>
    <definedName name="_29382DLC537E64E" localSheetId="8">#REF!</definedName>
    <definedName name="_29382DLC537E64E" localSheetId="9">#REF!</definedName>
    <definedName name="_29382DLC537E64E" localSheetId="10">#REF!</definedName>
    <definedName name="_29382DLC537E64E" localSheetId="13">#REF!</definedName>
    <definedName name="_29382DLC537E64E">#REF!</definedName>
    <definedName name="_29383DLC537E64E" localSheetId="8">#REF!</definedName>
    <definedName name="_29383DLC537E64E" localSheetId="9">#REF!</definedName>
    <definedName name="_29383DLC537E64E" localSheetId="10">#REF!</definedName>
    <definedName name="_29383DLC537E64E" localSheetId="13">#REF!</definedName>
    <definedName name="_29383DLC537E64E">#REF!</definedName>
    <definedName name="_29384DLC537E64E" localSheetId="8">#REF!</definedName>
    <definedName name="_29384DLC537E64E" localSheetId="9">#REF!</definedName>
    <definedName name="_29384DLC537E64E" localSheetId="10">#REF!</definedName>
    <definedName name="_29384DLC537E64E" localSheetId="13">#REF!</definedName>
    <definedName name="_29384DLC537E64E">#REF!</definedName>
    <definedName name="_29385DLC537E64E" localSheetId="8">#REF!</definedName>
    <definedName name="_29385DLC537E64E" localSheetId="9">#REF!</definedName>
    <definedName name="_29385DLC537E64E" localSheetId="10">#REF!</definedName>
    <definedName name="_29385DLC537E64E" localSheetId="13">#REF!</definedName>
    <definedName name="_29385DLC537E64E">#REF!</definedName>
    <definedName name="_29386DLC537E64E" localSheetId="8">#REF!</definedName>
    <definedName name="_29386DLC537E64E" localSheetId="9">#REF!</definedName>
    <definedName name="_29386DLC537E64E" localSheetId="10">#REF!</definedName>
    <definedName name="_29386DLC537E64E" localSheetId="13">#REF!</definedName>
    <definedName name="_29386DLC537E64E">#REF!</definedName>
    <definedName name="_29387DLC537E64E" localSheetId="8">#REF!</definedName>
    <definedName name="_29387DLC537E64E" localSheetId="9">#REF!</definedName>
    <definedName name="_29387DLC537E64E" localSheetId="10">#REF!</definedName>
    <definedName name="_29387DLC537E64E" localSheetId="13">#REF!</definedName>
    <definedName name="_29387DLC537E64E">#REF!</definedName>
    <definedName name="_29388DLC537E64E" localSheetId="8">#REF!</definedName>
    <definedName name="_29388DLC537E64E" localSheetId="9">#REF!</definedName>
    <definedName name="_29388DLC537E64E" localSheetId="10">#REF!</definedName>
    <definedName name="_29388DLC537E64E" localSheetId="13">#REF!</definedName>
    <definedName name="_29388DLC537E64E">#REF!</definedName>
    <definedName name="_29389DLC537E64E" localSheetId="8">#REF!</definedName>
    <definedName name="_29389DLC537E64E" localSheetId="9">#REF!</definedName>
    <definedName name="_29389DLC537E64E" localSheetId="10">#REF!</definedName>
    <definedName name="_29389DLC537E64E" localSheetId="13">#REF!</definedName>
    <definedName name="_29389DLC537E64E">#REF!</definedName>
    <definedName name="_2938DL61303529" localSheetId="8">#REF!</definedName>
    <definedName name="_2938DL61303529" localSheetId="9">#REF!</definedName>
    <definedName name="_2938DL61303529" localSheetId="10">#REF!</definedName>
    <definedName name="_2938DL61303529" localSheetId="13">#REF!</definedName>
    <definedName name="_2938DL61303529">#REF!</definedName>
    <definedName name="_29390DLC537E64E" localSheetId="8">#REF!</definedName>
    <definedName name="_29390DLC537E64E" localSheetId="9">#REF!</definedName>
    <definedName name="_29390DLC537E64E" localSheetId="10">#REF!</definedName>
    <definedName name="_29390DLC537E64E" localSheetId="13">#REF!</definedName>
    <definedName name="_29390DLC537E64E">#REF!</definedName>
    <definedName name="_29391DLC537E64E" localSheetId="8">#REF!</definedName>
    <definedName name="_29391DLC537E64E" localSheetId="9">#REF!</definedName>
    <definedName name="_29391DLC537E64E" localSheetId="10">#REF!</definedName>
    <definedName name="_29391DLC537E64E" localSheetId="13">#REF!</definedName>
    <definedName name="_29391DLC537E64E">#REF!</definedName>
    <definedName name="_29392DLC537E64E" localSheetId="8">#REF!</definedName>
    <definedName name="_29392DLC537E64E" localSheetId="9">#REF!</definedName>
    <definedName name="_29392DLC537E64E" localSheetId="10">#REF!</definedName>
    <definedName name="_29392DLC537E64E" localSheetId="13">#REF!</definedName>
    <definedName name="_29392DLC537E64E">#REF!</definedName>
    <definedName name="_29393DLC537E64E" localSheetId="8">#REF!</definedName>
    <definedName name="_29393DLC537E64E" localSheetId="9">#REF!</definedName>
    <definedName name="_29393DLC537E64E" localSheetId="10">#REF!</definedName>
    <definedName name="_29393DLC537E64E" localSheetId="13">#REF!</definedName>
    <definedName name="_29393DLC537E64E">#REF!</definedName>
    <definedName name="_29394DLC537E64E" localSheetId="8">#REF!</definedName>
    <definedName name="_29394DLC537E64E" localSheetId="9">#REF!</definedName>
    <definedName name="_29394DLC537E64E" localSheetId="10">#REF!</definedName>
    <definedName name="_29394DLC537E64E" localSheetId="13">#REF!</definedName>
    <definedName name="_29394DLC537E64E">#REF!</definedName>
    <definedName name="_29395DLC537E64E" localSheetId="8">#REF!</definedName>
    <definedName name="_29395DLC537E64E" localSheetId="9">#REF!</definedName>
    <definedName name="_29395DLC537E64E" localSheetId="10">#REF!</definedName>
    <definedName name="_29395DLC537E64E" localSheetId="13">#REF!</definedName>
    <definedName name="_29395DLC537E64E">#REF!</definedName>
    <definedName name="_29396DLC537E64E" localSheetId="8">#REF!</definedName>
    <definedName name="_29396DLC537E64E" localSheetId="9">#REF!</definedName>
    <definedName name="_29396DLC537E64E" localSheetId="10">#REF!</definedName>
    <definedName name="_29396DLC537E64E" localSheetId="13">#REF!</definedName>
    <definedName name="_29396DLC537E64E">#REF!</definedName>
    <definedName name="_29397DLC537E64E" localSheetId="8">#REF!</definedName>
    <definedName name="_29397DLC537E64E" localSheetId="9">#REF!</definedName>
    <definedName name="_29397DLC537E64E" localSheetId="10">#REF!</definedName>
    <definedName name="_29397DLC537E64E" localSheetId="13">#REF!</definedName>
    <definedName name="_29397DLC537E64E">#REF!</definedName>
    <definedName name="_29398DLC537E64E" localSheetId="8">#REF!</definedName>
    <definedName name="_29398DLC537E64E" localSheetId="9">#REF!</definedName>
    <definedName name="_29398DLC537E64E" localSheetId="10">#REF!</definedName>
    <definedName name="_29398DLC537E64E" localSheetId="13">#REF!</definedName>
    <definedName name="_29398DLC537E64E">#REF!</definedName>
    <definedName name="_29399DLC537E64E" localSheetId="8">#REF!</definedName>
    <definedName name="_29399DLC537E64E" localSheetId="9">#REF!</definedName>
    <definedName name="_29399DLC537E64E" localSheetId="10">#REF!</definedName>
    <definedName name="_29399DLC537E64E" localSheetId="13">#REF!</definedName>
    <definedName name="_29399DLC537E64E">#REF!</definedName>
    <definedName name="_2939DL61303529" localSheetId="8">#REF!</definedName>
    <definedName name="_2939DL61303529" localSheetId="9">#REF!</definedName>
    <definedName name="_2939DL61303529" localSheetId="10">#REF!</definedName>
    <definedName name="_2939DL61303529" localSheetId="13">#REF!</definedName>
    <definedName name="_2939DL61303529">#REF!</definedName>
    <definedName name="_293DL607930CC" localSheetId="8">#REF!</definedName>
    <definedName name="_293DL607930CC" localSheetId="9">#REF!</definedName>
    <definedName name="_293DL607930CC" localSheetId="10">#REF!</definedName>
    <definedName name="_293DL607930CC" localSheetId="13">#REF!</definedName>
    <definedName name="_293DL607930CC">#REF!</definedName>
    <definedName name="_293DLC4041419" localSheetId="8">#REF!</definedName>
    <definedName name="_293DLC4041419" localSheetId="9">#REF!</definedName>
    <definedName name="_293DLC4041419" localSheetId="10">#REF!</definedName>
    <definedName name="_293DLC4041419" localSheetId="13">#REF!</definedName>
    <definedName name="_293DLC4041419">#REF!</definedName>
    <definedName name="_29400DLC537E64E" localSheetId="8">#REF!</definedName>
    <definedName name="_29400DLC537E64E" localSheetId="9">#REF!</definedName>
    <definedName name="_29400DLC537E64E" localSheetId="10">#REF!</definedName>
    <definedName name="_29400DLC537E64E" localSheetId="13">#REF!</definedName>
    <definedName name="_29400DLC537E64E">#REF!</definedName>
    <definedName name="_29401DLC538E64E" localSheetId="8">#REF!</definedName>
    <definedName name="_29401DLC538E64E" localSheetId="9">#REF!</definedName>
    <definedName name="_29401DLC538E64E" localSheetId="10">#REF!</definedName>
    <definedName name="_29401DLC538E64E" localSheetId="13">#REF!</definedName>
    <definedName name="_29401DLC538E64E">#REF!</definedName>
    <definedName name="_29402DLC538E64E" localSheetId="8">#REF!</definedName>
    <definedName name="_29402DLC538E64E" localSheetId="9">#REF!</definedName>
    <definedName name="_29402DLC538E64E" localSheetId="10">#REF!</definedName>
    <definedName name="_29402DLC538E64E" localSheetId="13">#REF!</definedName>
    <definedName name="_29402DLC538E64E">#REF!</definedName>
    <definedName name="_29403DLC538E64E" localSheetId="8">#REF!</definedName>
    <definedName name="_29403DLC538E64E" localSheetId="9">#REF!</definedName>
    <definedName name="_29403DLC538E64E" localSheetId="10">#REF!</definedName>
    <definedName name="_29403DLC538E64E" localSheetId="13">#REF!</definedName>
    <definedName name="_29403DLC538E64E">#REF!</definedName>
    <definedName name="_29404DLC538E64E" localSheetId="8">#REF!</definedName>
    <definedName name="_29404DLC538E64E" localSheetId="9">#REF!</definedName>
    <definedName name="_29404DLC538E64E" localSheetId="10">#REF!</definedName>
    <definedName name="_29404DLC538E64E" localSheetId="13">#REF!</definedName>
    <definedName name="_29404DLC538E64E">#REF!</definedName>
    <definedName name="_29405DLC538E64E" localSheetId="8">#REF!</definedName>
    <definedName name="_29405DLC538E64E" localSheetId="9">#REF!</definedName>
    <definedName name="_29405DLC538E64E" localSheetId="10">#REF!</definedName>
    <definedName name="_29405DLC538E64E" localSheetId="13">#REF!</definedName>
    <definedName name="_29405DLC538E64E">#REF!</definedName>
    <definedName name="_29406DLC538E64E" localSheetId="8">#REF!</definedName>
    <definedName name="_29406DLC538E64E" localSheetId="9">#REF!</definedName>
    <definedName name="_29406DLC538E64E" localSheetId="10">#REF!</definedName>
    <definedName name="_29406DLC538E64E" localSheetId="13">#REF!</definedName>
    <definedName name="_29406DLC538E64E">#REF!</definedName>
    <definedName name="_29407DLC538E64E" localSheetId="8">#REF!</definedName>
    <definedName name="_29407DLC538E64E" localSheetId="9">#REF!</definedName>
    <definedName name="_29407DLC538E64E" localSheetId="10">#REF!</definedName>
    <definedName name="_29407DLC538E64E" localSheetId="13">#REF!</definedName>
    <definedName name="_29407DLC538E64E">#REF!</definedName>
    <definedName name="_29408DLC538E64E" localSheetId="8">#REF!</definedName>
    <definedName name="_29408DLC538E64E" localSheetId="9">#REF!</definedName>
    <definedName name="_29408DLC538E64E" localSheetId="10">#REF!</definedName>
    <definedName name="_29408DLC538E64E" localSheetId="13">#REF!</definedName>
    <definedName name="_29408DLC538E64E">#REF!</definedName>
    <definedName name="_29409DLC538E64E" localSheetId="8">#REF!</definedName>
    <definedName name="_29409DLC538E64E" localSheetId="9">#REF!</definedName>
    <definedName name="_29409DLC538E64E" localSheetId="10">#REF!</definedName>
    <definedName name="_29409DLC538E64E" localSheetId="13">#REF!</definedName>
    <definedName name="_29409DLC538E64E">#REF!</definedName>
    <definedName name="_2940DL61303529" localSheetId="8">#REF!</definedName>
    <definedName name="_2940DL61303529" localSheetId="9">#REF!</definedName>
    <definedName name="_2940DL61303529" localSheetId="10">#REF!</definedName>
    <definedName name="_2940DL61303529" localSheetId="13">#REF!</definedName>
    <definedName name="_2940DL61303529">#REF!</definedName>
    <definedName name="_29410DLC538E64E" localSheetId="8">#REF!</definedName>
    <definedName name="_29410DLC538E64E" localSheetId="9">#REF!</definedName>
    <definedName name="_29410DLC538E64E" localSheetId="10">#REF!</definedName>
    <definedName name="_29410DLC538E64E" localSheetId="13">#REF!</definedName>
    <definedName name="_29410DLC538E64E">#REF!</definedName>
    <definedName name="_29411DLC538E64E" localSheetId="8">#REF!</definedName>
    <definedName name="_29411DLC538E64E" localSheetId="9">#REF!</definedName>
    <definedName name="_29411DLC538E64E" localSheetId="10">#REF!</definedName>
    <definedName name="_29411DLC538E64E" localSheetId="13">#REF!</definedName>
    <definedName name="_29411DLC538E64E">#REF!</definedName>
    <definedName name="_29412DLC538E64E" localSheetId="8">#REF!</definedName>
    <definedName name="_29412DLC538E64E" localSheetId="9">#REF!</definedName>
    <definedName name="_29412DLC538E64E" localSheetId="10">#REF!</definedName>
    <definedName name="_29412DLC538E64E" localSheetId="13">#REF!</definedName>
    <definedName name="_29412DLC538E64E">#REF!</definedName>
    <definedName name="_29413DLC538E64E" localSheetId="8">#REF!</definedName>
    <definedName name="_29413DLC538E64E" localSheetId="9">#REF!</definedName>
    <definedName name="_29413DLC538E64E" localSheetId="10">#REF!</definedName>
    <definedName name="_29413DLC538E64E" localSheetId="13">#REF!</definedName>
    <definedName name="_29413DLC538E64E">#REF!</definedName>
    <definedName name="_29414DLC538E64E" localSheetId="8">#REF!</definedName>
    <definedName name="_29414DLC538E64E" localSheetId="9">#REF!</definedName>
    <definedName name="_29414DLC538E64E" localSheetId="10">#REF!</definedName>
    <definedName name="_29414DLC538E64E" localSheetId="13">#REF!</definedName>
    <definedName name="_29414DLC538E64E">#REF!</definedName>
    <definedName name="_29415DLC538E64E" localSheetId="8">#REF!</definedName>
    <definedName name="_29415DLC538E64E" localSheetId="9">#REF!</definedName>
    <definedName name="_29415DLC538E64E" localSheetId="10">#REF!</definedName>
    <definedName name="_29415DLC538E64E" localSheetId="13">#REF!</definedName>
    <definedName name="_29415DLC538E64E">#REF!</definedName>
    <definedName name="_29416DLC538E64E" localSheetId="8">#REF!</definedName>
    <definedName name="_29416DLC538E64E" localSheetId="9">#REF!</definedName>
    <definedName name="_29416DLC538E64E" localSheetId="10">#REF!</definedName>
    <definedName name="_29416DLC538E64E" localSheetId="13">#REF!</definedName>
    <definedName name="_29416DLC538E64E">#REF!</definedName>
    <definedName name="_29417DLC538E64E" localSheetId="8">#REF!</definedName>
    <definedName name="_29417DLC538E64E" localSheetId="9">#REF!</definedName>
    <definedName name="_29417DLC538E64E" localSheetId="10">#REF!</definedName>
    <definedName name="_29417DLC538E64E" localSheetId="13">#REF!</definedName>
    <definedName name="_29417DLC538E64E">#REF!</definedName>
    <definedName name="_29418DLC538E64E" localSheetId="8">#REF!</definedName>
    <definedName name="_29418DLC538E64E" localSheetId="9">#REF!</definedName>
    <definedName name="_29418DLC538E64E" localSheetId="10">#REF!</definedName>
    <definedName name="_29418DLC538E64E" localSheetId="13">#REF!</definedName>
    <definedName name="_29418DLC538E64E">#REF!</definedName>
    <definedName name="_29419DLC538E64E" localSheetId="8">#REF!</definedName>
    <definedName name="_29419DLC538E64E" localSheetId="9">#REF!</definedName>
    <definedName name="_29419DLC538E64E" localSheetId="10">#REF!</definedName>
    <definedName name="_29419DLC538E64E" localSheetId="13">#REF!</definedName>
    <definedName name="_29419DLC538E64E">#REF!</definedName>
    <definedName name="_2941DL61313530" localSheetId="8">#REF!</definedName>
    <definedName name="_2941DL61313530" localSheetId="9">#REF!</definedName>
    <definedName name="_2941DL61313530" localSheetId="10">#REF!</definedName>
    <definedName name="_2941DL61313530" localSheetId="13">#REF!</definedName>
    <definedName name="_2941DL61313530">#REF!</definedName>
    <definedName name="_29420DLC538E64E" localSheetId="8">#REF!</definedName>
    <definedName name="_29420DLC538E64E" localSheetId="9">#REF!</definedName>
    <definedName name="_29420DLC538E64E" localSheetId="10">#REF!</definedName>
    <definedName name="_29420DLC538E64E" localSheetId="13">#REF!</definedName>
    <definedName name="_29420DLC538E64E">#REF!</definedName>
    <definedName name="_29421DLC538E64E" localSheetId="8">#REF!</definedName>
    <definedName name="_29421DLC538E64E" localSheetId="9">#REF!</definedName>
    <definedName name="_29421DLC538E64E" localSheetId="10">#REF!</definedName>
    <definedName name="_29421DLC538E64E" localSheetId="13">#REF!</definedName>
    <definedName name="_29421DLC538E64E">#REF!</definedName>
    <definedName name="_29422DLC538E64E" localSheetId="8">#REF!</definedName>
    <definedName name="_29422DLC538E64E" localSheetId="9">#REF!</definedName>
    <definedName name="_29422DLC538E64E" localSheetId="10">#REF!</definedName>
    <definedName name="_29422DLC538E64E" localSheetId="13">#REF!</definedName>
    <definedName name="_29422DLC538E64E">#REF!</definedName>
    <definedName name="_29423DLC538E64E" localSheetId="8">#REF!</definedName>
    <definedName name="_29423DLC538E64E" localSheetId="9">#REF!</definedName>
    <definedName name="_29423DLC538E64E" localSheetId="10">#REF!</definedName>
    <definedName name="_29423DLC538E64E" localSheetId="13">#REF!</definedName>
    <definedName name="_29423DLC538E64E">#REF!</definedName>
    <definedName name="_29424DLC538E64E" localSheetId="8">#REF!</definedName>
    <definedName name="_29424DLC538E64E" localSheetId="9">#REF!</definedName>
    <definedName name="_29424DLC538E64E" localSheetId="10">#REF!</definedName>
    <definedName name="_29424DLC538E64E" localSheetId="13">#REF!</definedName>
    <definedName name="_29424DLC538E64E">#REF!</definedName>
    <definedName name="_29425DLC538E64E" localSheetId="8">#REF!</definedName>
    <definedName name="_29425DLC538E64E" localSheetId="9">#REF!</definedName>
    <definedName name="_29425DLC538E64E" localSheetId="10">#REF!</definedName>
    <definedName name="_29425DLC538E64E" localSheetId="13">#REF!</definedName>
    <definedName name="_29425DLC538E64E">#REF!</definedName>
    <definedName name="_29426DLC538E64E" localSheetId="8">#REF!</definedName>
    <definedName name="_29426DLC538E64E" localSheetId="9">#REF!</definedName>
    <definedName name="_29426DLC538E64E" localSheetId="10">#REF!</definedName>
    <definedName name="_29426DLC538E64E" localSheetId="13">#REF!</definedName>
    <definedName name="_29426DLC538E64E">#REF!</definedName>
    <definedName name="_29427DLC538E64E" localSheetId="8">#REF!</definedName>
    <definedName name="_29427DLC538E64E" localSheetId="9">#REF!</definedName>
    <definedName name="_29427DLC538E64E" localSheetId="10">#REF!</definedName>
    <definedName name="_29427DLC538E64E" localSheetId="13">#REF!</definedName>
    <definedName name="_29427DLC538E64E">#REF!</definedName>
    <definedName name="_29428DLC538E64E" localSheetId="8">#REF!</definedName>
    <definedName name="_29428DLC538E64E" localSheetId="9">#REF!</definedName>
    <definedName name="_29428DLC538E64E" localSheetId="10">#REF!</definedName>
    <definedName name="_29428DLC538E64E" localSheetId="13">#REF!</definedName>
    <definedName name="_29428DLC538E64E">#REF!</definedName>
    <definedName name="_29429DLC538E64E" localSheetId="8">#REF!</definedName>
    <definedName name="_29429DLC538E64E" localSheetId="9">#REF!</definedName>
    <definedName name="_29429DLC538E64E" localSheetId="10">#REF!</definedName>
    <definedName name="_29429DLC538E64E" localSheetId="13">#REF!</definedName>
    <definedName name="_29429DLC538E64E">#REF!</definedName>
    <definedName name="_2942DL61313530" localSheetId="8">#REF!</definedName>
    <definedName name="_2942DL61313530" localSheetId="9">#REF!</definedName>
    <definedName name="_2942DL61313530" localSheetId="10">#REF!</definedName>
    <definedName name="_2942DL61313530" localSheetId="13">#REF!</definedName>
    <definedName name="_2942DL61313530">#REF!</definedName>
    <definedName name="_29430DLC538E64E" localSheetId="8">#REF!</definedName>
    <definedName name="_29430DLC538E64E" localSheetId="9">#REF!</definedName>
    <definedName name="_29430DLC538E64E" localSheetId="10">#REF!</definedName>
    <definedName name="_29430DLC538E64E" localSheetId="13">#REF!</definedName>
    <definedName name="_29430DLC538E64E">#REF!</definedName>
    <definedName name="_29431DLC538E64E" localSheetId="8">#REF!</definedName>
    <definedName name="_29431DLC538E64E" localSheetId="9">#REF!</definedName>
    <definedName name="_29431DLC538E64E" localSheetId="10">#REF!</definedName>
    <definedName name="_29431DLC538E64E" localSheetId="13">#REF!</definedName>
    <definedName name="_29431DLC538E64E">#REF!</definedName>
    <definedName name="_29432DLC538E64E" localSheetId="8">#REF!</definedName>
    <definedName name="_29432DLC538E64E" localSheetId="9">#REF!</definedName>
    <definedName name="_29432DLC538E64E" localSheetId="10">#REF!</definedName>
    <definedName name="_29432DLC538E64E" localSheetId="13">#REF!</definedName>
    <definedName name="_29432DLC538E64E">#REF!</definedName>
    <definedName name="_29433DLC538E64E" localSheetId="8">#REF!</definedName>
    <definedName name="_29433DLC538E64E" localSheetId="9">#REF!</definedName>
    <definedName name="_29433DLC538E64E" localSheetId="10">#REF!</definedName>
    <definedName name="_29433DLC538E64E" localSheetId="13">#REF!</definedName>
    <definedName name="_29433DLC538E64E">#REF!</definedName>
    <definedName name="_29434DLC538E64E" localSheetId="8">#REF!</definedName>
    <definedName name="_29434DLC538E64E" localSheetId="9">#REF!</definedName>
    <definedName name="_29434DLC538E64E" localSheetId="10">#REF!</definedName>
    <definedName name="_29434DLC538E64E" localSheetId="13">#REF!</definedName>
    <definedName name="_29434DLC538E64E">#REF!</definedName>
    <definedName name="_29435DLC538E64E" localSheetId="8">#REF!</definedName>
    <definedName name="_29435DLC538E64E" localSheetId="9">#REF!</definedName>
    <definedName name="_29435DLC538E64E" localSheetId="10">#REF!</definedName>
    <definedName name="_29435DLC538E64E" localSheetId="13">#REF!</definedName>
    <definedName name="_29435DLC538E64E">#REF!</definedName>
    <definedName name="_29436DLC539E64E" localSheetId="8">#REF!</definedName>
    <definedName name="_29436DLC539E64E" localSheetId="9">#REF!</definedName>
    <definedName name="_29436DLC539E64E" localSheetId="10">#REF!</definedName>
    <definedName name="_29436DLC539E64E" localSheetId="13">#REF!</definedName>
    <definedName name="_29436DLC539E64E">#REF!</definedName>
    <definedName name="_29437DLC539E64E" localSheetId="8">#REF!</definedName>
    <definedName name="_29437DLC539E64E" localSheetId="9">#REF!</definedName>
    <definedName name="_29437DLC539E64E" localSheetId="10">#REF!</definedName>
    <definedName name="_29437DLC539E64E" localSheetId="13">#REF!</definedName>
    <definedName name="_29437DLC539E64E">#REF!</definedName>
    <definedName name="_29438DLC539E64E" localSheetId="8">#REF!</definedName>
    <definedName name="_29438DLC539E64E" localSheetId="9">#REF!</definedName>
    <definedName name="_29438DLC539E64E" localSheetId="10">#REF!</definedName>
    <definedName name="_29438DLC539E64E" localSheetId="13">#REF!</definedName>
    <definedName name="_29438DLC539E64E">#REF!</definedName>
    <definedName name="_29439DLC539E64E" localSheetId="8">#REF!</definedName>
    <definedName name="_29439DLC539E64E" localSheetId="9">#REF!</definedName>
    <definedName name="_29439DLC539E64E" localSheetId="10">#REF!</definedName>
    <definedName name="_29439DLC539E64E" localSheetId="13">#REF!</definedName>
    <definedName name="_29439DLC539E64E">#REF!</definedName>
    <definedName name="_2943DL61313530" localSheetId="8">#REF!</definedName>
    <definedName name="_2943DL61313530" localSheetId="9">#REF!</definedName>
    <definedName name="_2943DL61313530" localSheetId="10">#REF!</definedName>
    <definedName name="_2943DL61313530" localSheetId="13">#REF!</definedName>
    <definedName name="_2943DL61313530">#REF!</definedName>
    <definedName name="_29440DLC539E64E" localSheetId="8">#REF!</definedName>
    <definedName name="_29440DLC539E64E" localSheetId="9">#REF!</definedName>
    <definedName name="_29440DLC539E64E" localSheetId="10">#REF!</definedName>
    <definedName name="_29440DLC539E64E" localSheetId="13">#REF!</definedName>
    <definedName name="_29440DLC539E64E">#REF!</definedName>
    <definedName name="_29441DLC539E64E" localSheetId="8">#REF!</definedName>
    <definedName name="_29441DLC539E64E" localSheetId="9">#REF!</definedName>
    <definedName name="_29441DLC539E64E" localSheetId="10">#REF!</definedName>
    <definedName name="_29441DLC539E64E" localSheetId="13">#REF!</definedName>
    <definedName name="_29441DLC539E64E">#REF!</definedName>
    <definedName name="_29442DLC539E64E" localSheetId="8">#REF!</definedName>
    <definedName name="_29442DLC539E64E" localSheetId="9">#REF!</definedName>
    <definedName name="_29442DLC539E64E" localSheetId="10">#REF!</definedName>
    <definedName name="_29442DLC539E64E" localSheetId="13">#REF!</definedName>
    <definedName name="_29442DLC539E64E">#REF!</definedName>
    <definedName name="_29443DLC539E64E" localSheetId="8">#REF!</definedName>
    <definedName name="_29443DLC539E64E" localSheetId="9">#REF!</definedName>
    <definedName name="_29443DLC539E64E" localSheetId="10">#REF!</definedName>
    <definedName name="_29443DLC539E64E" localSheetId="13">#REF!</definedName>
    <definedName name="_29443DLC539E64E">#REF!</definedName>
    <definedName name="_29444DLC539E64E" localSheetId="8">#REF!</definedName>
    <definedName name="_29444DLC539E64E" localSheetId="9">#REF!</definedName>
    <definedName name="_29444DLC539E64E" localSheetId="10">#REF!</definedName>
    <definedName name="_29444DLC539E64E" localSheetId="13">#REF!</definedName>
    <definedName name="_29444DLC539E64E">#REF!</definedName>
    <definedName name="_29445DLC539E64E" localSheetId="8">#REF!</definedName>
    <definedName name="_29445DLC539E64E" localSheetId="9">#REF!</definedName>
    <definedName name="_29445DLC539E64E" localSheetId="10">#REF!</definedName>
    <definedName name="_29445DLC539E64E" localSheetId="13">#REF!</definedName>
    <definedName name="_29445DLC539E64E">#REF!</definedName>
    <definedName name="_29446DLC539E64E" localSheetId="8">#REF!</definedName>
    <definedName name="_29446DLC539E64E" localSheetId="9">#REF!</definedName>
    <definedName name="_29446DLC539E64E" localSheetId="10">#REF!</definedName>
    <definedName name="_29446DLC539E64E" localSheetId="13">#REF!</definedName>
    <definedName name="_29446DLC539E64E">#REF!</definedName>
    <definedName name="_29447DLC539E64E" localSheetId="8">#REF!</definedName>
    <definedName name="_29447DLC539E64E" localSheetId="9">#REF!</definedName>
    <definedName name="_29447DLC539E64E" localSheetId="10">#REF!</definedName>
    <definedName name="_29447DLC539E64E" localSheetId="13">#REF!</definedName>
    <definedName name="_29447DLC539E64E">#REF!</definedName>
    <definedName name="_29448DLC539E64E" localSheetId="8">#REF!</definedName>
    <definedName name="_29448DLC539E64E" localSheetId="9">#REF!</definedName>
    <definedName name="_29448DLC539E64E" localSheetId="10">#REF!</definedName>
    <definedName name="_29448DLC539E64E" localSheetId="13">#REF!</definedName>
    <definedName name="_29448DLC539E64E">#REF!</definedName>
    <definedName name="_29449DLC539E64E" localSheetId="8">#REF!</definedName>
    <definedName name="_29449DLC539E64E" localSheetId="9">#REF!</definedName>
    <definedName name="_29449DLC539E64E" localSheetId="10">#REF!</definedName>
    <definedName name="_29449DLC539E64E" localSheetId="13">#REF!</definedName>
    <definedName name="_29449DLC539E64E">#REF!</definedName>
    <definedName name="_2944DL61313530" localSheetId="8">#REF!</definedName>
    <definedName name="_2944DL61313530" localSheetId="9">#REF!</definedName>
    <definedName name="_2944DL61313530" localSheetId="10">#REF!</definedName>
    <definedName name="_2944DL61313530" localSheetId="13">#REF!</definedName>
    <definedName name="_2944DL61313530">#REF!</definedName>
    <definedName name="_29450DLC539E64E" localSheetId="8">#REF!</definedName>
    <definedName name="_29450DLC539E64E" localSheetId="9">#REF!</definedName>
    <definedName name="_29450DLC539E64E" localSheetId="10">#REF!</definedName>
    <definedName name="_29450DLC539E64E" localSheetId="13">#REF!</definedName>
    <definedName name="_29450DLC539E64E">#REF!</definedName>
    <definedName name="_29451DLC539E64E" localSheetId="8">#REF!</definedName>
    <definedName name="_29451DLC539E64E" localSheetId="9">#REF!</definedName>
    <definedName name="_29451DLC539E64E" localSheetId="10">#REF!</definedName>
    <definedName name="_29451DLC539E64E" localSheetId="13">#REF!</definedName>
    <definedName name="_29451DLC539E64E">#REF!</definedName>
    <definedName name="_29452DLC539E64E" localSheetId="8">#REF!</definedName>
    <definedName name="_29452DLC539E64E" localSheetId="9">#REF!</definedName>
    <definedName name="_29452DLC539E64E" localSheetId="10">#REF!</definedName>
    <definedName name="_29452DLC539E64E" localSheetId="13">#REF!</definedName>
    <definedName name="_29452DLC539E64E">#REF!</definedName>
    <definedName name="_29453DLC539E64E" localSheetId="8">#REF!</definedName>
    <definedName name="_29453DLC539E64E" localSheetId="9">#REF!</definedName>
    <definedName name="_29453DLC539E64E" localSheetId="10">#REF!</definedName>
    <definedName name="_29453DLC539E64E" localSheetId="13">#REF!</definedName>
    <definedName name="_29453DLC539E64E">#REF!</definedName>
    <definedName name="_29454DLC539E64E" localSheetId="8">#REF!</definedName>
    <definedName name="_29454DLC539E64E" localSheetId="9">#REF!</definedName>
    <definedName name="_29454DLC539E64E" localSheetId="10">#REF!</definedName>
    <definedName name="_29454DLC539E64E" localSheetId="13">#REF!</definedName>
    <definedName name="_29454DLC539E64E">#REF!</definedName>
    <definedName name="_29455DLC539E64E" localSheetId="8">#REF!</definedName>
    <definedName name="_29455DLC539E64E" localSheetId="9">#REF!</definedName>
    <definedName name="_29455DLC539E64E" localSheetId="10">#REF!</definedName>
    <definedName name="_29455DLC539E64E" localSheetId="13">#REF!</definedName>
    <definedName name="_29455DLC539E64E">#REF!</definedName>
    <definedName name="_29456DLC539E64E" localSheetId="8">#REF!</definedName>
    <definedName name="_29456DLC539E64E" localSheetId="9">#REF!</definedName>
    <definedName name="_29456DLC539E64E" localSheetId="10">#REF!</definedName>
    <definedName name="_29456DLC539E64E" localSheetId="13">#REF!</definedName>
    <definedName name="_29456DLC539E64E">#REF!</definedName>
    <definedName name="_29457DLC539E64E" localSheetId="8">#REF!</definedName>
    <definedName name="_29457DLC539E64E" localSheetId="9">#REF!</definedName>
    <definedName name="_29457DLC539E64E" localSheetId="10">#REF!</definedName>
    <definedName name="_29457DLC539E64E" localSheetId="13">#REF!</definedName>
    <definedName name="_29457DLC539E64E">#REF!</definedName>
    <definedName name="_29458DLC539E64E" localSheetId="8">#REF!</definedName>
    <definedName name="_29458DLC539E64E" localSheetId="9">#REF!</definedName>
    <definedName name="_29458DLC539E64E" localSheetId="10">#REF!</definedName>
    <definedName name="_29458DLC539E64E" localSheetId="13">#REF!</definedName>
    <definedName name="_29458DLC539E64E">#REF!</definedName>
    <definedName name="_29459DLC539E64E" localSheetId="8">#REF!</definedName>
    <definedName name="_29459DLC539E64E" localSheetId="9">#REF!</definedName>
    <definedName name="_29459DLC539E64E" localSheetId="10">#REF!</definedName>
    <definedName name="_29459DLC539E64E" localSheetId="13">#REF!</definedName>
    <definedName name="_29459DLC539E64E">#REF!</definedName>
    <definedName name="_2945DL61313530" localSheetId="8">#REF!</definedName>
    <definedName name="_2945DL61313530" localSheetId="9">#REF!</definedName>
    <definedName name="_2945DL61313530" localSheetId="10">#REF!</definedName>
    <definedName name="_2945DL61313530" localSheetId="13">#REF!</definedName>
    <definedName name="_2945DL61313530">#REF!</definedName>
    <definedName name="_29460DLC539E64E" localSheetId="8">#REF!</definedName>
    <definedName name="_29460DLC539E64E" localSheetId="9">#REF!</definedName>
    <definedName name="_29460DLC539E64E" localSheetId="10">#REF!</definedName>
    <definedName name="_29460DLC539E64E" localSheetId="13">#REF!</definedName>
    <definedName name="_29460DLC539E64E">#REF!</definedName>
    <definedName name="_29461DLC539E64E" localSheetId="8">#REF!</definedName>
    <definedName name="_29461DLC539E64E" localSheetId="9">#REF!</definedName>
    <definedName name="_29461DLC539E64E" localSheetId="10">#REF!</definedName>
    <definedName name="_29461DLC539E64E" localSheetId="13">#REF!</definedName>
    <definedName name="_29461DLC539E64E">#REF!</definedName>
    <definedName name="_29462DLC539E64E" localSheetId="8">#REF!</definedName>
    <definedName name="_29462DLC539E64E" localSheetId="9">#REF!</definedName>
    <definedName name="_29462DLC539E64E" localSheetId="10">#REF!</definedName>
    <definedName name="_29462DLC539E64E" localSheetId="13">#REF!</definedName>
    <definedName name="_29462DLC539E64E">#REF!</definedName>
    <definedName name="_29463DLC539E64E" localSheetId="8">#REF!</definedName>
    <definedName name="_29463DLC539E64E" localSheetId="9">#REF!</definedName>
    <definedName name="_29463DLC539E64E" localSheetId="10">#REF!</definedName>
    <definedName name="_29463DLC539E64E" localSheetId="13">#REF!</definedName>
    <definedName name="_29463DLC539E64E">#REF!</definedName>
    <definedName name="_29464DLC539E64E" localSheetId="8">#REF!</definedName>
    <definedName name="_29464DLC539E64E" localSheetId="9">#REF!</definedName>
    <definedName name="_29464DLC539E64E" localSheetId="10">#REF!</definedName>
    <definedName name="_29464DLC539E64E" localSheetId="13">#REF!</definedName>
    <definedName name="_29464DLC539E64E">#REF!</definedName>
    <definedName name="_29465DLC539E64E" localSheetId="8">#REF!</definedName>
    <definedName name="_29465DLC539E64E" localSheetId="9">#REF!</definedName>
    <definedName name="_29465DLC539E64E" localSheetId="10">#REF!</definedName>
    <definedName name="_29465DLC539E64E" localSheetId="13">#REF!</definedName>
    <definedName name="_29465DLC539E64E">#REF!</definedName>
    <definedName name="_29466DLC539E64E" localSheetId="8">#REF!</definedName>
    <definedName name="_29466DLC539E64E" localSheetId="9">#REF!</definedName>
    <definedName name="_29466DLC539E64E" localSheetId="10">#REF!</definedName>
    <definedName name="_29466DLC539E64E" localSheetId="13">#REF!</definedName>
    <definedName name="_29466DLC539E64E">#REF!</definedName>
    <definedName name="_29467DLC539E64E" localSheetId="8">#REF!</definedName>
    <definedName name="_29467DLC539E64E" localSheetId="9">#REF!</definedName>
    <definedName name="_29467DLC539E64E" localSheetId="10">#REF!</definedName>
    <definedName name="_29467DLC539E64E" localSheetId="13">#REF!</definedName>
    <definedName name="_29467DLC539E64E">#REF!</definedName>
    <definedName name="_29468DLC539E64E" localSheetId="8">#REF!</definedName>
    <definedName name="_29468DLC539E64E" localSheetId="9">#REF!</definedName>
    <definedName name="_29468DLC539E64E" localSheetId="10">#REF!</definedName>
    <definedName name="_29468DLC539E64E" localSheetId="13">#REF!</definedName>
    <definedName name="_29468DLC539E64E">#REF!</definedName>
    <definedName name="_29469DLC539E64E" localSheetId="8">#REF!</definedName>
    <definedName name="_29469DLC539E64E" localSheetId="9">#REF!</definedName>
    <definedName name="_29469DLC539E64E" localSheetId="10">#REF!</definedName>
    <definedName name="_29469DLC539E64E" localSheetId="13">#REF!</definedName>
    <definedName name="_29469DLC539E64E">#REF!</definedName>
    <definedName name="_2946DL61313530" localSheetId="8">#REF!</definedName>
    <definedName name="_2946DL61313530" localSheetId="9">#REF!</definedName>
    <definedName name="_2946DL61313530" localSheetId="10">#REF!</definedName>
    <definedName name="_2946DL61313530" localSheetId="13">#REF!</definedName>
    <definedName name="_2946DL61313530">#REF!</definedName>
    <definedName name="_29470DLC539E64E" localSheetId="8">#REF!</definedName>
    <definedName name="_29470DLC539E64E" localSheetId="9">#REF!</definedName>
    <definedName name="_29470DLC539E64E" localSheetId="10">#REF!</definedName>
    <definedName name="_29470DLC539E64E" localSheetId="13">#REF!</definedName>
    <definedName name="_29470DLC539E64E">#REF!</definedName>
    <definedName name="_29471DLC53AE64E" localSheetId="8">#REF!</definedName>
    <definedName name="_29471DLC53AE64E" localSheetId="9">#REF!</definedName>
    <definedName name="_29471DLC53AE64E" localSheetId="10">#REF!</definedName>
    <definedName name="_29471DLC53AE64E" localSheetId="13">#REF!</definedName>
    <definedName name="_29471DLC53AE64E">#REF!</definedName>
    <definedName name="_29472DLC53AE64E" localSheetId="8">#REF!</definedName>
    <definedName name="_29472DLC53AE64E" localSheetId="9">#REF!</definedName>
    <definedName name="_29472DLC53AE64E" localSheetId="10">#REF!</definedName>
    <definedName name="_29472DLC53AE64E" localSheetId="13">#REF!</definedName>
    <definedName name="_29472DLC53AE64E">#REF!</definedName>
    <definedName name="_29473DLC53AE64E" localSheetId="8">#REF!</definedName>
    <definedName name="_29473DLC53AE64E" localSheetId="9">#REF!</definedName>
    <definedName name="_29473DLC53AE64E" localSheetId="10">#REF!</definedName>
    <definedName name="_29473DLC53AE64E" localSheetId="13">#REF!</definedName>
    <definedName name="_29473DLC53AE64E">#REF!</definedName>
    <definedName name="_29474DLC53AE64E" localSheetId="8">#REF!</definedName>
    <definedName name="_29474DLC53AE64E" localSheetId="9">#REF!</definedName>
    <definedName name="_29474DLC53AE64E" localSheetId="10">#REF!</definedName>
    <definedName name="_29474DLC53AE64E" localSheetId="13">#REF!</definedName>
    <definedName name="_29474DLC53AE64E">#REF!</definedName>
    <definedName name="_29475DLC53AE64E" localSheetId="8">#REF!</definedName>
    <definedName name="_29475DLC53AE64E" localSheetId="9">#REF!</definedName>
    <definedName name="_29475DLC53AE64E" localSheetId="10">#REF!</definedName>
    <definedName name="_29475DLC53AE64E" localSheetId="13">#REF!</definedName>
    <definedName name="_29475DLC53AE64E">#REF!</definedName>
    <definedName name="_29476DLC53AE64E" localSheetId="8">#REF!</definedName>
    <definedName name="_29476DLC53AE64E" localSheetId="9">#REF!</definedName>
    <definedName name="_29476DLC53AE64E" localSheetId="10">#REF!</definedName>
    <definedName name="_29476DLC53AE64E" localSheetId="13">#REF!</definedName>
    <definedName name="_29476DLC53AE64E">#REF!</definedName>
    <definedName name="_29477DLC53AE64E" localSheetId="8">#REF!</definedName>
    <definedName name="_29477DLC53AE64E" localSheetId="9">#REF!</definedName>
    <definedName name="_29477DLC53AE64E" localSheetId="10">#REF!</definedName>
    <definedName name="_29477DLC53AE64E" localSheetId="13">#REF!</definedName>
    <definedName name="_29477DLC53AE64E">#REF!</definedName>
    <definedName name="_29478DLC53AE64E" localSheetId="8">#REF!</definedName>
    <definedName name="_29478DLC53AE64E" localSheetId="9">#REF!</definedName>
    <definedName name="_29478DLC53AE64E" localSheetId="10">#REF!</definedName>
    <definedName name="_29478DLC53AE64E" localSheetId="13">#REF!</definedName>
    <definedName name="_29478DLC53AE64E">#REF!</definedName>
    <definedName name="_29479DLC53AE64E" localSheetId="8">#REF!</definedName>
    <definedName name="_29479DLC53AE64E" localSheetId="9">#REF!</definedName>
    <definedName name="_29479DLC53AE64E" localSheetId="10">#REF!</definedName>
    <definedName name="_29479DLC53AE64E" localSheetId="13">#REF!</definedName>
    <definedName name="_29479DLC53AE64E">#REF!</definedName>
    <definedName name="_2947DL61313530" localSheetId="8">#REF!</definedName>
    <definedName name="_2947DL61313530" localSheetId="9">#REF!</definedName>
    <definedName name="_2947DL61313530" localSheetId="10">#REF!</definedName>
    <definedName name="_2947DL61313530" localSheetId="13">#REF!</definedName>
    <definedName name="_2947DL61313530">#REF!</definedName>
    <definedName name="_29480DLC53AE64E" localSheetId="8">#REF!</definedName>
    <definedName name="_29480DLC53AE64E" localSheetId="9">#REF!</definedName>
    <definedName name="_29480DLC53AE64E" localSheetId="10">#REF!</definedName>
    <definedName name="_29480DLC53AE64E" localSheetId="13">#REF!</definedName>
    <definedName name="_29480DLC53AE64E">#REF!</definedName>
    <definedName name="_29481DLC53AE64E" localSheetId="8">#REF!</definedName>
    <definedName name="_29481DLC53AE64E" localSheetId="9">#REF!</definedName>
    <definedName name="_29481DLC53AE64E" localSheetId="10">#REF!</definedName>
    <definedName name="_29481DLC53AE64E" localSheetId="13">#REF!</definedName>
    <definedName name="_29481DLC53AE64E">#REF!</definedName>
    <definedName name="_29482DLC53AE64E" localSheetId="8">#REF!</definedName>
    <definedName name="_29482DLC53AE64E" localSheetId="9">#REF!</definedName>
    <definedName name="_29482DLC53AE64E" localSheetId="10">#REF!</definedName>
    <definedName name="_29482DLC53AE64E" localSheetId="13">#REF!</definedName>
    <definedName name="_29482DLC53AE64E">#REF!</definedName>
    <definedName name="_29483DLC53AE64E" localSheetId="8">#REF!</definedName>
    <definedName name="_29483DLC53AE64E" localSheetId="9">#REF!</definedName>
    <definedName name="_29483DLC53AE64E" localSheetId="10">#REF!</definedName>
    <definedName name="_29483DLC53AE64E" localSheetId="13">#REF!</definedName>
    <definedName name="_29483DLC53AE64E">#REF!</definedName>
    <definedName name="_29484DLC53AE64E" localSheetId="8">#REF!</definedName>
    <definedName name="_29484DLC53AE64E" localSheetId="9">#REF!</definedName>
    <definedName name="_29484DLC53AE64E" localSheetId="10">#REF!</definedName>
    <definedName name="_29484DLC53AE64E" localSheetId="13">#REF!</definedName>
    <definedName name="_29484DLC53AE64E">#REF!</definedName>
    <definedName name="_29485DLC53AE64E" localSheetId="8">#REF!</definedName>
    <definedName name="_29485DLC53AE64E" localSheetId="9">#REF!</definedName>
    <definedName name="_29485DLC53AE64E" localSheetId="10">#REF!</definedName>
    <definedName name="_29485DLC53AE64E" localSheetId="13">#REF!</definedName>
    <definedName name="_29485DLC53AE64E">#REF!</definedName>
    <definedName name="_29486DLC53AE64E" localSheetId="8">#REF!</definedName>
    <definedName name="_29486DLC53AE64E" localSheetId="9">#REF!</definedName>
    <definedName name="_29486DLC53AE64E" localSheetId="10">#REF!</definedName>
    <definedName name="_29486DLC53AE64E" localSheetId="13">#REF!</definedName>
    <definedName name="_29486DLC53AE64E">#REF!</definedName>
    <definedName name="_29487DLC53AE64E" localSheetId="8">#REF!</definedName>
    <definedName name="_29487DLC53AE64E" localSheetId="9">#REF!</definedName>
    <definedName name="_29487DLC53AE64E" localSheetId="10">#REF!</definedName>
    <definedName name="_29487DLC53AE64E" localSheetId="13">#REF!</definedName>
    <definedName name="_29487DLC53AE64E">#REF!</definedName>
    <definedName name="_29488DLC53AE64E" localSheetId="8">#REF!</definedName>
    <definedName name="_29488DLC53AE64E" localSheetId="9">#REF!</definedName>
    <definedName name="_29488DLC53AE64E" localSheetId="10">#REF!</definedName>
    <definedName name="_29488DLC53AE64E" localSheetId="13">#REF!</definedName>
    <definedName name="_29488DLC53AE64E">#REF!</definedName>
    <definedName name="_29489DLC53AE64E" localSheetId="8">#REF!</definedName>
    <definedName name="_29489DLC53AE64E" localSheetId="9">#REF!</definedName>
    <definedName name="_29489DLC53AE64E" localSheetId="10">#REF!</definedName>
    <definedName name="_29489DLC53AE64E" localSheetId="13">#REF!</definedName>
    <definedName name="_29489DLC53AE64E">#REF!</definedName>
    <definedName name="_2948DL61313530" localSheetId="8">#REF!</definedName>
    <definedName name="_2948DL61313530" localSheetId="9">#REF!</definedName>
    <definedName name="_2948DL61313530" localSheetId="10">#REF!</definedName>
    <definedName name="_2948DL61313530" localSheetId="13">#REF!</definedName>
    <definedName name="_2948DL61313530">#REF!</definedName>
    <definedName name="_29490DLC53AE64E" localSheetId="8">#REF!</definedName>
    <definedName name="_29490DLC53AE64E" localSheetId="9">#REF!</definedName>
    <definedName name="_29490DLC53AE64E" localSheetId="10">#REF!</definedName>
    <definedName name="_29490DLC53AE64E" localSheetId="13">#REF!</definedName>
    <definedName name="_29490DLC53AE64E">#REF!</definedName>
    <definedName name="_29491DLC53AE64E" localSheetId="8">#REF!</definedName>
    <definedName name="_29491DLC53AE64E" localSheetId="9">#REF!</definedName>
    <definedName name="_29491DLC53AE64E" localSheetId="10">#REF!</definedName>
    <definedName name="_29491DLC53AE64E" localSheetId="13">#REF!</definedName>
    <definedName name="_29491DLC53AE64E">#REF!</definedName>
    <definedName name="_29492DLC53AE64E" localSheetId="8">#REF!</definedName>
    <definedName name="_29492DLC53AE64E" localSheetId="9">#REF!</definedName>
    <definedName name="_29492DLC53AE64E" localSheetId="10">#REF!</definedName>
    <definedName name="_29492DLC53AE64E" localSheetId="13">#REF!</definedName>
    <definedName name="_29492DLC53AE64E">#REF!</definedName>
    <definedName name="_29493DLC53AE64E" localSheetId="8">#REF!</definedName>
    <definedName name="_29493DLC53AE64E" localSheetId="9">#REF!</definedName>
    <definedName name="_29493DLC53AE64E" localSheetId="10">#REF!</definedName>
    <definedName name="_29493DLC53AE64E" localSheetId="13">#REF!</definedName>
    <definedName name="_29493DLC53AE64E">#REF!</definedName>
    <definedName name="_29494DLC53AE64E" localSheetId="8">#REF!</definedName>
    <definedName name="_29494DLC53AE64E" localSheetId="9">#REF!</definedName>
    <definedName name="_29494DLC53AE64E" localSheetId="10">#REF!</definedName>
    <definedName name="_29494DLC53AE64E" localSheetId="13">#REF!</definedName>
    <definedName name="_29494DLC53AE64E">#REF!</definedName>
    <definedName name="_29495DLC53AE64E" localSheetId="8">#REF!</definedName>
    <definedName name="_29495DLC53AE64E" localSheetId="9">#REF!</definedName>
    <definedName name="_29495DLC53AE64E" localSheetId="10">#REF!</definedName>
    <definedName name="_29495DLC53AE64E" localSheetId="13">#REF!</definedName>
    <definedName name="_29495DLC53AE64E">#REF!</definedName>
    <definedName name="_29496DLC53AE64E" localSheetId="8">#REF!</definedName>
    <definedName name="_29496DLC53AE64E" localSheetId="9">#REF!</definedName>
    <definedName name="_29496DLC53AE64E" localSheetId="10">#REF!</definedName>
    <definedName name="_29496DLC53AE64E" localSheetId="13">#REF!</definedName>
    <definedName name="_29496DLC53AE64E">#REF!</definedName>
    <definedName name="_29497DLC53AE64E" localSheetId="8">#REF!</definedName>
    <definedName name="_29497DLC53AE64E" localSheetId="9">#REF!</definedName>
    <definedName name="_29497DLC53AE64E" localSheetId="10">#REF!</definedName>
    <definedName name="_29497DLC53AE64E" localSheetId="13">#REF!</definedName>
    <definedName name="_29497DLC53AE64E">#REF!</definedName>
    <definedName name="_29498DLC53AE64E" localSheetId="8">#REF!</definedName>
    <definedName name="_29498DLC53AE64E" localSheetId="9">#REF!</definedName>
    <definedName name="_29498DLC53AE64E" localSheetId="10">#REF!</definedName>
    <definedName name="_29498DLC53AE64E" localSheetId="13">#REF!</definedName>
    <definedName name="_29498DLC53AE64E">#REF!</definedName>
    <definedName name="_29499DLC53AE64E" localSheetId="8">#REF!</definedName>
    <definedName name="_29499DLC53AE64E" localSheetId="9">#REF!</definedName>
    <definedName name="_29499DLC53AE64E" localSheetId="10">#REF!</definedName>
    <definedName name="_29499DLC53AE64E" localSheetId="13">#REF!</definedName>
    <definedName name="_29499DLC53AE64E">#REF!</definedName>
    <definedName name="_2949DL61313530" localSheetId="8">#REF!</definedName>
    <definedName name="_2949DL61313530" localSheetId="9">#REF!</definedName>
    <definedName name="_2949DL61313530" localSheetId="10">#REF!</definedName>
    <definedName name="_2949DL61313530" localSheetId="13">#REF!</definedName>
    <definedName name="_2949DL61313530">#REF!</definedName>
    <definedName name="_294DL607930CC" localSheetId="8">#REF!</definedName>
    <definedName name="_294DL607930CC" localSheetId="9">#REF!</definedName>
    <definedName name="_294DL607930CC" localSheetId="10">#REF!</definedName>
    <definedName name="_294DL607930CC" localSheetId="13">#REF!</definedName>
    <definedName name="_294DL607930CC">#REF!</definedName>
    <definedName name="_294DLC4051419" localSheetId="8">#REF!</definedName>
    <definedName name="_294DLC4051419" localSheetId="9">#REF!</definedName>
    <definedName name="_294DLC4051419" localSheetId="10">#REF!</definedName>
    <definedName name="_294DLC4051419" localSheetId="13">#REF!</definedName>
    <definedName name="_294DLC4051419">#REF!</definedName>
    <definedName name="_29500DLC53AE64E" localSheetId="8">#REF!</definedName>
    <definedName name="_29500DLC53AE64E" localSheetId="9">#REF!</definedName>
    <definedName name="_29500DLC53AE64E" localSheetId="10">#REF!</definedName>
    <definedName name="_29500DLC53AE64E" localSheetId="13">#REF!</definedName>
    <definedName name="_29500DLC53AE64E">#REF!</definedName>
    <definedName name="_29501DLC53AE64E" localSheetId="8">#REF!</definedName>
    <definedName name="_29501DLC53AE64E" localSheetId="9">#REF!</definedName>
    <definedName name="_29501DLC53AE64E" localSheetId="10">#REF!</definedName>
    <definedName name="_29501DLC53AE64E" localSheetId="13">#REF!</definedName>
    <definedName name="_29501DLC53AE64E">#REF!</definedName>
    <definedName name="_29502DLC53AE64E" localSheetId="8">#REF!</definedName>
    <definedName name="_29502DLC53AE64E" localSheetId="9">#REF!</definedName>
    <definedName name="_29502DLC53AE64E" localSheetId="10">#REF!</definedName>
    <definedName name="_29502DLC53AE64E" localSheetId="13">#REF!</definedName>
    <definedName name="_29502DLC53AE64E">#REF!</definedName>
    <definedName name="_29503DLC53AE64E" localSheetId="8">#REF!</definedName>
    <definedName name="_29503DLC53AE64E" localSheetId="9">#REF!</definedName>
    <definedName name="_29503DLC53AE64E" localSheetId="10">#REF!</definedName>
    <definedName name="_29503DLC53AE64E" localSheetId="13">#REF!</definedName>
    <definedName name="_29503DLC53AE64E">#REF!</definedName>
    <definedName name="_29504DLC53AE64E" localSheetId="8">#REF!</definedName>
    <definedName name="_29504DLC53AE64E" localSheetId="9">#REF!</definedName>
    <definedName name="_29504DLC53AE64E" localSheetId="10">#REF!</definedName>
    <definedName name="_29504DLC53AE64E" localSheetId="13">#REF!</definedName>
    <definedName name="_29504DLC53AE64E">#REF!</definedName>
    <definedName name="_29505DLC53AE64E" localSheetId="8">#REF!</definedName>
    <definedName name="_29505DLC53AE64E" localSheetId="9">#REF!</definedName>
    <definedName name="_29505DLC53AE64E" localSheetId="10">#REF!</definedName>
    <definedName name="_29505DLC53AE64E" localSheetId="13">#REF!</definedName>
    <definedName name="_29505DLC53AE64E">#REF!</definedName>
    <definedName name="_29506DLC53BE64E" localSheetId="8">#REF!</definedName>
    <definedName name="_29506DLC53BE64E" localSheetId="9">#REF!</definedName>
    <definedName name="_29506DLC53BE64E" localSheetId="10">#REF!</definedName>
    <definedName name="_29506DLC53BE64E" localSheetId="13">#REF!</definedName>
    <definedName name="_29506DLC53BE64E">#REF!</definedName>
    <definedName name="_29507DLC53BE64E" localSheetId="8">#REF!</definedName>
    <definedName name="_29507DLC53BE64E" localSheetId="9">#REF!</definedName>
    <definedName name="_29507DLC53BE64E" localSheetId="10">#REF!</definedName>
    <definedName name="_29507DLC53BE64E" localSheetId="13">#REF!</definedName>
    <definedName name="_29507DLC53BE64E">#REF!</definedName>
    <definedName name="_29508DLC53BE64E" localSheetId="8">#REF!</definedName>
    <definedName name="_29508DLC53BE64E" localSheetId="9">#REF!</definedName>
    <definedName name="_29508DLC53BE64E" localSheetId="10">#REF!</definedName>
    <definedName name="_29508DLC53BE64E" localSheetId="13">#REF!</definedName>
    <definedName name="_29508DLC53BE64E">#REF!</definedName>
    <definedName name="_29509DLC53BE64E" localSheetId="8">#REF!</definedName>
    <definedName name="_29509DLC53BE64E" localSheetId="9">#REF!</definedName>
    <definedName name="_29509DLC53BE64E" localSheetId="10">#REF!</definedName>
    <definedName name="_29509DLC53BE64E" localSheetId="13">#REF!</definedName>
    <definedName name="_29509DLC53BE64E">#REF!</definedName>
    <definedName name="_2950DL61313530" localSheetId="8">#REF!</definedName>
    <definedName name="_2950DL61313530" localSheetId="9">#REF!</definedName>
    <definedName name="_2950DL61313530" localSheetId="10">#REF!</definedName>
    <definedName name="_2950DL61313530" localSheetId="13">#REF!</definedName>
    <definedName name="_2950DL61313530">#REF!</definedName>
    <definedName name="_29510DLC53BE64E" localSheetId="8">#REF!</definedName>
    <definedName name="_29510DLC53BE64E" localSheetId="9">#REF!</definedName>
    <definedName name="_29510DLC53BE64E" localSheetId="10">#REF!</definedName>
    <definedName name="_29510DLC53BE64E" localSheetId="13">#REF!</definedName>
    <definedName name="_29510DLC53BE64E">#REF!</definedName>
    <definedName name="_29511DLC53BE64E" localSheetId="8">#REF!</definedName>
    <definedName name="_29511DLC53BE64E" localSheetId="9">#REF!</definedName>
    <definedName name="_29511DLC53BE64E" localSheetId="10">#REF!</definedName>
    <definedName name="_29511DLC53BE64E" localSheetId="13">#REF!</definedName>
    <definedName name="_29511DLC53BE64E">#REF!</definedName>
    <definedName name="_29512DLC53BE64E" localSheetId="8">#REF!</definedName>
    <definedName name="_29512DLC53BE64E" localSheetId="9">#REF!</definedName>
    <definedName name="_29512DLC53BE64E" localSheetId="10">#REF!</definedName>
    <definedName name="_29512DLC53BE64E" localSheetId="13">#REF!</definedName>
    <definedName name="_29512DLC53BE64E">#REF!</definedName>
    <definedName name="_29513DLC53BE64E" localSheetId="8">#REF!</definedName>
    <definedName name="_29513DLC53BE64E" localSheetId="9">#REF!</definedName>
    <definedName name="_29513DLC53BE64E" localSheetId="10">#REF!</definedName>
    <definedName name="_29513DLC53BE64E" localSheetId="13">#REF!</definedName>
    <definedName name="_29513DLC53BE64E">#REF!</definedName>
    <definedName name="_29514DLC53BE64E" localSheetId="8">#REF!</definedName>
    <definedName name="_29514DLC53BE64E" localSheetId="9">#REF!</definedName>
    <definedName name="_29514DLC53BE64E" localSheetId="10">#REF!</definedName>
    <definedName name="_29514DLC53BE64E" localSheetId="13">#REF!</definedName>
    <definedName name="_29514DLC53BE64E">#REF!</definedName>
    <definedName name="_29515DLC53BE64E" localSheetId="8">#REF!</definedName>
    <definedName name="_29515DLC53BE64E" localSheetId="9">#REF!</definedName>
    <definedName name="_29515DLC53BE64E" localSheetId="10">#REF!</definedName>
    <definedName name="_29515DLC53BE64E" localSheetId="13">#REF!</definedName>
    <definedName name="_29515DLC53BE64E">#REF!</definedName>
    <definedName name="_29516DLC53BE64E" localSheetId="8">#REF!</definedName>
    <definedName name="_29516DLC53BE64E" localSheetId="9">#REF!</definedName>
    <definedName name="_29516DLC53BE64E" localSheetId="10">#REF!</definedName>
    <definedName name="_29516DLC53BE64E" localSheetId="13">#REF!</definedName>
    <definedName name="_29516DLC53BE64E">#REF!</definedName>
    <definedName name="_29517DLC53BE64E" localSheetId="8">#REF!</definedName>
    <definedName name="_29517DLC53BE64E" localSheetId="9">#REF!</definedName>
    <definedName name="_29517DLC53BE64E" localSheetId="10">#REF!</definedName>
    <definedName name="_29517DLC53BE64E" localSheetId="13">#REF!</definedName>
    <definedName name="_29517DLC53BE64E">#REF!</definedName>
    <definedName name="_29518DLC53BE64E" localSheetId="8">#REF!</definedName>
    <definedName name="_29518DLC53BE64E" localSheetId="9">#REF!</definedName>
    <definedName name="_29518DLC53BE64E" localSheetId="10">#REF!</definedName>
    <definedName name="_29518DLC53BE64E" localSheetId="13">#REF!</definedName>
    <definedName name="_29518DLC53BE64E">#REF!</definedName>
    <definedName name="_29519DLC53BE64E" localSheetId="8">#REF!</definedName>
    <definedName name="_29519DLC53BE64E" localSheetId="9">#REF!</definedName>
    <definedName name="_29519DLC53BE64E" localSheetId="10">#REF!</definedName>
    <definedName name="_29519DLC53BE64E" localSheetId="13">#REF!</definedName>
    <definedName name="_29519DLC53BE64E">#REF!</definedName>
    <definedName name="_2951DL61313530" localSheetId="8">#REF!</definedName>
    <definedName name="_2951DL61313530" localSheetId="9">#REF!</definedName>
    <definedName name="_2951DL61313530" localSheetId="10">#REF!</definedName>
    <definedName name="_2951DL61313530" localSheetId="13">#REF!</definedName>
    <definedName name="_2951DL61313530">#REF!</definedName>
    <definedName name="_29520DLC53BE64E" localSheetId="8">#REF!</definedName>
    <definedName name="_29520DLC53BE64E" localSheetId="9">#REF!</definedName>
    <definedName name="_29520DLC53BE64E" localSheetId="10">#REF!</definedName>
    <definedName name="_29520DLC53BE64E" localSheetId="13">#REF!</definedName>
    <definedName name="_29520DLC53BE64E">#REF!</definedName>
    <definedName name="_29521DLC53BE64E" localSheetId="8">#REF!</definedName>
    <definedName name="_29521DLC53BE64E" localSheetId="9">#REF!</definedName>
    <definedName name="_29521DLC53BE64E" localSheetId="10">#REF!</definedName>
    <definedName name="_29521DLC53BE64E" localSheetId="13">#REF!</definedName>
    <definedName name="_29521DLC53BE64E">#REF!</definedName>
    <definedName name="_29522DLC53BE64E" localSheetId="8">#REF!</definedName>
    <definedName name="_29522DLC53BE64E" localSheetId="9">#REF!</definedName>
    <definedName name="_29522DLC53BE64E" localSheetId="10">#REF!</definedName>
    <definedName name="_29522DLC53BE64E" localSheetId="13">#REF!</definedName>
    <definedName name="_29522DLC53BE64E">#REF!</definedName>
    <definedName name="_29523DLC53BE64E" localSheetId="8">#REF!</definedName>
    <definedName name="_29523DLC53BE64E" localSheetId="9">#REF!</definedName>
    <definedName name="_29523DLC53BE64E" localSheetId="10">#REF!</definedName>
    <definedName name="_29523DLC53BE64E" localSheetId="13">#REF!</definedName>
    <definedName name="_29523DLC53BE64E">#REF!</definedName>
    <definedName name="_29524DLC53BE64E" localSheetId="8">#REF!</definedName>
    <definedName name="_29524DLC53BE64E" localSheetId="9">#REF!</definedName>
    <definedName name="_29524DLC53BE64E" localSheetId="10">#REF!</definedName>
    <definedName name="_29524DLC53BE64E" localSheetId="13">#REF!</definedName>
    <definedName name="_29524DLC53BE64E">#REF!</definedName>
    <definedName name="_29525DLC53BE64E" localSheetId="8">#REF!</definedName>
    <definedName name="_29525DLC53BE64E" localSheetId="9">#REF!</definedName>
    <definedName name="_29525DLC53BE64E" localSheetId="10">#REF!</definedName>
    <definedName name="_29525DLC53BE64E" localSheetId="13">#REF!</definedName>
    <definedName name="_29525DLC53BE64E">#REF!</definedName>
    <definedName name="_29526DLC53BE64E" localSheetId="8">#REF!</definedName>
    <definedName name="_29526DLC53BE64E" localSheetId="9">#REF!</definedName>
    <definedName name="_29526DLC53BE64E" localSheetId="10">#REF!</definedName>
    <definedName name="_29526DLC53BE64E" localSheetId="13">#REF!</definedName>
    <definedName name="_29526DLC53BE64E">#REF!</definedName>
    <definedName name="_29527DLC53BE64E" localSheetId="8">#REF!</definedName>
    <definedName name="_29527DLC53BE64E" localSheetId="9">#REF!</definedName>
    <definedName name="_29527DLC53BE64E" localSheetId="10">#REF!</definedName>
    <definedName name="_29527DLC53BE64E" localSheetId="13">#REF!</definedName>
    <definedName name="_29527DLC53BE64E">#REF!</definedName>
    <definedName name="_29528DLC53BE64E" localSheetId="8">#REF!</definedName>
    <definedName name="_29528DLC53BE64E" localSheetId="9">#REF!</definedName>
    <definedName name="_29528DLC53BE64E" localSheetId="10">#REF!</definedName>
    <definedName name="_29528DLC53BE64E" localSheetId="13">#REF!</definedName>
    <definedName name="_29528DLC53BE64E">#REF!</definedName>
    <definedName name="_29529DLC53BE64E" localSheetId="8">#REF!</definedName>
    <definedName name="_29529DLC53BE64E" localSheetId="9">#REF!</definedName>
    <definedName name="_29529DLC53BE64E" localSheetId="10">#REF!</definedName>
    <definedName name="_29529DLC53BE64E" localSheetId="13">#REF!</definedName>
    <definedName name="_29529DLC53BE64E">#REF!</definedName>
    <definedName name="_2952DL61313530" localSheetId="8">#REF!</definedName>
    <definedName name="_2952DL61313530" localSheetId="9">#REF!</definedName>
    <definedName name="_2952DL61313530" localSheetId="10">#REF!</definedName>
    <definedName name="_2952DL61313530" localSheetId="13">#REF!</definedName>
    <definedName name="_2952DL61313530">#REF!</definedName>
    <definedName name="_29530DLC53BE64E" localSheetId="8">#REF!</definedName>
    <definedName name="_29530DLC53BE64E" localSheetId="9">#REF!</definedName>
    <definedName name="_29530DLC53BE64E" localSheetId="10">#REF!</definedName>
    <definedName name="_29530DLC53BE64E" localSheetId="13">#REF!</definedName>
    <definedName name="_29530DLC53BE64E">#REF!</definedName>
    <definedName name="_29531DLC53BE64E" localSheetId="8">#REF!</definedName>
    <definedName name="_29531DLC53BE64E" localSheetId="9">#REF!</definedName>
    <definedName name="_29531DLC53BE64E" localSheetId="10">#REF!</definedName>
    <definedName name="_29531DLC53BE64E" localSheetId="13">#REF!</definedName>
    <definedName name="_29531DLC53BE64E">#REF!</definedName>
    <definedName name="_29532DLC53BE64E" localSheetId="8">#REF!</definedName>
    <definedName name="_29532DLC53BE64E" localSheetId="9">#REF!</definedName>
    <definedName name="_29532DLC53BE64E" localSheetId="10">#REF!</definedName>
    <definedName name="_29532DLC53BE64E" localSheetId="13">#REF!</definedName>
    <definedName name="_29532DLC53BE64E">#REF!</definedName>
    <definedName name="_29533DLC53BE64E" localSheetId="8">#REF!</definedName>
    <definedName name="_29533DLC53BE64E" localSheetId="9">#REF!</definedName>
    <definedName name="_29533DLC53BE64E" localSheetId="10">#REF!</definedName>
    <definedName name="_29533DLC53BE64E" localSheetId="13">#REF!</definedName>
    <definedName name="_29533DLC53BE64E">#REF!</definedName>
    <definedName name="_29534DLC53BE64E" localSheetId="8">#REF!</definedName>
    <definedName name="_29534DLC53BE64E" localSheetId="9">#REF!</definedName>
    <definedName name="_29534DLC53BE64E" localSheetId="10">#REF!</definedName>
    <definedName name="_29534DLC53BE64E" localSheetId="13">#REF!</definedName>
    <definedName name="_29534DLC53BE64E">#REF!</definedName>
    <definedName name="_29535DLC53BE64E" localSheetId="8">#REF!</definedName>
    <definedName name="_29535DLC53BE64E" localSheetId="9">#REF!</definedName>
    <definedName name="_29535DLC53BE64E" localSheetId="10">#REF!</definedName>
    <definedName name="_29535DLC53BE64E" localSheetId="13">#REF!</definedName>
    <definedName name="_29535DLC53BE64E">#REF!</definedName>
    <definedName name="_29536DLC53BE64E" localSheetId="8">#REF!</definedName>
    <definedName name="_29536DLC53BE64E" localSheetId="9">#REF!</definedName>
    <definedName name="_29536DLC53BE64E" localSheetId="10">#REF!</definedName>
    <definedName name="_29536DLC53BE64E" localSheetId="13">#REF!</definedName>
    <definedName name="_29536DLC53BE64E">#REF!</definedName>
    <definedName name="_29537DLC53BE64E" localSheetId="8">#REF!</definedName>
    <definedName name="_29537DLC53BE64E" localSheetId="9">#REF!</definedName>
    <definedName name="_29537DLC53BE64E" localSheetId="10">#REF!</definedName>
    <definedName name="_29537DLC53BE64E" localSheetId="13">#REF!</definedName>
    <definedName name="_29537DLC53BE64E">#REF!</definedName>
    <definedName name="_29538DLC53BE64E" localSheetId="8">#REF!</definedName>
    <definedName name="_29538DLC53BE64E" localSheetId="9">#REF!</definedName>
    <definedName name="_29538DLC53BE64E" localSheetId="10">#REF!</definedName>
    <definedName name="_29538DLC53BE64E" localSheetId="13">#REF!</definedName>
    <definedName name="_29538DLC53BE64E">#REF!</definedName>
    <definedName name="_29539DLC53BE64E" localSheetId="8">#REF!</definedName>
    <definedName name="_29539DLC53BE64E" localSheetId="9">#REF!</definedName>
    <definedName name="_29539DLC53BE64E" localSheetId="10">#REF!</definedName>
    <definedName name="_29539DLC53BE64E" localSheetId="13">#REF!</definedName>
    <definedName name="_29539DLC53BE64E">#REF!</definedName>
    <definedName name="_2953DL61313530" localSheetId="8">#REF!</definedName>
    <definedName name="_2953DL61313530" localSheetId="9">#REF!</definedName>
    <definedName name="_2953DL61313530" localSheetId="10">#REF!</definedName>
    <definedName name="_2953DL61313530" localSheetId="13">#REF!</definedName>
    <definedName name="_2953DL61313530">#REF!</definedName>
    <definedName name="_29540DLC53BE64E" localSheetId="8">#REF!</definedName>
    <definedName name="_29540DLC53BE64E" localSheetId="9">#REF!</definedName>
    <definedName name="_29540DLC53BE64E" localSheetId="10">#REF!</definedName>
    <definedName name="_29540DLC53BE64E" localSheetId="13">#REF!</definedName>
    <definedName name="_29540DLC53BE64E">#REF!</definedName>
    <definedName name="_29541DLC53CE64E" localSheetId="8">#REF!</definedName>
    <definedName name="_29541DLC53CE64E" localSheetId="9">#REF!</definedName>
    <definedName name="_29541DLC53CE64E" localSheetId="10">#REF!</definedName>
    <definedName name="_29541DLC53CE64E" localSheetId="13">#REF!</definedName>
    <definedName name="_29541DLC53CE64E">#REF!</definedName>
    <definedName name="_29542DLC53CE64E" localSheetId="8">#REF!</definedName>
    <definedName name="_29542DLC53CE64E" localSheetId="9">#REF!</definedName>
    <definedName name="_29542DLC53CE64E" localSheetId="10">#REF!</definedName>
    <definedName name="_29542DLC53CE64E" localSheetId="13">#REF!</definedName>
    <definedName name="_29542DLC53CE64E">#REF!</definedName>
    <definedName name="_29543DLC53CE64E" localSheetId="8">#REF!</definedName>
    <definedName name="_29543DLC53CE64E" localSheetId="9">#REF!</definedName>
    <definedName name="_29543DLC53CE64E" localSheetId="10">#REF!</definedName>
    <definedName name="_29543DLC53CE64E" localSheetId="13">#REF!</definedName>
    <definedName name="_29543DLC53CE64E">#REF!</definedName>
    <definedName name="_29544DLC53CE64E" localSheetId="8">#REF!</definedName>
    <definedName name="_29544DLC53CE64E" localSheetId="9">#REF!</definedName>
    <definedName name="_29544DLC53CE64E" localSheetId="10">#REF!</definedName>
    <definedName name="_29544DLC53CE64E" localSheetId="13">#REF!</definedName>
    <definedName name="_29544DLC53CE64E">#REF!</definedName>
    <definedName name="_29545DLC53CE64E" localSheetId="8">#REF!</definedName>
    <definedName name="_29545DLC53CE64E" localSheetId="9">#REF!</definedName>
    <definedName name="_29545DLC53CE64E" localSheetId="10">#REF!</definedName>
    <definedName name="_29545DLC53CE64E" localSheetId="13">#REF!</definedName>
    <definedName name="_29545DLC53CE64E">#REF!</definedName>
    <definedName name="_29546DLC53CE64E" localSheetId="8">#REF!</definedName>
    <definedName name="_29546DLC53CE64E" localSheetId="9">#REF!</definedName>
    <definedName name="_29546DLC53CE64E" localSheetId="10">#REF!</definedName>
    <definedName name="_29546DLC53CE64E" localSheetId="13">#REF!</definedName>
    <definedName name="_29546DLC53CE64E">#REF!</definedName>
    <definedName name="_29547DLC53CE64E" localSheetId="8">#REF!</definedName>
    <definedName name="_29547DLC53CE64E" localSheetId="9">#REF!</definedName>
    <definedName name="_29547DLC53CE64E" localSheetId="10">#REF!</definedName>
    <definedName name="_29547DLC53CE64E" localSheetId="13">#REF!</definedName>
    <definedName name="_29547DLC53CE64E">#REF!</definedName>
    <definedName name="_29548DLC53CE64E" localSheetId="8">#REF!</definedName>
    <definedName name="_29548DLC53CE64E" localSheetId="9">#REF!</definedName>
    <definedName name="_29548DLC53CE64E" localSheetId="10">#REF!</definedName>
    <definedName name="_29548DLC53CE64E" localSheetId="13">#REF!</definedName>
    <definedName name="_29548DLC53CE64E">#REF!</definedName>
    <definedName name="_29549DLC53CE64E" localSheetId="8">#REF!</definedName>
    <definedName name="_29549DLC53CE64E" localSheetId="9">#REF!</definedName>
    <definedName name="_29549DLC53CE64E" localSheetId="10">#REF!</definedName>
    <definedName name="_29549DLC53CE64E" localSheetId="13">#REF!</definedName>
    <definedName name="_29549DLC53CE64E">#REF!</definedName>
    <definedName name="_2954DL61313530" localSheetId="8">#REF!</definedName>
    <definedName name="_2954DL61313530" localSheetId="9">#REF!</definedName>
    <definedName name="_2954DL61313530" localSheetId="10">#REF!</definedName>
    <definedName name="_2954DL61313530" localSheetId="13">#REF!</definedName>
    <definedName name="_2954DL61313530">#REF!</definedName>
    <definedName name="_29550DLC53CE64E" localSheetId="8">#REF!</definedName>
    <definedName name="_29550DLC53CE64E" localSheetId="9">#REF!</definedName>
    <definedName name="_29550DLC53CE64E" localSheetId="10">#REF!</definedName>
    <definedName name="_29550DLC53CE64E" localSheetId="13">#REF!</definedName>
    <definedName name="_29550DLC53CE64E">#REF!</definedName>
    <definedName name="_29551DLC53CE64E" localSheetId="8">#REF!</definedName>
    <definedName name="_29551DLC53CE64E" localSheetId="9">#REF!</definedName>
    <definedName name="_29551DLC53CE64E" localSheetId="10">#REF!</definedName>
    <definedName name="_29551DLC53CE64E" localSheetId="13">#REF!</definedName>
    <definedName name="_29551DLC53CE64E">#REF!</definedName>
    <definedName name="_29552DLC53CE64E" localSheetId="8">#REF!</definedName>
    <definedName name="_29552DLC53CE64E" localSheetId="9">#REF!</definedName>
    <definedName name="_29552DLC53CE64E" localSheetId="10">#REF!</definedName>
    <definedName name="_29552DLC53CE64E" localSheetId="13">#REF!</definedName>
    <definedName name="_29552DLC53CE64E">#REF!</definedName>
    <definedName name="_29553DLC53CE64E" localSheetId="8">#REF!</definedName>
    <definedName name="_29553DLC53CE64E" localSheetId="9">#REF!</definedName>
    <definedName name="_29553DLC53CE64E" localSheetId="10">#REF!</definedName>
    <definedName name="_29553DLC53CE64E" localSheetId="13">#REF!</definedName>
    <definedName name="_29553DLC53CE64E">#REF!</definedName>
    <definedName name="_29554DLC53CE64E" localSheetId="8">#REF!</definedName>
    <definedName name="_29554DLC53CE64E" localSheetId="9">#REF!</definedName>
    <definedName name="_29554DLC53CE64E" localSheetId="10">#REF!</definedName>
    <definedName name="_29554DLC53CE64E" localSheetId="13">#REF!</definedName>
    <definedName name="_29554DLC53CE64E">#REF!</definedName>
    <definedName name="_29555DLC53CE64E" localSheetId="8">#REF!</definedName>
    <definedName name="_29555DLC53CE64E" localSheetId="9">#REF!</definedName>
    <definedName name="_29555DLC53CE64E" localSheetId="10">#REF!</definedName>
    <definedName name="_29555DLC53CE64E" localSheetId="13">#REF!</definedName>
    <definedName name="_29555DLC53CE64E">#REF!</definedName>
    <definedName name="_29556DLC53CE64E" localSheetId="8">#REF!</definedName>
    <definedName name="_29556DLC53CE64E" localSheetId="9">#REF!</definedName>
    <definedName name="_29556DLC53CE64E" localSheetId="10">#REF!</definedName>
    <definedName name="_29556DLC53CE64E" localSheetId="13">#REF!</definedName>
    <definedName name="_29556DLC53CE64E">#REF!</definedName>
    <definedName name="_29557DLC53CE64E" localSheetId="8">#REF!</definedName>
    <definedName name="_29557DLC53CE64E" localSheetId="9">#REF!</definedName>
    <definedName name="_29557DLC53CE64E" localSheetId="10">#REF!</definedName>
    <definedName name="_29557DLC53CE64E" localSheetId="13">#REF!</definedName>
    <definedName name="_29557DLC53CE64E">#REF!</definedName>
    <definedName name="_29558DLC53CE64E" localSheetId="8">#REF!</definedName>
    <definedName name="_29558DLC53CE64E" localSheetId="9">#REF!</definedName>
    <definedName name="_29558DLC53CE64E" localSheetId="10">#REF!</definedName>
    <definedName name="_29558DLC53CE64E" localSheetId="13">#REF!</definedName>
    <definedName name="_29558DLC53CE64E">#REF!</definedName>
    <definedName name="_29559DLC53CE64E" localSheetId="8">#REF!</definedName>
    <definedName name="_29559DLC53CE64E" localSheetId="9">#REF!</definedName>
    <definedName name="_29559DLC53CE64E" localSheetId="10">#REF!</definedName>
    <definedName name="_29559DLC53CE64E" localSheetId="13">#REF!</definedName>
    <definedName name="_29559DLC53CE64E">#REF!</definedName>
    <definedName name="_2955DL61313530" localSheetId="8">#REF!</definedName>
    <definedName name="_2955DL61313530" localSheetId="9">#REF!</definedName>
    <definedName name="_2955DL61313530" localSheetId="10">#REF!</definedName>
    <definedName name="_2955DL61313530" localSheetId="13">#REF!</definedName>
    <definedName name="_2955DL61313530">#REF!</definedName>
    <definedName name="_29560DLC53CE64E" localSheetId="8">#REF!</definedName>
    <definedName name="_29560DLC53CE64E" localSheetId="9">#REF!</definedName>
    <definedName name="_29560DLC53CE64E" localSheetId="10">#REF!</definedName>
    <definedName name="_29560DLC53CE64E" localSheetId="13">#REF!</definedName>
    <definedName name="_29560DLC53CE64E">#REF!</definedName>
    <definedName name="_29561DLC53CE64E" localSheetId="8">#REF!</definedName>
    <definedName name="_29561DLC53CE64E" localSheetId="9">#REF!</definedName>
    <definedName name="_29561DLC53CE64E" localSheetId="10">#REF!</definedName>
    <definedName name="_29561DLC53CE64E" localSheetId="13">#REF!</definedName>
    <definedName name="_29561DLC53CE64E">#REF!</definedName>
    <definedName name="_29562DLC53CE64E" localSheetId="8">#REF!</definedName>
    <definedName name="_29562DLC53CE64E" localSheetId="9">#REF!</definedName>
    <definedName name="_29562DLC53CE64E" localSheetId="10">#REF!</definedName>
    <definedName name="_29562DLC53CE64E" localSheetId="13">#REF!</definedName>
    <definedName name="_29562DLC53CE64E">#REF!</definedName>
    <definedName name="_29563DLC53CE64E" localSheetId="8">#REF!</definedName>
    <definedName name="_29563DLC53CE64E" localSheetId="9">#REF!</definedName>
    <definedName name="_29563DLC53CE64E" localSheetId="10">#REF!</definedName>
    <definedName name="_29563DLC53CE64E" localSheetId="13">#REF!</definedName>
    <definedName name="_29563DLC53CE64E">#REF!</definedName>
    <definedName name="_29564DLC53CE64E" localSheetId="8">#REF!</definedName>
    <definedName name="_29564DLC53CE64E" localSheetId="9">#REF!</definedName>
    <definedName name="_29564DLC53CE64E" localSheetId="10">#REF!</definedName>
    <definedName name="_29564DLC53CE64E" localSheetId="13">#REF!</definedName>
    <definedName name="_29564DLC53CE64E">#REF!</definedName>
    <definedName name="_29565DLC53CE64E" localSheetId="8">#REF!</definedName>
    <definedName name="_29565DLC53CE64E" localSheetId="9">#REF!</definedName>
    <definedName name="_29565DLC53CE64E" localSheetId="10">#REF!</definedName>
    <definedName name="_29565DLC53CE64E" localSheetId="13">#REF!</definedName>
    <definedName name="_29565DLC53CE64E">#REF!</definedName>
    <definedName name="_29566DLC53CE64E" localSheetId="8">#REF!</definedName>
    <definedName name="_29566DLC53CE64E" localSheetId="9">#REF!</definedName>
    <definedName name="_29566DLC53CE64E" localSheetId="10">#REF!</definedName>
    <definedName name="_29566DLC53CE64E" localSheetId="13">#REF!</definedName>
    <definedName name="_29566DLC53CE64E">#REF!</definedName>
    <definedName name="_29567DLC53CE64E" localSheetId="8">#REF!</definedName>
    <definedName name="_29567DLC53CE64E" localSheetId="9">#REF!</definedName>
    <definedName name="_29567DLC53CE64E" localSheetId="10">#REF!</definedName>
    <definedName name="_29567DLC53CE64E" localSheetId="13">#REF!</definedName>
    <definedName name="_29567DLC53CE64E">#REF!</definedName>
    <definedName name="_29568DLC53CE64E" localSheetId="8">#REF!</definedName>
    <definedName name="_29568DLC53CE64E" localSheetId="9">#REF!</definedName>
    <definedName name="_29568DLC53CE64E" localSheetId="10">#REF!</definedName>
    <definedName name="_29568DLC53CE64E" localSheetId="13">#REF!</definedName>
    <definedName name="_29568DLC53CE64E">#REF!</definedName>
    <definedName name="_29569DLC53CE64E" localSheetId="8">#REF!</definedName>
    <definedName name="_29569DLC53CE64E" localSheetId="9">#REF!</definedName>
    <definedName name="_29569DLC53CE64E" localSheetId="10">#REF!</definedName>
    <definedName name="_29569DLC53CE64E" localSheetId="13">#REF!</definedName>
    <definedName name="_29569DLC53CE64E">#REF!</definedName>
    <definedName name="_2956DL61313530" localSheetId="8">#REF!</definedName>
    <definedName name="_2956DL61313530" localSheetId="9">#REF!</definedName>
    <definedName name="_2956DL61313530" localSheetId="10">#REF!</definedName>
    <definedName name="_2956DL61313530" localSheetId="13">#REF!</definedName>
    <definedName name="_2956DL61313530">#REF!</definedName>
    <definedName name="_29570DLC53CE64E" localSheetId="8">#REF!</definedName>
    <definedName name="_29570DLC53CE64E" localSheetId="9">#REF!</definedName>
    <definedName name="_29570DLC53CE64E" localSheetId="10">#REF!</definedName>
    <definedName name="_29570DLC53CE64E" localSheetId="13">#REF!</definedName>
    <definedName name="_29570DLC53CE64E">#REF!</definedName>
    <definedName name="_29571DLC53CE64E" localSheetId="8">#REF!</definedName>
    <definedName name="_29571DLC53CE64E" localSheetId="9">#REF!</definedName>
    <definedName name="_29571DLC53CE64E" localSheetId="10">#REF!</definedName>
    <definedName name="_29571DLC53CE64E" localSheetId="13">#REF!</definedName>
    <definedName name="_29571DLC53CE64E">#REF!</definedName>
    <definedName name="_29572DLC53CE64E" localSheetId="8">#REF!</definedName>
    <definedName name="_29572DLC53CE64E" localSheetId="9">#REF!</definedName>
    <definedName name="_29572DLC53CE64E" localSheetId="10">#REF!</definedName>
    <definedName name="_29572DLC53CE64E" localSheetId="13">#REF!</definedName>
    <definedName name="_29572DLC53CE64E">#REF!</definedName>
    <definedName name="_29573DLC53CE64E" localSheetId="8">#REF!</definedName>
    <definedName name="_29573DLC53CE64E" localSheetId="9">#REF!</definedName>
    <definedName name="_29573DLC53CE64E" localSheetId="10">#REF!</definedName>
    <definedName name="_29573DLC53CE64E" localSheetId="13">#REF!</definedName>
    <definedName name="_29573DLC53CE64E">#REF!</definedName>
    <definedName name="_29574DLC53CE64E" localSheetId="8">#REF!</definedName>
    <definedName name="_29574DLC53CE64E" localSheetId="9">#REF!</definedName>
    <definedName name="_29574DLC53CE64E" localSheetId="10">#REF!</definedName>
    <definedName name="_29574DLC53CE64E" localSheetId="13">#REF!</definedName>
    <definedName name="_29574DLC53CE64E">#REF!</definedName>
    <definedName name="_29575DLC53CE64E" localSheetId="8">#REF!</definedName>
    <definedName name="_29575DLC53CE64E" localSheetId="9">#REF!</definedName>
    <definedName name="_29575DLC53CE64E" localSheetId="10">#REF!</definedName>
    <definedName name="_29575DLC53CE64E" localSheetId="13">#REF!</definedName>
    <definedName name="_29575DLC53CE64E">#REF!</definedName>
    <definedName name="_29576DLC53DE64E" localSheetId="8">#REF!</definedName>
    <definedName name="_29576DLC53DE64E" localSheetId="9">#REF!</definedName>
    <definedName name="_29576DLC53DE64E" localSheetId="10">#REF!</definedName>
    <definedName name="_29576DLC53DE64E" localSheetId="13">#REF!</definedName>
    <definedName name="_29576DLC53DE64E">#REF!</definedName>
    <definedName name="_29577DLC53DE64E" localSheetId="8">#REF!</definedName>
    <definedName name="_29577DLC53DE64E" localSheetId="9">#REF!</definedName>
    <definedName name="_29577DLC53DE64E" localSheetId="10">#REF!</definedName>
    <definedName name="_29577DLC53DE64E" localSheetId="13">#REF!</definedName>
    <definedName name="_29577DLC53DE64E">#REF!</definedName>
    <definedName name="_29578DLC53DE64E" localSheetId="8">#REF!</definedName>
    <definedName name="_29578DLC53DE64E" localSheetId="9">#REF!</definedName>
    <definedName name="_29578DLC53DE64E" localSheetId="10">#REF!</definedName>
    <definedName name="_29578DLC53DE64E" localSheetId="13">#REF!</definedName>
    <definedName name="_29578DLC53DE64E">#REF!</definedName>
    <definedName name="_29579DLC53DE64E" localSheetId="8">#REF!</definedName>
    <definedName name="_29579DLC53DE64E" localSheetId="9">#REF!</definedName>
    <definedName name="_29579DLC53DE64E" localSheetId="10">#REF!</definedName>
    <definedName name="_29579DLC53DE64E" localSheetId="13">#REF!</definedName>
    <definedName name="_29579DLC53DE64E">#REF!</definedName>
    <definedName name="_2957DL61313530" localSheetId="8">#REF!</definedName>
    <definedName name="_2957DL61313530" localSheetId="9">#REF!</definedName>
    <definedName name="_2957DL61313530" localSheetId="10">#REF!</definedName>
    <definedName name="_2957DL61313530" localSheetId="13">#REF!</definedName>
    <definedName name="_2957DL61313530">#REF!</definedName>
    <definedName name="_29580DLC53DE64E" localSheetId="8">#REF!</definedName>
    <definedName name="_29580DLC53DE64E" localSheetId="9">#REF!</definedName>
    <definedName name="_29580DLC53DE64E" localSheetId="10">#REF!</definedName>
    <definedName name="_29580DLC53DE64E" localSheetId="13">#REF!</definedName>
    <definedName name="_29580DLC53DE64E">#REF!</definedName>
    <definedName name="_29581DLC53DE64E" localSheetId="8">#REF!</definedName>
    <definedName name="_29581DLC53DE64E" localSheetId="9">#REF!</definedName>
    <definedName name="_29581DLC53DE64E" localSheetId="10">#REF!</definedName>
    <definedName name="_29581DLC53DE64E" localSheetId="13">#REF!</definedName>
    <definedName name="_29581DLC53DE64E">#REF!</definedName>
    <definedName name="_29582DLC53DE64E" localSheetId="8">#REF!</definedName>
    <definedName name="_29582DLC53DE64E" localSheetId="9">#REF!</definedName>
    <definedName name="_29582DLC53DE64E" localSheetId="10">#REF!</definedName>
    <definedName name="_29582DLC53DE64E" localSheetId="13">#REF!</definedName>
    <definedName name="_29582DLC53DE64E">#REF!</definedName>
    <definedName name="_29583DLC53DE64E" localSheetId="8">#REF!</definedName>
    <definedName name="_29583DLC53DE64E" localSheetId="9">#REF!</definedName>
    <definedName name="_29583DLC53DE64E" localSheetId="10">#REF!</definedName>
    <definedName name="_29583DLC53DE64E" localSheetId="13">#REF!</definedName>
    <definedName name="_29583DLC53DE64E">#REF!</definedName>
    <definedName name="_29584DLC53DE64E" localSheetId="8">#REF!</definedName>
    <definedName name="_29584DLC53DE64E" localSheetId="9">#REF!</definedName>
    <definedName name="_29584DLC53DE64E" localSheetId="10">#REF!</definedName>
    <definedName name="_29584DLC53DE64E" localSheetId="13">#REF!</definedName>
    <definedName name="_29584DLC53DE64E">#REF!</definedName>
    <definedName name="_29585DLC53DE64E" localSheetId="8">#REF!</definedName>
    <definedName name="_29585DLC53DE64E" localSheetId="9">#REF!</definedName>
    <definedName name="_29585DLC53DE64E" localSheetId="10">#REF!</definedName>
    <definedName name="_29585DLC53DE64E" localSheetId="13">#REF!</definedName>
    <definedName name="_29585DLC53DE64E">#REF!</definedName>
    <definedName name="_29586DLC53DE64E" localSheetId="8">#REF!</definedName>
    <definedName name="_29586DLC53DE64E" localSheetId="9">#REF!</definedName>
    <definedName name="_29586DLC53DE64E" localSheetId="10">#REF!</definedName>
    <definedName name="_29586DLC53DE64E" localSheetId="13">#REF!</definedName>
    <definedName name="_29586DLC53DE64E">#REF!</definedName>
    <definedName name="_29587DLC53DE64E" localSheetId="8">#REF!</definedName>
    <definedName name="_29587DLC53DE64E" localSheetId="9">#REF!</definedName>
    <definedName name="_29587DLC53DE64E" localSheetId="10">#REF!</definedName>
    <definedName name="_29587DLC53DE64E" localSheetId="13">#REF!</definedName>
    <definedName name="_29587DLC53DE64E">#REF!</definedName>
    <definedName name="_29588DLC53DE64E" localSheetId="8">#REF!</definedName>
    <definedName name="_29588DLC53DE64E" localSheetId="9">#REF!</definedName>
    <definedName name="_29588DLC53DE64E" localSheetId="10">#REF!</definedName>
    <definedName name="_29588DLC53DE64E" localSheetId="13">#REF!</definedName>
    <definedName name="_29588DLC53DE64E">#REF!</definedName>
    <definedName name="_29589DLC53DE64E" localSheetId="8">#REF!</definedName>
    <definedName name="_29589DLC53DE64E" localSheetId="9">#REF!</definedName>
    <definedName name="_29589DLC53DE64E" localSheetId="10">#REF!</definedName>
    <definedName name="_29589DLC53DE64E" localSheetId="13">#REF!</definedName>
    <definedName name="_29589DLC53DE64E">#REF!</definedName>
    <definedName name="_2958DL61313530" localSheetId="8">#REF!</definedName>
    <definedName name="_2958DL61313530" localSheetId="9">#REF!</definedName>
    <definedName name="_2958DL61313530" localSheetId="10">#REF!</definedName>
    <definedName name="_2958DL61313530" localSheetId="13">#REF!</definedName>
    <definedName name="_2958DL61313530">#REF!</definedName>
    <definedName name="_29590DLC53DE64E" localSheetId="8">#REF!</definedName>
    <definedName name="_29590DLC53DE64E" localSheetId="9">#REF!</definedName>
    <definedName name="_29590DLC53DE64E" localSheetId="10">#REF!</definedName>
    <definedName name="_29590DLC53DE64E" localSheetId="13">#REF!</definedName>
    <definedName name="_29590DLC53DE64E">#REF!</definedName>
    <definedName name="_29591DLC53DE64E" localSheetId="8">#REF!</definedName>
    <definedName name="_29591DLC53DE64E" localSheetId="9">#REF!</definedName>
    <definedName name="_29591DLC53DE64E" localSheetId="10">#REF!</definedName>
    <definedName name="_29591DLC53DE64E" localSheetId="13">#REF!</definedName>
    <definedName name="_29591DLC53DE64E">#REF!</definedName>
    <definedName name="_29592DLC53DE64E" localSheetId="8">#REF!</definedName>
    <definedName name="_29592DLC53DE64E" localSheetId="9">#REF!</definedName>
    <definedName name="_29592DLC53DE64E" localSheetId="10">#REF!</definedName>
    <definedName name="_29592DLC53DE64E" localSheetId="13">#REF!</definedName>
    <definedName name="_29592DLC53DE64E">#REF!</definedName>
    <definedName name="_29593DLC53DE64E" localSheetId="8">#REF!</definedName>
    <definedName name="_29593DLC53DE64E" localSheetId="9">#REF!</definedName>
    <definedName name="_29593DLC53DE64E" localSheetId="10">#REF!</definedName>
    <definedName name="_29593DLC53DE64E" localSheetId="13">#REF!</definedName>
    <definedName name="_29593DLC53DE64E">#REF!</definedName>
    <definedName name="_29594DLC53DE64E" localSheetId="8">#REF!</definedName>
    <definedName name="_29594DLC53DE64E" localSheetId="9">#REF!</definedName>
    <definedName name="_29594DLC53DE64E" localSheetId="10">#REF!</definedName>
    <definedName name="_29594DLC53DE64E" localSheetId="13">#REF!</definedName>
    <definedName name="_29594DLC53DE64E">#REF!</definedName>
    <definedName name="_29595DLC53DE64E" localSheetId="8">#REF!</definedName>
    <definedName name="_29595DLC53DE64E" localSheetId="9">#REF!</definedName>
    <definedName name="_29595DLC53DE64E" localSheetId="10">#REF!</definedName>
    <definedName name="_29595DLC53DE64E" localSheetId="13">#REF!</definedName>
    <definedName name="_29595DLC53DE64E">#REF!</definedName>
    <definedName name="_29596DLC53DE64E" localSheetId="8">#REF!</definedName>
    <definedName name="_29596DLC53DE64E" localSheetId="9">#REF!</definedName>
    <definedName name="_29596DLC53DE64E" localSheetId="10">#REF!</definedName>
    <definedName name="_29596DLC53DE64E" localSheetId="13">#REF!</definedName>
    <definedName name="_29596DLC53DE64E">#REF!</definedName>
    <definedName name="_29597DLC53DE64E" localSheetId="8">#REF!</definedName>
    <definedName name="_29597DLC53DE64E" localSheetId="9">#REF!</definedName>
    <definedName name="_29597DLC53DE64E" localSheetId="10">#REF!</definedName>
    <definedName name="_29597DLC53DE64E" localSheetId="13">#REF!</definedName>
    <definedName name="_29597DLC53DE64E">#REF!</definedName>
    <definedName name="_29598DLC53DE64E" localSheetId="8">#REF!</definedName>
    <definedName name="_29598DLC53DE64E" localSheetId="9">#REF!</definedName>
    <definedName name="_29598DLC53DE64E" localSheetId="10">#REF!</definedName>
    <definedName name="_29598DLC53DE64E" localSheetId="13">#REF!</definedName>
    <definedName name="_29598DLC53DE64E">#REF!</definedName>
    <definedName name="_29599DLC53DE64E" localSheetId="8">#REF!</definedName>
    <definedName name="_29599DLC53DE64E" localSheetId="9">#REF!</definedName>
    <definedName name="_29599DLC53DE64E" localSheetId="10">#REF!</definedName>
    <definedName name="_29599DLC53DE64E" localSheetId="13">#REF!</definedName>
    <definedName name="_29599DLC53DE64E">#REF!</definedName>
    <definedName name="_2959DL61313530" localSheetId="8">#REF!</definedName>
    <definedName name="_2959DL61313530" localSheetId="9">#REF!</definedName>
    <definedName name="_2959DL61313530" localSheetId="10">#REF!</definedName>
    <definedName name="_2959DL61313530" localSheetId="13">#REF!</definedName>
    <definedName name="_2959DL61313530">#REF!</definedName>
    <definedName name="_295DL607930CC" localSheetId="8">#REF!</definedName>
    <definedName name="_295DL607930CC" localSheetId="9">#REF!</definedName>
    <definedName name="_295DL607930CC" localSheetId="10">#REF!</definedName>
    <definedName name="_295DL607930CC" localSheetId="13">#REF!</definedName>
    <definedName name="_295DL607930CC">#REF!</definedName>
    <definedName name="_295DLC4061419" localSheetId="8">#REF!</definedName>
    <definedName name="_295DLC4061419" localSheetId="9">#REF!</definedName>
    <definedName name="_295DLC4061419" localSheetId="10">#REF!</definedName>
    <definedName name="_295DLC4061419" localSheetId="13">#REF!</definedName>
    <definedName name="_295DLC4061419">#REF!</definedName>
    <definedName name="_29600DLC53DE64E" localSheetId="8">#REF!</definedName>
    <definedName name="_29600DLC53DE64E" localSheetId="9">#REF!</definedName>
    <definedName name="_29600DLC53DE64E" localSheetId="10">#REF!</definedName>
    <definedName name="_29600DLC53DE64E" localSheetId="13">#REF!</definedName>
    <definedName name="_29600DLC53DE64E">#REF!</definedName>
    <definedName name="_29601DLC53DE64E" localSheetId="8">#REF!</definedName>
    <definedName name="_29601DLC53DE64E" localSheetId="9">#REF!</definedName>
    <definedName name="_29601DLC53DE64E" localSheetId="10">#REF!</definedName>
    <definedName name="_29601DLC53DE64E" localSheetId="13">#REF!</definedName>
    <definedName name="_29601DLC53DE64E">#REF!</definedName>
    <definedName name="_29602DLC53DE64E" localSheetId="8">#REF!</definedName>
    <definedName name="_29602DLC53DE64E" localSheetId="9">#REF!</definedName>
    <definedName name="_29602DLC53DE64E" localSheetId="10">#REF!</definedName>
    <definedName name="_29602DLC53DE64E" localSheetId="13">#REF!</definedName>
    <definedName name="_29602DLC53DE64E">#REF!</definedName>
    <definedName name="_29603DLC53DE64E" localSheetId="8">#REF!</definedName>
    <definedName name="_29603DLC53DE64E" localSheetId="9">#REF!</definedName>
    <definedName name="_29603DLC53DE64E" localSheetId="10">#REF!</definedName>
    <definedName name="_29603DLC53DE64E" localSheetId="13">#REF!</definedName>
    <definedName name="_29603DLC53DE64E">#REF!</definedName>
    <definedName name="_29604DLC53DE64E" localSheetId="8">#REF!</definedName>
    <definedName name="_29604DLC53DE64E" localSheetId="9">#REF!</definedName>
    <definedName name="_29604DLC53DE64E" localSheetId="10">#REF!</definedName>
    <definedName name="_29604DLC53DE64E" localSheetId="13">#REF!</definedName>
    <definedName name="_29604DLC53DE64E">#REF!</definedName>
    <definedName name="_29605DLC53DE64E" localSheetId="8">#REF!</definedName>
    <definedName name="_29605DLC53DE64E" localSheetId="9">#REF!</definedName>
    <definedName name="_29605DLC53DE64E" localSheetId="10">#REF!</definedName>
    <definedName name="_29605DLC53DE64E" localSheetId="13">#REF!</definedName>
    <definedName name="_29605DLC53DE64E">#REF!</definedName>
    <definedName name="_29606DLC53DE64E" localSheetId="8">#REF!</definedName>
    <definedName name="_29606DLC53DE64E" localSheetId="9">#REF!</definedName>
    <definedName name="_29606DLC53DE64E" localSheetId="10">#REF!</definedName>
    <definedName name="_29606DLC53DE64E" localSheetId="13">#REF!</definedName>
    <definedName name="_29606DLC53DE64E">#REF!</definedName>
    <definedName name="_29607DLC53DE64E" localSheetId="8">#REF!</definedName>
    <definedName name="_29607DLC53DE64E" localSheetId="9">#REF!</definedName>
    <definedName name="_29607DLC53DE64E" localSheetId="10">#REF!</definedName>
    <definedName name="_29607DLC53DE64E" localSheetId="13">#REF!</definedName>
    <definedName name="_29607DLC53DE64E">#REF!</definedName>
    <definedName name="_29608DLC53DE64E" localSheetId="8">#REF!</definedName>
    <definedName name="_29608DLC53DE64E" localSheetId="9">#REF!</definedName>
    <definedName name="_29608DLC53DE64E" localSheetId="10">#REF!</definedName>
    <definedName name="_29608DLC53DE64E" localSheetId="13">#REF!</definedName>
    <definedName name="_29608DLC53DE64E">#REF!</definedName>
    <definedName name="_29609DLC53DE64E" localSheetId="8">#REF!</definedName>
    <definedName name="_29609DLC53DE64E" localSheetId="9">#REF!</definedName>
    <definedName name="_29609DLC53DE64E" localSheetId="10">#REF!</definedName>
    <definedName name="_29609DLC53DE64E" localSheetId="13">#REF!</definedName>
    <definedName name="_29609DLC53DE64E">#REF!</definedName>
    <definedName name="_2960DL61313530" localSheetId="8">#REF!</definedName>
    <definedName name="_2960DL61313530" localSheetId="9">#REF!</definedName>
    <definedName name="_2960DL61313530" localSheetId="10">#REF!</definedName>
    <definedName name="_2960DL61313530" localSheetId="13">#REF!</definedName>
    <definedName name="_2960DL61313530">#REF!</definedName>
    <definedName name="_29610DLC53DE64E" localSheetId="8">#REF!</definedName>
    <definedName name="_29610DLC53DE64E" localSheetId="9">#REF!</definedName>
    <definedName name="_29610DLC53DE64E" localSheetId="10">#REF!</definedName>
    <definedName name="_29610DLC53DE64E" localSheetId="13">#REF!</definedName>
    <definedName name="_29610DLC53DE64E">#REF!</definedName>
    <definedName name="_29611DLC53EE64E" localSheetId="8">#REF!</definedName>
    <definedName name="_29611DLC53EE64E" localSheetId="9">#REF!</definedName>
    <definedName name="_29611DLC53EE64E" localSheetId="10">#REF!</definedName>
    <definedName name="_29611DLC53EE64E" localSheetId="13">#REF!</definedName>
    <definedName name="_29611DLC53EE64E">#REF!</definedName>
    <definedName name="_29612DLC53EE64E" localSheetId="8">#REF!</definedName>
    <definedName name="_29612DLC53EE64E" localSheetId="9">#REF!</definedName>
    <definedName name="_29612DLC53EE64E" localSheetId="10">#REF!</definedName>
    <definedName name="_29612DLC53EE64E" localSheetId="13">#REF!</definedName>
    <definedName name="_29612DLC53EE64E">#REF!</definedName>
    <definedName name="_29613DLC53EE64E" localSheetId="8">#REF!</definedName>
    <definedName name="_29613DLC53EE64E" localSheetId="9">#REF!</definedName>
    <definedName name="_29613DLC53EE64E" localSheetId="10">#REF!</definedName>
    <definedName name="_29613DLC53EE64E" localSheetId="13">#REF!</definedName>
    <definedName name="_29613DLC53EE64E">#REF!</definedName>
    <definedName name="_29614DLC53EE64E" localSheetId="8">#REF!</definedName>
    <definedName name="_29614DLC53EE64E" localSheetId="9">#REF!</definedName>
    <definedName name="_29614DLC53EE64E" localSheetId="10">#REF!</definedName>
    <definedName name="_29614DLC53EE64E" localSheetId="13">#REF!</definedName>
    <definedName name="_29614DLC53EE64E">#REF!</definedName>
    <definedName name="_29615DLC53EE64E" localSheetId="8">#REF!</definedName>
    <definedName name="_29615DLC53EE64E" localSheetId="9">#REF!</definedName>
    <definedName name="_29615DLC53EE64E" localSheetId="10">#REF!</definedName>
    <definedName name="_29615DLC53EE64E" localSheetId="13">#REF!</definedName>
    <definedName name="_29615DLC53EE64E">#REF!</definedName>
    <definedName name="_29616DLC53EE64E" localSheetId="8">#REF!</definedName>
    <definedName name="_29616DLC53EE64E" localSheetId="9">#REF!</definedName>
    <definedName name="_29616DLC53EE64E" localSheetId="10">#REF!</definedName>
    <definedName name="_29616DLC53EE64E" localSheetId="13">#REF!</definedName>
    <definedName name="_29616DLC53EE64E">#REF!</definedName>
    <definedName name="_29617DLC53EE64E" localSheetId="8">#REF!</definedName>
    <definedName name="_29617DLC53EE64E" localSheetId="9">#REF!</definedName>
    <definedName name="_29617DLC53EE64E" localSheetId="10">#REF!</definedName>
    <definedName name="_29617DLC53EE64E" localSheetId="13">#REF!</definedName>
    <definedName name="_29617DLC53EE64E">#REF!</definedName>
    <definedName name="_29618DLC53EE64E" localSheetId="8">#REF!</definedName>
    <definedName name="_29618DLC53EE64E" localSheetId="9">#REF!</definedName>
    <definedName name="_29618DLC53EE64E" localSheetId="10">#REF!</definedName>
    <definedName name="_29618DLC53EE64E" localSheetId="13">#REF!</definedName>
    <definedName name="_29618DLC53EE64E">#REF!</definedName>
    <definedName name="_29619DLC53EE64E" localSheetId="8">#REF!</definedName>
    <definedName name="_29619DLC53EE64E" localSheetId="9">#REF!</definedName>
    <definedName name="_29619DLC53EE64E" localSheetId="10">#REF!</definedName>
    <definedName name="_29619DLC53EE64E" localSheetId="13">#REF!</definedName>
    <definedName name="_29619DLC53EE64E">#REF!</definedName>
    <definedName name="_2961DL61313530" localSheetId="8">#REF!</definedName>
    <definedName name="_2961DL61313530" localSheetId="9">#REF!</definedName>
    <definedName name="_2961DL61313530" localSheetId="10">#REF!</definedName>
    <definedName name="_2961DL61313530" localSheetId="13">#REF!</definedName>
    <definedName name="_2961DL61313530">#REF!</definedName>
    <definedName name="_29620DLC53EE64E" localSheetId="8">#REF!</definedName>
    <definedName name="_29620DLC53EE64E" localSheetId="9">#REF!</definedName>
    <definedName name="_29620DLC53EE64E" localSheetId="10">#REF!</definedName>
    <definedName name="_29620DLC53EE64E" localSheetId="13">#REF!</definedName>
    <definedName name="_29620DLC53EE64E">#REF!</definedName>
    <definedName name="_29621DLC53EE64E" localSheetId="8">#REF!</definedName>
    <definedName name="_29621DLC53EE64E" localSheetId="9">#REF!</definedName>
    <definedName name="_29621DLC53EE64E" localSheetId="10">#REF!</definedName>
    <definedName name="_29621DLC53EE64E" localSheetId="13">#REF!</definedName>
    <definedName name="_29621DLC53EE64E">#REF!</definedName>
    <definedName name="_29622DLC53EE64E" localSheetId="8">#REF!</definedName>
    <definedName name="_29622DLC53EE64E" localSheetId="9">#REF!</definedName>
    <definedName name="_29622DLC53EE64E" localSheetId="10">#REF!</definedName>
    <definedName name="_29622DLC53EE64E" localSheetId="13">#REF!</definedName>
    <definedName name="_29622DLC53EE64E">#REF!</definedName>
    <definedName name="_29623DLC53EE64E" localSheetId="8">#REF!</definedName>
    <definedName name="_29623DLC53EE64E" localSheetId="9">#REF!</definedName>
    <definedName name="_29623DLC53EE64E" localSheetId="10">#REF!</definedName>
    <definedName name="_29623DLC53EE64E" localSheetId="13">#REF!</definedName>
    <definedName name="_29623DLC53EE64E">#REF!</definedName>
    <definedName name="_29624DLC53EE64E" localSheetId="8">#REF!</definedName>
    <definedName name="_29624DLC53EE64E" localSheetId="9">#REF!</definedName>
    <definedName name="_29624DLC53EE64E" localSheetId="10">#REF!</definedName>
    <definedName name="_29624DLC53EE64E" localSheetId="13">#REF!</definedName>
    <definedName name="_29624DLC53EE64E">#REF!</definedName>
    <definedName name="_29625DLC53EE64E" localSheetId="8">#REF!</definedName>
    <definedName name="_29625DLC53EE64E" localSheetId="9">#REF!</definedName>
    <definedName name="_29625DLC53EE64E" localSheetId="10">#REF!</definedName>
    <definedName name="_29625DLC53EE64E" localSheetId="13">#REF!</definedName>
    <definedName name="_29625DLC53EE64E">#REF!</definedName>
    <definedName name="_29626DLC53EE64E" localSheetId="8">#REF!</definedName>
    <definedName name="_29626DLC53EE64E" localSheetId="9">#REF!</definedName>
    <definedName name="_29626DLC53EE64E" localSheetId="10">#REF!</definedName>
    <definedName name="_29626DLC53EE64E" localSheetId="13">#REF!</definedName>
    <definedName name="_29626DLC53EE64E">#REF!</definedName>
    <definedName name="_29627DLC53EE64E" localSheetId="8">#REF!</definedName>
    <definedName name="_29627DLC53EE64E" localSheetId="9">#REF!</definedName>
    <definedName name="_29627DLC53EE64E" localSheetId="10">#REF!</definedName>
    <definedName name="_29627DLC53EE64E" localSheetId="13">#REF!</definedName>
    <definedName name="_29627DLC53EE64E">#REF!</definedName>
    <definedName name="_29628DLC53EE64E" localSheetId="8">#REF!</definedName>
    <definedName name="_29628DLC53EE64E" localSheetId="9">#REF!</definedName>
    <definedName name="_29628DLC53EE64E" localSheetId="10">#REF!</definedName>
    <definedName name="_29628DLC53EE64E" localSheetId="13">#REF!</definedName>
    <definedName name="_29628DLC53EE64E">#REF!</definedName>
    <definedName name="_29629DLC53EE64E" localSheetId="8">#REF!</definedName>
    <definedName name="_29629DLC53EE64E" localSheetId="9">#REF!</definedName>
    <definedName name="_29629DLC53EE64E" localSheetId="10">#REF!</definedName>
    <definedName name="_29629DLC53EE64E" localSheetId="13">#REF!</definedName>
    <definedName name="_29629DLC53EE64E">#REF!</definedName>
    <definedName name="_2962DL61313530" localSheetId="8">#REF!</definedName>
    <definedName name="_2962DL61313530" localSheetId="9">#REF!</definedName>
    <definedName name="_2962DL61313530" localSheetId="10">#REF!</definedName>
    <definedName name="_2962DL61313530" localSheetId="13">#REF!</definedName>
    <definedName name="_2962DL61313530">#REF!</definedName>
    <definedName name="_29630DLC53EE64E" localSheetId="8">#REF!</definedName>
    <definedName name="_29630DLC53EE64E" localSheetId="9">#REF!</definedName>
    <definedName name="_29630DLC53EE64E" localSheetId="10">#REF!</definedName>
    <definedName name="_29630DLC53EE64E" localSheetId="13">#REF!</definedName>
    <definedName name="_29630DLC53EE64E">#REF!</definedName>
    <definedName name="_29631DLC53EE64E" localSheetId="8">#REF!</definedName>
    <definedName name="_29631DLC53EE64E" localSheetId="9">#REF!</definedName>
    <definedName name="_29631DLC53EE64E" localSheetId="10">#REF!</definedName>
    <definedName name="_29631DLC53EE64E" localSheetId="13">#REF!</definedName>
    <definedName name="_29631DLC53EE64E">#REF!</definedName>
    <definedName name="_29632DLC53EE64E" localSheetId="8">#REF!</definedName>
    <definedName name="_29632DLC53EE64E" localSheetId="9">#REF!</definedName>
    <definedName name="_29632DLC53EE64E" localSheetId="10">#REF!</definedName>
    <definedName name="_29632DLC53EE64E" localSheetId="13">#REF!</definedName>
    <definedName name="_29632DLC53EE64E">#REF!</definedName>
    <definedName name="_29633DLC53EE64E" localSheetId="8">#REF!</definedName>
    <definedName name="_29633DLC53EE64E" localSheetId="9">#REF!</definedName>
    <definedName name="_29633DLC53EE64E" localSheetId="10">#REF!</definedName>
    <definedName name="_29633DLC53EE64E" localSheetId="13">#REF!</definedName>
    <definedName name="_29633DLC53EE64E">#REF!</definedName>
    <definedName name="_29634DLC53EE64E" localSheetId="8">#REF!</definedName>
    <definedName name="_29634DLC53EE64E" localSheetId="9">#REF!</definedName>
    <definedName name="_29634DLC53EE64E" localSheetId="10">#REF!</definedName>
    <definedName name="_29634DLC53EE64E" localSheetId="13">#REF!</definedName>
    <definedName name="_29634DLC53EE64E">#REF!</definedName>
    <definedName name="_29635DLC53EE64E" localSheetId="8">#REF!</definedName>
    <definedName name="_29635DLC53EE64E" localSheetId="9">#REF!</definedName>
    <definedName name="_29635DLC53EE64E" localSheetId="10">#REF!</definedName>
    <definedName name="_29635DLC53EE64E" localSheetId="13">#REF!</definedName>
    <definedName name="_29635DLC53EE64E">#REF!</definedName>
    <definedName name="_29636DLC53EE64E" localSheetId="8">#REF!</definedName>
    <definedName name="_29636DLC53EE64E" localSheetId="9">#REF!</definedName>
    <definedName name="_29636DLC53EE64E" localSheetId="10">#REF!</definedName>
    <definedName name="_29636DLC53EE64E" localSheetId="13">#REF!</definedName>
    <definedName name="_29636DLC53EE64E">#REF!</definedName>
    <definedName name="_29637DLC53EE64E" localSheetId="8">#REF!</definedName>
    <definedName name="_29637DLC53EE64E" localSheetId="9">#REF!</definedName>
    <definedName name="_29637DLC53EE64E" localSheetId="10">#REF!</definedName>
    <definedName name="_29637DLC53EE64E" localSheetId="13">#REF!</definedName>
    <definedName name="_29637DLC53EE64E">#REF!</definedName>
    <definedName name="_29638DLC53EE64E" localSheetId="8">#REF!</definedName>
    <definedName name="_29638DLC53EE64E" localSheetId="9">#REF!</definedName>
    <definedName name="_29638DLC53EE64E" localSheetId="10">#REF!</definedName>
    <definedName name="_29638DLC53EE64E" localSheetId="13">#REF!</definedName>
    <definedName name="_29638DLC53EE64E">#REF!</definedName>
    <definedName name="_29639DLC53EE64E" localSheetId="8">#REF!</definedName>
    <definedName name="_29639DLC53EE64E" localSheetId="9">#REF!</definedName>
    <definedName name="_29639DLC53EE64E" localSheetId="10">#REF!</definedName>
    <definedName name="_29639DLC53EE64E" localSheetId="13">#REF!</definedName>
    <definedName name="_29639DLC53EE64E">#REF!</definedName>
    <definedName name="_2963DL61313530" localSheetId="8">#REF!</definedName>
    <definedName name="_2963DL61313530" localSheetId="9">#REF!</definedName>
    <definedName name="_2963DL61313530" localSheetId="10">#REF!</definedName>
    <definedName name="_2963DL61313530" localSheetId="13">#REF!</definedName>
    <definedName name="_2963DL61313530">#REF!</definedName>
    <definedName name="_29640DLC53EE64E" localSheetId="8">#REF!</definedName>
    <definedName name="_29640DLC53EE64E" localSheetId="9">#REF!</definedName>
    <definedName name="_29640DLC53EE64E" localSheetId="10">#REF!</definedName>
    <definedName name="_29640DLC53EE64E" localSheetId="13">#REF!</definedName>
    <definedName name="_29640DLC53EE64E">#REF!</definedName>
    <definedName name="_29641DLC53EE64E" localSheetId="8">#REF!</definedName>
    <definedName name="_29641DLC53EE64E" localSheetId="9">#REF!</definedName>
    <definedName name="_29641DLC53EE64E" localSheetId="10">#REF!</definedName>
    <definedName name="_29641DLC53EE64E" localSheetId="13">#REF!</definedName>
    <definedName name="_29641DLC53EE64E">#REF!</definedName>
    <definedName name="_29642DLC53EE64E" localSheetId="8">#REF!</definedName>
    <definedName name="_29642DLC53EE64E" localSheetId="9">#REF!</definedName>
    <definedName name="_29642DLC53EE64E" localSheetId="10">#REF!</definedName>
    <definedName name="_29642DLC53EE64E" localSheetId="13">#REF!</definedName>
    <definedName name="_29642DLC53EE64E">#REF!</definedName>
    <definedName name="_29643DLC53EE64E" localSheetId="8">#REF!</definedName>
    <definedName name="_29643DLC53EE64E" localSheetId="9">#REF!</definedName>
    <definedName name="_29643DLC53EE64E" localSheetId="10">#REF!</definedName>
    <definedName name="_29643DLC53EE64E" localSheetId="13">#REF!</definedName>
    <definedName name="_29643DLC53EE64E">#REF!</definedName>
    <definedName name="_29644DLC53EE64E" localSheetId="8">#REF!</definedName>
    <definedName name="_29644DLC53EE64E" localSheetId="9">#REF!</definedName>
    <definedName name="_29644DLC53EE64E" localSheetId="10">#REF!</definedName>
    <definedName name="_29644DLC53EE64E" localSheetId="13">#REF!</definedName>
    <definedName name="_29644DLC53EE64E">#REF!</definedName>
    <definedName name="_29645DLC53EE64E" localSheetId="8">#REF!</definedName>
    <definedName name="_29645DLC53EE64E" localSheetId="9">#REF!</definedName>
    <definedName name="_29645DLC53EE64E" localSheetId="10">#REF!</definedName>
    <definedName name="_29645DLC53EE64E" localSheetId="13">#REF!</definedName>
    <definedName name="_29645DLC53EE64E">#REF!</definedName>
    <definedName name="_29646DLC53FE64E" localSheetId="8">#REF!</definedName>
    <definedName name="_29646DLC53FE64E" localSheetId="9">#REF!</definedName>
    <definedName name="_29646DLC53FE64E" localSheetId="10">#REF!</definedName>
    <definedName name="_29646DLC53FE64E" localSheetId="13">#REF!</definedName>
    <definedName name="_29646DLC53FE64E">#REF!</definedName>
    <definedName name="_29647DLC53FE64E" localSheetId="8">#REF!</definedName>
    <definedName name="_29647DLC53FE64E" localSheetId="9">#REF!</definedName>
    <definedName name="_29647DLC53FE64E" localSheetId="10">#REF!</definedName>
    <definedName name="_29647DLC53FE64E" localSheetId="13">#REF!</definedName>
    <definedName name="_29647DLC53FE64E">#REF!</definedName>
    <definedName name="_29648DLC53FE64E" localSheetId="8">#REF!</definedName>
    <definedName name="_29648DLC53FE64E" localSheetId="9">#REF!</definedName>
    <definedName name="_29648DLC53FE64E" localSheetId="10">#REF!</definedName>
    <definedName name="_29648DLC53FE64E" localSheetId="13">#REF!</definedName>
    <definedName name="_29648DLC53FE64E">#REF!</definedName>
    <definedName name="_29649DLC53FE64E" localSheetId="8">#REF!</definedName>
    <definedName name="_29649DLC53FE64E" localSheetId="9">#REF!</definedName>
    <definedName name="_29649DLC53FE64E" localSheetId="10">#REF!</definedName>
    <definedName name="_29649DLC53FE64E" localSheetId="13">#REF!</definedName>
    <definedName name="_29649DLC53FE64E">#REF!</definedName>
    <definedName name="_2964DL61313530" localSheetId="8">#REF!</definedName>
    <definedName name="_2964DL61313530" localSheetId="9">#REF!</definedName>
    <definedName name="_2964DL61313530" localSheetId="10">#REF!</definedName>
    <definedName name="_2964DL61313530" localSheetId="13">#REF!</definedName>
    <definedName name="_2964DL61313530">#REF!</definedName>
    <definedName name="_29650DLC53FE64E" localSheetId="8">#REF!</definedName>
    <definedName name="_29650DLC53FE64E" localSheetId="9">#REF!</definedName>
    <definedName name="_29650DLC53FE64E" localSheetId="10">#REF!</definedName>
    <definedName name="_29650DLC53FE64E" localSheetId="13">#REF!</definedName>
    <definedName name="_29650DLC53FE64E">#REF!</definedName>
    <definedName name="_29651DLC53FE64E" localSheetId="8">#REF!</definedName>
    <definedName name="_29651DLC53FE64E" localSheetId="9">#REF!</definedName>
    <definedName name="_29651DLC53FE64E" localSheetId="10">#REF!</definedName>
    <definedName name="_29651DLC53FE64E" localSheetId="13">#REF!</definedName>
    <definedName name="_29651DLC53FE64E">#REF!</definedName>
    <definedName name="_29652DLC53FE64E" localSheetId="8">#REF!</definedName>
    <definedName name="_29652DLC53FE64E" localSheetId="9">#REF!</definedName>
    <definedName name="_29652DLC53FE64E" localSheetId="10">#REF!</definedName>
    <definedName name="_29652DLC53FE64E" localSheetId="13">#REF!</definedName>
    <definedName name="_29652DLC53FE64E">#REF!</definedName>
    <definedName name="_29653DLC53FE64E" localSheetId="8">#REF!</definedName>
    <definedName name="_29653DLC53FE64E" localSheetId="9">#REF!</definedName>
    <definedName name="_29653DLC53FE64E" localSheetId="10">#REF!</definedName>
    <definedName name="_29653DLC53FE64E" localSheetId="13">#REF!</definedName>
    <definedName name="_29653DLC53FE64E">#REF!</definedName>
    <definedName name="_29654DLC53FE64E" localSheetId="8">#REF!</definedName>
    <definedName name="_29654DLC53FE64E" localSheetId="9">#REF!</definedName>
    <definedName name="_29654DLC53FE64E" localSheetId="10">#REF!</definedName>
    <definedName name="_29654DLC53FE64E" localSheetId="13">#REF!</definedName>
    <definedName name="_29654DLC53FE64E">#REF!</definedName>
    <definedName name="_29655DLC53FE64E" localSheetId="8">#REF!</definedName>
    <definedName name="_29655DLC53FE64E" localSheetId="9">#REF!</definedName>
    <definedName name="_29655DLC53FE64E" localSheetId="10">#REF!</definedName>
    <definedName name="_29655DLC53FE64E" localSheetId="13">#REF!</definedName>
    <definedName name="_29655DLC53FE64E">#REF!</definedName>
    <definedName name="_29656DLC53FE64E" localSheetId="8">#REF!</definedName>
    <definedName name="_29656DLC53FE64E" localSheetId="9">#REF!</definedName>
    <definedName name="_29656DLC53FE64E" localSheetId="10">#REF!</definedName>
    <definedName name="_29656DLC53FE64E" localSheetId="13">#REF!</definedName>
    <definedName name="_29656DLC53FE64E">#REF!</definedName>
    <definedName name="_29657DLC53FE64E" localSheetId="8">#REF!</definedName>
    <definedName name="_29657DLC53FE64E" localSheetId="9">#REF!</definedName>
    <definedName name="_29657DLC53FE64E" localSheetId="10">#REF!</definedName>
    <definedName name="_29657DLC53FE64E" localSheetId="13">#REF!</definedName>
    <definedName name="_29657DLC53FE64E">#REF!</definedName>
    <definedName name="_29658DLC53FE64E" localSheetId="8">#REF!</definedName>
    <definedName name="_29658DLC53FE64E" localSheetId="9">#REF!</definedName>
    <definedName name="_29658DLC53FE64E" localSheetId="10">#REF!</definedName>
    <definedName name="_29658DLC53FE64E" localSheetId="13">#REF!</definedName>
    <definedName name="_29658DLC53FE64E">#REF!</definedName>
    <definedName name="_29659DLC53FE64E" localSheetId="8">#REF!</definedName>
    <definedName name="_29659DLC53FE64E" localSheetId="9">#REF!</definedName>
    <definedName name="_29659DLC53FE64E" localSheetId="10">#REF!</definedName>
    <definedName name="_29659DLC53FE64E" localSheetId="13">#REF!</definedName>
    <definedName name="_29659DLC53FE64E">#REF!</definedName>
    <definedName name="_2965DL61313530" localSheetId="8">#REF!</definedName>
    <definedName name="_2965DL61313530" localSheetId="9">#REF!</definedName>
    <definedName name="_2965DL61313530" localSheetId="10">#REF!</definedName>
    <definedName name="_2965DL61313530" localSheetId="13">#REF!</definedName>
    <definedName name="_2965DL61313530">#REF!</definedName>
    <definedName name="_29660DLC53FE64E" localSheetId="8">#REF!</definedName>
    <definedName name="_29660DLC53FE64E" localSheetId="9">#REF!</definedName>
    <definedName name="_29660DLC53FE64E" localSheetId="10">#REF!</definedName>
    <definedName name="_29660DLC53FE64E" localSheetId="13">#REF!</definedName>
    <definedName name="_29660DLC53FE64E">#REF!</definedName>
    <definedName name="_29661DLC53FE64E" localSheetId="8">#REF!</definedName>
    <definedName name="_29661DLC53FE64E" localSheetId="9">#REF!</definedName>
    <definedName name="_29661DLC53FE64E" localSheetId="10">#REF!</definedName>
    <definedName name="_29661DLC53FE64E" localSheetId="13">#REF!</definedName>
    <definedName name="_29661DLC53FE64E">#REF!</definedName>
    <definedName name="_29662DLC53FE64E" localSheetId="8">#REF!</definedName>
    <definedName name="_29662DLC53FE64E" localSheetId="9">#REF!</definedName>
    <definedName name="_29662DLC53FE64E" localSheetId="10">#REF!</definedName>
    <definedName name="_29662DLC53FE64E" localSheetId="13">#REF!</definedName>
    <definedName name="_29662DLC53FE64E">#REF!</definedName>
    <definedName name="_29663DLC53FE64E" localSheetId="8">#REF!</definedName>
    <definedName name="_29663DLC53FE64E" localSheetId="9">#REF!</definedName>
    <definedName name="_29663DLC53FE64E" localSheetId="10">#REF!</definedName>
    <definedName name="_29663DLC53FE64E" localSheetId="13">#REF!</definedName>
    <definedName name="_29663DLC53FE64E">#REF!</definedName>
    <definedName name="_29664DLC53FE64E" localSheetId="8">#REF!</definedName>
    <definedName name="_29664DLC53FE64E" localSheetId="9">#REF!</definedName>
    <definedName name="_29664DLC53FE64E" localSheetId="10">#REF!</definedName>
    <definedName name="_29664DLC53FE64E" localSheetId="13">#REF!</definedName>
    <definedName name="_29664DLC53FE64E">#REF!</definedName>
    <definedName name="_29665DLC53FE64E" localSheetId="8">#REF!</definedName>
    <definedName name="_29665DLC53FE64E" localSheetId="9">#REF!</definedName>
    <definedName name="_29665DLC53FE64E" localSheetId="10">#REF!</definedName>
    <definedName name="_29665DLC53FE64E" localSheetId="13">#REF!</definedName>
    <definedName name="_29665DLC53FE64E">#REF!</definedName>
    <definedName name="_29666DLC53FE64E" localSheetId="8">#REF!</definedName>
    <definedName name="_29666DLC53FE64E" localSheetId="9">#REF!</definedName>
    <definedName name="_29666DLC53FE64E" localSheetId="10">#REF!</definedName>
    <definedName name="_29666DLC53FE64E" localSheetId="13">#REF!</definedName>
    <definedName name="_29666DLC53FE64E">#REF!</definedName>
    <definedName name="_29667DLC53FE64E" localSheetId="8">#REF!</definedName>
    <definedName name="_29667DLC53FE64E" localSheetId="9">#REF!</definedName>
    <definedName name="_29667DLC53FE64E" localSheetId="10">#REF!</definedName>
    <definedName name="_29667DLC53FE64E" localSheetId="13">#REF!</definedName>
    <definedName name="_29667DLC53FE64E">#REF!</definedName>
    <definedName name="_29668DLC53FE64E" localSheetId="8">#REF!</definedName>
    <definedName name="_29668DLC53FE64E" localSheetId="9">#REF!</definedName>
    <definedName name="_29668DLC53FE64E" localSheetId="10">#REF!</definedName>
    <definedName name="_29668DLC53FE64E" localSheetId="13">#REF!</definedName>
    <definedName name="_29668DLC53FE64E">#REF!</definedName>
    <definedName name="_29669DLC53FE64E" localSheetId="8">#REF!</definedName>
    <definedName name="_29669DLC53FE64E" localSheetId="9">#REF!</definedName>
    <definedName name="_29669DLC53FE64E" localSheetId="10">#REF!</definedName>
    <definedName name="_29669DLC53FE64E" localSheetId="13">#REF!</definedName>
    <definedName name="_29669DLC53FE64E">#REF!</definedName>
    <definedName name="_2966DL61313530" localSheetId="8">#REF!</definedName>
    <definedName name="_2966DL61313530" localSheetId="9">#REF!</definedName>
    <definedName name="_2966DL61313530" localSheetId="10">#REF!</definedName>
    <definedName name="_2966DL61313530" localSheetId="13">#REF!</definedName>
    <definedName name="_2966DL61313530">#REF!</definedName>
    <definedName name="_29670DLC53FE64E" localSheetId="8">#REF!</definedName>
    <definedName name="_29670DLC53FE64E" localSheetId="9">#REF!</definedName>
    <definedName name="_29670DLC53FE64E" localSheetId="10">#REF!</definedName>
    <definedName name="_29670DLC53FE64E" localSheetId="13">#REF!</definedName>
    <definedName name="_29670DLC53FE64E">#REF!</definedName>
    <definedName name="_29671DLC53FE64E" localSheetId="8">#REF!</definedName>
    <definedName name="_29671DLC53FE64E" localSheetId="9">#REF!</definedName>
    <definedName name="_29671DLC53FE64E" localSheetId="10">#REF!</definedName>
    <definedName name="_29671DLC53FE64E" localSheetId="13">#REF!</definedName>
    <definedName name="_29671DLC53FE64E">#REF!</definedName>
    <definedName name="_29672DLC53FE64E" localSheetId="8">#REF!</definedName>
    <definedName name="_29672DLC53FE64E" localSheetId="9">#REF!</definedName>
    <definedName name="_29672DLC53FE64E" localSheetId="10">#REF!</definedName>
    <definedName name="_29672DLC53FE64E" localSheetId="13">#REF!</definedName>
    <definedName name="_29672DLC53FE64E">#REF!</definedName>
    <definedName name="_29673DLC53FE64E" localSheetId="8">#REF!</definedName>
    <definedName name="_29673DLC53FE64E" localSheetId="9">#REF!</definedName>
    <definedName name="_29673DLC53FE64E" localSheetId="10">#REF!</definedName>
    <definedName name="_29673DLC53FE64E" localSheetId="13">#REF!</definedName>
    <definedName name="_29673DLC53FE64E">#REF!</definedName>
    <definedName name="_29674DLC53FE64E" localSheetId="8">#REF!</definedName>
    <definedName name="_29674DLC53FE64E" localSheetId="9">#REF!</definedName>
    <definedName name="_29674DLC53FE64E" localSheetId="10">#REF!</definedName>
    <definedName name="_29674DLC53FE64E" localSheetId="13">#REF!</definedName>
    <definedName name="_29674DLC53FE64E">#REF!</definedName>
    <definedName name="_29675DLC53FE64E" localSheetId="8">#REF!</definedName>
    <definedName name="_29675DLC53FE64E" localSheetId="9">#REF!</definedName>
    <definedName name="_29675DLC53FE64E" localSheetId="10">#REF!</definedName>
    <definedName name="_29675DLC53FE64E" localSheetId="13">#REF!</definedName>
    <definedName name="_29675DLC53FE64E">#REF!</definedName>
    <definedName name="_29676DLC53FE64E" localSheetId="8">#REF!</definedName>
    <definedName name="_29676DLC53FE64E" localSheetId="9">#REF!</definedName>
    <definedName name="_29676DLC53FE64E" localSheetId="10">#REF!</definedName>
    <definedName name="_29676DLC53FE64E" localSheetId="13">#REF!</definedName>
    <definedName name="_29676DLC53FE64E">#REF!</definedName>
    <definedName name="_29677DLC53FE64E" localSheetId="8">#REF!</definedName>
    <definedName name="_29677DLC53FE64E" localSheetId="9">#REF!</definedName>
    <definedName name="_29677DLC53FE64E" localSheetId="10">#REF!</definedName>
    <definedName name="_29677DLC53FE64E" localSheetId="13">#REF!</definedName>
    <definedName name="_29677DLC53FE64E">#REF!</definedName>
    <definedName name="_29678DLC53FE64E" localSheetId="8">#REF!</definedName>
    <definedName name="_29678DLC53FE64E" localSheetId="9">#REF!</definedName>
    <definedName name="_29678DLC53FE64E" localSheetId="10">#REF!</definedName>
    <definedName name="_29678DLC53FE64E" localSheetId="13">#REF!</definedName>
    <definedName name="_29678DLC53FE64E">#REF!</definedName>
    <definedName name="_29679DLC53FE64E" localSheetId="8">#REF!</definedName>
    <definedName name="_29679DLC53FE64E" localSheetId="9">#REF!</definedName>
    <definedName name="_29679DLC53FE64E" localSheetId="10">#REF!</definedName>
    <definedName name="_29679DLC53FE64E" localSheetId="13">#REF!</definedName>
    <definedName name="_29679DLC53FE64E">#REF!</definedName>
    <definedName name="_2967DL61313530" localSheetId="8">#REF!</definedName>
    <definedName name="_2967DL61313530" localSheetId="9">#REF!</definedName>
    <definedName name="_2967DL61313530" localSheetId="10">#REF!</definedName>
    <definedName name="_2967DL61313530" localSheetId="13">#REF!</definedName>
    <definedName name="_2967DL61313530">#REF!</definedName>
    <definedName name="_29680DLC53FE64E" localSheetId="8">#REF!</definedName>
    <definedName name="_29680DLC53FE64E" localSheetId="9">#REF!</definedName>
    <definedName name="_29680DLC53FE64E" localSheetId="10">#REF!</definedName>
    <definedName name="_29680DLC53FE64E" localSheetId="13">#REF!</definedName>
    <definedName name="_29680DLC53FE64E">#REF!</definedName>
    <definedName name="_29681DLC540E64E" localSheetId="8">#REF!</definedName>
    <definedName name="_29681DLC540E64E" localSheetId="9">#REF!</definedName>
    <definedName name="_29681DLC540E64E" localSheetId="10">#REF!</definedName>
    <definedName name="_29681DLC540E64E" localSheetId="13">#REF!</definedName>
    <definedName name="_29681DLC540E64E">#REF!</definedName>
    <definedName name="_29682DLC540E64E" localSheetId="8">#REF!</definedName>
    <definedName name="_29682DLC540E64E" localSheetId="9">#REF!</definedName>
    <definedName name="_29682DLC540E64E" localSheetId="10">#REF!</definedName>
    <definedName name="_29682DLC540E64E" localSheetId="13">#REF!</definedName>
    <definedName name="_29682DLC540E64E">#REF!</definedName>
    <definedName name="_29683DLC540E64E" localSheetId="8">#REF!</definedName>
    <definedName name="_29683DLC540E64E" localSheetId="9">#REF!</definedName>
    <definedName name="_29683DLC540E64E" localSheetId="10">#REF!</definedName>
    <definedName name="_29683DLC540E64E" localSheetId="13">#REF!</definedName>
    <definedName name="_29683DLC540E64E">#REF!</definedName>
    <definedName name="_29684DLC540E64E" localSheetId="8">#REF!</definedName>
    <definedName name="_29684DLC540E64E" localSheetId="9">#REF!</definedName>
    <definedName name="_29684DLC540E64E" localSheetId="10">#REF!</definedName>
    <definedName name="_29684DLC540E64E" localSheetId="13">#REF!</definedName>
    <definedName name="_29684DLC540E64E">#REF!</definedName>
    <definedName name="_29685DLC540E64E" localSheetId="8">#REF!</definedName>
    <definedName name="_29685DLC540E64E" localSheetId="9">#REF!</definedName>
    <definedName name="_29685DLC540E64E" localSheetId="10">#REF!</definedName>
    <definedName name="_29685DLC540E64E" localSheetId="13">#REF!</definedName>
    <definedName name="_29685DLC540E64E">#REF!</definedName>
    <definedName name="_29686DLC540E64E" localSheetId="8">#REF!</definedName>
    <definedName name="_29686DLC540E64E" localSheetId="9">#REF!</definedName>
    <definedName name="_29686DLC540E64E" localSheetId="10">#REF!</definedName>
    <definedName name="_29686DLC540E64E" localSheetId="13">#REF!</definedName>
    <definedName name="_29686DLC540E64E">#REF!</definedName>
    <definedName name="_29687DLC540E64E" localSheetId="8">#REF!</definedName>
    <definedName name="_29687DLC540E64E" localSheetId="9">#REF!</definedName>
    <definedName name="_29687DLC540E64E" localSheetId="10">#REF!</definedName>
    <definedName name="_29687DLC540E64E" localSheetId="13">#REF!</definedName>
    <definedName name="_29687DLC540E64E">#REF!</definedName>
    <definedName name="_29688DLC540E64E" localSheetId="8">#REF!</definedName>
    <definedName name="_29688DLC540E64E" localSheetId="9">#REF!</definedName>
    <definedName name="_29688DLC540E64E" localSheetId="10">#REF!</definedName>
    <definedName name="_29688DLC540E64E" localSheetId="13">#REF!</definedName>
    <definedName name="_29688DLC540E64E">#REF!</definedName>
    <definedName name="_29689DLC540E64E" localSheetId="8">#REF!</definedName>
    <definedName name="_29689DLC540E64E" localSheetId="9">#REF!</definedName>
    <definedName name="_29689DLC540E64E" localSheetId="10">#REF!</definedName>
    <definedName name="_29689DLC540E64E" localSheetId="13">#REF!</definedName>
    <definedName name="_29689DLC540E64E">#REF!</definedName>
    <definedName name="_2968DL61313530" localSheetId="8">#REF!</definedName>
    <definedName name="_2968DL61313530" localSheetId="9">#REF!</definedName>
    <definedName name="_2968DL61313530" localSheetId="10">#REF!</definedName>
    <definedName name="_2968DL61313530" localSheetId="13">#REF!</definedName>
    <definedName name="_2968DL61313530">#REF!</definedName>
    <definedName name="_29690DLC540E64E" localSheetId="8">#REF!</definedName>
    <definedName name="_29690DLC540E64E" localSheetId="9">#REF!</definedName>
    <definedName name="_29690DLC540E64E" localSheetId="10">#REF!</definedName>
    <definedName name="_29690DLC540E64E" localSheetId="13">#REF!</definedName>
    <definedName name="_29690DLC540E64E">#REF!</definedName>
    <definedName name="_29691DLC540E64E" localSheetId="8">#REF!</definedName>
    <definedName name="_29691DLC540E64E" localSheetId="9">#REF!</definedName>
    <definedName name="_29691DLC540E64E" localSheetId="10">#REF!</definedName>
    <definedName name="_29691DLC540E64E" localSheetId="13">#REF!</definedName>
    <definedName name="_29691DLC540E64E">#REF!</definedName>
    <definedName name="_29692DLC540E64E" localSheetId="8">#REF!</definedName>
    <definedName name="_29692DLC540E64E" localSheetId="9">#REF!</definedName>
    <definedName name="_29692DLC540E64E" localSheetId="10">#REF!</definedName>
    <definedName name="_29692DLC540E64E" localSheetId="13">#REF!</definedName>
    <definedName name="_29692DLC540E64E">#REF!</definedName>
    <definedName name="_29693DLC540E64E" localSheetId="8">#REF!</definedName>
    <definedName name="_29693DLC540E64E" localSheetId="9">#REF!</definedName>
    <definedName name="_29693DLC540E64E" localSheetId="10">#REF!</definedName>
    <definedName name="_29693DLC540E64E" localSheetId="13">#REF!</definedName>
    <definedName name="_29693DLC540E64E">#REF!</definedName>
    <definedName name="_29694DLC540E64E" localSheetId="8">#REF!</definedName>
    <definedName name="_29694DLC540E64E" localSheetId="9">#REF!</definedName>
    <definedName name="_29694DLC540E64E" localSheetId="10">#REF!</definedName>
    <definedName name="_29694DLC540E64E" localSheetId="13">#REF!</definedName>
    <definedName name="_29694DLC540E64E">#REF!</definedName>
    <definedName name="_29695DLC540E64E" localSheetId="8">#REF!</definedName>
    <definedName name="_29695DLC540E64E" localSheetId="9">#REF!</definedName>
    <definedName name="_29695DLC540E64E" localSheetId="10">#REF!</definedName>
    <definedName name="_29695DLC540E64E" localSheetId="13">#REF!</definedName>
    <definedName name="_29695DLC540E64E">#REF!</definedName>
    <definedName name="_29696DLC540E64E" localSheetId="8">#REF!</definedName>
    <definedName name="_29696DLC540E64E" localSheetId="9">#REF!</definedName>
    <definedName name="_29696DLC540E64E" localSheetId="10">#REF!</definedName>
    <definedName name="_29696DLC540E64E" localSheetId="13">#REF!</definedName>
    <definedName name="_29696DLC540E64E">#REF!</definedName>
    <definedName name="_29697DLC540E64E" localSheetId="8">#REF!</definedName>
    <definedName name="_29697DLC540E64E" localSheetId="9">#REF!</definedName>
    <definedName name="_29697DLC540E64E" localSheetId="10">#REF!</definedName>
    <definedName name="_29697DLC540E64E" localSheetId="13">#REF!</definedName>
    <definedName name="_29697DLC540E64E">#REF!</definedName>
    <definedName name="_29698DLC540E64E" localSheetId="8">#REF!</definedName>
    <definedName name="_29698DLC540E64E" localSheetId="9">#REF!</definedName>
    <definedName name="_29698DLC540E64E" localSheetId="10">#REF!</definedName>
    <definedName name="_29698DLC540E64E" localSheetId="13">#REF!</definedName>
    <definedName name="_29698DLC540E64E">#REF!</definedName>
    <definedName name="_29699DLC540E64E" localSheetId="8">#REF!</definedName>
    <definedName name="_29699DLC540E64E" localSheetId="9">#REF!</definedName>
    <definedName name="_29699DLC540E64E" localSheetId="10">#REF!</definedName>
    <definedName name="_29699DLC540E64E" localSheetId="13">#REF!</definedName>
    <definedName name="_29699DLC540E64E">#REF!</definedName>
    <definedName name="_2969DL61313530" localSheetId="8">#REF!</definedName>
    <definedName name="_2969DL61313530" localSheetId="9">#REF!</definedName>
    <definedName name="_2969DL61313530" localSheetId="10">#REF!</definedName>
    <definedName name="_2969DL61313530" localSheetId="13">#REF!</definedName>
    <definedName name="_2969DL61313530">#REF!</definedName>
    <definedName name="_296DL607930CC" localSheetId="8">#REF!</definedName>
    <definedName name="_296DL607930CC" localSheetId="9">#REF!</definedName>
    <definedName name="_296DL607930CC" localSheetId="10">#REF!</definedName>
    <definedName name="_296DL607930CC" localSheetId="13">#REF!</definedName>
    <definedName name="_296DL607930CC">#REF!</definedName>
    <definedName name="_296DLC4071419" localSheetId="8">#REF!</definedName>
    <definedName name="_296DLC4071419" localSheetId="9">#REF!</definedName>
    <definedName name="_296DLC4071419" localSheetId="10">#REF!</definedName>
    <definedName name="_296DLC4071419" localSheetId="13">#REF!</definedName>
    <definedName name="_296DLC4071419">#REF!</definedName>
    <definedName name="_29700DLC540E64E" localSheetId="8">#REF!</definedName>
    <definedName name="_29700DLC540E64E" localSheetId="9">#REF!</definedName>
    <definedName name="_29700DLC540E64E" localSheetId="10">#REF!</definedName>
    <definedName name="_29700DLC540E64E" localSheetId="13">#REF!</definedName>
    <definedName name="_29700DLC540E64E">#REF!</definedName>
    <definedName name="_29701DLC540E64E" localSheetId="8">#REF!</definedName>
    <definedName name="_29701DLC540E64E" localSheetId="9">#REF!</definedName>
    <definedName name="_29701DLC540E64E" localSheetId="10">#REF!</definedName>
    <definedName name="_29701DLC540E64E" localSheetId="13">#REF!</definedName>
    <definedName name="_29701DLC540E64E">#REF!</definedName>
    <definedName name="_29702DLC540E64E" localSheetId="8">#REF!</definedName>
    <definedName name="_29702DLC540E64E" localSheetId="9">#REF!</definedName>
    <definedName name="_29702DLC540E64E" localSheetId="10">#REF!</definedName>
    <definedName name="_29702DLC540E64E" localSheetId="13">#REF!</definedName>
    <definedName name="_29702DLC540E64E">#REF!</definedName>
    <definedName name="_29703DLC540E64E" localSheetId="8">#REF!</definedName>
    <definedName name="_29703DLC540E64E" localSheetId="9">#REF!</definedName>
    <definedName name="_29703DLC540E64E" localSheetId="10">#REF!</definedName>
    <definedName name="_29703DLC540E64E" localSheetId="13">#REF!</definedName>
    <definedName name="_29703DLC540E64E">#REF!</definedName>
    <definedName name="_29704DLC540E64E" localSheetId="8">#REF!</definedName>
    <definedName name="_29704DLC540E64E" localSheetId="9">#REF!</definedName>
    <definedName name="_29704DLC540E64E" localSheetId="10">#REF!</definedName>
    <definedName name="_29704DLC540E64E" localSheetId="13">#REF!</definedName>
    <definedName name="_29704DLC540E64E">#REF!</definedName>
    <definedName name="_29705DLC540E64E" localSheetId="8">#REF!</definedName>
    <definedName name="_29705DLC540E64E" localSheetId="9">#REF!</definedName>
    <definedName name="_29705DLC540E64E" localSheetId="10">#REF!</definedName>
    <definedName name="_29705DLC540E64E" localSheetId="13">#REF!</definedName>
    <definedName name="_29705DLC540E64E">#REF!</definedName>
    <definedName name="_29706DLC540E64E" localSheetId="8">#REF!</definedName>
    <definedName name="_29706DLC540E64E" localSheetId="9">#REF!</definedName>
    <definedName name="_29706DLC540E64E" localSheetId="10">#REF!</definedName>
    <definedName name="_29706DLC540E64E" localSheetId="13">#REF!</definedName>
    <definedName name="_29706DLC540E64E">#REF!</definedName>
    <definedName name="_29707DLC540E64E" localSheetId="8">#REF!</definedName>
    <definedName name="_29707DLC540E64E" localSheetId="9">#REF!</definedName>
    <definedName name="_29707DLC540E64E" localSheetId="10">#REF!</definedName>
    <definedName name="_29707DLC540E64E" localSheetId="13">#REF!</definedName>
    <definedName name="_29707DLC540E64E">#REF!</definedName>
    <definedName name="_29708DLC540E64E" localSheetId="8">#REF!</definedName>
    <definedName name="_29708DLC540E64E" localSheetId="9">#REF!</definedName>
    <definedName name="_29708DLC540E64E" localSheetId="10">#REF!</definedName>
    <definedName name="_29708DLC540E64E" localSheetId="13">#REF!</definedName>
    <definedName name="_29708DLC540E64E">#REF!</definedName>
    <definedName name="_29709DLC540E64E" localSheetId="8">#REF!</definedName>
    <definedName name="_29709DLC540E64E" localSheetId="9">#REF!</definedName>
    <definedName name="_29709DLC540E64E" localSheetId="10">#REF!</definedName>
    <definedName name="_29709DLC540E64E" localSheetId="13">#REF!</definedName>
    <definedName name="_29709DLC540E64E">#REF!</definedName>
    <definedName name="_2970DL61313530" localSheetId="8">#REF!</definedName>
    <definedName name="_2970DL61313530" localSheetId="9">#REF!</definedName>
    <definedName name="_2970DL61313530" localSheetId="10">#REF!</definedName>
    <definedName name="_2970DL61313530" localSheetId="13">#REF!</definedName>
    <definedName name="_2970DL61313530">#REF!</definedName>
    <definedName name="_29710DLC540E64E" localSheetId="8">#REF!</definedName>
    <definedName name="_29710DLC540E64E" localSheetId="9">#REF!</definedName>
    <definedName name="_29710DLC540E64E" localSheetId="10">#REF!</definedName>
    <definedName name="_29710DLC540E64E" localSheetId="13">#REF!</definedName>
    <definedName name="_29710DLC540E64E">#REF!</definedName>
    <definedName name="_29711DLC540E64E" localSheetId="8">#REF!</definedName>
    <definedName name="_29711DLC540E64E" localSheetId="9">#REF!</definedName>
    <definedName name="_29711DLC540E64E" localSheetId="10">#REF!</definedName>
    <definedName name="_29711DLC540E64E" localSheetId="13">#REF!</definedName>
    <definedName name="_29711DLC540E64E">#REF!</definedName>
    <definedName name="_29712DLC540E64E" localSheetId="8">#REF!</definedName>
    <definedName name="_29712DLC540E64E" localSheetId="9">#REF!</definedName>
    <definedName name="_29712DLC540E64E" localSheetId="10">#REF!</definedName>
    <definedName name="_29712DLC540E64E" localSheetId="13">#REF!</definedName>
    <definedName name="_29712DLC540E64E">#REF!</definedName>
    <definedName name="_29713DLC540E64E" localSheetId="8">#REF!</definedName>
    <definedName name="_29713DLC540E64E" localSheetId="9">#REF!</definedName>
    <definedName name="_29713DLC540E64E" localSheetId="10">#REF!</definedName>
    <definedName name="_29713DLC540E64E" localSheetId="13">#REF!</definedName>
    <definedName name="_29713DLC540E64E">#REF!</definedName>
    <definedName name="_29714DLC540E64E" localSheetId="8">#REF!</definedName>
    <definedName name="_29714DLC540E64E" localSheetId="9">#REF!</definedName>
    <definedName name="_29714DLC540E64E" localSheetId="10">#REF!</definedName>
    <definedName name="_29714DLC540E64E" localSheetId="13">#REF!</definedName>
    <definedName name="_29714DLC540E64E">#REF!</definedName>
    <definedName name="_29715DLC540E64E" localSheetId="8">#REF!</definedName>
    <definedName name="_29715DLC540E64E" localSheetId="9">#REF!</definedName>
    <definedName name="_29715DLC540E64E" localSheetId="10">#REF!</definedName>
    <definedName name="_29715DLC540E64E" localSheetId="13">#REF!</definedName>
    <definedName name="_29715DLC540E64E">#REF!</definedName>
    <definedName name="_29716DLC541E64E" localSheetId="8">#REF!</definedName>
    <definedName name="_29716DLC541E64E" localSheetId="9">#REF!</definedName>
    <definedName name="_29716DLC541E64E" localSheetId="10">#REF!</definedName>
    <definedName name="_29716DLC541E64E" localSheetId="13">#REF!</definedName>
    <definedName name="_29716DLC541E64E">#REF!</definedName>
    <definedName name="_29717DLC541E64E" localSheetId="8">#REF!</definedName>
    <definedName name="_29717DLC541E64E" localSheetId="9">#REF!</definedName>
    <definedName name="_29717DLC541E64E" localSheetId="10">#REF!</definedName>
    <definedName name="_29717DLC541E64E" localSheetId="13">#REF!</definedName>
    <definedName name="_29717DLC541E64E">#REF!</definedName>
    <definedName name="_29718DLC541E64E" localSheetId="8">#REF!</definedName>
    <definedName name="_29718DLC541E64E" localSheetId="9">#REF!</definedName>
    <definedName name="_29718DLC541E64E" localSheetId="10">#REF!</definedName>
    <definedName name="_29718DLC541E64E" localSheetId="13">#REF!</definedName>
    <definedName name="_29718DLC541E64E">#REF!</definedName>
    <definedName name="_29719DLC541E64E" localSheetId="8">#REF!</definedName>
    <definedName name="_29719DLC541E64E" localSheetId="9">#REF!</definedName>
    <definedName name="_29719DLC541E64E" localSheetId="10">#REF!</definedName>
    <definedName name="_29719DLC541E64E" localSheetId="13">#REF!</definedName>
    <definedName name="_29719DLC541E64E">#REF!</definedName>
    <definedName name="_2971DL61313530" localSheetId="8">#REF!</definedName>
    <definedName name="_2971DL61313530" localSheetId="9">#REF!</definedName>
    <definedName name="_2971DL61313530" localSheetId="10">#REF!</definedName>
    <definedName name="_2971DL61313530" localSheetId="13">#REF!</definedName>
    <definedName name="_2971DL61313530">#REF!</definedName>
    <definedName name="_29720DLC541E64E" localSheetId="8">#REF!</definedName>
    <definedName name="_29720DLC541E64E" localSheetId="9">#REF!</definedName>
    <definedName name="_29720DLC541E64E" localSheetId="10">#REF!</definedName>
    <definedName name="_29720DLC541E64E" localSheetId="13">#REF!</definedName>
    <definedName name="_29720DLC541E64E">#REF!</definedName>
    <definedName name="_29721DLC541E64E" localSheetId="8">#REF!</definedName>
    <definedName name="_29721DLC541E64E" localSheetId="9">#REF!</definedName>
    <definedName name="_29721DLC541E64E" localSheetId="10">#REF!</definedName>
    <definedName name="_29721DLC541E64E" localSheetId="13">#REF!</definedName>
    <definedName name="_29721DLC541E64E">#REF!</definedName>
    <definedName name="_29722DLC541E64E" localSheetId="8">#REF!</definedName>
    <definedName name="_29722DLC541E64E" localSheetId="9">#REF!</definedName>
    <definedName name="_29722DLC541E64E" localSheetId="10">#REF!</definedName>
    <definedName name="_29722DLC541E64E" localSheetId="13">#REF!</definedName>
    <definedName name="_29722DLC541E64E">#REF!</definedName>
    <definedName name="_29723DLC541E64E" localSheetId="8">#REF!</definedName>
    <definedName name="_29723DLC541E64E" localSheetId="9">#REF!</definedName>
    <definedName name="_29723DLC541E64E" localSheetId="10">#REF!</definedName>
    <definedName name="_29723DLC541E64E" localSheetId="13">#REF!</definedName>
    <definedName name="_29723DLC541E64E">#REF!</definedName>
    <definedName name="_29724DLC541E64E" localSheetId="8">#REF!</definedName>
    <definedName name="_29724DLC541E64E" localSheetId="9">#REF!</definedName>
    <definedName name="_29724DLC541E64E" localSheetId="10">#REF!</definedName>
    <definedName name="_29724DLC541E64E" localSheetId="13">#REF!</definedName>
    <definedName name="_29724DLC541E64E">#REF!</definedName>
    <definedName name="_29725DLC541E64E" localSheetId="8">#REF!</definedName>
    <definedName name="_29725DLC541E64E" localSheetId="9">#REF!</definedName>
    <definedName name="_29725DLC541E64E" localSheetId="10">#REF!</definedName>
    <definedName name="_29725DLC541E64E" localSheetId="13">#REF!</definedName>
    <definedName name="_29725DLC541E64E">#REF!</definedName>
    <definedName name="_29726DLC541E64E" localSheetId="8">#REF!</definedName>
    <definedName name="_29726DLC541E64E" localSheetId="9">#REF!</definedName>
    <definedName name="_29726DLC541E64E" localSheetId="10">#REF!</definedName>
    <definedName name="_29726DLC541E64E" localSheetId="13">#REF!</definedName>
    <definedName name="_29726DLC541E64E">#REF!</definedName>
    <definedName name="_29727DLC541E64E" localSheetId="8">#REF!</definedName>
    <definedName name="_29727DLC541E64E" localSheetId="9">#REF!</definedName>
    <definedName name="_29727DLC541E64E" localSheetId="10">#REF!</definedName>
    <definedName name="_29727DLC541E64E" localSheetId="13">#REF!</definedName>
    <definedName name="_29727DLC541E64E">#REF!</definedName>
    <definedName name="_29728DLC541E64E" localSheetId="8">#REF!</definedName>
    <definedName name="_29728DLC541E64E" localSheetId="9">#REF!</definedName>
    <definedName name="_29728DLC541E64E" localSheetId="10">#REF!</definedName>
    <definedName name="_29728DLC541E64E" localSheetId="13">#REF!</definedName>
    <definedName name="_29728DLC541E64E">#REF!</definedName>
    <definedName name="_29729DLC541E64E" localSheetId="8">#REF!</definedName>
    <definedName name="_29729DLC541E64E" localSheetId="9">#REF!</definedName>
    <definedName name="_29729DLC541E64E" localSheetId="10">#REF!</definedName>
    <definedName name="_29729DLC541E64E" localSheetId="13">#REF!</definedName>
    <definedName name="_29729DLC541E64E">#REF!</definedName>
    <definedName name="_2972DL61313530" localSheetId="8">#REF!</definedName>
    <definedName name="_2972DL61313530" localSheetId="9">#REF!</definedName>
    <definedName name="_2972DL61313530" localSheetId="10">#REF!</definedName>
    <definedName name="_2972DL61313530" localSheetId="13">#REF!</definedName>
    <definedName name="_2972DL61313530">#REF!</definedName>
    <definedName name="_29730DLC541E64E" localSheetId="8">#REF!</definedName>
    <definedName name="_29730DLC541E64E" localSheetId="9">#REF!</definedName>
    <definedName name="_29730DLC541E64E" localSheetId="10">#REF!</definedName>
    <definedName name="_29730DLC541E64E" localSheetId="13">#REF!</definedName>
    <definedName name="_29730DLC541E64E">#REF!</definedName>
    <definedName name="_29731DLC541E64E" localSheetId="8">#REF!</definedName>
    <definedName name="_29731DLC541E64E" localSheetId="9">#REF!</definedName>
    <definedName name="_29731DLC541E64E" localSheetId="10">#REF!</definedName>
    <definedName name="_29731DLC541E64E" localSheetId="13">#REF!</definedName>
    <definedName name="_29731DLC541E64E">#REF!</definedName>
    <definedName name="_29732DLC541E64E" localSheetId="8">#REF!</definedName>
    <definedName name="_29732DLC541E64E" localSheetId="9">#REF!</definedName>
    <definedName name="_29732DLC541E64E" localSheetId="10">#REF!</definedName>
    <definedName name="_29732DLC541E64E" localSheetId="13">#REF!</definedName>
    <definedName name="_29732DLC541E64E">#REF!</definedName>
    <definedName name="_29733DLC541E64E" localSheetId="8">#REF!</definedName>
    <definedName name="_29733DLC541E64E" localSheetId="9">#REF!</definedName>
    <definedName name="_29733DLC541E64E" localSheetId="10">#REF!</definedName>
    <definedName name="_29733DLC541E64E" localSheetId="13">#REF!</definedName>
    <definedName name="_29733DLC541E64E">#REF!</definedName>
    <definedName name="_29734DLC541E64E" localSheetId="8">#REF!</definedName>
    <definedName name="_29734DLC541E64E" localSheetId="9">#REF!</definedName>
    <definedName name="_29734DLC541E64E" localSheetId="10">#REF!</definedName>
    <definedName name="_29734DLC541E64E" localSheetId="13">#REF!</definedName>
    <definedName name="_29734DLC541E64E">#REF!</definedName>
    <definedName name="_29735DLC541E64E" localSheetId="8">#REF!</definedName>
    <definedName name="_29735DLC541E64E" localSheetId="9">#REF!</definedName>
    <definedName name="_29735DLC541E64E" localSheetId="10">#REF!</definedName>
    <definedName name="_29735DLC541E64E" localSheetId="13">#REF!</definedName>
    <definedName name="_29735DLC541E64E">#REF!</definedName>
    <definedName name="_29736DLC541E64E" localSheetId="8">#REF!</definedName>
    <definedName name="_29736DLC541E64E" localSheetId="9">#REF!</definedName>
    <definedName name="_29736DLC541E64E" localSheetId="10">#REF!</definedName>
    <definedName name="_29736DLC541E64E" localSheetId="13">#REF!</definedName>
    <definedName name="_29736DLC541E64E">#REF!</definedName>
    <definedName name="_29737DLC541E64E" localSheetId="8">#REF!</definedName>
    <definedName name="_29737DLC541E64E" localSheetId="9">#REF!</definedName>
    <definedName name="_29737DLC541E64E" localSheetId="10">#REF!</definedName>
    <definedName name="_29737DLC541E64E" localSheetId="13">#REF!</definedName>
    <definedName name="_29737DLC541E64E">#REF!</definedName>
    <definedName name="_29738DLC541E64E" localSheetId="8">#REF!</definedName>
    <definedName name="_29738DLC541E64E" localSheetId="9">#REF!</definedName>
    <definedName name="_29738DLC541E64E" localSheetId="10">#REF!</definedName>
    <definedName name="_29738DLC541E64E" localSheetId="13">#REF!</definedName>
    <definedName name="_29738DLC541E64E">#REF!</definedName>
    <definedName name="_29739DLC541E64E" localSheetId="8">#REF!</definedName>
    <definedName name="_29739DLC541E64E" localSheetId="9">#REF!</definedName>
    <definedName name="_29739DLC541E64E" localSheetId="10">#REF!</definedName>
    <definedName name="_29739DLC541E64E" localSheetId="13">#REF!</definedName>
    <definedName name="_29739DLC541E64E">#REF!</definedName>
    <definedName name="_2973DL61313530" localSheetId="8">#REF!</definedName>
    <definedName name="_2973DL61313530" localSheetId="9">#REF!</definedName>
    <definedName name="_2973DL61313530" localSheetId="10">#REF!</definedName>
    <definedName name="_2973DL61313530" localSheetId="13">#REF!</definedName>
    <definedName name="_2973DL61313530">#REF!</definedName>
    <definedName name="_29740DLC541E64E" localSheetId="8">#REF!</definedName>
    <definedName name="_29740DLC541E64E" localSheetId="9">#REF!</definedName>
    <definedName name="_29740DLC541E64E" localSheetId="10">#REF!</definedName>
    <definedName name="_29740DLC541E64E" localSheetId="13">#REF!</definedName>
    <definedName name="_29740DLC541E64E">#REF!</definedName>
    <definedName name="_29741DLC541E64E" localSheetId="8">#REF!</definedName>
    <definedName name="_29741DLC541E64E" localSheetId="9">#REF!</definedName>
    <definedName name="_29741DLC541E64E" localSheetId="10">#REF!</definedName>
    <definedName name="_29741DLC541E64E" localSheetId="13">#REF!</definedName>
    <definedName name="_29741DLC541E64E">#REF!</definedName>
    <definedName name="_29742DLC541E64E" localSheetId="8">#REF!</definedName>
    <definedName name="_29742DLC541E64E" localSheetId="9">#REF!</definedName>
    <definedName name="_29742DLC541E64E" localSheetId="10">#REF!</definedName>
    <definedName name="_29742DLC541E64E" localSheetId="13">#REF!</definedName>
    <definedName name="_29742DLC541E64E">#REF!</definedName>
    <definedName name="_29743DLC541E64E" localSheetId="8">#REF!</definedName>
    <definedName name="_29743DLC541E64E" localSheetId="9">#REF!</definedName>
    <definedName name="_29743DLC541E64E" localSheetId="10">#REF!</definedName>
    <definedName name="_29743DLC541E64E" localSheetId="13">#REF!</definedName>
    <definedName name="_29743DLC541E64E">#REF!</definedName>
    <definedName name="_29744DLC541E64E" localSheetId="8">#REF!</definedName>
    <definedName name="_29744DLC541E64E" localSheetId="9">#REF!</definedName>
    <definedName name="_29744DLC541E64E" localSheetId="10">#REF!</definedName>
    <definedName name="_29744DLC541E64E" localSheetId="13">#REF!</definedName>
    <definedName name="_29744DLC541E64E">#REF!</definedName>
    <definedName name="_29745DLC541E64E" localSheetId="8">#REF!</definedName>
    <definedName name="_29745DLC541E64E" localSheetId="9">#REF!</definedName>
    <definedName name="_29745DLC541E64E" localSheetId="10">#REF!</definedName>
    <definedName name="_29745DLC541E64E" localSheetId="13">#REF!</definedName>
    <definedName name="_29745DLC541E64E">#REF!</definedName>
    <definedName name="_29746DLC541E64E" localSheetId="8">#REF!</definedName>
    <definedName name="_29746DLC541E64E" localSheetId="9">#REF!</definedName>
    <definedName name="_29746DLC541E64E" localSheetId="10">#REF!</definedName>
    <definedName name="_29746DLC541E64E" localSheetId="13">#REF!</definedName>
    <definedName name="_29746DLC541E64E">#REF!</definedName>
    <definedName name="_29747DLC541E64E" localSheetId="8">#REF!</definedName>
    <definedName name="_29747DLC541E64E" localSheetId="9">#REF!</definedName>
    <definedName name="_29747DLC541E64E" localSheetId="10">#REF!</definedName>
    <definedName name="_29747DLC541E64E" localSheetId="13">#REF!</definedName>
    <definedName name="_29747DLC541E64E">#REF!</definedName>
    <definedName name="_29748DLC541E64E" localSheetId="8">#REF!</definedName>
    <definedName name="_29748DLC541E64E" localSheetId="9">#REF!</definedName>
    <definedName name="_29748DLC541E64E" localSheetId="10">#REF!</definedName>
    <definedName name="_29748DLC541E64E" localSheetId="13">#REF!</definedName>
    <definedName name="_29748DLC541E64E">#REF!</definedName>
    <definedName name="_29749DLC541E64E" localSheetId="8">#REF!</definedName>
    <definedName name="_29749DLC541E64E" localSheetId="9">#REF!</definedName>
    <definedName name="_29749DLC541E64E" localSheetId="10">#REF!</definedName>
    <definedName name="_29749DLC541E64E" localSheetId="13">#REF!</definedName>
    <definedName name="_29749DLC541E64E">#REF!</definedName>
    <definedName name="_2974DL61313530" localSheetId="8">#REF!</definedName>
    <definedName name="_2974DL61313530" localSheetId="9">#REF!</definedName>
    <definedName name="_2974DL61313530" localSheetId="10">#REF!</definedName>
    <definedName name="_2974DL61313530" localSheetId="13">#REF!</definedName>
    <definedName name="_2974DL61313530">#REF!</definedName>
    <definedName name="_29750DLC541E64E" localSheetId="8">#REF!</definedName>
    <definedName name="_29750DLC541E64E" localSheetId="9">#REF!</definedName>
    <definedName name="_29750DLC541E64E" localSheetId="10">#REF!</definedName>
    <definedName name="_29750DLC541E64E" localSheetId="13">#REF!</definedName>
    <definedName name="_29750DLC541E64E">#REF!</definedName>
    <definedName name="_29751DLC542E64E" localSheetId="8">#REF!</definedName>
    <definedName name="_29751DLC542E64E" localSheetId="9">#REF!</definedName>
    <definedName name="_29751DLC542E64E" localSheetId="10">#REF!</definedName>
    <definedName name="_29751DLC542E64E" localSheetId="13">#REF!</definedName>
    <definedName name="_29751DLC542E64E">#REF!</definedName>
    <definedName name="_29752DLC542E64E" localSheetId="8">#REF!</definedName>
    <definedName name="_29752DLC542E64E" localSheetId="9">#REF!</definedName>
    <definedName name="_29752DLC542E64E" localSheetId="10">#REF!</definedName>
    <definedName name="_29752DLC542E64E" localSheetId="13">#REF!</definedName>
    <definedName name="_29752DLC542E64E">#REF!</definedName>
    <definedName name="_29753DLC542E64E" localSheetId="8">#REF!</definedName>
    <definedName name="_29753DLC542E64E" localSheetId="9">#REF!</definedName>
    <definedName name="_29753DLC542E64E" localSheetId="10">#REF!</definedName>
    <definedName name="_29753DLC542E64E" localSheetId="13">#REF!</definedName>
    <definedName name="_29753DLC542E64E">#REF!</definedName>
    <definedName name="_29754DLC542E64E" localSheetId="8">#REF!</definedName>
    <definedName name="_29754DLC542E64E" localSheetId="9">#REF!</definedName>
    <definedName name="_29754DLC542E64E" localSheetId="10">#REF!</definedName>
    <definedName name="_29754DLC542E64E" localSheetId="13">#REF!</definedName>
    <definedName name="_29754DLC542E64E">#REF!</definedName>
    <definedName name="_29755DLC542E64E" localSheetId="8">#REF!</definedName>
    <definedName name="_29755DLC542E64E" localSheetId="9">#REF!</definedName>
    <definedName name="_29755DLC542E64E" localSheetId="10">#REF!</definedName>
    <definedName name="_29755DLC542E64E" localSheetId="13">#REF!</definedName>
    <definedName name="_29755DLC542E64E">#REF!</definedName>
    <definedName name="_29756DLC542E64E" localSheetId="8">#REF!</definedName>
    <definedName name="_29756DLC542E64E" localSheetId="9">#REF!</definedName>
    <definedName name="_29756DLC542E64E" localSheetId="10">#REF!</definedName>
    <definedName name="_29756DLC542E64E" localSheetId="13">#REF!</definedName>
    <definedName name="_29756DLC542E64E">#REF!</definedName>
    <definedName name="_29757DLC542E64E" localSheetId="8">#REF!</definedName>
    <definedName name="_29757DLC542E64E" localSheetId="9">#REF!</definedName>
    <definedName name="_29757DLC542E64E" localSheetId="10">#REF!</definedName>
    <definedName name="_29757DLC542E64E" localSheetId="13">#REF!</definedName>
    <definedName name="_29757DLC542E64E">#REF!</definedName>
    <definedName name="_29758DLC542E64E" localSheetId="8">#REF!</definedName>
    <definedName name="_29758DLC542E64E" localSheetId="9">#REF!</definedName>
    <definedName name="_29758DLC542E64E" localSheetId="10">#REF!</definedName>
    <definedName name="_29758DLC542E64E" localSheetId="13">#REF!</definedName>
    <definedName name="_29758DLC542E64E">#REF!</definedName>
    <definedName name="_29759DLC542E64E" localSheetId="8">#REF!</definedName>
    <definedName name="_29759DLC542E64E" localSheetId="9">#REF!</definedName>
    <definedName name="_29759DLC542E64E" localSheetId="10">#REF!</definedName>
    <definedName name="_29759DLC542E64E" localSheetId="13">#REF!</definedName>
    <definedName name="_29759DLC542E64E">#REF!</definedName>
    <definedName name="_2975DL61313530" localSheetId="8">#REF!</definedName>
    <definedName name="_2975DL61313530" localSheetId="9">#REF!</definedName>
    <definedName name="_2975DL61313530" localSheetId="10">#REF!</definedName>
    <definedName name="_2975DL61313530" localSheetId="13">#REF!</definedName>
    <definedName name="_2975DL61313530">#REF!</definedName>
    <definedName name="_29760DLC542E64E" localSheetId="8">#REF!</definedName>
    <definedName name="_29760DLC542E64E" localSheetId="9">#REF!</definedName>
    <definedName name="_29760DLC542E64E" localSheetId="10">#REF!</definedName>
    <definedName name="_29760DLC542E64E" localSheetId="13">#REF!</definedName>
    <definedName name="_29760DLC542E64E">#REF!</definedName>
    <definedName name="_29761DLC542E64E" localSheetId="8">#REF!</definedName>
    <definedName name="_29761DLC542E64E" localSheetId="9">#REF!</definedName>
    <definedName name="_29761DLC542E64E" localSheetId="10">#REF!</definedName>
    <definedName name="_29761DLC542E64E" localSheetId="13">#REF!</definedName>
    <definedName name="_29761DLC542E64E">#REF!</definedName>
    <definedName name="_29762DLC542E64E" localSheetId="8">#REF!</definedName>
    <definedName name="_29762DLC542E64E" localSheetId="9">#REF!</definedName>
    <definedName name="_29762DLC542E64E" localSheetId="10">#REF!</definedName>
    <definedName name="_29762DLC542E64E" localSheetId="13">#REF!</definedName>
    <definedName name="_29762DLC542E64E">#REF!</definedName>
    <definedName name="_29763DLC542E64E" localSheetId="8">#REF!</definedName>
    <definedName name="_29763DLC542E64E" localSheetId="9">#REF!</definedName>
    <definedName name="_29763DLC542E64E" localSheetId="10">#REF!</definedName>
    <definedName name="_29763DLC542E64E" localSheetId="13">#REF!</definedName>
    <definedName name="_29763DLC542E64E">#REF!</definedName>
    <definedName name="_29764DLC542E64E" localSheetId="8">#REF!</definedName>
    <definedName name="_29764DLC542E64E" localSheetId="9">#REF!</definedName>
    <definedName name="_29764DLC542E64E" localSheetId="10">#REF!</definedName>
    <definedName name="_29764DLC542E64E" localSheetId="13">#REF!</definedName>
    <definedName name="_29764DLC542E64E">#REF!</definedName>
    <definedName name="_29765DLC542E64E" localSheetId="8">#REF!</definedName>
    <definedName name="_29765DLC542E64E" localSheetId="9">#REF!</definedName>
    <definedName name="_29765DLC542E64E" localSheetId="10">#REF!</definedName>
    <definedName name="_29765DLC542E64E" localSheetId="13">#REF!</definedName>
    <definedName name="_29765DLC542E64E">#REF!</definedName>
    <definedName name="_29766DLC542E64E" localSheetId="8">#REF!</definedName>
    <definedName name="_29766DLC542E64E" localSheetId="9">#REF!</definedName>
    <definedName name="_29766DLC542E64E" localSheetId="10">#REF!</definedName>
    <definedName name="_29766DLC542E64E" localSheetId="13">#REF!</definedName>
    <definedName name="_29766DLC542E64E">#REF!</definedName>
    <definedName name="_29767DLC542E64E" localSheetId="8">#REF!</definedName>
    <definedName name="_29767DLC542E64E" localSheetId="9">#REF!</definedName>
    <definedName name="_29767DLC542E64E" localSheetId="10">#REF!</definedName>
    <definedName name="_29767DLC542E64E" localSheetId="13">#REF!</definedName>
    <definedName name="_29767DLC542E64E">#REF!</definedName>
    <definedName name="_29768DLC542E64E" localSheetId="8">#REF!</definedName>
    <definedName name="_29768DLC542E64E" localSheetId="9">#REF!</definedName>
    <definedName name="_29768DLC542E64E" localSheetId="10">#REF!</definedName>
    <definedName name="_29768DLC542E64E" localSheetId="13">#REF!</definedName>
    <definedName name="_29768DLC542E64E">#REF!</definedName>
    <definedName name="_29769DLC542E64E" localSheetId="8">#REF!</definedName>
    <definedName name="_29769DLC542E64E" localSheetId="9">#REF!</definedName>
    <definedName name="_29769DLC542E64E" localSheetId="10">#REF!</definedName>
    <definedName name="_29769DLC542E64E" localSheetId="13">#REF!</definedName>
    <definedName name="_29769DLC542E64E">#REF!</definedName>
    <definedName name="_2976DL61323536" localSheetId="8">#REF!</definedName>
    <definedName name="_2976DL61323536" localSheetId="9">#REF!</definedName>
    <definedName name="_2976DL61323536" localSheetId="10">#REF!</definedName>
    <definedName name="_2976DL61323536" localSheetId="13">#REF!</definedName>
    <definedName name="_2976DL61323536">#REF!</definedName>
    <definedName name="_29770DLC542E64E" localSheetId="8">#REF!</definedName>
    <definedName name="_29770DLC542E64E" localSheetId="9">#REF!</definedName>
    <definedName name="_29770DLC542E64E" localSheetId="10">#REF!</definedName>
    <definedName name="_29770DLC542E64E" localSheetId="13">#REF!</definedName>
    <definedName name="_29770DLC542E64E">#REF!</definedName>
    <definedName name="_29771DLC542E64E" localSheetId="8">#REF!</definedName>
    <definedName name="_29771DLC542E64E" localSheetId="9">#REF!</definedName>
    <definedName name="_29771DLC542E64E" localSheetId="10">#REF!</definedName>
    <definedName name="_29771DLC542E64E" localSheetId="13">#REF!</definedName>
    <definedName name="_29771DLC542E64E">#REF!</definedName>
    <definedName name="_29772DLC542E64E" localSheetId="8">#REF!</definedName>
    <definedName name="_29772DLC542E64E" localSheetId="9">#REF!</definedName>
    <definedName name="_29772DLC542E64E" localSheetId="10">#REF!</definedName>
    <definedName name="_29772DLC542E64E" localSheetId="13">#REF!</definedName>
    <definedName name="_29772DLC542E64E">#REF!</definedName>
    <definedName name="_29773DLC542E64E" localSheetId="8">#REF!</definedName>
    <definedName name="_29773DLC542E64E" localSheetId="9">#REF!</definedName>
    <definedName name="_29773DLC542E64E" localSheetId="10">#REF!</definedName>
    <definedName name="_29773DLC542E64E" localSheetId="13">#REF!</definedName>
    <definedName name="_29773DLC542E64E">#REF!</definedName>
    <definedName name="_29774DLC542E64E" localSheetId="8">#REF!</definedName>
    <definedName name="_29774DLC542E64E" localSheetId="9">#REF!</definedName>
    <definedName name="_29774DLC542E64E" localSheetId="10">#REF!</definedName>
    <definedName name="_29774DLC542E64E" localSheetId="13">#REF!</definedName>
    <definedName name="_29774DLC542E64E">#REF!</definedName>
    <definedName name="_29775DLC542E64E" localSheetId="8">#REF!</definedName>
    <definedName name="_29775DLC542E64E" localSheetId="9">#REF!</definedName>
    <definedName name="_29775DLC542E64E" localSheetId="10">#REF!</definedName>
    <definedName name="_29775DLC542E64E" localSheetId="13">#REF!</definedName>
    <definedName name="_29775DLC542E64E">#REF!</definedName>
    <definedName name="_29776DLC542E64E" localSheetId="8">#REF!</definedName>
    <definedName name="_29776DLC542E64E" localSheetId="9">#REF!</definedName>
    <definedName name="_29776DLC542E64E" localSheetId="10">#REF!</definedName>
    <definedName name="_29776DLC542E64E" localSheetId="13">#REF!</definedName>
    <definedName name="_29776DLC542E64E">#REF!</definedName>
    <definedName name="_29777DLC542E64E" localSheetId="8">#REF!</definedName>
    <definedName name="_29777DLC542E64E" localSheetId="9">#REF!</definedName>
    <definedName name="_29777DLC542E64E" localSheetId="10">#REF!</definedName>
    <definedName name="_29777DLC542E64E" localSheetId="13">#REF!</definedName>
    <definedName name="_29777DLC542E64E">#REF!</definedName>
    <definedName name="_29778DLC542E64E" localSheetId="8">#REF!</definedName>
    <definedName name="_29778DLC542E64E" localSheetId="9">#REF!</definedName>
    <definedName name="_29778DLC542E64E" localSheetId="10">#REF!</definedName>
    <definedName name="_29778DLC542E64E" localSheetId="13">#REF!</definedName>
    <definedName name="_29778DLC542E64E">#REF!</definedName>
    <definedName name="_29779DLC542E64E" localSheetId="8">#REF!</definedName>
    <definedName name="_29779DLC542E64E" localSheetId="9">#REF!</definedName>
    <definedName name="_29779DLC542E64E" localSheetId="10">#REF!</definedName>
    <definedName name="_29779DLC542E64E" localSheetId="13">#REF!</definedName>
    <definedName name="_29779DLC542E64E">#REF!</definedName>
    <definedName name="_2977DL61323536" localSheetId="8">#REF!</definedName>
    <definedName name="_2977DL61323536" localSheetId="9">#REF!</definedName>
    <definedName name="_2977DL61323536" localSheetId="10">#REF!</definedName>
    <definedName name="_2977DL61323536" localSheetId="13">#REF!</definedName>
    <definedName name="_2977DL61323536">#REF!</definedName>
    <definedName name="_29780DLC542E64E" localSheetId="8">#REF!</definedName>
    <definedName name="_29780DLC542E64E" localSheetId="9">#REF!</definedName>
    <definedName name="_29780DLC542E64E" localSheetId="10">#REF!</definedName>
    <definedName name="_29780DLC542E64E" localSheetId="13">#REF!</definedName>
    <definedName name="_29780DLC542E64E">#REF!</definedName>
    <definedName name="_29781DLC542E64E" localSheetId="8">#REF!</definedName>
    <definedName name="_29781DLC542E64E" localSheetId="9">#REF!</definedName>
    <definedName name="_29781DLC542E64E" localSheetId="10">#REF!</definedName>
    <definedName name="_29781DLC542E64E" localSheetId="13">#REF!</definedName>
    <definedName name="_29781DLC542E64E">#REF!</definedName>
    <definedName name="_29782DLC542E64E" localSheetId="8">#REF!</definedName>
    <definedName name="_29782DLC542E64E" localSheetId="9">#REF!</definedName>
    <definedName name="_29782DLC542E64E" localSheetId="10">#REF!</definedName>
    <definedName name="_29782DLC542E64E" localSheetId="13">#REF!</definedName>
    <definedName name="_29782DLC542E64E">#REF!</definedName>
    <definedName name="_29783DLC542E64E" localSheetId="8">#REF!</definedName>
    <definedName name="_29783DLC542E64E" localSheetId="9">#REF!</definedName>
    <definedName name="_29783DLC542E64E" localSheetId="10">#REF!</definedName>
    <definedName name="_29783DLC542E64E" localSheetId="13">#REF!</definedName>
    <definedName name="_29783DLC542E64E">#REF!</definedName>
    <definedName name="_29784DLC542E64E" localSheetId="8">#REF!</definedName>
    <definedName name="_29784DLC542E64E" localSheetId="9">#REF!</definedName>
    <definedName name="_29784DLC542E64E" localSheetId="10">#REF!</definedName>
    <definedName name="_29784DLC542E64E" localSheetId="13">#REF!</definedName>
    <definedName name="_29784DLC542E64E">#REF!</definedName>
    <definedName name="_29785DLC542E64E" localSheetId="8">#REF!</definedName>
    <definedName name="_29785DLC542E64E" localSheetId="9">#REF!</definedName>
    <definedName name="_29785DLC542E64E" localSheetId="10">#REF!</definedName>
    <definedName name="_29785DLC542E64E" localSheetId="13">#REF!</definedName>
    <definedName name="_29785DLC542E64E">#REF!</definedName>
    <definedName name="_29786DLC543E64E" localSheetId="8">#REF!</definedName>
    <definedName name="_29786DLC543E64E" localSheetId="9">#REF!</definedName>
    <definedName name="_29786DLC543E64E" localSheetId="10">#REF!</definedName>
    <definedName name="_29786DLC543E64E" localSheetId="13">#REF!</definedName>
    <definedName name="_29786DLC543E64E">#REF!</definedName>
    <definedName name="_29787DLC543E64E" localSheetId="8">#REF!</definedName>
    <definedName name="_29787DLC543E64E" localSheetId="9">#REF!</definedName>
    <definedName name="_29787DLC543E64E" localSheetId="10">#REF!</definedName>
    <definedName name="_29787DLC543E64E" localSheetId="13">#REF!</definedName>
    <definedName name="_29787DLC543E64E">#REF!</definedName>
    <definedName name="_29788DLC543E64E" localSheetId="8">#REF!</definedName>
    <definedName name="_29788DLC543E64E" localSheetId="9">#REF!</definedName>
    <definedName name="_29788DLC543E64E" localSheetId="10">#REF!</definedName>
    <definedName name="_29788DLC543E64E" localSheetId="13">#REF!</definedName>
    <definedName name="_29788DLC543E64E">#REF!</definedName>
    <definedName name="_29789DLC543E64E" localSheetId="8">#REF!</definedName>
    <definedName name="_29789DLC543E64E" localSheetId="9">#REF!</definedName>
    <definedName name="_29789DLC543E64E" localSheetId="10">#REF!</definedName>
    <definedName name="_29789DLC543E64E" localSheetId="13">#REF!</definedName>
    <definedName name="_29789DLC543E64E">#REF!</definedName>
    <definedName name="_2978DL61323536" localSheetId="8">#REF!</definedName>
    <definedName name="_2978DL61323536" localSheetId="9">#REF!</definedName>
    <definedName name="_2978DL61323536" localSheetId="10">#REF!</definedName>
    <definedName name="_2978DL61323536" localSheetId="13">#REF!</definedName>
    <definedName name="_2978DL61323536">#REF!</definedName>
    <definedName name="_29790DLC543E64E" localSheetId="8">#REF!</definedName>
    <definedName name="_29790DLC543E64E" localSheetId="9">#REF!</definedName>
    <definedName name="_29790DLC543E64E" localSheetId="10">#REF!</definedName>
    <definedName name="_29790DLC543E64E" localSheetId="13">#REF!</definedName>
    <definedName name="_29790DLC543E64E">#REF!</definedName>
    <definedName name="_29791DLC543E64E" localSheetId="8">#REF!</definedName>
    <definedName name="_29791DLC543E64E" localSheetId="9">#REF!</definedName>
    <definedName name="_29791DLC543E64E" localSheetId="10">#REF!</definedName>
    <definedName name="_29791DLC543E64E" localSheetId="13">#REF!</definedName>
    <definedName name="_29791DLC543E64E">#REF!</definedName>
    <definedName name="_29792DLC543E64E" localSheetId="8">#REF!</definedName>
    <definedName name="_29792DLC543E64E" localSheetId="9">#REF!</definedName>
    <definedName name="_29792DLC543E64E" localSheetId="10">#REF!</definedName>
    <definedName name="_29792DLC543E64E" localSheetId="13">#REF!</definedName>
    <definedName name="_29792DLC543E64E">#REF!</definedName>
    <definedName name="_29793DLC543E64E" localSheetId="8">#REF!</definedName>
    <definedName name="_29793DLC543E64E" localSheetId="9">#REF!</definedName>
    <definedName name="_29793DLC543E64E" localSheetId="10">#REF!</definedName>
    <definedName name="_29793DLC543E64E" localSheetId="13">#REF!</definedName>
    <definedName name="_29793DLC543E64E">#REF!</definedName>
    <definedName name="_29794DLC543E64E" localSheetId="8">#REF!</definedName>
    <definedName name="_29794DLC543E64E" localSheetId="9">#REF!</definedName>
    <definedName name="_29794DLC543E64E" localSheetId="10">#REF!</definedName>
    <definedName name="_29794DLC543E64E" localSheetId="13">#REF!</definedName>
    <definedName name="_29794DLC543E64E">#REF!</definedName>
    <definedName name="_29795DLC543E64E" localSheetId="8">#REF!</definedName>
    <definedName name="_29795DLC543E64E" localSheetId="9">#REF!</definedName>
    <definedName name="_29795DLC543E64E" localSheetId="10">#REF!</definedName>
    <definedName name="_29795DLC543E64E" localSheetId="13">#REF!</definedName>
    <definedName name="_29795DLC543E64E">#REF!</definedName>
    <definedName name="_29796DLC543E64E" localSheetId="8">#REF!</definedName>
    <definedName name="_29796DLC543E64E" localSheetId="9">#REF!</definedName>
    <definedName name="_29796DLC543E64E" localSheetId="10">#REF!</definedName>
    <definedName name="_29796DLC543E64E" localSheetId="13">#REF!</definedName>
    <definedName name="_29796DLC543E64E">#REF!</definedName>
    <definedName name="_29797DLC543E64E" localSheetId="8">#REF!</definedName>
    <definedName name="_29797DLC543E64E" localSheetId="9">#REF!</definedName>
    <definedName name="_29797DLC543E64E" localSheetId="10">#REF!</definedName>
    <definedName name="_29797DLC543E64E" localSheetId="13">#REF!</definedName>
    <definedName name="_29797DLC543E64E">#REF!</definedName>
    <definedName name="_29798DLC543E64E" localSheetId="8">#REF!</definedName>
    <definedName name="_29798DLC543E64E" localSheetId="9">#REF!</definedName>
    <definedName name="_29798DLC543E64E" localSheetId="10">#REF!</definedName>
    <definedName name="_29798DLC543E64E" localSheetId="13">#REF!</definedName>
    <definedName name="_29798DLC543E64E">#REF!</definedName>
    <definedName name="_29799DLC543E64E" localSheetId="8">#REF!</definedName>
    <definedName name="_29799DLC543E64E" localSheetId="9">#REF!</definedName>
    <definedName name="_29799DLC543E64E" localSheetId="10">#REF!</definedName>
    <definedName name="_29799DLC543E64E" localSheetId="13">#REF!</definedName>
    <definedName name="_29799DLC543E64E">#REF!</definedName>
    <definedName name="_2979DL61323536" localSheetId="8">#REF!</definedName>
    <definedName name="_2979DL61323536" localSheetId="9">#REF!</definedName>
    <definedName name="_2979DL61323536" localSheetId="10">#REF!</definedName>
    <definedName name="_2979DL61323536" localSheetId="13">#REF!</definedName>
    <definedName name="_2979DL61323536">#REF!</definedName>
    <definedName name="_297DL607930CC" localSheetId="8">#REF!</definedName>
    <definedName name="_297DL607930CC" localSheetId="9">#REF!</definedName>
    <definedName name="_297DL607930CC" localSheetId="10">#REF!</definedName>
    <definedName name="_297DL607930CC" localSheetId="13">#REF!</definedName>
    <definedName name="_297DL607930CC">#REF!</definedName>
    <definedName name="_297DLC4081419" localSheetId="8">#REF!</definedName>
    <definedName name="_297DLC4081419" localSheetId="9">#REF!</definedName>
    <definedName name="_297DLC4081419" localSheetId="10">#REF!</definedName>
    <definedName name="_297DLC4081419" localSheetId="13">#REF!</definedName>
    <definedName name="_297DLC4081419">#REF!</definedName>
    <definedName name="_29800DLC543E64E" localSheetId="8">#REF!</definedName>
    <definedName name="_29800DLC543E64E" localSheetId="9">#REF!</definedName>
    <definedName name="_29800DLC543E64E" localSheetId="10">#REF!</definedName>
    <definedName name="_29800DLC543E64E" localSheetId="13">#REF!</definedName>
    <definedName name="_29800DLC543E64E">#REF!</definedName>
    <definedName name="_29801DLC543E64E" localSheetId="8">#REF!</definedName>
    <definedName name="_29801DLC543E64E" localSheetId="9">#REF!</definedName>
    <definedName name="_29801DLC543E64E" localSheetId="10">#REF!</definedName>
    <definedName name="_29801DLC543E64E" localSheetId="13">#REF!</definedName>
    <definedName name="_29801DLC543E64E">#REF!</definedName>
    <definedName name="_29802DLC543E64E" localSheetId="8">#REF!</definedName>
    <definedName name="_29802DLC543E64E" localSheetId="9">#REF!</definedName>
    <definedName name="_29802DLC543E64E" localSheetId="10">#REF!</definedName>
    <definedName name="_29802DLC543E64E" localSheetId="13">#REF!</definedName>
    <definedName name="_29802DLC543E64E">#REF!</definedName>
    <definedName name="_29803DLC543E64E" localSheetId="8">#REF!</definedName>
    <definedName name="_29803DLC543E64E" localSheetId="9">#REF!</definedName>
    <definedName name="_29803DLC543E64E" localSheetId="10">#REF!</definedName>
    <definedName name="_29803DLC543E64E" localSheetId="13">#REF!</definedName>
    <definedName name="_29803DLC543E64E">#REF!</definedName>
    <definedName name="_29804DLC543E64E" localSheetId="8">#REF!</definedName>
    <definedName name="_29804DLC543E64E" localSheetId="9">#REF!</definedName>
    <definedName name="_29804DLC543E64E" localSheetId="10">#REF!</definedName>
    <definedName name="_29804DLC543E64E" localSheetId="13">#REF!</definedName>
    <definedName name="_29804DLC543E64E">#REF!</definedName>
    <definedName name="_29805DLC543E64E" localSheetId="8">#REF!</definedName>
    <definedName name="_29805DLC543E64E" localSheetId="9">#REF!</definedName>
    <definedName name="_29805DLC543E64E" localSheetId="10">#REF!</definedName>
    <definedName name="_29805DLC543E64E" localSheetId="13">#REF!</definedName>
    <definedName name="_29805DLC543E64E">#REF!</definedName>
    <definedName name="_29806DLC543E64E" localSheetId="8">#REF!</definedName>
    <definedName name="_29806DLC543E64E" localSheetId="9">#REF!</definedName>
    <definedName name="_29806DLC543E64E" localSheetId="10">#REF!</definedName>
    <definedName name="_29806DLC543E64E" localSheetId="13">#REF!</definedName>
    <definedName name="_29806DLC543E64E">#REF!</definedName>
    <definedName name="_29807DLC543E64E" localSheetId="8">#REF!</definedName>
    <definedName name="_29807DLC543E64E" localSheetId="9">#REF!</definedName>
    <definedName name="_29807DLC543E64E" localSheetId="10">#REF!</definedName>
    <definedName name="_29807DLC543E64E" localSheetId="13">#REF!</definedName>
    <definedName name="_29807DLC543E64E">#REF!</definedName>
    <definedName name="_29808DLC543E64E" localSheetId="8">#REF!</definedName>
    <definedName name="_29808DLC543E64E" localSheetId="9">#REF!</definedName>
    <definedName name="_29808DLC543E64E" localSheetId="10">#REF!</definedName>
    <definedName name="_29808DLC543E64E" localSheetId="13">#REF!</definedName>
    <definedName name="_29808DLC543E64E">#REF!</definedName>
    <definedName name="_29809DLC543E64E" localSheetId="8">#REF!</definedName>
    <definedName name="_29809DLC543E64E" localSheetId="9">#REF!</definedName>
    <definedName name="_29809DLC543E64E" localSheetId="10">#REF!</definedName>
    <definedName name="_29809DLC543E64E" localSheetId="13">#REF!</definedName>
    <definedName name="_29809DLC543E64E">#REF!</definedName>
    <definedName name="_2980DL61323536" localSheetId="8">#REF!</definedName>
    <definedName name="_2980DL61323536" localSheetId="9">#REF!</definedName>
    <definedName name="_2980DL61323536" localSheetId="10">#REF!</definedName>
    <definedName name="_2980DL61323536" localSheetId="13">#REF!</definedName>
    <definedName name="_2980DL61323536">#REF!</definedName>
    <definedName name="_29810DLC543E64E" localSheetId="8">#REF!</definedName>
    <definedName name="_29810DLC543E64E" localSheetId="9">#REF!</definedName>
    <definedName name="_29810DLC543E64E" localSheetId="10">#REF!</definedName>
    <definedName name="_29810DLC543E64E" localSheetId="13">#REF!</definedName>
    <definedName name="_29810DLC543E64E">#REF!</definedName>
    <definedName name="_29811DLC543E64E" localSheetId="8">#REF!</definedName>
    <definedName name="_29811DLC543E64E" localSheetId="9">#REF!</definedName>
    <definedName name="_29811DLC543E64E" localSheetId="10">#REF!</definedName>
    <definedName name="_29811DLC543E64E" localSheetId="13">#REF!</definedName>
    <definedName name="_29811DLC543E64E">#REF!</definedName>
    <definedName name="_29812DLC543E64E" localSheetId="8">#REF!</definedName>
    <definedName name="_29812DLC543E64E" localSheetId="9">#REF!</definedName>
    <definedName name="_29812DLC543E64E" localSheetId="10">#REF!</definedName>
    <definedName name="_29812DLC543E64E" localSheetId="13">#REF!</definedName>
    <definedName name="_29812DLC543E64E">#REF!</definedName>
    <definedName name="_29813DLC543E64E" localSheetId="8">#REF!</definedName>
    <definedName name="_29813DLC543E64E" localSheetId="9">#REF!</definedName>
    <definedName name="_29813DLC543E64E" localSheetId="10">#REF!</definedName>
    <definedName name="_29813DLC543E64E" localSheetId="13">#REF!</definedName>
    <definedName name="_29813DLC543E64E">#REF!</definedName>
    <definedName name="_29814DLC543E64E" localSheetId="8">#REF!</definedName>
    <definedName name="_29814DLC543E64E" localSheetId="9">#REF!</definedName>
    <definedName name="_29814DLC543E64E" localSheetId="10">#REF!</definedName>
    <definedName name="_29814DLC543E64E" localSheetId="13">#REF!</definedName>
    <definedName name="_29814DLC543E64E">#REF!</definedName>
    <definedName name="_29815DLC543E64E" localSheetId="8">#REF!</definedName>
    <definedName name="_29815DLC543E64E" localSheetId="9">#REF!</definedName>
    <definedName name="_29815DLC543E64E" localSheetId="10">#REF!</definedName>
    <definedName name="_29815DLC543E64E" localSheetId="13">#REF!</definedName>
    <definedName name="_29815DLC543E64E">#REF!</definedName>
    <definedName name="_29816DLC543E64E" localSheetId="8">#REF!</definedName>
    <definedName name="_29816DLC543E64E" localSheetId="9">#REF!</definedName>
    <definedName name="_29816DLC543E64E" localSheetId="10">#REF!</definedName>
    <definedName name="_29816DLC543E64E" localSheetId="13">#REF!</definedName>
    <definedName name="_29816DLC543E64E">#REF!</definedName>
    <definedName name="_29817DLC543E64E" localSheetId="8">#REF!</definedName>
    <definedName name="_29817DLC543E64E" localSheetId="9">#REF!</definedName>
    <definedName name="_29817DLC543E64E" localSheetId="10">#REF!</definedName>
    <definedName name="_29817DLC543E64E" localSheetId="13">#REF!</definedName>
    <definedName name="_29817DLC543E64E">#REF!</definedName>
    <definedName name="_29818DLC543E64E" localSheetId="8">#REF!</definedName>
    <definedName name="_29818DLC543E64E" localSheetId="9">#REF!</definedName>
    <definedName name="_29818DLC543E64E" localSheetId="10">#REF!</definedName>
    <definedName name="_29818DLC543E64E" localSheetId="13">#REF!</definedName>
    <definedName name="_29818DLC543E64E">#REF!</definedName>
    <definedName name="_29819DLC543E64E" localSheetId="8">#REF!</definedName>
    <definedName name="_29819DLC543E64E" localSheetId="9">#REF!</definedName>
    <definedName name="_29819DLC543E64E" localSheetId="10">#REF!</definedName>
    <definedName name="_29819DLC543E64E" localSheetId="13">#REF!</definedName>
    <definedName name="_29819DLC543E64E">#REF!</definedName>
    <definedName name="_2981DL61323536" localSheetId="8">#REF!</definedName>
    <definedName name="_2981DL61323536" localSheetId="9">#REF!</definedName>
    <definedName name="_2981DL61323536" localSheetId="10">#REF!</definedName>
    <definedName name="_2981DL61323536" localSheetId="13">#REF!</definedName>
    <definedName name="_2981DL61323536">#REF!</definedName>
    <definedName name="_29820DLC543E64E" localSheetId="8">#REF!</definedName>
    <definedName name="_29820DLC543E64E" localSheetId="9">#REF!</definedName>
    <definedName name="_29820DLC543E64E" localSheetId="10">#REF!</definedName>
    <definedName name="_29820DLC543E64E" localSheetId="13">#REF!</definedName>
    <definedName name="_29820DLC543E64E">#REF!</definedName>
    <definedName name="_29821DLC544E64E" localSheetId="8">#REF!</definedName>
    <definedName name="_29821DLC544E64E" localSheetId="9">#REF!</definedName>
    <definedName name="_29821DLC544E64E" localSheetId="10">#REF!</definedName>
    <definedName name="_29821DLC544E64E" localSheetId="13">#REF!</definedName>
    <definedName name="_29821DLC544E64E">#REF!</definedName>
    <definedName name="_29822DLC544E64E" localSheetId="8">#REF!</definedName>
    <definedName name="_29822DLC544E64E" localSheetId="9">#REF!</definedName>
    <definedName name="_29822DLC544E64E" localSheetId="10">#REF!</definedName>
    <definedName name="_29822DLC544E64E" localSheetId="13">#REF!</definedName>
    <definedName name="_29822DLC544E64E">#REF!</definedName>
    <definedName name="_29823DLC544E64E" localSheetId="8">#REF!</definedName>
    <definedName name="_29823DLC544E64E" localSheetId="9">#REF!</definedName>
    <definedName name="_29823DLC544E64E" localSheetId="10">#REF!</definedName>
    <definedName name="_29823DLC544E64E" localSheetId="13">#REF!</definedName>
    <definedName name="_29823DLC544E64E">#REF!</definedName>
    <definedName name="_29824DLC544E64E" localSheetId="8">#REF!</definedName>
    <definedName name="_29824DLC544E64E" localSheetId="9">#REF!</definedName>
    <definedName name="_29824DLC544E64E" localSheetId="10">#REF!</definedName>
    <definedName name="_29824DLC544E64E" localSheetId="13">#REF!</definedName>
    <definedName name="_29824DLC544E64E">#REF!</definedName>
    <definedName name="_29825DLC544E64E" localSheetId="8">#REF!</definedName>
    <definedName name="_29825DLC544E64E" localSheetId="9">#REF!</definedName>
    <definedName name="_29825DLC544E64E" localSheetId="10">#REF!</definedName>
    <definedName name="_29825DLC544E64E" localSheetId="13">#REF!</definedName>
    <definedName name="_29825DLC544E64E">#REF!</definedName>
    <definedName name="_29826DLC544E64E" localSheetId="8">#REF!</definedName>
    <definedName name="_29826DLC544E64E" localSheetId="9">#REF!</definedName>
    <definedName name="_29826DLC544E64E" localSheetId="10">#REF!</definedName>
    <definedName name="_29826DLC544E64E" localSheetId="13">#REF!</definedName>
    <definedName name="_29826DLC544E64E">#REF!</definedName>
    <definedName name="_29827DLC544E64E" localSheetId="8">#REF!</definedName>
    <definedName name="_29827DLC544E64E" localSheetId="9">#REF!</definedName>
    <definedName name="_29827DLC544E64E" localSheetId="10">#REF!</definedName>
    <definedName name="_29827DLC544E64E" localSheetId="13">#REF!</definedName>
    <definedName name="_29827DLC544E64E">#REF!</definedName>
    <definedName name="_29828DLC544E64E" localSheetId="8">#REF!</definedName>
    <definedName name="_29828DLC544E64E" localSheetId="9">#REF!</definedName>
    <definedName name="_29828DLC544E64E" localSheetId="10">#REF!</definedName>
    <definedName name="_29828DLC544E64E" localSheetId="13">#REF!</definedName>
    <definedName name="_29828DLC544E64E">#REF!</definedName>
    <definedName name="_29829DLC544E64E" localSheetId="8">#REF!</definedName>
    <definedName name="_29829DLC544E64E" localSheetId="9">#REF!</definedName>
    <definedName name="_29829DLC544E64E" localSheetId="10">#REF!</definedName>
    <definedName name="_29829DLC544E64E" localSheetId="13">#REF!</definedName>
    <definedName name="_29829DLC544E64E">#REF!</definedName>
    <definedName name="_2982DL61323536" localSheetId="8">#REF!</definedName>
    <definedName name="_2982DL61323536" localSheetId="9">#REF!</definedName>
    <definedName name="_2982DL61323536" localSheetId="10">#REF!</definedName>
    <definedName name="_2982DL61323536" localSheetId="13">#REF!</definedName>
    <definedName name="_2982DL61323536">#REF!</definedName>
    <definedName name="_29830DLC544E64E" localSheetId="8">#REF!</definedName>
    <definedName name="_29830DLC544E64E" localSheetId="9">#REF!</definedName>
    <definedName name="_29830DLC544E64E" localSheetId="10">#REF!</definedName>
    <definedName name="_29830DLC544E64E" localSheetId="13">#REF!</definedName>
    <definedName name="_29830DLC544E64E">#REF!</definedName>
    <definedName name="_29831DLC544E64E" localSheetId="8">#REF!</definedName>
    <definedName name="_29831DLC544E64E" localSheetId="9">#REF!</definedName>
    <definedName name="_29831DLC544E64E" localSheetId="10">#REF!</definedName>
    <definedName name="_29831DLC544E64E" localSheetId="13">#REF!</definedName>
    <definedName name="_29831DLC544E64E">#REF!</definedName>
    <definedName name="_29832DLC544E64E" localSheetId="8">#REF!</definedName>
    <definedName name="_29832DLC544E64E" localSheetId="9">#REF!</definedName>
    <definedName name="_29832DLC544E64E" localSheetId="10">#REF!</definedName>
    <definedName name="_29832DLC544E64E" localSheetId="13">#REF!</definedName>
    <definedName name="_29832DLC544E64E">#REF!</definedName>
    <definedName name="_29833DLC544E64E" localSheetId="8">#REF!</definedName>
    <definedName name="_29833DLC544E64E" localSheetId="9">#REF!</definedName>
    <definedName name="_29833DLC544E64E" localSheetId="10">#REF!</definedName>
    <definedName name="_29833DLC544E64E" localSheetId="13">#REF!</definedName>
    <definedName name="_29833DLC544E64E">#REF!</definedName>
    <definedName name="_29834DLC544E64E" localSheetId="8">#REF!</definedName>
    <definedName name="_29834DLC544E64E" localSheetId="9">#REF!</definedName>
    <definedName name="_29834DLC544E64E" localSheetId="10">#REF!</definedName>
    <definedName name="_29834DLC544E64E" localSheetId="13">#REF!</definedName>
    <definedName name="_29834DLC544E64E">#REF!</definedName>
    <definedName name="_29835DLC544E64E" localSheetId="8">#REF!</definedName>
    <definedName name="_29835DLC544E64E" localSheetId="9">#REF!</definedName>
    <definedName name="_29835DLC544E64E" localSheetId="10">#REF!</definedName>
    <definedName name="_29835DLC544E64E" localSheetId="13">#REF!</definedName>
    <definedName name="_29835DLC544E64E">#REF!</definedName>
    <definedName name="_29836DLC544E64E" localSheetId="8">#REF!</definedName>
    <definedName name="_29836DLC544E64E" localSheetId="9">#REF!</definedName>
    <definedName name="_29836DLC544E64E" localSheetId="10">#REF!</definedName>
    <definedName name="_29836DLC544E64E" localSheetId="13">#REF!</definedName>
    <definedName name="_29836DLC544E64E">#REF!</definedName>
    <definedName name="_29837DLC544E64E" localSheetId="8">#REF!</definedName>
    <definedName name="_29837DLC544E64E" localSheetId="9">#REF!</definedName>
    <definedName name="_29837DLC544E64E" localSheetId="10">#REF!</definedName>
    <definedName name="_29837DLC544E64E" localSheetId="13">#REF!</definedName>
    <definedName name="_29837DLC544E64E">#REF!</definedName>
    <definedName name="_29838DLC544E64E" localSheetId="8">#REF!</definedName>
    <definedName name="_29838DLC544E64E" localSheetId="9">#REF!</definedName>
    <definedName name="_29838DLC544E64E" localSheetId="10">#REF!</definedName>
    <definedName name="_29838DLC544E64E" localSheetId="13">#REF!</definedName>
    <definedName name="_29838DLC544E64E">#REF!</definedName>
    <definedName name="_29839DLC544E64E" localSheetId="8">#REF!</definedName>
    <definedName name="_29839DLC544E64E" localSheetId="9">#REF!</definedName>
    <definedName name="_29839DLC544E64E" localSheetId="10">#REF!</definedName>
    <definedName name="_29839DLC544E64E" localSheetId="13">#REF!</definedName>
    <definedName name="_29839DLC544E64E">#REF!</definedName>
    <definedName name="_2983DL61323536" localSheetId="8">#REF!</definedName>
    <definedName name="_2983DL61323536" localSheetId="9">#REF!</definedName>
    <definedName name="_2983DL61323536" localSheetId="10">#REF!</definedName>
    <definedName name="_2983DL61323536" localSheetId="13">#REF!</definedName>
    <definedName name="_2983DL61323536">#REF!</definedName>
    <definedName name="_29840DLC544E64E" localSheetId="8">#REF!</definedName>
    <definedName name="_29840DLC544E64E" localSheetId="9">#REF!</definedName>
    <definedName name="_29840DLC544E64E" localSheetId="10">#REF!</definedName>
    <definedName name="_29840DLC544E64E" localSheetId="13">#REF!</definedName>
    <definedName name="_29840DLC544E64E">#REF!</definedName>
    <definedName name="_29841DLC544E64E" localSheetId="8">#REF!</definedName>
    <definedName name="_29841DLC544E64E" localSheetId="9">#REF!</definedName>
    <definedName name="_29841DLC544E64E" localSheetId="10">#REF!</definedName>
    <definedName name="_29841DLC544E64E" localSheetId="13">#REF!</definedName>
    <definedName name="_29841DLC544E64E">#REF!</definedName>
    <definedName name="_29842DLC544E64E" localSheetId="8">#REF!</definedName>
    <definedName name="_29842DLC544E64E" localSheetId="9">#REF!</definedName>
    <definedName name="_29842DLC544E64E" localSheetId="10">#REF!</definedName>
    <definedName name="_29842DLC544E64E" localSheetId="13">#REF!</definedName>
    <definedName name="_29842DLC544E64E">#REF!</definedName>
    <definedName name="_29843DLC544E64E" localSheetId="8">#REF!</definedName>
    <definedName name="_29843DLC544E64E" localSheetId="9">#REF!</definedName>
    <definedName name="_29843DLC544E64E" localSheetId="10">#REF!</definedName>
    <definedName name="_29843DLC544E64E" localSheetId="13">#REF!</definedName>
    <definedName name="_29843DLC544E64E">#REF!</definedName>
    <definedName name="_29844DLC544E64E" localSheetId="8">#REF!</definedName>
    <definedName name="_29844DLC544E64E" localSheetId="9">#REF!</definedName>
    <definedName name="_29844DLC544E64E" localSheetId="10">#REF!</definedName>
    <definedName name="_29844DLC544E64E" localSheetId="13">#REF!</definedName>
    <definedName name="_29844DLC544E64E">#REF!</definedName>
    <definedName name="_29845DLC544E64E" localSheetId="8">#REF!</definedName>
    <definedName name="_29845DLC544E64E" localSheetId="9">#REF!</definedName>
    <definedName name="_29845DLC544E64E" localSheetId="10">#REF!</definedName>
    <definedName name="_29845DLC544E64E" localSheetId="13">#REF!</definedName>
    <definedName name="_29845DLC544E64E">#REF!</definedName>
    <definedName name="_29846DLC544E64E" localSheetId="8">#REF!</definedName>
    <definedName name="_29846DLC544E64E" localSheetId="9">#REF!</definedName>
    <definedName name="_29846DLC544E64E" localSheetId="10">#REF!</definedName>
    <definedName name="_29846DLC544E64E" localSheetId="13">#REF!</definedName>
    <definedName name="_29846DLC544E64E">#REF!</definedName>
    <definedName name="_29847DLC544E64E" localSheetId="8">#REF!</definedName>
    <definedName name="_29847DLC544E64E" localSheetId="9">#REF!</definedName>
    <definedName name="_29847DLC544E64E" localSheetId="10">#REF!</definedName>
    <definedName name="_29847DLC544E64E" localSheetId="13">#REF!</definedName>
    <definedName name="_29847DLC544E64E">#REF!</definedName>
    <definedName name="_29848DLC544E64E" localSheetId="8">#REF!</definedName>
    <definedName name="_29848DLC544E64E" localSheetId="9">#REF!</definedName>
    <definedName name="_29848DLC544E64E" localSheetId="10">#REF!</definedName>
    <definedName name="_29848DLC544E64E" localSheetId="13">#REF!</definedName>
    <definedName name="_29848DLC544E64E">#REF!</definedName>
    <definedName name="_29849DLC544E64E" localSheetId="8">#REF!</definedName>
    <definedName name="_29849DLC544E64E" localSheetId="9">#REF!</definedName>
    <definedName name="_29849DLC544E64E" localSheetId="10">#REF!</definedName>
    <definedName name="_29849DLC544E64E" localSheetId="13">#REF!</definedName>
    <definedName name="_29849DLC544E64E">#REF!</definedName>
    <definedName name="_2984DL61323536" localSheetId="8">#REF!</definedName>
    <definedName name="_2984DL61323536" localSheetId="9">#REF!</definedName>
    <definedName name="_2984DL61323536" localSheetId="10">#REF!</definedName>
    <definedName name="_2984DL61323536" localSheetId="13">#REF!</definedName>
    <definedName name="_2984DL61323536">#REF!</definedName>
    <definedName name="_29850DLC544E64E" localSheetId="8">#REF!</definedName>
    <definedName name="_29850DLC544E64E" localSheetId="9">#REF!</definedName>
    <definedName name="_29850DLC544E64E" localSheetId="10">#REF!</definedName>
    <definedName name="_29850DLC544E64E" localSheetId="13">#REF!</definedName>
    <definedName name="_29850DLC544E64E">#REF!</definedName>
    <definedName name="_29851DLC544E64E" localSheetId="8">#REF!</definedName>
    <definedName name="_29851DLC544E64E" localSheetId="9">#REF!</definedName>
    <definedName name="_29851DLC544E64E" localSheetId="10">#REF!</definedName>
    <definedName name="_29851DLC544E64E" localSheetId="13">#REF!</definedName>
    <definedName name="_29851DLC544E64E">#REF!</definedName>
    <definedName name="_29852DLC544E64E" localSheetId="8">#REF!</definedName>
    <definedName name="_29852DLC544E64E" localSheetId="9">#REF!</definedName>
    <definedName name="_29852DLC544E64E" localSheetId="10">#REF!</definedName>
    <definedName name="_29852DLC544E64E" localSheetId="13">#REF!</definedName>
    <definedName name="_29852DLC544E64E">#REF!</definedName>
    <definedName name="_29853DLC544E64E" localSheetId="8">#REF!</definedName>
    <definedName name="_29853DLC544E64E" localSheetId="9">#REF!</definedName>
    <definedName name="_29853DLC544E64E" localSheetId="10">#REF!</definedName>
    <definedName name="_29853DLC544E64E" localSheetId="13">#REF!</definedName>
    <definedName name="_29853DLC544E64E">#REF!</definedName>
    <definedName name="_29854DLC544E64E" localSheetId="8">#REF!</definedName>
    <definedName name="_29854DLC544E64E" localSheetId="9">#REF!</definedName>
    <definedName name="_29854DLC544E64E" localSheetId="10">#REF!</definedName>
    <definedName name="_29854DLC544E64E" localSheetId="13">#REF!</definedName>
    <definedName name="_29854DLC544E64E">#REF!</definedName>
    <definedName name="_29855DLC544E64E" localSheetId="8">#REF!</definedName>
    <definedName name="_29855DLC544E64E" localSheetId="9">#REF!</definedName>
    <definedName name="_29855DLC544E64E" localSheetId="10">#REF!</definedName>
    <definedName name="_29855DLC544E64E" localSheetId="13">#REF!</definedName>
    <definedName name="_29855DLC544E64E">#REF!</definedName>
    <definedName name="_29856DLC545E64E" localSheetId="8">#REF!</definedName>
    <definedName name="_29856DLC545E64E" localSheetId="9">#REF!</definedName>
    <definedName name="_29856DLC545E64E" localSheetId="10">#REF!</definedName>
    <definedName name="_29856DLC545E64E" localSheetId="13">#REF!</definedName>
    <definedName name="_29856DLC545E64E">#REF!</definedName>
    <definedName name="_29857DLC545E64E" localSheetId="8">#REF!</definedName>
    <definedName name="_29857DLC545E64E" localSheetId="9">#REF!</definedName>
    <definedName name="_29857DLC545E64E" localSheetId="10">#REF!</definedName>
    <definedName name="_29857DLC545E64E" localSheetId="13">#REF!</definedName>
    <definedName name="_29857DLC545E64E">#REF!</definedName>
    <definedName name="_29858DLC545E64E" localSheetId="8">#REF!</definedName>
    <definedName name="_29858DLC545E64E" localSheetId="9">#REF!</definedName>
    <definedName name="_29858DLC545E64E" localSheetId="10">#REF!</definedName>
    <definedName name="_29858DLC545E64E" localSheetId="13">#REF!</definedName>
    <definedName name="_29858DLC545E64E">#REF!</definedName>
    <definedName name="_29859DLC545E64E" localSheetId="8">#REF!</definedName>
    <definedName name="_29859DLC545E64E" localSheetId="9">#REF!</definedName>
    <definedName name="_29859DLC545E64E" localSheetId="10">#REF!</definedName>
    <definedName name="_29859DLC545E64E" localSheetId="13">#REF!</definedName>
    <definedName name="_29859DLC545E64E">#REF!</definedName>
    <definedName name="_2985DL61323536" localSheetId="8">#REF!</definedName>
    <definedName name="_2985DL61323536" localSheetId="9">#REF!</definedName>
    <definedName name="_2985DL61323536" localSheetId="10">#REF!</definedName>
    <definedName name="_2985DL61323536" localSheetId="13">#REF!</definedName>
    <definedName name="_2985DL61323536">#REF!</definedName>
    <definedName name="_29860DLC545E64E" localSheetId="8">#REF!</definedName>
    <definedName name="_29860DLC545E64E" localSheetId="9">#REF!</definedName>
    <definedName name="_29860DLC545E64E" localSheetId="10">#REF!</definedName>
    <definedName name="_29860DLC545E64E" localSheetId="13">#REF!</definedName>
    <definedName name="_29860DLC545E64E">#REF!</definedName>
    <definedName name="_29861DLC545E64E" localSheetId="8">#REF!</definedName>
    <definedName name="_29861DLC545E64E" localSheetId="9">#REF!</definedName>
    <definedName name="_29861DLC545E64E" localSheetId="10">#REF!</definedName>
    <definedName name="_29861DLC545E64E" localSheetId="13">#REF!</definedName>
    <definedName name="_29861DLC545E64E">#REF!</definedName>
    <definedName name="_29862DLC545E64E" localSheetId="8">#REF!</definedName>
    <definedName name="_29862DLC545E64E" localSheetId="9">#REF!</definedName>
    <definedName name="_29862DLC545E64E" localSheetId="10">#REF!</definedName>
    <definedName name="_29862DLC545E64E" localSheetId="13">#REF!</definedName>
    <definedName name="_29862DLC545E64E">#REF!</definedName>
    <definedName name="_29863DLC545E64E" localSheetId="8">#REF!</definedName>
    <definedName name="_29863DLC545E64E" localSheetId="9">#REF!</definedName>
    <definedName name="_29863DLC545E64E" localSheetId="10">#REF!</definedName>
    <definedName name="_29863DLC545E64E" localSheetId="13">#REF!</definedName>
    <definedName name="_29863DLC545E64E">#REF!</definedName>
    <definedName name="_29864DLC545E64E" localSheetId="8">#REF!</definedName>
    <definedName name="_29864DLC545E64E" localSheetId="9">#REF!</definedName>
    <definedName name="_29864DLC545E64E" localSheetId="10">#REF!</definedName>
    <definedName name="_29864DLC545E64E" localSheetId="13">#REF!</definedName>
    <definedName name="_29864DLC545E64E">#REF!</definedName>
    <definedName name="_29865DLC545E64E" localSheetId="8">#REF!</definedName>
    <definedName name="_29865DLC545E64E" localSheetId="9">#REF!</definedName>
    <definedName name="_29865DLC545E64E" localSheetId="10">#REF!</definedName>
    <definedName name="_29865DLC545E64E" localSheetId="13">#REF!</definedName>
    <definedName name="_29865DLC545E64E">#REF!</definedName>
    <definedName name="_29866DLC545E64E" localSheetId="8">#REF!</definedName>
    <definedName name="_29866DLC545E64E" localSheetId="9">#REF!</definedName>
    <definedName name="_29866DLC545E64E" localSheetId="10">#REF!</definedName>
    <definedName name="_29866DLC545E64E" localSheetId="13">#REF!</definedName>
    <definedName name="_29866DLC545E64E">#REF!</definedName>
    <definedName name="_29867DLC545E64E" localSheetId="8">#REF!</definedName>
    <definedName name="_29867DLC545E64E" localSheetId="9">#REF!</definedName>
    <definedName name="_29867DLC545E64E" localSheetId="10">#REF!</definedName>
    <definedName name="_29867DLC545E64E" localSheetId="13">#REF!</definedName>
    <definedName name="_29867DLC545E64E">#REF!</definedName>
    <definedName name="_29868DLC545E64E" localSheetId="8">#REF!</definedName>
    <definedName name="_29868DLC545E64E" localSheetId="9">#REF!</definedName>
    <definedName name="_29868DLC545E64E" localSheetId="10">#REF!</definedName>
    <definedName name="_29868DLC545E64E" localSheetId="13">#REF!</definedName>
    <definedName name="_29868DLC545E64E">#REF!</definedName>
    <definedName name="_29869DLC545E64E" localSheetId="8">#REF!</definedName>
    <definedName name="_29869DLC545E64E" localSheetId="9">#REF!</definedName>
    <definedName name="_29869DLC545E64E" localSheetId="10">#REF!</definedName>
    <definedName name="_29869DLC545E64E" localSheetId="13">#REF!</definedName>
    <definedName name="_29869DLC545E64E">#REF!</definedName>
    <definedName name="_2986DL61323536" localSheetId="8">#REF!</definedName>
    <definedName name="_2986DL61323536" localSheetId="9">#REF!</definedName>
    <definedName name="_2986DL61323536" localSheetId="10">#REF!</definedName>
    <definedName name="_2986DL61323536" localSheetId="13">#REF!</definedName>
    <definedName name="_2986DL61323536">#REF!</definedName>
    <definedName name="_29870DLC545E64E" localSheetId="8">#REF!</definedName>
    <definedName name="_29870DLC545E64E" localSheetId="9">#REF!</definedName>
    <definedName name="_29870DLC545E64E" localSheetId="10">#REF!</definedName>
    <definedName name="_29870DLC545E64E" localSheetId="13">#REF!</definedName>
    <definedName name="_29870DLC545E64E">#REF!</definedName>
    <definedName name="_29871DLC545E64E" localSheetId="8">#REF!</definedName>
    <definedName name="_29871DLC545E64E" localSheetId="9">#REF!</definedName>
    <definedName name="_29871DLC545E64E" localSheetId="10">#REF!</definedName>
    <definedName name="_29871DLC545E64E" localSheetId="13">#REF!</definedName>
    <definedName name="_29871DLC545E64E">#REF!</definedName>
    <definedName name="_29872DLC545E64E" localSheetId="8">#REF!</definedName>
    <definedName name="_29872DLC545E64E" localSheetId="9">#REF!</definedName>
    <definedName name="_29872DLC545E64E" localSheetId="10">#REF!</definedName>
    <definedName name="_29872DLC545E64E" localSheetId="13">#REF!</definedName>
    <definedName name="_29872DLC545E64E">#REF!</definedName>
    <definedName name="_29873DLC545E64E" localSheetId="8">#REF!</definedName>
    <definedName name="_29873DLC545E64E" localSheetId="9">#REF!</definedName>
    <definedName name="_29873DLC545E64E" localSheetId="10">#REF!</definedName>
    <definedName name="_29873DLC545E64E" localSheetId="13">#REF!</definedName>
    <definedName name="_29873DLC545E64E">#REF!</definedName>
    <definedName name="_29874DLC545E64E" localSheetId="8">#REF!</definedName>
    <definedName name="_29874DLC545E64E" localSheetId="9">#REF!</definedName>
    <definedName name="_29874DLC545E64E" localSheetId="10">#REF!</definedName>
    <definedName name="_29874DLC545E64E" localSheetId="13">#REF!</definedName>
    <definedName name="_29874DLC545E64E">#REF!</definedName>
    <definedName name="_29875DLC545E64E" localSheetId="8">#REF!</definedName>
    <definedName name="_29875DLC545E64E" localSheetId="9">#REF!</definedName>
    <definedName name="_29875DLC545E64E" localSheetId="10">#REF!</definedName>
    <definedName name="_29875DLC545E64E" localSheetId="13">#REF!</definedName>
    <definedName name="_29875DLC545E64E">#REF!</definedName>
    <definedName name="_29876DLC545E64E" localSheetId="8">#REF!</definedName>
    <definedName name="_29876DLC545E64E" localSheetId="9">#REF!</definedName>
    <definedName name="_29876DLC545E64E" localSheetId="10">#REF!</definedName>
    <definedName name="_29876DLC545E64E" localSheetId="13">#REF!</definedName>
    <definedName name="_29876DLC545E64E">#REF!</definedName>
    <definedName name="_29877DLC545E64E" localSheetId="8">#REF!</definedName>
    <definedName name="_29877DLC545E64E" localSheetId="9">#REF!</definedName>
    <definedName name="_29877DLC545E64E" localSheetId="10">#REF!</definedName>
    <definedName name="_29877DLC545E64E" localSheetId="13">#REF!</definedName>
    <definedName name="_29877DLC545E64E">#REF!</definedName>
    <definedName name="_29878DLC545E64E" localSheetId="8">#REF!</definedName>
    <definedName name="_29878DLC545E64E" localSheetId="9">#REF!</definedName>
    <definedName name="_29878DLC545E64E" localSheetId="10">#REF!</definedName>
    <definedName name="_29878DLC545E64E" localSheetId="13">#REF!</definedName>
    <definedName name="_29878DLC545E64E">#REF!</definedName>
    <definedName name="_29879DLC545E64E" localSheetId="8">#REF!</definedName>
    <definedName name="_29879DLC545E64E" localSheetId="9">#REF!</definedName>
    <definedName name="_29879DLC545E64E" localSheetId="10">#REF!</definedName>
    <definedName name="_29879DLC545E64E" localSheetId="13">#REF!</definedName>
    <definedName name="_29879DLC545E64E">#REF!</definedName>
    <definedName name="_2987DL61323536" localSheetId="8">#REF!</definedName>
    <definedName name="_2987DL61323536" localSheetId="9">#REF!</definedName>
    <definedName name="_2987DL61323536" localSheetId="10">#REF!</definedName>
    <definedName name="_2987DL61323536" localSheetId="13">#REF!</definedName>
    <definedName name="_2987DL61323536">#REF!</definedName>
    <definedName name="_29880DLC545E64E" localSheetId="8">#REF!</definedName>
    <definedName name="_29880DLC545E64E" localSheetId="9">#REF!</definedName>
    <definedName name="_29880DLC545E64E" localSheetId="10">#REF!</definedName>
    <definedName name="_29880DLC545E64E" localSheetId="13">#REF!</definedName>
    <definedName name="_29880DLC545E64E">#REF!</definedName>
    <definedName name="_29881DLC545E64E" localSheetId="8">#REF!</definedName>
    <definedName name="_29881DLC545E64E" localSheetId="9">#REF!</definedName>
    <definedName name="_29881DLC545E64E" localSheetId="10">#REF!</definedName>
    <definedName name="_29881DLC545E64E" localSheetId="13">#REF!</definedName>
    <definedName name="_29881DLC545E64E">#REF!</definedName>
    <definedName name="_29882DLC545E64E" localSheetId="8">#REF!</definedName>
    <definedName name="_29882DLC545E64E" localSheetId="9">#REF!</definedName>
    <definedName name="_29882DLC545E64E" localSheetId="10">#REF!</definedName>
    <definedName name="_29882DLC545E64E" localSheetId="13">#REF!</definedName>
    <definedName name="_29882DLC545E64E">#REF!</definedName>
    <definedName name="_29883DLC545E64E" localSheetId="8">#REF!</definedName>
    <definedName name="_29883DLC545E64E" localSheetId="9">#REF!</definedName>
    <definedName name="_29883DLC545E64E" localSheetId="10">#REF!</definedName>
    <definedName name="_29883DLC545E64E" localSheetId="13">#REF!</definedName>
    <definedName name="_29883DLC545E64E">#REF!</definedName>
    <definedName name="_29884DLC545E64E" localSheetId="8">#REF!</definedName>
    <definedName name="_29884DLC545E64E" localSheetId="9">#REF!</definedName>
    <definedName name="_29884DLC545E64E" localSheetId="10">#REF!</definedName>
    <definedName name="_29884DLC545E64E" localSheetId="13">#REF!</definedName>
    <definedName name="_29884DLC545E64E">#REF!</definedName>
    <definedName name="_29885DLC545E64E" localSheetId="8">#REF!</definedName>
    <definedName name="_29885DLC545E64E" localSheetId="9">#REF!</definedName>
    <definedName name="_29885DLC545E64E" localSheetId="10">#REF!</definedName>
    <definedName name="_29885DLC545E64E" localSheetId="13">#REF!</definedName>
    <definedName name="_29885DLC545E64E">#REF!</definedName>
    <definedName name="_29886DLC545E64E" localSheetId="8">#REF!</definedName>
    <definedName name="_29886DLC545E64E" localSheetId="9">#REF!</definedName>
    <definedName name="_29886DLC545E64E" localSheetId="10">#REF!</definedName>
    <definedName name="_29886DLC545E64E" localSheetId="13">#REF!</definedName>
    <definedName name="_29886DLC545E64E">#REF!</definedName>
    <definedName name="_29887DLC545E64E" localSheetId="8">#REF!</definedName>
    <definedName name="_29887DLC545E64E" localSheetId="9">#REF!</definedName>
    <definedName name="_29887DLC545E64E" localSheetId="10">#REF!</definedName>
    <definedName name="_29887DLC545E64E" localSheetId="13">#REF!</definedName>
    <definedName name="_29887DLC545E64E">#REF!</definedName>
    <definedName name="_29888DLC545E64E" localSheetId="8">#REF!</definedName>
    <definedName name="_29888DLC545E64E" localSheetId="9">#REF!</definedName>
    <definedName name="_29888DLC545E64E" localSheetId="10">#REF!</definedName>
    <definedName name="_29888DLC545E64E" localSheetId="13">#REF!</definedName>
    <definedName name="_29888DLC545E64E">#REF!</definedName>
    <definedName name="_29889DLC545E64E" localSheetId="8">#REF!</definedName>
    <definedName name="_29889DLC545E64E" localSheetId="9">#REF!</definedName>
    <definedName name="_29889DLC545E64E" localSheetId="10">#REF!</definedName>
    <definedName name="_29889DLC545E64E" localSheetId="13">#REF!</definedName>
    <definedName name="_29889DLC545E64E">#REF!</definedName>
    <definedName name="_2988DL61323536" localSheetId="8">#REF!</definedName>
    <definedName name="_2988DL61323536" localSheetId="9">#REF!</definedName>
    <definedName name="_2988DL61323536" localSheetId="10">#REF!</definedName>
    <definedName name="_2988DL61323536" localSheetId="13">#REF!</definedName>
    <definedName name="_2988DL61323536">#REF!</definedName>
    <definedName name="_29890DLC545E64E" localSheetId="8">#REF!</definedName>
    <definedName name="_29890DLC545E64E" localSheetId="9">#REF!</definedName>
    <definedName name="_29890DLC545E64E" localSheetId="10">#REF!</definedName>
    <definedName name="_29890DLC545E64E" localSheetId="13">#REF!</definedName>
    <definedName name="_29890DLC545E64E">#REF!</definedName>
    <definedName name="_29891DLC546E64E" localSheetId="8">#REF!</definedName>
    <definedName name="_29891DLC546E64E" localSheetId="9">#REF!</definedName>
    <definedName name="_29891DLC546E64E" localSheetId="10">#REF!</definedName>
    <definedName name="_29891DLC546E64E" localSheetId="13">#REF!</definedName>
    <definedName name="_29891DLC546E64E">#REF!</definedName>
    <definedName name="_29892DLC546E64E" localSheetId="8">#REF!</definedName>
    <definedName name="_29892DLC546E64E" localSheetId="9">#REF!</definedName>
    <definedName name="_29892DLC546E64E" localSheetId="10">#REF!</definedName>
    <definedName name="_29892DLC546E64E" localSheetId="13">#REF!</definedName>
    <definedName name="_29892DLC546E64E">#REF!</definedName>
    <definedName name="_29893DLC546E64E" localSheetId="8">#REF!</definedName>
    <definedName name="_29893DLC546E64E" localSheetId="9">#REF!</definedName>
    <definedName name="_29893DLC546E64E" localSheetId="10">#REF!</definedName>
    <definedName name="_29893DLC546E64E" localSheetId="13">#REF!</definedName>
    <definedName name="_29893DLC546E64E">#REF!</definedName>
    <definedName name="_29894DLC546E64E" localSheetId="8">#REF!</definedName>
    <definedName name="_29894DLC546E64E" localSheetId="9">#REF!</definedName>
    <definedName name="_29894DLC546E64E" localSheetId="10">#REF!</definedName>
    <definedName name="_29894DLC546E64E" localSheetId="13">#REF!</definedName>
    <definedName name="_29894DLC546E64E">#REF!</definedName>
    <definedName name="_29895DLC546E64E" localSheetId="8">#REF!</definedName>
    <definedName name="_29895DLC546E64E" localSheetId="9">#REF!</definedName>
    <definedName name="_29895DLC546E64E" localSheetId="10">#REF!</definedName>
    <definedName name="_29895DLC546E64E" localSheetId="13">#REF!</definedName>
    <definedName name="_29895DLC546E64E">#REF!</definedName>
    <definedName name="_29896DLC546E64E" localSheetId="8">#REF!</definedName>
    <definedName name="_29896DLC546E64E" localSheetId="9">#REF!</definedName>
    <definedName name="_29896DLC546E64E" localSheetId="10">#REF!</definedName>
    <definedName name="_29896DLC546E64E" localSheetId="13">#REF!</definedName>
    <definedName name="_29896DLC546E64E">#REF!</definedName>
    <definedName name="_29897DLC546E64E" localSheetId="8">#REF!</definedName>
    <definedName name="_29897DLC546E64E" localSheetId="9">#REF!</definedName>
    <definedName name="_29897DLC546E64E" localSheetId="10">#REF!</definedName>
    <definedName name="_29897DLC546E64E" localSheetId="13">#REF!</definedName>
    <definedName name="_29897DLC546E64E">#REF!</definedName>
    <definedName name="_29898DLC546E64E" localSheetId="8">#REF!</definedName>
    <definedName name="_29898DLC546E64E" localSheetId="9">#REF!</definedName>
    <definedName name="_29898DLC546E64E" localSheetId="10">#REF!</definedName>
    <definedName name="_29898DLC546E64E" localSheetId="13">#REF!</definedName>
    <definedName name="_29898DLC546E64E">#REF!</definedName>
    <definedName name="_29899DLC546E64E" localSheetId="8">#REF!</definedName>
    <definedName name="_29899DLC546E64E" localSheetId="9">#REF!</definedName>
    <definedName name="_29899DLC546E64E" localSheetId="10">#REF!</definedName>
    <definedName name="_29899DLC546E64E" localSheetId="13">#REF!</definedName>
    <definedName name="_29899DLC546E64E">#REF!</definedName>
    <definedName name="_2989DL61323536" localSheetId="8">#REF!</definedName>
    <definedName name="_2989DL61323536" localSheetId="9">#REF!</definedName>
    <definedName name="_2989DL61323536" localSheetId="10">#REF!</definedName>
    <definedName name="_2989DL61323536" localSheetId="13">#REF!</definedName>
    <definedName name="_2989DL61323536">#REF!</definedName>
    <definedName name="_298DL607930CC" localSheetId="8">#REF!</definedName>
    <definedName name="_298DL607930CC" localSheetId="9">#REF!</definedName>
    <definedName name="_298DL607930CC" localSheetId="10">#REF!</definedName>
    <definedName name="_298DL607930CC" localSheetId="13">#REF!</definedName>
    <definedName name="_298DL607930CC">#REF!</definedName>
    <definedName name="_298DLC4091419" localSheetId="8">#REF!</definedName>
    <definedName name="_298DLC4091419" localSheetId="9">#REF!</definedName>
    <definedName name="_298DLC4091419" localSheetId="10">#REF!</definedName>
    <definedName name="_298DLC4091419" localSheetId="13">#REF!</definedName>
    <definedName name="_298DLC4091419">#REF!</definedName>
    <definedName name="_29900DLC546E64E" localSheetId="8">#REF!</definedName>
    <definedName name="_29900DLC546E64E" localSheetId="9">#REF!</definedName>
    <definedName name="_29900DLC546E64E" localSheetId="10">#REF!</definedName>
    <definedName name="_29900DLC546E64E" localSheetId="13">#REF!</definedName>
    <definedName name="_29900DLC546E64E">#REF!</definedName>
    <definedName name="_29901DLC546E64E" localSheetId="8">#REF!</definedName>
    <definedName name="_29901DLC546E64E" localSheetId="9">#REF!</definedName>
    <definedName name="_29901DLC546E64E" localSheetId="10">#REF!</definedName>
    <definedName name="_29901DLC546E64E" localSheetId="13">#REF!</definedName>
    <definedName name="_29901DLC546E64E">#REF!</definedName>
    <definedName name="_29902DLC546E64E" localSheetId="8">#REF!</definedName>
    <definedName name="_29902DLC546E64E" localSheetId="9">#REF!</definedName>
    <definedName name="_29902DLC546E64E" localSheetId="10">#REF!</definedName>
    <definedName name="_29902DLC546E64E" localSheetId="13">#REF!</definedName>
    <definedName name="_29902DLC546E64E">#REF!</definedName>
    <definedName name="_29903DLC546E64E" localSheetId="8">#REF!</definedName>
    <definedName name="_29903DLC546E64E" localSheetId="9">#REF!</definedName>
    <definedName name="_29903DLC546E64E" localSheetId="10">#REF!</definedName>
    <definedName name="_29903DLC546E64E" localSheetId="13">#REF!</definedName>
    <definedName name="_29903DLC546E64E">#REF!</definedName>
    <definedName name="_29904DLC546E64E" localSheetId="8">#REF!</definedName>
    <definedName name="_29904DLC546E64E" localSheetId="9">#REF!</definedName>
    <definedName name="_29904DLC546E64E" localSheetId="10">#REF!</definedName>
    <definedName name="_29904DLC546E64E" localSheetId="13">#REF!</definedName>
    <definedName name="_29904DLC546E64E">#REF!</definedName>
    <definedName name="_29905DLC546E64E" localSheetId="8">#REF!</definedName>
    <definedName name="_29905DLC546E64E" localSheetId="9">#REF!</definedName>
    <definedName name="_29905DLC546E64E" localSheetId="10">#REF!</definedName>
    <definedName name="_29905DLC546E64E" localSheetId="13">#REF!</definedName>
    <definedName name="_29905DLC546E64E">#REF!</definedName>
    <definedName name="_29906DLC546E64E" localSheetId="8">#REF!</definedName>
    <definedName name="_29906DLC546E64E" localSheetId="9">#REF!</definedName>
    <definedName name="_29906DLC546E64E" localSheetId="10">#REF!</definedName>
    <definedName name="_29906DLC546E64E" localSheetId="13">#REF!</definedName>
    <definedName name="_29906DLC546E64E">#REF!</definedName>
    <definedName name="_29907DLC546E64E" localSheetId="8">#REF!</definedName>
    <definedName name="_29907DLC546E64E" localSheetId="9">#REF!</definedName>
    <definedName name="_29907DLC546E64E" localSheetId="10">#REF!</definedName>
    <definedName name="_29907DLC546E64E" localSheetId="13">#REF!</definedName>
    <definedName name="_29907DLC546E64E">#REF!</definedName>
    <definedName name="_29908DLC546E64E" localSheetId="8">#REF!</definedName>
    <definedName name="_29908DLC546E64E" localSheetId="9">#REF!</definedName>
    <definedName name="_29908DLC546E64E" localSheetId="10">#REF!</definedName>
    <definedName name="_29908DLC546E64E" localSheetId="13">#REF!</definedName>
    <definedName name="_29908DLC546E64E">#REF!</definedName>
    <definedName name="_29909DLC546E64E" localSheetId="8">#REF!</definedName>
    <definedName name="_29909DLC546E64E" localSheetId="9">#REF!</definedName>
    <definedName name="_29909DLC546E64E" localSheetId="10">#REF!</definedName>
    <definedName name="_29909DLC546E64E" localSheetId="13">#REF!</definedName>
    <definedName name="_29909DLC546E64E">#REF!</definedName>
    <definedName name="_2990DL61323536" localSheetId="8">#REF!</definedName>
    <definedName name="_2990DL61323536" localSheetId="9">#REF!</definedName>
    <definedName name="_2990DL61323536" localSheetId="10">#REF!</definedName>
    <definedName name="_2990DL61323536" localSheetId="13">#REF!</definedName>
    <definedName name="_2990DL61323536">#REF!</definedName>
    <definedName name="_29910DLC546E64E" localSheetId="8">#REF!</definedName>
    <definedName name="_29910DLC546E64E" localSheetId="9">#REF!</definedName>
    <definedName name="_29910DLC546E64E" localSheetId="10">#REF!</definedName>
    <definedName name="_29910DLC546E64E" localSheetId="13">#REF!</definedName>
    <definedName name="_29910DLC546E64E">#REF!</definedName>
    <definedName name="_29911DLC546E64E" localSheetId="8">#REF!</definedName>
    <definedName name="_29911DLC546E64E" localSheetId="9">#REF!</definedName>
    <definedName name="_29911DLC546E64E" localSheetId="10">#REF!</definedName>
    <definedName name="_29911DLC546E64E" localSheetId="13">#REF!</definedName>
    <definedName name="_29911DLC546E64E">#REF!</definedName>
    <definedName name="_29912DLC546E64E" localSheetId="8">#REF!</definedName>
    <definedName name="_29912DLC546E64E" localSheetId="9">#REF!</definedName>
    <definedName name="_29912DLC546E64E" localSheetId="10">#REF!</definedName>
    <definedName name="_29912DLC546E64E" localSheetId="13">#REF!</definedName>
    <definedName name="_29912DLC546E64E">#REF!</definedName>
    <definedName name="_29913DLC546E64E" localSheetId="8">#REF!</definedName>
    <definedName name="_29913DLC546E64E" localSheetId="9">#REF!</definedName>
    <definedName name="_29913DLC546E64E" localSheetId="10">#REF!</definedName>
    <definedName name="_29913DLC546E64E" localSheetId="13">#REF!</definedName>
    <definedName name="_29913DLC546E64E">#REF!</definedName>
    <definedName name="_29914DLC546E64E" localSheetId="8">#REF!</definedName>
    <definedName name="_29914DLC546E64E" localSheetId="9">#REF!</definedName>
    <definedName name="_29914DLC546E64E" localSheetId="10">#REF!</definedName>
    <definedName name="_29914DLC546E64E" localSheetId="13">#REF!</definedName>
    <definedName name="_29914DLC546E64E">#REF!</definedName>
    <definedName name="_29915DLC546E64E" localSheetId="8">#REF!</definedName>
    <definedName name="_29915DLC546E64E" localSheetId="9">#REF!</definedName>
    <definedName name="_29915DLC546E64E" localSheetId="10">#REF!</definedName>
    <definedName name="_29915DLC546E64E" localSheetId="13">#REF!</definedName>
    <definedName name="_29915DLC546E64E">#REF!</definedName>
    <definedName name="_29916DLC546E64E" localSheetId="8">#REF!</definedName>
    <definedName name="_29916DLC546E64E" localSheetId="9">#REF!</definedName>
    <definedName name="_29916DLC546E64E" localSheetId="10">#REF!</definedName>
    <definedName name="_29916DLC546E64E" localSheetId="13">#REF!</definedName>
    <definedName name="_29916DLC546E64E">#REF!</definedName>
    <definedName name="_29917DLC546E64E" localSheetId="8">#REF!</definedName>
    <definedName name="_29917DLC546E64E" localSheetId="9">#REF!</definedName>
    <definedName name="_29917DLC546E64E" localSheetId="10">#REF!</definedName>
    <definedName name="_29917DLC546E64E" localSheetId="13">#REF!</definedName>
    <definedName name="_29917DLC546E64E">#REF!</definedName>
    <definedName name="_29918DLC546E64E" localSheetId="8">#REF!</definedName>
    <definedName name="_29918DLC546E64E" localSheetId="9">#REF!</definedName>
    <definedName name="_29918DLC546E64E" localSheetId="10">#REF!</definedName>
    <definedName name="_29918DLC546E64E" localSheetId="13">#REF!</definedName>
    <definedName name="_29918DLC546E64E">#REF!</definedName>
    <definedName name="_29919DLC546E64E" localSheetId="8">#REF!</definedName>
    <definedName name="_29919DLC546E64E" localSheetId="9">#REF!</definedName>
    <definedName name="_29919DLC546E64E" localSheetId="10">#REF!</definedName>
    <definedName name="_29919DLC546E64E" localSheetId="13">#REF!</definedName>
    <definedName name="_29919DLC546E64E">#REF!</definedName>
    <definedName name="_2991DL61323536" localSheetId="8">#REF!</definedName>
    <definedName name="_2991DL61323536" localSheetId="9">#REF!</definedName>
    <definedName name="_2991DL61323536" localSheetId="10">#REF!</definedName>
    <definedName name="_2991DL61323536" localSheetId="13">#REF!</definedName>
    <definedName name="_2991DL61323536">#REF!</definedName>
    <definedName name="_29920DLC546E64E" localSheetId="8">#REF!</definedName>
    <definedName name="_29920DLC546E64E" localSheetId="9">#REF!</definedName>
    <definedName name="_29920DLC546E64E" localSheetId="10">#REF!</definedName>
    <definedName name="_29920DLC546E64E" localSheetId="13">#REF!</definedName>
    <definedName name="_29920DLC546E64E">#REF!</definedName>
    <definedName name="_29921DLC546E64E" localSheetId="8">#REF!</definedName>
    <definedName name="_29921DLC546E64E" localSheetId="9">#REF!</definedName>
    <definedName name="_29921DLC546E64E" localSheetId="10">#REF!</definedName>
    <definedName name="_29921DLC546E64E" localSheetId="13">#REF!</definedName>
    <definedName name="_29921DLC546E64E">#REF!</definedName>
    <definedName name="_29922DLC546E64E" localSheetId="8">#REF!</definedName>
    <definedName name="_29922DLC546E64E" localSheetId="9">#REF!</definedName>
    <definedName name="_29922DLC546E64E" localSheetId="10">#REF!</definedName>
    <definedName name="_29922DLC546E64E" localSheetId="13">#REF!</definedName>
    <definedName name="_29922DLC546E64E">#REF!</definedName>
    <definedName name="_29923DLC546E64E" localSheetId="8">#REF!</definedName>
    <definedName name="_29923DLC546E64E" localSheetId="9">#REF!</definedName>
    <definedName name="_29923DLC546E64E" localSheetId="10">#REF!</definedName>
    <definedName name="_29923DLC546E64E" localSheetId="13">#REF!</definedName>
    <definedName name="_29923DLC546E64E">#REF!</definedName>
    <definedName name="_29924DLC546E64E" localSheetId="8">#REF!</definedName>
    <definedName name="_29924DLC546E64E" localSheetId="9">#REF!</definedName>
    <definedName name="_29924DLC546E64E" localSheetId="10">#REF!</definedName>
    <definedName name="_29924DLC546E64E" localSheetId="13">#REF!</definedName>
    <definedName name="_29924DLC546E64E">#REF!</definedName>
    <definedName name="_29925DLC546E64E" localSheetId="8">#REF!</definedName>
    <definedName name="_29925DLC546E64E" localSheetId="9">#REF!</definedName>
    <definedName name="_29925DLC546E64E" localSheetId="10">#REF!</definedName>
    <definedName name="_29925DLC546E64E" localSheetId="13">#REF!</definedName>
    <definedName name="_29925DLC546E64E">#REF!</definedName>
    <definedName name="_29926DLC547E64E" localSheetId="8">#REF!</definedName>
    <definedName name="_29926DLC547E64E" localSheetId="9">#REF!</definedName>
    <definedName name="_29926DLC547E64E" localSheetId="10">#REF!</definedName>
    <definedName name="_29926DLC547E64E" localSheetId="13">#REF!</definedName>
    <definedName name="_29926DLC547E64E">#REF!</definedName>
    <definedName name="_29927DLC547E64E" localSheetId="8">#REF!</definedName>
    <definedName name="_29927DLC547E64E" localSheetId="9">#REF!</definedName>
    <definedName name="_29927DLC547E64E" localSheetId="10">#REF!</definedName>
    <definedName name="_29927DLC547E64E" localSheetId="13">#REF!</definedName>
    <definedName name="_29927DLC547E64E">#REF!</definedName>
    <definedName name="_29928DLC547E64E" localSheetId="8">#REF!</definedName>
    <definedName name="_29928DLC547E64E" localSheetId="9">#REF!</definedName>
    <definedName name="_29928DLC547E64E" localSheetId="10">#REF!</definedName>
    <definedName name="_29928DLC547E64E" localSheetId="13">#REF!</definedName>
    <definedName name="_29928DLC547E64E">#REF!</definedName>
    <definedName name="_29929DLC547E64E" localSheetId="8">#REF!</definedName>
    <definedName name="_29929DLC547E64E" localSheetId="9">#REF!</definedName>
    <definedName name="_29929DLC547E64E" localSheetId="10">#REF!</definedName>
    <definedName name="_29929DLC547E64E" localSheetId="13">#REF!</definedName>
    <definedName name="_29929DLC547E64E">#REF!</definedName>
    <definedName name="_2992DL61323536" localSheetId="8">#REF!</definedName>
    <definedName name="_2992DL61323536" localSheetId="9">#REF!</definedName>
    <definedName name="_2992DL61323536" localSheetId="10">#REF!</definedName>
    <definedName name="_2992DL61323536" localSheetId="13">#REF!</definedName>
    <definedName name="_2992DL61323536">#REF!</definedName>
    <definedName name="_29930DLC547E64E" localSheetId="8">#REF!</definedName>
    <definedName name="_29930DLC547E64E" localSheetId="9">#REF!</definedName>
    <definedName name="_29930DLC547E64E" localSheetId="10">#REF!</definedName>
    <definedName name="_29930DLC547E64E" localSheetId="13">#REF!</definedName>
    <definedName name="_29930DLC547E64E">#REF!</definedName>
    <definedName name="_29931DLC547E64E" localSheetId="8">#REF!</definedName>
    <definedName name="_29931DLC547E64E" localSheetId="9">#REF!</definedName>
    <definedName name="_29931DLC547E64E" localSheetId="10">#REF!</definedName>
    <definedName name="_29931DLC547E64E" localSheetId="13">#REF!</definedName>
    <definedName name="_29931DLC547E64E">#REF!</definedName>
    <definedName name="_29932DLC547E64E" localSheetId="8">#REF!</definedName>
    <definedName name="_29932DLC547E64E" localSheetId="9">#REF!</definedName>
    <definedName name="_29932DLC547E64E" localSheetId="10">#REF!</definedName>
    <definedName name="_29932DLC547E64E" localSheetId="13">#REF!</definedName>
    <definedName name="_29932DLC547E64E">#REF!</definedName>
    <definedName name="_29933DLC547E64E" localSheetId="8">#REF!</definedName>
    <definedName name="_29933DLC547E64E" localSheetId="9">#REF!</definedName>
    <definedName name="_29933DLC547E64E" localSheetId="10">#REF!</definedName>
    <definedName name="_29933DLC547E64E" localSheetId="13">#REF!</definedName>
    <definedName name="_29933DLC547E64E">#REF!</definedName>
    <definedName name="_29934DLC547E64E" localSheetId="8">#REF!</definedName>
    <definedName name="_29934DLC547E64E" localSheetId="9">#REF!</definedName>
    <definedName name="_29934DLC547E64E" localSheetId="10">#REF!</definedName>
    <definedName name="_29934DLC547E64E" localSheetId="13">#REF!</definedName>
    <definedName name="_29934DLC547E64E">#REF!</definedName>
    <definedName name="_29935DLC547E64E" localSheetId="8">#REF!</definedName>
    <definedName name="_29935DLC547E64E" localSheetId="9">#REF!</definedName>
    <definedName name="_29935DLC547E64E" localSheetId="10">#REF!</definedName>
    <definedName name="_29935DLC547E64E" localSheetId="13">#REF!</definedName>
    <definedName name="_29935DLC547E64E">#REF!</definedName>
    <definedName name="_29936DLC547E64E" localSheetId="8">#REF!</definedName>
    <definedName name="_29936DLC547E64E" localSheetId="9">#REF!</definedName>
    <definedName name="_29936DLC547E64E" localSheetId="10">#REF!</definedName>
    <definedName name="_29936DLC547E64E" localSheetId="13">#REF!</definedName>
    <definedName name="_29936DLC547E64E">#REF!</definedName>
    <definedName name="_29937DLC547E64E" localSheetId="8">#REF!</definedName>
    <definedName name="_29937DLC547E64E" localSheetId="9">#REF!</definedName>
    <definedName name="_29937DLC547E64E" localSheetId="10">#REF!</definedName>
    <definedName name="_29937DLC547E64E" localSheetId="13">#REF!</definedName>
    <definedName name="_29937DLC547E64E">#REF!</definedName>
    <definedName name="_29938DLC547E64E" localSheetId="8">#REF!</definedName>
    <definedName name="_29938DLC547E64E" localSheetId="9">#REF!</definedName>
    <definedName name="_29938DLC547E64E" localSheetId="10">#REF!</definedName>
    <definedName name="_29938DLC547E64E" localSheetId="13">#REF!</definedName>
    <definedName name="_29938DLC547E64E">#REF!</definedName>
    <definedName name="_29939DLC547E64E" localSheetId="8">#REF!</definedName>
    <definedName name="_29939DLC547E64E" localSheetId="9">#REF!</definedName>
    <definedName name="_29939DLC547E64E" localSheetId="10">#REF!</definedName>
    <definedName name="_29939DLC547E64E" localSheetId="13">#REF!</definedName>
    <definedName name="_29939DLC547E64E">#REF!</definedName>
    <definedName name="_2993DL61323536" localSheetId="8">#REF!</definedName>
    <definedName name="_2993DL61323536" localSheetId="9">#REF!</definedName>
    <definedName name="_2993DL61323536" localSheetId="10">#REF!</definedName>
    <definedName name="_2993DL61323536" localSheetId="13">#REF!</definedName>
    <definedName name="_2993DL61323536">#REF!</definedName>
    <definedName name="_29940DLC547E64E" localSheetId="8">#REF!</definedName>
    <definedName name="_29940DLC547E64E" localSheetId="9">#REF!</definedName>
    <definedName name="_29940DLC547E64E" localSheetId="10">#REF!</definedName>
    <definedName name="_29940DLC547E64E" localSheetId="13">#REF!</definedName>
    <definedName name="_29940DLC547E64E">#REF!</definedName>
    <definedName name="_29941DLC547E64E" localSheetId="8">#REF!</definedName>
    <definedName name="_29941DLC547E64E" localSheetId="9">#REF!</definedName>
    <definedName name="_29941DLC547E64E" localSheetId="10">#REF!</definedName>
    <definedName name="_29941DLC547E64E" localSheetId="13">#REF!</definedName>
    <definedName name="_29941DLC547E64E">#REF!</definedName>
    <definedName name="_29942DLC547E64E" localSheetId="8">#REF!</definedName>
    <definedName name="_29942DLC547E64E" localSheetId="9">#REF!</definedName>
    <definedName name="_29942DLC547E64E" localSheetId="10">#REF!</definedName>
    <definedName name="_29942DLC547E64E" localSheetId="13">#REF!</definedName>
    <definedName name="_29942DLC547E64E">#REF!</definedName>
    <definedName name="_29943DLC547E64E" localSheetId="8">#REF!</definedName>
    <definedName name="_29943DLC547E64E" localSheetId="9">#REF!</definedName>
    <definedName name="_29943DLC547E64E" localSheetId="10">#REF!</definedName>
    <definedName name="_29943DLC547E64E" localSheetId="13">#REF!</definedName>
    <definedName name="_29943DLC547E64E">#REF!</definedName>
    <definedName name="_29944DLC547E64E" localSheetId="8">#REF!</definedName>
    <definedName name="_29944DLC547E64E" localSheetId="9">#REF!</definedName>
    <definedName name="_29944DLC547E64E" localSheetId="10">#REF!</definedName>
    <definedName name="_29944DLC547E64E" localSheetId="13">#REF!</definedName>
    <definedName name="_29944DLC547E64E">#REF!</definedName>
    <definedName name="_29945DLC547E64E" localSheetId="8">#REF!</definedName>
    <definedName name="_29945DLC547E64E" localSheetId="9">#REF!</definedName>
    <definedName name="_29945DLC547E64E" localSheetId="10">#REF!</definedName>
    <definedName name="_29945DLC547E64E" localSheetId="13">#REF!</definedName>
    <definedName name="_29945DLC547E64E">#REF!</definedName>
    <definedName name="_29946DLC547E64E" localSheetId="8">#REF!</definedName>
    <definedName name="_29946DLC547E64E" localSheetId="9">#REF!</definedName>
    <definedName name="_29946DLC547E64E" localSheetId="10">#REF!</definedName>
    <definedName name="_29946DLC547E64E" localSheetId="13">#REF!</definedName>
    <definedName name="_29946DLC547E64E">#REF!</definedName>
    <definedName name="_29947DLC547E64E" localSheetId="8">#REF!</definedName>
    <definedName name="_29947DLC547E64E" localSheetId="9">#REF!</definedName>
    <definedName name="_29947DLC547E64E" localSheetId="10">#REF!</definedName>
    <definedName name="_29947DLC547E64E" localSheetId="13">#REF!</definedName>
    <definedName name="_29947DLC547E64E">#REF!</definedName>
    <definedName name="_29948DLC547E64E" localSheetId="8">#REF!</definedName>
    <definedName name="_29948DLC547E64E" localSheetId="9">#REF!</definedName>
    <definedName name="_29948DLC547E64E" localSheetId="10">#REF!</definedName>
    <definedName name="_29948DLC547E64E" localSheetId="13">#REF!</definedName>
    <definedName name="_29948DLC547E64E">#REF!</definedName>
    <definedName name="_29949DLC547E64E" localSheetId="8">#REF!</definedName>
    <definedName name="_29949DLC547E64E" localSheetId="9">#REF!</definedName>
    <definedName name="_29949DLC547E64E" localSheetId="10">#REF!</definedName>
    <definedName name="_29949DLC547E64E" localSheetId="13">#REF!</definedName>
    <definedName name="_29949DLC547E64E">#REF!</definedName>
    <definedName name="_2994DL61323536" localSheetId="8">#REF!</definedName>
    <definedName name="_2994DL61323536" localSheetId="9">#REF!</definedName>
    <definedName name="_2994DL61323536" localSheetId="10">#REF!</definedName>
    <definedName name="_2994DL61323536" localSheetId="13">#REF!</definedName>
    <definedName name="_2994DL61323536">#REF!</definedName>
    <definedName name="_29950DLC547E64E" localSheetId="8">#REF!</definedName>
    <definedName name="_29950DLC547E64E" localSheetId="9">#REF!</definedName>
    <definedName name="_29950DLC547E64E" localSheetId="10">#REF!</definedName>
    <definedName name="_29950DLC547E64E" localSheetId="13">#REF!</definedName>
    <definedName name="_29950DLC547E64E">#REF!</definedName>
    <definedName name="_29951DLC547E64E" localSheetId="8">#REF!</definedName>
    <definedName name="_29951DLC547E64E" localSheetId="9">#REF!</definedName>
    <definedName name="_29951DLC547E64E" localSheetId="10">#REF!</definedName>
    <definedName name="_29951DLC547E64E" localSheetId="13">#REF!</definedName>
    <definedName name="_29951DLC547E64E">#REF!</definedName>
    <definedName name="_29952DLC547E64E" localSheetId="8">#REF!</definedName>
    <definedName name="_29952DLC547E64E" localSheetId="9">#REF!</definedName>
    <definedName name="_29952DLC547E64E" localSheetId="10">#REF!</definedName>
    <definedName name="_29952DLC547E64E" localSheetId="13">#REF!</definedName>
    <definedName name="_29952DLC547E64E">#REF!</definedName>
    <definedName name="_29953DLC547E64E" localSheetId="8">#REF!</definedName>
    <definedName name="_29953DLC547E64E" localSheetId="9">#REF!</definedName>
    <definedName name="_29953DLC547E64E" localSheetId="10">#REF!</definedName>
    <definedName name="_29953DLC547E64E" localSheetId="13">#REF!</definedName>
    <definedName name="_29953DLC547E64E">#REF!</definedName>
    <definedName name="_29954DLC547E64E" localSheetId="8">#REF!</definedName>
    <definedName name="_29954DLC547E64E" localSheetId="9">#REF!</definedName>
    <definedName name="_29954DLC547E64E" localSheetId="10">#REF!</definedName>
    <definedName name="_29954DLC547E64E" localSheetId="13">#REF!</definedName>
    <definedName name="_29954DLC547E64E">#REF!</definedName>
    <definedName name="_29955DLC547E64E" localSheetId="8">#REF!</definedName>
    <definedName name="_29955DLC547E64E" localSheetId="9">#REF!</definedName>
    <definedName name="_29955DLC547E64E" localSheetId="10">#REF!</definedName>
    <definedName name="_29955DLC547E64E" localSheetId="13">#REF!</definedName>
    <definedName name="_29955DLC547E64E">#REF!</definedName>
    <definedName name="_29956DLC547E64E" localSheetId="8">#REF!</definedName>
    <definedName name="_29956DLC547E64E" localSheetId="9">#REF!</definedName>
    <definedName name="_29956DLC547E64E" localSheetId="10">#REF!</definedName>
    <definedName name="_29956DLC547E64E" localSheetId="13">#REF!</definedName>
    <definedName name="_29956DLC547E64E">#REF!</definedName>
    <definedName name="_29957DLC547E64E" localSheetId="8">#REF!</definedName>
    <definedName name="_29957DLC547E64E" localSheetId="9">#REF!</definedName>
    <definedName name="_29957DLC547E64E" localSheetId="10">#REF!</definedName>
    <definedName name="_29957DLC547E64E" localSheetId="13">#REF!</definedName>
    <definedName name="_29957DLC547E64E">#REF!</definedName>
    <definedName name="_29958DLC547E64E" localSheetId="8">#REF!</definedName>
    <definedName name="_29958DLC547E64E" localSheetId="9">#REF!</definedName>
    <definedName name="_29958DLC547E64E" localSheetId="10">#REF!</definedName>
    <definedName name="_29958DLC547E64E" localSheetId="13">#REF!</definedName>
    <definedName name="_29958DLC547E64E">#REF!</definedName>
    <definedName name="_29959DLC547E64E" localSheetId="8">#REF!</definedName>
    <definedName name="_29959DLC547E64E" localSheetId="9">#REF!</definedName>
    <definedName name="_29959DLC547E64E" localSheetId="10">#REF!</definedName>
    <definedName name="_29959DLC547E64E" localSheetId="13">#REF!</definedName>
    <definedName name="_29959DLC547E64E">#REF!</definedName>
    <definedName name="_2995DL61323536" localSheetId="8">#REF!</definedName>
    <definedName name="_2995DL61323536" localSheetId="9">#REF!</definedName>
    <definedName name="_2995DL61323536" localSheetId="10">#REF!</definedName>
    <definedName name="_2995DL61323536" localSheetId="13">#REF!</definedName>
    <definedName name="_2995DL61323536">#REF!</definedName>
    <definedName name="_29960DLC547E64E" localSheetId="8">#REF!</definedName>
    <definedName name="_29960DLC547E64E" localSheetId="9">#REF!</definedName>
    <definedName name="_29960DLC547E64E" localSheetId="10">#REF!</definedName>
    <definedName name="_29960DLC547E64E" localSheetId="13">#REF!</definedName>
    <definedName name="_29960DLC547E64E">#REF!</definedName>
    <definedName name="_29961DLC548E64E" localSheetId="8">#REF!</definedName>
    <definedName name="_29961DLC548E64E" localSheetId="9">#REF!</definedName>
    <definedName name="_29961DLC548E64E" localSheetId="10">#REF!</definedName>
    <definedName name="_29961DLC548E64E" localSheetId="13">#REF!</definedName>
    <definedName name="_29961DLC548E64E">#REF!</definedName>
    <definedName name="_29962DLC548E64E" localSheetId="8">#REF!</definedName>
    <definedName name="_29962DLC548E64E" localSheetId="9">#REF!</definedName>
    <definedName name="_29962DLC548E64E" localSheetId="10">#REF!</definedName>
    <definedName name="_29962DLC548E64E" localSheetId="13">#REF!</definedName>
    <definedName name="_29962DLC548E64E">#REF!</definedName>
    <definedName name="_29963DLC548E64E" localSheetId="8">#REF!</definedName>
    <definedName name="_29963DLC548E64E" localSheetId="9">#REF!</definedName>
    <definedName name="_29963DLC548E64E" localSheetId="10">#REF!</definedName>
    <definedName name="_29963DLC548E64E" localSheetId="13">#REF!</definedName>
    <definedName name="_29963DLC548E64E">#REF!</definedName>
    <definedName name="_29964DLC548E64E" localSheetId="8">#REF!</definedName>
    <definedName name="_29964DLC548E64E" localSheetId="9">#REF!</definedName>
    <definedName name="_29964DLC548E64E" localSheetId="10">#REF!</definedName>
    <definedName name="_29964DLC548E64E" localSheetId="13">#REF!</definedName>
    <definedName name="_29964DLC548E64E">#REF!</definedName>
    <definedName name="_29965DLC548E64E" localSheetId="8">#REF!</definedName>
    <definedName name="_29965DLC548E64E" localSheetId="9">#REF!</definedName>
    <definedName name="_29965DLC548E64E" localSheetId="10">#REF!</definedName>
    <definedName name="_29965DLC548E64E" localSheetId="13">#REF!</definedName>
    <definedName name="_29965DLC548E64E">#REF!</definedName>
    <definedName name="_29966DLC548E64E" localSheetId="8">#REF!</definedName>
    <definedName name="_29966DLC548E64E" localSheetId="9">#REF!</definedName>
    <definedName name="_29966DLC548E64E" localSheetId="10">#REF!</definedName>
    <definedName name="_29966DLC548E64E" localSheetId="13">#REF!</definedName>
    <definedName name="_29966DLC548E64E">#REF!</definedName>
    <definedName name="_29967DLC548E64E" localSheetId="8">#REF!</definedName>
    <definedName name="_29967DLC548E64E" localSheetId="9">#REF!</definedName>
    <definedName name="_29967DLC548E64E" localSheetId="10">#REF!</definedName>
    <definedName name="_29967DLC548E64E" localSheetId="13">#REF!</definedName>
    <definedName name="_29967DLC548E64E">#REF!</definedName>
    <definedName name="_29968DLC548E64E" localSheetId="8">#REF!</definedName>
    <definedName name="_29968DLC548E64E" localSheetId="9">#REF!</definedName>
    <definedName name="_29968DLC548E64E" localSheetId="10">#REF!</definedName>
    <definedName name="_29968DLC548E64E" localSheetId="13">#REF!</definedName>
    <definedName name="_29968DLC548E64E">#REF!</definedName>
    <definedName name="_29969DLC548E64E" localSheetId="8">#REF!</definedName>
    <definedName name="_29969DLC548E64E" localSheetId="9">#REF!</definedName>
    <definedName name="_29969DLC548E64E" localSheetId="10">#REF!</definedName>
    <definedName name="_29969DLC548E64E" localSheetId="13">#REF!</definedName>
    <definedName name="_29969DLC548E64E">#REF!</definedName>
    <definedName name="_2996DL61323536" localSheetId="8">#REF!</definedName>
    <definedName name="_2996DL61323536" localSheetId="9">#REF!</definedName>
    <definedName name="_2996DL61323536" localSheetId="10">#REF!</definedName>
    <definedName name="_2996DL61323536" localSheetId="13">#REF!</definedName>
    <definedName name="_2996DL61323536">#REF!</definedName>
    <definedName name="_29970DLC548E64E" localSheetId="8">#REF!</definedName>
    <definedName name="_29970DLC548E64E" localSheetId="9">#REF!</definedName>
    <definedName name="_29970DLC548E64E" localSheetId="10">#REF!</definedName>
    <definedName name="_29970DLC548E64E" localSheetId="13">#REF!</definedName>
    <definedName name="_29970DLC548E64E">#REF!</definedName>
    <definedName name="_29971DLC548E64E" localSheetId="8">#REF!</definedName>
    <definedName name="_29971DLC548E64E" localSheetId="9">#REF!</definedName>
    <definedName name="_29971DLC548E64E" localSheetId="10">#REF!</definedName>
    <definedName name="_29971DLC548E64E" localSheetId="13">#REF!</definedName>
    <definedName name="_29971DLC548E64E">#REF!</definedName>
    <definedName name="_29972DLC548E64E" localSheetId="8">#REF!</definedName>
    <definedName name="_29972DLC548E64E" localSheetId="9">#REF!</definedName>
    <definedName name="_29972DLC548E64E" localSheetId="10">#REF!</definedName>
    <definedName name="_29972DLC548E64E" localSheetId="13">#REF!</definedName>
    <definedName name="_29972DLC548E64E">#REF!</definedName>
    <definedName name="_29973DLC548E64E" localSheetId="8">#REF!</definedName>
    <definedName name="_29973DLC548E64E" localSheetId="9">#REF!</definedName>
    <definedName name="_29973DLC548E64E" localSheetId="10">#REF!</definedName>
    <definedName name="_29973DLC548E64E" localSheetId="13">#REF!</definedName>
    <definedName name="_29973DLC548E64E">#REF!</definedName>
    <definedName name="_29974DLC548E64E" localSheetId="8">#REF!</definedName>
    <definedName name="_29974DLC548E64E" localSheetId="9">#REF!</definedName>
    <definedName name="_29974DLC548E64E" localSheetId="10">#REF!</definedName>
    <definedName name="_29974DLC548E64E" localSheetId="13">#REF!</definedName>
    <definedName name="_29974DLC548E64E">#REF!</definedName>
    <definedName name="_29975DLC548E64E" localSheetId="8">#REF!</definedName>
    <definedName name="_29975DLC548E64E" localSheetId="9">#REF!</definedName>
    <definedName name="_29975DLC548E64E" localSheetId="10">#REF!</definedName>
    <definedName name="_29975DLC548E64E" localSheetId="13">#REF!</definedName>
    <definedName name="_29975DLC548E64E">#REF!</definedName>
    <definedName name="_29976DLC548E64E" localSheetId="8">#REF!</definedName>
    <definedName name="_29976DLC548E64E" localSheetId="9">#REF!</definedName>
    <definedName name="_29976DLC548E64E" localSheetId="10">#REF!</definedName>
    <definedName name="_29976DLC548E64E" localSheetId="13">#REF!</definedName>
    <definedName name="_29976DLC548E64E">#REF!</definedName>
    <definedName name="_29977DLC548E64E" localSheetId="8">#REF!</definedName>
    <definedName name="_29977DLC548E64E" localSheetId="9">#REF!</definedName>
    <definedName name="_29977DLC548E64E" localSheetId="10">#REF!</definedName>
    <definedName name="_29977DLC548E64E" localSheetId="13">#REF!</definedName>
    <definedName name="_29977DLC548E64E">#REF!</definedName>
    <definedName name="_29978DLC548E64E" localSheetId="8">#REF!</definedName>
    <definedName name="_29978DLC548E64E" localSheetId="9">#REF!</definedName>
    <definedName name="_29978DLC548E64E" localSheetId="10">#REF!</definedName>
    <definedName name="_29978DLC548E64E" localSheetId="13">#REF!</definedName>
    <definedName name="_29978DLC548E64E">#REF!</definedName>
    <definedName name="_29979DLC548E64E" localSheetId="8">#REF!</definedName>
    <definedName name="_29979DLC548E64E" localSheetId="9">#REF!</definedName>
    <definedName name="_29979DLC548E64E" localSheetId="10">#REF!</definedName>
    <definedName name="_29979DLC548E64E" localSheetId="13">#REF!</definedName>
    <definedName name="_29979DLC548E64E">#REF!</definedName>
    <definedName name="_2997DL61323536" localSheetId="8">#REF!</definedName>
    <definedName name="_2997DL61323536" localSheetId="9">#REF!</definedName>
    <definedName name="_2997DL61323536" localSheetId="10">#REF!</definedName>
    <definedName name="_2997DL61323536" localSheetId="13">#REF!</definedName>
    <definedName name="_2997DL61323536">#REF!</definedName>
    <definedName name="_29980DLC548E64E" localSheetId="8">#REF!</definedName>
    <definedName name="_29980DLC548E64E" localSheetId="9">#REF!</definedName>
    <definedName name="_29980DLC548E64E" localSheetId="10">#REF!</definedName>
    <definedName name="_29980DLC548E64E" localSheetId="13">#REF!</definedName>
    <definedName name="_29980DLC548E64E">#REF!</definedName>
    <definedName name="_29981DLC548E64E" localSheetId="8">#REF!</definedName>
    <definedName name="_29981DLC548E64E" localSheetId="9">#REF!</definedName>
    <definedName name="_29981DLC548E64E" localSheetId="10">#REF!</definedName>
    <definedName name="_29981DLC548E64E" localSheetId="13">#REF!</definedName>
    <definedName name="_29981DLC548E64E">#REF!</definedName>
    <definedName name="_29982DLC548E64E" localSheetId="8">#REF!</definedName>
    <definedName name="_29982DLC548E64E" localSheetId="9">#REF!</definedName>
    <definedName name="_29982DLC548E64E" localSheetId="10">#REF!</definedName>
    <definedName name="_29982DLC548E64E" localSheetId="13">#REF!</definedName>
    <definedName name="_29982DLC548E64E">#REF!</definedName>
    <definedName name="_29983DLC548E64E" localSheetId="8">#REF!</definedName>
    <definedName name="_29983DLC548E64E" localSheetId="9">#REF!</definedName>
    <definedName name="_29983DLC548E64E" localSheetId="10">#REF!</definedName>
    <definedName name="_29983DLC548E64E" localSheetId="13">#REF!</definedName>
    <definedName name="_29983DLC548E64E">#REF!</definedName>
    <definedName name="_29984DLC548E64E" localSheetId="8">#REF!</definedName>
    <definedName name="_29984DLC548E64E" localSheetId="9">#REF!</definedName>
    <definedName name="_29984DLC548E64E" localSheetId="10">#REF!</definedName>
    <definedName name="_29984DLC548E64E" localSheetId="13">#REF!</definedName>
    <definedName name="_29984DLC548E64E">#REF!</definedName>
    <definedName name="_29985DLC548E64E" localSheetId="8">#REF!</definedName>
    <definedName name="_29985DLC548E64E" localSheetId="9">#REF!</definedName>
    <definedName name="_29985DLC548E64E" localSheetId="10">#REF!</definedName>
    <definedName name="_29985DLC548E64E" localSheetId="13">#REF!</definedName>
    <definedName name="_29985DLC548E64E">#REF!</definedName>
    <definedName name="_29986DLC548E64E" localSheetId="8">#REF!</definedName>
    <definedName name="_29986DLC548E64E" localSheetId="9">#REF!</definedName>
    <definedName name="_29986DLC548E64E" localSheetId="10">#REF!</definedName>
    <definedName name="_29986DLC548E64E" localSheetId="13">#REF!</definedName>
    <definedName name="_29986DLC548E64E">#REF!</definedName>
    <definedName name="_29987DLC548E64E" localSheetId="8">#REF!</definedName>
    <definedName name="_29987DLC548E64E" localSheetId="9">#REF!</definedName>
    <definedName name="_29987DLC548E64E" localSheetId="10">#REF!</definedName>
    <definedName name="_29987DLC548E64E" localSheetId="13">#REF!</definedName>
    <definedName name="_29987DLC548E64E">#REF!</definedName>
    <definedName name="_29988DLC548E64E" localSheetId="8">#REF!</definedName>
    <definedName name="_29988DLC548E64E" localSheetId="9">#REF!</definedName>
    <definedName name="_29988DLC548E64E" localSheetId="10">#REF!</definedName>
    <definedName name="_29988DLC548E64E" localSheetId="13">#REF!</definedName>
    <definedName name="_29988DLC548E64E">#REF!</definedName>
    <definedName name="_29989DLC548E64E" localSheetId="8">#REF!</definedName>
    <definedName name="_29989DLC548E64E" localSheetId="9">#REF!</definedName>
    <definedName name="_29989DLC548E64E" localSheetId="10">#REF!</definedName>
    <definedName name="_29989DLC548E64E" localSheetId="13">#REF!</definedName>
    <definedName name="_29989DLC548E64E">#REF!</definedName>
    <definedName name="_2998DL61323536" localSheetId="8">#REF!</definedName>
    <definedName name="_2998DL61323536" localSheetId="9">#REF!</definedName>
    <definedName name="_2998DL61323536" localSheetId="10">#REF!</definedName>
    <definedName name="_2998DL61323536" localSheetId="13">#REF!</definedName>
    <definedName name="_2998DL61323536">#REF!</definedName>
    <definedName name="_29990DLC548E64E" localSheetId="8">#REF!</definedName>
    <definedName name="_29990DLC548E64E" localSheetId="9">#REF!</definedName>
    <definedName name="_29990DLC548E64E" localSheetId="10">#REF!</definedName>
    <definedName name="_29990DLC548E64E" localSheetId="13">#REF!</definedName>
    <definedName name="_29990DLC548E64E">#REF!</definedName>
    <definedName name="_29991DLC548E64E" localSheetId="8">#REF!</definedName>
    <definedName name="_29991DLC548E64E" localSheetId="9">#REF!</definedName>
    <definedName name="_29991DLC548E64E" localSheetId="10">#REF!</definedName>
    <definedName name="_29991DLC548E64E" localSheetId="13">#REF!</definedName>
    <definedName name="_29991DLC548E64E">#REF!</definedName>
    <definedName name="_29992DLC548E64E" localSheetId="8">#REF!</definedName>
    <definedName name="_29992DLC548E64E" localSheetId="9">#REF!</definedName>
    <definedName name="_29992DLC548E64E" localSheetId="10">#REF!</definedName>
    <definedName name="_29992DLC548E64E" localSheetId="13">#REF!</definedName>
    <definedName name="_29992DLC548E64E">#REF!</definedName>
    <definedName name="_29993DLC548E64E" localSheetId="8">#REF!</definedName>
    <definedName name="_29993DLC548E64E" localSheetId="9">#REF!</definedName>
    <definedName name="_29993DLC548E64E" localSheetId="10">#REF!</definedName>
    <definedName name="_29993DLC548E64E" localSheetId="13">#REF!</definedName>
    <definedName name="_29993DLC548E64E">#REF!</definedName>
    <definedName name="_29994DLC548E64E" localSheetId="8">#REF!</definedName>
    <definedName name="_29994DLC548E64E" localSheetId="9">#REF!</definedName>
    <definedName name="_29994DLC548E64E" localSheetId="10">#REF!</definedName>
    <definedName name="_29994DLC548E64E" localSheetId="13">#REF!</definedName>
    <definedName name="_29994DLC548E64E">#REF!</definedName>
    <definedName name="_29995DLC548E64E" localSheetId="8">#REF!</definedName>
    <definedName name="_29995DLC548E64E" localSheetId="9">#REF!</definedName>
    <definedName name="_29995DLC548E64E" localSheetId="10">#REF!</definedName>
    <definedName name="_29995DLC548E64E" localSheetId="13">#REF!</definedName>
    <definedName name="_29995DLC548E64E">#REF!</definedName>
    <definedName name="_29996DLC549E64E" localSheetId="8">#REF!</definedName>
    <definedName name="_29996DLC549E64E" localSheetId="9">#REF!</definedName>
    <definedName name="_29996DLC549E64E" localSheetId="10">#REF!</definedName>
    <definedName name="_29996DLC549E64E" localSheetId="13">#REF!</definedName>
    <definedName name="_29996DLC549E64E">#REF!</definedName>
    <definedName name="_29997DLC549E64E" localSheetId="8">#REF!</definedName>
    <definedName name="_29997DLC549E64E" localSheetId="9">#REF!</definedName>
    <definedName name="_29997DLC549E64E" localSheetId="10">#REF!</definedName>
    <definedName name="_29997DLC549E64E" localSheetId="13">#REF!</definedName>
    <definedName name="_29997DLC549E64E">#REF!</definedName>
    <definedName name="_29998DLC549E64E" localSheetId="8">#REF!</definedName>
    <definedName name="_29998DLC549E64E" localSheetId="9">#REF!</definedName>
    <definedName name="_29998DLC549E64E" localSheetId="10">#REF!</definedName>
    <definedName name="_29998DLC549E64E" localSheetId="13">#REF!</definedName>
    <definedName name="_29998DLC549E64E">#REF!</definedName>
    <definedName name="_29999DLC549E64E" localSheetId="8">#REF!</definedName>
    <definedName name="_29999DLC549E64E" localSheetId="9">#REF!</definedName>
    <definedName name="_29999DLC549E64E" localSheetId="10">#REF!</definedName>
    <definedName name="_29999DLC549E64E" localSheetId="13">#REF!</definedName>
    <definedName name="_29999DLC549E64E">#REF!</definedName>
    <definedName name="_2999DL61323536" localSheetId="8">#REF!</definedName>
    <definedName name="_2999DL61323536" localSheetId="9">#REF!</definedName>
    <definedName name="_2999DL61323536" localSheetId="10">#REF!</definedName>
    <definedName name="_2999DL61323536" localSheetId="13">#REF!</definedName>
    <definedName name="_2999DL61323536">#REF!</definedName>
    <definedName name="_299DL607930CC" localSheetId="8">#REF!</definedName>
    <definedName name="_299DL607930CC" localSheetId="9">#REF!</definedName>
    <definedName name="_299DL607930CC" localSheetId="10">#REF!</definedName>
    <definedName name="_299DL607930CC" localSheetId="13">#REF!</definedName>
    <definedName name="_299DL607930CC">#REF!</definedName>
    <definedName name="_299DLC40A1419" localSheetId="8">#REF!</definedName>
    <definedName name="_299DLC40A1419" localSheetId="9">#REF!</definedName>
    <definedName name="_299DLC40A1419" localSheetId="10">#REF!</definedName>
    <definedName name="_299DLC40A1419" localSheetId="13">#REF!</definedName>
    <definedName name="_299DLC40A1419">#REF!</definedName>
    <definedName name="_29AL639B3E5C" localSheetId="8">#REF!</definedName>
    <definedName name="_29AL639B3E5C" localSheetId="9">#REF!</definedName>
    <definedName name="_29AL639B3E5C" localSheetId="10">#REF!</definedName>
    <definedName name="_29AL639B3E5C" localSheetId="13">#REF!</definedName>
    <definedName name="_29AL639B3E5C">#REF!</definedName>
    <definedName name="_29DL60ED3393" localSheetId="8">#REF!</definedName>
    <definedName name="_29DL60ED3393" localSheetId="9">#REF!</definedName>
    <definedName name="_29DL60ED3393" localSheetId="10">#REF!</definedName>
    <definedName name="_29DL60ED3393" localSheetId="13">#REF!</definedName>
    <definedName name="_29DL60ED3393">#REF!</definedName>
    <definedName name="_2AL639B3E5C" localSheetId="8">#REF!</definedName>
    <definedName name="_2AL639B3E5C" localSheetId="9">#REF!</definedName>
    <definedName name="_2AL639B3E5C" localSheetId="10">#REF!</definedName>
    <definedName name="_2AL639B3E5C" localSheetId="13">#REF!</definedName>
    <definedName name="_2AL639B3E5C">#REF!</definedName>
    <definedName name="_2DL60723099" localSheetId="8">#REF!</definedName>
    <definedName name="_2DL60723099" localSheetId="9">#REF!</definedName>
    <definedName name="_2DL60723099" localSheetId="10">#REF!</definedName>
    <definedName name="_2DL60723099" localSheetId="13">#REF!</definedName>
    <definedName name="_2DL60723099">#REF!</definedName>
    <definedName name="_3" localSheetId="44">#REF!</definedName>
    <definedName name="_3">#REF!</definedName>
    <definedName name="_30000DLC549E64E" localSheetId="8">#REF!</definedName>
    <definedName name="_30000DLC549E64E" localSheetId="9">#REF!</definedName>
    <definedName name="_30000DLC549E64E" localSheetId="10">#REF!</definedName>
    <definedName name="_30000DLC549E64E" localSheetId="13">#REF!</definedName>
    <definedName name="_30000DLC549E64E">#REF!</definedName>
    <definedName name="_30001DLC549E64E" localSheetId="8">#REF!</definedName>
    <definedName name="_30001DLC549E64E" localSheetId="9">#REF!</definedName>
    <definedName name="_30001DLC549E64E" localSheetId="10">#REF!</definedName>
    <definedName name="_30001DLC549E64E" localSheetId="13">#REF!</definedName>
    <definedName name="_30001DLC549E64E">#REF!</definedName>
    <definedName name="_30002DLC549E64E" localSheetId="8">#REF!</definedName>
    <definedName name="_30002DLC549E64E" localSheetId="9">#REF!</definedName>
    <definedName name="_30002DLC549E64E" localSheetId="10">#REF!</definedName>
    <definedName name="_30002DLC549E64E" localSheetId="13">#REF!</definedName>
    <definedName name="_30002DLC549E64E">#REF!</definedName>
    <definedName name="_30003DLC549E64E" localSheetId="8">#REF!</definedName>
    <definedName name="_30003DLC549E64E" localSheetId="9">#REF!</definedName>
    <definedName name="_30003DLC549E64E" localSheetId="10">#REF!</definedName>
    <definedName name="_30003DLC549E64E" localSheetId="13">#REF!</definedName>
    <definedName name="_30003DLC549E64E">#REF!</definedName>
    <definedName name="_30004DLC549E64E" localSheetId="8">#REF!</definedName>
    <definedName name="_30004DLC549E64E" localSheetId="9">#REF!</definedName>
    <definedName name="_30004DLC549E64E" localSheetId="10">#REF!</definedName>
    <definedName name="_30004DLC549E64E" localSheetId="13">#REF!</definedName>
    <definedName name="_30004DLC549E64E">#REF!</definedName>
    <definedName name="_30005DLC549E64E" localSheetId="8">#REF!</definedName>
    <definedName name="_30005DLC549E64E" localSheetId="9">#REF!</definedName>
    <definedName name="_30005DLC549E64E" localSheetId="10">#REF!</definedName>
    <definedName name="_30005DLC549E64E" localSheetId="13">#REF!</definedName>
    <definedName name="_30005DLC549E64E">#REF!</definedName>
    <definedName name="_30006DLC549E64E" localSheetId="8">#REF!</definedName>
    <definedName name="_30006DLC549E64E" localSheetId="9">#REF!</definedName>
    <definedName name="_30006DLC549E64E" localSheetId="10">#REF!</definedName>
    <definedName name="_30006DLC549E64E" localSheetId="13">#REF!</definedName>
    <definedName name="_30006DLC549E64E">#REF!</definedName>
    <definedName name="_30007DLC549E64E" localSheetId="8">#REF!</definedName>
    <definedName name="_30007DLC549E64E" localSheetId="9">#REF!</definedName>
    <definedName name="_30007DLC549E64E" localSheetId="10">#REF!</definedName>
    <definedName name="_30007DLC549E64E" localSheetId="13">#REF!</definedName>
    <definedName name="_30007DLC549E64E">#REF!</definedName>
    <definedName name="_30008DLC549E64E" localSheetId="8">#REF!</definedName>
    <definedName name="_30008DLC549E64E" localSheetId="9">#REF!</definedName>
    <definedName name="_30008DLC549E64E" localSheetId="10">#REF!</definedName>
    <definedName name="_30008DLC549E64E" localSheetId="13">#REF!</definedName>
    <definedName name="_30008DLC549E64E">#REF!</definedName>
    <definedName name="_30009DLC549E64E" localSheetId="8">#REF!</definedName>
    <definedName name="_30009DLC549E64E" localSheetId="9">#REF!</definedName>
    <definedName name="_30009DLC549E64E" localSheetId="10">#REF!</definedName>
    <definedName name="_30009DLC549E64E" localSheetId="13">#REF!</definedName>
    <definedName name="_30009DLC549E64E">#REF!</definedName>
    <definedName name="_3000DL61323536" localSheetId="8">#REF!</definedName>
    <definedName name="_3000DL61323536" localSheetId="9">#REF!</definedName>
    <definedName name="_3000DL61323536" localSheetId="10">#REF!</definedName>
    <definedName name="_3000DL61323536" localSheetId="13">#REF!</definedName>
    <definedName name="_3000DL61323536">#REF!</definedName>
    <definedName name="_30010DLC549E64E" localSheetId="8">#REF!</definedName>
    <definedName name="_30010DLC549E64E" localSheetId="9">#REF!</definedName>
    <definedName name="_30010DLC549E64E" localSheetId="10">#REF!</definedName>
    <definedName name="_30010DLC549E64E" localSheetId="13">#REF!</definedName>
    <definedName name="_30010DLC549E64E">#REF!</definedName>
    <definedName name="_30011DLC549E64E" localSheetId="8">#REF!</definedName>
    <definedName name="_30011DLC549E64E" localSheetId="9">#REF!</definedName>
    <definedName name="_30011DLC549E64E" localSheetId="10">#REF!</definedName>
    <definedName name="_30011DLC549E64E" localSheetId="13">#REF!</definedName>
    <definedName name="_30011DLC549E64E">#REF!</definedName>
    <definedName name="_30012DLC549E64E" localSheetId="8">#REF!</definedName>
    <definedName name="_30012DLC549E64E" localSheetId="9">#REF!</definedName>
    <definedName name="_30012DLC549E64E" localSheetId="10">#REF!</definedName>
    <definedName name="_30012DLC549E64E" localSheetId="13">#REF!</definedName>
    <definedName name="_30012DLC549E64E">#REF!</definedName>
    <definedName name="_30013DLC549E64E" localSheetId="8">#REF!</definedName>
    <definedName name="_30013DLC549E64E" localSheetId="9">#REF!</definedName>
    <definedName name="_30013DLC549E64E" localSheetId="10">#REF!</definedName>
    <definedName name="_30013DLC549E64E" localSheetId="13">#REF!</definedName>
    <definedName name="_30013DLC549E64E">#REF!</definedName>
    <definedName name="_30014DLC549E64E" localSheetId="8">#REF!</definedName>
    <definedName name="_30014DLC549E64E" localSheetId="9">#REF!</definedName>
    <definedName name="_30014DLC549E64E" localSheetId="10">#REF!</definedName>
    <definedName name="_30014DLC549E64E" localSheetId="13">#REF!</definedName>
    <definedName name="_30014DLC549E64E">#REF!</definedName>
    <definedName name="_30015DLC549E64E" localSheetId="8">#REF!</definedName>
    <definedName name="_30015DLC549E64E" localSheetId="9">#REF!</definedName>
    <definedName name="_30015DLC549E64E" localSheetId="10">#REF!</definedName>
    <definedName name="_30015DLC549E64E" localSheetId="13">#REF!</definedName>
    <definedName name="_30015DLC549E64E">#REF!</definedName>
    <definedName name="_30016DLC549E64E" localSheetId="8">#REF!</definedName>
    <definedName name="_30016DLC549E64E" localSheetId="9">#REF!</definedName>
    <definedName name="_30016DLC549E64E" localSheetId="10">#REF!</definedName>
    <definedName name="_30016DLC549E64E" localSheetId="13">#REF!</definedName>
    <definedName name="_30016DLC549E64E">#REF!</definedName>
    <definedName name="_30017DLC549E64E" localSheetId="8">#REF!</definedName>
    <definedName name="_30017DLC549E64E" localSheetId="9">#REF!</definedName>
    <definedName name="_30017DLC549E64E" localSheetId="10">#REF!</definedName>
    <definedName name="_30017DLC549E64E" localSheetId="13">#REF!</definedName>
    <definedName name="_30017DLC549E64E">#REF!</definedName>
    <definedName name="_30018DLC549E64E" localSheetId="8">#REF!</definedName>
    <definedName name="_30018DLC549E64E" localSheetId="9">#REF!</definedName>
    <definedName name="_30018DLC549E64E" localSheetId="10">#REF!</definedName>
    <definedName name="_30018DLC549E64E" localSheetId="13">#REF!</definedName>
    <definedName name="_30018DLC549E64E">#REF!</definedName>
    <definedName name="_30019DLC549E64E" localSheetId="8">#REF!</definedName>
    <definedName name="_30019DLC549E64E" localSheetId="9">#REF!</definedName>
    <definedName name="_30019DLC549E64E" localSheetId="10">#REF!</definedName>
    <definedName name="_30019DLC549E64E" localSheetId="13">#REF!</definedName>
    <definedName name="_30019DLC549E64E">#REF!</definedName>
    <definedName name="_3001DL61323536" localSheetId="8">#REF!</definedName>
    <definedName name="_3001DL61323536" localSheetId="9">#REF!</definedName>
    <definedName name="_3001DL61323536" localSheetId="10">#REF!</definedName>
    <definedName name="_3001DL61323536" localSheetId="13">#REF!</definedName>
    <definedName name="_3001DL61323536">#REF!</definedName>
    <definedName name="_30020DLC549E64E" localSheetId="8">#REF!</definedName>
    <definedName name="_30020DLC549E64E" localSheetId="9">#REF!</definedName>
    <definedName name="_30020DLC549E64E" localSheetId="10">#REF!</definedName>
    <definedName name="_30020DLC549E64E" localSheetId="13">#REF!</definedName>
    <definedName name="_30020DLC549E64E">#REF!</definedName>
    <definedName name="_30021DLC549E64E" localSheetId="8">#REF!</definedName>
    <definedName name="_30021DLC549E64E" localSheetId="9">#REF!</definedName>
    <definedName name="_30021DLC549E64E" localSheetId="10">#REF!</definedName>
    <definedName name="_30021DLC549E64E" localSheetId="13">#REF!</definedName>
    <definedName name="_30021DLC549E64E">#REF!</definedName>
    <definedName name="_30022DLC549E64E" localSheetId="8">#REF!</definedName>
    <definedName name="_30022DLC549E64E" localSheetId="9">#REF!</definedName>
    <definedName name="_30022DLC549E64E" localSheetId="10">#REF!</definedName>
    <definedName name="_30022DLC549E64E" localSheetId="13">#REF!</definedName>
    <definedName name="_30022DLC549E64E">#REF!</definedName>
    <definedName name="_30023DLC549E64E" localSheetId="8">#REF!</definedName>
    <definedName name="_30023DLC549E64E" localSheetId="9">#REF!</definedName>
    <definedName name="_30023DLC549E64E" localSheetId="10">#REF!</definedName>
    <definedName name="_30023DLC549E64E" localSheetId="13">#REF!</definedName>
    <definedName name="_30023DLC549E64E">#REF!</definedName>
    <definedName name="_30024DLC549E64E" localSheetId="8">#REF!</definedName>
    <definedName name="_30024DLC549E64E" localSheetId="9">#REF!</definedName>
    <definedName name="_30024DLC549E64E" localSheetId="10">#REF!</definedName>
    <definedName name="_30024DLC549E64E" localSheetId="13">#REF!</definedName>
    <definedName name="_30024DLC549E64E">#REF!</definedName>
    <definedName name="_30025DLC549E64E" localSheetId="8">#REF!</definedName>
    <definedName name="_30025DLC549E64E" localSheetId="9">#REF!</definedName>
    <definedName name="_30025DLC549E64E" localSheetId="10">#REF!</definedName>
    <definedName name="_30025DLC549E64E" localSheetId="13">#REF!</definedName>
    <definedName name="_30025DLC549E64E">#REF!</definedName>
    <definedName name="_30026DLC549E64E" localSheetId="8">#REF!</definedName>
    <definedName name="_30026DLC549E64E" localSheetId="9">#REF!</definedName>
    <definedName name="_30026DLC549E64E" localSheetId="10">#REF!</definedName>
    <definedName name="_30026DLC549E64E" localSheetId="13">#REF!</definedName>
    <definedName name="_30026DLC549E64E">#REF!</definedName>
    <definedName name="_30027DLC549E64E" localSheetId="8">#REF!</definedName>
    <definedName name="_30027DLC549E64E" localSheetId="9">#REF!</definedName>
    <definedName name="_30027DLC549E64E" localSheetId="10">#REF!</definedName>
    <definedName name="_30027DLC549E64E" localSheetId="13">#REF!</definedName>
    <definedName name="_30027DLC549E64E">#REF!</definedName>
    <definedName name="_30028DLC549E64E" localSheetId="8">#REF!</definedName>
    <definedName name="_30028DLC549E64E" localSheetId="9">#REF!</definedName>
    <definedName name="_30028DLC549E64E" localSheetId="10">#REF!</definedName>
    <definedName name="_30028DLC549E64E" localSheetId="13">#REF!</definedName>
    <definedName name="_30028DLC549E64E">#REF!</definedName>
    <definedName name="_30029DLC549E64E" localSheetId="8">#REF!</definedName>
    <definedName name="_30029DLC549E64E" localSheetId="9">#REF!</definedName>
    <definedName name="_30029DLC549E64E" localSheetId="10">#REF!</definedName>
    <definedName name="_30029DLC549E64E" localSheetId="13">#REF!</definedName>
    <definedName name="_30029DLC549E64E">#REF!</definedName>
    <definedName name="_3002DL61323536" localSheetId="8">#REF!</definedName>
    <definedName name="_3002DL61323536" localSheetId="9">#REF!</definedName>
    <definedName name="_3002DL61323536" localSheetId="10">#REF!</definedName>
    <definedName name="_3002DL61323536" localSheetId="13">#REF!</definedName>
    <definedName name="_3002DL61323536">#REF!</definedName>
    <definedName name="_30030DLC549E64E" localSheetId="8">#REF!</definedName>
    <definedName name="_30030DLC549E64E" localSheetId="9">#REF!</definedName>
    <definedName name="_30030DLC549E64E" localSheetId="10">#REF!</definedName>
    <definedName name="_30030DLC549E64E" localSheetId="13">#REF!</definedName>
    <definedName name="_30030DLC549E64E">#REF!</definedName>
    <definedName name="_30031DLC54AE64E" localSheetId="8">#REF!</definedName>
    <definedName name="_30031DLC54AE64E" localSheetId="9">#REF!</definedName>
    <definedName name="_30031DLC54AE64E" localSheetId="10">#REF!</definedName>
    <definedName name="_30031DLC54AE64E" localSheetId="13">#REF!</definedName>
    <definedName name="_30031DLC54AE64E">#REF!</definedName>
    <definedName name="_30032DLC54AE64E" localSheetId="8">#REF!</definedName>
    <definedName name="_30032DLC54AE64E" localSheetId="9">#REF!</definedName>
    <definedName name="_30032DLC54AE64E" localSheetId="10">#REF!</definedName>
    <definedName name="_30032DLC54AE64E" localSheetId="13">#REF!</definedName>
    <definedName name="_30032DLC54AE64E">#REF!</definedName>
    <definedName name="_30033DLC54AE64E" localSheetId="8">#REF!</definedName>
    <definedName name="_30033DLC54AE64E" localSheetId="9">#REF!</definedName>
    <definedName name="_30033DLC54AE64E" localSheetId="10">#REF!</definedName>
    <definedName name="_30033DLC54AE64E" localSheetId="13">#REF!</definedName>
    <definedName name="_30033DLC54AE64E">#REF!</definedName>
    <definedName name="_30034DLC54AE64E" localSheetId="8">#REF!</definedName>
    <definedName name="_30034DLC54AE64E" localSheetId="9">#REF!</definedName>
    <definedName name="_30034DLC54AE64E" localSheetId="10">#REF!</definedName>
    <definedName name="_30034DLC54AE64E" localSheetId="13">#REF!</definedName>
    <definedName name="_30034DLC54AE64E">#REF!</definedName>
    <definedName name="_30035DLC54AE64E" localSheetId="8">#REF!</definedName>
    <definedName name="_30035DLC54AE64E" localSheetId="9">#REF!</definedName>
    <definedName name="_30035DLC54AE64E" localSheetId="10">#REF!</definedName>
    <definedName name="_30035DLC54AE64E" localSheetId="13">#REF!</definedName>
    <definedName name="_30035DLC54AE64E">#REF!</definedName>
    <definedName name="_30036DLC54AE64E" localSheetId="8">#REF!</definedName>
    <definedName name="_30036DLC54AE64E" localSheetId="9">#REF!</definedName>
    <definedName name="_30036DLC54AE64E" localSheetId="10">#REF!</definedName>
    <definedName name="_30036DLC54AE64E" localSheetId="13">#REF!</definedName>
    <definedName name="_30036DLC54AE64E">#REF!</definedName>
    <definedName name="_30037DLC54AE64E" localSheetId="8">#REF!</definedName>
    <definedName name="_30037DLC54AE64E" localSheetId="9">#REF!</definedName>
    <definedName name="_30037DLC54AE64E" localSheetId="10">#REF!</definedName>
    <definedName name="_30037DLC54AE64E" localSheetId="13">#REF!</definedName>
    <definedName name="_30037DLC54AE64E">#REF!</definedName>
    <definedName name="_30038DLC54AE64E" localSheetId="8">#REF!</definedName>
    <definedName name="_30038DLC54AE64E" localSheetId="9">#REF!</definedName>
    <definedName name="_30038DLC54AE64E" localSheetId="10">#REF!</definedName>
    <definedName name="_30038DLC54AE64E" localSheetId="13">#REF!</definedName>
    <definedName name="_30038DLC54AE64E">#REF!</definedName>
    <definedName name="_30039DLC54AE64E" localSheetId="8">#REF!</definedName>
    <definedName name="_30039DLC54AE64E" localSheetId="9">#REF!</definedName>
    <definedName name="_30039DLC54AE64E" localSheetId="10">#REF!</definedName>
    <definedName name="_30039DLC54AE64E" localSheetId="13">#REF!</definedName>
    <definedName name="_30039DLC54AE64E">#REF!</definedName>
    <definedName name="_3003DL61323536" localSheetId="8">#REF!</definedName>
    <definedName name="_3003DL61323536" localSheetId="9">#REF!</definedName>
    <definedName name="_3003DL61323536" localSheetId="10">#REF!</definedName>
    <definedName name="_3003DL61323536" localSheetId="13">#REF!</definedName>
    <definedName name="_3003DL61323536">#REF!</definedName>
    <definedName name="_30040DLC54AE64E" localSheetId="8">#REF!</definedName>
    <definedName name="_30040DLC54AE64E" localSheetId="9">#REF!</definedName>
    <definedName name="_30040DLC54AE64E" localSheetId="10">#REF!</definedName>
    <definedName name="_30040DLC54AE64E" localSheetId="13">#REF!</definedName>
    <definedName name="_30040DLC54AE64E">#REF!</definedName>
    <definedName name="_30041DLC54AE64E" localSheetId="8">#REF!</definedName>
    <definedName name="_30041DLC54AE64E" localSheetId="9">#REF!</definedName>
    <definedName name="_30041DLC54AE64E" localSheetId="10">#REF!</definedName>
    <definedName name="_30041DLC54AE64E" localSheetId="13">#REF!</definedName>
    <definedName name="_30041DLC54AE64E">#REF!</definedName>
    <definedName name="_30042DLC54AE64E" localSheetId="8">#REF!</definedName>
    <definedName name="_30042DLC54AE64E" localSheetId="9">#REF!</definedName>
    <definedName name="_30042DLC54AE64E" localSheetId="10">#REF!</definedName>
    <definedName name="_30042DLC54AE64E" localSheetId="13">#REF!</definedName>
    <definedName name="_30042DLC54AE64E">#REF!</definedName>
    <definedName name="_30043DLC54AE64E" localSheetId="8">#REF!</definedName>
    <definedName name="_30043DLC54AE64E" localSheetId="9">#REF!</definedName>
    <definedName name="_30043DLC54AE64E" localSheetId="10">#REF!</definedName>
    <definedName name="_30043DLC54AE64E" localSheetId="13">#REF!</definedName>
    <definedName name="_30043DLC54AE64E">#REF!</definedName>
    <definedName name="_30044DLC54AE64E" localSheetId="8">#REF!</definedName>
    <definedName name="_30044DLC54AE64E" localSheetId="9">#REF!</definedName>
    <definedName name="_30044DLC54AE64E" localSheetId="10">#REF!</definedName>
    <definedName name="_30044DLC54AE64E" localSheetId="13">#REF!</definedName>
    <definedName name="_30044DLC54AE64E">#REF!</definedName>
    <definedName name="_30045DLC54AE64E" localSheetId="8">#REF!</definedName>
    <definedName name="_30045DLC54AE64E" localSheetId="9">#REF!</definedName>
    <definedName name="_30045DLC54AE64E" localSheetId="10">#REF!</definedName>
    <definedName name="_30045DLC54AE64E" localSheetId="13">#REF!</definedName>
    <definedName name="_30045DLC54AE64E">#REF!</definedName>
    <definedName name="_30046DLC54AE64E" localSheetId="8">#REF!</definedName>
    <definedName name="_30046DLC54AE64E" localSheetId="9">#REF!</definedName>
    <definedName name="_30046DLC54AE64E" localSheetId="10">#REF!</definedName>
    <definedName name="_30046DLC54AE64E" localSheetId="13">#REF!</definedName>
    <definedName name="_30046DLC54AE64E">#REF!</definedName>
    <definedName name="_30047DLC54AE64E" localSheetId="8">#REF!</definedName>
    <definedName name="_30047DLC54AE64E" localSheetId="9">#REF!</definedName>
    <definedName name="_30047DLC54AE64E" localSheetId="10">#REF!</definedName>
    <definedName name="_30047DLC54AE64E" localSheetId="13">#REF!</definedName>
    <definedName name="_30047DLC54AE64E">#REF!</definedName>
    <definedName name="_30048DLC54AE64E" localSheetId="8">#REF!</definedName>
    <definedName name="_30048DLC54AE64E" localSheetId="9">#REF!</definedName>
    <definedName name="_30048DLC54AE64E" localSheetId="10">#REF!</definedName>
    <definedName name="_30048DLC54AE64E" localSheetId="13">#REF!</definedName>
    <definedName name="_30048DLC54AE64E">#REF!</definedName>
    <definedName name="_30049DLC54AE64E" localSheetId="8">#REF!</definedName>
    <definedName name="_30049DLC54AE64E" localSheetId="9">#REF!</definedName>
    <definedName name="_30049DLC54AE64E" localSheetId="10">#REF!</definedName>
    <definedName name="_30049DLC54AE64E" localSheetId="13">#REF!</definedName>
    <definedName name="_30049DLC54AE64E">#REF!</definedName>
    <definedName name="_3004DL61323536" localSheetId="8">#REF!</definedName>
    <definedName name="_3004DL61323536" localSheetId="9">#REF!</definedName>
    <definedName name="_3004DL61323536" localSheetId="10">#REF!</definedName>
    <definedName name="_3004DL61323536" localSheetId="13">#REF!</definedName>
    <definedName name="_3004DL61323536">#REF!</definedName>
    <definedName name="_30050DLC54AE64E" localSheetId="8">#REF!</definedName>
    <definedName name="_30050DLC54AE64E" localSheetId="9">#REF!</definedName>
    <definedName name="_30050DLC54AE64E" localSheetId="10">#REF!</definedName>
    <definedName name="_30050DLC54AE64E" localSheetId="13">#REF!</definedName>
    <definedName name="_30050DLC54AE64E">#REF!</definedName>
    <definedName name="_30051DLC54AE64E" localSheetId="8">#REF!</definedName>
    <definedName name="_30051DLC54AE64E" localSheetId="9">#REF!</definedName>
    <definedName name="_30051DLC54AE64E" localSheetId="10">#REF!</definedName>
    <definedName name="_30051DLC54AE64E" localSheetId="13">#REF!</definedName>
    <definedName name="_30051DLC54AE64E">#REF!</definedName>
    <definedName name="_30052DLC54AE64E" localSheetId="8">#REF!</definedName>
    <definedName name="_30052DLC54AE64E" localSheetId="9">#REF!</definedName>
    <definedName name="_30052DLC54AE64E" localSheetId="10">#REF!</definedName>
    <definedName name="_30052DLC54AE64E" localSheetId="13">#REF!</definedName>
    <definedName name="_30052DLC54AE64E">#REF!</definedName>
    <definedName name="_30053DLC54AE64E" localSheetId="8">#REF!</definedName>
    <definedName name="_30053DLC54AE64E" localSheetId="9">#REF!</definedName>
    <definedName name="_30053DLC54AE64E" localSheetId="10">#REF!</definedName>
    <definedName name="_30053DLC54AE64E" localSheetId="13">#REF!</definedName>
    <definedName name="_30053DLC54AE64E">#REF!</definedName>
    <definedName name="_30054DLC54AE64E" localSheetId="8">#REF!</definedName>
    <definedName name="_30054DLC54AE64E" localSheetId="9">#REF!</definedName>
    <definedName name="_30054DLC54AE64E" localSheetId="10">#REF!</definedName>
    <definedName name="_30054DLC54AE64E" localSheetId="13">#REF!</definedName>
    <definedName name="_30054DLC54AE64E">#REF!</definedName>
    <definedName name="_30055DLC54AE64E" localSheetId="8">#REF!</definedName>
    <definedName name="_30055DLC54AE64E" localSheetId="9">#REF!</definedName>
    <definedName name="_30055DLC54AE64E" localSheetId="10">#REF!</definedName>
    <definedName name="_30055DLC54AE64E" localSheetId="13">#REF!</definedName>
    <definedName name="_30055DLC54AE64E">#REF!</definedName>
    <definedName name="_30056DLC54AE64E" localSheetId="8">#REF!</definedName>
    <definedName name="_30056DLC54AE64E" localSheetId="9">#REF!</definedName>
    <definedName name="_30056DLC54AE64E" localSheetId="10">#REF!</definedName>
    <definedName name="_30056DLC54AE64E" localSheetId="13">#REF!</definedName>
    <definedName name="_30056DLC54AE64E">#REF!</definedName>
    <definedName name="_30057DLC54AE64E" localSheetId="8">#REF!</definedName>
    <definedName name="_30057DLC54AE64E" localSheetId="9">#REF!</definedName>
    <definedName name="_30057DLC54AE64E" localSheetId="10">#REF!</definedName>
    <definedName name="_30057DLC54AE64E" localSheetId="13">#REF!</definedName>
    <definedName name="_30057DLC54AE64E">#REF!</definedName>
    <definedName name="_30058DLC54AE64E" localSheetId="8">#REF!</definedName>
    <definedName name="_30058DLC54AE64E" localSheetId="9">#REF!</definedName>
    <definedName name="_30058DLC54AE64E" localSheetId="10">#REF!</definedName>
    <definedName name="_30058DLC54AE64E" localSheetId="13">#REF!</definedName>
    <definedName name="_30058DLC54AE64E">#REF!</definedName>
    <definedName name="_30059DLC54AE64E" localSheetId="8">#REF!</definedName>
    <definedName name="_30059DLC54AE64E" localSheetId="9">#REF!</definedName>
    <definedName name="_30059DLC54AE64E" localSheetId="10">#REF!</definedName>
    <definedName name="_30059DLC54AE64E" localSheetId="13">#REF!</definedName>
    <definedName name="_30059DLC54AE64E">#REF!</definedName>
    <definedName name="_3005DL61323536" localSheetId="8">#REF!</definedName>
    <definedName name="_3005DL61323536" localSheetId="9">#REF!</definedName>
    <definedName name="_3005DL61323536" localSheetId="10">#REF!</definedName>
    <definedName name="_3005DL61323536" localSheetId="13">#REF!</definedName>
    <definedName name="_3005DL61323536">#REF!</definedName>
    <definedName name="_30060DLC54AE64E" localSheetId="8">#REF!</definedName>
    <definedName name="_30060DLC54AE64E" localSheetId="9">#REF!</definedName>
    <definedName name="_30060DLC54AE64E" localSheetId="10">#REF!</definedName>
    <definedName name="_30060DLC54AE64E" localSheetId="13">#REF!</definedName>
    <definedName name="_30060DLC54AE64E">#REF!</definedName>
    <definedName name="_30061DLC54AE64E" localSheetId="8">#REF!</definedName>
    <definedName name="_30061DLC54AE64E" localSheetId="9">#REF!</definedName>
    <definedName name="_30061DLC54AE64E" localSheetId="10">#REF!</definedName>
    <definedName name="_30061DLC54AE64E" localSheetId="13">#REF!</definedName>
    <definedName name="_30061DLC54AE64E">#REF!</definedName>
    <definedName name="_30062DLC54AE64E" localSheetId="8">#REF!</definedName>
    <definedName name="_30062DLC54AE64E" localSheetId="9">#REF!</definedName>
    <definedName name="_30062DLC54AE64E" localSheetId="10">#REF!</definedName>
    <definedName name="_30062DLC54AE64E" localSheetId="13">#REF!</definedName>
    <definedName name="_30062DLC54AE64E">#REF!</definedName>
    <definedName name="_30063DLC54AE64E" localSheetId="8">#REF!</definedName>
    <definedName name="_30063DLC54AE64E" localSheetId="9">#REF!</definedName>
    <definedName name="_30063DLC54AE64E" localSheetId="10">#REF!</definedName>
    <definedName name="_30063DLC54AE64E" localSheetId="13">#REF!</definedName>
    <definedName name="_30063DLC54AE64E">#REF!</definedName>
    <definedName name="_30064DLC54AE64E" localSheetId="8">#REF!</definedName>
    <definedName name="_30064DLC54AE64E" localSheetId="9">#REF!</definedName>
    <definedName name="_30064DLC54AE64E" localSheetId="10">#REF!</definedName>
    <definedName name="_30064DLC54AE64E" localSheetId="13">#REF!</definedName>
    <definedName name="_30064DLC54AE64E">#REF!</definedName>
    <definedName name="_30065DLC54AE64E" localSheetId="8">#REF!</definedName>
    <definedName name="_30065DLC54AE64E" localSheetId="9">#REF!</definedName>
    <definedName name="_30065DLC54AE64E" localSheetId="10">#REF!</definedName>
    <definedName name="_30065DLC54AE64E" localSheetId="13">#REF!</definedName>
    <definedName name="_30065DLC54AE64E">#REF!</definedName>
    <definedName name="_30066DLC54BE64E" localSheetId="8">#REF!</definedName>
    <definedName name="_30066DLC54BE64E" localSheetId="9">#REF!</definedName>
    <definedName name="_30066DLC54BE64E" localSheetId="10">#REF!</definedName>
    <definedName name="_30066DLC54BE64E" localSheetId="13">#REF!</definedName>
    <definedName name="_30066DLC54BE64E">#REF!</definedName>
    <definedName name="_30067DLC54BE64E" localSheetId="8">#REF!</definedName>
    <definedName name="_30067DLC54BE64E" localSheetId="9">#REF!</definedName>
    <definedName name="_30067DLC54BE64E" localSheetId="10">#REF!</definedName>
    <definedName name="_30067DLC54BE64E" localSheetId="13">#REF!</definedName>
    <definedName name="_30067DLC54BE64E">#REF!</definedName>
    <definedName name="_30068DLC54BE64E" localSheetId="8">#REF!</definedName>
    <definedName name="_30068DLC54BE64E" localSheetId="9">#REF!</definedName>
    <definedName name="_30068DLC54BE64E" localSheetId="10">#REF!</definedName>
    <definedName name="_30068DLC54BE64E" localSheetId="13">#REF!</definedName>
    <definedName name="_30068DLC54BE64E">#REF!</definedName>
    <definedName name="_30069DLC54BE64E" localSheetId="8">#REF!</definedName>
    <definedName name="_30069DLC54BE64E" localSheetId="9">#REF!</definedName>
    <definedName name="_30069DLC54BE64E" localSheetId="10">#REF!</definedName>
    <definedName name="_30069DLC54BE64E" localSheetId="13">#REF!</definedName>
    <definedName name="_30069DLC54BE64E">#REF!</definedName>
    <definedName name="_3006DL61323536" localSheetId="8">#REF!</definedName>
    <definedName name="_3006DL61323536" localSheetId="9">#REF!</definedName>
    <definedName name="_3006DL61323536" localSheetId="10">#REF!</definedName>
    <definedName name="_3006DL61323536" localSheetId="13">#REF!</definedName>
    <definedName name="_3006DL61323536">#REF!</definedName>
    <definedName name="_30070DLC54BE64E" localSheetId="8">#REF!</definedName>
    <definedName name="_30070DLC54BE64E" localSheetId="9">#REF!</definedName>
    <definedName name="_30070DLC54BE64E" localSheetId="10">#REF!</definedName>
    <definedName name="_30070DLC54BE64E" localSheetId="13">#REF!</definedName>
    <definedName name="_30070DLC54BE64E">#REF!</definedName>
    <definedName name="_30071DLC54BE64E" localSheetId="8">#REF!</definedName>
    <definedName name="_30071DLC54BE64E" localSheetId="9">#REF!</definedName>
    <definedName name="_30071DLC54BE64E" localSheetId="10">#REF!</definedName>
    <definedName name="_30071DLC54BE64E" localSheetId="13">#REF!</definedName>
    <definedName name="_30071DLC54BE64E">#REF!</definedName>
    <definedName name="_30072DLC54BE64E" localSheetId="8">#REF!</definedName>
    <definedName name="_30072DLC54BE64E" localSheetId="9">#REF!</definedName>
    <definedName name="_30072DLC54BE64E" localSheetId="10">#REF!</definedName>
    <definedName name="_30072DLC54BE64E" localSheetId="13">#REF!</definedName>
    <definedName name="_30072DLC54BE64E">#REF!</definedName>
    <definedName name="_30073DLC54BE64E" localSheetId="8">#REF!</definedName>
    <definedName name="_30073DLC54BE64E" localSheetId="9">#REF!</definedName>
    <definedName name="_30073DLC54BE64E" localSheetId="10">#REF!</definedName>
    <definedName name="_30073DLC54BE64E" localSheetId="13">#REF!</definedName>
    <definedName name="_30073DLC54BE64E">#REF!</definedName>
    <definedName name="_30074DLC54BE64E" localSheetId="8">#REF!</definedName>
    <definedName name="_30074DLC54BE64E" localSheetId="9">#REF!</definedName>
    <definedName name="_30074DLC54BE64E" localSheetId="10">#REF!</definedName>
    <definedName name="_30074DLC54BE64E" localSheetId="13">#REF!</definedName>
    <definedName name="_30074DLC54BE64E">#REF!</definedName>
    <definedName name="_30075DLC54BE64E" localSheetId="8">#REF!</definedName>
    <definedName name="_30075DLC54BE64E" localSheetId="9">#REF!</definedName>
    <definedName name="_30075DLC54BE64E" localSheetId="10">#REF!</definedName>
    <definedName name="_30075DLC54BE64E" localSheetId="13">#REF!</definedName>
    <definedName name="_30075DLC54BE64E">#REF!</definedName>
    <definedName name="_30076DLC54BE64E" localSheetId="8">#REF!</definedName>
    <definedName name="_30076DLC54BE64E" localSheetId="9">#REF!</definedName>
    <definedName name="_30076DLC54BE64E" localSheetId="10">#REF!</definedName>
    <definedName name="_30076DLC54BE64E" localSheetId="13">#REF!</definedName>
    <definedName name="_30076DLC54BE64E">#REF!</definedName>
    <definedName name="_30077DLC54BE64E" localSheetId="8">#REF!</definedName>
    <definedName name="_30077DLC54BE64E" localSheetId="9">#REF!</definedName>
    <definedName name="_30077DLC54BE64E" localSheetId="10">#REF!</definedName>
    <definedName name="_30077DLC54BE64E" localSheetId="13">#REF!</definedName>
    <definedName name="_30077DLC54BE64E">#REF!</definedName>
    <definedName name="_30078DLC54BE64E" localSheetId="8">#REF!</definedName>
    <definedName name="_30078DLC54BE64E" localSheetId="9">#REF!</definedName>
    <definedName name="_30078DLC54BE64E" localSheetId="10">#REF!</definedName>
    <definedName name="_30078DLC54BE64E" localSheetId="13">#REF!</definedName>
    <definedName name="_30078DLC54BE64E">#REF!</definedName>
    <definedName name="_30079DLC54BE64E" localSheetId="8">#REF!</definedName>
    <definedName name="_30079DLC54BE64E" localSheetId="9">#REF!</definedName>
    <definedName name="_30079DLC54BE64E" localSheetId="10">#REF!</definedName>
    <definedName name="_30079DLC54BE64E" localSheetId="13">#REF!</definedName>
    <definedName name="_30079DLC54BE64E">#REF!</definedName>
    <definedName name="_3007DL61323536" localSheetId="8">#REF!</definedName>
    <definedName name="_3007DL61323536" localSheetId="9">#REF!</definedName>
    <definedName name="_3007DL61323536" localSheetId="10">#REF!</definedName>
    <definedName name="_3007DL61323536" localSheetId="13">#REF!</definedName>
    <definedName name="_3007DL61323536">#REF!</definedName>
    <definedName name="_30080DLC54BE64E" localSheetId="8">#REF!</definedName>
    <definedName name="_30080DLC54BE64E" localSheetId="9">#REF!</definedName>
    <definedName name="_30080DLC54BE64E" localSheetId="10">#REF!</definedName>
    <definedName name="_30080DLC54BE64E" localSheetId="13">#REF!</definedName>
    <definedName name="_30080DLC54BE64E">#REF!</definedName>
    <definedName name="_30081DLC54BE64E" localSheetId="8">#REF!</definedName>
    <definedName name="_30081DLC54BE64E" localSheetId="9">#REF!</definedName>
    <definedName name="_30081DLC54BE64E" localSheetId="10">#REF!</definedName>
    <definedName name="_30081DLC54BE64E" localSheetId="13">#REF!</definedName>
    <definedName name="_30081DLC54BE64E">#REF!</definedName>
    <definedName name="_30082DLC54BE64E" localSheetId="8">#REF!</definedName>
    <definedName name="_30082DLC54BE64E" localSheetId="9">#REF!</definedName>
    <definedName name="_30082DLC54BE64E" localSheetId="10">#REF!</definedName>
    <definedName name="_30082DLC54BE64E" localSheetId="13">#REF!</definedName>
    <definedName name="_30082DLC54BE64E">#REF!</definedName>
    <definedName name="_30083DLC54BE64E" localSheetId="8">#REF!</definedName>
    <definedName name="_30083DLC54BE64E" localSheetId="9">#REF!</definedName>
    <definedName name="_30083DLC54BE64E" localSheetId="10">#REF!</definedName>
    <definedName name="_30083DLC54BE64E" localSheetId="13">#REF!</definedName>
    <definedName name="_30083DLC54BE64E">#REF!</definedName>
    <definedName name="_30084DLC54BE64E" localSheetId="8">#REF!</definedName>
    <definedName name="_30084DLC54BE64E" localSheetId="9">#REF!</definedName>
    <definedName name="_30084DLC54BE64E" localSheetId="10">#REF!</definedName>
    <definedName name="_30084DLC54BE64E" localSheetId="13">#REF!</definedName>
    <definedName name="_30084DLC54BE64E">#REF!</definedName>
    <definedName name="_30085DLC54BE64E" localSheetId="8">#REF!</definedName>
    <definedName name="_30085DLC54BE64E" localSheetId="9">#REF!</definedName>
    <definedName name="_30085DLC54BE64E" localSheetId="10">#REF!</definedName>
    <definedName name="_30085DLC54BE64E" localSheetId="13">#REF!</definedName>
    <definedName name="_30085DLC54BE64E">#REF!</definedName>
    <definedName name="_30086DLC54BE64E" localSheetId="8">#REF!</definedName>
    <definedName name="_30086DLC54BE64E" localSheetId="9">#REF!</definedName>
    <definedName name="_30086DLC54BE64E" localSheetId="10">#REF!</definedName>
    <definedName name="_30086DLC54BE64E" localSheetId="13">#REF!</definedName>
    <definedName name="_30086DLC54BE64E">#REF!</definedName>
    <definedName name="_30087DLC54BE64E" localSheetId="8">#REF!</definedName>
    <definedName name="_30087DLC54BE64E" localSheetId="9">#REF!</definedName>
    <definedName name="_30087DLC54BE64E" localSheetId="10">#REF!</definedName>
    <definedName name="_30087DLC54BE64E" localSheetId="13">#REF!</definedName>
    <definedName name="_30087DLC54BE64E">#REF!</definedName>
    <definedName name="_30088DLC54BE64E" localSheetId="8">#REF!</definedName>
    <definedName name="_30088DLC54BE64E" localSheetId="9">#REF!</definedName>
    <definedName name="_30088DLC54BE64E" localSheetId="10">#REF!</definedName>
    <definedName name="_30088DLC54BE64E" localSheetId="13">#REF!</definedName>
    <definedName name="_30088DLC54BE64E">#REF!</definedName>
    <definedName name="_30089DLC54BE64E" localSheetId="8">#REF!</definedName>
    <definedName name="_30089DLC54BE64E" localSheetId="9">#REF!</definedName>
    <definedName name="_30089DLC54BE64E" localSheetId="10">#REF!</definedName>
    <definedName name="_30089DLC54BE64E" localSheetId="13">#REF!</definedName>
    <definedName name="_30089DLC54BE64E">#REF!</definedName>
    <definedName name="_3008DL61323536" localSheetId="8">#REF!</definedName>
    <definedName name="_3008DL61323536" localSheetId="9">#REF!</definedName>
    <definedName name="_3008DL61323536" localSheetId="10">#REF!</definedName>
    <definedName name="_3008DL61323536" localSheetId="13">#REF!</definedName>
    <definedName name="_3008DL61323536">#REF!</definedName>
    <definedName name="_30090DLC54BE64E" localSheetId="8">#REF!</definedName>
    <definedName name="_30090DLC54BE64E" localSheetId="9">#REF!</definedName>
    <definedName name="_30090DLC54BE64E" localSheetId="10">#REF!</definedName>
    <definedName name="_30090DLC54BE64E" localSheetId="13">#REF!</definedName>
    <definedName name="_30090DLC54BE64E">#REF!</definedName>
    <definedName name="_30091DLC54BE64E" localSheetId="8">#REF!</definedName>
    <definedName name="_30091DLC54BE64E" localSheetId="9">#REF!</definedName>
    <definedName name="_30091DLC54BE64E" localSheetId="10">#REF!</definedName>
    <definedName name="_30091DLC54BE64E" localSheetId="13">#REF!</definedName>
    <definedName name="_30091DLC54BE64E">#REF!</definedName>
    <definedName name="_30092DLC54BE64E" localSheetId="8">#REF!</definedName>
    <definedName name="_30092DLC54BE64E" localSheetId="9">#REF!</definedName>
    <definedName name="_30092DLC54BE64E" localSheetId="10">#REF!</definedName>
    <definedName name="_30092DLC54BE64E" localSheetId="13">#REF!</definedName>
    <definedName name="_30092DLC54BE64E">#REF!</definedName>
    <definedName name="_30093DLC54BE64E" localSheetId="8">#REF!</definedName>
    <definedName name="_30093DLC54BE64E" localSheetId="9">#REF!</definedName>
    <definedName name="_30093DLC54BE64E" localSheetId="10">#REF!</definedName>
    <definedName name="_30093DLC54BE64E" localSheetId="13">#REF!</definedName>
    <definedName name="_30093DLC54BE64E">#REF!</definedName>
    <definedName name="_30094DLC54BE64E" localSheetId="8">#REF!</definedName>
    <definedName name="_30094DLC54BE64E" localSheetId="9">#REF!</definedName>
    <definedName name="_30094DLC54BE64E" localSheetId="10">#REF!</definedName>
    <definedName name="_30094DLC54BE64E" localSheetId="13">#REF!</definedName>
    <definedName name="_30094DLC54BE64E">#REF!</definedName>
    <definedName name="_30095DLC54BE64E" localSheetId="8">#REF!</definedName>
    <definedName name="_30095DLC54BE64E" localSheetId="9">#REF!</definedName>
    <definedName name="_30095DLC54BE64E" localSheetId="10">#REF!</definedName>
    <definedName name="_30095DLC54BE64E" localSheetId="13">#REF!</definedName>
    <definedName name="_30095DLC54BE64E">#REF!</definedName>
    <definedName name="_30096DLC54BE64E" localSheetId="8">#REF!</definedName>
    <definedName name="_30096DLC54BE64E" localSheetId="9">#REF!</definedName>
    <definedName name="_30096DLC54BE64E" localSheetId="10">#REF!</definedName>
    <definedName name="_30096DLC54BE64E" localSheetId="13">#REF!</definedName>
    <definedName name="_30096DLC54BE64E">#REF!</definedName>
    <definedName name="_30097DLC54BE64E" localSheetId="8">#REF!</definedName>
    <definedName name="_30097DLC54BE64E" localSheetId="9">#REF!</definedName>
    <definedName name="_30097DLC54BE64E" localSheetId="10">#REF!</definedName>
    <definedName name="_30097DLC54BE64E" localSheetId="13">#REF!</definedName>
    <definedName name="_30097DLC54BE64E">#REF!</definedName>
    <definedName name="_30098DLC54BE64E" localSheetId="8">#REF!</definedName>
    <definedName name="_30098DLC54BE64E" localSheetId="9">#REF!</definedName>
    <definedName name="_30098DLC54BE64E" localSheetId="10">#REF!</definedName>
    <definedName name="_30098DLC54BE64E" localSheetId="13">#REF!</definedName>
    <definedName name="_30098DLC54BE64E">#REF!</definedName>
    <definedName name="_30099DLC54BE64E" localSheetId="8">#REF!</definedName>
    <definedName name="_30099DLC54BE64E" localSheetId="9">#REF!</definedName>
    <definedName name="_30099DLC54BE64E" localSheetId="10">#REF!</definedName>
    <definedName name="_30099DLC54BE64E" localSheetId="13">#REF!</definedName>
    <definedName name="_30099DLC54BE64E">#REF!</definedName>
    <definedName name="_3009DL61323536" localSheetId="8">#REF!</definedName>
    <definedName name="_3009DL61323536" localSheetId="9">#REF!</definedName>
    <definedName name="_3009DL61323536" localSheetId="10">#REF!</definedName>
    <definedName name="_3009DL61323536" localSheetId="13">#REF!</definedName>
    <definedName name="_3009DL61323536">#REF!</definedName>
    <definedName name="_300DL607930CC" localSheetId="8">#REF!</definedName>
    <definedName name="_300DL607930CC" localSheetId="9">#REF!</definedName>
    <definedName name="_300DL607930CC" localSheetId="10">#REF!</definedName>
    <definedName name="_300DL607930CC" localSheetId="13">#REF!</definedName>
    <definedName name="_300DL607930CC">#REF!</definedName>
    <definedName name="_300DLC40B1419" localSheetId="8">#REF!</definedName>
    <definedName name="_300DLC40B1419" localSheetId="9">#REF!</definedName>
    <definedName name="_300DLC40B1419" localSheetId="10">#REF!</definedName>
    <definedName name="_300DLC40B1419" localSheetId="13">#REF!</definedName>
    <definedName name="_300DLC40B1419">#REF!</definedName>
    <definedName name="_30100DLC54BE64E" localSheetId="8">#REF!</definedName>
    <definedName name="_30100DLC54BE64E" localSheetId="9">#REF!</definedName>
    <definedName name="_30100DLC54BE64E" localSheetId="10">#REF!</definedName>
    <definedName name="_30100DLC54BE64E" localSheetId="13">#REF!</definedName>
    <definedName name="_30100DLC54BE64E">#REF!</definedName>
    <definedName name="_30101DLC54CE64E" localSheetId="8">#REF!</definedName>
    <definedName name="_30101DLC54CE64E" localSheetId="9">#REF!</definedName>
    <definedName name="_30101DLC54CE64E" localSheetId="10">#REF!</definedName>
    <definedName name="_30101DLC54CE64E" localSheetId="13">#REF!</definedName>
    <definedName name="_30101DLC54CE64E">#REF!</definedName>
    <definedName name="_30102DLC54CE64E" localSheetId="8">#REF!</definedName>
    <definedName name="_30102DLC54CE64E" localSheetId="9">#REF!</definedName>
    <definedName name="_30102DLC54CE64E" localSheetId="10">#REF!</definedName>
    <definedName name="_30102DLC54CE64E" localSheetId="13">#REF!</definedName>
    <definedName name="_30102DLC54CE64E">#REF!</definedName>
    <definedName name="_30103DLC54CE64E" localSheetId="8">#REF!</definedName>
    <definedName name="_30103DLC54CE64E" localSheetId="9">#REF!</definedName>
    <definedName name="_30103DLC54CE64E" localSheetId="10">#REF!</definedName>
    <definedName name="_30103DLC54CE64E" localSheetId="13">#REF!</definedName>
    <definedName name="_30103DLC54CE64E">#REF!</definedName>
    <definedName name="_30104DLC54CE64E" localSheetId="8">#REF!</definedName>
    <definedName name="_30104DLC54CE64E" localSheetId="9">#REF!</definedName>
    <definedName name="_30104DLC54CE64E" localSheetId="10">#REF!</definedName>
    <definedName name="_30104DLC54CE64E" localSheetId="13">#REF!</definedName>
    <definedName name="_30104DLC54CE64E">#REF!</definedName>
    <definedName name="_30105DLC54CE64E" localSheetId="8">#REF!</definedName>
    <definedName name="_30105DLC54CE64E" localSheetId="9">#REF!</definedName>
    <definedName name="_30105DLC54CE64E" localSheetId="10">#REF!</definedName>
    <definedName name="_30105DLC54CE64E" localSheetId="13">#REF!</definedName>
    <definedName name="_30105DLC54CE64E">#REF!</definedName>
    <definedName name="_30106DLC54CE64E" localSheetId="8">#REF!</definedName>
    <definedName name="_30106DLC54CE64E" localSheetId="9">#REF!</definedName>
    <definedName name="_30106DLC54CE64E" localSheetId="10">#REF!</definedName>
    <definedName name="_30106DLC54CE64E" localSheetId="13">#REF!</definedName>
    <definedName name="_30106DLC54CE64E">#REF!</definedName>
    <definedName name="_30107DLC54CE64E" localSheetId="8">#REF!</definedName>
    <definedName name="_30107DLC54CE64E" localSheetId="9">#REF!</definedName>
    <definedName name="_30107DLC54CE64E" localSheetId="10">#REF!</definedName>
    <definedName name="_30107DLC54CE64E" localSheetId="13">#REF!</definedName>
    <definedName name="_30107DLC54CE64E">#REF!</definedName>
    <definedName name="_30108DLC54CE64E" localSheetId="8">#REF!</definedName>
    <definedName name="_30108DLC54CE64E" localSheetId="9">#REF!</definedName>
    <definedName name="_30108DLC54CE64E" localSheetId="10">#REF!</definedName>
    <definedName name="_30108DLC54CE64E" localSheetId="13">#REF!</definedName>
    <definedName name="_30108DLC54CE64E">#REF!</definedName>
    <definedName name="_30109DLC54CE64E" localSheetId="8">#REF!</definedName>
    <definedName name="_30109DLC54CE64E" localSheetId="9">#REF!</definedName>
    <definedName name="_30109DLC54CE64E" localSheetId="10">#REF!</definedName>
    <definedName name="_30109DLC54CE64E" localSheetId="13">#REF!</definedName>
    <definedName name="_30109DLC54CE64E">#REF!</definedName>
    <definedName name="_3010DL61323536" localSheetId="8">#REF!</definedName>
    <definedName name="_3010DL61323536" localSheetId="9">#REF!</definedName>
    <definedName name="_3010DL61323536" localSheetId="10">#REF!</definedName>
    <definedName name="_3010DL61323536" localSheetId="13">#REF!</definedName>
    <definedName name="_3010DL61323536">#REF!</definedName>
    <definedName name="_30110DLC54CE64E" localSheetId="8">#REF!</definedName>
    <definedName name="_30110DLC54CE64E" localSheetId="9">#REF!</definedName>
    <definedName name="_30110DLC54CE64E" localSheetId="10">#REF!</definedName>
    <definedName name="_30110DLC54CE64E" localSheetId="13">#REF!</definedName>
    <definedName name="_30110DLC54CE64E">#REF!</definedName>
    <definedName name="_30111DLC54CE64E" localSheetId="8">#REF!</definedName>
    <definedName name="_30111DLC54CE64E" localSheetId="9">#REF!</definedName>
    <definedName name="_30111DLC54CE64E" localSheetId="10">#REF!</definedName>
    <definedName name="_30111DLC54CE64E" localSheetId="13">#REF!</definedName>
    <definedName name="_30111DLC54CE64E">#REF!</definedName>
    <definedName name="_30112DLC54CE64E" localSheetId="8">#REF!</definedName>
    <definedName name="_30112DLC54CE64E" localSheetId="9">#REF!</definedName>
    <definedName name="_30112DLC54CE64E" localSheetId="10">#REF!</definedName>
    <definedName name="_30112DLC54CE64E" localSheetId="13">#REF!</definedName>
    <definedName name="_30112DLC54CE64E">#REF!</definedName>
    <definedName name="_30113DLC54CE64E" localSheetId="8">#REF!</definedName>
    <definedName name="_30113DLC54CE64E" localSheetId="9">#REF!</definedName>
    <definedName name="_30113DLC54CE64E" localSheetId="10">#REF!</definedName>
    <definedName name="_30113DLC54CE64E" localSheetId="13">#REF!</definedName>
    <definedName name="_30113DLC54CE64E">#REF!</definedName>
    <definedName name="_30114DLC54CE64E" localSheetId="8">#REF!</definedName>
    <definedName name="_30114DLC54CE64E" localSheetId="9">#REF!</definedName>
    <definedName name="_30114DLC54CE64E" localSheetId="10">#REF!</definedName>
    <definedName name="_30114DLC54CE64E" localSheetId="13">#REF!</definedName>
    <definedName name="_30114DLC54CE64E">#REF!</definedName>
    <definedName name="_30115DLC54CE64E" localSheetId="8">#REF!</definedName>
    <definedName name="_30115DLC54CE64E" localSheetId="9">#REF!</definedName>
    <definedName name="_30115DLC54CE64E" localSheetId="10">#REF!</definedName>
    <definedName name="_30115DLC54CE64E" localSheetId="13">#REF!</definedName>
    <definedName name="_30115DLC54CE64E">#REF!</definedName>
    <definedName name="_30116DLC54CE64E" localSheetId="8">#REF!</definedName>
    <definedName name="_30116DLC54CE64E" localSheetId="9">#REF!</definedName>
    <definedName name="_30116DLC54CE64E" localSheetId="10">#REF!</definedName>
    <definedName name="_30116DLC54CE64E" localSheetId="13">#REF!</definedName>
    <definedName name="_30116DLC54CE64E">#REF!</definedName>
    <definedName name="_30117DLC54CE64E" localSheetId="8">#REF!</definedName>
    <definedName name="_30117DLC54CE64E" localSheetId="9">#REF!</definedName>
    <definedName name="_30117DLC54CE64E" localSheetId="10">#REF!</definedName>
    <definedName name="_30117DLC54CE64E" localSheetId="13">#REF!</definedName>
    <definedName name="_30117DLC54CE64E">#REF!</definedName>
    <definedName name="_30118DLC54CE64E" localSheetId="8">#REF!</definedName>
    <definedName name="_30118DLC54CE64E" localSheetId="9">#REF!</definedName>
    <definedName name="_30118DLC54CE64E" localSheetId="10">#REF!</definedName>
    <definedName name="_30118DLC54CE64E" localSheetId="13">#REF!</definedName>
    <definedName name="_30118DLC54CE64E">#REF!</definedName>
    <definedName name="_30119DLC54CE64E" localSheetId="8">#REF!</definedName>
    <definedName name="_30119DLC54CE64E" localSheetId="9">#REF!</definedName>
    <definedName name="_30119DLC54CE64E" localSheetId="10">#REF!</definedName>
    <definedName name="_30119DLC54CE64E" localSheetId="13">#REF!</definedName>
    <definedName name="_30119DLC54CE64E">#REF!</definedName>
    <definedName name="_3011DL6133353D" localSheetId="8">#REF!</definedName>
    <definedName name="_3011DL6133353D" localSheetId="9">#REF!</definedName>
    <definedName name="_3011DL6133353D" localSheetId="10">#REF!</definedName>
    <definedName name="_3011DL6133353D" localSheetId="13">#REF!</definedName>
    <definedName name="_3011DL6133353D">#REF!</definedName>
    <definedName name="_30120DLC54CE64E" localSheetId="8">#REF!</definedName>
    <definedName name="_30120DLC54CE64E" localSheetId="9">#REF!</definedName>
    <definedName name="_30120DLC54CE64E" localSheetId="10">#REF!</definedName>
    <definedName name="_30120DLC54CE64E" localSheetId="13">#REF!</definedName>
    <definedName name="_30120DLC54CE64E">#REF!</definedName>
    <definedName name="_30121DLC54CE64E" localSheetId="8">#REF!</definedName>
    <definedName name="_30121DLC54CE64E" localSheetId="9">#REF!</definedName>
    <definedName name="_30121DLC54CE64E" localSheetId="10">#REF!</definedName>
    <definedName name="_30121DLC54CE64E" localSheetId="13">#REF!</definedName>
    <definedName name="_30121DLC54CE64E">#REF!</definedName>
    <definedName name="_30122DLC54CE64E" localSheetId="8">#REF!</definedName>
    <definedName name="_30122DLC54CE64E" localSheetId="9">#REF!</definedName>
    <definedName name="_30122DLC54CE64E" localSheetId="10">#REF!</definedName>
    <definedName name="_30122DLC54CE64E" localSheetId="13">#REF!</definedName>
    <definedName name="_30122DLC54CE64E">#REF!</definedName>
    <definedName name="_30123DLC54CE64E" localSheetId="8">#REF!</definedName>
    <definedName name="_30123DLC54CE64E" localSheetId="9">#REF!</definedName>
    <definedName name="_30123DLC54CE64E" localSheetId="10">#REF!</definedName>
    <definedName name="_30123DLC54CE64E" localSheetId="13">#REF!</definedName>
    <definedName name="_30123DLC54CE64E">#REF!</definedName>
    <definedName name="_30124DLC54CE64E" localSheetId="8">#REF!</definedName>
    <definedName name="_30124DLC54CE64E" localSheetId="9">#REF!</definedName>
    <definedName name="_30124DLC54CE64E" localSheetId="10">#REF!</definedName>
    <definedName name="_30124DLC54CE64E" localSheetId="13">#REF!</definedName>
    <definedName name="_30124DLC54CE64E">#REF!</definedName>
    <definedName name="_30125DLC54CE64E" localSheetId="8">#REF!</definedName>
    <definedName name="_30125DLC54CE64E" localSheetId="9">#REF!</definedName>
    <definedName name="_30125DLC54CE64E" localSheetId="10">#REF!</definedName>
    <definedName name="_30125DLC54CE64E" localSheetId="13">#REF!</definedName>
    <definedName name="_30125DLC54CE64E">#REF!</definedName>
    <definedName name="_30126DLC54CE64E" localSheetId="8">#REF!</definedName>
    <definedName name="_30126DLC54CE64E" localSheetId="9">#REF!</definedName>
    <definedName name="_30126DLC54CE64E" localSheetId="10">#REF!</definedName>
    <definedName name="_30126DLC54CE64E" localSheetId="13">#REF!</definedName>
    <definedName name="_30126DLC54CE64E">#REF!</definedName>
    <definedName name="_30127DLC54CE64E" localSheetId="8">#REF!</definedName>
    <definedName name="_30127DLC54CE64E" localSheetId="9">#REF!</definedName>
    <definedName name="_30127DLC54CE64E" localSheetId="10">#REF!</definedName>
    <definedName name="_30127DLC54CE64E" localSheetId="13">#REF!</definedName>
    <definedName name="_30127DLC54CE64E">#REF!</definedName>
    <definedName name="_30128DLC54CE64E" localSheetId="8">#REF!</definedName>
    <definedName name="_30128DLC54CE64E" localSheetId="9">#REF!</definedName>
    <definedName name="_30128DLC54CE64E" localSheetId="10">#REF!</definedName>
    <definedName name="_30128DLC54CE64E" localSheetId="13">#REF!</definedName>
    <definedName name="_30128DLC54CE64E">#REF!</definedName>
    <definedName name="_30129DLC54CE64E" localSheetId="8">#REF!</definedName>
    <definedName name="_30129DLC54CE64E" localSheetId="9">#REF!</definedName>
    <definedName name="_30129DLC54CE64E" localSheetId="10">#REF!</definedName>
    <definedName name="_30129DLC54CE64E" localSheetId="13">#REF!</definedName>
    <definedName name="_30129DLC54CE64E">#REF!</definedName>
    <definedName name="_3012DL6133353D" localSheetId="8">#REF!</definedName>
    <definedName name="_3012DL6133353D" localSheetId="9">#REF!</definedName>
    <definedName name="_3012DL6133353D" localSheetId="10">#REF!</definedName>
    <definedName name="_3012DL6133353D" localSheetId="13">#REF!</definedName>
    <definedName name="_3012DL6133353D">#REF!</definedName>
    <definedName name="_30130DLC54CE64E" localSheetId="8">#REF!</definedName>
    <definedName name="_30130DLC54CE64E" localSheetId="9">#REF!</definedName>
    <definedName name="_30130DLC54CE64E" localSheetId="10">#REF!</definedName>
    <definedName name="_30130DLC54CE64E" localSheetId="13">#REF!</definedName>
    <definedName name="_30130DLC54CE64E">#REF!</definedName>
    <definedName name="_30131DLC54CE64E" localSheetId="8">#REF!</definedName>
    <definedName name="_30131DLC54CE64E" localSheetId="9">#REF!</definedName>
    <definedName name="_30131DLC54CE64E" localSheetId="10">#REF!</definedName>
    <definedName name="_30131DLC54CE64E" localSheetId="13">#REF!</definedName>
    <definedName name="_30131DLC54CE64E">#REF!</definedName>
    <definedName name="_30132DLC54CE64E" localSheetId="8">#REF!</definedName>
    <definedName name="_30132DLC54CE64E" localSheetId="9">#REF!</definedName>
    <definedName name="_30132DLC54CE64E" localSheetId="10">#REF!</definedName>
    <definedName name="_30132DLC54CE64E" localSheetId="13">#REF!</definedName>
    <definedName name="_30132DLC54CE64E">#REF!</definedName>
    <definedName name="_30133DLC54CE64E" localSheetId="8">#REF!</definedName>
    <definedName name="_30133DLC54CE64E" localSheetId="9">#REF!</definedName>
    <definedName name="_30133DLC54CE64E" localSheetId="10">#REF!</definedName>
    <definedName name="_30133DLC54CE64E" localSheetId="13">#REF!</definedName>
    <definedName name="_30133DLC54CE64E">#REF!</definedName>
    <definedName name="_30134DLC54CE64E" localSheetId="8">#REF!</definedName>
    <definedName name="_30134DLC54CE64E" localSheetId="9">#REF!</definedName>
    <definedName name="_30134DLC54CE64E" localSheetId="10">#REF!</definedName>
    <definedName name="_30134DLC54CE64E" localSheetId="13">#REF!</definedName>
    <definedName name="_30134DLC54CE64E">#REF!</definedName>
    <definedName name="_30135DLC54CE64E" localSheetId="8">#REF!</definedName>
    <definedName name="_30135DLC54CE64E" localSheetId="9">#REF!</definedName>
    <definedName name="_30135DLC54CE64E" localSheetId="10">#REF!</definedName>
    <definedName name="_30135DLC54CE64E" localSheetId="13">#REF!</definedName>
    <definedName name="_30135DLC54CE64E">#REF!</definedName>
    <definedName name="_30136DLC54DE64E" localSheetId="8">#REF!</definedName>
    <definedName name="_30136DLC54DE64E" localSheetId="9">#REF!</definedName>
    <definedName name="_30136DLC54DE64E" localSheetId="10">#REF!</definedName>
    <definedName name="_30136DLC54DE64E" localSheetId="13">#REF!</definedName>
    <definedName name="_30136DLC54DE64E">#REF!</definedName>
    <definedName name="_30137DLC54DE64E" localSheetId="8">#REF!</definedName>
    <definedName name="_30137DLC54DE64E" localSheetId="9">#REF!</definedName>
    <definedName name="_30137DLC54DE64E" localSheetId="10">#REF!</definedName>
    <definedName name="_30137DLC54DE64E" localSheetId="13">#REF!</definedName>
    <definedName name="_30137DLC54DE64E">#REF!</definedName>
    <definedName name="_30138DLC54DE64E" localSheetId="8">#REF!</definedName>
    <definedName name="_30138DLC54DE64E" localSheetId="9">#REF!</definedName>
    <definedName name="_30138DLC54DE64E" localSheetId="10">#REF!</definedName>
    <definedName name="_30138DLC54DE64E" localSheetId="13">#REF!</definedName>
    <definedName name="_30138DLC54DE64E">#REF!</definedName>
    <definedName name="_30139DLC54DE64E" localSheetId="8">#REF!</definedName>
    <definedName name="_30139DLC54DE64E" localSheetId="9">#REF!</definedName>
    <definedName name="_30139DLC54DE64E" localSheetId="10">#REF!</definedName>
    <definedName name="_30139DLC54DE64E" localSheetId="13">#REF!</definedName>
    <definedName name="_30139DLC54DE64E">#REF!</definedName>
    <definedName name="_3013DL6133353D" localSheetId="8">#REF!</definedName>
    <definedName name="_3013DL6133353D" localSheetId="9">#REF!</definedName>
    <definedName name="_3013DL6133353D" localSheetId="10">#REF!</definedName>
    <definedName name="_3013DL6133353D" localSheetId="13">#REF!</definedName>
    <definedName name="_3013DL6133353D">#REF!</definedName>
    <definedName name="_30140DLC54DE64E" localSheetId="8">#REF!</definedName>
    <definedName name="_30140DLC54DE64E" localSheetId="9">#REF!</definedName>
    <definedName name="_30140DLC54DE64E" localSheetId="10">#REF!</definedName>
    <definedName name="_30140DLC54DE64E" localSheetId="13">#REF!</definedName>
    <definedName name="_30140DLC54DE64E">#REF!</definedName>
    <definedName name="_30141DLC54DE64E" localSheetId="8">#REF!</definedName>
    <definedName name="_30141DLC54DE64E" localSheetId="9">#REF!</definedName>
    <definedName name="_30141DLC54DE64E" localSheetId="10">#REF!</definedName>
    <definedName name="_30141DLC54DE64E" localSheetId="13">#REF!</definedName>
    <definedName name="_30141DLC54DE64E">#REF!</definedName>
    <definedName name="_30142DLC54DE64E" localSheetId="8">#REF!</definedName>
    <definedName name="_30142DLC54DE64E" localSheetId="9">#REF!</definedName>
    <definedName name="_30142DLC54DE64E" localSheetId="10">#REF!</definedName>
    <definedName name="_30142DLC54DE64E" localSheetId="13">#REF!</definedName>
    <definedName name="_30142DLC54DE64E">#REF!</definedName>
    <definedName name="_30143DLC54DE64E" localSheetId="8">#REF!</definedName>
    <definedName name="_30143DLC54DE64E" localSheetId="9">#REF!</definedName>
    <definedName name="_30143DLC54DE64E" localSheetId="10">#REF!</definedName>
    <definedName name="_30143DLC54DE64E" localSheetId="13">#REF!</definedName>
    <definedName name="_30143DLC54DE64E">#REF!</definedName>
    <definedName name="_30144DLC54DE64E" localSheetId="8">#REF!</definedName>
    <definedName name="_30144DLC54DE64E" localSheetId="9">#REF!</definedName>
    <definedName name="_30144DLC54DE64E" localSheetId="10">#REF!</definedName>
    <definedName name="_30144DLC54DE64E" localSheetId="13">#REF!</definedName>
    <definedName name="_30144DLC54DE64E">#REF!</definedName>
    <definedName name="_30145DLC54DE64E" localSheetId="8">#REF!</definedName>
    <definedName name="_30145DLC54DE64E" localSheetId="9">#REF!</definedName>
    <definedName name="_30145DLC54DE64E" localSheetId="10">#REF!</definedName>
    <definedName name="_30145DLC54DE64E" localSheetId="13">#REF!</definedName>
    <definedName name="_30145DLC54DE64E">#REF!</definedName>
    <definedName name="_30146DLC54DE64E" localSheetId="8">#REF!</definedName>
    <definedName name="_30146DLC54DE64E" localSheetId="9">#REF!</definedName>
    <definedName name="_30146DLC54DE64E" localSheetId="10">#REF!</definedName>
    <definedName name="_30146DLC54DE64E" localSheetId="13">#REF!</definedName>
    <definedName name="_30146DLC54DE64E">#REF!</definedName>
    <definedName name="_30147DLC54DE64E" localSheetId="8">#REF!</definedName>
    <definedName name="_30147DLC54DE64E" localSheetId="9">#REF!</definedName>
    <definedName name="_30147DLC54DE64E" localSheetId="10">#REF!</definedName>
    <definedName name="_30147DLC54DE64E" localSheetId="13">#REF!</definedName>
    <definedName name="_30147DLC54DE64E">#REF!</definedName>
    <definedName name="_30148DLC54DE64E" localSheetId="8">#REF!</definedName>
    <definedName name="_30148DLC54DE64E" localSheetId="9">#REF!</definedName>
    <definedName name="_30148DLC54DE64E" localSheetId="10">#REF!</definedName>
    <definedName name="_30148DLC54DE64E" localSheetId="13">#REF!</definedName>
    <definedName name="_30148DLC54DE64E">#REF!</definedName>
    <definedName name="_30149DLC54DE64E" localSheetId="8">#REF!</definedName>
    <definedName name="_30149DLC54DE64E" localSheetId="9">#REF!</definedName>
    <definedName name="_30149DLC54DE64E" localSheetId="10">#REF!</definedName>
    <definedName name="_30149DLC54DE64E" localSheetId="13">#REF!</definedName>
    <definedName name="_30149DLC54DE64E">#REF!</definedName>
    <definedName name="_3014DL6133353D" localSheetId="8">#REF!</definedName>
    <definedName name="_3014DL6133353D" localSheetId="9">#REF!</definedName>
    <definedName name="_3014DL6133353D" localSheetId="10">#REF!</definedName>
    <definedName name="_3014DL6133353D" localSheetId="13">#REF!</definedName>
    <definedName name="_3014DL6133353D">#REF!</definedName>
    <definedName name="_30150DLC54DE64E" localSheetId="8">#REF!</definedName>
    <definedName name="_30150DLC54DE64E" localSheetId="9">#REF!</definedName>
    <definedName name="_30150DLC54DE64E" localSheetId="10">#REF!</definedName>
    <definedName name="_30150DLC54DE64E" localSheetId="13">#REF!</definedName>
    <definedName name="_30150DLC54DE64E">#REF!</definedName>
    <definedName name="_30151DLC54DE64E" localSheetId="8">#REF!</definedName>
    <definedName name="_30151DLC54DE64E" localSheetId="9">#REF!</definedName>
    <definedName name="_30151DLC54DE64E" localSheetId="10">#REF!</definedName>
    <definedName name="_30151DLC54DE64E" localSheetId="13">#REF!</definedName>
    <definedName name="_30151DLC54DE64E">#REF!</definedName>
    <definedName name="_30152DLC54DE64E" localSheetId="8">#REF!</definedName>
    <definedName name="_30152DLC54DE64E" localSheetId="9">#REF!</definedName>
    <definedName name="_30152DLC54DE64E" localSheetId="10">#REF!</definedName>
    <definedName name="_30152DLC54DE64E" localSheetId="13">#REF!</definedName>
    <definedName name="_30152DLC54DE64E">#REF!</definedName>
    <definedName name="_30153DLC54DE64E" localSheetId="8">#REF!</definedName>
    <definedName name="_30153DLC54DE64E" localSheetId="9">#REF!</definedName>
    <definedName name="_30153DLC54DE64E" localSheetId="10">#REF!</definedName>
    <definedName name="_30153DLC54DE64E" localSheetId="13">#REF!</definedName>
    <definedName name="_30153DLC54DE64E">#REF!</definedName>
    <definedName name="_30154DLC54DE64E" localSheetId="8">#REF!</definedName>
    <definedName name="_30154DLC54DE64E" localSheetId="9">#REF!</definedName>
    <definedName name="_30154DLC54DE64E" localSheetId="10">#REF!</definedName>
    <definedName name="_30154DLC54DE64E" localSheetId="13">#REF!</definedName>
    <definedName name="_30154DLC54DE64E">#REF!</definedName>
    <definedName name="_30155DLC54DE64E" localSheetId="8">#REF!</definedName>
    <definedName name="_30155DLC54DE64E" localSheetId="9">#REF!</definedName>
    <definedName name="_30155DLC54DE64E" localSheetId="10">#REF!</definedName>
    <definedName name="_30155DLC54DE64E" localSheetId="13">#REF!</definedName>
    <definedName name="_30155DLC54DE64E">#REF!</definedName>
    <definedName name="_30156DLC54DE64E" localSheetId="8">#REF!</definedName>
    <definedName name="_30156DLC54DE64E" localSheetId="9">#REF!</definedName>
    <definedName name="_30156DLC54DE64E" localSheetId="10">#REF!</definedName>
    <definedName name="_30156DLC54DE64E" localSheetId="13">#REF!</definedName>
    <definedName name="_30156DLC54DE64E">#REF!</definedName>
    <definedName name="_30157DLC54DE64E" localSheetId="8">#REF!</definedName>
    <definedName name="_30157DLC54DE64E" localSheetId="9">#REF!</definedName>
    <definedName name="_30157DLC54DE64E" localSheetId="10">#REF!</definedName>
    <definedName name="_30157DLC54DE64E" localSheetId="13">#REF!</definedName>
    <definedName name="_30157DLC54DE64E">#REF!</definedName>
    <definedName name="_30158DLC54DE64E" localSheetId="8">#REF!</definedName>
    <definedName name="_30158DLC54DE64E" localSheetId="9">#REF!</definedName>
    <definedName name="_30158DLC54DE64E" localSheetId="10">#REF!</definedName>
    <definedName name="_30158DLC54DE64E" localSheetId="13">#REF!</definedName>
    <definedName name="_30158DLC54DE64E">#REF!</definedName>
    <definedName name="_30159DLC54DE64E" localSheetId="8">#REF!</definedName>
    <definedName name="_30159DLC54DE64E" localSheetId="9">#REF!</definedName>
    <definedName name="_30159DLC54DE64E" localSheetId="10">#REF!</definedName>
    <definedName name="_30159DLC54DE64E" localSheetId="13">#REF!</definedName>
    <definedName name="_30159DLC54DE64E">#REF!</definedName>
    <definedName name="_3015DL6133353D" localSheetId="8">#REF!</definedName>
    <definedName name="_3015DL6133353D" localSheetId="9">#REF!</definedName>
    <definedName name="_3015DL6133353D" localSheetId="10">#REF!</definedName>
    <definedName name="_3015DL6133353D" localSheetId="13">#REF!</definedName>
    <definedName name="_3015DL6133353D">#REF!</definedName>
    <definedName name="_30160DLC54DE64E" localSheetId="8">#REF!</definedName>
    <definedName name="_30160DLC54DE64E" localSheetId="9">#REF!</definedName>
    <definedName name="_30160DLC54DE64E" localSheetId="10">#REF!</definedName>
    <definedName name="_30160DLC54DE64E" localSheetId="13">#REF!</definedName>
    <definedName name="_30160DLC54DE64E">#REF!</definedName>
    <definedName name="_30161DLC54DE64E" localSheetId="8">#REF!</definedName>
    <definedName name="_30161DLC54DE64E" localSheetId="9">#REF!</definedName>
    <definedName name="_30161DLC54DE64E" localSheetId="10">#REF!</definedName>
    <definedName name="_30161DLC54DE64E" localSheetId="13">#REF!</definedName>
    <definedName name="_30161DLC54DE64E">#REF!</definedName>
    <definedName name="_30162DLC54DE64E" localSheetId="8">#REF!</definedName>
    <definedName name="_30162DLC54DE64E" localSheetId="9">#REF!</definedName>
    <definedName name="_30162DLC54DE64E" localSheetId="10">#REF!</definedName>
    <definedName name="_30162DLC54DE64E" localSheetId="13">#REF!</definedName>
    <definedName name="_30162DLC54DE64E">#REF!</definedName>
    <definedName name="_30163DLC54DE64E" localSheetId="8">#REF!</definedName>
    <definedName name="_30163DLC54DE64E" localSheetId="9">#REF!</definedName>
    <definedName name="_30163DLC54DE64E" localSheetId="10">#REF!</definedName>
    <definedName name="_30163DLC54DE64E" localSheetId="13">#REF!</definedName>
    <definedName name="_30163DLC54DE64E">#REF!</definedName>
    <definedName name="_30164DLC54DE64E" localSheetId="8">#REF!</definedName>
    <definedName name="_30164DLC54DE64E" localSheetId="9">#REF!</definedName>
    <definedName name="_30164DLC54DE64E" localSheetId="10">#REF!</definedName>
    <definedName name="_30164DLC54DE64E" localSheetId="13">#REF!</definedName>
    <definedName name="_30164DLC54DE64E">#REF!</definedName>
    <definedName name="_30165DLC54DE64E" localSheetId="8">#REF!</definedName>
    <definedName name="_30165DLC54DE64E" localSheetId="9">#REF!</definedName>
    <definedName name="_30165DLC54DE64E" localSheetId="10">#REF!</definedName>
    <definedName name="_30165DLC54DE64E" localSheetId="13">#REF!</definedName>
    <definedName name="_30165DLC54DE64E">#REF!</definedName>
    <definedName name="_30166DLC54DE64E" localSheetId="8">#REF!</definedName>
    <definedName name="_30166DLC54DE64E" localSheetId="9">#REF!</definedName>
    <definedName name="_30166DLC54DE64E" localSheetId="10">#REF!</definedName>
    <definedName name="_30166DLC54DE64E" localSheetId="13">#REF!</definedName>
    <definedName name="_30166DLC54DE64E">#REF!</definedName>
    <definedName name="_30167DLC54DE64E" localSheetId="8">#REF!</definedName>
    <definedName name="_30167DLC54DE64E" localSheetId="9">#REF!</definedName>
    <definedName name="_30167DLC54DE64E" localSheetId="10">#REF!</definedName>
    <definedName name="_30167DLC54DE64E" localSheetId="13">#REF!</definedName>
    <definedName name="_30167DLC54DE64E">#REF!</definedName>
    <definedName name="_30168DLC54DE64E" localSheetId="8">#REF!</definedName>
    <definedName name="_30168DLC54DE64E" localSheetId="9">#REF!</definedName>
    <definedName name="_30168DLC54DE64E" localSheetId="10">#REF!</definedName>
    <definedName name="_30168DLC54DE64E" localSheetId="13">#REF!</definedName>
    <definedName name="_30168DLC54DE64E">#REF!</definedName>
    <definedName name="_30169DLC54DE64E" localSheetId="8">#REF!</definedName>
    <definedName name="_30169DLC54DE64E" localSheetId="9">#REF!</definedName>
    <definedName name="_30169DLC54DE64E" localSheetId="10">#REF!</definedName>
    <definedName name="_30169DLC54DE64E" localSheetId="13">#REF!</definedName>
    <definedName name="_30169DLC54DE64E">#REF!</definedName>
    <definedName name="_3016DL6133353D" localSheetId="8">#REF!</definedName>
    <definedName name="_3016DL6133353D" localSheetId="9">#REF!</definedName>
    <definedName name="_3016DL6133353D" localSheetId="10">#REF!</definedName>
    <definedName name="_3016DL6133353D" localSheetId="13">#REF!</definedName>
    <definedName name="_3016DL6133353D">#REF!</definedName>
    <definedName name="_30170DLC54DE64E" localSheetId="8">#REF!</definedName>
    <definedName name="_30170DLC54DE64E" localSheetId="9">#REF!</definedName>
    <definedName name="_30170DLC54DE64E" localSheetId="10">#REF!</definedName>
    <definedName name="_30170DLC54DE64E" localSheetId="13">#REF!</definedName>
    <definedName name="_30170DLC54DE64E">#REF!</definedName>
    <definedName name="_30171DLC54EE64E" localSheetId="8">#REF!</definedName>
    <definedName name="_30171DLC54EE64E" localSheetId="9">#REF!</definedName>
    <definedName name="_30171DLC54EE64E" localSheetId="10">#REF!</definedName>
    <definedName name="_30171DLC54EE64E" localSheetId="13">#REF!</definedName>
    <definedName name="_30171DLC54EE64E">#REF!</definedName>
    <definedName name="_30172DLC54EE64E" localSheetId="8">#REF!</definedName>
    <definedName name="_30172DLC54EE64E" localSheetId="9">#REF!</definedName>
    <definedName name="_30172DLC54EE64E" localSheetId="10">#REF!</definedName>
    <definedName name="_30172DLC54EE64E" localSheetId="13">#REF!</definedName>
    <definedName name="_30172DLC54EE64E">#REF!</definedName>
    <definedName name="_30173DLC54EE64E" localSheetId="8">#REF!</definedName>
    <definedName name="_30173DLC54EE64E" localSheetId="9">#REF!</definedName>
    <definedName name="_30173DLC54EE64E" localSheetId="10">#REF!</definedName>
    <definedName name="_30173DLC54EE64E" localSheetId="13">#REF!</definedName>
    <definedName name="_30173DLC54EE64E">#REF!</definedName>
    <definedName name="_30174DLC54EE64E" localSheetId="8">#REF!</definedName>
    <definedName name="_30174DLC54EE64E" localSheetId="9">#REF!</definedName>
    <definedName name="_30174DLC54EE64E" localSheetId="10">#REF!</definedName>
    <definedName name="_30174DLC54EE64E" localSheetId="13">#REF!</definedName>
    <definedName name="_30174DLC54EE64E">#REF!</definedName>
    <definedName name="_30175DLC54EE64E" localSheetId="8">#REF!</definedName>
    <definedName name="_30175DLC54EE64E" localSheetId="9">#REF!</definedName>
    <definedName name="_30175DLC54EE64E" localSheetId="10">#REF!</definedName>
    <definedName name="_30175DLC54EE64E" localSheetId="13">#REF!</definedName>
    <definedName name="_30175DLC54EE64E">#REF!</definedName>
    <definedName name="_30176DLC54EE64E" localSheetId="8">#REF!</definedName>
    <definedName name="_30176DLC54EE64E" localSheetId="9">#REF!</definedName>
    <definedName name="_30176DLC54EE64E" localSheetId="10">#REF!</definedName>
    <definedName name="_30176DLC54EE64E" localSheetId="13">#REF!</definedName>
    <definedName name="_30176DLC54EE64E">#REF!</definedName>
    <definedName name="_30177DLC54EE64E" localSheetId="8">#REF!</definedName>
    <definedName name="_30177DLC54EE64E" localSheetId="9">#REF!</definedName>
    <definedName name="_30177DLC54EE64E" localSheetId="10">#REF!</definedName>
    <definedName name="_30177DLC54EE64E" localSheetId="13">#REF!</definedName>
    <definedName name="_30177DLC54EE64E">#REF!</definedName>
    <definedName name="_30178DLC54EE64E" localSheetId="8">#REF!</definedName>
    <definedName name="_30178DLC54EE64E" localSheetId="9">#REF!</definedName>
    <definedName name="_30178DLC54EE64E" localSheetId="10">#REF!</definedName>
    <definedName name="_30178DLC54EE64E" localSheetId="13">#REF!</definedName>
    <definedName name="_30178DLC54EE64E">#REF!</definedName>
    <definedName name="_30179DLC54EE64E" localSheetId="8">#REF!</definedName>
    <definedName name="_30179DLC54EE64E" localSheetId="9">#REF!</definedName>
    <definedName name="_30179DLC54EE64E" localSheetId="10">#REF!</definedName>
    <definedName name="_30179DLC54EE64E" localSheetId="13">#REF!</definedName>
    <definedName name="_30179DLC54EE64E">#REF!</definedName>
    <definedName name="_3017DL6133353D" localSheetId="8">#REF!</definedName>
    <definedName name="_3017DL6133353D" localSheetId="9">#REF!</definedName>
    <definedName name="_3017DL6133353D" localSheetId="10">#REF!</definedName>
    <definedName name="_3017DL6133353D" localSheetId="13">#REF!</definedName>
    <definedName name="_3017DL6133353D">#REF!</definedName>
    <definedName name="_30180DLC54EE64E" localSheetId="8">#REF!</definedName>
    <definedName name="_30180DLC54EE64E" localSheetId="9">#REF!</definedName>
    <definedName name="_30180DLC54EE64E" localSheetId="10">#REF!</definedName>
    <definedName name="_30180DLC54EE64E" localSheetId="13">#REF!</definedName>
    <definedName name="_30180DLC54EE64E">#REF!</definedName>
    <definedName name="_30181DLC54EE64E" localSheetId="8">#REF!</definedName>
    <definedName name="_30181DLC54EE64E" localSheetId="9">#REF!</definedName>
    <definedName name="_30181DLC54EE64E" localSheetId="10">#REF!</definedName>
    <definedName name="_30181DLC54EE64E" localSheetId="13">#REF!</definedName>
    <definedName name="_30181DLC54EE64E">#REF!</definedName>
    <definedName name="_30182DLC54EE64E" localSheetId="8">#REF!</definedName>
    <definedName name="_30182DLC54EE64E" localSheetId="9">#REF!</definedName>
    <definedName name="_30182DLC54EE64E" localSheetId="10">#REF!</definedName>
    <definedName name="_30182DLC54EE64E" localSheetId="13">#REF!</definedName>
    <definedName name="_30182DLC54EE64E">#REF!</definedName>
    <definedName name="_30183DLC54EE64E" localSheetId="8">#REF!</definedName>
    <definedName name="_30183DLC54EE64E" localSheetId="9">#REF!</definedName>
    <definedName name="_30183DLC54EE64E" localSheetId="10">#REF!</definedName>
    <definedName name="_30183DLC54EE64E" localSheetId="13">#REF!</definedName>
    <definedName name="_30183DLC54EE64E">#REF!</definedName>
    <definedName name="_30184DLC54EE64E" localSheetId="8">#REF!</definedName>
    <definedName name="_30184DLC54EE64E" localSheetId="9">#REF!</definedName>
    <definedName name="_30184DLC54EE64E" localSheetId="10">#REF!</definedName>
    <definedName name="_30184DLC54EE64E" localSheetId="13">#REF!</definedName>
    <definedName name="_30184DLC54EE64E">#REF!</definedName>
    <definedName name="_30185DLC54EE64E" localSheetId="8">#REF!</definedName>
    <definedName name="_30185DLC54EE64E" localSheetId="9">#REF!</definedName>
    <definedName name="_30185DLC54EE64E" localSheetId="10">#REF!</definedName>
    <definedName name="_30185DLC54EE64E" localSheetId="13">#REF!</definedName>
    <definedName name="_30185DLC54EE64E">#REF!</definedName>
    <definedName name="_30186DLC54EE64E" localSheetId="8">#REF!</definedName>
    <definedName name="_30186DLC54EE64E" localSheetId="9">#REF!</definedName>
    <definedName name="_30186DLC54EE64E" localSheetId="10">#REF!</definedName>
    <definedName name="_30186DLC54EE64E" localSheetId="13">#REF!</definedName>
    <definedName name="_30186DLC54EE64E">#REF!</definedName>
    <definedName name="_30187DLC54EE64E" localSheetId="8">#REF!</definedName>
    <definedName name="_30187DLC54EE64E" localSheetId="9">#REF!</definedName>
    <definedName name="_30187DLC54EE64E" localSheetId="10">#REF!</definedName>
    <definedName name="_30187DLC54EE64E" localSheetId="13">#REF!</definedName>
    <definedName name="_30187DLC54EE64E">#REF!</definedName>
    <definedName name="_30188DLC54EE64E" localSheetId="8">#REF!</definedName>
    <definedName name="_30188DLC54EE64E" localSheetId="9">#REF!</definedName>
    <definedName name="_30188DLC54EE64E" localSheetId="10">#REF!</definedName>
    <definedName name="_30188DLC54EE64E" localSheetId="13">#REF!</definedName>
    <definedName name="_30188DLC54EE64E">#REF!</definedName>
    <definedName name="_30189DLC54EE64E" localSheetId="8">#REF!</definedName>
    <definedName name="_30189DLC54EE64E" localSheetId="9">#REF!</definedName>
    <definedName name="_30189DLC54EE64E" localSheetId="10">#REF!</definedName>
    <definedName name="_30189DLC54EE64E" localSheetId="13">#REF!</definedName>
    <definedName name="_30189DLC54EE64E">#REF!</definedName>
    <definedName name="_3018DL6133353D" localSheetId="8">#REF!</definedName>
    <definedName name="_3018DL6133353D" localSheetId="9">#REF!</definedName>
    <definedName name="_3018DL6133353D" localSheetId="10">#REF!</definedName>
    <definedName name="_3018DL6133353D" localSheetId="13">#REF!</definedName>
    <definedName name="_3018DL6133353D">#REF!</definedName>
    <definedName name="_30190DLC54EE64E" localSheetId="8">#REF!</definedName>
    <definedName name="_30190DLC54EE64E" localSheetId="9">#REF!</definedName>
    <definedName name="_30190DLC54EE64E" localSheetId="10">#REF!</definedName>
    <definedName name="_30190DLC54EE64E" localSheetId="13">#REF!</definedName>
    <definedName name="_30190DLC54EE64E">#REF!</definedName>
    <definedName name="_30191DLC54EE64E" localSheetId="8">#REF!</definedName>
    <definedName name="_30191DLC54EE64E" localSheetId="9">#REF!</definedName>
    <definedName name="_30191DLC54EE64E" localSheetId="10">#REF!</definedName>
    <definedName name="_30191DLC54EE64E" localSheetId="13">#REF!</definedName>
    <definedName name="_30191DLC54EE64E">#REF!</definedName>
    <definedName name="_30192DLC54EE64E" localSheetId="8">#REF!</definedName>
    <definedName name="_30192DLC54EE64E" localSheetId="9">#REF!</definedName>
    <definedName name="_30192DLC54EE64E" localSheetId="10">#REF!</definedName>
    <definedName name="_30192DLC54EE64E" localSheetId="13">#REF!</definedName>
    <definedName name="_30192DLC54EE64E">#REF!</definedName>
    <definedName name="_30193DLC54EE64E" localSheetId="8">#REF!</definedName>
    <definedName name="_30193DLC54EE64E" localSheetId="9">#REF!</definedName>
    <definedName name="_30193DLC54EE64E" localSheetId="10">#REF!</definedName>
    <definedName name="_30193DLC54EE64E" localSheetId="13">#REF!</definedName>
    <definedName name="_30193DLC54EE64E">#REF!</definedName>
    <definedName name="_30194DLC54EE64E" localSheetId="8">#REF!</definedName>
    <definedName name="_30194DLC54EE64E" localSheetId="9">#REF!</definedName>
    <definedName name="_30194DLC54EE64E" localSheetId="10">#REF!</definedName>
    <definedName name="_30194DLC54EE64E" localSheetId="13">#REF!</definedName>
    <definedName name="_30194DLC54EE64E">#REF!</definedName>
    <definedName name="_30195DLC54EE64E" localSheetId="8">#REF!</definedName>
    <definedName name="_30195DLC54EE64E" localSheetId="9">#REF!</definedName>
    <definedName name="_30195DLC54EE64E" localSheetId="10">#REF!</definedName>
    <definedName name="_30195DLC54EE64E" localSheetId="13">#REF!</definedName>
    <definedName name="_30195DLC54EE64E">#REF!</definedName>
    <definedName name="_30196DLC54EE64E" localSheetId="8">#REF!</definedName>
    <definedName name="_30196DLC54EE64E" localSheetId="9">#REF!</definedName>
    <definedName name="_30196DLC54EE64E" localSheetId="10">#REF!</definedName>
    <definedName name="_30196DLC54EE64E" localSheetId="13">#REF!</definedName>
    <definedName name="_30196DLC54EE64E">#REF!</definedName>
    <definedName name="_30197DLC54EE64E" localSheetId="8">#REF!</definedName>
    <definedName name="_30197DLC54EE64E" localSheetId="9">#REF!</definedName>
    <definedName name="_30197DLC54EE64E" localSheetId="10">#REF!</definedName>
    <definedName name="_30197DLC54EE64E" localSheetId="13">#REF!</definedName>
    <definedName name="_30197DLC54EE64E">#REF!</definedName>
    <definedName name="_30198DLC54EE64E" localSheetId="8">#REF!</definedName>
    <definedName name="_30198DLC54EE64E" localSheetId="9">#REF!</definedName>
    <definedName name="_30198DLC54EE64E" localSheetId="10">#REF!</definedName>
    <definedName name="_30198DLC54EE64E" localSheetId="13">#REF!</definedName>
    <definedName name="_30198DLC54EE64E">#REF!</definedName>
    <definedName name="_30199DLC54EE64E" localSheetId="8">#REF!</definedName>
    <definedName name="_30199DLC54EE64E" localSheetId="9">#REF!</definedName>
    <definedName name="_30199DLC54EE64E" localSheetId="10">#REF!</definedName>
    <definedName name="_30199DLC54EE64E" localSheetId="13">#REF!</definedName>
    <definedName name="_30199DLC54EE64E">#REF!</definedName>
    <definedName name="_3019DL6133353D" localSheetId="8">#REF!</definedName>
    <definedName name="_3019DL6133353D" localSheetId="9">#REF!</definedName>
    <definedName name="_3019DL6133353D" localSheetId="10">#REF!</definedName>
    <definedName name="_3019DL6133353D" localSheetId="13">#REF!</definedName>
    <definedName name="_3019DL6133353D">#REF!</definedName>
    <definedName name="_301DL607930CC" localSheetId="8">#REF!</definedName>
    <definedName name="_301DL607930CC" localSheetId="9">#REF!</definedName>
    <definedName name="_301DL607930CC" localSheetId="10">#REF!</definedName>
    <definedName name="_301DL607930CC" localSheetId="13">#REF!</definedName>
    <definedName name="_301DL607930CC">#REF!</definedName>
    <definedName name="_301DLC40C1419" localSheetId="8">#REF!</definedName>
    <definedName name="_301DLC40C1419" localSheetId="9">#REF!</definedName>
    <definedName name="_301DLC40C1419" localSheetId="10">#REF!</definedName>
    <definedName name="_301DLC40C1419" localSheetId="13">#REF!</definedName>
    <definedName name="_301DLC40C1419">#REF!</definedName>
    <definedName name="_30200DLC54EE64E" localSheetId="8">#REF!</definedName>
    <definedName name="_30200DLC54EE64E" localSheetId="9">#REF!</definedName>
    <definedName name="_30200DLC54EE64E" localSheetId="10">#REF!</definedName>
    <definedName name="_30200DLC54EE64E" localSheetId="13">#REF!</definedName>
    <definedName name="_30200DLC54EE64E">#REF!</definedName>
    <definedName name="_30201DLC54EE64E" localSheetId="8">#REF!</definedName>
    <definedName name="_30201DLC54EE64E" localSheetId="9">#REF!</definedName>
    <definedName name="_30201DLC54EE64E" localSheetId="10">#REF!</definedName>
    <definedName name="_30201DLC54EE64E" localSheetId="13">#REF!</definedName>
    <definedName name="_30201DLC54EE64E">#REF!</definedName>
    <definedName name="_30202DLC54EE64E" localSheetId="8">#REF!</definedName>
    <definedName name="_30202DLC54EE64E" localSheetId="9">#REF!</definedName>
    <definedName name="_30202DLC54EE64E" localSheetId="10">#REF!</definedName>
    <definedName name="_30202DLC54EE64E" localSheetId="13">#REF!</definedName>
    <definedName name="_30202DLC54EE64E">#REF!</definedName>
    <definedName name="_30203DLC54EE64E" localSheetId="8">#REF!</definedName>
    <definedName name="_30203DLC54EE64E" localSheetId="9">#REF!</definedName>
    <definedName name="_30203DLC54EE64E" localSheetId="10">#REF!</definedName>
    <definedName name="_30203DLC54EE64E" localSheetId="13">#REF!</definedName>
    <definedName name="_30203DLC54EE64E">#REF!</definedName>
    <definedName name="_30204DLC54EE64E" localSheetId="8">#REF!</definedName>
    <definedName name="_30204DLC54EE64E" localSheetId="9">#REF!</definedName>
    <definedName name="_30204DLC54EE64E" localSheetId="10">#REF!</definedName>
    <definedName name="_30204DLC54EE64E" localSheetId="13">#REF!</definedName>
    <definedName name="_30204DLC54EE64E">#REF!</definedName>
    <definedName name="_30205DLC54EE64E" localSheetId="8">#REF!</definedName>
    <definedName name="_30205DLC54EE64E" localSheetId="9">#REF!</definedName>
    <definedName name="_30205DLC54EE64E" localSheetId="10">#REF!</definedName>
    <definedName name="_30205DLC54EE64E" localSheetId="13">#REF!</definedName>
    <definedName name="_30205DLC54EE64E">#REF!</definedName>
    <definedName name="_30206DLC54FE76E" localSheetId="8">#REF!</definedName>
    <definedName name="_30206DLC54FE76E" localSheetId="9">#REF!</definedName>
    <definedName name="_30206DLC54FE76E" localSheetId="10">#REF!</definedName>
    <definedName name="_30206DLC54FE76E" localSheetId="13">#REF!</definedName>
    <definedName name="_30206DLC54FE76E">#REF!</definedName>
    <definedName name="_30207DLC54FE76E" localSheetId="8">#REF!</definedName>
    <definedName name="_30207DLC54FE76E" localSheetId="9">#REF!</definedName>
    <definedName name="_30207DLC54FE76E" localSheetId="10">#REF!</definedName>
    <definedName name="_30207DLC54FE76E" localSheetId="13">#REF!</definedName>
    <definedName name="_30207DLC54FE76E">#REF!</definedName>
    <definedName name="_30208DLC54FE76E" localSheetId="8">#REF!</definedName>
    <definedName name="_30208DLC54FE76E" localSheetId="9">#REF!</definedName>
    <definedName name="_30208DLC54FE76E" localSheetId="10">#REF!</definedName>
    <definedName name="_30208DLC54FE76E" localSheetId="13">#REF!</definedName>
    <definedName name="_30208DLC54FE76E">#REF!</definedName>
    <definedName name="_30209DLC54FE76E" localSheetId="8">#REF!</definedName>
    <definedName name="_30209DLC54FE76E" localSheetId="9">#REF!</definedName>
    <definedName name="_30209DLC54FE76E" localSheetId="10">#REF!</definedName>
    <definedName name="_30209DLC54FE76E" localSheetId="13">#REF!</definedName>
    <definedName name="_30209DLC54FE76E">#REF!</definedName>
    <definedName name="_3020DL6133353D" localSheetId="8">#REF!</definedName>
    <definedName name="_3020DL6133353D" localSheetId="9">#REF!</definedName>
    <definedName name="_3020DL6133353D" localSheetId="10">#REF!</definedName>
    <definedName name="_3020DL6133353D" localSheetId="13">#REF!</definedName>
    <definedName name="_3020DL6133353D">#REF!</definedName>
    <definedName name="_30210DLC54FE76E" localSheetId="8">#REF!</definedName>
    <definedName name="_30210DLC54FE76E" localSheetId="9">#REF!</definedName>
    <definedName name="_30210DLC54FE76E" localSheetId="10">#REF!</definedName>
    <definedName name="_30210DLC54FE76E" localSheetId="13">#REF!</definedName>
    <definedName name="_30210DLC54FE76E">#REF!</definedName>
    <definedName name="_30211DLC54FE76E" localSheetId="8">#REF!</definedName>
    <definedName name="_30211DLC54FE76E" localSheetId="9">#REF!</definedName>
    <definedName name="_30211DLC54FE76E" localSheetId="10">#REF!</definedName>
    <definedName name="_30211DLC54FE76E" localSheetId="13">#REF!</definedName>
    <definedName name="_30211DLC54FE76E">#REF!</definedName>
    <definedName name="_30212DLC54FE76E" localSheetId="8">#REF!</definedName>
    <definedName name="_30212DLC54FE76E" localSheetId="9">#REF!</definedName>
    <definedName name="_30212DLC54FE76E" localSheetId="10">#REF!</definedName>
    <definedName name="_30212DLC54FE76E" localSheetId="13">#REF!</definedName>
    <definedName name="_30212DLC54FE76E">#REF!</definedName>
    <definedName name="_30213DLC54FE76E" localSheetId="8">#REF!</definedName>
    <definedName name="_30213DLC54FE76E" localSheetId="9">#REF!</definedName>
    <definedName name="_30213DLC54FE76E" localSheetId="10">#REF!</definedName>
    <definedName name="_30213DLC54FE76E" localSheetId="13">#REF!</definedName>
    <definedName name="_30213DLC54FE76E">#REF!</definedName>
    <definedName name="_30214DLC54FE76E" localSheetId="8">#REF!</definedName>
    <definedName name="_30214DLC54FE76E" localSheetId="9">#REF!</definedName>
    <definedName name="_30214DLC54FE76E" localSheetId="10">#REF!</definedName>
    <definedName name="_30214DLC54FE76E" localSheetId="13">#REF!</definedName>
    <definedName name="_30214DLC54FE76E">#REF!</definedName>
    <definedName name="_30215DLC54FE76E" localSheetId="8">#REF!</definedName>
    <definedName name="_30215DLC54FE76E" localSheetId="9">#REF!</definedName>
    <definedName name="_30215DLC54FE76E" localSheetId="10">#REF!</definedName>
    <definedName name="_30215DLC54FE76E" localSheetId="13">#REF!</definedName>
    <definedName name="_30215DLC54FE76E">#REF!</definedName>
    <definedName name="_30216DLC54FE76E" localSheetId="8">#REF!</definedName>
    <definedName name="_30216DLC54FE76E" localSheetId="9">#REF!</definedName>
    <definedName name="_30216DLC54FE76E" localSheetId="10">#REF!</definedName>
    <definedName name="_30216DLC54FE76E" localSheetId="13">#REF!</definedName>
    <definedName name="_30216DLC54FE76E">#REF!</definedName>
    <definedName name="_30217DLC54FE76E" localSheetId="8">#REF!</definedName>
    <definedName name="_30217DLC54FE76E" localSheetId="9">#REF!</definedName>
    <definedName name="_30217DLC54FE76E" localSheetId="10">#REF!</definedName>
    <definedName name="_30217DLC54FE76E" localSheetId="13">#REF!</definedName>
    <definedName name="_30217DLC54FE76E">#REF!</definedName>
    <definedName name="_30218DLC54FE76E" localSheetId="8">#REF!</definedName>
    <definedName name="_30218DLC54FE76E" localSheetId="9">#REF!</definedName>
    <definedName name="_30218DLC54FE76E" localSheetId="10">#REF!</definedName>
    <definedName name="_30218DLC54FE76E" localSheetId="13">#REF!</definedName>
    <definedName name="_30218DLC54FE76E">#REF!</definedName>
    <definedName name="_30219DLC54FE76E" localSheetId="8">#REF!</definedName>
    <definedName name="_30219DLC54FE76E" localSheetId="9">#REF!</definedName>
    <definedName name="_30219DLC54FE76E" localSheetId="10">#REF!</definedName>
    <definedName name="_30219DLC54FE76E" localSheetId="13">#REF!</definedName>
    <definedName name="_30219DLC54FE76E">#REF!</definedName>
    <definedName name="_3021DL6133353D" localSheetId="8">#REF!</definedName>
    <definedName name="_3021DL6133353D" localSheetId="9">#REF!</definedName>
    <definedName name="_3021DL6133353D" localSheetId="10">#REF!</definedName>
    <definedName name="_3021DL6133353D" localSheetId="13">#REF!</definedName>
    <definedName name="_3021DL6133353D">#REF!</definedName>
    <definedName name="_30220DLC54FE76E" localSheetId="8">#REF!</definedName>
    <definedName name="_30220DLC54FE76E" localSheetId="9">#REF!</definedName>
    <definedName name="_30220DLC54FE76E" localSheetId="10">#REF!</definedName>
    <definedName name="_30220DLC54FE76E" localSheetId="13">#REF!</definedName>
    <definedName name="_30220DLC54FE76E">#REF!</definedName>
    <definedName name="_30221DLC54FE76E" localSheetId="8">#REF!</definedName>
    <definedName name="_30221DLC54FE76E" localSheetId="9">#REF!</definedName>
    <definedName name="_30221DLC54FE76E" localSheetId="10">#REF!</definedName>
    <definedName name="_30221DLC54FE76E" localSheetId="13">#REF!</definedName>
    <definedName name="_30221DLC54FE76E">#REF!</definedName>
    <definedName name="_30222DLC54FE76E" localSheetId="8">#REF!</definedName>
    <definedName name="_30222DLC54FE76E" localSheetId="9">#REF!</definedName>
    <definedName name="_30222DLC54FE76E" localSheetId="10">#REF!</definedName>
    <definedName name="_30222DLC54FE76E" localSheetId="13">#REF!</definedName>
    <definedName name="_30222DLC54FE76E">#REF!</definedName>
    <definedName name="_30223DLC54FE76E" localSheetId="8">#REF!</definedName>
    <definedName name="_30223DLC54FE76E" localSheetId="9">#REF!</definedName>
    <definedName name="_30223DLC54FE76E" localSheetId="10">#REF!</definedName>
    <definedName name="_30223DLC54FE76E" localSheetId="13">#REF!</definedName>
    <definedName name="_30223DLC54FE76E">#REF!</definedName>
    <definedName name="_30224DLC54FE76E" localSheetId="8">#REF!</definedName>
    <definedName name="_30224DLC54FE76E" localSheetId="9">#REF!</definedName>
    <definedName name="_30224DLC54FE76E" localSheetId="10">#REF!</definedName>
    <definedName name="_30224DLC54FE76E" localSheetId="13">#REF!</definedName>
    <definedName name="_30224DLC54FE76E">#REF!</definedName>
    <definedName name="_30225DLC54FE76E" localSheetId="8">#REF!</definedName>
    <definedName name="_30225DLC54FE76E" localSheetId="9">#REF!</definedName>
    <definedName name="_30225DLC54FE76E" localSheetId="10">#REF!</definedName>
    <definedName name="_30225DLC54FE76E" localSheetId="13">#REF!</definedName>
    <definedName name="_30225DLC54FE76E">#REF!</definedName>
    <definedName name="_30226DLC54FE76E" localSheetId="8">#REF!</definedName>
    <definedName name="_30226DLC54FE76E" localSheetId="9">#REF!</definedName>
    <definedName name="_30226DLC54FE76E" localSheetId="10">#REF!</definedName>
    <definedName name="_30226DLC54FE76E" localSheetId="13">#REF!</definedName>
    <definedName name="_30226DLC54FE76E">#REF!</definedName>
    <definedName name="_30227DLC54FE76E" localSheetId="8">#REF!</definedName>
    <definedName name="_30227DLC54FE76E" localSheetId="9">#REF!</definedName>
    <definedName name="_30227DLC54FE76E" localSheetId="10">#REF!</definedName>
    <definedName name="_30227DLC54FE76E" localSheetId="13">#REF!</definedName>
    <definedName name="_30227DLC54FE76E">#REF!</definedName>
    <definedName name="_30228DLC54FE76E" localSheetId="8">#REF!</definedName>
    <definedName name="_30228DLC54FE76E" localSheetId="9">#REF!</definedName>
    <definedName name="_30228DLC54FE76E" localSheetId="10">#REF!</definedName>
    <definedName name="_30228DLC54FE76E" localSheetId="13">#REF!</definedName>
    <definedName name="_30228DLC54FE76E">#REF!</definedName>
    <definedName name="_30229DLC54FE76E" localSheetId="8">#REF!</definedName>
    <definedName name="_30229DLC54FE76E" localSheetId="9">#REF!</definedName>
    <definedName name="_30229DLC54FE76E" localSheetId="10">#REF!</definedName>
    <definedName name="_30229DLC54FE76E" localSheetId="13">#REF!</definedName>
    <definedName name="_30229DLC54FE76E">#REF!</definedName>
    <definedName name="_3022DL6133353D" localSheetId="8">#REF!</definedName>
    <definedName name="_3022DL6133353D" localSheetId="9">#REF!</definedName>
    <definedName name="_3022DL6133353D" localSheetId="10">#REF!</definedName>
    <definedName name="_3022DL6133353D" localSheetId="13">#REF!</definedName>
    <definedName name="_3022DL6133353D">#REF!</definedName>
    <definedName name="_30230DLC54FE76E" localSheetId="8">#REF!</definedName>
    <definedName name="_30230DLC54FE76E" localSheetId="9">#REF!</definedName>
    <definedName name="_30230DLC54FE76E" localSheetId="10">#REF!</definedName>
    <definedName name="_30230DLC54FE76E" localSheetId="13">#REF!</definedName>
    <definedName name="_30230DLC54FE76E">#REF!</definedName>
    <definedName name="_30231DLC54FE76E" localSheetId="8">#REF!</definedName>
    <definedName name="_30231DLC54FE76E" localSheetId="9">#REF!</definedName>
    <definedName name="_30231DLC54FE76E" localSheetId="10">#REF!</definedName>
    <definedName name="_30231DLC54FE76E" localSheetId="13">#REF!</definedName>
    <definedName name="_30231DLC54FE76E">#REF!</definedName>
    <definedName name="_30232DLC54FE76E" localSheetId="8">#REF!</definedName>
    <definedName name="_30232DLC54FE76E" localSheetId="9">#REF!</definedName>
    <definedName name="_30232DLC54FE76E" localSheetId="10">#REF!</definedName>
    <definedName name="_30232DLC54FE76E" localSheetId="13">#REF!</definedName>
    <definedName name="_30232DLC54FE76E">#REF!</definedName>
    <definedName name="_30233DLC54FE76E" localSheetId="8">#REF!</definedName>
    <definedName name="_30233DLC54FE76E" localSheetId="9">#REF!</definedName>
    <definedName name="_30233DLC54FE76E" localSheetId="10">#REF!</definedName>
    <definedName name="_30233DLC54FE76E" localSheetId="13">#REF!</definedName>
    <definedName name="_30233DLC54FE76E">#REF!</definedName>
    <definedName name="_30234DLC54FE76E" localSheetId="8">#REF!</definedName>
    <definedName name="_30234DLC54FE76E" localSheetId="9">#REF!</definedName>
    <definedName name="_30234DLC54FE76E" localSheetId="10">#REF!</definedName>
    <definedName name="_30234DLC54FE76E" localSheetId="13">#REF!</definedName>
    <definedName name="_30234DLC54FE76E">#REF!</definedName>
    <definedName name="_30235DLC54FE76E" localSheetId="8">#REF!</definedName>
    <definedName name="_30235DLC54FE76E" localSheetId="9">#REF!</definedName>
    <definedName name="_30235DLC54FE76E" localSheetId="10">#REF!</definedName>
    <definedName name="_30235DLC54FE76E" localSheetId="13">#REF!</definedName>
    <definedName name="_30235DLC54FE76E">#REF!</definedName>
    <definedName name="_30236DLC54FE76E" localSheetId="8">#REF!</definedName>
    <definedName name="_30236DLC54FE76E" localSheetId="9">#REF!</definedName>
    <definedName name="_30236DLC54FE76E" localSheetId="10">#REF!</definedName>
    <definedName name="_30236DLC54FE76E" localSheetId="13">#REF!</definedName>
    <definedName name="_30236DLC54FE76E">#REF!</definedName>
    <definedName name="_30237DLC54FE76E" localSheetId="8">#REF!</definedName>
    <definedName name="_30237DLC54FE76E" localSheetId="9">#REF!</definedName>
    <definedName name="_30237DLC54FE76E" localSheetId="10">#REF!</definedName>
    <definedName name="_30237DLC54FE76E" localSheetId="13">#REF!</definedName>
    <definedName name="_30237DLC54FE76E">#REF!</definedName>
    <definedName name="_30238DLC54FE76E" localSheetId="8">#REF!</definedName>
    <definedName name="_30238DLC54FE76E" localSheetId="9">#REF!</definedName>
    <definedName name="_30238DLC54FE76E" localSheetId="10">#REF!</definedName>
    <definedName name="_30238DLC54FE76E" localSheetId="13">#REF!</definedName>
    <definedName name="_30238DLC54FE76E">#REF!</definedName>
    <definedName name="_30239DLC54FE76E" localSheetId="8">#REF!</definedName>
    <definedName name="_30239DLC54FE76E" localSheetId="9">#REF!</definedName>
    <definedName name="_30239DLC54FE76E" localSheetId="10">#REF!</definedName>
    <definedName name="_30239DLC54FE76E" localSheetId="13">#REF!</definedName>
    <definedName name="_30239DLC54FE76E">#REF!</definedName>
    <definedName name="_3023DL6133353D" localSheetId="8">#REF!</definedName>
    <definedName name="_3023DL6133353D" localSheetId="9">#REF!</definedName>
    <definedName name="_3023DL6133353D" localSheetId="10">#REF!</definedName>
    <definedName name="_3023DL6133353D" localSheetId="13">#REF!</definedName>
    <definedName name="_3023DL6133353D">#REF!</definedName>
    <definedName name="_30240DLC54FE76E" localSheetId="8">#REF!</definedName>
    <definedName name="_30240DLC54FE76E" localSheetId="9">#REF!</definedName>
    <definedName name="_30240DLC54FE76E" localSheetId="10">#REF!</definedName>
    <definedName name="_30240DLC54FE76E" localSheetId="13">#REF!</definedName>
    <definedName name="_30240DLC54FE76E">#REF!</definedName>
    <definedName name="_30241DLC550E76E" localSheetId="8">#REF!</definedName>
    <definedName name="_30241DLC550E76E" localSheetId="9">#REF!</definedName>
    <definedName name="_30241DLC550E76E" localSheetId="10">#REF!</definedName>
    <definedName name="_30241DLC550E76E" localSheetId="13">#REF!</definedName>
    <definedName name="_30241DLC550E76E">#REF!</definedName>
    <definedName name="_30242DLC550E76E" localSheetId="8">#REF!</definedName>
    <definedName name="_30242DLC550E76E" localSheetId="9">#REF!</definedName>
    <definedName name="_30242DLC550E76E" localSheetId="10">#REF!</definedName>
    <definedName name="_30242DLC550E76E" localSheetId="13">#REF!</definedName>
    <definedName name="_30242DLC550E76E">#REF!</definedName>
    <definedName name="_30243DLC550E76E" localSheetId="8">#REF!</definedName>
    <definedName name="_30243DLC550E76E" localSheetId="9">#REF!</definedName>
    <definedName name="_30243DLC550E76E" localSheetId="10">#REF!</definedName>
    <definedName name="_30243DLC550E76E" localSheetId="13">#REF!</definedName>
    <definedName name="_30243DLC550E76E">#REF!</definedName>
    <definedName name="_30244DLC550E76E" localSheetId="8">#REF!</definedName>
    <definedName name="_30244DLC550E76E" localSheetId="9">#REF!</definedName>
    <definedName name="_30244DLC550E76E" localSheetId="10">#REF!</definedName>
    <definedName name="_30244DLC550E76E" localSheetId="13">#REF!</definedName>
    <definedName name="_30244DLC550E76E">#REF!</definedName>
    <definedName name="_30245DLC550E76E" localSheetId="8">#REF!</definedName>
    <definedName name="_30245DLC550E76E" localSheetId="9">#REF!</definedName>
    <definedName name="_30245DLC550E76E" localSheetId="10">#REF!</definedName>
    <definedName name="_30245DLC550E76E" localSheetId="13">#REF!</definedName>
    <definedName name="_30245DLC550E76E">#REF!</definedName>
    <definedName name="_30246DLC550E76E" localSheetId="8">#REF!</definedName>
    <definedName name="_30246DLC550E76E" localSheetId="9">#REF!</definedName>
    <definedName name="_30246DLC550E76E" localSheetId="10">#REF!</definedName>
    <definedName name="_30246DLC550E76E" localSheetId="13">#REF!</definedName>
    <definedName name="_30246DLC550E76E">#REF!</definedName>
    <definedName name="_30247DLC550E76E" localSheetId="8">#REF!</definedName>
    <definedName name="_30247DLC550E76E" localSheetId="9">#REF!</definedName>
    <definedName name="_30247DLC550E76E" localSheetId="10">#REF!</definedName>
    <definedName name="_30247DLC550E76E" localSheetId="13">#REF!</definedName>
    <definedName name="_30247DLC550E76E">#REF!</definedName>
    <definedName name="_30248DLC550E76E" localSheetId="8">#REF!</definedName>
    <definedName name="_30248DLC550E76E" localSheetId="9">#REF!</definedName>
    <definedName name="_30248DLC550E76E" localSheetId="10">#REF!</definedName>
    <definedName name="_30248DLC550E76E" localSheetId="13">#REF!</definedName>
    <definedName name="_30248DLC550E76E">#REF!</definedName>
    <definedName name="_30249DLC550E76E" localSheetId="8">#REF!</definedName>
    <definedName name="_30249DLC550E76E" localSheetId="9">#REF!</definedName>
    <definedName name="_30249DLC550E76E" localSheetId="10">#REF!</definedName>
    <definedName name="_30249DLC550E76E" localSheetId="13">#REF!</definedName>
    <definedName name="_30249DLC550E76E">#REF!</definedName>
    <definedName name="_3024DL6133353D" localSheetId="8">#REF!</definedName>
    <definedName name="_3024DL6133353D" localSheetId="9">#REF!</definedName>
    <definedName name="_3024DL6133353D" localSheetId="10">#REF!</definedName>
    <definedName name="_3024DL6133353D" localSheetId="13">#REF!</definedName>
    <definedName name="_3024DL6133353D">#REF!</definedName>
    <definedName name="_30250DLC550E76E" localSheetId="8">#REF!</definedName>
    <definedName name="_30250DLC550E76E" localSheetId="9">#REF!</definedName>
    <definedName name="_30250DLC550E76E" localSheetId="10">#REF!</definedName>
    <definedName name="_30250DLC550E76E" localSheetId="13">#REF!</definedName>
    <definedName name="_30250DLC550E76E">#REF!</definedName>
    <definedName name="_30251DLC550E76E" localSheetId="8">#REF!</definedName>
    <definedName name="_30251DLC550E76E" localSheetId="9">#REF!</definedName>
    <definedName name="_30251DLC550E76E" localSheetId="10">#REF!</definedName>
    <definedName name="_30251DLC550E76E" localSheetId="13">#REF!</definedName>
    <definedName name="_30251DLC550E76E">#REF!</definedName>
    <definedName name="_30252DLC550E76E" localSheetId="8">#REF!</definedName>
    <definedName name="_30252DLC550E76E" localSheetId="9">#REF!</definedName>
    <definedName name="_30252DLC550E76E" localSheetId="10">#REF!</definedName>
    <definedName name="_30252DLC550E76E" localSheetId="13">#REF!</definedName>
    <definedName name="_30252DLC550E76E">#REF!</definedName>
    <definedName name="_30253DLC550E76E" localSheetId="8">#REF!</definedName>
    <definedName name="_30253DLC550E76E" localSheetId="9">#REF!</definedName>
    <definedName name="_30253DLC550E76E" localSheetId="10">#REF!</definedName>
    <definedName name="_30253DLC550E76E" localSheetId="13">#REF!</definedName>
    <definedName name="_30253DLC550E76E">#REF!</definedName>
    <definedName name="_30254DLC550E76E" localSheetId="8">#REF!</definedName>
    <definedName name="_30254DLC550E76E" localSheetId="9">#REF!</definedName>
    <definedName name="_30254DLC550E76E" localSheetId="10">#REF!</definedName>
    <definedName name="_30254DLC550E76E" localSheetId="13">#REF!</definedName>
    <definedName name="_30254DLC550E76E">#REF!</definedName>
    <definedName name="_30255DLC550E76E" localSheetId="8">#REF!</definedName>
    <definedName name="_30255DLC550E76E" localSheetId="9">#REF!</definedName>
    <definedName name="_30255DLC550E76E" localSheetId="10">#REF!</definedName>
    <definedName name="_30255DLC550E76E" localSheetId="13">#REF!</definedName>
    <definedName name="_30255DLC550E76E">#REF!</definedName>
    <definedName name="_30256DLC550E76E" localSheetId="8">#REF!</definedName>
    <definedName name="_30256DLC550E76E" localSheetId="9">#REF!</definedName>
    <definedName name="_30256DLC550E76E" localSheetId="10">#REF!</definedName>
    <definedName name="_30256DLC550E76E" localSheetId="13">#REF!</definedName>
    <definedName name="_30256DLC550E76E">#REF!</definedName>
    <definedName name="_30257DLC550E76E" localSheetId="8">#REF!</definedName>
    <definedName name="_30257DLC550E76E" localSheetId="9">#REF!</definedName>
    <definedName name="_30257DLC550E76E" localSheetId="10">#REF!</definedName>
    <definedName name="_30257DLC550E76E" localSheetId="13">#REF!</definedName>
    <definedName name="_30257DLC550E76E">#REF!</definedName>
    <definedName name="_30258DLC550E76E" localSheetId="8">#REF!</definedName>
    <definedName name="_30258DLC550E76E" localSheetId="9">#REF!</definedName>
    <definedName name="_30258DLC550E76E" localSheetId="10">#REF!</definedName>
    <definedName name="_30258DLC550E76E" localSheetId="13">#REF!</definedName>
    <definedName name="_30258DLC550E76E">#REF!</definedName>
    <definedName name="_30259DLC550E76E" localSheetId="8">#REF!</definedName>
    <definedName name="_30259DLC550E76E" localSheetId="9">#REF!</definedName>
    <definedName name="_30259DLC550E76E" localSheetId="10">#REF!</definedName>
    <definedName name="_30259DLC550E76E" localSheetId="13">#REF!</definedName>
    <definedName name="_30259DLC550E76E">#REF!</definedName>
    <definedName name="_3025DL6133353D" localSheetId="8">#REF!</definedName>
    <definedName name="_3025DL6133353D" localSheetId="9">#REF!</definedName>
    <definedName name="_3025DL6133353D" localSheetId="10">#REF!</definedName>
    <definedName name="_3025DL6133353D" localSheetId="13">#REF!</definedName>
    <definedName name="_3025DL6133353D">#REF!</definedName>
    <definedName name="_30260DLC550E76E" localSheetId="8">#REF!</definedName>
    <definedName name="_30260DLC550E76E" localSheetId="9">#REF!</definedName>
    <definedName name="_30260DLC550E76E" localSheetId="10">#REF!</definedName>
    <definedName name="_30260DLC550E76E" localSheetId="13">#REF!</definedName>
    <definedName name="_30260DLC550E76E">#REF!</definedName>
    <definedName name="_30261DLC550E76E" localSheetId="8">#REF!</definedName>
    <definedName name="_30261DLC550E76E" localSheetId="9">#REF!</definedName>
    <definedName name="_30261DLC550E76E" localSheetId="10">#REF!</definedName>
    <definedName name="_30261DLC550E76E" localSheetId="13">#REF!</definedName>
    <definedName name="_30261DLC550E76E">#REF!</definedName>
    <definedName name="_30262DLC550E76E" localSheetId="8">#REF!</definedName>
    <definedName name="_30262DLC550E76E" localSheetId="9">#REF!</definedName>
    <definedName name="_30262DLC550E76E" localSheetId="10">#REF!</definedName>
    <definedName name="_30262DLC550E76E" localSheetId="13">#REF!</definedName>
    <definedName name="_30262DLC550E76E">#REF!</definedName>
    <definedName name="_30263DLC550E76E" localSheetId="8">#REF!</definedName>
    <definedName name="_30263DLC550E76E" localSheetId="9">#REF!</definedName>
    <definedName name="_30263DLC550E76E" localSheetId="10">#REF!</definedName>
    <definedName name="_30263DLC550E76E" localSheetId="13">#REF!</definedName>
    <definedName name="_30263DLC550E76E">#REF!</definedName>
    <definedName name="_30264DLC550E76E" localSheetId="8">#REF!</definedName>
    <definedName name="_30264DLC550E76E" localSheetId="9">#REF!</definedName>
    <definedName name="_30264DLC550E76E" localSheetId="10">#REF!</definedName>
    <definedName name="_30264DLC550E76E" localSheetId="13">#REF!</definedName>
    <definedName name="_30264DLC550E76E">#REF!</definedName>
    <definedName name="_30265DLC550E76E" localSheetId="8">#REF!</definedName>
    <definedName name="_30265DLC550E76E" localSheetId="9">#REF!</definedName>
    <definedName name="_30265DLC550E76E" localSheetId="10">#REF!</definedName>
    <definedName name="_30265DLC550E76E" localSheetId="13">#REF!</definedName>
    <definedName name="_30265DLC550E76E">#REF!</definedName>
    <definedName name="_30266DLC550E76E" localSheetId="8">#REF!</definedName>
    <definedName name="_30266DLC550E76E" localSheetId="9">#REF!</definedName>
    <definedName name="_30266DLC550E76E" localSheetId="10">#REF!</definedName>
    <definedName name="_30266DLC550E76E" localSheetId="13">#REF!</definedName>
    <definedName name="_30266DLC550E76E">#REF!</definedName>
    <definedName name="_30267DLC550E76E" localSheetId="8">#REF!</definedName>
    <definedName name="_30267DLC550E76E" localSheetId="9">#REF!</definedName>
    <definedName name="_30267DLC550E76E" localSheetId="10">#REF!</definedName>
    <definedName name="_30267DLC550E76E" localSheetId="13">#REF!</definedName>
    <definedName name="_30267DLC550E76E">#REF!</definedName>
    <definedName name="_30268DLC550E76E" localSheetId="8">#REF!</definedName>
    <definedName name="_30268DLC550E76E" localSheetId="9">#REF!</definedName>
    <definedName name="_30268DLC550E76E" localSheetId="10">#REF!</definedName>
    <definedName name="_30268DLC550E76E" localSheetId="13">#REF!</definedName>
    <definedName name="_30268DLC550E76E">#REF!</definedName>
    <definedName name="_30269DLC550E76E" localSheetId="8">#REF!</definedName>
    <definedName name="_30269DLC550E76E" localSheetId="9">#REF!</definedName>
    <definedName name="_30269DLC550E76E" localSheetId="10">#REF!</definedName>
    <definedName name="_30269DLC550E76E" localSheetId="13">#REF!</definedName>
    <definedName name="_30269DLC550E76E">#REF!</definedName>
    <definedName name="_3026DL6133353D" localSheetId="8">#REF!</definedName>
    <definedName name="_3026DL6133353D" localSheetId="9">#REF!</definedName>
    <definedName name="_3026DL6133353D" localSheetId="10">#REF!</definedName>
    <definedName name="_3026DL6133353D" localSheetId="13">#REF!</definedName>
    <definedName name="_3026DL6133353D">#REF!</definedName>
    <definedName name="_30270DLC550E76E" localSheetId="8">#REF!</definedName>
    <definedName name="_30270DLC550E76E" localSheetId="9">#REF!</definedName>
    <definedName name="_30270DLC550E76E" localSheetId="10">#REF!</definedName>
    <definedName name="_30270DLC550E76E" localSheetId="13">#REF!</definedName>
    <definedName name="_30270DLC550E76E">#REF!</definedName>
    <definedName name="_30271DLC550E76E" localSheetId="8">#REF!</definedName>
    <definedName name="_30271DLC550E76E" localSheetId="9">#REF!</definedName>
    <definedName name="_30271DLC550E76E" localSheetId="10">#REF!</definedName>
    <definedName name="_30271DLC550E76E" localSheetId="13">#REF!</definedName>
    <definedName name="_30271DLC550E76E">#REF!</definedName>
    <definedName name="_30272DLC550E76E" localSheetId="8">#REF!</definedName>
    <definedName name="_30272DLC550E76E" localSheetId="9">#REF!</definedName>
    <definedName name="_30272DLC550E76E" localSheetId="10">#REF!</definedName>
    <definedName name="_30272DLC550E76E" localSheetId="13">#REF!</definedName>
    <definedName name="_30272DLC550E76E">#REF!</definedName>
    <definedName name="_30273DLC550E76E" localSheetId="8">#REF!</definedName>
    <definedName name="_30273DLC550E76E" localSheetId="9">#REF!</definedName>
    <definedName name="_30273DLC550E76E" localSheetId="10">#REF!</definedName>
    <definedName name="_30273DLC550E76E" localSheetId="13">#REF!</definedName>
    <definedName name="_30273DLC550E76E">#REF!</definedName>
    <definedName name="_30274DLC550E76E" localSheetId="8">#REF!</definedName>
    <definedName name="_30274DLC550E76E" localSheetId="9">#REF!</definedName>
    <definedName name="_30274DLC550E76E" localSheetId="10">#REF!</definedName>
    <definedName name="_30274DLC550E76E" localSheetId="13">#REF!</definedName>
    <definedName name="_30274DLC550E76E">#REF!</definedName>
    <definedName name="_30275DLC550E76E" localSheetId="8">#REF!</definedName>
    <definedName name="_30275DLC550E76E" localSheetId="9">#REF!</definedName>
    <definedName name="_30275DLC550E76E" localSheetId="10">#REF!</definedName>
    <definedName name="_30275DLC550E76E" localSheetId="13">#REF!</definedName>
    <definedName name="_30275DLC550E76E">#REF!</definedName>
    <definedName name="_30276DLC551E76E" localSheetId="8">#REF!</definedName>
    <definedName name="_30276DLC551E76E" localSheetId="9">#REF!</definedName>
    <definedName name="_30276DLC551E76E" localSheetId="10">#REF!</definedName>
    <definedName name="_30276DLC551E76E" localSheetId="13">#REF!</definedName>
    <definedName name="_30276DLC551E76E">#REF!</definedName>
    <definedName name="_30277DLC551E76E" localSheetId="8">#REF!</definedName>
    <definedName name="_30277DLC551E76E" localSheetId="9">#REF!</definedName>
    <definedName name="_30277DLC551E76E" localSheetId="10">#REF!</definedName>
    <definedName name="_30277DLC551E76E" localSheetId="13">#REF!</definedName>
    <definedName name="_30277DLC551E76E">#REF!</definedName>
    <definedName name="_30278DLC551E76E" localSheetId="8">#REF!</definedName>
    <definedName name="_30278DLC551E76E" localSheetId="9">#REF!</definedName>
    <definedName name="_30278DLC551E76E" localSheetId="10">#REF!</definedName>
    <definedName name="_30278DLC551E76E" localSheetId="13">#REF!</definedName>
    <definedName name="_30278DLC551E76E">#REF!</definedName>
    <definedName name="_30279DLC551E76E" localSheetId="8">#REF!</definedName>
    <definedName name="_30279DLC551E76E" localSheetId="9">#REF!</definedName>
    <definedName name="_30279DLC551E76E" localSheetId="10">#REF!</definedName>
    <definedName name="_30279DLC551E76E" localSheetId="13">#REF!</definedName>
    <definedName name="_30279DLC551E76E">#REF!</definedName>
    <definedName name="_3027DL6133353D" localSheetId="8">#REF!</definedName>
    <definedName name="_3027DL6133353D" localSheetId="9">#REF!</definedName>
    <definedName name="_3027DL6133353D" localSheetId="10">#REF!</definedName>
    <definedName name="_3027DL6133353D" localSheetId="13">#REF!</definedName>
    <definedName name="_3027DL6133353D">#REF!</definedName>
    <definedName name="_30280DLC551E76E" localSheetId="8">#REF!</definedName>
    <definedName name="_30280DLC551E76E" localSheetId="9">#REF!</definedName>
    <definedName name="_30280DLC551E76E" localSheetId="10">#REF!</definedName>
    <definedName name="_30280DLC551E76E" localSheetId="13">#REF!</definedName>
    <definedName name="_30280DLC551E76E">#REF!</definedName>
    <definedName name="_30281DLC551E76E" localSheetId="8">#REF!</definedName>
    <definedName name="_30281DLC551E76E" localSheetId="9">#REF!</definedName>
    <definedName name="_30281DLC551E76E" localSheetId="10">#REF!</definedName>
    <definedName name="_30281DLC551E76E" localSheetId="13">#REF!</definedName>
    <definedName name="_30281DLC551E76E">#REF!</definedName>
    <definedName name="_30282DLC551E76E" localSheetId="8">#REF!</definedName>
    <definedName name="_30282DLC551E76E" localSheetId="9">#REF!</definedName>
    <definedName name="_30282DLC551E76E" localSheetId="10">#REF!</definedName>
    <definedName name="_30282DLC551E76E" localSheetId="13">#REF!</definedName>
    <definedName name="_30282DLC551E76E">#REF!</definedName>
    <definedName name="_30283DLC551E76E" localSheetId="8">#REF!</definedName>
    <definedName name="_30283DLC551E76E" localSheetId="9">#REF!</definedName>
    <definedName name="_30283DLC551E76E" localSheetId="10">#REF!</definedName>
    <definedName name="_30283DLC551E76E" localSheetId="13">#REF!</definedName>
    <definedName name="_30283DLC551E76E">#REF!</definedName>
    <definedName name="_30284DLC551E76E" localSheetId="8">#REF!</definedName>
    <definedName name="_30284DLC551E76E" localSheetId="9">#REF!</definedName>
    <definedName name="_30284DLC551E76E" localSheetId="10">#REF!</definedName>
    <definedName name="_30284DLC551E76E" localSheetId="13">#REF!</definedName>
    <definedName name="_30284DLC551E76E">#REF!</definedName>
    <definedName name="_30285DLC551E76E" localSheetId="8">#REF!</definedName>
    <definedName name="_30285DLC551E76E" localSheetId="9">#REF!</definedName>
    <definedName name="_30285DLC551E76E" localSheetId="10">#REF!</definedName>
    <definedName name="_30285DLC551E76E" localSheetId="13">#REF!</definedName>
    <definedName name="_30285DLC551E76E">#REF!</definedName>
    <definedName name="_30286DLC551E76E" localSheetId="8">#REF!</definedName>
    <definedName name="_30286DLC551E76E" localSheetId="9">#REF!</definedName>
    <definedName name="_30286DLC551E76E" localSheetId="10">#REF!</definedName>
    <definedName name="_30286DLC551E76E" localSheetId="13">#REF!</definedName>
    <definedName name="_30286DLC551E76E">#REF!</definedName>
    <definedName name="_30287DLC551E76E" localSheetId="8">#REF!</definedName>
    <definedName name="_30287DLC551E76E" localSheetId="9">#REF!</definedName>
    <definedName name="_30287DLC551E76E" localSheetId="10">#REF!</definedName>
    <definedName name="_30287DLC551E76E" localSheetId="13">#REF!</definedName>
    <definedName name="_30287DLC551E76E">#REF!</definedName>
    <definedName name="_30288DLC551E76E" localSheetId="8">#REF!</definedName>
    <definedName name="_30288DLC551E76E" localSheetId="9">#REF!</definedName>
    <definedName name="_30288DLC551E76E" localSheetId="10">#REF!</definedName>
    <definedName name="_30288DLC551E76E" localSheetId="13">#REF!</definedName>
    <definedName name="_30288DLC551E76E">#REF!</definedName>
    <definedName name="_30289DLC551E76E" localSheetId="8">#REF!</definedName>
    <definedName name="_30289DLC551E76E" localSheetId="9">#REF!</definedName>
    <definedName name="_30289DLC551E76E" localSheetId="10">#REF!</definedName>
    <definedName name="_30289DLC551E76E" localSheetId="13">#REF!</definedName>
    <definedName name="_30289DLC551E76E">#REF!</definedName>
    <definedName name="_3028DL6133353D" localSheetId="8">#REF!</definedName>
    <definedName name="_3028DL6133353D" localSheetId="9">#REF!</definedName>
    <definedName name="_3028DL6133353D" localSheetId="10">#REF!</definedName>
    <definedName name="_3028DL6133353D" localSheetId="13">#REF!</definedName>
    <definedName name="_3028DL6133353D">#REF!</definedName>
    <definedName name="_30290DLC551E76E" localSheetId="8">#REF!</definedName>
    <definedName name="_30290DLC551E76E" localSheetId="9">#REF!</definedName>
    <definedName name="_30290DLC551E76E" localSheetId="10">#REF!</definedName>
    <definedName name="_30290DLC551E76E" localSheetId="13">#REF!</definedName>
    <definedName name="_30290DLC551E76E">#REF!</definedName>
    <definedName name="_30291DLC551E76E" localSheetId="8">#REF!</definedName>
    <definedName name="_30291DLC551E76E" localSheetId="9">#REF!</definedName>
    <definedName name="_30291DLC551E76E" localSheetId="10">#REF!</definedName>
    <definedName name="_30291DLC551E76E" localSheetId="13">#REF!</definedName>
    <definedName name="_30291DLC551E76E">#REF!</definedName>
    <definedName name="_30292DLC551E76E" localSheetId="8">#REF!</definedName>
    <definedName name="_30292DLC551E76E" localSheetId="9">#REF!</definedName>
    <definedName name="_30292DLC551E76E" localSheetId="10">#REF!</definedName>
    <definedName name="_30292DLC551E76E" localSheetId="13">#REF!</definedName>
    <definedName name="_30292DLC551E76E">#REF!</definedName>
    <definedName name="_30293DLC551E76E" localSheetId="8">#REF!</definedName>
    <definedName name="_30293DLC551E76E" localSheetId="9">#REF!</definedName>
    <definedName name="_30293DLC551E76E" localSheetId="10">#REF!</definedName>
    <definedName name="_30293DLC551E76E" localSheetId="13">#REF!</definedName>
    <definedName name="_30293DLC551E76E">#REF!</definedName>
    <definedName name="_30294DLC551E76E" localSheetId="8">#REF!</definedName>
    <definedName name="_30294DLC551E76E" localSheetId="9">#REF!</definedName>
    <definedName name="_30294DLC551E76E" localSheetId="10">#REF!</definedName>
    <definedName name="_30294DLC551E76E" localSheetId="13">#REF!</definedName>
    <definedName name="_30294DLC551E76E">#REF!</definedName>
    <definedName name="_30295DLC551E76E" localSheetId="8">#REF!</definedName>
    <definedName name="_30295DLC551E76E" localSheetId="9">#REF!</definedName>
    <definedName name="_30295DLC551E76E" localSheetId="10">#REF!</definedName>
    <definedName name="_30295DLC551E76E" localSheetId="13">#REF!</definedName>
    <definedName name="_30295DLC551E76E">#REF!</definedName>
    <definedName name="_30296DLC551E76E" localSheetId="8">#REF!</definedName>
    <definedName name="_30296DLC551E76E" localSheetId="9">#REF!</definedName>
    <definedName name="_30296DLC551E76E" localSheetId="10">#REF!</definedName>
    <definedName name="_30296DLC551E76E" localSheetId="13">#REF!</definedName>
    <definedName name="_30296DLC551E76E">#REF!</definedName>
    <definedName name="_30297DLC551E76E" localSheetId="8">#REF!</definedName>
    <definedName name="_30297DLC551E76E" localSheetId="9">#REF!</definedName>
    <definedName name="_30297DLC551E76E" localSheetId="10">#REF!</definedName>
    <definedName name="_30297DLC551E76E" localSheetId="13">#REF!</definedName>
    <definedName name="_30297DLC551E76E">#REF!</definedName>
    <definedName name="_30298DLC551E76E" localSheetId="8">#REF!</definedName>
    <definedName name="_30298DLC551E76E" localSheetId="9">#REF!</definedName>
    <definedName name="_30298DLC551E76E" localSheetId="10">#REF!</definedName>
    <definedName name="_30298DLC551E76E" localSheetId="13">#REF!</definedName>
    <definedName name="_30298DLC551E76E">#REF!</definedName>
    <definedName name="_30299DLC551E76E" localSheetId="8">#REF!</definedName>
    <definedName name="_30299DLC551E76E" localSheetId="9">#REF!</definedName>
    <definedName name="_30299DLC551E76E" localSheetId="10">#REF!</definedName>
    <definedName name="_30299DLC551E76E" localSheetId="13">#REF!</definedName>
    <definedName name="_30299DLC551E76E">#REF!</definedName>
    <definedName name="_3029DL6133353D" localSheetId="8">#REF!</definedName>
    <definedName name="_3029DL6133353D" localSheetId="9">#REF!</definedName>
    <definedName name="_3029DL6133353D" localSheetId="10">#REF!</definedName>
    <definedName name="_3029DL6133353D" localSheetId="13">#REF!</definedName>
    <definedName name="_3029DL6133353D">#REF!</definedName>
    <definedName name="_302DL607930CC" localSheetId="8">#REF!</definedName>
    <definedName name="_302DL607930CC" localSheetId="9">#REF!</definedName>
    <definedName name="_302DL607930CC" localSheetId="10">#REF!</definedName>
    <definedName name="_302DL607930CC" localSheetId="13">#REF!</definedName>
    <definedName name="_302DL607930CC">#REF!</definedName>
    <definedName name="_302DLC40D1419" localSheetId="8">#REF!</definedName>
    <definedName name="_302DLC40D1419" localSheetId="9">#REF!</definedName>
    <definedName name="_302DLC40D1419" localSheetId="10">#REF!</definedName>
    <definedName name="_302DLC40D1419" localSheetId="13">#REF!</definedName>
    <definedName name="_302DLC40D1419">#REF!</definedName>
    <definedName name="_30300DLC551E76E" localSheetId="8">#REF!</definedName>
    <definedName name="_30300DLC551E76E" localSheetId="9">#REF!</definedName>
    <definedName name="_30300DLC551E76E" localSheetId="10">#REF!</definedName>
    <definedName name="_30300DLC551E76E" localSheetId="13">#REF!</definedName>
    <definedName name="_30300DLC551E76E">#REF!</definedName>
    <definedName name="_30301DLC551E76E" localSheetId="8">#REF!</definedName>
    <definedName name="_30301DLC551E76E" localSheetId="9">#REF!</definedName>
    <definedName name="_30301DLC551E76E" localSheetId="10">#REF!</definedName>
    <definedName name="_30301DLC551E76E" localSheetId="13">#REF!</definedName>
    <definedName name="_30301DLC551E76E">#REF!</definedName>
    <definedName name="_30302DLC551E76E" localSheetId="8">#REF!</definedName>
    <definedName name="_30302DLC551E76E" localSheetId="9">#REF!</definedName>
    <definedName name="_30302DLC551E76E" localSheetId="10">#REF!</definedName>
    <definedName name="_30302DLC551E76E" localSheetId="13">#REF!</definedName>
    <definedName name="_30302DLC551E76E">#REF!</definedName>
    <definedName name="_30303DLC551E76E" localSheetId="8">#REF!</definedName>
    <definedName name="_30303DLC551E76E" localSheetId="9">#REF!</definedName>
    <definedName name="_30303DLC551E76E" localSheetId="10">#REF!</definedName>
    <definedName name="_30303DLC551E76E" localSheetId="13">#REF!</definedName>
    <definedName name="_30303DLC551E76E">#REF!</definedName>
    <definedName name="_30304DLC551E76E" localSheetId="8">#REF!</definedName>
    <definedName name="_30304DLC551E76E" localSheetId="9">#REF!</definedName>
    <definedName name="_30304DLC551E76E" localSheetId="10">#REF!</definedName>
    <definedName name="_30304DLC551E76E" localSheetId="13">#REF!</definedName>
    <definedName name="_30304DLC551E76E">#REF!</definedName>
    <definedName name="_30305DLC551E76E" localSheetId="8">#REF!</definedName>
    <definedName name="_30305DLC551E76E" localSheetId="9">#REF!</definedName>
    <definedName name="_30305DLC551E76E" localSheetId="10">#REF!</definedName>
    <definedName name="_30305DLC551E76E" localSheetId="13">#REF!</definedName>
    <definedName name="_30305DLC551E76E">#REF!</definedName>
    <definedName name="_30306DLC551E76E" localSheetId="8">#REF!</definedName>
    <definedName name="_30306DLC551E76E" localSheetId="9">#REF!</definedName>
    <definedName name="_30306DLC551E76E" localSheetId="10">#REF!</definedName>
    <definedName name="_30306DLC551E76E" localSheetId="13">#REF!</definedName>
    <definedName name="_30306DLC551E76E">#REF!</definedName>
    <definedName name="_30307DLC551E76E" localSheetId="8">#REF!</definedName>
    <definedName name="_30307DLC551E76E" localSheetId="9">#REF!</definedName>
    <definedName name="_30307DLC551E76E" localSheetId="10">#REF!</definedName>
    <definedName name="_30307DLC551E76E" localSheetId="13">#REF!</definedName>
    <definedName name="_30307DLC551E76E">#REF!</definedName>
    <definedName name="_30308DLC551E76E" localSheetId="8">#REF!</definedName>
    <definedName name="_30308DLC551E76E" localSheetId="9">#REF!</definedName>
    <definedName name="_30308DLC551E76E" localSheetId="10">#REF!</definedName>
    <definedName name="_30308DLC551E76E" localSheetId="13">#REF!</definedName>
    <definedName name="_30308DLC551E76E">#REF!</definedName>
    <definedName name="_30309DLC551E76E" localSheetId="8">#REF!</definedName>
    <definedName name="_30309DLC551E76E" localSheetId="9">#REF!</definedName>
    <definedName name="_30309DLC551E76E" localSheetId="10">#REF!</definedName>
    <definedName name="_30309DLC551E76E" localSheetId="13">#REF!</definedName>
    <definedName name="_30309DLC551E76E">#REF!</definedName>
    <definedName name="_3030DL6133353D" localSheetId="8">#REF!</definedName>
    <definedName name="_3030DL6133353D" localSheetId="9">#REF!</definedName>
    <definedName name="_3030DL6133353D" localSheetId="10">#REF!</definedName>
    <definedName name="_3030DL6133353D" localSheetId="13">#REF!</definedName>
    <definedName name="_3030DL6133353D">#REF!</definedName>
    <definedName name="_30310DLC551E76E" localSheetId="8">#REF!</definedName>
    <definedName name="_30310DLC551E76E" localSheetId="9">#REF!</definedName>
    <definedName name="_30310DLC551E76E" localSheetId="10">#REF!</definedName>
    <definedName name="_30310DLC551E76E" localSheetId="13">#REF!</definedName>
    <definedName name="_30310DLC551E76E">#REF!</definedName>
    <definedName name="_30311DLC552E76E" localSheetId="8">#REF!</definedName>
    <definedName name="_30311DLC552E76E" localSheetId="9">#REF!</definedName>
    <definedName name="_30311DLC552E76E" localSheetId="10">#REF!</definedName>
    <definedName name="_30311DLC552E76E" localSheetId="13">#REF!</definedName>
    <definedName name="_30311DLC552E76E">#REF!</definedName>
    <definedName name="_30312DLC552E76E" localSheetId="8">#REF!</definedName>
    <definedName name="_30312DLC552E76E" localSheetId="9">#REF!</definedName>
    <definedName name="_30312DLC552E76E" localSheetId="10">#REF!</definedName>
    <definedName name="_30312DLC552E76E" localSheetId="13">#REF!</definedName>
    <definedName name="_30312DLC552E76E">#REF!</definedName>
    <definedName name="_30313DLC552E76E" localSheetId="8">#REF!</definedName>
    <definedName name="_30313DLC552E76E" localSheetId="9">#REF!</definedName>
    <definedName name="_30313DLC552E76E" localSheetId="10">#REF!</definedName>
    <definedName name="_30313DLC552E76E" localSheetId="13">#REF!</definedName>
    <definedName name="_30313DLC552E76E">#REF!</definedName>
    <definedName name="_30314DLC552E76E" localSheetId="8">#REF!</definedName>
    <definedName name="_30314DLC552E76E" localSheetId="9">#REF!</definedName>
    <definedName name="_30314DLC552E76E" localSheetId="10">#REF!</definedName>
    <definedName name="_30314DLC552E76E" localSheetId="13">#REF!</definedName>
    <definedName name="_30314DLC552E76E">#REF!</definedName>
    <definedName name="_30315DLC552E76E" localSheetId="8">#REF!</definedName>
    <definedName name="_30315DLC552E76E" localSheetId="9">#REF!</definedName>
    <definedName name="_30315DLC552E76E" localSheetId="10">#REF!</definedName>
    <definedName name="_30315DLC552E76E" localSheetId="13">#REF!</definedName>
    <definedName name="_30315DLC552E76E">#REF!</definedName>
    <definedName name="_30316DLC552E76E" localSheetId="8">#REF!</definedName>
    <definedName name="_30316DLC552E76E" localSheetId="9">#REF!</definedName>
    <definedName name="_30316DLC552E76E" localSheetId="10">#REF!</definedName>
    <definedName name="_30316DLC552E76E" localSheetId="13">#REF!</definedName>
    <definedName name="_30316DLC552E76E">#REF!</definedName>
    <definedName name="_30317DLC552E76E" localSheetId="8">#REF!</definedName>
    <definedName name="_30317DLC552E76E" localSheetId="9">#REF!</definedName>
    <definedName name="_30317DLC552E76E" localSheetId="10">#REF!</definedName>
    <definedName name="_30317DLC552E76E" localSheetId="13">#REF!</definedName>
    <definedName name="_30317DLC552E76E">#REF!</definedName>
    <definedName name="_30318DLC552E76E" localSheetId="8">#REF!</definedName>
    <definedName name="_30318DLC552E76E" localSheetId="9">#REF!</definedName>
    <definedName name="_30318DLC552E76E" localSheetId="10">#REF!</definedName>
    <definedName name="_30318DLC552E76E" localSheetId="13">#REF!</definedName>
    <definedName name="_30318DLC552E76E">#REF!</definedName>
    <definedName name="_30319DLC552E76E" localSheetId="8">#REF!</definedName>
    <definedName name="_30319DLC552E76E" localSheetId="9">#REF!</definedName>
    <definedName name="_30319DLC552E76E" localSheetId="10">#REF!</definedName>
    <definedName name="_30319DLC552E76E" localSheetId="13">#REF!</definedName>
    <definedName name="_30319DLC552E76E">#REF!</definedName>
    <definedName name="_3031DL6133353D" localSheetId="8">#REF!</definedName>
    <definedName name="_3031DL6133353D" localSheetId="9">#REF!</definedName>
    <definedName name="_3031DL6133353D" localSheetId="10">#REF!</definedName>
    <definedName name="_3031DL6133353D" localSheetId="13">#REF!</definedName>
    <definedName name="_3031DL6133353D">#REF!</definedName>
    <definedName name="_30320DLC552E76E" localSheetId="8">#REF!</definedName>
    <definedName name="_30320DLC552E76E" localSheetId="9">#REF!</definedName>
    <definedName name="_30320DLC552E76E" localSheetId="10">#REF!</definedName>
    <definedName name="_30320DLC552E76E" localSheetId="13">#REF!</definedName>
    <definedName name="_30320DLC552E76E">#REF!</definedName>
    <definedName name="_30321DLC552E76E" localSheetId="8">#REF!</definedName>
    <definedName name="_30321DLC552E76E" localSheetId="9">#REF!</definedName>
    <definedName name="_30321DLC552E76E" localSheetId="10">#REF!</definedName>
    <definedName name="_30321DLC552E76E" localSheetId="13">#REF!</definedName>
    <definedName name="_30321DLC552E76E">#REF!</definedName>
    <definedName name="_30322DLC552E76E" localSheetId="8">#REF!</definedName>
    <definedName name="_30322DLC552E76E" localSheetId="9">#REF!</definedName>
    <definedName name="_30322DLC552E76E" localSheetId="10">#REF!</definedName>
    <definedName name="_30322DLC552E76E" localSheetId="13">#REF!</definedName>
    <definedName name="_30322DLC552E76E">#REF!</definedName>
    <definedName name="_30323DLC552E76E" localSheetId="8">#REF!</definedName>
    <definedName name="_30323DLC552E76E" localSheetId="9">#REF!</definedName>
    <definedName name="_30323DLC552E76E" localSheetId="10">#REF!</definedName>
    <definedName name="_30323DLC552E76E" localSheetId="13">#REF!</definedName>
    <definedName name="_30323DLC552E76E">#REF!</definedName>
    <definedName name="_30324DLC552E76E" localSheetId="8">#REF!</definedName>
    <definedName name="_30324DLC552E76E" localSheetId="9">#REF!</definedName>
    <definedName name="_30324DLC552E76E" localSheetId="10">#REF!</definedName>
    <definedName name="_30324DLC552E76E" localSheetId="13">#REF!</definedName>
    <definedName name="_30324DLC552E76E">#REF!</definedName>
    <definedName name="_30325DLC552E76E" localSheetId="8">#REF!</definedName>
    <definedName name="_30325DLC552E76E" localSheetId="9">#REF!</definedName>
    <definedName name="_30325DLC552E76E" localSheetId="10">#REF!</definedName>
    <definedName name="_30325DLC552E76E" localSheetId="13">#REF!</definedName>
    <definedName name="_30325DLC552E76E">#REF!</definedName>
    <definedName name="_30326DLC552E76E" localSheetId="8">#REF!</definedName>
    <definedName name="_30326DLC552E76E" localSheetId="9">#REF!</definedName>
    <definedName name="_30326DLC552E76E" localSheetId="10">#REF!</definedName>
    <definedName name="_30326DLC552E76E" localSheetId="13">#REF!</definedName>
    <definedName name="_30326DLC552E76E">#REF!</definedName>
    <definedName name="_30327DLC552E76E" localSheetId="8">#REF!</definedName>
    <definedName name="_30327DLC552E76E" localSheetId="9">#REF!</definedName>
    <definedName name="_30327DLC552E76E" localSheetId="10">#REF!</definedName>
    <definedName name="_30327DLC552E76E" localSheetId="13">#REF!</definedName>
    <definedName name="_30327DLC552E76E">#REF!</definedName>
    <definedName name="_30328DLC552E76E" localSheetId="8">#REF!</definedName>
    <definedName name="_30328DLC552E76E" localSheetId="9">#REF!</definedName>
    <definedName name="_30328DLC552E76E" localSheetId="10">#REF!</definedName>
    <definedName name="_30328DLC552E76E" localSheetId="13">#REF!</definedName>
    <definedName name="_30328DLC552E76E">#REF!</definedName>
    <definedName name="_30329DLC552E76E" localSheetId="8">#REF!</definedName>
    <definedName name="_30329DLC552E76E" localSheetId="9">#REF!</definedName>
    <definedName name="_30329DLC552E76E" localSheetId="10">#REF!</definedName>
    <definedName name="_30329DLC552E76E" localSheetId="13">#REF!</definedName>
    <definedName name="_30329DLC552E76E">#REF!</definedName>
    <definedName name="_3032DL6133353D" localSheetId="8">#REF!</definedName>
    <definedName name="_3032DL6133353D" localSheetId="9">#REF!</definedName>
    <definedName name="_3032DL6133353D" localSheetId="10">#REF!</definedName>
    <definedName name="_3032DL6133353D" localSheetId="13">#REF!</definedName>
    <definedName name="_3032DL6133353D">#REF!</definedName>
    <definedName name="_30330DLC552E76E" localSheetId="8">#REF!</definedName>
    <definedName name="_30330DLC552E76E" localSheetId="9">#REF!</definedName>
    <definedName name="_30330DLC552E76E" localSheetId="10">#REF!</definedName>
    <definedName name="_30330DLC552E76E" localSheetId="13">#REF!</definedName>
    <definedName name="_30330DLC552E76E">#REF!</definedName>
    <definedName name="_30331DLC552E76E" localSheetId="8">#REF!</definedName>
    <definedName name="_30331DLC552E76E" localSheetId="9">#REF!</definedName>
    <definedName name="_30331DLC552E76E" localSheetId="10">#REF!</definedName>
    <definedName name="_30331DLC552E76E" localSheetId="13">#REF!</definedName>
    <definedName name="_30331DLC552E76E">#REF!</definedName>
    <definedName name="_30332DLC552E76E" localSheetId="8">#REF!</definedName>
    <definedName name="_30332DLC552E76E" localSheetId="9">#REF!</definedName>
    <definedName name="_30332DLC552E76E" localSheetId="10">#REF!</definedName>
    <definedName name="_30332DLC552E76E" localSheetId="13">#REF!</definedName>
    <definedName name="_30332DLC552E76E">#REF!</definedName>
    <definedName name="_30333DLC552E76E" localSheetId="8">#REF!</definedName>
    <definedName name="_30333DLC552E76E" localSheetId="9">#REF!</definedName>
    <definedName name="_30333DLC552E76E" localSheetId="10">#REF!</definedName>
    <definedName name="_30333DLC552E76E" localSheetId="13">#REF!</definedName>
    <definedName name="_30333DLC552E76E">#REF!</definedName>
    <definedName name="_30334DLC552E76E" localSheetId="8">#REF!</definedName>
    <definedName name="_30334DLC552E76E" localSheetId="9">#REF!</definedName>
    <definedName name="_30334DLC552E76E" localSheetId="10">#REF!</definedName>
    <definedName name="_30334DLC552E76E" localSheetId="13">#REF!</definedName>
    <definedName name="_30334DLC552E76E">#REF!</definedName>
    <definedName name="_30335DLC552E76E" localSheetId="8">#REF!</definedName>
    <definedName name="_30335DLC552E76E" localSheetId="9">#REF!</definedName>
    <definedName name="_30335DLC552E76E" localSheetId="10">#REF!</definedName>
    <definedName name="_30335DLC552E76E" localSheetId="13">#REF!</definedName>
    <definedName name="_30335DLC552E76E">#REF!</definedName>
    <definedName name="_30336DLC552E76E" localSheetId="8">#REF!</definedName>
    <definedName name="_30336DLC552E76E" localSheetId="9">#REF!</definedName>
    <definedName name="_30336DLC552E76E" localSheetId="10">#REF!</definedName>
    <definedName name="_30336DLC552E76E" localSheetId="13">#REF!</definedName>
    <definedName name="_30336DLC552E76E">#REF!</definedName>
    <definedName name="_30337DLC552E76E" localSheetId="8">#REF!</definedName>
    <definedName name="_30337DLC552E76E" localSheetId="9">#REF!</definedName>
    <definedName name="_30337DLC552E76E" localSheetId="10">#REF!</definedName>
    <definedName name="_30337DLC552E76E" localSheetId="13">#REF!</definedName>
    <definedName name="_30337DLC552E76E">#REF!</definedName>
    <definedName name="_30338DLC552E76E" localSheetId="8">#REF!</definedName>
    <definedName name="_30338DLC552E76E" localSheetId="9">#REF!</definedName>
    <definedName name="_30338DLC552E76E" localSheetId="10">#REF!</definedName>
    <definedName name="_30338DLC552E76E" localSheetId="13">#REF!</definedName>
    <definedName name="_30338DLC552E76E">#REF!</definedName>
    <definedName name="_30339DLC552E76E" localSheetId="8">#REF!</definedName>
    <definedName name="_30339DLC552E76E" localSheetId="9">#REF!</definedName>
    <definedName name="_30339DLC552E76E" localSheetId="10">#REF!</definedName>
    <definedName name="_30339DLC552E76E" localSheetId="13">#REF!</definedName>
    <definedName name="_30339DLC552E76E">#REF!</definedName>
    <definedName name="_3033DL6133353D" localSheetId="8">#REF!</definedName>
    <definedName name="_3033DL6133353D" localSheetId="9">#REF!</definedName>
    <definedName name="_3033DL6133353D" localSheetId="10">#REF!</definedName>
    <definedName name="_3033DL6133353D" localSheetId="13">#REF!</definedName>
    <definedName name="_3033DL6133353D">#REF!</definedName>
    <definedName name="_30340DLC552E76E" localSheetId="8">#REF!</definedName>
    <definedName name="_30340DLC552E76E" localSheetId="9">#REF!</definedName>
    <definedName name="_30340DLC552E76E" localSheetId="10">#REF!</definedName>
    <definedName name="_30340DLC552E76E" localSheetId="13">#REF!</definedName>
    <definedName name="_30340DLC552E76E">#REF!</definedName>
    <definedName name="_30341DLC552E76E" localSheetId="8">#REF!</definedName>
    <definedName name="_30341DLC552E76E" localSheetId="9">#REF!</definedName>
    <definedName name="_30341DLC552E76E" localSheetId="10">#REF!</definedName>
    <definedName name="_30341DLC552E76E" localSheetId="13">#REF!</definedName>
    <definedName name="_30341DLC552E76E">#REF!</definedName>
    <definedName name="_30342DLC552E76E" localSheetId="8">#REF!</definedName>
    <definedName name="_30342DLC552E76E" localSheetId="9">#REF!</definedName>
    <definedName name="_30342DLC552E76E" localSheetId="10">#REF!</definedName>
    <definedName name="_30342DLC552E76E" localSheetId="13">#REF!</definedName>
    <definedName name="_30342DLC552E76E">#REF!</definedName>
    <definedName name="_30343DLC552E76E" localSheetId="8">#REF!</definedName>
    <definedName name="_30343DLC552E76E" localSheetId="9">#REF!</definedName>
    <definedName name="_30343DLC552E76E" localSheetId="10">#REF!</definedName>
    <definedName name="_30343DLC552E76E" localSheetId="13">#REF!</definedName>
    <definedName name="_30343DLC552E76E">#REF!</definedName>
    <definedName name="_30344DLC552E76E" localSheetId="8">#REF!</definedName>
    <definedName name="_30344DLC552E76E" localSheetId="9">#REF!</definedName>
    <definedName name="_30344DLC552E76E" localSheetId="10">#REF!</definedName>
    <definedName name="_30344DLC552E76E" localSheetId="13">#REF!</definedName>
    <definedName name="_30344DLC552E76E">#REF!</definedName>
    <definedName name="_30345DLC552E76E" localSheetId="8">#REF!</definedName>
    <definedName name="_30345DLC552E76E" localSheetId="9">#REF!</definedName>
    <definedName name="_30345DLC552E76E" localSheetId="10">#REF!</definedName>
    <definedName name="_30345DLC552E76E" localSheetId="13">#REF!</definedName>
    <definedName name="_30345DLC552E76E">#REF!</definedName>
    <definedName name="_30346DLC553E76E" localSheetId="8">#REF!</definedName>
    <definedName name="_30346DLC553E76E" localSheetId="9">#REF!</definedName>
    <definedName name="_30346DLC553E76E" localSheetId="10">#REF!</definedName>
    <definedName name="_30346DLC553E76E" localSheetId="13">#REF!</definedName>
    <definedName name="_30346DLC553E76E">#REF!</definedName>
    <definedName name="_30347DLC553E76E" localSheetId="8">#REF!</definedName>
    <definedName name="_30347DLC553E76E" localSheetId="9">#REF!</definedName>
    <definedName name="_30347DLC553E76E" localSheetId="10">#REF!</definedName>
    <definedName name="_30347DLC553E76E" localSheetId="13">#REF!</definedName>
    <definedName name="_30347DLC553E76E">#REF!</definedName>
    <definedName name="_30348DLC553E76E" localSheetId="8">#REF!</definedName>
    <definedName name="_30348DLC553E76E" localSheetId="9">#REF!</definedName>
    <definedName name="_30348DLC553E76E" localSheetId="10">#REF!</definedName>
    <definedName name="_30348DLC553E76E" localSheetId="13">#REF!</definedName>
    <definedName name="_30348DLC553E76E">#REF!</definedName>
    <definedName name="_30349DLC553E76E" localSheetId="8">#REF!</definedName>
    <definedName name="_30349DLC553E76E" localSheetId="9">#REF!</definedName>
    <definedName name="_30349DLC553E76E" localSheetId="10">#REF!</definedName>
    <definedName name="_30349DLC553E76E" localSheetId="13">#REF!</definedName>
    <definedName name="_30349DLC553E76E">#REF!</definedName>
    <definedName name="_3034DL6133353D" localSheetId="8">#REF!</definedName>
    <definedName name="_3034DL6133353D" localSheetId="9">#REF!</definedName>
    <definedName name="_3034DL6133353D" localSheetId="10">#REF!</definedName>
    <definedName name="_3034DL6133353D" localSheetId="13">#REF!</definedName>
    <definedName name="_3034DL6133353D">#REF!</definedName>
    <definedName name="_30350DLC553E76E" localSheetId="8">#REF!</definedName>
    <definedName name="_30350DLC553E76E" localSheetId="9">#REF!</definedName>
    <definedName name="_30350DLC553E76E" localSheetId="10">#REF!</definedName>
    <definedName name="_30350DLC553E76E" localSheetId="13">#REF!</definedName>
    <definedName name="_30350DLC553E76E">#REF!</definedName>
    <definedName name="_30351DLC553E76E" localSheetId="8">#REF!</definedName>
    <definedName name="_30351DLC553E76E" localSheetId="9">#REF!</definedName>
    <definedName name="_30351DLC553E76E" localSheetId="10">#REF!</definedName>
    <definedName name="_30351DLC553E76E" localSheetId="13">#REF!</definedName>
    <definedName name="_30351DLC553E76E">#REF!</definedName>
    <definedName name="_30352DLC553E76E" localSheetId="8">#REF!</definedName>
    <definedName name="_30352DLC553E76E" localSheetId="9">#REF!</definedName>
    <definedName name="_30352DLC553E76E" localSheetId="10">#REF!</definedName>
    <definedName name="_30352DLC553E76E" localSheetId="13">#REF!</definedName>
    <definedName name="_30352DLC553E76E">#REF!</definedName>
    <definedName name="_30353DLC553E76E" localSheetId="8">#REF!</definedName>
    <definedName name="_30353DLC553E76E" localSheetId="9">#REF!</definedName>
    <definedName name="_30353DLC553E76E" localSheetId="10">#REF!</definedName>
    <definedName name="_30353DLC553E76E" localSheetId="13">#REF!</definedName>
    <definedName name="_30353DLC553E76E">#REF!</definedName>
    <definedName name="_30354DLC553E76E" localSheetId="8">#REF!</definedName>
    <definedName name="_30354DLC553E76E" localSheetId="9">#REF!</definedName>
    <definedName name="_30354DLC553E76E" localSheetId="10">#REF!</definedName>
    <definedName name="_30354DLC553E76E" localSheetId="13">#REF!</definedName>
    <definedName name="_30354DLC553E76E">#REF!</definedName>
    <definedName name="_30355DLC553E76E" localSheetId="8">#REF!</definedName>
    <definedName name="_30355DLC553E76E" localSheetId="9">#REF!</definedName>
    <definedName name="_30355DLC553E76E" localSheetId="10">#REF!</definedName>
    <definedName name="_30355DLC553E76E" localSheetId="13">#REF!</definedName>
    <definedName name="_30355DLC553E76E">#REF!</definedName>
    <definedName name="_30356DLC553E76E" localSheetId="8">#REF!</definedName>
    <definedName name="_30356DLC553E76E" localSheetId="9">#REF!</definedName>
    <definedName name="_30356DLC553E76E" localSheetId="10">#REF!</definedName>
    <definedName name="_30356DLC553E76E" localSheetId="13">#REF!</definedName>
    <definedName name="_30356DLC553E76E">#REF!</definedName>
    <definedName name="_30357DLC553E76E" localSheetId="8">#REF!</definedName>
    <definedName name="_30357DLC553E76E" localSheetId="9">#REF!</definedName>
    <definedName name="_30357DLC553E76E" localSheetId="10">#REF!</definedName>
    <definedName name="_30357DLC553E76E" localSheetId="13">#REF!</definedName>
    <definedName name="_30357DLC553E76E">#REF!</definedName>
    <definedName name="_30358DLC553E76E" localSheetId="8">#REF!</definedName>
    <definedName name="_30358DLC553E76E" localSheetId="9">#REF!</definedName>
    <definedName name="_30358DLC553E76E" localSheetId="10">#REF!</definedName>
    <definedName name="_30358DLC553E76E" localSheetId="13">#REF!</definedName>
    <definedName name="_30358DLC553E76E">#REF!</definedName>
    <definedName name="_30359DLC553E76E" localSheetId="8">#REF!</definedName>
    <definedName name="_30359DLC553E76E" localSheetId="9">#REF!</definedName>
    <definedName name="_30359DLC553E76E" localSheetId="10">#REF!</definedName>
    <definedName name="_30359DLC553E76E" localSheetId="13">#REF!</definedName>
    <definedName name="_30359DLC553E76E">#REF!</definedName>
    <definedName name="_3035DL6133353D" localSheetId="8">#REF!</definedName>
    <definedName name="_3035DL6133353D" localSheetId="9">#REF!</definedName>
    <definedName name="_3035DL6133353D" localSheetId="10">#REF!</definedName>
    <definedName name="_3035DL6133353D" localSheetId="13">#REF!</definedName>
    <definedName name="_3035DL6133353D">#REF!</definedName>
    <definedName name="_30360DLC553E76E" localSheetId="8">#REF!</definedName>
    <definedName name="_30360DLC553E76E" localSheetId="9">#REF!</definedName>
    <definedName name="_30360DLC553E76E" localSheetId="10">#REF!</definedName>
    <definedName name="_30360DLC553E76E" localSheetId="13">#REF!</definedName>
    <definedName name="_30360DLC553E76E">#REF!</definedName>
    <definedName name="_30361DLC553E76E" localSheetId="8">#REF!</definedName>
    <definedName name="_30361DLC553E76E" localSheetId="9">#REF!</definedName>
    <definedName name="_30361DLC553E76E" localSheetId="10">#REF!</definedName>
    <definedName name="_30361DLC553E76E" localSheetId="13">#REF!</definedName>
    <definedName name="_30361DLC553E76E">#REF!</definedName>
    <definedName name="_30362DLC553E76E" localSheetId="8">#REF!</definedName>
    <definedName name="_30362DLC553E76E" localSheetId="9">#REF!</definedName>
    <definedName name="_30362DLC553E76E" localSheetId="10">#REF!</definedName>
    <definedName name="_30362DLC553E76E" localSheetId="13">#REF!</definedName>
    <definedName name="_30362DLC553E76E">#REF!</definedName>
    <definedName name="_30363DLC553E76E" localSheetId="8">#REF!</definedName>
    <definedName name="_30363DLC553E76E" localSheetId="9">#REF!</definedName>
    <definedName name="_30363DLC553E76E" localSheetId="10">#REF!</definedName>
    <definedName name="_30363DLC553E76E" localSheetId="13">#REF!</definedName>
    <definedName name="_30363DLC553E76E">#REF!</definedName>
    <definedName name="_30364DLC553E76E" localSheetId="8">#REF!</definedName>
    <definedName name="_30364DLC553E76E" localSheetId="9">#REF!</definedName>
    <definedName name="_30364DLC553E76E" localSheetId="10">#REF!</definedName>
    <definedName name="_30364DLC553E76E" localSheetId="13">#REF!</definedName>
    <definedName name="_30364DLC553E76E">#REF!</definedName>
    <definedName name="_30365DLC553E76E" localSheetId="8">#REF!</definedName>
    <definedName name="_30365DLC553E76E" localSheetId="9">#REF!</definedName>
    <definedName name="_30365DLC553E76E" localSheetId="10">#REF!</definedName>
    <definedName name="_30365DLC553E76E" localSheetId="13">#REF!</definedName>
    <definedName name="_30365DLC553E76E">#REF!</definedName>
    <definedName name="_30366DLC553E76E" localSheetId="8">#REF!</definedName>
    <definedName name="_30366DLC553E76E" localSheetId="9">#REF!</definedName>
    <definedName name="_30366DLC553E76E" localSheetId="10">#REF!</definedName>
    <definedName name="_30366DLC553E76E" localSheetId="13">#REF!</definedName>
    <definedName name="_30366DLC553E76E">#REF!</definedName>
    <definedName name="_30367DLC553E76E" localSheetId="8">#REF!</definedName>
    <definedName name="_30367DLC553E76E" localSheetId="9">#REF!</definedName>
    <definedName name="_30367DLC553E76E" localSheetId="10">#REF!</definedName>
    <definedName name="_30367DLC553E76E" localSheetId="13">#REF!</definedName>
    <definedName name="_30367DLC553E76E">#REF!</definedName>
    <definedName name="_30368DLC553E76E" localSheetId="8">#REF!</definedName>
    <definedName name="_30368DLC553E76E" localSheetId="9">#REF!</definedName>
    <definedName name="_30368DLC553E76E" localSheetId="10">#REF!</definedName>
    <definedName name="_30368DLC553E76E" localSheetId="13">#REF!</definedName>
    <definedName name="_30368DLC553E76E">#REF!</definedName>
    <definedName name="_30369DLC553E76E" localSheetId="8">#REF!</definedName>
    <definedName name="_30369DLC553E76E" localSheetId="9">#REF!</definedName>
    <definedName name="_30369DLC553E76E" localSheetId="10">#REF!</definedName>
    <definedName name="_30369DLC553E76E" localSheetId="13">#REF!</definedName>
    <definedName name="_30369DLC553E76E">#REF!</definedName>
    <definedName name="_3036DL6133353D" localSheetId="8">#REF!</definedName>
    <definedName name="_3036DL6133353D" localSheetId="9">#REF!</definedName>
    <definedName name="_3036DL6133353D" localSheetId="10">#REF!</definedName>
    <definedName name="_3036DL6133353D" localSheetId="13">#REF!</definedName>
    <definedName name="_3036DL6133353D">#REF!</definedName>
    <definedName name="_30370DLC553E76E" localSheetId="8">#REF!</definedName>
    <definedName name="_30370DLC553E76E" localSheetId="9">#REF!</definedName>
    <definedName name="_30370DLC553E76E" localSheetId="10">#REF!</definedName>
    <definedName name="_30370DLC553E76E" localSheetId="13">#REF!</definedName>
    <definedName name="_30370DLC553E76E">#REF!</definedName>
    <definedName name="_30371DLC553E76E" localSheetId="8">#REF!</definedName>
    <definedName name="_30371DLC553E76E" localSheetId="9">#REF!</definedName>
    <definedName name="_30371DLC553E76E" localSheetId="10">#REF!</definedName>
    <definedName name="_30371DLC553E76E" localSheetId="13">#REF!</definedName>
    <definedName name="_30371DLC553E76E">#REF!</definedName>
    <definedName name="_30372DLC553E76E" localSheetId="8">#REF!</definedName>
    <definedName name="_30372DLC553E76E" localSheetId="9">#REF!</definedName>
    <definedName name="_30372DLC553E76E" localSheetId="10">#REF!</definedName>
    <definedName name="_30372DLC553E76E" localSheetId="13">#REF!</definedName>
    <definedName name="_30372DLC553E76E">#REF!</definedName>
    <definedName name="_30373DLC553E76E" localSheetId="8">#REF!</definedName>
    <definedName name="_30373DLC553E76E" localSheetId="9">#REF!</definedName>
    <definedName name="_30373DLC553E76E" localSheetId="10">#REF!</definedName>
    <definedName name="_30373DLC553E76E" localSheetId="13">#REF!</definedName>
    <definedName name="_30373DLC553E76E">#REF!</definedName>
    <definedName name="_30374DLC553E76E" localSheetId="8">#REF!</definedName>
    <definedName name="_30374DLC553E76E" localSheetId="9">#REF!</definedName>
    <definedName name="_30374DLC553E76E" localSheetId="10">#REF!</definedName>
    <definedName name="_30374DLC553E76E" localSheetId="13">#REF!</definedName>
    <definedName name="_30374DLC553E76E">#REF!</definedName>
    <definedName name="_30375DLC553E76E" localSheetId="8">#REF!</definedName>
    <definedName name="_30375DLC553E76E" localSheetId="9">#REF!</definedName>
    <definedName name="_30375DLC553E76E" localSheetId="10">#REF!</definedName>
    <definedName name="_30375DLC553E76E" localSheetId="13">#REF!</definedName>
    <definedName name="_30375DLC553E76E">#REF!</definedName>
    <definedName name="_30376DLC553E76E" localSheetId="8">#REF!</definedName>
    <definedName name="_30376DLC553E76E" localSheetId="9">#REF!</definedName>
    <definedName name="_30376DLC553E76E" localSheetId="10">#REF!</definedName>
    <definedName name="_30376DLC553E76E" localSheetId="13">#REF!</definedName>
    <definedName name="_30376DLC553E76E">#REF!</definedName>
    <definedName name="_30377DLC553E76E" localSheetId="8">#REF!</definedName>
    <definedName name="_30377DLC553E76E" localSheetId="9">#REF!</definedName>
    <definedName name="_30377DLC553E76E" localSheetId="10">#REF!</definedName>
    <definedName name="_30377DLC553E76E" localSheetId="13">#REF!</definedName>
    <definedName name="_30377DLC553E76E">#REF!</definedName>
    <definedName name="_30378DLC553E76E" localSheetId="8">#REF!</definedName>
    <definedName name="_30378DLC553E76E" localSheetId="9">#REF!</definedName>
    <definedName name="_30378DLC553E76E" localSheetId="10">#REF!</definedName>
    <definedName name="_30378DLC553E76E" localSheetId="13">#REF!</definedName>
    <definedName name="_30378DLC553E76E">#REF!</definedName>
    <definedName name="_30379DLC553E76E" localSheetId="8">#REF!</definedName>
    <definedName name="_30379DLC553E76E" localSheetId="9">#REF!</definedName>
    <definedName name="_30379DLC553E76E" localSheetId="10">#REF!</definedName>
    <definedName name="_30379DLC553E76E" localSheetId="13">#REF!</definedName>
    <definedName name="_30379DLC553E76E">#REF!</definedName>
    <definedName name="_3037DL6133353D" localSheetId="8">#REF!</definedName>
    <definedName name="_3037DL6133353D" localSheetId="9">#REF!</definedName>
    <definedName name="_3037DL6133353D" localSheetId="10">#REF!</definedName>
    <definedName name="_3037DL6133353D" localSheetId="13">#REF!</definedName>
    <definedName name="_3037DL6133353D">#REF!</definedName>
    <definedName name="_30380DLC553E76E" localSheetId="8">#REF!</definedName>
    <definedName name="_30380DLC553E76E" localSheetId="9">#REF!</definedName>
    <definedName name="_30380DLC553E76E" localSheetId="10">#REF!</definedName>
    <definedName name="_30380DLC553E76E" localSheetId="13">#REF!</definedName>
    <definedName name="_30380DLC553E76E">#REF!</definedName>
    <definedName name="_30381DLC554E76E" localSheetId="8">#REF!</definedName>
    <definedName name="_30381DLC554E76E" localSheetId="9">#REF!</definedName>
    <definedName name="_30381DLC554E76E" localSheetId="10">#REF!</definedName>
    <definedName name="_30381DLC554E76E" localSheetId="13">#REF!</definedName>
    <definedName name="_30381DLC554E76E">#REF!</definedName>
    <definedName name="_30382DLC554E76E" localSheetId="8">#REF!</definedName>
    <definedName name="_30382DLC554E76E" localSheetId="9">#REF!</definedName>
    <definedName name="_30382DLC554E76E" localSheetId="10">#REF!</definedName>
    <definedName name="_30382DLC554E76E" localSheetId="13">#REF!</definedName>
    <definedName name="_30382DLC554E76E">#REF!</definedName>
    <definedName name="_30383DLC554E76E" localSheetId="8">#REF!</definedName>
    <definedName name="_30383DLC554E76E" localSheetId="9">#REF!</definedName>
    <definedName name="_30383DLC554E76E" localSheetId="10">#REF!</definedName>
    <definedName name="_30383DLC554E76E" localSheetId="13">#REF!</definedName>
    <definedName name="_30383DLC554E76E">#REF!</definedName>
    <definedName name="_30384DLC554E76E" localSheetId="8">#REF!</definedName>
    <definedName name="_30384DLC554E76E" localSheetId="9">#REF!</definedName>
    <definedName name="_30384DLC554E76E" localSheetId="10">#REF!</definedName>
    <definedName name="_30384DLC554E76E" localSheetId="13">#REF!</definedName>
    <definedName name="_30384DLC554E76E">#REF!</definedName>
    <definedName name="_30385DLC554E76E" localSheetId="8">#REF!</definedName>
    <definedName name="_30385DLC554E76E" localSheetId="9">#REF!</definedName>
    <definedName name="_30385DLC554E76E" localSheetId="10">#REF!</definedName>
    <definedName name="_30385DLC554E76E" localSheetId="13">#REF!</definedName>
    <definedName name="_30385DLC554E76E">#REF!</definedName>
    <definedName name="_30386DLC554E76E" localSheetId="8">#REF!</definedName>
    <definedName name="_30386DLC554E76E" localSheetId="9">#REF!</definedName>
    <definedName name="_30386DLC554E76E" localSheetId="10">#REF!</definedName>
    <definedName name="_30386DLC554E76E" localSheetId="13">#REF!</definedName>
    <definedName name="_30386DLC554E76E">#REF!</definedName>
    <definedName name="_30387DLC554E76E" localSheetId="8">#REF!</definedName>
    <definedName name="_30387DLC554E76E" localSheetId="9">#REF!</definedName>
    <definedName name="_30387DLC554E76E" localSheetId="10">#REF!</definedName>
    <definedName name="_30387DLC554E76E" localSheetId="13">#REF!</definedName>
    <definedName name="_30387DLC554E76E">#REF!</definedName>
    <definedName name="_30388DLC554E76E" localSheetId="8">#REF!</definedName>
    <definedName name="_30388DLC554E76E" localSheetId="9">#REF!</definedName>
    <definedName name="_30388DLC554E76E" localSheetId="10">#REF!</definedName>
    <definedName name="_30388DLC554E76E" localSheetId="13">#REF!</definedName>
    <definedName name="_30388DLC554E76E">#REF!</definedName>
    <definedName name="_30389DLC554E76E" localSheetId="8">#REF!</definedName>
    <definedName name="_30389DLC554E76E" localSheetId="9">#REF!</definedName>
    <definedName name="_30389DLC554E76E" localSheetId="10">#REF!</definedName>
    <definedName name="_30389DLC554E76E" localSheetId="13">#REF!</definedName>
    <definedName name="_30389DLC554E76E">#REF!</definedName>
    <definedName name="_3038DL6133353D" localSheetId="8">#REF!</definedName>
    <definedName name="_3038DL6133353D" localSheetId="9">#REF!</definedName>
    <definedName name="_3038DL6133353D" localSheetId="10">#REF!</definedName>
    <definedName name="_3038DL6133353D" localSheetId="13">#REF!</definedName>
    <definedName name="_3038DL6133353D">#REF!</definedName>
    <definedName name="_30390DLC554E76E" localSheetId="8">#REF!</definedName>
    <definedName name="_30390DLC554E76E" localSheetId="9">#REF!</definedName>
    <definedName name="_30390DLC554E76E" localSheetId="10">#REF!</definedName>
    <definedName name="_30390DLC554E76E" localSheetId="13">#REF!</definedName>
    <definedName name="_30390DLC554E76E">#REF!</definedName>
    <definedName name="_30391DLC554E76E" localSheetId="8">#REF!</definedName>
    <definedName name="_30391DLC554E76E" localSheetId="9">#REF!</definedName>
    <definedName name="_30391DLC554E76E" localSheetId="10">#REF!</definedName>
    <definedName name="_30391DLC554E76E" localSheetId="13">#REF!</definedName>
    <definedName name="_30391DLC554E76E">#REF!</definedName>
    <definedName name="_30392DLC554E76E" localSheetId="8">#REF!</definedName>
    <definedName name="_30392DLC554E76E" localSheetId="9">#REF!</definedName>
    <definedName name="_30392DLC554E76E" localSheetId="10">#REF!</definedName>
    <definedName name="_30392DLC554E76E" localSheetId="13">#REF!</definedName>
    <definedName name="_30392DLC554E76E">#REF!</definedName>
    <definedName name="_30393DLC554E76E" localSheetId="8">#REF!</definedName>
    <definedName name="_30393DLC554E76E" localSheetId="9">#REF!</definedName>
    <definedName name="_30393DLC554E76E" localSheetId="10">#REF!</definedName>
    <definedName name="_30393DLC554E76E" localSheetId="13">#REF!</definedName>
    <definedName name="_30393DLC554E76E">#REF!</definedName>
    <definedName name="_30394DLC554E76E" localSheetId="8">#REF!</definedName>
    <definedName name="_30394DLC554E76E" localSheetId="9">#REF!</definedName>
    <definedName name="_30394DLC554E76E" localSheetId="10">#REF!</definedName>
    <definedName name="_30394DLC554E76E" localSheetId="13">#REF!</definedName>
    <definedName name="_30394DLC554E76E">#REF!</definedName>
    <definedName name="_30395DLC554E76E" localSheetId="8">#REF!</definedName>
    <definedName name="_30395DLC554E76E" localSheetId="9">#REF!</definedName>
    <definedName name="_30395DLC554E76E" localSheetId="10">#REF!</definedName>
    <definedName name="_30395DLC554E76E" localSheetId="13">#REF!</definedName>
    <definedName name="_30395DLC554E76E">#REF!</definedName>
    <definedName name="_30396DLC554E76E" localSheetId="8">#REF!</definedName>
    <definedName name="_30396DLC554E76E" localSheetId="9">#REF!</definedName>
    <definedName name="_30396DLC554E76E" localSheetId="10">#REF!</definedName>
    <definedName name="_30396DLC554E76E" localSheetId="13">#REF!</definedName>
    <definedName name="_30396DLC554E76E">#REF!</definedName>
    <definedName name="_30397DLC554E76E" localSheetId="8">#REF!</definedName>
    <definedName name="_30397DLC554E76E" localSheetId="9">#REF!</definedName>
    <definedName name="_30397DLC554E76E" localSheetId="10">#REF!</definedName>
    <definedName name="_30397DLC554E76E" localSheetId="13">#REF!</definedName>
    <definedName name="_30397DLC554E76E">#REF!</definedName>
    <definedName name="_30398DLC554E76E" localSheetId="8">#REF!</definedName>
    <definedName name="_30398DLC554E76E" localSheetId="9">#REF!</definedName>
    <definedName name="_30398DLC554E76E" localSheetId="10">#REF!</definedName>
    <definedName name="_30398DLC554E76E" localSheetId="13">#REF!</definedName>
    <definedName name="_30398DLC554E76E">#REF!</definedName>
    <definedName name="_30399DLC554E76E" localSheetId="8">#REF!</definedName>
    <definedName name="_30399DLC554E76E" localSheetId="9">#REF!</definedName>
    <definedName name="_30399DLC554E76E" localSheetId="10">#REF!</definedName>
    <definedName name="_30399DLC554E76E" localSheetId="13">#REF!</definedName>
    <definedName name="_30399DLC554E76E">#REF!</definedName>
    <definedName name="_3039DL6133353D" localSheetId="8">#REF!</definedName>
    <definedName name="_3039DL6133353D" localSheetId="9">#REF!</definedName>
    <definedName name="_3039DL6133353D" localSheetId="10">#REF!</definedName>
    <definedName name="_3039DL6133353D" localSheetId="13">#REF!</definedName>
    <definedName name="_3039DL6133353D">#REF!</definedName>
    <definedName name="_303DL607930CC" localSheetId="8">#REF!</definedName>
    <definedName name="_303DL607930CC" localSheetId="9">#REF!</definedName>
    <definedName name="_303DL607930CC" localSheetId="10">#REF!</definedName>
    <definedName name="_303DL607930CC" localSheetId="13">#REF!</definedName>
    <definedName name="_303DL607930CC">#REF!</definedName>
    <definedName name="_303DLC40E1419" localSheetId="8">#REF!</definedName>
    <definedName name="_303DLC40E1419" localSheetId="9">#REF!</definedName>
    <definedName name="_303DLC40E1419" localSheetId="10">#REF!</definedName>
    <definedName name="_303DLC40E1419" localSheetId="13">#REF!</definedName>
    <definedName name="_303DLC40E1419">#REF!</definedName>
    <definedName name="_30400DLC554E76E" localSheetId="8">#REF!</definedName>
    <definedName name="_30400DLC554E76E" localSheetId="9">#REF!</definedName>
    <definedName name="_30400DLC554E76E" localSheetId="10">#REF!</definedName>
    <definedName name="_30400DLC554E76E" localSheetId="13">#REF!</definedName>
    <definedName name="_30400DLC554E76E">#REF!</definedName>
    <definedName name="_30401DLC554E76E" localSheetId="8">#REF!</definedName>
    <definedName name="_30401DLC554E76E" localSheetId="9">#REF!</definedName>
    <definedName name="_30401DLC554E76E" localSheetId="10">#REF!</definedName>
    <definedName name="_30401DLC554E76E" localSheetId="13">#REF!</definedName>
    <definedName name="_30401DLC554E76E">#REF!</definedName>
    <definedName name="_30402DLC554E76E" localSheetId="8">#REF!</definedName>
    <definedName name="_30402DLC554E76E" localSheetId="9">#REF!</definedName>
    <definedName name="_30402DLC554E76E" localSheetId="10">#REF!</definedName>
    <definedName name="_30402DLC554E76E" localSheetId="13">#REF!</definedName>
    <definedName name="_30402DLC554E76E">#REF!</definedName>
    <definedName name="_30403DLC554E76E" localSheetId="8">#REF!</definedName>
    <definedName name="_30403DLC554E76E" localSheetId="9">#REF!</definedName>
    <definedName name="_30403DLC554E76E" localSheetId="10">#REF!</definedName>
    <definedName name="_30403DLC554E76E" localSheetId="13">#REF!</definedName>
    <definedName name="_30403DLC554E76E">#REF!</definedName>
    <definedName name="_30404DLC554E76E" localSheetId="8">#REF!</definedName>
    <definedName name="_30404DLC554E76E" localSheetId="9">#REF!</definedName>
    <definedName name="_30404DLC554E76E" localSheetId="10">#REF!</definedName>
    <definedName name="_30404DLC554E76E" localSheetId="13">#REF!</definedName>
    <definedName name="_30404DLC554E76E">#REF!</definedName>
    <definedName name="_30405DLC554E76E" localSheetId="8">#REF!</definedName>
    <definedName name="_30405DLC554E76E" localSheetId="9">#REF!</definedName>
    <definedName name="_30405DLC554E76E" localSheetId="10">#REF!</definedName>
    <definedName name="_30405DLC554E76E" localSheetId="13">#REF!</definedName>
    <definedName name="_30405DLC554E76E">#REF!</definedName>
    <definedName name="_30406DLC554E76E" localSheetId="8">#REF!</definedName>
    <definedName name="_30406DLC554E76E" localSheetId="9">#REF!</definedName>
    <definedName name="_30406DLC554E76E" localSheetId="10">#REF!</definedName>
    <definedName name="_30406DLC554E76E" localSheetId="13">#REF!</definedName>
    <definedName name="_30406DLC554E76E">#REF!</definedName>
    <definedName name="_30407DLC554E76E" localSheetId="8">#REF!</definedName>
    <definedName name="_30407DLC554E76E" localSheetId="9">#REF!</definedName>
    <definedName name="_30407DLC554E76E" localSheetId="10">#REF!</definedName>
    <definedName name="_30407DLC554E76E" localSheetId="13">#REF!</definedName>
    <definedName name="_30407DLC554E76E">#REF!</definedName>
    <definedName name="_30408DLC554E76E" localSheetId="8">#REF!</definedName>
    <definedName name="_30408DLC554E76E" localSheetId="9">#REF!</definedName>
    <definedName name="_30408DLC554E76E" localSheetId="10">#REF!</definedName>
    <definedName name="_30408DLC554E76E" localSheetId="13">#REF!</definedName>
    <definedName name="_30408DLC554E76E">#REF!</definedName>
    <definedName name="_30409DLC554E76E" localSheetId="8">#REF!</definedName>
    <definedName name="_30409DLC554E76E" localSheetId="9">#REF!</definedName>
    <definedName name="_30409DLC554E76E" localSheetId="10">#REF!</definedName>
    <definedName name="_30409DLC554E76E" localSheetId="13">#REF!</definedName>
    <definedName name="_30409DLC554E76E">#REF!</definedName>
    <definedName name="_3040DL6133353D" localSheetId="8">#REF!</definedName>
    <definedName name="_3040DL6133353D" localSheetId="9">#REF!</definedName>
    <definedName name="_3040DL6133353D" localSheetId="10">#REF!</definedName>
    <definedName name="_3040DL6133353D" localSheetId="13">#REF!</definedName>
    <definedName name="_3040DL6133353D">#REF!</definedName>
    <definedName name="_30410DLC554E76E" localSheetId="8">#REF!</definedName>
    <definedName name="_30410DLC554E76E" localSheetId="9">#REF!</definedName>
    <definedName name="_30410DLC554E76E" localSheetId="10">#REF!</definedName>
    <definedName name="_30410DLC554E76E" localSheetId="13">#REF!</definedName>
    <definedName name="_30410DLC554E76E">#REF!</definedName>
    <definedName name="_30411DLC554E76E" localSheetId="8">#REF!</definedName>
    <definedName name="_30411DLC554E76E" localSheetId="9">#REF!</definedName>
    <definedName name="_30411DLC554E76E" localSheetId="10">#REF!</definedName>
    <definedName name="_30411DLC554E76E" localSheetId="13">#REF!</definedName>
    <definedName name="_30411DLC554E76E">#REF!</definedName>
    <definedName name="_30412DLC554E76E" localSheetId="8">#REF!</definedName>
    <definedName name="_30412DLC554E76E" localSheetId="9">#REF!</definedName>
    <definedName name="_30412DLC554E76E" localSheetId="10">#REF!</definedName>
    <definedName name="_30412DLC554E76E" localSheetId="13">#REF!</definedName>
    <definedName name="_30412DLC554E76E">#REF!</definedName>
    <definedName name="_30413DLC554E76E" localSheetId="8">#REF!</definedName>
    <definedName name="_30413DLC554E76E" localSheetId="9">#REF!</definedName>
    <definedName name="_30413DLC554E76E" localSheetId="10">#REF!</definedName>
    <definedName name="_30413DLC554E76E" localSheetId="13">#REF!</definedName>
    <definedName name="_30413DLC554E76E">#REF!</definedName>
    <definedName name="_30414DLC554E76E" localSheetId="8">#REF!</definedName>
    <definedName name="_30414DLC554E76E" localSheetId="9">#REF!</definedName>
    <definedName name="_30414DLC554E76E" localSheetId="10">#REF!</definedName>
    <definedName name="_30414DLC554E76E" localSheetId="13">#REF!</definedName>
    <definedName name="_30414DLC554E76E">#REF!</definedName>
    <definedName name="_30415DLC554E76E" localSheetId="8">#REF!</definedName>
    <definedName name="_30415DLC554E76E" localSheetId="9">#REF!</definedName>
    <definedName name="_30415DLC554E76E" localSheetId="10">#REF!</definedName>
    <definedName name="_30415DLC554E76E" localSheetId="13">#REF!</definedName>
    <definedName name="_30415DLC554E76E">#REF!</definedName>
    <definedName name="_30416DLC555E76E" localSheetId="8">#REF!</definedName>
    <definedName name="_30416DLC555E76E" localSheetId="9">#REF!</definedName>
    <definedName name="_30416DLC555E76E" localSheetId="10">#REF!</definedName>
    <definedName name="_30416DLC555E76E" localSheetId="13">#REF!</definedName>
    <definedName name="_30416DLC555E76E">#REF!</definedName>
    <definedName name="_30417DLC555E76E" localSheetId="8">#REF!</definedName>
    <definedName name="_30417DLC555E76E" localSheetId="9">#REF!</definedName>
    <definedName name="_30417DLC555E76E" localSheetId="10">#REF!</definedName>
    <definedName name="_30417DLC555E76E" localSheetId="13">#REF!</definedName>
    <definedName name="_30417DLC555E76E">#REF!</definedName>
    <definedName name="_30418DLC555E76E" localSheetId="8">#REF!</definedName>
    <definedName name="_30418DLC555E76E" localSheetId="9">#REF!</definedName>
    <definedName name="_30418DLC555E76E" localSheetId="10">#REF!</definedName>
    <definedName name="_30418DLC555E76E" localSheetId="13">#REF!</definedName>
    <definedName name="_30418DLC555E76E">#REF!</definedName>
    <definedName name="_30419DLC555E76E" localSheetId="8">#REF!</definedName>
    <definedName name="_30419DLC555E76E" localSheetId="9">#REF!</definedName>
    <definedName name="_30419DLC555E76E" localSheetId="10">#REF!</definedName>
    <definedName name="_30419DLC555E76E" localSheetId="13">#REF!</definedName>
    <definedName name="_30419DLC555E76E">#REF!</definedName>
    <definedName name="_3041DL6133353D" localSheetId="8">#REF!</definedName>
    <definedName name="_3041DL6133353D" localSheetId="9">#REF!</definedName>
    <definedName name="_3041DL6133353D" localSheetId="10">#REF!</definedName>
    <definedName name="_3041DL6133353D" localSheetId="13">#REF!</definedName>
    <definedName name="_3041DL6133353D">#REF!</definedName>
    <definedName name="_30420DLC555E76E" localSheetId="8">#REF!</definedName>
    <definedName name="_30420DLC555E76E" localSheetId="9">#REF!</definedName>
    <definedName name="_30420DLC555E76E" localSheetId="10">#REF!</definedName>
    <definedName name="_30420DLC555E76E" localSheetId="13">#REF!</definedName>
    <definedName name="_30420DLC555E76E">#REF!</definedName>
    <definedName name="_30421DLC555E76E" localSheetId="8">#REF!</definedName>
    <definedName name="_30421DLC555E76E" localSheetId="9">#REF!</definedName>
    <definedName name="_30421DLC555E76E" localSheetId="10">#REF!</definedName>
    <definedName name="_30421DLC555E76E" localSheetId="13">#REF!</definedName>
    <definedName name="_30421DLC555E76E">#REF!</definedName>
    <definedName name="_30422DLC555E76E" localSheetId="8">#REF!</definedName>
    <definedName name="_30422DLC555E76E" localSheetId="9">#REF!</definedName>
    <definedName name="_30422DLC555E76E" localSheetId="10">#REF!</definedName>
    <definedName name="_30422DLC555E76E" localSheetId="13">#REF!</definedName>
    <definedName name="_30422DLC555E76E">#REF!</definedName>
    <definedName name="_30423DLC555E76E" localSheetId="8">#REF!</definedName>
    <definedName name="_30423DLC555E76E" localSheetId="9">#REF!</definedName>
    <definedName name="_30423DLC555E76E" localSheetId="10">#REF!</definedName>
    <definedName name="_30423DLC555E76E" localSheetId="13">#REF!</definedName>
    <definedName name="_30423DLC555E76E">#REF!</definedName>
    <definedName name="_30424DLC555E76E" localSheetId="8">#REF!</definedName>
    <definedName name="_30424DLC555E76E" localSheetId="9">#REF!</definedName>
    <definedName name="_30424DLC555E76E" localSheetId="10">#REF!</definedName>
    <definedName name="_30424DLC555E76E" localSheetId="13">#REF!</definedName>
    <definedName name="_30424DLC555E76E">#REF!</definedName>
    <definedName name="_30425DLC555E76E" localSheetId="8">#REF!</definedName>
    <definedName name="_30425DLC555E76E" localSheetId="9">#REF!</definedName>
    <definedName name="_30425DLC555E76E" localSheetId="10">#REF!</definedName>
    <definedName name="_30425DLC555E76E" localSheetId="13">#REF!</definedName>
    <definedName name="_30425DLC555E76E">#REF!</definedName>
    <definedName name="_30426DLC555E76E" localSheetId="8">#REF!</definedName>
    <definedName name="_30426DLC555E76E" localSheetId="9">#REF!</definedName>
    <definedName name="_30426DLC555E76E" localSheetId="10">#REF!</definedName>
    <definedName name="_30426DLC555E76E" localSheetId="13">#REF!</definedName>
    <definedName name="_30426DLC555E76E">#REF!</definedName>
    <definedName name="_30427DLC555E76E" localSheetId="8">#REF!</definedName>
    <definedName name="_30427DLC555E76E" localSheetId="9">#REF!</definedName>
    <definedName name="_30427DLC555E76E" localSheetId="10">#REF!</definedName>
    <definedName name="_30427DLC555E76E" localSheetId="13">#REF!</definedName>
    <definedName name="_30427DLC555E76E">#REF!</definedName>
    <definedName name="_30428DLC555E76E" localSheetId="8">#REF!</definedName>
    <definedName name="_30428DLC555E76E" localSheetId="9">#REF!</definedName>
    <definedName name="_30428DLC555E76E" localSheetId="10">#REF!</definedName>
    <definedName name="_30428DLC555E76E" localSheetId="13">#REF!</definedName>
    <definedName name="_30428DLC555E76E">#REF!</definedName>
    <definedName name="_30429DLC555E76E" localSheetId="8">#REF!</definedName>
    <definedName name="_30429DLC555E76E" localSheetId="9">#REF!</definedName>
    <definedName name="_30429DLC555E76E" localSheetId="10">#REF!</definedName>
    <definedName name="_30429DLC555E76E" localSheetId="13">#REF!</definedName>
    <definedName name="_30429DLC555E76E">#REF!</definedName>
    <definedName name="_3042DL6133353D" localSheetId="8">#REF!</definedName>
    <definedName name="_3042DL6133353D" localSheetId="9">#REF!</definedName>
    <definedName name="_3042DL6133353D" localSheetId="10">#REF!</definedName>
    <definedName name="_3042DL6133353D" localSheetId="13">#REF!</definedName>
    <definedName name="_3042DL6133353D">#REF!</definedName>
    <definedName name="_30430DLC555E76E" localSheetId="8">#REF!</definedName>
    <definedName name="_30430DLC555E76E" localSheetId="9">#REF!</definedName>
    <definedName name="_30430DLC555E76E" localSheetId="10">#REF!</definedName>
    <definedName name="_30430DLC555E76E" localSheetId="13">#REF!</definedName>
    <definedName name="_30430DLC555E76E">#REF!</definedName>
    <definedName name="_30431DLC555E76E" localSheetId="8">#REF!</definedName>
    <definedName name="_30431DLC555E76E" localSheetId="9">#REF!</definedName>
    <definedName name="_30431DLC555E76E" localSheetId="10">#REF!</definedName>
    <definedName name="_30431DLC555E76E" localSheetId="13">#REF!</definedName>
    <definedName name="_30431DLC555E76E">#REF!</definedName>
    <definedName name="_30432DLC555E76E" localSheetId="8">#REF!</definedName>
    <definedName name="_30432DLC555E76E" localSheetId="9">#REF!</definedName>
    <definedName name="_30432DLC555E76E" localSheetId="10">#REF!</definedName>
    <definedName name="_30432DLC555E76E" localSheetId="13">#REF!</definedName>
    <definedName name="_30432DLC555E76E">#REF!</definedName>
    <definedName name="_30433DLC555E76E" localSheetId="8">#REF!</definedName>
    <definedName name="_30433DLC555E76E" localSheetId="9">#REF!</definedName>
    <definedName name="_30433DLC555E76E" localSheetId="10">#REF!</definedName>
    <definedName name="_30433DLC555E76E" localSheetId="13">#REF!</definedName>
    <definedName name="_30433DLC555E76E">#REF!</definedName>
    <definedName name="_30434DLC555E76E" localSheetId="8">#REF!</definedName>
    <definedName name="_30434DLC555E76E" localSheetId="9">#REF!</definedName>
    <definedName name="_30434DLC555E76E" localSheetId="10">#REF!</definedName>
    <definedName name="_30434DLC555E76E" localSheetId="13">#REF!</definedName>
    <definedName name="_30434DLC555E76E">#REF!</definedName>
    <definedName name="_30435DLC555E76E" localSheetId="8">#REF!</definedName>
    <definedName name="_30435DLC555E76E" localSheetId="9">#REF!</definedName>
    <definedName name="_30435DLC555E76E" localSheetId="10">#REF!</definedName>
    <definedName name="_30435DLC555E76E" localSheetId="13">#REF!</definedName>
    <definedName name="_30435DLC555E76E">#REF!</definedName>
    <definedName name="_30436DLC555E76E" localSheetId="8">#REF!</definedName>
    <definedName name="_30436DLC555E76E" localSheetId="9">#REF!</definedName>
    <definedName name="_30436DLC555E76E" localSheetId="10">#REF!</definedName>
    <definedName name="_30436DLC555E76E" localSheetId="13">#REF!</definedName>
    <definedName name="_30436DLC555E76E">#REF!</definedName>
    <definedName name="_30437DLC555E76E" localSheetId="8">#REF!</definedName>
    <definedName name="_30437DLC555E76E" localSheetId="9">#REF!</definedName>
    <definedName name="_30437DLC555E76E" localSheetId="10">#REF!</definedName>
    <definedName name="_30437DLC555E76E" localSheetId="13">#REF!</definedName>
    <definedName name="_30437DLC555E76E">#REF!</definedName>
    <definedName name="_30438DLC555E76E" localSheetId="8">#REF!</definedName>
    <definedName name="_30438DLC555E76E" localSheetId="9">#REF!</definedName>
    <definedName name="_30438DLC555E76E" localSheetId="10">#REF!</definedName>
    <definedName name="_30438DLC555E76E" localSheetId="13">#REF!</definedName>
    <definedName name="_30438DLC555E76E">#REF!</definedName>
    <definedName name="_30439DLC555E76E" localSheetId="8">#REF!</definedName>
    <definedName name="_30439DLC555E76E" localSheetId="9">#REF!</definedName>
    <definedName name="_30439DLC555E76E" localSheetId="10">#REF!</definedName>
    <definedName name="_30439DLC555E76E" localSheetId="13">#REF!</definedName>
    <definedName name="_30439DLC555E76E">#REF!</definedName>
    <definedName name="_3043DL6133353D" localSheetId="8">#REF!</definedName>
    <definedName name="_3043DL6133353D" localSheetId="9">#REF!</definedName>
    <definedName name="_3043DL6133353D" localSheetId="10">#REF!</definedName>
    <definedName name="_3043DL6133353D" localSheetId="13">#REF!</definedName>
    <definedName name="_3043DL6133353D">#REF!</definedName>
    <definedName name="_30440DLC555E76E" localSheetId="8">#REF!</definedName>
    <definedName name="_30440DLC555E76E" localSheetId="9">#REF!</definedName>
    <definedName name="_30440DLC555E76E" localSheetId="10">#REF!</definedName>
    <definedName name="_30440DLC555E76E" localSheetId="13">#REF!</definedName>
    <definedName name="_30440DLC555E76E">#REF!</definedName>
    <definedName name="_30441DLC555E76E" localSheetId="8">#REF!</definedName>
    <definedName name="_30441DLC555E76E" localSheetId="9">#REF!</definedName>
    <definedName name="_30441DLC555E76E" localSheetId="10">#REF!</definedName>
    <definedName name="_30441DLC555E76E" localSheetId="13">#REF!</definedName>
    <definedName name="_30441DLC555E76E">#REF!</definedName>
    <definedName name="_30442DLC555E76E" localSheetId="8">#REF!</definedName>
    <definedName name="_30442DLC555E76E" localSheetId="9">#REF!</definedName>
    <definedName name="_30442DLC555E76E" localSheetId="10">#REF!</definedName>
    <definedName name="_30442DLC555E76E" localSheetId="13">#REF!</definedName>
    <definedName name="_30442DLC555E76E">#REF!</definedName>
    <definedName name="_30443DLC555E76E" localSheetId="8">#REF!</definedName>
    <definedName name="_30443DLC555E76E" localSheetId="9">#REF!</definedName>
    <definedName name="_30443DLC555E76E" localSheetId="10">#REF!</definedName>
    <definedName name="_30443DLC555E76E" localSheetId="13">#REF!</definedName>
    <definedName name="_30443DLC555E76E">#REF!</definedName>
    <definedName name="_30444DLC555E76E" localSheetId="8">#REF!</definedName>
    <definedName name="_30444DLC555E76E" localSheetId="9">#REF!</definedName>
    <definedName name="_30444DLC555E76E" localSheetId="10">#REF!</definedName>
    <definedName name="_30444DLC555E76E" localSheetId="13">#REF!</definedName>
    <definedName name="_30444DLC555E76E">#REF!</definedName>
    <definedName name="_30445DLC555E76E" localSheetId="8">#REF!</definedName>
    <definedName name="_30445DLC555E76E" localSheetId="9">#REF!</definedName>
    <definedName name="_30445DLC555E76E" localSheetId="10">#REF!</definedName>
    <definedName name="_30445DLC555E76E" localSheetId="13">#REF!</definedName>
    <definedName name="_30445DLC555E76E">#REF!</definedName>
    <definedName name="_30446DLC555E76E" localSheetId="8">#REF!</definedName>
    <definedName name="_30446DLC555E76E" localSheetId="9">#REF!</definedName>
    <definedName name="_30446DLC555E76E" localSheetId="10">#REF!</definedName>
    <definedName name="_30446DLC555E76E" localSheetId="13">#REF!</definedName>
    <definedName name="_30446DLC555E76E">#REF!</definedName>
    <definedName name="_30447DLC555E76E" localSheetId="8">#REF!</definedName>
    <definedName name="_30447DLC555E76E" localSheetId="9">#REF!</definedName>
    <definedName name="_30447DLC555E76E" localSheetId="10">#REF!</definedName>
    <definedName name="_30447DLC555E76E" localSheetId="13">#REF!</definedName>
    <definedName name="_30447DLC555E76E">#REF!</definedName>
    <definedName name="_30448DLC555E76E" localSheetId="8">#REF!</definedName>
    <definedName name="_30448DLC555E76E" localSheetId="9">#REF!</definedName>
    <definedName name="_30448DLC555E76E" localSheetId="10">#REF!</definedName>
    <definedName name="_30448DLC555E76E" localSheetId="13">#REF!</definedName>
    <definedName name="_30448DLC555E76E">#REF!</definedName>
    <definedName name="_30449DLC555E76E" localSheetId="8">#REF!</definedName>
    <definedName name="_30449DLC555E76E" localSheetId="9">#REF!</definedName>
    <definedName name="_30449DLC555E76E" localSheetId="10">#REF!</definedName>
    <definedName name="_30449DLC555E76E" localSheetId="13">#REF!</definedName>
    <definedName name="_30449DLC555E76E">#REF!</definedName>
    <definedName name="_3044DL6133353D" localSheetId="8">#REF!</definedName>
    <definedName name="_3044DL6133353D" localSheetId="9">#REF!</definedName>
    <definedName name="_3044DL6133353D" localSheetId="10">#REF!</definedName>
    <definedName name="_3044DL6133353D" localSheetId="13">#REF!</definedName>
    <definedName name="_3044DL6133353D">#REF!</definedName>
    <definedName name="_30450DLC555E76E" localSheetId="8">#REF!</definedName>
    <definedName name="_30450DLC555E76E" localSheetId="9">#REF!</definedName>
    <definedName name="_30450DLC555E76E" localSheetId="10">#REF!</definedName>
    <definedName name="_30450DLC555E76E" localSheetId="13">#REF!</definedName>
    <definedName name="_30450DLC555E76E">#REF!</definedName>
    <definedName name="_30451DLC556E76E" localSheetId="8">#REF!</definedName>
    <definedName name="_30451DLC556E76E" localSheetId="9">#REF!</definedName>
    <definedName name="_30451DLC556E76E" localSheetId="10">#REF!</definedName>
    <definedName name="_30451DLC556E76E" localSheetId="13">#REF!</definedName>
    <definedName name="_30451DLC556E76E">#REF!</definedName>
    <definedName name="_30452DLC556E76E" localSheetId="8">#REF!</definedName>
    <definedName name="_30452DLC556E76E" localSheetId="9">#REF!</definedName>
    <definedName name="_30452DLC556E76E" localSheetId="10">#REF!</definedName>
    <definedName name="_30452DLC556E76E" localSheetId="13">#REF!</definedName>
    <definedName name="_30452DLC556E76E">#REF!</definedName>
    <definedName name="_30453DLC556E76E" localSheetId="8">#REF!</definedName>
    <definedName name="_30453DLC556E76E" localSheetId="9">#REF!</definedName>
    <definedName name="_30453DLC556E76E" localSheetId="10">#REF!</definedName>
    <definedName name="_30453DLC556E76E" localSheetId="13">#REF!</definedName>
    <definedName name="_30453DLC556E76E">#REF!</definedName>
    <definedName name="_30454DLC556E76E" localSheetId="8">#REF!</definedName>
    <definedName name="_30454DLC556E76E" localSheetId="9">#REF!</definedName>
    <definedName name="_30454DLC556E76E" localSheetId="10">#REF!</definedName>
    <definedName name="_30454DLC556E76E" localSheetId="13">#REF!</definedName>
    <definedName name="_30454DLC556E76E">#REF!</definedName>
    <definedName name="_30455DLC556E76E" localSheetId="8">#REF!</definedName>
    <definedName name="_30455DLC556E76E" localSheetId="9">#REF!</definedName>
    <definedName name="_30455DLC556E76E" localSheetId="10">#REF!</definedName>
    <definedName name="_30455DLC556E76E" localSheetId="13">#REF!</definedName>
    <definedName name="_30455DLC556E76E">#REF!</definedName>
    <definedName name="_30456DLC556E76E" localSheetId="8">#REF!</definedName>
    <definedName name="_30456DLC556E76E" localSheetId="9">#REF!</definedName>
    <definedName name="_30456DLC556E76E" localSheetId="10">#REF!</definedName>
    <definedName name="_30456DLC556E76E" localSheetId="13">#REF!</definedName>
    <definedName name="_30456DLC556E76E">#REF!</definedName>
    <definedName name="_30457DLC556E76E" localSheetId="8">#REF!</definedName>
    <definedName name="_30457DLC556E76E" localSheetId="9">#REF!</definedName>
    <definedName name="_30457DLC556E76E" localSheetId="10">#REF!</definedName>
    <definedName name="_30457DLC556E76E" localSheetId="13">#REF!</definedName>
    <definedName name="_30457DLC556E76E">#REF!</definedName>
    <definedName name="_30458DLC556E76E" localSheetId="8">#REF!</definedName>
    <definedName name="_30458DLC556E76E" localSheetId="9">#REF!</definedName>
    <definedName name="_30458DLC556E76E" localSheetId="10">#REF!</definedName>
    <definedName name="_30458DLC556E76E" localSheetId="13">#REF!</definedName>
    <definedName name="_30458DLC556E76E">#REF!</definedName>
    <definedName name="_30459DLC556E76E" localSheetId="8">#REF!</definedName>
    <definedName name="_30459DLC556E76E" localSheetId="9">#REF!</definedName>
    <definedName name="_30459DLC556E76E" localSheetId="10">#REF!</definedName>
    <definedName name="_30459DLC556E76E" localSheetId="13">#REF!</definedName>
    <definedName name="_30459DLC556E76E">#REF!</definedName>
    <definedName name="_3045DL6133353D" localSheetId="8">#REF!</definedName>
    <definedName name="_3045DL6133353D" localSheetId="9">#REF!</definedName>
    <definedName name="_3045DL6133353D" localSheetId="10">#REF!</definedName>
    <definedName name="_3045DL6133353D" localSheetId="13">#REF!</definedName>
    <definedName name="_3045DL6133353D">#REF!</definedName>
    <definedName name="_30460DLC556E76E" localSheetId="8">#REF!</definedName>
    <definedName name="_30460DLC556E76E" localSheetId="9">#REF!</definedName>
    <definedName name="_30460DLC556E76E" localSheetId="10">#REF!</definedName>
    <definedName name="_30460DLC556E76E" localSheetId="13">#REF!</definedName>
    <definedName name="_30460DLC556E76E">#REF!</definedName>
    <definedName name="_30461DLC556E76E" localSheetId="8">#REF!</definedName>
    <definedName name="_30461DLC556E76E" localSheetId="9">#REF!</definedName>
    <definedName name="_30461DLC556E76E" localSheetId="10">#REF!</definedName>
    <definedName name="_30461DLC556E76E" localSheetId="13">#REF!</definedName>
    <definedName name="_30461DLC556E76E">#REF!</definedName>
    <definedName name="_30462DLC556E76E" localSheetId="8">#REF!</definedName>
    <definedName name="_30462DLC556E76E" localSheetId="9">#REF!</definedName>
    <definedName name="_30462DLC556E76E" localSheetId="10">#REF!</definedName>
    <definedName name="_30462DLC556E76E" localSheetId="13">#REF!</definedName>
    <definedName name="_30462DLC556E76E">#REF!</definedName>
    <definedName name="_30463DLC556E76E" localSheetId="8">#REF!</definedName>
    <definedName name="_30463DLC556E76E" localSheetId="9">#REF!</definedName>
    <definedName name="_30463DLC556E76E" localSheetId="10">#REF!</definedName>
    <definedName name="_30463DLC556E76E" localSheetId="13">#REF!</definedName>
    <definedName name="_30463DLC556E76E">#REF!</definedName>
    <definedName name="_30464DLC556E76E" localSheetId="8">#REF!</definedName>
    <definedName name="_30464DLC556E76E" localSheetId="9">#REF!</definedName>
    <definedName name="_30464DLC556E76E" localSheetId="10">#REF!</definedName>
    <definedName name="_30464DLC556E76E" localSheetId="13">#REF!</definedName>
    <definedName name="_30464DLC556E76E">#REF!</definedName>
    <definedName name="_30465DLC556E76E" localSheetId="8">#REF!</definedName>
    <definedName name="_30465DLC556E76E" localSheetId="9">#REF!</definedName>
    <definedName name="_30465DLC556E76E" localSheetId="10">#REF!</definedName>
    <definedName name="_30465DLC556E76E" localSheetId="13">#REF!</definedName>
    <definedName name="_30465DLC556E76E">#REF!</definedName>
    <definedName name="_30466DLC556E76E" localSheetId="8">#REF!</definedName>
    <definedName name="_30466DLC556E76E" localSheetId="9">#REF!</definedName>
    <definedName name="_30466DLC556E76E" localSheetId="10">#REF!</definedName>
    <definedName name="_30466DLC556E76E" localSheetId="13">#REF!</definedName>
    <definedName name="_30466DLC556E76E">#REF!</definedName>
    <definedName name="_30467DLC556E76E" localSheetId="8">#REF!</definedName>
    <definedName name="_30467DLC556E76E" localSheetId="9">#REF!</definedName>
    <definedName name="_30467DLC556E76E" localSheetId="10">#REF!</definedName>
    <definedName name="_30467DLC556E76E" localSheetId="13">#REF!</definedName>
    <definedName name="_30467DLC556E76E">#REF!</definedName>
    <definedName name="_30468DLC556E76E" localSheetId="8">#REF!</definedName>
    <definedName name="_30468DLC556E76E" localSheetId="9">#REF!</definedName>
    <definedName name="_30468DLC556E76E" localSheetId="10">#REF!</definedName>
    <definedName name="_30468DLC556E76E" localSheetId="13">#REF!</definedName>
    <definedName name="_30468DLC556E76E">#REF!</definedName>
    <definedName name="_30469DLC556E76E" localSheetId="8">#REF!</definedName>
    <definedName name="_30469DLC556E76E" localSheetId="9">#REF!</definedName>
    <definedName name="_30469DLC556E76E" localSheetId="10">#REF!</definedName>
    <definedName name="_30469DLC556E76E" localSheetId="13">#REF!</definedName>
    <definedName name="_30469DLC556E76E">#REF!</definedName>
    <definedName name="_3046DL61343544" localSheetId="8">#REF!</definedName>
    <definedName name="_3046DL61343544" localSheetId="9">#REF!</definedName>
    <definedName name="_3046DL61343544" localSheetId="10">#REF!</definedName>
    <definedName name="_3046DL61343544" localSheetId="13">#REF!</definedName>
    <definedName name="_3046DL61343544">#REF!</definedName>
    <definedName name="_30470DLC556E76E" localSheetId="8">#REF!</definedName>
    <definedName name="_30470DLC556E76E" localSheetId="9">#REF!</definedName>
    <definedName name="_30470DLC556E76E" localSheetId="10">#REF!</definedName>
    <definedName name="_30470DLC556E76E" localSheetId="13">#REF!</definedName>
    <definedName name="_30470DLC556E76E">#REF!</definedName>
    <definedName name="_30471DLC556E76E" localSheetId="8">#REF!</definedName>
    <definedName name="_30471DLC556E76E" localSheetId="9">#REF!</definedName>
    <definedName name="_30471DLC556E76E" localSheetId="10">#REF!</definedName>
    <definedName name="_30471DLC556E76E" localSheetId="13">#REF!</definedName>
    <definedName name="_30471DLC556E76E">#REF!</definedName>
    <definedName name="_30472DLC556E76E" localSheetId="8">#REF!</definedName>
    <definedName name="_30472DLC556E76E" localSheetId="9">#REF!</definedName>
    <definedName name="_30472DLC556E76E" localSheetId="10">#REF!</definedName>
    <definedName name="_30472DLC556E76E" localSheetId="13">#REF!</definedName>
    <definedName name="_30472DLC556E76E">#REF!</definedName>
    <definedName name="_30473DLC556E76E" localSheetId="8">#REF!</definedName>
    <definedName name="_30473DLC556E76E" localSheetId="9">#REF!</definedName>
    <definedName name="_30473DLC556E76E" localSheetId="10">#REF!</definedName>
    <definedName name="_30473DLC556E76E" localSheetId="13">#REF!</definedName>
    <definedName name="_30473DLC556E76E">#REF!</definedName>
    <definedName name="_30474DLC556E76E" localSheetId="8">#REF!</definedName>
    <definedName name="_30474DLC556E76E" localSheetId="9">#REF!</definedName>
    <definedName name="_30474DLC556E76E" localSheetId="10">#REF!</definedName>
    <definedName name="_30474DLC556E76E" localSheetId="13">#REF!</definedName>
    <definedName name="_30474DLC556E76E">#REF!</definedName>
    <definedName name="_30475DLC556E76E" localSheetId="8">#REF!</definedName>
    <definedName name="_30475DLC556E76E" localSheetId="9">#REF!</definedName>
    <definedName name="_30475DLC556E76E" localSheetId="10">#REF!</definedName>
    <definedName name="_30475DLC556E76E" localSheetId="13">#REF!</definedName>
    <definedName name="_30475DLC556E76E">#REF!</definedName>
    <definedName name="_30476DLC556E76E" localSheetId="8">#REF!</definedName>
    <definedName name="_30476DLC556E76E" localSheetId="9">#REF!</definedName>
    <definedName name="_30476DLC556E76E" localSheetId="10">#REF!</definedName>
    <definedName name="_30476DLC556E76E" localSheetId="13">#REF!</definedName>
    <definedName name="_30476DLC556E76E">#REF!</definedName>
    <definedName name="_30477DLC556E76E" localSheetId="8">#REF!</definedName>
    <definedName name="_30477DLC556E76E" localSheetId="9">#REF!</definedName>
    <definedName name="_30477DLC556E76E" localSheetId="10">#REF!</definedName>
    <definedName name="_30477DLC556E76E" localSheetId="13">#REF!</definedName>
    <definedName name="_30477DLC556E76E">#REF!</definedName>
    <definedName name="_30478DLC556E76E" localSheetId="8">#REF!</definedName>
    <definedName name="_30478DLC556E76E" localSheetId="9">#REF!</definedName>
    <definedName name="_30478DLC556E76E" localSheetId="10">#REF!</definedName>
    <definedName name="_30478DLC556E76E" localSheetId="13">#REF!</definedName>
    <definedName name="_30478DLC556E76E">#REF!</definedName>
    <definedName name="_30479DLC556E76E" localSheetId="8">#REF!</definedName>
    <definedName name="_30479DLC556E76E" localSheetId="9">#REF!</definedName>
    <definedName name="_30479DLC556E76E" localSheetId="10">#REF!</definedName>
    <definedName name="_30479DLC556E76E" localSheetId="13">#REF!</definedName>
    <definedName name="_30479DLC556E76E">#REF!</definedName>
    <definedName name="_3047DL61343544" localSheetId="8">#REF!</definedName>
    <definedName name="_3047DL61343544" localSheetId="9">#REF!</definedName>
    <definedName name="_3047DL61343544" localSheetId="10">#REF!</definedName>
    <definedName name="_3047DL61343544" localSheetId="13">#REF!</definedName>
    <definedName name="_3047DL61343544">#REF!</definedName>
    <definedName name="_30480DLC556E76E" localSheetId="8">#REF!</definedName>
    <definedName name="_30480DLC556E76E" localSheetId="9">#REF!</definedName>
    <definedName name="_30480DLC556E76E" localSheetId="10">#REF!</definedName>
    <definedName name="_30480DLC556E76E" localSheetId="13">#REF!</definedName>
    <definedName name="_30480DLC556E76E">#REF!</definedName>
    <definedName name="_30481DLC556E76E" localSheetId="8">#REF!</definedName>
    <definedName name="_30481DLC556E76E" localSheetId="9">#REF!</definedName>
    <definedName name="_30481DLC556E76E" localSheetId="10">#REF!</definedName>
    <definedName name="_30481DLC556E76E" localSheetId="13">#REF!</definedName>
    <definedName name="_30481DLC556E76E">#REF!</definedName>
    <definedName name="_30482DLC556E76E" localSheetId="8">#REF!</definedName>
    <definedName name="_30482DLC556E76E" localSheetId="9">#REF!</definedName>
    <definedName name="_30482DLC556E76E" localSheetId="10">#REF!</definedName>
    <definedName name="_30482DLC556E76E" localSheetId="13">#REF!</definedName>
    <definedName name="_30482DLC556E76E">#REF!</definedName>
    <definedName name="_30483DLC556E76E" localSheetId="8">#REF!</definedName>
    <definedName name="_30483DLC556E76E" localSheetId="9">#REF!</definedName>
    <definedName name="_30483DLC556E76E" localSheetId="10">#REF!</definedName>
    <definedName name="_30483DLC556E76E" localSheetId="13">#REF!</definedName>
    <definedName name="_30483DLC556E76E">#REF!</definedName>
    <definedName name="_30484DLC556E76E" localSheetId="8">#REF!</definedName>
    <definedName name="_30484DLC556E76E" localSheetId="9">#REF!</definedName>
    <definedName name="_30484DLC556E76E" localSheetId="10">#REF!</definedName>
    <definedName name="_30484DLC556E76E" localSheetId="13">#REF!</definedName>
    <definedName name="_30484DLC556E76E">#REF!</definedName>
    <definedName name="_30485DLC556E76E" localSheetId="8">#REF!</definedName>
    <definedName name="_30485DLC556E76E" localSheetId="9">#REF!</definedName>
    <definedName name="_30485DLC556E76E" localSheetId="10">#REF!</definedName>
    <definedName name="_30485DLC556E76E" localSheetId="13">#REF!</definedName>
    <definedName name="_30485DLC556E76E">#REF!</definedName>
    <definedName name="_30486DLC557E76E" localSheetId="8">#REF!</definedName>
    <definedName name="_30486DLC557E76E" localSheetId="9">#REF!</definedName>
    <definedName name="_30486DLC557E76E" localSheetId="10">#REF!</definedName>
    <definedName name="_30486DLC557E76E" localSheetId="13">#REF!</definedName>
    <definedName name="_30486DLC557E76E">#REF!</definedName>
    <definedName name="_30487DLC557E76E" localSheetId="8">#REF!</definedName>
    <definedName name="_30487DLC557E76E" localSheetId="9">#REF!</definedName>
    <definedName name="_30487DLC557E76E" localSheetId="10">#REF!</definedName>
    <definedName name="_30487DLC557E76E" localSheetId="13">#REF!</definedName>
    <definedName name="_30487DLC557E76E">#REF!</definedName>
    <definedName name="_30488DLC557E76E" localSheetId="8">#REF!</definedName>
    <definedName name="_30488DLC557E76E" localSheetId="9">#REF!</definedName>
    <definedName name="_30488DLC557E76E" localSheetId="10">#REF!</definedName>
    <definedName name="_30488DLC557E76E" localSheetId="13">#REF!</definedName>
    <definedName name="_30488DLC557E76E">#REF!</definedName>
    <definedName name="_30489DLC557E76E" localSheetId="8">#REF!</definedName>
    <definedName name="_30489DLC557E76E" localSheetId="9">#REF!</definedName>
    <definedName name="_30489DLC557E76E" localSheetId="10">#REF!</definedName>
    <definedName name="_30489DLC557E76E" localSheetId="13">#REF!</definedName>
    <definedName name="_30489DLC557E76E">#REF!</definedName>
    <definedName name="_3048DL61343544" localSheetId="8">#REF!</definedName>
    <definedName name="_3048DL61343544" localSheetId="9">#REF!</definedName>
    <definedName name="_3048DL61343544" localSheetId="10">#REF!</definedName>
    <definedName name="_3048DL61343544" localSheetId="13">#REF!</definedName>
    <definedName name="_3048DL61343544">#REF!</definedName>
    <definedName name="_30490DLC557E76E" localSheetId="8">#REF!</definedName>
    <definedName name="_30490DLC557E76E" localSheetId="9">#REF!</definedName>
    <definedName name="_30490DLC557E76E" localSheetId="10">#REF!</definedName>
    <definedName name="_30490DLC557E76E" localSheetId="13">#REF!</definedName>
    <definedName name="_30490DLC557E76E">#REF!</definedName>
    <definedName name="_30491DLC557E76E" localSheetId="8">#REF!</definedName>
    <definedName name="_30491DLC557E76E" localSheetId="9">#REF!</definedName>
    <definedName name="_30491DLC557E76E" localSheetId="10">#REF!</definedName>
    <definedName name="_30491DLC557E76E" localSheetId="13">#REF!</definedName>
    <definedName name="_30491DLC557E76E">#REF!</definedName>
    <definedName name="_30492DLC557E76E" localSheetId="8">#REF!</definedName>
    <definedName name="_30492DLC557E76E" localSheetId="9">#REF!</definedName>
    <definedName name="_30492DLC557E76E" localSheetId="10">#REF!</definedName>
    <definedName name="_30492DLC557E76E" localSheetId="13">#REF!</definedName>
    <definedName name="_30492DLC557E76E">#REF!</definedName>
    <definedName name="_30493DLC557E76E" localSheetId="8">#REF!</definedName>
    <definedName name="_30493DLC557E76E" localSheetId="9">#REF!</definedName>
    <definedName name="_30493DLC557E76E" localSheetId="10">#REF!</definedName>
    <definedName name="_30493DLC557E76E" localSheetId="13">#REF!</definedName>
    <definedName name="_30493DLC557E76E">#REF!</definedName>
    <definedName name="_30494DLC557E76E" localSheetId="8">#REF!</definedName>
    <definedName name="_30494DLC557E76E" localSheetId="9">#REF!</definedName>
    <definedName name="_30494DLC557E76E" localSheetId="10">#REF!</definedName>
    <definedName name="_30494DLC557E76E" localSheetId="13">#REF!</definedName>
    <definedName name="_30494DLC557E76E">#REF!</definedName>
    <definedName name="_30495DLC557E76E" localSheetId="8">#REF!</definedName>
    <definedName name="_30495DLC557E76E" localSheetId="9">#REF!</definedName>
    <definedName name="_30495DLC557E76E" localSheetId="10">#REF!</definedName>
    <definedName name="_30495DLC557E76E" localSheetId="13">#REF!</definedName>
    <definedName name="_30495DLC557E76E">#REF!</definedName>
    <definedName name="_30496DLC557E76E" localSheetId="8">#REF!</definedName>
    <definedName name="_30496DLC557E76E" localSheetId="9">#REF!</definedName>
    <definedName name="_30496DLC557E76E" localSheetId="10">#REF!</definedName>
    <definedName name="_30496DLC557E76E" localSheetId="13">#REF!</definedName>
    <definedName name="_30496DLC557E76E">#REF!</definedName>
    <definedName name="_30497DLC557E76E" localSheetId="8">#REF!</definedName>
    <definedName name="_30497DLC557E76E" localSheetId="9">#REF!</definedName>
    <definedName name="_30497DLC557E76E" localSheetId="10">#REF!</definedName>
    <definedName name="_30497DLC557E76E" localSheetId="13">#REF!</definedName>
    <definedName name="_30497DLC557E76E">#REF!</definedName>
    <definedName name="_30498DLC557E76E" localSheetId="8">#REF!</definedName>
    <definedName name="_30498DLC557E76E" localSheetId="9">#REF!</definedName>
    <definedName name="_30498DLC557E76E" localSheetId="10">#REF!</definedName>
    <definedName name="_30498DLC557E76E" localSheetId="13">#REF!</definedName>
    <definedName name="_30498DLC557E76E">#REF!</definedName>
    <definedName name="_30499DLC557E76E" localSheetId="8">#REF!</definedName>
    <definedName name="_30499DLC557E76E" localSheetId="9">#REF!</definedName>
    <definedName name="_30499DLC557E76E" localSheetId="10">#REF!</definedName>
    <definedName name="_30499DLC557E76E" localSheetId="13">#REF!</definedName>
    <definedName name="_30499DLC557E76E">#REF!</definedName>
    <definedName name="_3049DL61343544" localSheetId="8">#REF!</definedName>
    <definedName name="_3049DL61343544" localSheetId="9">#REF!</definedName>
    <definedName name="_3049DL61343544" localSheetId="10">#REF!</definedName>
    <definedName name="_3049DL61343544" localSheetId="13">#REF!</definedName>
    <definedName name="_3049DL61343544">#REF!</definedName>
    <definedName name="_304DL607930CC" localSheetId="8">#REF!</definedName>
    <definedName name="_304DL607930CC" localSheetId="9">#REF!</definedName>
    <definedName name="_304DL607930CC" localSheetId="10">#REF!</definedName>
    <definedName name="_304DL607930CC" localSheetId="13">#REF!</definedName>
    <definedName name="_304DL607930CC">#REF!</definedName>
    <definedName name="_304DLC40F1419" localSheetId="8">#REF!</definedName>
    <definedName name="_304DLC40F1419" localSheetId="9">#REF!</definedName>
    <definedName name="_304DLC40F1419" localSheetId="10">#REF!</definedName>
    <definedName name="_304DLC40F1419" localSheetId="13">#REF!</definedName>
    <definedName name="_304DLC40F1419">#REF!</definedName>
    <definedName name="_30500DLC557E76E" localSheetId="8">#REF!</definedName>
    <definedName name="_30500DLC557E76E" localSheetId="9">#REF!</definedName>
    <definedName name="_30500DLC557E76E" localSheetId="10">#REF!</definedName>
    <definedName name="_30500DLC557E76E" localSheetId="13">#REF!</definedName>
    <definedName name="_30500DLC557E76E">#REF!</definedName>
    <definedName name="_30501DLC557E76E" localSheetId="8">#REF!</definedName>
    <definedName name="_30501DLC557E76E" localSheetId="9">#REF!</definedName>
    <definedName name="_30501DLC557E76E" localSheetId="10">#REF!</definedName>
    <definedName name="_30501DLC557E76E" localSheetId="13">#REF!</definedName>
    <definedName name="_30501DLC557E76E">#REF!</definedName>
    <definedName name="_30502DLC557E76E" localSheetId="8">#REF!</definedName>
    <definedName name="_30502DLC557E76E" localSheetId="9">#REF!</definedName>
    <definedName name="_30502DLC557E76E" localSheetId="10">#REF!</definedName>
    <definedName name="_30502DLC557E76E" localSheetId="13">#REF!</definedName>
    <definedName name="_30502DLC557E76E">#REF!</definedName>
    <definedName name="_30503DLC557E76E" localSheetId="8">#REF!</definedName>
    <definedName name="_30503DLC557E76E" localSheetId="9">#REF!</definedName>
    <definedName name="_30503DLC557E76E" localSheetId="10">#REF!</definedName>
    <definedName name="_30503DLC557E76E" localSheetId="13">#REF!</definedName>
    <definedName name="_30503DLC557E76E">#REF!</definedName>
    <definedName name="_30504DLC557E76E" localSheetId="8">#REF!</definedName>
    <definedName name="_30504DLC557E76E" localSheetId="9">#REF!</definedName>
    <definedName name="_30504DLC557E76E" localSheetId="10">#REF!</definedName>
    <definedName name="_30504DLC557E76E" localSheetId="13">#REF!</definedName>
    <definedName name="_30504DLC557E76E">#REF!</definedName>
    <definedName name="_30505DLC557E76E" localSheetId="8">#REF!</definedName>
    <definedName name="_30505DLC557E76E" localSheetId="9">#REF!</definedName>
    <definedName name="_30505DLC557E76E" localSheetId="10">#REF!</definedName>
    <definedName name="_30505DLC557E76E" localSheetId="13">#REF!</definedName>
    <definedName name="_30505DLC557E76E">#REF!</definedName>
    <definedName name="_30506DLC557E76E" localSheetId="8">#REF!</definedName>
    <definedName name="_30506DLC557E76E" localSheetId="9">#REF!</definedName>
    <definedName name="_30506DLC557E76E" localSheetId="10">#REF!</definedName>
    <definedName name="_30506DLC557E76E" localSheetId="13">#REF!</definedName>
    <definedName name="_30506DLC557E76E">#REF!</definedName>
    <definedName name="_30507DLC557E76E" localSheetId="8">#REF!</definedName>
    <definedName name="_30507DLC557E76E" localSheetId="9">#REF!</definedName>
    <definedName name="_30507DLC557E76E" localSheetId="10">#REF!</definedName>
    <definedName name="_30507DLC557E76E" localSheetId="13">#REF!</definedName>
    <definedName name="_30507DLC557E76E">#REF!</definedName>
    <definedName name="_30508DLC557E76E" localSheetId="8">#REF!</definedName>
    <definedName name="_30508DLC557E76E" localSheetId="9">#REF!</definedName>
    <definedName name="_30508DLC557E76E" localSheetId="10">#REF!</definedName>
    <definedName name="_30508DLC557E76E" localSheetId="13">#REF!</definedName>
    <definedName name="_30508DLC557E76E">#REF!</definedName>
    <definedName name="_30509DLC557E76E" localSheetId="8">#REF!</definedName>
    <definedName name="_30509DLC557E76E" localSheetId="9">#REF!</definedName>
    <definedName name="_30509DLC557E76E" localSheetId="10">#REF!</definedName>
    <definedName name="_30509DLC557E76E" localSheetId="13">#REF!</definedName>
    <definedName name="_30509DLC557E76E">#REF!</definedName>
    <definedName name="_3050DL61343544" localSheetId="8">#REF!</definedName>
    <definedName name="_3050DL61343544" localSheetId="9">#REF!</definedName>
    <definedName name="_3050DL61343544" localSheetId="10">#REF!</definedName>
    <definedName name="_3050DL61343544" localSheetId="13">#REF!</definedName>
    <definedName name="_3050DL61343544">#REF!</definedName>
    <definedName name="_30510DLC557E76E" localSheetId="8">#REF!</definedName>
    <definedName name="_30510DLC557E76E" localSheetId="9">#REF!</definedName>
    <definedName name="_30510DLC557E76E" localSheetId="10">#REF!</definedName>
    <definedName name="_30510DLC557E76E" localSheetId="13">#REF!</definedName>
    <definedName name="_30510DLC557E76E">#REF!</definedName>
    <definedName name="_30511DLC557E76E" localSheetId="8">#REF!</definedName>
    <definedName name="_30511DLC557E76E" localSheetId="9">#REF!</definedName>
    <definedName name="_30511DLC557E76E" localSheetId="10">#REF!</definedName>
    <definedName name="_30511DLC557E76E" localSheetId="13">#REF!</definedName>
    <definedName name="_30511DLC557E76E">#REF!</definedName>
    <definedName name="_30512DLC557E76E" localSheetId="8">#REF!</definedName>
    <definedName name="_30512DLC557E76E" localSheetId="9">#REF!</definedName>
    <definedName name="_30512DLC557E76E" localSheetId="10">#REF!</definedName>
    <definedName name="_30512DLC557E76E" localSheetId="13">#REF!</definedName>
    <definedName name="_30512DLC557E76E">#REF!</definedName>
    <definedName name="_30513DLC557E76E" localSheetId="8">#REF!</definedName>
    <definedName name="_30513DLC557E76E" localSheetId="9">#REF!</definedName>
    <definedName name="_30513DLC557E76E" localSheetId="10">#REF!</definedName>
    <definedName name="_30513DLC557E76E" localSheetId="13">#REF!</definedName>
    <definedName name="_30513DLC557E76E">#REF!</definedName>
    <definedName name="_30514DLC557E76E" localSheetId="8">#REF!</definedName>
    <definedName name="_30514DLC557E76E" localSheetId="9">#REF!</definedName>
    <definedName name="_30514DLC557E76E" localSheetId="10">#REF!</definedName>
    <definedName name="_30514DLC557E76E" localSheetId="13">#REF!</definedName>
    <definedName name="_30514DLC557E76E">#REF!</definedName>
    <definedName name="_30515DLC557E76E" localSheetId="8">#REF!</definedName>
    <definedName name="_30515DLC557E76E" localSheetId="9">#REF!</definedName>
    <definedName name="_30515DLC557E76E" localSheetId="10">#REF!</definedName>
    <definedName name="_30515DLC557E76E" localSheetId="13">#REF!</definedName>
    <definedName name="_30515DLC557E76E">#REF!</definedName>
    <definedName name="_30516DLC557E76E" localSheetId="8">#REF!</definedName>
    <definedName name="_30516DLC557E76E" localSheetId="9">#REF!</definedName>
    <definedName name="_30516DLC557E76E" localSheetId="10">#REF!</definedName>
    <definedName name="_30516DLC557E76E" localSheetId="13">#REF!</definedName>
    <definedName name="_30516DLC557E76E">#REF!</definedName>
    <definedName name="_30517DLC557E76E" localSheetId="8">#REF!</definedName>
    <definedName name="_30517DLC557E76E" localSheetId="9">#REF!</definedName>
    <definedName name="_30517DLC557E76E" localSheetId="10">#REF!</definedName>
    <definedName name="_30517DLC557E76E" localSheetId="13">#REF!</definedName>
    <definedName name="_30517DLC557E76E">#REF!</definedName>
    <definedName name="_30518DLC557E76E" localSheetId="8">#REF!</definedName>
    <definedName name="_30518DLC557E76E" localSheetId="9">#REF!</definedName>
    <definedName name="_30518DLC557E76E" localSheetId="10">#REF!</definedName>
    <definedName name="_30518DLC557E76E" localSheetId="13">#REF!</definedName>
    <definedName name="_30518DLC557E76E">#REF!</definedName>
    <definedName name="_30519DLC557E76E" localSheetId="8">#REF!</definedName>
    <definedName name="_30519DLC557E76E" localSheetId="9">#REF!</definedName>
    <definedName name="_30519DLC557E76E" localSheetId="10">#REF!</definedName>
    <definedName name="_30519DLC557E76E" localSheetId="13">#REF!</definedName>
    <definedName name="_30519DLC557E76E">#REF!</definedName>
    <definedName name="_3051DL61343544" localSheetId="8">#REF!</definedName>
    <definedName name="_3051DL61343544" localSheetId="9">#REF!</definedName>
    <definedName name="_3051DL61343544" localSheetId="10">#REF!</definedName>
    <definedName name="_3051DL61343544" localSheetId="13">#REF!</definedName>
    <definedName name="_3051DL61343544">#REF!</definedName>
    <definedName name="_30520DLC557E76E" localSheetId="8">#REF!</definedName>
    <definedName name="_30520DLC557E76E" localSheetId="9">#REF!</definedName>
    <definedName name="_30520DLC557E76E" localSheetId="10">#REF!</definedName>
    <definedName name="_30520DLC557E76E" localSheetId="13">#REF!</definedName>
    <definedName name="_30520DLC557E76E">#REF!</definedName>
    <definedName name="_30521DLC558E76E" localSheetId="8">#REF!</definedName>
    <definedName name="_30521DLC558E76E" localSheetId="9">#REF!</definedName>
    <definedName name="_30521DLC558E76E" localSheetId="10">#REF!</definedName>
    <definedName name="_30521DLC558E76E" localSheetId="13">#REF!</definedName>
    <definedName name="_30521DLC558E76E">#REF!</definedName>
    <definedName name="_30522DLC558E76E" localSheetId="8">#REF!</definedName>
    <definedName name="_30522DLC558E76E" localSheetId="9">#REF!</definedName>
    <definedName name="_30522DLC558E76E" localSheetId="10">#REF!</definedName>
    <definedName name="_30522DLC558E76E" localSheetId="13">#REF!</definedName>
    <definedName name="_30522DLC558E76E">#REF!</definedName>
    <definedName name="_30523DLC558E76E" localSheetId="8">#REF!</definedName>
    <definedName name="_30523DLC558E76E" localSheetId="9">#REF!</definedName>
    <definedName name="_30523DLC558E76E" localSheetId="10">#REF!</definedName>
    <definedName name="_30523DLC558E76E" localSheetId="13">#REF!</definedName>
    <definedName name="_30523DLC558E76E">#REF!</definedName>
    <definedName name="_30524DLC558E76E" localSheetId="8">#REF!</definedName>
    <definedName name="_30524DLC558E76E" localSheetId="9">#REF!</definedName>
    <definedName name="_30524DLC558E76E" localSheetId="10">#REF!</definedName>
    <definedName name="_30524DLC558E76E" localSheetId="13">#REF!</definedName>
    <definedName name="_30524DLC558E76E">#REF!</definedName>
    <definedName name="_30525DLC558E76E" localSheetId="8">#REF!</definedName>
    <definedName name="_30525DLC558E76E" localSheetId="9">#REF!</definedName>
    <definedName name="_30525DLC558E76E" localSheetId="10">#REF!</definedName>
    <definedName name="_30525DLC558E76E" localSheetId="13">#REF!</definedName>
    <definedName name="_30525DLC558E76E">#REF!</definedName>
    <definedName name="_30526DLC558E76E" localSheetId="8">#REF!</definedName>
    <definedName name="_30526DLC558E76E" localSheetId="9">#REF!</definedName>
    <definedName name="_30526DLC558E76E" localSheetId="10">#REF!</definedName>
    <definedName name="_30526DLC558E76E" localSheetId="13">#REF!</definedName>
    <definedName name="_30526DLC558E76E">#REF!</definedName>
    <definedName name="_30527DLC558E76E" localSheetId="8">#REF!</definedName>
    <definedName name="_30527DLC558E76E" localSheetId="9">#REF!</definedName>
    <definedName name="_30527DLC558E76E" localSheetId="10">#REF!</definedName>
    <definedName name="_30527DLC558E76E" localSheetId="13">#REF!</definedName>
    <definedName name="_30527DLC558E76E">#REF!</definedName>
    <definedName name="_30528DLC558E76E" localSheetId="8">#REF!</definedName>
    <definedName name="_30528DLC558E76E" localSheetId="9">#REF!</definedName>
    <definedName name="_30528DLC558E76E" localSheetId="10">#REF!</definedName>
    <definedName name="_30528DLC558E76E" localSheetId="13">#REF!</definedName>
    <definedName name="_30528DLC558E76E">#REF!</definedName>
    <definedName name="_30529DLC558E76E" localSheetId="8">#REF!</definedName>
    <definedName name="_30529DLC558E76E" localSheetId="9">#REF!</definedName>
    <definedName name="_30529DLC558E76E" localSheetId="10">#REF!</definedName>
    <definedName name="_30529DLC558E76E" localSheetId="13">#REF!</definedName>
    <definedName name="_30529DLC558E76E">#REF!</definedName>
    <definedName name="_3052DL61343544" localSheetId="8">#REF!</definedName>
    <definedName name="_3052DL61343544" localSheetId="9">#REF!</definedName>
    <definedName name="_3052DL61343544" localSheetId="10">#REF!</definedName>
    <definedName name="_3052DL61343544" localSheetId="13">#REF!</definedName>
    <definedName name="_3052DL61343544">#REF!</definedName>
    <definedName name="_30530DLC558E76E" localSheetId="8">#REF!</definedName>
    <definedName name="_30530DLC558E76E" localSheetId="9">#REF!</definedName>
    <definedName name="_30530DLC558E76E" localSheetId="10">#REF!</definedName>
    <definedName name="_30530DLC558E76E" localSheetId="13">#REF!</definedName>
    <definedName name="_30530DLC558E76E">#REF!</definedName>
    <definedName name="_30531DLC558E76E" localSheetId="8">#REF!</definedName>
    <definedName name="_30531DLC558E76E" localSheetId="9">#REF!</definedName>
    <definedName name="_30531DLC558E76E" localSheetId="10">#REF!</definedName>
    <definedName name="_30531DLC558E76E" localSheetId="13">#REF!</definedName>
    <definedName name="_30531DLC558E76E">#REF!</definedName>
    <definedName name="_30532DLC558E76E" localSheetId="8">#REF!</definedName>
    <definedName name="_30532DLC558E76E" localSheetId="9">#REF!</definedName>
    <definedName name="_30532DLC558E76E" localSheetId="10">#REF!</definedName>
    <definedName name="_30532DLC558E76E" localSheetId="13">#REF!</definedName>
    <definedName name="_30532DLC558E76E">#REF!</definedName>
    <definedName name="_30533DLC558E76E" localSheetId="8">#REF!</definedName>
    <definedName name="_30533DLC558E76E" localSheetId="9">#REF!</definedName>
    <definedName name="_30533DLC558E76E" localSheetId="10">#REF!</definedName>
    <definedName name="_30533DLC558E76E" localSheetId="13">#REF!</definedName>
    <definedName name="_30533DLC558E76E">#REF!</definedName>
    <definedName name="_30534DLC558E76E" localSheetId="8">#REF!</definedName>
    <definedName name="_30534DLC558E76E" localSheetId="9">#REF!</definedName>
    <definedName name="_30534DLC558E76E" localSheetId="10">#REF!</definedName>
    <definedName name="_30534DLC558E76E" localSheetId="13">#REF!</definedName>
    <definedName name="_30534DLC558E76E">#REF!</definedName>
    <definedName name="_30535DLC558E76E" localSheetId="8">#REF!</definedName>
    <definedName name="_30535DLC558E76E" localSheetId="9">#REF!</definedName>
    <definedName name="_30535DLC558E76E" localSheetId="10">#REF!</definedName>
    <definedName name="_30535DLC558E76E" localSheetId="13">#REF!</definedName>
    <definedName name="_30535DLC558E76E">#REF!</definedName>
    <definedName name="_30536DLC558E76E" localSheetId="8">#REF!</definedName>
    <definedName name="_30536DLC558E76E" localSheetId="9">#REF!</definedName>
    <definedName name="_30536DLC558E76E" localSheetId="10">#REF!</definedName>
    <definedName name="_30536DLC558E76E" localSheetId="13">#REF!</definedName>
    <definedName name="_30536DLC558E76E">#REF!</definedName>
    <definedName name="_30537DLC558E76E" localSheetId="8">#REF!</definedName>
    <definedName name="_30537DLC558E76E" localSheetId="9">#REF!</definedName>
    <definedName name="_30537DLC558E76E" localSheetId="10">#REF!</definedName>
    <definedName name="_30537DLC558E76E" localSheetId="13">#REF!</definedName>
    <definedName name="_30537DLC558E76E">#REF!</definedName>
    <definedName name="_30538DLC558E76E" localSheetId="8">#REF!</definedName>
    <definedName name="_30538DLC558E76E" localSheetId="9">#REF!</definedName>
    <definedName name="_30538DLC558E76E" localSheetId="10">#REF!</definedName>
    <definedName name="_30538DLC558E76E" localSheetId="13">#REF!</definedName>
    <definedName name="_30538DLC558E76E">#REF!</definedName>
    <definedName name="_30539DLC558E76E" localSheetId="8">#REF!</definedName>
    <definedName name="_30539DLC558E76E" localSheetId="9">#REF!</definedName>
    <definedName name="_30539DLC558E76E" localSheetId="10">#REF!</definedName>
    <definedName name="_30539DLC558E76E" localSheetId="13">#REF!</definedName>
    <definedName name="_30539DLC558E76E">#REF!</definedName>
    <definedName name="_3053DL61343544" localSheetId="8">#REF!</definedName>
    <definedName name="_3053DL61343544" localSheetId="9">#REF!</definedName>
    <definedName name="_3053DL61343544" localSheetId="10">#REF!</definedName>
    <definedName name="_3053DL61343544" localSheetId="13">#REF!</definedName>
    <definedName name="_3053DL61343544">#REF!</definedName>
    <definedName name="_30540DLC558E76E" localSheetId="8">#REF!</definedName>
    <definedName name="_30540DLC558E76E" localSheetId="9">#REF!</definedName>
    <definedName name="_30540DLC558E76E" localSheetId="10">#REF!</definedName>
    <definedName name="_30540DLC558E76E" localSheetId="13">#REF!</definedName>
    <definedName name="_30540DLC558E76E">#REF!</definedName>
    <definedName name="_30541DLC558E76E" localSheetId="8">#REF!</definedName>
    <definedName name="_30541DLC558E76E" localSheetId="9">#REF!</definedName>
    <definedName name="_30541DLC558E76E" localSheetId="10">#REF!</definedName>
    <definedName name="_30541DLC558E76E" localSheetId="13">#REF!</definedName>
    <definedName name="_30541DLC558E76E">#REF!</definedName>
    <definedName name="_30542DLC558E76E" localSheetId="8">#REF!</definedName>
    <definedName name="_30542DLC558E76E" localSheetId="9">#REF!</definedName>
    <definedName name="_30542DLC558E76E" localSheetId="10">#REF!</definedName>
    <definedName name="_30542DLC558E76E" localSheetId="13">#REF!</definedName>
    <definedName name="_30542DLC558E76E">#REF!</definedName>
    <definedName name="_30543DLC558E76E" localSheetId="8">#REF!</definedName>
    <definedName name="_30543DLC558E76E" localSheetId="9">#REF!</definedName>
    <definedName name="_30543DLC558E76E" localSheetId="10">#REF!</definedName>
    <definedName name="_30543DLC558E76E" localSheetId="13">#REF!</definedName>
    <definedName name="_30543DLC558E76E">#REF!</definedName>
    <definedName name="_30544DLC558E76E" localSheetId="8">#REF!</definedName>
    <definedName name="_30544DLC558E76E" localSheetId="9">#REF!</definedName>
    <definedName name="_30544DLC558E76E" localSheetId="10">#REF!</definedName>
    <definedName name="_30544DLC558E76E" localSheetId="13">#REF!</definedName>
    <definedName name="_30544DLC558E76E">#REF!</definedName>
    <definedName name="_30545DLC558E76E" localSheetId="8">#REF!</definedName>
    <definedName name="_30545DLC558E76E" localSheetId="9">#REF!</definedName>
    <definedName name="_30545DLC558E76E" localSheetId="10">#REF!</definedName>
    <definedName name="_30545DLC558E76E" localSheetId="13">#REF!</definedName>
    <definedName name="_30545DLC558E76E">#REF!</definedName>
    <definedName name="_30546DLC558E76E" localSheetId="8">#REF!</definedName>
    <definedName name="_30546DLC558E76E" localSheetId="9">#REF!</definedName>
    <definedName name="_30546DLC558E76E" localSheetId="10">#REF!</definedName>
    <definedName name="_30546DLC558E76E" localSheetId="13">#REF!</definedName>
    <definedName name="_30546DLC558E76E">#REF!</definedName>
    <definedName name="_30547DLC558E76E" localSheetId="8">#REF!</definedName>
    <definedName name="_30547DLC558E76E" localSheetId="9">#REF!</definedName>
    <definedName name="_30547DLC558E76E" localSheetId="10">#REF!</definedName>
    <definedName name="_30547DLC558E76E" localSheetId="13">#REF!</definedName>
    <definedName name="_30547DLC558E76E">#REF!</definedName>
    <definedName name="_30548DLC558E76E" localSheetId="8">#REF!</definedName>
    <definedName name="_30548DLC558E76E" localSheetId="9">#REF!</definedName>
    <definedName name="_30548DLC558E76E" localSheetId="10">#REF!</definedName>
    <definedName name="_30548DLC558E76E" localSheetId="13">#REF!</definedName>
    <definedName name="_30548DLC558E76E">#REF!</definedName>
    <definedName name="_30549DLC558E76E" localSheetId="8">#REF!</definedName>
    <definedName name="_30549DLC558E76E" localSheetId="9">#REF!</definedName>
    <definedName name="_30549DLC558E76E" localSheetId="10">#REF!</definedName>
    <definedName name="_30549DLC558E76E" localSheetId="13">#REF!</definedName>
    <definedName name="_30549DLC558E76E">#REF!</definedName>
    <definedName name="_3054DL61343544" localSheetId="8">#REF!</definedName>
    <definedName name="_3054DL61343544" localSheetId="9">#REF!</definedName>
    <definedName name="_3054DL61343544" localSheetId="10">#REF!</definedName>
    <definedName name="_3054DL61343544" localSheetId="13">#REF!</definedName>
    <definedName name="_3054DL61343544">#REF!</definedName>
    <definedName name="_30550DLC558E76E" localSheetId="8">#REF!</definedName>
    <definedName name="_30550DLC558E76E" localSheetId="9">#REF!</definedName>
    <definedName name="_30550DLC558E76E" localSheetId="10">#REF!</definedName>
    <definedName name="_30550DLC558E76E" localSheetId="13">#REF!</definedName>
    <definedName name="_30550DLC558E76E">#REF!</definedName>
    <definedName name="_30551DLC558E76E" localSheetId="8">#REF!</definedName>
    <definedName name="_30551DLC558E76E" localSheetId="9">#REF!</definedName>
    <definedName name="_30551DLC558E76E" localSheetId="10">#REF!</definedName>
    <definedName name="_30551DLC558E76E" localSheetId="13">#REF!</definedName>
    <definedName name="_30551DLC558E76E">#REF!</definedName>
    <definedName name="_30552DLC558E76E" localSheetId="8">#REF!</definedName>
    <definedName name="_30552DLC558E76E" localSheetId="9">#REF!</definedName>
    <definedName name="_30552DLC558E76E" localSheetId="10">#REF!</definedName>
    <definedName name="_30552DLC558E76E" localSheetId="13">#REF!</definedName>
    <definedName name="_30552DLC558E76E">#REF!</definedName>
    <definedName name="_30553DLC558E76E" localSheetId="8">#REF!</definedName>
    <definedName name="_30553DLC558E76E" localSheetId="9">#REF!</definedName>
    <definedName name="_30553DLC558E76E" localSheetId="10">#REF!</definedName>
    <definedName name="_30553DLC558E76E" localSheetId="13">#REF!</definedName>
    <definedName name="_30553DLC558E76E">#REF!</definedName>
    <definedName name="_30554DLC558E76E" localSheetId="8">#REF!</definedName>
    <definedName name="_30554DLC558E76E" localSheetId="9">#REF!</definedName>
    <definedName name="_30554DLC558E76E" localSheetId="10">#REF!</definedName>
    <definedName name="_30554DLC558E76E" localSheetId="13">#REF!</definedName>
    <definedName name="_30554DLC558E76E">#REF!</definedName>
    <definedName name="_30555DLC558E76E" localSheetId="8">#REF!</definedName>
    <definedName name="_30555DLC558E76E" localSheetId="9">#REF!</definedName>
    <definedName name="_30555DLC558E76E" localSheetId="10">#REF!</definedName>
    <definedName name="_30555DLC558E76E" localSheetId="13">#REF!</definedName>
    <definedName name="_30555DLC558E76E">#REF!</definedName>
    <definedName name="_30556DLC559E76E" localSheetId="8">#REF!</definedName>
    <definedName name="_30556DLC559E76E" localSheetId="9">#REF!</definedName>
    <definedName name="_30556DLC559E76E" localSheetId="10">#REF!</definedName>
    <definedName name="_30556DLC559E76E" localSheetId="13">#REF!</definedName>
    <definedName name="_30556DLC559E76E">#REF!</definedName>
    <definedName name="_30557DLC559E76E" localSheetId="8">#REF!</definedName>
    <definedName name="_30557DLC559E76E" localSheetId="9">#REF!</definedName>
    <definedName name="_30557DLC559E76E" localSheetId="10">#REF!</definedName>
    <definedName name="_30557DLC559E76E" localSheetId="13">#REF!</definedName>
    <definedName name="_30557DLC559E76E">#REF!</definedName>
    <definedName name="_30558DLC559E76E" localSheetId="8">#REF!</definedName>
    <definedName name="_30558DLC559E76E" localSheetId="9">#REF!</definedName>
    <definedName name="_30558DLC559E76E" localSheetId="10">#REF!</definedName>
    <definedName name="_30558DLC559E76E" localSheetId="13">#REF!</definedName>
    <definedName name="_30558DLC559E76E">#REF!</definedName>
    <definedName name="_30559DLC559E76E" localSheetId="8">#REF!</definedName>
    <definedName name="_30559DLC559E76E" localSheetId="9">#REF!</definedName>
    <definedName name="_30559DLC559E76E" localSheetId="10">#REF!</definedName>
    <definedName name="_30559DLC559E76E" localSheetId="13">#REF!</definedName>
    <definedName name="_30559DLC559E76E">#REF!</definedName>
    <definedName name="_3055DL61343544" localSheetId="8">#REF!</definedName>
    <definedName name="_3055DL61343544" localSheetId="9">#REF!</definedName>
    <definedName name="_3055DL61343544" localSheetId="10">#REF!</definedName>
    <definedName name="_3055DL61343544" localSheetId="13">#REF!</definedName>
    <definedName name="_3055DL61343544">#REF!</definedName>
    <definedName name="_30560DLC559E76E" localSheetId="8">#REF!</definedName>
    <definedName name="_30560DLC559E76E" localSheetId="9">#REF!</definedName>
    <definedName name="_30560DLC559E76E" localSheetId="10">#REF!</definedName>
    <definedName name="_30560DLC559E76E" localSheetId="13">#REF!</definedName>
    <definedName name="_30560DLC559E76E">#REF!</definedName>
    <definedName name="_30561DLC559E76E" localSheetId="8">#REF!</definedName>
    <definedName name="_30561DLC559E76E" localSheetId="9">#REF!</definedName>
    <definedName name="_30561DLC559E76E" localSheetId="10">#REF!</definedName>
    <definedName name="_30561DLC559E76E" localSheetId="13">#REF!</definedName>
    <definedName name="_30561DLC559E76E">#REF!</definedName>
    <definedName name="_30562DLC559E76E" localSheetId="8">#REF!</definedName>
    <definedName name="_30562DLC559E76E" localSheetId="9">#REF!</definedName>
    <definedName name="_30562DLC559E76E" localSheetId="10">#REF!</definedName>
    <definedName name="_30562DLC559E76E" localSheetId="13">#REF!</definedName>
    <definedName name="_30562DLC559E76E">#REF!</definedName>
    <definedName name="_30563DLC559E76E" localSheetId="8">#REF!</definedName>
    <definedName name="_30563DLC559E76E" localSheetId="9">#REF!</definedName>
    <definedName name="_30563DLC559E76E" localSheetId="10">#REF!</definedName>
    <definedName name="_30563DLC559E76E" localSheetId="13">#REF!</definedName>
    <definedName name="_30563DLC559E76E">#REF!</definedName>
    <definedName name="_30564DLC559E76E" localSheetId="8">#REF!</definedName>
    <definedName name="_30564DLC559E76E" localSheetId="9">#REF!</definedName>
    <definedName name="_30564DLC559E76E" localSheetId="10">#REF!</definedName>
    <definedName name="_30564DLC559E76E" localSheetId="13">#REF!</definedName>
    <definedName name="_30564DLC559E76E">#REF!</definedName>
    <definedName name="_30565DLC559E76E" localSheetId="8">#REF!</definedName>
    <definedName name="_30565DLC559E76E" localSheetId="9">#REF!</definedName>
    <definedName name="_30565DLC559E76E" localSheetId="10">#REF!</definedName>
    <definedName name="_30565DLC559E76E" localSheetId="13">#REF!</definedName>
    <definedName name="_30565DLC559E76E">#REF!</definedName>
    <definedName name="_30566DLC559E76E" localSheetId="8">#REF!</definedName>
    <definedName name="_30566DLC559E76E" localSheetId="9">#REF!</definedName>
    <definedName name="_30566DLC559E76E" localSheetId="10">#REF!</definedName>
    <definedName name="_30566DLC559E76E" localSheetId="13">#REF!</definedName>
    <definedName name="_30566DLC559E76E">#REF!</definedName>
    <definedName name="_30567DLC559E76E" localSheetId="8">#REF!</definedName>
    <definedName name="_30567DLC559E76E" localSheetId="9">#REF!</definedName>
    <definedName name="_30567DLC559E76E" localSheetId="10">#REF!</definedName>
    <definedName name="_30567DLC559E76E" localSheetId="13">#REF!</definedName>
    <definedName name="_30567DLC559E76E">#REF!</definedName>
    <definedName name="_30568DLC559E76E" localSheetId="8">#REF!</definedName>
    <definedName name="_30568DLC559E76E" localSheetId="9">#REF!</definedName>
    <definedName name="_30568DLC559E76E" localSheetId="10">#REF!</definedName>
    <definedName name="_30568DLC559E76E" localSheetId="13">#REF!</definedName>
    <definedName name="_30568DLC559E76E">#REF!</definedName>
    <definedName name="_30569DLC559E76E" localSheetId="8">#REF!</definedName>
    <definedName name="_30569DLC559E76E" localSheetId="9">#REF!</definedName>
    <definedName name="_30569DLC559E76E" localSheetId="10">#REF!</definedName>
    <definedName name="_30569DLC559E76E" localSheetId="13">#REF!</definedName>
    <definedName name="_30569DLC559E76E">#REF!</definedName>
    <definedName name="_3056DL61343544" localSheetId="8">#REF!</definedName>
    <definedName name="_3056DL61343544" localSheetId="9">#REF!</definedName>
    <definedName name="_3056DL61343544" localSheetId="10">#REF!</definedName>
    <definedName name="_3056DL61343544" localSheetId="13">#REF!</definedName>
    <definedName name="_3056DL61343544">#REF!</definedName>
    <definedName name="_30570DLC559E76E" localSheetId="8">#REF!</definedName>
    <definedName name="_30570DLC559E76E" localSheetId="9">#REF!</definedName>
    <definedName name="_30570DLC559E76E" localSheetId="10">#REF!</definedName>
    <definedName name="_30570DLC559E76E" localSheetId="13">#REF!</definedName>
    <definedName name="_30570DLC559E76E">#REF!</definedName>
    <definedName name="_30571DLC559E76E" localSheetId="8">#REF!</definedName>
    <definedName name="_30571DLC559E76E" localSheetId="9">#REF!</definedName>
    <definedName name="_30571DLC559E76E" localSheetId="10">#REF!</definedName>
    <definedName name="_30571DLC559E76E" localSheetId="13">#REF!</definedName>
    <definedName name="_30571DLC559E76E">#REF!</definedName>
    <definedName name="_30572DLC559E76E" localSheetId="8">#REF!</definedName>
    <definedName name="_30572DLC559E76E" localSheetId="9">#REF!</definedName>
    <definedName name="_30572DLC559E76E" localSheetId="10">#REF!</definedName>
    <definedName name="_30572DLC559E76E" localSheetId="13">#REF!</definedName>
    <definedName name="_30572DLC559E76E">#REF!</definedName>
    <definedName name="_30573DLC559E76E" localSheetId="8">#REF!</definedName>
    <definedName name="_30573DLC559E76E" localSheetId="9">#REF!</definedName>
    <definedName name="_30573DLC559E76E" localSheetId="10">#REF!</definedName>
    <definedName name="_30573DLC559E76E" localSheetId="13">#REF!</definedName>
    <definedName name="_30573DLC559E76E">#REF!</definedName>
    <definedName name="_30574DLC559E76E" localSheetId="8">#REF!</definedName>
    <definedName name="_30574DLC559E76E" localSheetId="9">#REF!</definedName>
    <definedName name="_30574DLC559E76E" localSheetId="10">#REF!</definedName>
    <definedName name="_30574DLC559E76E" localSheetId="13">#REF!</definedName>
    <definedName name="_30574DLC559E76E">#REF!</definedName>
    <definedName name="_30575DLC559E76E" localSheetId="8">#REF!</definedName>
    <definedName name="_30575DLC559E76E" localSheetId="9">#REF!</definedName>
    <definedName name="_30575DLC559E76E" localSheetId="10">#REF!</definedName>
    <definedName name="_30575DLC559E76E" localSheetId="13">#REF!</definedName>
    <definedName name="_30575DLC559E76E">#REF!</definedName>
    <definedName name="_30576DLC559E76E" localSheetId="8">#REF!</definedName>
    <definedName name="_30576DLC559E76E" localSheetId="9">#REF!</definedName>
    <definedName name="_30576DLC559E76E" localSheetId="10">#REF!</definedName>
    <definedName name="_30576DLC559E76E" localSheetId="13">#REF!</definedName>
    <definedName name="_30576DLC559E76E">#REF!</definedName>
    <definedName name="_30577DLC559E76E" localSheetId="8">#REF!</definedName>
    <definedName name="_30577DLC559E76E" localSheetId="9">#REF!</definedName>
    <definedName name="_30577DLC559E76E" localSheetId="10">#REF!</definedName>
    <definedName name="_30577DLC559E76E" localSheetId="13">#REF!</definedName>
    <definedName name="_30577DLC559E76E">#REF!</definedName>
    <definedName name="_30578DLC559E76E" localSheetId="8">#REF!</definedName>
    <definedName name="_30578DLC559E76E" localSheetId="9">#REF!</definedName>
    <definedName name="_30578DLC559E76E" localSheetId="10">#REF!</definedName>
    <definedName name="_30578DLC559E76E" localSheetId="13">#REF!</definedName>
    <definedName name="_30578DLC559E76E">#REF!</definedName>
    <definedName name="_30579DLC559E76E" localSheetId="8">#REF!</definedName>
    <definedName name="_30579DLC559E76E" localSheetId="9">#REF!</definedName>
    <definedName name="_30579DLC559E76E" localSheetId="10">#REF!</definedName>
    <definedName name="_30579DLC559E76E" localSheetId="13">#REF!</definedName>
    <definedName name="_30579DLC559E76E">#REF!</definedName>
    <definedName name="_3057DL61343544" localSheetId="8">#REF!</definedName>
    <definedName name="_3057DL61343544" localSheetId="9">#REF!</definedName>
    <definedName name="_3057DL61343544" localSheetId="10">#REF!</definedName>
    <definedName name="_3057DL61343544" localSheetId="13">#REF!</definedName>
    <definedName name="_3057DL61343544">#REF!</definedName>
    <definedName name="_30580DLC559E76E" localSheetId="8">#REF!</definedName>
    <definedName name="_30580DLC559E76E" localSheetId="9">#REF!</definedName>
    <definedName name="_30580DLC559E76E" localSheetId="10">#REF!</definedName>
    <definedName name="_30580DLC559E76E" localSheetId="13">#REF!</definedName>
    <definedName name="_30580DLC559E76E">#REF!</definedName>
    <definedName name="_30581DLC559E76E" localSheetId="8">#REF!</definedName>
    <definedName name="_30581DLC559E76E" localSheetId="9">#REF!</definedName>
    <definedName name="_30581DLC559E76E" localSheetId="10">#REF!</definedName>
    <definedName name="_30581DLC559E76E" localSheetId="13">#REF!</definedName>
    <definedName name="_30581DLC559E76E">#REF!</definedName>
    <definedName name="_30582DLC559E76E" localSheetId="8">#REF!</definedName>
    <definedName name="_30582DLC559E76E" localSheetId="9">#REF!</definedName>
    <definedName name="_30582DLC559E76E" localSheetId="10">#REF!</definedName>
    <definedName name="_30582DLC559E76E" localSheetId="13">#REF!</definedName>
    <definedName name="_30582DLC559E76E">#REF!</definedName>
    <definedName name="_30583DLC559E76E" localSheetId="8">#REF!</definedName>
    <definedName name="_30583DLC559E76E" localSheetId="9">#REF!</definedName>
    <definedName name="_30583DLC559E76E" localSheetId="10">#REF!</definedName>
    <definedName name="_30583DLC559E76E" localSheetId="13">#REF!</definedName>
    <definedName name="_30583DLC559E76E">#REF!</definedName>
    <definedName name="_30584DLC559E76E" localSheetId="8">#REF!</definedName>
    <definedName name="_30584DLC559E76E" localSheetId="9">#REF!</definedName>
    <definedName name="_30584DLC559E76E" localSheetId="10">#REF!</definedName>
    <definedName name="_30584DLC559E76E" localSheetId="13">#REF!</definedName>
    <definedName name="_30584DLC559E76E">#REF!</definedName>
    <definedName name="_30585DLC559E76E" localSheetId="8">#REF!</definedName>
    <definedName name="_30585DLC559E76E" localSheetId="9">#REF!</definedName>
    <definedName name="_30585DLC559E76E" localSheetId="10">#REF!</definedName>
    <definedName name="_30585DLC559E76E" localSheetId="13">#REF!</definedName>
    <definedName name="_30585DLC559E76E">#REF!</definedName>
    <definedName name="_30586DLC559E76E" localSheetId="8">#REF!</definedName>
    <definedName name="_30586DLC559E76E" localSheetId="9">#REF!</definedName>
    <definedName name="_30586DLC559E76E" localSheetId="10">#REF!</definedName>
    <definedName name="_30586DLC559E76E" localSheetId="13">#REF!</definedName>
    <definedName name="_30586DLC559E76E">#REF!</definedName>
    <definedName name="_30587DLC559E76E" localSheetId="8">#REF!</definedName>
    <definedName name="_30587DLC559E76E" localSheetId="9">#REF!</definedName>
    <definedName name="_30587DLC559E76E" localSheetId="10">#REF!</definedName>
    <definedName name="_30587DLC559E76E" localSheetId="13">#REF!</definedName>
    <definedName name="_30587DLC559E76E">#REF!</definedName>
    <definedName name="_30588DLC559E76E" localSheetId="8">#REF!</definedName>
    <definedName name="_30588DLC559E76E" localSheetId="9">#REF!</definedName>
    <definedName name="_30588DLC559E76E" localSheetId="10">#REF!</definedName>
    <definedName name="_30588DLC559E76E" localSheetId="13">#REF!</definedName>
    <definedName name="_30588DLC559E76E">#REF!</definedName>
    <definedName name="_30589DLC559E76E" localSheetId="8">#REF!</definedName>
    <definedName name="_30589DLC559E76E" localSheetId="9">#REF!</definedName>
    <definedName name="_30589DLC559E76E" localSheetId="10">#REF!</definedName>
    <definedName name="_30589DLC559E76E" localSheetId="13">#REF!</definedName>
    <definedName name="_30589DLC559E76E">#REF!</definedName>
    <definedName name="_3058DL61343544" localSheetId="8">#REF!</definedName>
    <definedName name="_3058DL61343544" localSheetId="9">#REF!</definedName>
    <definedName name="_3058DL61343544" localSheetId="10">#REF!</definedName>
    <definedName name="_3058DL61343544" localSheetId="13">#REF!</definedName>
    <definedName name="_3058DL61343544">#REF!</definedName>
    <definedName name="_30590DLC559E76E" localSheetId="8">#REF!</definedName>
    <definedName name="_30590DLC559E76E" localSheetId="9">#REF!</definedName>
    <definedName name="_30590DLC559E76E" localSheetId="10">#REF!</definedName>
    <definedName name="_30590DLC559E76E" localSheetId="13">#REF!</definedName>
    <definedName name="_30590DLC559E76E">#REF!</definedName>
    <definedName name="_30591DLC55AE76E" localSheetId="8">#REF!</definedName>
    <definedName name="_30591DLC55AE76E" localSheetId="9">#REF!</definedName>
    <definedName name="_30591DLC55AE76E" localSheetId="10">#REF!</definedName>
    <definedName name="_30591DLC55AE76E" localSheetId="13">#REF!</definedName>
    <definedName name="_30591DLC55AE76E">#REF!</definedName>
    <definedName name="_30592DLC55AE76E" localSheetId="8">#REF!</definedName>
    <definedName name="_30592DLC55AE76E" localSheetId="9">#REF!</definedName>
    <definedName name="_30592DLC55AE76E" localSheetId="10">#REF!</definedName>
    <definedName name="_30592DLC55AE76E" localSheetId="13">#REF!</definedName>
    <definedName name="_30592DLC55AE76E">#REF!</definedName>
    <definedName name="_30593DLC55AE76E" localSheetId="8">#REF!</definedName>
    <definedName name="_30593DLC55AE76E" localSheetId="9">#REF!</definedName>
    <definedName name="_30593DLC55AE76E" localSheetId="10">#REF!</definedName>
    <definedName name="_30593DLC55AE76E" localSheetId="13">#REF!</definedName>
    <definedName name="_30593DLC55AE76E">#REF!</definedName>
    <definedName name="_30594DLC55AE76E" localSheetId="8">#REF!</definedName>
    <definedName name="_30594DLC55AE76E" localSheetId="9">#REF!</definedName>
    <definedName name="_30594DLC55AE76E" localSheetId="10">#REF!</definedName>
    <definedName name="_30594DLC55AE76E" localSheetId="13">#REF!</definedName>
    <definedName name="_30594DLC55AE76E">#REF!</definedName>
    <definedName name="_30595DLC55AE76E" localSheetId="8">#REF!</definedName>
    <definedName name="_30595DLC55AE76E" localSheetId="9">#REF!</definedName>
    <definedName name="_30595DLC55AE76E" localSheetId="10">#REF!</definedName>
    <definedName name="_30595DLC55AE76E" localSheetId="13">#REF!</definedName>
    <definedName name="_30595DLC55AE76E">#REF!</definedName>
    <definedName name="_30596DLC55AE76E" localSheetId="8">#REF!</definedName>
    <definedName name="_30596DLC55AE76E" localSheetId="9">#REF!</definedName>
    <definedName name="_30596DLC55AE76E" localSheetId="10">#REF!</definedName>
    <definedName name="_30596DLC55AE76E" localSheetId="13">#REF!</definedName>
    <definedName name="_30596DLC55AE76E">#REF!</definedName>
    <definedName name="_30597DLC55AE76E" localSheetId="8">#REF!</definedName>
    <definedName name="_30597DLC55AE76E" localSheetId="9">#REF!</definedName>
    <definedName name="_30597DLC55AE76E" localSheetId="10">#REF!</definedName>
    <definedName name="_30597DLC55AE76E" localSheetId="13">#REF!</definedName>
    <definedName name="_30597DLC55AE76E">#REF!</definedName>
    <definedName name="_30598DLC55AE76E" localSheetId="8">#REF!</definedName>
    <definedName name="_30598DLC55AE76E" localSheetId="9">#REF!</definedName>
    <definedName name="_30598DLC55AE76E" localSheetId="10">#REF!</definedName>
    <definedName name="_30598DLC55AE76E" localSheetId="13">#REF!</definedName>
    <definedName name="_30598DLC55AE76E">#REF!</definedName>
    <definedName name="_30599DLC55AE76E" localSheetId="8">#REF!</definedName>
    <definedName name="_30599DLC55AE76E" localSheetId="9">#REF!</definedName>
    <definedName name="_30599DLC55AE76E" localSheetId="10">#REF!</definedName>
    <definedName name="_30599DLC55AE76E" localSheetId="13">#REF!</definedName>
    <definedName name="_30599DLC55AE76E">#REF!</definedName>
    <definedName name="_3059DL61343544" localSheetId="8">#REF!</definedName>
    <definedName name="_3059DL61343544" localSheetId="9">#REF!</definedName>
    <definedName name="_3059DL61343544" localSheetId="10">#REF!</definedName>
    <definedName name="_3059DL61343544" localSheetId="13">#REF!</definedName>
    <definedName name="_3059DL61343544">#REF!</definedName>
    <definedName name="_305DL607930CC" localSheetId="8">#REF!</definedName>
    <definedName name="_305DL607930CC" localSheetId="9">#REF!</definedName>
    <definedName name="_305DL607930CC" localSheetId="10">#REF!</definedName>
    <definedName name="_305DL607930CC" localSheetId="13">#REF!</definedName>
    <definedName name="_305DL607930CC">#REF!</definedName>
    <definedName name="_305DLC4101419" localSheetId="8">#REF!</definedName>
    <definedName name="_305DLC4101419" localSheetId="9">#REF!</definedName>
    <definedName name="_305DLC4101419" localSheetId="10">#REF!</definedName>
    <definedName name="_305DLC4101419" localSheetId="13">#REF!</definedName>
    <definedName name="_305DLC4101419">#REF!</definedName>
    <definedName name="_30600DLC55AE76E" localSheetId="8">#REF!</definedName>
    <definedName name="_30600DLC55AE76E" localSheetId="9">#REF!</definedName>
    <definedName name="_30600DLC55AE76E" localSheetId="10">#REF!</definedName>
    <definedName name="_30600DLC55AE76E" localSheetId="13">#REF!</definedName>
    <definedName name="_30600DLC55AE76E">#REF!</definedName>
    <definedName name="_30601DLC55AE76E" localSheetId="8">#REF!</definedName>
    <definedName name="_30601DLC55AE76E" localSheetId="9">#REF!</definedName>
    <definedName name="_30601DLC55AE76E" localSheetId="10">#REF!</definedName>
    <definedName name="_30601DLC55AE76E" localSheetId="13">#REF!</definedName>
    <definedName name="_30601DLC55AE76E">#REF!</definedName>
    <definedName name="_30602DLC55AE76E" localSheetId="8">#REF!</definedName>
    <definedName name="_30602DLC55AE76E" localSheetId="9">#REF!</definedName>
    <definedName name="_30602DLC55AE76E" localSheetId="10">#REF!</definedName>
    <definedName name="_30602DLC55AE76E" localSheetId="13">#REF!</definedName>
    <definedName name="_30602DLC55AE76E">#REF!</definedName>
    <definedName name="_30603DLC55AE76E" localSheetId="8">#REF!</definedName>
    <definedName name="_30603DLC55AE76E" localSheetId="9">#REF!</definedName>
    <definedName name="_30603DLC55AE76E" localSheetId="10">#REF!</definedName>
    <definedName name="_30603DLC55AE76E" localSheetId="13">#REF!</definedName>
    <definedName name="_30603DLC55AE76E">#REF!</definedName>
    <definedName name="_30604DLC55AE76E" localSheetId="8">#REF!</definedName>
    <definedName name="_30604DLC55AE76E" localSheetId="9">#REF!</definedName>
    <definedName name="_30604DLC55AE76E" localSheetId="10">#REF!</definedName>
    <definedName name="_30604DLC55AE76E" localSheetId="13">#REF!</definedName>
    <definedName name="_30604DLC55AE76E">#REF!</definedName>
    <definedName name="_30605DLC55AE76E" localSheetId="8">#REF!</definedName>
    <definedName name="_30605DLC55AE76E" localSheetId="9">#REF!</definedName>
    <definedName name="_30605DLC55AE76E" localSheetId="10">#REF!</definedName>
    <definedName name="_30605DLC55AE76E" localSheetId="13">#REF!</definedName>
    <definedName name="_30605DLC55AE76E">#REF!</definedName>
    <definedName name="_30606DLC55AE76E" localSheetId="8">#REF!</definedName>
    <definedName name="_30606DLC55AE76E" localSheetId="9">#REF!</definedName>
    <definedName name="_30606DLC55AE76E" localSheetId="10">#REF!</definedName>
    <definedName name="_30606DLC55AE76E" localSheetId="13">#REF!</definedName>
    <definedName name="_30606DLC55AE76E">#REF!</definedName>
    <definedName name="_30607DLC55AE76E" localSheetId="8">#REF!</definedName>
    <definedName name="_30607DLC55AE76E" localSheetId="9">#REF!</definedName>
    <definedName name="_30607DLC55AE76E" localSheetId="10">#REF!</definedName>
    <definedName name="_30607DLC55AE76E" localSheetId="13">#REF!</definedName>
    <definedName name="_30607DLC55AE76E">#REF!</definedName>
    <definedName name="_30608DLC55AE76E" localSheetId="8">#REF!</definedName>
    <definedName name="_30608DLC55AE76E" localSheetId="9">#REF!</definedName>
    <definedName name="_30608DLC55AE76E" localSheetId="10">#REF!</definedName>
    <definedName name="_30608DLC55AE76E" localSheetId="13">#REF!</definedName>
    <definedName name="_30608DLC55AE76E">#REF!</definedName>
    <definedName name="_30609DLC55AE76E" localSheetId="8">#REF!</definedName>
    <definedName name="_30609DLC55AE76E" localSheetId="9">#REF!</definedName>
    <definedName name="_30609DLC55AE76E" localSheetId="10">#REF!</definedName>
    <definedName name="_30609DLC55AE76E" localSheetId="13">#REF!</definedName>
    <definedName name="_30609DLC55AE76E">#REF!</definedName>
    <definedName name="_3060DL61343544" localSheetId="8">#REF!</definedName>
    <definedName name="_3060DL61343544" localSheetId="9">#REF!</definedName>
    <definedName name="_3060DL61343544" localSheetId="10">#REF!</definedName>
    <definedName name="_3060DL61343544" localSheetId="13">#REF!</definedName>
    <definedName name="_3060DL61343544">#REF!</definedName>
    <definedName name="_30610DLC55AE76E" localSheetId="8">#REF!</definedName>
    <definedName name="_30610DLC55AE76E" localSheetId="9">#REF!</definedName>
    <definedName name="_30610DLC55AE76E" localSheetId="10">#REF!</definedName>
    <definedName name="_30610DLC55AE76E" localSheetId="13">#REF!</definedName>
    <definedName name="_30610DLC55AE76E">#REF!</definedName>
    <definedName name="_30611DLC55AE76E" localSheetId="8">#REF!</definedName>
    <definedName name="_30611DLC55AE76E" localSheetId="9">#REF!</definedName>
    <definedName name="_30611DLC55AE76E" localSheetId="10">#REF!</definedName>
    <definedName name="_30611DLC55AE76E" localSheetId="13">#REF!</definedName>
    <definedName name="_30611DLC55AE76E">#REF!</definedName>
    <definedName name="_30612DLC55AE76E" localSheetId="8">#REF!</definedName>
    <definedName name="_30612DLC55AE76E" localSheetId="9">#REF!</definedName>
    <definedName name="_30612DLC55AE76E" localSheetId="10">#REF!</definedName>
    <definedName name="_30612DLC55AE76E" localSheetId="13">#REF!</definedName>
    <definedName name="_30612DLC55AE76E">#REF!</definedName>
    <definedName name="_30613DLC55AE76E" localSheetId="8">#REF!</definedName>
    <definedName name="_30613DLC55AE76E" localSheetId="9">#REF!</definedName>
    <definedName name="_30613DLC55AE76E" localSheetId="10">#REF!</definedName>
    <definedName name="_30613DLC55AE76E" localSheetId="13">#REF!</definedName>
    <definedName name="_30613DLC55AE76E">#REF!</definedName>
    <definedName name="_30614DLC55AE76E" localSheetId="8">#REF!</definedName>
    <definedName name="_30614DLC55AE76E" localSheetId="9">#REF!</definedName>
    <definedName name="_30614DLC55AE76E" localSheetId="10">#REF!</definedName>
    <definedName name="_30614DLC55AE76E" localSheetId="13">#REF!</definedName>
    <definedName name="_30614DLC55AE76E">#REF!</definedName>
    <definedName name="_30615DLC55AE76E" localSheetId="8">#REF!</definedName>
    <definedName name="_30615DLC55AE76E" localSheetId="9">#REF!</definedName>
    <definedName name="_30615DLC55AE76E" localSheetId="10">#REF!</definedName>
    <definedName name="_30615DLC55AE76E" localSheetId="13">#REF!</definedName>
    <definedName name="_30615DLC55AE76E">#REF!</definedName>
    <definedName name="_30616DLC55AE76E" localSheetId="8">#REF!</definedName>
    <definedName name="_30616DLC55AE76E" localSheetId="9">#REF!</definedName>
    <definedName name="_30616DLC55AE76E" localSheetId="10">#REF!</definedName>
    <definedName name="_30616DLC55AE76E" localSheetId="13">#REF!</definedName>
    <definedName name="_30616DLC55AE76E">#REF!</definedName>
    <definedName name="_30617DLC55AE76E" localSheetId="8">#REF!</definedName>
    <definedName name="_30617DLC55AE76E" localSheetId="9">#REF!</definedName>
    <definedName name="_30617DLC55AE76E" localSheetId="10">#REF!</definedName>
    <definedName name="_30617DLC55AE76E" localSheetId="13">#REF!</definedName>
    <definedName name="_30617DLC55AE76E">#REF!</definedName>
    <definedName name="_30618DLC55AE76E" localSheetId="8">#REF!</definedName>
    <definedName name="_30618DLC55AE76E" localSheetId="9">#REF!</definedName>
    <definedName name="_30618DLC55AE76E" localSheetId="10">#REF!</definedName>
    <definedName name="_30618DLC55AE76E" localSheetId="13">#REF!</definedName>
    <definedName name="_30618DLC55AE76E">#REF!</definedName>
    <definedName name="_30619DLC55AE76E" localSheetId="8">#REF!</definedName>
    <definedName name="_30619DLC55AE76E" localSheetId="9">#REF!</definedName>
    <definedName name="_30619DLC55AE76E" localSheetId="10">#REF!</definedName>
    <definedName name="_30619DLC55AE76E" localSheetId="13">#REF!</definedName>
    <definedName name="_30619DLC55AE76E">#REF!</definedName>
    <definedName name="_3061DL61343544" localSheetId="8">#REF!</definedName>
    <definedName name="_3061DL61343544" localSheetId="9">#REF!</definedName>
    <definedName name="_3061DL61343544" localSheetId="10">#REF!</definedName>
    <definedName name="_3061DL61343544" localSheetId="13">#REF!</definedName>
    <definedName name="_3061DL61343544">#REF!</definedName>
    <definedName name="_30620DLC55AE76E" localSheetId="8">#REF!</definedName>
    <definedName name="_30620DLC55AE76E" localSheetId="9">#REF!</definedName>
    <definedName name="_30620DLC55AE76E" localSheetId="10">#REF!</definedName>
    <definedName name="_30620DLC55AE76E" localSheetId="13">#REF!</definedName>
    <definedName name="_30620DLC55AE76E">#REF!</definedName>
    <definedName name="_30621DLC55AE76E" localSheetId="8">#REF!</definedName>
    <definedName name="_30621DLC55AE76E" localSheetId="9">#REF!</definedName>
    <definedName name="_30621DLC55AE76E" localSheetId="10">#REF!</definedName>
    <definedName name="_30621DLC55AE76E" localSheetId="13">#REF!</definedName>
    <definedName name="_30621DLC55AE76E">#REF!</definedName>
    <definedName name="_30622DLC55AE76E" localSheetId="8">#REF!</definedName>
    <definedName name="_30622DLC55AE76E" localSheetId="9">#REF!</definedName>
    <definedName name="_30622DLC55AE76E" localSheetId="10">#REF!</definedName>
    <definedName name="_30622DLC55AE76E" localSheetId="13">#REF!</definedName>
    <definedName name="_30622DLC55AE76E">#REF!</definedName>
    <definedName name="_30623DLC55AE76E" localSheetId="8">#REF!</definedName>
    <definedName name="_30623DLC55AE76E" localSheetId="9">#REF!</definedName>
    <definedName name="_30623DLC55AE76E" localSheetId="10">#REF!</definedName>
    <definedName name="_30623DLC55AE76E" localSheetId="13">#REF!</definedName>
    <definedName name="_30623DLC55AE76E">#REF!</definedName>
    <definedName name="_30624DLC55AE76E" localSheetId="8">#REF!</definedName>
    <definedName name="_30624DLC55AE76E" localSheetId="9">#REF!</definedName>
    <definedName name="_30624DLC55AE76E" localSheetId="10">#REF!</definedName>
    <definedName name="_30624DLC55AE76E" localSheetId="13">#REF!</definedName>
    <definedName name="_30624DLC55AE76E">#REF!</definedName>
    <definedName name="_30625DLC55AE76E" localSheetId="8">#REF!</definedName>
    <definedName name="_30625DLC55AE76E" localSheetId="9">#REF!</definedName>
    <definedName name="_30625DLC55AE76E" localSheetId="10">#REF!</definedName>
    <definedName name="_30625DLC55AE76E" localSheetId="13">#REF!</definedName>
    <definedName name="_30625DLC55AE76E">#REF!</definedName>
    <definedName name="_30626DLC55BE869" localSheetId="8">#REF!</definedName>
    <definedName name="_30626DLC55BE869" localSheetId="9">#REF!</definedName>
    <definedName name="_30626DLC55BE869" localSheetId="10">#REF!</definedName>
    <definedName name="_30626DLC55BE869" localSheetId="13">#REF!</definedName>
    <definedName name="_30626DLC55BE869">#REF!</definedName>
    <definedName name="_30627DLC55BE869" localSheetId="8">#REF!</definedName>
    <definedName name="_30627DLC55BE869" localSheetId="9">#REF!</definedName>
    <definedName name="_30627DLC55BE869" localSheetId="10">#REF!</definedName>
    <definedName name="_30627DLC55BE869" localSheetId="13">#REF!</definedName>
    <definedName name="_30627DLC55BE869">#REF!</definedName>
    <definedName name="_30628DLC55BE869" localSheetId="8">#REF!</definedName>
    <definedName name="_30628DLC55BE869" localSheetId="9">#REF!</definedName>
    <definedName name="_30628DLC55BE869" localSheetId="10">#REF!</definedName>
    <definedName name="_30628DLC55BE869" localSheetId="13">#REF!</definedName>
    <definedName name="_30628DLC55BE869">#REF!</definedName>
    <definedName name="_30629DLC55BE869" localSheetId="8">#REF!</definedName>
    <definedName name="_30629DLC55BE869" localSheetId="9">#REF!</definedName>
    <definedName name="_30629DLC55BE869" localSheetId="10">#REF!</definedName>
    <definedName name="_30629DLC55BE869" localSheetId="13">#REF!</definedName>
    <definedName name="_30629DLC55BE869">#REF!</definedName>
    <definedName name="_3062DL61343544" localSheetId="8">#REF!</definedName>
    <definedName name="_3062DL61343544" localSheetId="9">#REF!</definedName>
    <definedName name="_3062DL61343544" localSheetId="10">#REF!</definedName>
    <definedName name="_3062DL61343544" localSheetId="13">#REF!</definedName>
    <definedName name="_3062DL61343544">#REF!</definedName>
    <definedName name="_30630DLC55BE869" localSheetId="8">#REF!</definedName>
    <definedName name="_30630DLC55BE869" localSheetId="9">#REF!</definedName>
    <definedName name="_30630DLC55BE869" localSheetId="10">#REF!</definedName>
    <definedName name="_30630DLC55BE869" localSheetId="13">#REF!</definedName>
    <definedName name="_30630DLC55BE869">#REF!</definedName>
    <definedName name="_30631DLC55BE869" localSheetId="8">#REF!</definedName>
    <definedName name="_30631DLC55BE869" localSheetId="9">#REF!</definedName>
    <definedName name="_30631DLC55BE869" localSheetId="10">#REF!</definedName>
    <definedName name="_30631DLC55BE869" localSheetId="13">#REF!</definedName>
    <definedName name="_30631DLC55BE869">#REF!</definedName>
    <definedName name="_30632DLC55BE869" localSheetId="8">#REF!</definedName>
    <definedName name="_30632DLC55BE869" localSheetId="9">#REF!</definedName>
    <definedName name="_30632DLC55BE869" localSheetId="10">#REF!</definedName>
    <definedName name="_30632DLC55BE869" localSheetId="13">#REF!</definedName>
    <definedName name="_30632DLC55BE869">#REF!</definedName>
    <definedName name="_30633DLC55BE869" localSheetId="8">#REF!</definedName>
    <definedName name="_30633DLC55BE869" localSheetId="9">#REF!</definedName>
    <definedName name="_30633DLC55BE869" localSheetId="10">#REF!</definedName>
    <definedName name="_30633DLC55BE869" localSheetId="13">#REF!</definedName>
    <definedName name="_30633DLC55BE869">#REF!</definedName>
    <definedName name="_30634DLC55BE869" localSheetId="8">#REF!</definedName>
    <definedName name="_30634DLC55BE869" localSheetId="9">#REF!</definedName>
    <definedName name="_30634DLC55BE869" localSheetId="10">#REF!</definedName>
    <definedName name="_30634DLC55BE869" localSheetId="13">#REF!</definedName>
    <definedName name="_30634DLC55BE869">#REF!</definedName>
    <definedName name="_30635DLC55BE869" localSheetId="8">#REF!</definedName>
    <definedName name="_30635DLC55BE869" localSheetId="9">#REF!</definedName>
    <definedName name="_30635DLC55BE869" localSheetId="10">#REF!</definedName>
    <definedName name="_30635DLC55BE869" localSheetId="13">#REF!</definedName>
    <definedName name="_30635DLC55BE869">#REF!</definedName>
    <definedName name="_30636DLC55BE869" localSheetId="8">#REF!</definedName>
    <definedName name="_30636DLC55BE869" localSheetId="9">#REF!</definedName>
    <definedName name="_30636DLC55BE869" localSheetId="10">#REF!</definedName>
    <definedName name="_30636DLC55BE869" localSheetId="13">#REF!</definedName>
    <definedName name="_30636DLC55BE869">#REF!</definedName>
    <definedName name="_30637DLC55BE869" localSheetId="8">#REF!</definedName>
    <definedName name="_30637DLC55BE869" localSheetId="9">#REF!</definedName>
    <definedName name="_30637DLC55BE869" localSheetId="10">#REF!</definedName>
    <definedName name="_30637DLC55BE869" localSheetId="13">#REF!</definedName>
    <definedName name="_30637DLC55BE869">#REF!</definedName>
    <definedName name="_30638DLC55BE869" localSheetId="8">#REF!</definedName>
    <definedName name="_30638DLC55BE869" localSheetId="9">#REF!</definedName>
    <definedName name="_30638DLC55BE869" localSheetId="10">#REF!</definedName>
    <definedName name="_30638DLC55BE869" localSheetId="13">#REF!</definedName>
    <definedName name="_30638DLC55BE869">#REF!</definedName>
    <definedName name="_30639DLC55BE869" localSheetId="8">#REF!</definedName>
    <definedName name="_30639DLC55BE869" localSheetId="9">#REF!</definedName>
    <definedName name="_30639DLC55BE869" localSheetId="10">#REF!</definedName>
    <definedName name="_30639DLC55BE869" localSheetId="13">#REF!</definedName>
    <definedName name="_30639DLC55BE869">#REF!</definedName>
    <definedName name="_3063DL61343544" localSheetId="8">#REF!</definedName>
    <definedName name="_3063DL61343544" localSheetId="9">#REF!</definedName>
    <definedName name="_3063DL61343544" localSheetId="10">#REF!</definedName>
    <definedName name="_3063DL61343544" localSheetId="13">#REF!</definedName>
    <definedName name="_3063DL61343544">#REF!</definedName>
    <definedName name="_30640DLC55BE869" localSheetId="8">#REF!</definedName>
    <definedName name="_30640DLC55BE869" localSheetId="9">#REF!</definedName>
    <definedName name="_30640DLC55BE869" localSheetId="10">#REF!</definedName>
    <definedName name="_30640DLC55BE869" localSheetId="13">#REF!</definedName>
    <definedName name="_30640DLC55BE869">#REF!</definedName>
    <definedName name="_30641DLC55BE869" localSheetId="8">#REF!</definedName>
    <definedName name="_30641DLC55BE869" localSheetId="9">#REF!</definedName>
    <definedName name="_30641DLC55BE869" localSheetId="10">#REF!</definedName>
    <definedName name="_30641DLC55BE869" localSheetId="13">#REF!</definedName>
    <definedName name="_30641DLC55BE869">#REF!</definedName>
    <definedName name="_30642DLC55BE869" localSheetId="8">#REF!</definedName>
    <definedName name="_30642DLC55BE869" localSheetId="9">#REF!</definedName>
    <definedName name="_30642DLC55BE869" localSheetId="10">#REF!</definedName>
    <definedName name="_30642DLC55BE869" localSheetId="13">#REF!</definedName>
    <definedName name="_30642DLC55BE869">#REF!</definedName>
    <definedName name="_30643DLC55BE869" localSheetId="8">#REF!</definedName>
    <definedName name="_30643DLC55BE869" localSheetId="9">#REF!</definedName>
    <definedName name="_30643DLC55BE869" localSheetId="10">#REF!</definedName>
    <definedName name="_30643DLC55BE869" localSheetId="13">#REF!</definedName>
    <definedName name="_30643DLC55BE869">#REF!</definedName>
    <definedName name="_30644DLC55BE869" localSheetId="8">#REF!</definedName>
    <definedName name="_30644DLC55BE869" localSheetId="9">#REF!</definedName>
    <definedName name="_30644DLC55BE869" localSheetId="10">#REF!</definedName>
    <definedName name="_30644DLC55BE869" localSheetId="13">#REF!</definedName>
    <definedName name="_30644DLC55BE869">#REF!</definedName>
    <definedName name="_30645DLC55BE869" localSheetId="8">#REF!</definedName>
    <definedName name="_30645DLC55BE869" localSheetId="9">#REF!</definedName>
    <definedName name="_30645DLC55BE869" localSheetId="10">#REF!</definedName>
    <definedName name="_30645DLC55BE869" localSheetId="13">#REF!</definedName>
    <definedName name="_30645DLC55BE869">#REF!</definedName>
    <definedName name="_30646DLC55BE869" localSheetId="8">#REF!</definedName>
    <definedName name="_30646DLC55BE869" localSheetId="9">#REF!</definedName>
    <definedName name="_30646DLC55BE869" localSheetId="10">#REF!</definedName>
    <definedName name="_30646DLC55BE869" localSheetId="13">#REF!</definedName>
    <definedName name="_30646DLC55BE869">#REF!</definedName>
    <definedName name="_30647DLC55BE869" localSheetId="8">#REF!</definedName>
    <definedName name="_30647DLC55BE869" localSheetId="9">#REF!</definedName>
    <definedName name="_30647DLC55BE869" localSheetId="10">#REF!</definedName>
    <definedName name="_30647DLC55BE869" localSheetId="13">#REF!</definedName>
    <definedName name="_30647DLC55BE869">#REF!</definedName>
    <definedName name="_30648DLC55BE869" localSheetId="8">#REF!</definedName>
    <definedName name="_30648DLC55BE869" localSheetId="9">#REF!</definedName>
    <definedName name="_30648DLC55BE869" localSheetId="10">#REF!</definedName>
    <definedName name="_30648DLC55BE869" localSheetId="13">#REF!</definedName>
    <definedName name="_30648DLC55BE869">#REF!</definedName>
    <definedName name="_30649DLC55BE869" localSheetId="8">#REF!</definedName>
    <definedName name="_30649DLC55BE869" localSheetId="9">#REF!</definedName>
    <definedName name="_30649DLC55BE869" localSheetId="10">#REF!</definedName>
    <definedName name="_30649DLC55BE869" localSheetId="13">#REF!</definedName>
    <definedName name="_30649DLC55BE869">#REF!</definedName>
    <definedName name="_3064DL61343544" localSheetId="8">#REF!</definedName>
    <definedName name="_3064DL61343544" localSheetId="9">#REF!</definedName>
    <definedName name="_3064DL61343544" localSheetId="10">#REF!</definedName>
    <definedName name="_3064DL61343544" localSheetId="13">#REF!</definedName>
    <definedName name="_3064DL61343544">#REF!</definedName>
    <definedName name="_30650DLC55BE869" localSheetId="8">#REF!</definedName>
    <definedName name="_30650DLC55BE869" localSheetId="9">#REF!</definedName>
    <definedName name="_30650DLC55BE869" localSheetId="10">#REF!</definedName>
    <definedName name="_30650DLC55BE869" localSheetId="13">#REF!</definedName>
    <definedName name="_30650DLC55BE869">#REF!</definedName>
    <definedName name="_30651DLC55BE869" localSheetId="8">#REF!</definedName>
    <definedName name="_30651DLC55BE869" localSheetId="9">#REF!</definedName>
    <definedName name="_30651DLC55BE869" localSheetId="10">#REF!</definedName>
    <definedName name="_30651DLC55BE869" localSheetId="13">#REF!</definedName>
    <definedName name="_30651DLC55BE869">#REF!</definedName>
    <definedName name="_30652DLC55BE869" localSheetId="8">#REF!</definedName>
    <definedName name="_30652DLC55BE869" localSheetId="9">#REF!</definedName>
    <definedName name="_30652DLC55BE869" localSheetId="10">#REF!</definedName>
    <definedName name="_30652DLC55BE869" localSheetId="13">#REF!</definedName>
    <definedName name="_30652DLC55BE869">#REF!</definedName>
    <definedName name="_30653DLC55BE869" localSheetId="8">#REF!</definedName>
    <definedName name="_30653DLC55BE869" localSheetId="9">#REF!</definedName>
    <definedName name="_30653DLC55BE869" localSheetId="10">#REF!</definedName>
    <definedName name="_30653DLC55BE869" localSheetId="13">#REF!</definedName>
    <definedName name="_30653DLC55BE869">#REF!</definedName>
    <definedName name="_30654DLC55BE869" localSheetId="8">#REF!</definedName>
    <definedName name="_30654DLC55BE869" localSheetId="9">#REF!</definedName>
    <definedName name="_30654DLC55BE869" localSheetId="10">#REF!</definedName>
    <definedName name="_30654DLC55BE869" localSheetId="13">#REF!</definedName>
    <definedName name="_30654DLC55BE869">#REF!</definedName>
    <definedName name="_30655DLC55BE869" localSheetId="8">#REF!</definedName>
    <definedName name="_30655DLC55BE869" localSheetId="9">#REF!</definedName>
    <definedName name="_30655DLC55BE869" localSheetId="10">#REF!</definedName>
    <definedName name="_30655DLC55BE869" localSheetId="13">#REF!</definedName>
    <definedName name="_30655DLC55BE869">#REF!</definedName>
    <definedName name="_30656DLC55BE869" localSheetId="8">#REF!</definedName>
    <definedName name="_30656DLC55BE869" localSheetId="9">#REF!</definedName>
    <definedName name="_30656DLC55BE869" localSheetId="10">#REF!</definedName>
    <definedName name="_30656DLC55BE869" localSheetId="13">#REF!</definedName>
    <definedName name="_30656DLC55BE869">#REF!</definedName>
    <definedName name="_30657DLC55BE869" localSheetId="8">#REF!</definedName>
    <definedName name="_30657DLC55BE869" localSheetId="9">#REF!</definedName>
    <definedName name="_30657DLC55BE869" localSheetId="10">#REF!</definedName>
    <definedName name="_30657DLC55BE869" localSheetId="13">#REF!</definedName>
    <definedName name="_30657DLC55BE869">#REF!</definedName>
    <definedName name="_30658DLC55BE869" localSheetId="8">#REF!</definedName>
    <definedName name="_30658DLC55BE869" localSheetId="9">#REF!</definedName>
    <definedName name="_30658DLC55BE869" localSheetId="10">#REF!</definedName>
    <definedName name="_30658DLC55BE869" localSheetId="13">#REF!</definedName>
    <definedName name="_30658DLC55BE869">#REF!</definedName>
    <definedName name="_30659DLC55BE869" localSheetId="8">#REF!</definedName>
    <definedName name="_30659DLC55BE869" localSheetId="9">#REF!</definedName>
    <definedName name="_30659DLC55BE869" localSheetId="10">#REF!</definedName>
    <definedName name="_30659DLC55BE869" localSheetId="13">#REF!</definedName>
    <definedName name="_30659DLC55BE869">#REF!</definedName>
    <definedName name="_3065DL61343544" localSheetId="8">#REF!</definedName>
    <definedName name="_3065DL61343544" localSheetId="9">#REF!</definedName>
    <definedName name="_3065DL61343544" localSheetId="10">#REF!</definedName>
    <definedName name="_3065DL61343544" localSheetId="13">#REF!</definedName>
    <definedName name="_3065DL61343544">#REF!</definedName>
    <definedName name="_30660DLC55BE869" localSheetId="8">#REF!</definedName>
    <definedName name="_30660DLC55BE869" localSheetId="9">#REF!</definedName>
    <definedName name="_30660DLC55BE869" localSheetId="10">#REF!</definedName>
    <definedName name="_30660DLC55BE869" localSheetId="13">#REF!</definedName>
    <definedName name="_30660DLC55BE869">#REF!</definedName>
    <definedName name="_30661DLC55CE869" localSheetId="8">#REF!</definedName>
    <definedName name="_30661DLC55CE869" localSheetId="9">#REF!</definedName>
    <definedName name="_30661DLC55CE869" localSheetId="10">#REF!</definedName>
    <definedName name="_30661DLC55CE869" localSheetId="13">#REF!</definedName>
    <definedName name="_30661DLC55CE869">#REF!</definedName>
    <definedName name="_30662DLC55CE869" localSheetId="8">#REF!</definedName>
    <definedName name="_30662DLC55CE869" localSheetId="9">#REF!</definedName>
    <definedName name="_30662DLC55CE869" localSheetId="10">#REF!</definedName>
    <definedName name="_30662DLC55CE869" localSheetId="13">#REF!</definedName>
    <definedName name="_30662DLC55CE869">#REF!</definedName>
    <definedName name="_30663DLC55CE869" localSheetId="8">#REF!</definedName>
    <definedName name="_30663DLC55CE869" localSheetId="9">#REF!</definedName>
    <definedName name="_30663DLC55CE869" localSheetId="10">#REF!</definedName>
    <definedName name="_30663DLC55CE869" localSheetId="13">#REF!</definedName>
    <definedName name="_30663DLC55CE869">#REF!</definedName>
    <definedName name="_30664DLC55CE869" localSheetId="8">#REF!</definedName>
    <definedName name="_30664DLC55CE869" localSheetId="9">#REF!</definedName>
    <definedName name="_30664DLC55CE869" localSheetId="10">#REF!</definedName>
    <definedName name="_30664DLC55CE869" localSheetId="13">#REF!</definedName>
    <definedName name="_30664DLC55CE869">#REF!</definedName>
    <definedName name="_30665DLC55CE869" localSheetId="8">#REF!</definedName>
    <definedName name="_30665DLC55CE869" localSheetId="9">#REF!</definedName>
    <definedName name="_30665DLC55CE869" localSheetId="10">#REF!</definedName>
    <definedName name="_30665DLC55CE869" localSheetId="13">#REF!</definedName>
    <definedName name="_30665DLC55CE869">#REF!</definedName>
    <definedName name="_30666DLC55CE869" localSheetId="8">#REF!</definedName>
    <definedName name="_30666DLC55CE869" localSheetId="9">#REF!</definedName>
    <definedName name="_30666DLC55CE869" localSheetId="10">#REF!</definedName>
    <definedName name="_30666DLC55CE869" localSheetId="13">#REF!</definedName>
    <definedName name="_30666DLC55CE869">#REF!</definedName>
    <definedName name="_30667DLC55CE869" localSheetId="8">#REF!</definedName>
    <definedName name="_30667DLC55CE869" localSheetId="9">#REF!</definedName>
    <definedName name="_30667DLC55CE869" localSheetId="10">#REF!</definedName>
    <definedName name="_30667DLC55CE869" localSheetId="13">#REF!</definedName>
    <definedName name="_30667DLC55CE869">#REF!</definedName>
    <definedName name="_30668DLC55CE869" localSheetId="8">#REF!</definedName>
    <definedName name="_30668DLC55CE869" localSheetId="9">#REF!</definedName>
    <definedName name="_30668DLC55CE869" localSheetId="10">#REF!</definedName>
    <definedName name="_30668DLC55CE869" localSheetId="13">#REF!</definedName>
    <definedName name="_30668DLC55CE869">#REF!</definedName>
    <definedName name="_30669DLC55CE869" localSheetId="8">#REF!</definedName>
    <definedName name="_30669DLC55CE869" localSheetId="9">#REF!</definedName>
    <definedName name="_30669DLC55CE869" localSheetId="10">#REF!</definedName>
    <definedName name="_30669DLC55CE869" localSheetId="13">#REF!</definedName>
    <definedName name="_30669DLC55CE869">#REF!</definedName>
    <definedName name="_3066DL61343544" localSheetId="8">#REF!</definedName>
    <definedName name="_3066DL61343544" localSheetId="9">#REF!</definedName>
    <definedName name="_3066DL61343544" localSheetId="10">#REF!</definedName>
    <definedName name="_3066DL61343544" localSheetId="13">#REF!</definedName>
    <definedName name="_3066DL61343544">#REF!</definedName>
    <definedName name="_30670DLC55CE869" localSheetId="8">#REF!</definedName>
    <definedName name="_30670DLC55CE869" localSheetId="9">#REF!</definedName>
    <definedName name="_30670DLC55CE869" localSheetId="10">#REF!</definedName>
    <definedName name="_30670DLC55CE869" localSheetId="13">#REF!</definedName>
    <definedName name="_30670DLC55CE869">#REF!</definedName>
    <definedName name="_30671DLC55CE869" localSheetId="8">#REF!</definedName>
    <definedName name="_30671DLC55CE869" localSheetId="9">#REF!</definedName>
    <definedName name="_30671DLC55CE869" localSheetId="10">#REF!</definedName>
    <definedName name="_30671DLC55CE869" localSheetId="13">#REF!</definedName>
    <definedName name="_30671DLC55CE869">#REF!</definedName>
    <definedName name="_30672DLC55CE869" localSheetId="8">#REF!</definedName>
    <definedName name="_30672DLC55CE869" localSheetId="9">#REF!</definedName>
    <definedName name="_30672DLC55CE869" localSheetId="10">#REF!</definedName>
    <definedName name="_30672DLC55CE869" localSheetId="13">#REF!</definedName>
    <definedName name="_30672DLC55CE869">#REF!</definedName>
    <definedName name="_30673DLC55CE869" localSheetId="8">#REF!</definedName>
    <definedName name="_30673DLC55CE869" localSheetId="9">#REF!</definedName>
    <definedName name="_30673DLC55CE869" localSheetId="10">#REF!</definedName>
    <definedName name="_30673DLC55CE869" localSheetId="13">#REF!</definedName>
    <definedName name="_30673DLC55CE869">#REF!</definedName>
    <definedName name="_30674DLC55CE869" localSheetId="8">#REF!</definedName>
    <definedName name="_30674DLC55CE869" localSheetId="9">#REF!</definedName>
    <definedName name="_30674DLC55CE869" localSheetId="10">#REF!</definedName>
    <definedName name="_30674DLC55CE869" localSheetId="13">#REF!</definedName>
    <definedName name="_30674DLC55CE869">#REF!</definedName>
    <definedName name="_30675DLC55CE869" localSheetId="8">#REF!</definedName>
    <definedName name="_30675DLC55CE869" localSheetId="9">#REF!</definedName>
    <definedName name="_30675DLC55CE869" localSheetId="10">#REF!</definedName>
    <definedName name="_30675DLC55CE869" localSheetId="13">#REF!</definedName>
    <definedName name="_30675DLC55CE869">#REF!</definedName>
    <definedName name="_30676DLC55CE869" localSheetId="8">#REF!</definedName>
    <definedName name="_30676DLC55CE869" localSheetId="9">#REF!</definedName>
    <definedName name="_30676DLC55CE869" localSheetId="10">#REF!</definedName>
    <definedName name="_30676DLC55CE869" localSheetId="13">#REF!</definedName>
    <definedName name="_30676DLC55CE869">#REF!</definedName>
    <definedName name="_30677DLC55CE869" localSheetId="8">#REF!</definedName>
    <definedName name="_30677DLC55CE869" localSheetId="9">#REF!</definedName>
    <definedName name="_30677DLC55CE869" localSheetId="10">#REF!</definedName>
    <definedName name="_30677DLC55CE869" localSheetId="13">#REF!</definedName>
    <definedName name="_30677DLC55CE869">#REF!</definedName>
    <definedName name="_30678DLC55CE869" localSheetId="8">#REF!</definedName>
    <definedName name="_30678DLC55CE869" localSheetId="9">#REF!</definedName>
    <definedName name="_30678DLC55CE869" localSheetId="10">#REF!</definedName>
    <definedName name="_30678DLC55CE869" localSheetId="13">#REF!</definedName>
    <definedName name="_30678DLC55CE869">#REF!</definedName>
    <definedName name="_30679DLC55CE869" localSheetId="8">#REF!</definedName>
    <definedName name="_30679DLC55CE869" localSheetId="9">#REF!</definedName>
    <definedName name="_30679DLC55CE869" localSheetId="10">#REF!</definedName>
    <definedName name="_30679DLC55CE869" localSheetId="13">#REF!</definedName>
    <definedName name="_30679DLC55CE869">#REF!</definedName>
    <definedName name="_3067DL61343544" localSheetId="8">#REF!</definedName>
    <definedName name="_3067DL61343544" localSheetId="9">#REF!</definedName>
    <definedName name="_3067DL61343544" localSheetId="10">#REF!</definedName>
    <definedName name="_3067DL61343544" localSheetId="13">#REF!</definedName>
    <definedName name="_3067DL61343544">#REF!</definedName>
    <definedName name="_30680DLC55CE869" localSheetId="8">#REF!</definedName>
    <definedName name="_30680DLC55CE869" localSheetId="9">#REF!</definedName>
    <definedName name="_30680DLC55CE869" localSheetId="10">#REF!</definedName>
    <definedName name="_30680DLC55CE869" localSheetId="13">#REF!</definedName>
    <definedName name="_30680DLC55CE869">#REF!</definedName>
    <definedName name="_30681DLC55CE869" localSheetId="8">#REF!</definedName>
    <definedName name="_30681DLC55CE869" localSheetId="9">#REF!</definedName>
    <definedName name="_30681DLC55CE869" localSheetId="10">#REF!</definedName>
    <definedName name="_30681DLC55CE869" localSheetId="13">#REF!</definedName>
    <definedName name="_30681DLC55CE869">#REF!</definedName>
    <definedName name="_30682DLC55CE869" localSheetId="8">#REF!</definedName>
    <definedName name="_30682DLC55CE869" localSheetId="9">#REF!</definedName>
    <definedName name="_30682DLC55CE869" localSheetId="10">#REF!</definedName>
    <definedName name="_30682DLC55CE869" localSheetId="13">#REF!</definedName>
    <definedName name="_30682DLC55CE869">#REF!</definedName>
    <definedName name="_30683DLC55CE869" localSheetId="8">#REF!</definedName>
    <definedName name="_30683DLC55CE869" localSheetId="9">#REF!</definedName>
    <definedName name="_30683DLC55CE869" localSheetId="10">#REF!</definedName>
    <definedName name="_30683DLC55CE869" localSheetId="13">#REF!</definedName>
    <definedName name="_30683DLC55CE869">#REF!</definedName>
    <definedName name="_30684DLC55CE869" localSheetId="8">#REF!</definedName>
    <definedName name="_30684DLC55CE869" localSheetId="9">#REF!</definedName>
    <definedName name="_30684DLC55CE869" localSheetId="10">#REF!</definedName>
    <definedName name="_30684DLC55CE869" localSheetId="13">#REF!</definedName>
    <definedName name="_30684DLC55CE869">#REF!</definedName>
    <definedName name="_30685DLC55CE869" localSheetId="8">#REF!</definedName>
    <definedName name="_30685DLC55CE869" localSheetId="9">#REF!</definedName>
    <definedName name="_30685DLC55CE869" localSheetId="10">#REF!</definedName>
    <definedName name="_30685DLC55CE869" localSheetId="13">#REF!</definedName>
    <definedName name="_30685DLC55CE869">#REF!</definedName>
    <definedName name="_30686DLC55CE869" localSheetId="8">#REF!</definedName>
    <definedName name="_30686DLC55CE869" localSheetId="9">#REF!</definedName>
    <definedName name="_30686DLC55CE869" localSheetId="10">#REF!</definedName>
    <definedName name="_30686DLC55CE869" localSheetId="13">#REF!</definedName>
    <definedName name="_30686DLC55CE869">#REF!</definedName>
    <definedName name="_30687DLC55CE869" localSheetId="8">#REF!</definedName>
    <definedName name="_30687DLC55CE869" localSheetId="9">#REF!</definedName>
    <definedName name="_30687DLC55CE869" localSheetId="10">#REF!</definedName>
    <definedName name="_30687DLC55CE869" localSheetId="13">#REF!</definedName>
    <definedName name="_30687DLC55CE869">#REF!</definedName>
    <definedName name="_30688DLC55CE869" localSheetId="8">#REF!</definedName>
    <definedName name="_30688DLC55CE869" localSheetId="9">#REF!</definedName>
    <definedName name="_30688DLC55CE869" localSheetId="10">#REF!</definedName>
    <definedName name="_30688DLC55CE869" localSheetId="13">#REF!</definedName>
    <definedName name="_30688DLC55CE869">#REF!</definedName>
    <definedName name="_30689DLC55CE869" localSheetId="8">#REF!</definedName>
    <definedName name="_30689DLC55CE869" localSheetId="9">#REF!</definedName>
    <definedName name="_30689DLC55CE869" localSheetId="10">#REF!</definedName>
    <definedName name="_30689DLC55CE869" localSheetId="13">#REF!</definedName>
    <definedName name="_30689DLC55CE869">#REF!</definedName>
    <definedName name="_3068DL61343544" localSheetId="8">#REF!</definedName>
    <definedName name="_3068DL61343544" localSheetId="9">#REF!</definedName>
    <definedName name="_3068DL61343544" localSheetId="10">#REF!</definedName>
    <definedName name="_3068DL61343544" localSheetId="13">#REF!</definedName>
    <definedName name="_3068DL61343544">#REF!</definedName>
    <definedName name="_30690DLC55CE869" localSheetId="8">#REF!</definedName>
    <definedName name="_30690DLC55CE869" localSheetId="9">#REF!</definedName>
    <definedName name="_30690DLC55CE869" localSheetId="10">#REF!</definedName>
    <definedName name="_30690DLC55CE869" localSheetId="13">#REF!</definedName>
    <definedName name="_30690DLC55CE869">#REF!</definedName>
    <definedName name="_30691DLC55CE869" localSheetId="8">#REF!</definedName>
    <definedName name="_30691DLC55CE869" localSheetId="9">#REF!</definedName>
    <definedName name="_30691DLC55CE869" localSheetId="10">#REF!</definedName>
    <definedName name="_30691DLC55CE869" localSheetId="13">#REF!</definedName>
    <definedName name="_30691DLC55CE869">#REF!</definedName>
    <definedName name="_30692DLC55CE869" localSheetId="8">#REF!</definedName>
    <definedName name="_30692DLC55CE869" localSheetId="9">#REF!</definedName>
    <definedName name="_30692DLC55CE869" localSheetId="10">#REF!</definedName>
    <definedName name="_30692DLC55CE869" localSheetId="13">#REF!</definedName>
    <definedName name="_30692DLC55CE869">#REF!</definedName>
    <definedName name="_30693DLC55CE869" localSheetId="8">#REF!</definedName>
    <definedName name="_30693DLC55CE869" localSheetId="9">#REF!</definedName>
    <definedName name="_30693DLC55CE869" localSheetId="10">#REF!</definedName>
    <definedName name="_30693DLC55CE869" localSheetId="13">#REF!</definedName>
    <definedName name="_30693DLC55CE869">#REF!</definedName>
    <definedName name="_30694DLC55CE869" localSheetId="8">#REF!</definedName>
    <definedName name="_30694DLC55CE869" localSheetId="9">#REF!</definedName>
    <definedName name="_30694DLC55CE869" localSheetId="10">#REF!</definedName>
    <definedName name="_30694DLC55CE869" localSheetId="13">#REF!</definedName>
    <definedName name="_30694DLC55CE869">#REF!</definedName>
    <definedName name="_30695DLC55CE869" localSheetId="8">#REF!</definedName>
    <definedName name="_30695DLC55CE869" localSheetId="9">#REF!</definedName>
    <definedName name="_30695DLC55CE869" localSheetId="10">#REF!</definedName>
    <definedName name="_30695DLC55CE869" localSheetId="13">#REF!</definedName>
    <definedName name="_30695DLC55CE869">#REF!</definedName>
    <definedName name="_30696DLC55DE869" localSheetId="8">#REF!</definedName>
    <definedName name="_30696DLC55DE869" localSheetId="9">#REF!</definedName>
    <definedName name="_30696DLC55DE869" localSheetId="10">#REF!</definedName>
    <definedName name="_30696DLC55DE869" localSheetId="13">#REF!</definedName>
    <definedName name="_30696DLC55DE869">#REF!</definedName>
    <definedName name="_30697DLC55DE869" localSheetId="8">#REF!</definedName>
    <definedName name="_30697DLC55DE869" localSheetId="9">#REF!</definedName>
    <definedName name="_30697DLC55DE869" localSheetId="10">#REF!</definedName>
    <definedName name="_30697DLC55DE869" localSheetId="13">#REF!</definedName>
    <definedName name="_30697DLC55DE869">#REF!</definedName>
    <definedName name="_30698DLC55DE869" localSheetId="8">#REF!</definedName>
    <definedName name="_30698DLC55DE869" localSheetId="9">#REF!</definedName>
    <definedName name="_30698DLC55DE869" localSheetId="10">#REF!</definedName>
    <definedName name="_30698DLC55DE869" localSheetId="13">#REF!</definedName>
    <definedName name="_30698DLC55DE869">#REF!</definedName>
    <definedName name="_30699DLC55DE869" localSheetId="8">#REF!</definedName>
    <definedName name="_30699DLC55DE869" localSheetId="9">#REF!</definedName>
    <definedName name="_30699DLC55DE869" localSheetId="10">#REF!</definedName>
    <definedName name="_30699DLC55DE869" localSheetId="13">#REF!</definedName>
    <definedName name="_30699DLC55DE869">#REF!</definedName>
    <definedName name="_3069DL61343544" localSheetId="8">#REF!</definedName>
    <definedName name="_3069DL61343544" localSheetId="9">#REF!</definedName>
    <definedName name="_3069DL61343544" localSheetId="10">#REF!</definedName>
    <definedName name="_3069DL61343544" localSheetId="13">#REF!</definedName>
    <definedName name="_3069DL61343544">#REF!</definedName>
    <definedName name="_306DL607930CC" localSheetId="8">#REF!</definedName>
    <definedName name="_306DL607930CC" localSheetId="9">#REF!</definedName>
    <definedName name="_306DL607930CC" localSheetId="10">#REF!</definedName>
    <definedName name="_306DL607930CC" localSheetId="13">#REF!</definedName>
    <definedName name="_306DL607930CC">#REF!</definedName>
    <definedName name="_306DLC4111419" localSheetId="8">#REF!</definedName>
    <definedName name="_306DLC4111419" localSheetId="9">#REF!</definedName>
    <definedName name="_306DLC4111419" localSheetId="10">#REF!</definedName>
    <definedName name="_306DLC4111419" localSheetId="13">#REF!</definedName>
    <definedName name="_306DLC4111419">#REF!</definedName>
    <definedName name="_30700DLC55DE869" localSheetId="8">#REF!</definedName>
    <definedName name="_30700DLC55DE869" localSheetId="9">#REF!</definedName>
    <definedName name="_30700DLC55DE869" localSheetId="10">#REF!</definedName>
    <definedName name="_30700DLC55DE869" localSheetId="13">#REF!</definedName>
    <definedName name="_30700DLC55DE869">#REF!</definedName>
    <definedName name="_30701DLC55DE869" localSheetId="8">#REF!</definedName>
    <definedName name="_30701DLC55DE869" localSheetId="9">#REF!</definedName>
    <definedName name="_30701DLC55DE869" localSheetId="10">#REF!</definedName>
    <definedName name="_30701DLC55DE869" localSheetId="13">#REF!</definedName>
    <definedName name="_30701DLC55DE869">#REF!</definedName>
    <definedName name="_30702DLC55DE869" localSheetId="8">#REF!</definedName>
    <definedName name="_30702DLC55DE869" localSheetId="9">#REF!</definedName>
    <definedName name="_30702DLC55DE869" localSheetId="10">#REF!</definedName>
    <definedName name="_30702DLC55DE869" localSheetId="13">#REF!</definedName>
    <definedName name="_30702DLC55DE869">#REF!</definedName>
    <definedName name="_30703DLC55DE869" localSheetId="8">#REF!</definedName>
    <definedName name="_30703DLC55DE869" localSheetId="9">#REF!</definedName>
    <definedName name="_30703DLC55DE869" localSheetId="10">#REF!</definedName>
    <definedName name="_30703DLC55DE869" localSheetId="13">#REF!</definedName>
    <definedName name="_30703DLC55DE869">#REF!</definedName>
    <definedName name="_30704DLC55DE869" localSheetId="8">#REF!</definedName>
    <definedName name="_30704DLC55DE869" localSheetId="9">#REF!</definedName>
    <definedName name="_30704DLC55DE869" localSheetId="10">#REF!</definedName>
    <definedName name="_30704DLC55DE869" localSheetId="13">#REF!</definedName>
    <definedName name="_30704DLC55DE869">#REF!</definedName>
    <definedName name="_30705DLC55DE869" localSheetId="8">#REF!</definedName>
    <definedName name="_30705DLC55DE869" localSheetId="9">#REF!</definedName>
    <definedName name="_30705DLC55DE869" localSheetId="10">#REF!</definedName>
    <definedName name="_30705DLC55DE869" localSheetId="13">#REF!</definedName>
    <definedName name="_30705DLC55DE869">#REF!</definedName>
    <definedName name="_30706DLC55DE869" localSheetId="8">#REF!</definedName>
    <definedName name="_30706DLC55DE869" localSheetId="9">#REF!</definedName>
    <definedName name="_30706DLC55DE869" localSheetId="10">#REF!</definedName>
    <definedName name="_30706DLC55DE869" localSheetId="13">#REF!</definedName>
    <definedName name="_30706DLC55DE869">#REF!</definedName>
    <definedName name="_30707DLC55DE869" localSheetId="8">#REF!</definedName>
    <definedName name="_30707DLC55DE869" localSheetId="9">#REF!</definedName>
    <definedName name="_30707DLC55DE869" localSheetId="10">#REF!</definedName>
    <definedName name="_30707DLC55DE869" localSheetId="13">#REF!</definedName>
    <definedName name="_30707DLC55DE869">#REF!</definedName>
    <definedName name="_30708DLC55DE869" localSheetId="8">#REF!</definedName>
    <definedName name="_30708DLC55DE869" localSheetId="9">#REF!</definedName>
    <definedName name="_30708DLC55DE869" localSheetId="10">#REF!</definedName>
    <definedName name="_30708DLC55DE869" localSheetId="13">#REF!</definedName>
    <definedName name="_30708DLC55DE869">#REF!</definedName>
    <definedName name="_30709DLC55DE869" localSheetId="8">#REF!</definedName>
    <definedName name="_30709DLC55DE869" localSheetId="9">#REF!</definedName>
    <definedName name="_30709DLC55DE869" localSheetId="10">#REF!</definedName>
    <definedName name="_30709DLC55DE869" localSheetId="13">#REF!</definedName>
    <definedName name="_30709DLC55DE869">#REF!</definedName>
    <definedName name="_3070DL61343544" localSheetId="8">#REF!</definedName>
    <definedName name="_3070DL61343544" localSheetId="9">#REF!</definedName>
    <definedName name="_3070DL61343544" localSheetId="10">#REF!</definedName>
    <definedName name="_3070DL61343544" localSheetId="13">#REF!</definedName>
    <definedName name="_3070DL61343544">#REF!</definedName>
    <definedName name="_30710DLC55DE869" localSheetId="8">#REF!</definedName>
    <definedName name="_30710DLC55DE869" localSheetId="9">#REF!</definedName>
    <definedName name="_30710DLC55DE869" localSheetId="10">#REF!</definedName>
    <definedName name="_30710DLC55DE869" localSheetId="13">#REF!</definedName>
    <definedName name="_30710DLC55DE869">#REF!</definedName>
    <definedName name="_30711DLC55DE869" localSheetId="8">#REF!</definedName>
    <definedName name="_30711DLC55DE869" localSheetId="9">#REF!</definedName>
    <definedName name="_30711DLC55DE869" localSheetId="10">#REF!</definedName>
    <definedName name="_30711DLC55DE869" localSheetId="13">#REF!</definedName>
    <definedName name="_30711DLC55DE869">#REF!</definedName>
    <definedName name="_30712DLC55DE869" localSheetId="8">#REF!</definedName>
    <definedName name="_30712DLC55DE869" localSheetId="9">#REF!</definedName>
    <definedName name="_30712DLC55DE869" localSheetId="10">#REF!</definedName>
    <definedName name="_30712DLC55DE869" localSheetId="13">#REF!</definedName>
    <definedName name="_30712DLC55DE869">#REF!</definedName>
    <definedName name="_30713DLC55DE869" localSheetId="8">#REF!</definedName>
    <definedName name="_30713DLC55DE869" localSheetId="9">#REF!</definedName>
    <definedName name="_30713DLC55DE869" localSheetId="10">#REF!</definedName>
    <definedName name="_30713DLC55DE869" localSheetId="13">#REF!</definedName>
    <definedName name="_30713DLC55DE869">#REF!</definedName>
    <definedName name="_30714DLC55DE869" localSheetId="8">#REF!</definedName>
    <definedName name="_30714DLC55DE869" localSheetId="9">#REF!</definedName>
    <definedName name="_30714DLC55DE869" localSheetId="10">#REF!</definedName>
    <definedName name="_30714DLC55DE869" localSheetId="13">#REF!</definedName>
    <definedName name="_30714DLC55DE869">#REF!</definedName>
    <definedName name="_30715DLC55DE869" localSheetId="8">#REF!</definedName>
    <definedName name="_30715DLC55DE869" localSheetId="9">#REF!</definedName>
    <definedName name="_30715DLC55DE869" localSheetId="10">#REF!</definedName>
    <definedName name="_30715DLC55DE869" localSheetId="13">#REF!</definedName>
    <definedName name="_30715DLC55DE869">#REF!</definedName>
    <definedName name="_30716DLC55DE869" localSheetId="8">#REF!</definedName>
    <definedName name="_30716DLC55DE869" localSheetId="9">#REF!</definedName>
    <definedName name="_30716DLC55DE869" localSheetId="10">#REF!</definedName>
    <definedName name="_30716DLC55DE869" localSheetId="13">#REF!</definedName>
    <definedName name="_30716DLC55DE869">#REF!</definedName>
    <definedName name="_30717DLC55DE869" localSheetId="8">#REF!</definedName>
    <definedName name="_30717DLC55DE869" localSheetId="9">#REF!</definedName>
    <definedName name="_30717DLC55DE869" localSheetId="10">#REF!</definedName>
    <definedName name="_30717DLC55DE869" localSheetId="13">#REF!</definedName>
    <definedName name="_30717DLC55DE869">#REF!</definedName>
    <definedName name="_30718DLC55DE869" localSheetId="8">#REF!</definedName>
    <definedName name="_30718DLC55DE869" localSheetId="9">#REF!</definedName>
    <definedName name="_30718DLC55DE869" localSheetId="10">#REF!</definedName>
    <definedName name="_30718DLC55DE869" localSheetId="13">#REF!</definedName>
    <definedName name="_30718DLC55DE869">#REF!</definedName>
    <definedName name="_30719DLC55DE869" localSheetId="8">#REF!</definedName>
    <definedName name="_30719DLC55DE869" localSheetId="9">#REF!</definedName>
    <definedName name="_30719DLC55DE869" localSheetId="10">#REF!</definedName>
    <definedName name="_30719DLC55DE869" localSheetId="13">#REF!</definedName>
    <definedName name="_30719DLC55DE869">#REF!</definedName>
    <definedName name="_3071DL61343544" localSheetId="8">#REF!</definedName>
    <definedName name="_3071DL61343544" localSheetId="9">#REF!</definedName>
    <definedName name="_3071DL61343544" localSheetId="10">#REF!</definedName>
    <definedName name="_3071DL61343544" localSheetId="13">#REF!</definedName>
    <definedName name="_3071DL61343544">#REF!</definedName>
    <definedName name="_30720DLC55DE869" localSheetId="8">#REF!</definedName>
    <definedName name="_30720DLC55DE869" localSheetId="9">#REF!</definedName>
    <definedName name="_30720DLC55DE869" localSheetId="10">#REF!</definedName>
    <definedName name="_30720DLC55DE869" localSheetId="13">#REF!</definedName>
    <definedName name="_30720DLC55DE869">#REF!</definedName>
    <definedName name="_30721DLC55DE869" localSheetId="8">#REF!</definedName>
    <definedName name="_30721DLC55DE869" localSheetId="9">#REF!</definedName>
    <definedName name="_30721DLC55DE869" localSheetId="10">#REF!</definedName>
    <definedName name="_30721DLC55DE869" localSheetId="13">#REF!</definedName>
    <definedName name="_30721DLC55DE869">#REF!</definedName>
    <definedName name="_30722DLC55DE869" localSheetId="8">#REF!</definedName>
    <definedName name="_30722DLC55DE869" localSheetId="9">#REF!</definedName>
    <definedName name="_30722DLC55DE869" localSheetId="10">#REF!</definedName>
    <definedName name="_30722DLC55DE869" localSheetId="13">#REF!</definedName>
    <definedName name="_30722DLC55DE869">#REF!</definedName>
    <definedName name="_30723DLC55DE869" localSheetId="8">#REF!</definedName>
    <definedName name="_30723DLC55DE869" localSheetId="9">#REF!</definedName>
    <definedName name="_30723DLC55DE869" localSheetId="10">#REF!</definedName>
    <definedName name="_30723DLC55DE869" localSheetId="13">#REF!</definedName>
    <definedName name="_30723DLC55DE869">#REF!</definedName>
    <definedName name="_30724DLC55DE869" localSheetId="8">#REF!</definedName>
    <definedName name="_30724DLC55DE869" localSheetId="9">#REF!</definedName>
    <definedName name="_30724DLC55DE869" localSheetId="10">#REF!</definedName>
    <definedName name="_30724DLC55DE869" localSheetId="13">#REF!</definedName>
    <definedName name="_30724DLC55DE869">#REF!</definedName>
    <definedName name="_30725DLC55DE869" localSheetId="8">#REF!</definedName>
    <definedName name="_30725DLC55DE869" localSheetId="9">#REF!</definedName>
    <definedName name="_30725DLC55DE869" localSheetId="10">#REF!</definedName>
    <definedName name="_30725DLC55DE869" localSheetId="13">#REF!</definedName>
    <definedName name="_30725DLC55DE869">#REF!</definedName>
    <definedName name="_30726DLC55DE869" localSheetId="8">#REF!</definedName>
    <definedName name="_30726DLC55DE869" localSheetId="9">#REF!</definedName>
    <definedName name="_30726DLC55DE869" localSheetId="10">#REF!</definedName>
    <definedName name="_30726DLC55DE869" localSheetId="13">#REF!</definedName>
    <definedName name="_30726DLC55DE869">#REF!</definedName>
    <definedName name="_30727DLC55DE869" localSheetId="8">#REF!</definedName>
    <definedName name="_30727DLC55DE869" localSheetId="9">#REF!</definedName>
    <definedName name="_30727DLC55DE869" localSheetId="10">#REF!</definedName>
    <definedName name="_30727DLC55DE869" localSheetId="13">#REF!</definedName>
    <definedName name="_30727DLC55DE869">#REF!</definedName>
    <definedName name="_30728DLC55DE869" localSheetId="8">#REF!</definedName>
    <definedName name="_30728DLC55DE869" localSheetId="9">#REF!</definedName>
    <definedName name="_30728DLC55DE869" localSheetId="10">#REF!</definedName>
    <definedName name="_30728DLC55DE869" localSheetId="13">#REF!</definedName>
    <definedName name="_30728DLC55DE869">#REF!</definedName>
    <definedName name="_30729DLC55DE869" localSheetId="8">#REF!</definedName>
    <definedName name="_30729DLC55DE869" localSheetId="9">#REF!</definedName>
    <definedName name="_30729DLC55DE869" localSheetId="10">#REF!</definedName>
    <definedName name="_30729DLC55DE869" localSheetId="13">#REF!</definedName>
    <definedName name="_30729DLC55DE869">#REF!</definedName>
    <definedName name="_3072DL61343544" localSheetId="8">#REF!</definedName>
    <definedName name="_3072DL61343544" localSheetId="9">#REF!</definedName>
    <definedName name="_3072DL61343544" localSheetId="10">#REF!</definedName>
    <definedName name="_3072DL61343544" localSheetId="13">#REF!</definedName>
    <definedName name="_3072DL61343544">#REF!</definedName>
    <definedName name="_30730DLC55DE869" localSheetId="8">#REF!</definedName>
    <definedName name="_30730DLC55DE869" localSheetId="9">#REF!</definedName>
    <definedName name="_30730DLC55DE869" localSheetId="10">#REF!</definedName>
    <definedName name="_30730DLC55DE869" localSheetId="13">#REF!</definedName>
    <definedName name="_30730DLC55DE869">#REF!</definedName>
    <definedName name="_30731DLC55EE869" localSheetId="8">#REF!</definedName>
    <definedName name="_30731DLC55EE869" localSheetId="9">#REF!</definedName>
    <definedName name="_30731DLC55EE869" localSheetId="10">#REF!</definedName>
    <definedName name="_30731DLC55EE869" localSheetId="13">#REF!</definedName>
    <definedName name="_30731DLC55EE869">#REF!</definedName>
    <definedName name="_30732DLC55EE869" localSheetId="8">#REF!</definedName>
    <definedName name="_30732DLC55EE869" localSheetId="9">#REF!</definedName>
    <definedName name="_30732DLC55EE869" localSheetId="10">#REF!</definedName>
    <definedName name="_30732DLC55EE869" localSheetId="13">#REF!</definedName>
    <definedName name="_30732DLC55EE869">#REF!</definedName>
    <definedName name="_30733DLC55EE869" localSheetId="8">#REF!</definedName>
    <definedName name="_30733DLC55EE869" localSheetId="9">#REF!</definedName>
    <definedName name="_30733DLC55EE869" localSheetId="10">#REF!</definedName>
    <definedName name="_30733DLC55EE869" localSheetId="13">#REF!</definedName>
    <definedName name="_30733DLC55EE869">#REF!</definedName>
    <definedName name="_30734DLC55EE869" localSheetId="8">#REF!</definedName>
    <definedName name="_30734DLC55EE869" localSheetId="9">#REF!</definedName>
    <definedName name="_30734DLC55EE869" localSheetId="10">#REF!</definedName>
    <definedName name="_30734DLC55EE869" localSheetId="13">#REF!</definedName>
    <definedName name="_30734DLC55EE869">#REF!</definedName>
    <definedName name="_30735DLC55EE869" localSheetId="8">#REF!</definedName>
    <definedName name="_30735DLC55EE869" localSheetId="9">#REF!</definedName>
    <definedName name="_30735DLC55EE869" localSheetId="10">#REF!</definedName>
    <definedName name="_30735DLC55EE869" localSheetId="13">#REF!</definedName>
    <definedName name="_30735DLC55EE869">#REF!</definedName>
    <definedName name="_30736DLC55EE869" localSheetId="8">#REF!</definedName>
    <definedName name="_30736DLC55EE869" localSheetId="9">#REF!</definedName>
    <definedName name="_30736DLC55EE869" localSheetId="10">#REF!</definedName>
    <definedName name="_30736DLC55EE869" localSheetId="13">#REF!</definedName>
    <definedName name="_30736DLC55EE869">#REF!</definedName>
    <definedName name="_30737DLC55EE869" localSheetId="8">#REF!</definedName>
    <definedName name="_30737DLC55EE869" localSheetId="9">#REF!</definedName>
    <definedName name="_30737DLC55EE869" localSheetId="10">#REF!</definedName>
    <definedName name="_30737DLC55EE869" localSheetId="13">#REF!</definedName>
    <definedName name="_30737DLC55EE869">#REF!</definedName>
    <definedName name="_30738DLC55EE869" localSheetId="8">#REF!</definedName>
    <definedName name="_30738DLC55EE869" localSheetId="9">#REF!</definedName>
    <definedName name="_30738DLC55EE869" localSheetId="10">#REF!</definedName>
    <definedName name="_30738DLC55EE869" localSheetId="13">#REF!</definedName>
    <definedName name="_30738DLC55EE869">#REF!</definedName>
    <definedName name="_30739DLC55EE869" localSheetId="8">#REF!</definedName>
    <definedName name="_30739DLC55EE869" localSheetId="9">#REF!</definedName>
    <definedName name="_30739DLC55EE869" localSheetId="10">#REF!</definedName>
    <definedName name="_30739DLC55EE869" localSheetId="13">#REF!</definedName>
    <definedName name="_30739DLC55EE869">#REF!</definedName>
    <definedName name="_3073DL61343544" localSheetId="8">#REF!</definedName>
    <definedName name="_3073DL61343544" localSheetId="9">#REF!</definedName>
    <definedName name="_3073DL61343544" localSheetId="10">#REF!</definedName>
    <definedName name="_3073DL61343544" localSheetId="13">#REF!</definedName>
    <definedName name="_3073DL61343544">#REF!</definedName>
    <definedName name="_30740DLC55EE869" localSheetId="8">#REF!</definedName>
    <definedName name="_30740DLC55EE869" localSheetId="9">#REF!</definedName>
    <definedName name="_30740DLC55EE869" localSheetId="10">#REF!</definedName>
    <definedName name="_30740DLC55EE869" localSheetId="13">#REF!</definedName>
    <definedName name="_30740DLC55EE869">#REF!</definedName>
    <definedName name="_30741DLC55EE869" localSheetId="8">#REF!</definedName>
    <definedName name="_30741DLC55EE869" localSheetId="9">#REF!</definedName>
    <definedName name="_30741DLC55EE869" localSheetId="10">#REF!</definedName>
    <definedName name="_30741DLC55EE869" localSheetId="13">#REF!</definedName>
    <definedName name="_30741DLC55EE869">#REF!</definedName>
    <definedName name="_30742DLC55EE869" localSheetId="8">#REF!</definedName>
    <definedName name="_30742DLC55EE869" localSheetId="9">#REF!</definedName>
    <definedName name="_30742DLC55EE869" localSheetId="10">#REF!</definedName>
    <definedName name="_30742DLC55EE869" localSheetId="13">#REF!</definedName>
    <definedName name="_30742DLC55EE869">#REF!</definedName>
    <definedName name="_30743DLC55EE869" localSheetId="8">#REF!</definedName>
    <definedName name="_30743DLC55EE869" localSheetId="9">#REF!</definedName>
    <definedName name="_30743DLC55EE869" localSheetId="10">#REF!</definedName>
    <definedName name="_30743DLC55EE869" localSheetId="13">#REF!</definedName>
    <definedName name="_30743DLC55EE869">#REF!</definedName>
    <definedName name="_30744DLC55EE869" localSheetId="8">#REF!</definedName>
    <definedName name="_30744DLC55EE869" localSheetId="9">#REF!</definedName>
    <definedName name="_30744DLC55EE869" localSheetId="10">#REF!</definedName>
    <definedName name="_30744DLC55EE869" localSheetId="13">#REF!</definedName>
    <definedName name="_30744DLC55EE869">#REF!</definedName>
    <definedName name="_30745DLC55EE869" localSheetId="8">#REF!</definedName>
    <definedName name="_30745DLC55EE869" localSheetId="9">#REF!</definedName>
    <definedName name="_30745DLC55EE869" localSheetId="10">#REF!</definedName>
    <definedName name="_30745DLC55EE869" localSheetId="13">#REF!</definedName>
    <definedName name="_30745DLC55EE869">#REF!</definedName>
    <definedName name="_30746DLC55EE869" localSheetId="8">#REF!</definedName>
    <definedName name="_30746DLC55EE869" localSheetId="9">#REF!</definedName>
    <definedName name="_30746DLC55EE869" localSheetId="10">#REF!</definedName>
    <definedName name="_30746DLC55EE869" localSheetId="13">#REF!</definedName>
    <definedName name="_30746DLC55EE869">#REF!</definedName>
    <definedName name="_30747DLC55EE869" localSheetId="8">#REF!</definedName>
    <definedName name="_30747DLC55EE869" localSheetId="9">#REF!</definedName>
    <definedName name="_30747DLC55EE869" localSheetId="10">#REF!</definedName>
    <definedName name="_30747DLC55EE869" localSheetId="13">#REF!</definedName>
    <definedName name="_30747DLC55EE869">#REF!</definedName>
    <definedName name="_30748DLC55EE869" localSheetId="8">#REF!</definedName>
    <definedName name="_30748DLC55EE869" localSheetId="9">#REF!</definedName>
    <definedName name="_30748DLC55EE869" localSheetId="10">#REF!</definedName>
    <definedName name="_30748DLC55EE869" localSheetId="13">#REF!</definedName>
    <definedName name="_30748DLC55EE869">#REF!</definedName>
    <definedName name="_30749DLC55EE869" localSheetId="8">#REF!</definedName>
    <definedName name="_30749DLC55EE869" localSheetId="9">#REF!</definedName>
    <definedName name="_30749DLC55EE869" localSheetId="10">#REF!</definedName>
    <definedName name="_30749DLC55EE869" localSheetId="13">#REF!</definedName>
    <definedName name="_30749DLC55EE869">#REF!</definedName>
    <definedName name="_3074DL61343544" localSheetId="8">#REF!</definedName>
    <definedName name="_3074DL61343544" localSheetId="9">#REF!</definedName>
    <definedName name="_3074DL61343544" localSheetId="10">#REF!</definedName>
    <definedName name="_3074DL61343544" localSheetId="13">#REF!</definedName>
    <definedName name="_3074DL61343544">#REF!</definedName>
    <definedName name="_30750DLC55EE869" localSheetId="8">#REF!</definedName>
    <definedName name="_30750DLC55EE869" localSheetId="9">#REF!</definedName>
    <definedName name="_30750DLC55EE869" localSheetId="10">#REF!</definedName>
    <definedName name="_30750DLC55EE869" localSheetId="13">#REF!</definedName>
    <definedName name="_30750DLC55EE869">#REF!</definedName>
    <definedName name="_30751DLC55EE869" localSheetId="8">#REF!</definedName>
    <definedName name="_30751DLC55EE869" localSheetId="9">#REF!</definedName>
    <definedName name="_30751DLC55EE869" localSheetId="10">#REF!</definedName>
    <definedName name="_30751DLC55EE869" localSheetId="13">#REF!</definedName>
    <definedName name="_30751DLC55EE869">#REF!</definedName>
    <definedName name="_30752DLC55EE869" localSheetId="8">#REF!</definedName>
    <definedName name="_30752DLC55EE869" localSheetId="9">#REF!</definedName>
    <definedName name="_30752DLC55EE869" localSheetId="10">#REF!</definedName>
    <definedName name="_30752DLC55EE869" localSheetId="13">#REF!</definedName>
    <definedName name="_30752DLC55EE869">#REF!</definedName>
    <definedName name="_30753DLC55EE869" localSheetId="8">#REF!</definedName>
    <definedName name="_30753DLC55EE869" localSheetId="9">#REF!</definedName>
    <definedName name="_30753DLC55EE869" localSheetId="10">#REF!</definedName>
    <definedName name="_30753DLC55EE869" localSheetId="13">#REF!</definedName>
    <definedName name="_30753DLC55EE869">#REF!</definedName>
    <definedName name="_30754DLC55EE869" localSheetId="8">#REF!</definedName>
    <definedName name="_30754DLC55EE869" localSheetId="9">#REF!</definedName>
    <definedName name="_30754DLC55EE869" localSheetId="10">#REF!</definedName>
    <definedName name="_30754DLC55EE869" localSheetId="13">#REF!</definedName>
    <definedName name="_30754DLC55EE869">#REF!</definedName>
    <definedName name="_30755DLC55EE869" localSheetId="8">#REF!</definedName>
    <definedName name="_30755DLC55EE869" localSheetId="9">#REF!</definedName>
    <definedName name="_30755DLC55EE869" localSheetId="10">#REF!</definedName>
    <definedName name="_30755DLC55EE869" localSheetId="13">#REF!</definedName>
    <definedName name="_30755DLC55EE869">#REF!</definedName>
    <definedName name="_30756DLC55EE869" localSheetId="8">#REF!</definedName>
    <definedName name="_30756DLC55EE869" localSheetId="9">#REF!</definedName>
    <definedName name="_30756DLC55EE869" localSheetId="10">#REF!</definedName>
    <definedName name="_30756DLC55EE869" localSheetId="13">#REF!</definedName>
    <definedName name="_30756DLC55EE869">#REF!</definedName>
    <definedName name="_30757DLC55EE869" localSheetId="8">#REF!</definedName>
    <definedName name="_30757DLC55EE869" localSheetId="9">#REF!</definedName>
    <definedName name="_30757DLC55EE869" localSheetId="10">#REF!</definedName>
    <definedName name="_30757DLC55EE869" localSheetId="13">#REF!</definedName>
    <definedName name="_30757DLC55EE869">#REF!</definedName>
    <definedName name="_30758DLC55EE869" localSheetId="8">#REF!</definedName>
    <definedName name="_30758DLC55EE869" localSheetId="9">#REF!</definedName>
    <definedName name="_30758DLC55EE869" localSheetId="10">#REF!</definedName>
    <definedName name="_30758DLC55EE869" localSheetId="13">#REF!</definedName>
    <definedName name="_30758DLC55EE869">#REF!</definedName>
    <definedName name="_30759DLC55EE869" localSheetId="8">#REF!</definedName>
    <definedName name="_30759DLC55EE869" localSheetId="9">#REF!</definedName>
    <definedName name="_30759DLC55EE869" localSheetId="10">#REF!</definedName>
    <definedName name="_30759DLC55EE869" localSheetId="13">#REF!</definedName>
    <definedName name="_30759DLC55EE869">#REF!</definedName>
    <definedName name="_3075DL61343544" localSheetId="8">#REF!</definedName>
    <definedName name="_3075DL61343544" localSheetId="9">#REF!</definedName>
    <definedName name="_3075DL61343544" localSheetId="10">#REF!</definedName>
    <definedName name="_3075DL61343544" localSheetId="13">#REF!</definedName>
    <definedName name="_3075DL61343544">#REF!</definedName>
    <definedName name="_30760DLC55EE869" localSheetId="8">#REF!</definedName>
    <definedName name="_30760DLC55EE869" localSheetId="9">#REF!</definedName>
    <definedName name="_30760DLC55EE869" localSheetId="10">#REF!</definedName>
    <definedName name="_30760DLC55EE869" localSheetId="13">#REF!</definedName>
    <definedName name="_30760DLC55EE869">#REF!</definedName>
    <definedName name="_30761DLC55EE869" localSheetId="8">#REF!</definedName>
    <definedName name="_30761DLC55EE869" localSheetId="9">#REF!</definedName>
    <definedName name="_30761DLC55EE869" localSheetId="10">#REF!</definedName>
    <definedName name="_30761DLC55EE869" localSheetId="13">#REF!</definedName>
    <definedName name="_30761DLC55EE869">#REF!</definedName>
    <definedName name="_30762DLC55EE869" localSheetId="8">#REF!</definedName>
    <definedName name="_30762DLC55EE869" localSheetId="9">#REF!</definedName>
    <definedName name="_30762DLC55EE869" localSheetId="10">#REF!</definedName>
    <definedName name="_30762DLC55EE869" localSheetId="13">#REF!</definedName>
    <definedName name="_30762DLC55EE869">#REF!</definedName>
    <definedName name="_30763DLC55EE869" localSheetId="8">#REF!</definedName>
    <definedName name="_30763DLC55EE869" localSheetId="9">#REF!</definedName>
    <definedName name="_30763DLC55EE869" localSheetId="10">#REF!</definedName>
    <definedName name="_30763DLC55EE869" localSheetId="13">#REF!</definedName>
    <definedName name="_30763DLC55EE869">#REF!</definedName>
    <definedName name="_30764DLC55EE869" localSheetId="8">#REF!</definedName>
    <definedName name="_30764DLC55EE869" localSheetId="9">#REF!</definedName>
    <definedName name="_30764DLC55EE869" localSheetId="10">#REF!</definedName>
    <definedName name="_30764DLC55EE869" localSheetId="13">#REF!</definedName>
    <definedName name="_30764DLC55EE869">#REF!</definedName>
    <definedName name="_30765DLC55EE869" localSheetId="8">#REF!</definedName>
    <definedName name="_30765DLC55EE869" localSheetId="9">#REF!</definedName>
    <definedName name="_30765DLC55EE869" localSheetId="10">#REF!</definedName>
    <definedName name="_30765DLC55EE869" localSheetId="13">#REF!</definedName>
    <definedName name="_30765DLC55EE869">#REF!</definedName>
    <definedName name="_30766DLC55FE869" localSheetId="8">#REF!</definedName>
    <definedName name="_30766DLC55FE869" localSheetId="9">#REF!</definedName>
    <definedName name="_30766DLC55FE869" localSheetId="10">#REF!</definedName>
    <definedName name="_30766DLC55FE869" localSheetId="13">#REF!</definedName>
    <definedName name="_30766DLC55FE869">#REF!</definedName>
    <definedName name="_30767DLC55FE869" localSheetId="8">#REF!</definedName>
    <definedName name="_30767DLC55FE869" localSheetId="9">#REF!</definedName>
    <definedName name="_30767DLC55FE869" localSheetId="10">#REF!</definedName>
    <definedName name="_30767DLC55FE869" localSheetId="13">#REF!</definedName>
    <definedName name="_30767DLC55FE869">#REF!</definedName>
    <definedName name="_30768DLC55FE869" localSheetId="8">#REF!</definedName>
    <definedName name="_30768DLC55FE869" localSheetId="9">#REF!</definedName>
    <definedName name="_30768DLC55FE869" localSheetId="10">#REF!</definedName>
    <definedName name="_30768DLC55FE869" localSheetId="13">#REF!</definedName>
    <definedName name="_30768DLC55FE869">#REF!</definedName>
    <definedName name="_30769DLC55FE869" localSheetId="8">#REF!</definedName>
    <definedName name="_30769DLC55FE869" localSheetId="9">#REF!</definedName>
    <definedName name="_30769DLC55FE869" localSheetId="10">#REF!</definedName>
    <definedName name="_30769DLC55FE869" localSheetId="13">#REF!</definedName>
    <definedName name="_30769DLC55FE869">#REF!</definedName>
    <definedName name="_3076DL61343544" localSheetId="8">#REF!</definedName>
    <definedName name="_3076DL61343544" localSheetId="9">#REF!</definedName>
    <definedName name="_3076DL61343544" localSheetId="10">#REF!</definedName>
    <definedName name="_3076DL61343544" localSheetId="13">#REF!</definedName>
    <definedName name="_3076DL61343544">#REF!</definedName>
    <definedName name="_30770DLC55FE869" localSheetId="8">#REF!</definedName>
    <definedName name="_30770DLC55FE869" localSheetId="9">#REF!</definedName>
    <definedName name="_30770DLC55FE869" localSheetId="10">#REF!</definedName>
    <definedName name="_30770DLC55FE869" localSheetId="13">#REF!</definedName>
    <definedName name="_30770DLC55FE869">#REF!</definedName>
    <definedName name="_30771DLC55FE869" localSheetId="8">#REF!</definedName>
    <definedName name="_30771DLC55FE869" localSheetId="9">#REF!</definedName>
    <definedName name="_30771DLC55FE869" localSheetId="10">#REF!</definedName>
    <definedName name="_30771DLC55FE869" localSheetId="13">#REF!</definedName>
    <definedName name="_30771DLC55FE869">#REF!</definedName>
    <definedName name="_30772DLC55FE869" localSheetId="8">#REF!</definedName>
    <definedName name="_30772DLC55FE869" localSheetId="9">#REF!</definedName>
    <definedName name="_30772DLC55FE869" localSheetId="10">#REF!</definedName>
    <definedName name="_30772DLC55FE869" localSheetId="13">#REF!</definedName>
    <definedName name="_30772DLC55FE869">#REF!</definedName>
    <definedName name="_30773DLC55FE869" localSheetId="8">#REF!</definedName>
    <definedName name="_30773DLC55FE869" localSheetId="9">#REF!</definedName>
    <definedName name="_30773DLC55FE869" localSheetId="10">#REF!</definedName>
    <definedName name="_30773DLC55FE869" localSheetId="13">#REF!</definedName>
    <definedName name="_30773DLC55FE869">#REF!</definedName>
    <definedName name="_30774DLC55FE869" localSheetId="8">#REF!</definedName>
    <definedName name="_30774DLC55FE869" localSheetId="9">#REF!</definedName>
    <definedName name="_30774DLC55FE869" localSheetId="10">#REF!</definedName>
    <definedName name="_30774DLC55FE869" localSheetId="13">#REF!</definedName>
    <definedName name="_30774DLC55FE869">#REF!</definedName>
    <definedName name="_30775DLC55FE869" localSheetId="8">#REF!</definedName>
    <definedName name="_30775DLC55FE869" localSheetId="9">#REF!</definedName>
    <definedName name="_30775DLC55FE869" localSheetId="10">#REF!</definedName>
    <definedName name="_30775DLC55FE869" localSheetId="13">#REF!</definedName>
    <definedName name="_30775DLC55FE869">#REF!</definedName>
    <definedName name="_30776DLC55FE869" localSheetId="8">#REF!</definedName>
    <definedName name="_30776DLC55FE869" localSheetId="9">#REF!</definedName>
    <definedName name="_30776DLC55FE869" localSheetId="10">#REF!</definedName>
    <definedName name="_30776DLC55FE869" localSheetId="13">#REF!</definedName>
    <definedName name="_30776DLC55FE869">#REF!</definedName>
    <definedName name="_30777DLC55FE869" localSheetId="8">#REF!</definedName>
    <definedName name="_30777DLC55FE869" localSheetId="9">#REF!</definedName>
    <definedName name="_30777DLC55FE869" localSheetId="10">#REF!</definedName>
    <definedName name="_30777DLC55FE869" localSheetId="13">#REF!</definedName>
    <definedName name="_30777DLC55FE869">#REF!</definedName>
    <definedName name="_30778DLC55FE869" localSheetId="8">#REF!</definedName>
    <definedName name="_30778DLC55FE869" localSheetId="9">#REF!</definedName>
    <definedName name="_30778DLC55FE869" localSheetId="10">#REF!</definedName>
    <definedName name="_30778DLC55FE869" localSheetId="13">#REF!</definedName>
    <definedName name="_30778DLC55FE869">#REF!</definedName>
    <definedName name="_30779DLC55FE869" localSheetId="8">#REF!</definedName>
    <definedName name="_30779DLC55FE869" localSheetId="9">#REF!</definedName>
    <definedName name="_30779DLC55FE869" localSheetId="10">#REF!</definedName>
    <definedName name="_30779DLC55FE869" localSheetId="13">#REF!</definedName>
    <definedName name="_30779DLC55FE869">#REF!</definedName>
    <definedName name="_3077DL61343544" localSheetId="8">#REF!</definedName>
    <definedName name="_3077DL61343544" localSheetId="9">#REF!</definedName>
    <definedName name="_3077DL61343544" localSheetId="10">#REF!</definedName>
    <definedName name="_3077DL61343544" localSheetId="13">#REF!</definedName>
    <definedName name="_3077DL61343544">#REF!</definedName>
    <definedName name="_30780DLC55FE869" localSheetId="8">#REF!</definedName>
    <definedName name="_30780DLC55FE869" localSheetId="9">#REF!</definedName>
    <definedName name="_30780DLC55FE869" localSheetId="10">#REF!</definedName>
    <definedName name="_30780DLC55FE869" localSheetId="13">#REF!</definedName>
    <definedName name="_30780DLC55FE869">#REF!</definedName>
    <definedName name="_30781DLC55FE869" localSheetId="8">#REF!</definedName>
    <definedName name="_30781DLC55FE869" localSheetId="9">#REF!</definedName>
    <definedName name="_30781DLC55FE869" localSheetId="10">#REF!</definedName>
    <definedName name="_30781DLC55FE869" localSheetId="13">#REF!</definedName>
    <definedName name="_30781DLC55FE869">#REF!</definedName>
    <definedName name="_30782DLC55FE869" localSheetId="8">#REF!</definedName>
    <definedName name="_30782DLC55FE869" localSheetId="9">#REF!</definedName>
    <definedName name="_30782DLC55FE869" localSheetId="10">#REF!</definedName>
    <definedName name="_30782DLC55FE869" localSheetId="13">#REF!</definedName>
    <definedName name="_30782DLC55FE869">#REF!</definedName>
    <definedName name="_30783DLC55FE869" localSheetId="8">#REF!</definedName>
    <definedName name="_30783DLC55FE869" localSheetId="9">#REF!</definedName>
    <definedName name="_30783DLC55FE869" localSheetId="10">#REF!</definedName>
    <definedName name="_30783DLC55FE869" localSheetId="13">#REF!</definedName>
    <definedName name="_30783DLC55FE869">#REF!</definedName>
    <definedName name="_30784DLC55FE869" localSheetId="8">#REF!</definedName>
    <definedName name="_30784DLC55FE869" localSheetId="9">#REF!</definedName>
    <definedName name="_30784DLC55FE869" localSheetId="10">#REF!</definedName>
    <definedName name="_30784DLC55FE869" localSheetId="13">#REF!</definedName>
    <definedName name="_30784DLC55FE869">#REF!</definedName>
    <definedName name="_30785DLC55FE869" localSheetId="8">#REF!</definedName>
    <definedName name="_30785DLC55FE869" localSheetId="9">#REF!</definedName>
    <definedName name="_30785DLC55FE869" localSheetId="10">#REF!</definedName>
    <definedName name="_30785DLC55FE869" localSheetId="13">#REF!</definedName>
    <definedName name="_30785DLC55FE869">#REF!</definedName>
    <definedName name="_30786DLC55FE869" localSheetId="8">#REF!</definedName>
    <definedName name="_30786DLC55FE869" localSheetId="9">#REF!</definedName>
    <definedName name="_30786DLC55FE869" localSheetId="10">#REF!</definedName>
    <definedName name="_30786DLC55FE869" localSheetId="13">#REF!</definedName>
    <definedName name="_30786DLC55FE869">#REF!</definedName>
    <definedName name="_30787DLC55FE869" localSheetId="8">#REF!</definedName>
    <definedName name="_30787DLC55FE869" localSheetId="9">#REF!</definedName>
    <definedName name="_30787DLC55FE869" localSheetId="10">#REF!</definedName>
    <definedName name="_30787DLC55FE869" localSheetId="13">#REF!</definedName>
    <definedName name="_30787DLC55FE869">#REF!</definedName>
    <definedName name="_30788DLC55FE869" localSheetId="8">#REF!</definedName>
    <definedName name="_30788DLC55FE869" localSheetId="9">#REF!</definedName>
    <definedName name="_30788DLC55FE869" localSheetId="10">#REF!</definedName>
    <definedName name="_30788DLC55FE869" localSheetId="13">#REF!</definedName>
    <definedName name="_30788DLC55FE869">#REF!</definedName>
    <definedName name="_30789DLC55FE869" localSheetId="8">#REF!</definedName>
    <definedName name="_30789DLC55FE869" localSheetId="9">#REF!</definedName>
    <definedName name="_30789DLC55FE869" localSheetId="10">#REF!</definedName>
    <definedName name="_30789DLC55FE869" localSheetId="13">#REF!</definedName>
    <definedName name="_30789DLC55FE869">#REF!</definedName>
    <definedName name="_3078DL61343544" localSheetId="8">#REF!</definedName>
    <definedName name="_3078DL61343544" localSheetId="9">#REF!</definedName>
    <definedName name="_3078DL61343544" localSheetId="10">#REF!</definedName>
    <definedName name="_3078DL61343544" localSheetId="13">#REF!</definedName>
    <definedName name="_3078DL61343544">#REF!</definedName>
    <definedName name="_30790DLC55FE869" localSheetId="8">#REF!</definedName>
    <definedName name="_30790DLC55FE869" localSheetId="9">#REF!</definedName>
    <definedName name="_30790DLC55FE869" localSheetId="10">#REF!</definedName>
    <definedName name="_30790DLC55FE869" localSheetId="13">#REF!</definedName>
    <definedName name="_30790DLC55FE869">#REF!</definedName>
    <definedName name="_30791DLC55FE869" localSheetId="8">#REF!</definedName>
    <definedName name="_30791DLC55FE869" localSheetId="9">#REF!</definedName>
    <definedName name="_30791DLC55FE869" localSheetId="10">#REF!</definedName>
    <definedName name="_30791DLC55FE869" localSheetId="13">#REF!</definedName>
    <definedName name="_30791DLC55FE869">#REF!</definedName>
    <definedName name="_30792DLC55FE869" localSheetId="8">#REF!</definedName>
    <definedName name="_30792DLC55FE869" localSheetId="9">#REF!</definedName>
    <definedName name="_30792DLC55FE869" localSheetId="10">#REF!</definedName>
    <definedName name="_30792DLC55FE869" localSheetId="13">#REF!</definedName>
    <definedName name="_30792DLC55FE869">#REF!</definedName>
    <definedName name="_30793DLC55FE869" localSheetId="8">#REF!</definedName>
    <definedName name="_30793DLC55FE869" localSheetId="9">#REF!</definedName>
    <definedName name="_30793DLC55FE869" localSheetId="10">#REF!</definedName>
    <definedName name="_30793DLC55FE869" localSheetId="13">#REF!</definedName>
    <definedName name="_30793DLC55FE869">#REF!</definedName>
    <definedName name="_30794DLC55FE869" localSheetId="8">#REF!</definedName>
    <definedName name="_30794DLC55FE869" localSheetId="9">#REF!</definedName>
    <definedName name="_30794DLC55FE869" localSheetId="10">#REF!</definedName>
    <definedName name="_30794DLC55FE869" localSheetId="13">#REF!</definedName>
    <definedName name="_30794DLC55FE869">#REF!</definedName>
    <definedName name="_30795DLC55FE869" localSheetId="8">#REF!</definedName>
    <definedName name="_30795DLC55FE869" localSheetId="9">#REF!</definedName>
    <definedName name="_30795DLC55FE869" localSheetId="10">#REF!</definedName>
    <definedName name="_30795DLC55FE869" localSheetId="13">#REF!</definedName>
    <definedName name="_30795DLC55FE869">#REF!</definedName>
    <definedName name="_30796DLC55FE869" localSheetId="8">#REF!</definedName>
    <definedName name="_30796DLC55FE869" localSheetId="9">#REF!</definedName>
    <definedName name="_30796DLC55FE869" localSheetId="10">#REF!</definedName>
    <definedName name="_30796DLC55FE869" localSheetId="13">#REF!</definedName>
    <definedName name="_30796DLC55FE869">#REF!</definedName>
    <definedName name="_30797DLC55FE869" localSheetId="8">#REF!</definedName>
    <definedName name="_30797DLC55FE869" localSheetId="9">#REF!</definedName>
    <definedName name="_30797DLC55FE869" localSheetId="10">#REF!</definedName>
    <definedName name="_30797DLC55FE869" localSheetId="13">#REF!</definedName>
    <definedName name="_30797DLC55FE869">#REF!</definedName>
    <definedName name="_30798DLC55FE869" localSheetId="8">#REF!</definedName>
    <definedName name="_30798DLC55FE869" localSheetId="9">#REF!</definedName>
    <definedName name="_30798DLC55FE869" localSheetId="10">#REF!</definedName>
    <definedName name="_30798DLC55FE869" localSheetId="13">#REF!</definedName>
    <definedName name="_30798DLC55FE869">#REF!</definedName>
    <definedName name="_30799DLC55FE869" localSheetId="8">#REF!</definedName>
    <definedName name="_30799DLC55FE869" localSheetId="9">#REF!</definedName>
    <definedName name="_30799DLC55FE869" localSheetId="10">#REF!</definedName>
    <definedName name="_30799DLC55FE869" localSheetId="13">#REF!</definedName>
    <definedName name="_30799DLC55FE869">#REF!</definedName>
    <definedName name="_3079DL61343544" localSheetId="8">#REF!</definedName>
    <definedName name="_3079DL61343544" localSheetId="9">#REF!</definedName>
    <definedName name="_3079DL61343544" localSheetId="10">#REF!</definedName>
    <definedName name="_3079DL61343544" localSheetId="13">#REF!</definedName>
    <definedName name="_3079DL61343544">#REF!</definedName>
    <definedName name="_307DL607930CC" localSheetId="8">#REF!</definedName>
    <definedName name="_307DL607930CC" localSheetId="9">#REF!</definedName>
    <definedName name="_307DL607930CC" localSheetId="10">#REF!</definedName>
    <definedName name="_307DL607930CC" localSheetId="13">#REF!</definedName>
    <definedName name="_307DL607930CC">#REF!</definedName>
    <definedName name="_307DLC4121419" localSheetId="8">#REF!</definedName>
    <definedName name="_307DLC4121419" localSheetId="9">#REF!</definedName>
    <definedName name="_307DLC4121419" localSheetId="10">#REF!</definedName>
    <definedName name="_307DLC4121419" localSheetId="13">#REF!</definedName>
    <definedName name="_307DLC4121419">#REF!</definedName>
    <definedName name="_30800DLC55FE869" localSheetId="8">#REF!</definedName>
    <definedName name="_30800DLC55FE869" localSheetId="9">#REF!</definedName>
    <definedName name="_30800DLC55FE869" localSheetId="10">#REF!</definedName>
    <definedName name="_30800DLC55FE869" localSheetId="13">#REF!</definedName>
    <definedName name="_30800DLC55FE869">#REF!</definedName>
    <definedName name="_30801DLC560E869" localSheetId="8">#REF!</definedName>
    <definedName name="_30801DLC560E869" localSheetId="9">#REF!</definedName>
    <definedName name="_30801DLC560E869" localSheetId="10">#REF!</definedName>
    <definedName name="_30801DLC560E869" localSheetId="13">#REF!</definedName>
    <definedName name="_30801DLC560E869">#REF!</definedName>
    <definedName name="_30802DLC560E869" localSheetId="8">#REF!</definedName>
    <definedName name="_30802DLC560E869" localSheetId="9">#REF!</definedName>
    <definedName name="_30802DLC560E869" localSheetId="10">#REF!</definedName>
    <definedName name="_30802DLC560E869" localSheetId="13">#REF!</definedName>
    <definedName name="_30802DLC560E869">#REF!</definedName>
    <definedName name="_30803DLC560E869" localSheetId="8">#REF!</definedName>
    <definedName name="_30803DLC560E869" localSheetId="9">#REF!</definedName>
    <definedName name="_30803DLC560E869" localSheetId="10">#REF!</definedName>
    <definedName name="_30803DLC560E869" localSheetId="13">#REF!</definedName>
    <definedName name="_30803DLC560E869">#REF!</definedName>
    <definedName name="_30804DLC560E869" localSheetId="8">#REF!</definedName>
    <definedName name="_30804DLC560E869" localSheetId="9">#REF!</definedName>
    <definedName name="_30804DLC560E869" localSheetId="10">#REF!</definedName>
    <definedName name="_30804DLC560E869" localSheetId="13">#REF!</definedName>
    <definedName name="_30804DLC560E869">#REF!</definedName>
    <definedName name="_30805DLC560E869" localSheetId="8">#REF!</definedName>
    <definedName name="_30805DLC560E869" localSheetId="9">#REF!</definedName>
    <definedName name="_30805DLC560E869" localSheetId="10">#REF!</definedName>
    <definedName name="_30805DLC560E869" localSheetId="13">#REF!</definedName>
    <definedName name="_30805DLC560E869">#REF!</definedName>
    <definedName name="_30806DLC560E869" localSheetId="8">#REF!</definedName>
    <definedName name="_30806DLC560E869" localSheetId="9">#REF!</definedName>
    <definedName name="_30806DLC560E869" localSheetId="10">#REF!</definedName>
    <definedName name="_30806DLC560E869" localSheetId="13">#REF!</definedName>
    <definedName name="_30806DLC560E869">#REF!</definedName>
    <definedName name="_30807DLC560E869" localSheetId="8">#REF!</definedName>
    <definedName name="_30807DLC560E869" localSheetId="9">#REF!</definedName>
    <definedName name="_30807DLC560E869" localSheetId="10">#REF!</definedName>
    <definedName name="_30807DLC560E869" localSheetId="13">#REF!</definedName>
    <definedName name="_30807DLC560E869">#REF!</definedName>
    <definedName name="_30808DLC560E869" localSheetId="8">#REF!</definedName>
    <definedName name="_30808DLC560E869" localSheetId="9">#REF!</definedName>
    <definedName name="_30808DLC560E869" localSheetId="10">#REF!</definedName>
    <definedName name="_30808DLC560E869" localSheetId="13">#REF!</definedName>
    <definedName name="_30808DLC560E869">#REF!</definedName>
    <definedName name="_30809DLC560E869" localSheetId="8">#REF!</definedName>
    <definedName name="_30809DLC560E869" localSheetId="9">#REF!</definedName>
    <definedName name="_30809DLC560E869" localSheetId="10">#REF!</definedName>
    <definedName name="_30809DLC560E869" localSheetId="13">#REF!</definedName>
    <definedName name="_30809DLC560E869">#REF!</definedName>
    <definedName name="_3080DL61343544" localSheetId="8">#REF!</definedName>
    <definedName name="_3080DL61343544" localSheetId="9">#REF!</definedName>
    <definedName name="_3080DL61343544" localSheetId="10">#REF!</definedName>
    <definedName name="_3080DL61343544" localSheetId="13">#REF!</definedName>
    <definedName name="_3080DL61343544">#REF!</definedName>
    <definedName name="_30810DLC560E869" localSheetId="8">#REF!</definedName>
    <definedName name="_30810DLC560E869" localSheetId="9">#REF!</definedName>
    <definedName name="_30810DLC560E869" localSheetId="10">#REF!</definedName>
    <definedName name="_30810DLC560E869" localSheetId="13">#REF!</definedName>
    <definedName name="_30810DLC560E869">#REF!</definedName>
    <definedName name="_30811DLC560E869" localSheetId="8">#REF!</definedName>
    <definedName name="_30811DLC560E869" localSheetId="9">#REF!</definedName>
    <definedName name="_30811DLC560E869" localSheetId="10">#REF!</definedName>
    <definedName name="_30811DLC560E869" localSheetId="13">#REF!</definedName>
    <definedName name="_30811DLC560E869">#REF!</definedName>
    <definedName name="_30812DLC560E869" localSheetId="8">#REF!</definedName>
    <definedName name="_30812DLC560E869" localSheetId="9">#REF!</definedName>
    <definedName name="_30812DLC560E869" localSheetId="10">#REF!</definedName>
    <definedName name="_30812DLC560E869" localSheetId="13">#REF!</definedName>
    <definedName name="_30812DLC560E869">#REF!</definedName>
    <definedName name="_30813DLC560E869" localSheetId="8">#REF!</definedName>
    <definedName name="_30813DLC560E869" localSheetId="9">#REF!</definedName>
    <definedName name="_30813DLC560E869" localSheetId="10">#REF!</definedName>
    <definedName name="_30813DLC560E869" localSheetId="13">#REF!</definedName>
    <definedName name="_30813DLC560E869">#REF!</definedName>
    <definedName name="_30814DLC560E869" localSheetId="8">#REF!</definedName>
    <definedName name="_30814DLC560E869" localSheetId="9">#REF!</definedName>
    <definedName name="_30814DLC560E869" localSheetId="10">#REF!</definedName>
    <definedName name="_30814DLC560E869" localSheetId="13">#REF!</definedName>
    <definedName name="_30814DLC560E869">#REF!</definedName>
    <definedName name="_30815DLC560E869" localSheetId="8">#REF!</definedName>
    <definedName name="_30815DLC560E869" localSheetId="9">#REF!</definedName>
    <definedName name="_30815DLC560E869" localSheetId="10">#REF!</definedName>
    <definedName name="_30815DLC560E869" localSheetId="13">#REF!</definedName>
    <definedName name="_30815DLC560E869">#REF!</definedName>
    <definedName name="_30816DLC560E869" localSheetId="8">#REF!</definedName>
    <definedName name="_30816DLC560E869" localSheetId="9">#REF!</definedName>
    <definedName name="_30816DLC560E869" localSheetId="10">#REF!</definedName>
    <definedName name="_30816DLC560E869" localSheetId="13">#REF!</definedName>
    <definedName name="_30816DLC560E869">#REF!</definedName>
    <definedName name="_30817DLC560E869" localSheetId="8">#REF!</definedName>
    <definedName name="_30817DLC560E869" localSheetId="9">#REF!</definedName>
    <definedName name="_30817DLC560E869" localSheetId="10">#REF!</definedName>
    <definedName name="_30817DLC560E869" localSheetId="13">#REF!</definedName>
    <definedName name="_30817DLC560E869">#REF!</definedName>
    <definedName name="_30818DLC560E869" localSheetId="8">#REF!</definedName>
    <definedName name="_30818DLC560E869" localSheetId="9">#REF!</definedName>
    <definedName name="_30818DLC560E869" localSheetId="10">#REF!</definedName>
    <definedName name="_30818DLC560E869" localSheetId="13">#REF!</definedName>
    <definedName name="_30818DLC560E869">#REF!</definedName>
    <definedName name="_30819DLC560E869" localSheetId="8">#REF!</definedName>
    <definedName name="_30819DLC560E869" localSheetId="9">#REF!</definedName>
    <definedName name="_30819DLC560E869" localSheetId="10">#REF!</definedName>
    <definedName name="_30819DLC560E869" localSheetId="13">#REF!</definedName>
    <definedName name="_30819DLC560E869">#REF!</definedName>
    <definedName name="_3081DL6135354C" localSheetId="8">#REF!</definedName>
    <definedName name="_3081DL6135354C" localSheetId="9">#REF!</definedName>
    <definedName name="_3081DL6135354C" localSheetId="10">#REF!</definedName>
    <definedName name="_3081DL6135354C" localSheetId="13">#REF!</definedName>
    <definedName name="_3081DL6135354C">#REF!</definedName>
    <definedName name="_30820DLC560E869" localSheetId="8">#REF!</definedName>
    <definedName name="_30820DLC560E869" localSheetId="9">#REF!</definedName>
    <definedName name="_30820DLC560E869" localSheetId="10">#REF!</definedName>
    <definedName name="_30820DLC560E869" localSheetId="13">#REF!</definedName>
    <definedName name="_30820DLC560E869">#REF!</definedName>
    <definedName name="_30821DLC560E869" localSheetId="8">#REF!</definedName>
    <definedName name="_30821DLC560E869" localSheetId="9">#REF!</definedName>
    <definedName name="_30821DLC560E869" localSheetId="10">#REF!</definedName>
    <definedName name="_30821DLC560E869" localSheetId="13">#REF!</definedName>
    <definedName name="_30821DLC560E869">#REF!</definedName>
    <definedName name="_30822DLC560E869" localSheetId="8">#REF!</definedName>
    <definedName name="_30822DLC560E869" localSheetId="9">#REF!</definedName>
    <definedName name="_30822DLC560E869" localSheetId="10">#REF!</definedName>
    <definedName name="_30822DLC560E869" localSheetId="13">#REF!</definedName>
    <definedName name="_30822DLC560E869">#REF!</definedName>
    <definedName name="_30823DLC560E869" localSheetId="8">#REF!</definedName>
    <definedName name="_30823DLC560E869" localSheetId="9">#REF!</definedName>
    <definedName name="_30823DLC560E869" localSheetId="10">#REF!</definedName>
    <definedName name="_30823DLC560E869" localSheetId="13">#REF!</definedName>
    <definedName name="_30823DLC560E869">#REF!</definedName>
    <definedName name="_30824DLC560E869" localSheetId="8">#REF!</definedName>
    <definedName name="_30824DLC560E869" localSheetId="9">#REF!</definedName>
    <definedName name="_30824DLC560E869" localSheetId="10">#REF!</definedName>
    <definedName name="_30824DLC560E869" localSheetId="13">#REF!</definedName>
    <definedName name="_30824DLC560E869">#REF!</definedName>
    <definedName name="_30825DLC560E869" localSheetId="8">#REF!</definedName>
    <definedName name="_30825DLC560E869" localSheetId="9">#REF!</definedName>
    <definedName name="_30825DLC560E869" localSheetId="10">#REF!</definedName>
    <definedName name="_30825DLC560E869" localSheetId="13">#REF!</definedName>
    <definedName name="_30825DLC560E869">#REF!</definedName>
    <definedName name="_30826DLC560E869" localSheetId="8">#REF!</definedName>
    <definedName name="_30826DLC560E869" localSheetId="9">#REF!</definedName>
    <definedName name="_30826DLC560E869" localSheetId="10">#REF!</definedName>
    <definedName name="_30826DLC560E869" localSheetId="13">#REF!</definedName>
    <definedName name="_30826DLC560E869">#REF!</definedName>
    <definedName name="_30827DLC560E869" localSheetId="8">#REF!</definedName>
    <definedName name="_30827DLC560E869" localSheetId="9">#REF!</definedName>
    <definedName name="_30827DLC560E869" localSheetId="10">#REF!</definedName>
    <definedName name="_30827DLC560E869" localSheetId="13">#REF!</definedName>
    <definedName name="_30827DLC560E869">#REF!</definedName>
    <definedName name="_30828DLC560E869" localSheetId="8">#REF!</definedName>
    <definedName name="_30828DLC560E869" localSheetId="9">#REF!</definedName>
    <definedName name="_30828DLC560E869" localSheetId="10">#REF!</definedName>
    <definedName name="_30828DLC560E869" localSheetId="13">#REF!</definedName>
    <definedName name="_30828DLC560E869">#REF!</definedName>
    <definedName name="_30829DLC560E869" localSheetId="8">#REF!</definedName>
    <definedName name="_30829DLC560E869" localSheetId="9">#REF!</definedName>
    <definedName name="_30829DLC560E869" localSheetId="10">#REF!</definedName>
    <definedName name="_30829DLC560E869" localSheetId="13">#REF!</definedName>
    <definedName name="_30829DLC560E869">#REF!</definedName>
    <definedName name="_3082DL6135354C" localSheetId="8">#REF!</definedName>
    <definedName name="_3082DL6135354C" localSheetId="9">#REF!</definedName>
    <definedName name="_3082DL6135354C" localSheetId="10">#REF!</definedName>
    <definedName name="_3082DL6135354C" localSheetId="13">#REF!</definedName>
    <definedName name="_3082DL6135354C">#REF!</definedName>
    <definedName name="_30830DLC560E869" localSheetId="8">#REF!</definedName>
    <definedName name="_30830DLC560E869" localSheetId="9">#REF!</definedName>
    <definedName name="_30830DLC560E869" localSheetId="10">#REF!</definedName>
    <definedName name="_30830DLC560E869" localSheetId="13">#REF!</definedName>
    <definedName name="_30830DLC560E869">#REF!</definedName>
    <definedName name="_30831DLC560E869" localSheetId="8">#REF!</definedName>
    <definedName name="_30831DLC560E869" localSheetId="9">#REF!</definedName>
    <definedName name="_30831DLC560E869" localSheetId="10">#REF!</definedName>
    <definedName name="_30831DLC560E869" localSheetId="13">#REF!</definedName>
    <definedName name="_30831DLC560E869">#REF!</definedName>
    <definedName name="_30832DLC560E869" localSheetId="8">#REF!</definedName>
    <definedName name="_30832DLC560E869" localSheetId="9">#REF!</definedName>
    <definedName name="_30832DLC560E869" localSheetId="10">#REF!</definedName>
    <definedName name="_30832DLC560E869" localSheetId="13">#REF!</definedName>
    <definedName name="_30832DLC560E869">#REF!</definedName>
    <definedName name="_30833DLC560E869" localSheetId="8">#REF!</definedName>
    <definedName name="_30833DLC560E869" localSheetId="9">#REF!</definedName>
    <definedName name="_30833DLC560E869" localSheetId="10">#REF!</definedName>
    <definedName name="_30833DLC560E869" localSheetId="13">#REF!</definedName>
    <definedName name="_30833DLC560E869">#REF!</definedName>
    <definedName name="_30834DLC560E869" localSheetId="8">#REF!</definedName>
    <definedName name="_30834DLC560E869" localSheetId="9">#REF!</definedName>
    <definedName name="_30834DLC560E869" localSheetId="10">#REF!</definedName>
    <definedName name="_30834DLC560E869" localSheetId="13">#REF!</definedName>
    <definedName name="_30834DLC560E869">#REF!</definedName>
    <definedName name="_30835DLC560E869" localSheetId="8">#REF!</definedName>
    <definedName name="_30835DLC560E869" localSheetId="9">#REF!</definedName>
    <definedName name="_30835DLC560E869" localSheetId="10">#REF!</definedName>
    <definedName name="_30835DLC560E869" localSheetId="13">#REF!</definedName>
    <definedName name="_30835DLC560E869">#REF!</definedName>
    <definedName name="_30836DLC561E869" localSheetId="8">#REF!</definedName>
    <definedName name="_30836DLC561E869" localSheetId="9">#REF!</definedName>
    <definedName name="_30836DLC561E869" localSheetId="10">#REF!</definedName>
    <definedName name="_30836DLC561E869" localSheetId="13">#REF!</definedName>
    <definedName name="_30836DLC561E869">#REF!</definedName>
    <definedName name="_30837DLC561E869" localSheetId="8">#REF!</definedName>
    <definedName name="_30837DLC561E869" localSheetId="9">#REF!</definedName>
    <definedName name="_30837DLC561E869" localSheetId="10">#REF!</definedName>
    <definedName name="_30837DLC561E869" localSheetId="13">#REF!</definedName>
    <definedName name="_30837DLC561E869">#REF!</definedName>
    <definedName name="_30838DLC561E869" localSheetId="8">#REF!</definedName>
    <definedName name="_30838DLC561E869" localSheetId="9">#REF!</definedName>
    <definedName name="_30838DLC561E869" localSheetId="10">#REF!</definedName>
    <definedName name="_30838DLC561E869" localSheetId="13">#REF!</definedName>
    <definedName name="_30838DLC561E869">#REF!</definedName>
    <definedName name="_30839DLC561E869" localSheetId="8">#REF!</definedName>
    <definedName name="_30839DLC561E869" localSheetId="9">#REF!</definedName>
    <definedName name="_30839DLC561E869" localSheetId="10">#REF!</definedName>
    <definedName name="_30839DLC561E869" localSheetId="13">#REF!</definedName>
    <definedName name="_30839DLC561E869">#REF!</definedName>
    <definedName name="_3083DL6135354C" localSheetId="8">#REF!</definedName>
    <definedName name="_3083DL6135354C" localSheetId="9">#REF!</definedName>
    <definedName name="_3083DL6135354C" localSheetId="10">#REF!</definedName>
    <definedName name="_3083DL6135354C" localSheetId="13">#REF!</definedName>
    <definedName name="_3083DL6135354C">#REF!</definedName>
    <definedName name="_30840DLC561E869" localSheetId="8">#REF!</definedName>
    <definedName name="_30840DLC561E869" localSheetId="9">#REF!</definedName>
    <definedName name="_30840DLC561E869" localSheetId="10">#REF!</definedName>
    <definedName name="_30840DLC561E869" localSheetId="13">#REF!</definedName>
    <definedName name="_30840DLC561E869">#REF!</definedName>
    <definedName name="_30841DLC561E869" localSheetId="8">#REF!</definedName>
    <definedName name="_30841DLC561E869" localSheetId="9">#REF!</definedName>
    <definedName name="_30841DLC561E869" localSheetId="10">#REF!</definedName>
    <definedName name="_30841DLC561E869" localSheetId="13">#REF!</definedName>
    <definedName name="_30841DLC561E869">#REF!</definedName>
    <definedName name="_30842DLC561E869" localSheetId="8">#REF!</definedName>
    <definedName name="_30842DLC561E869" localSheetId="9">#REF!</definedName>
    <definedName name="_30842DLC561E869" localSheetId="10">#REF!</definedName>
    <definedName name="_30842DLC561E869" localSheetId="13">#REF!</definedName>
    <definedName name="_30842DLC561E869">#REF!</definedName>
    <definedName name="_30843DLC561E869" localSheetId="8">#REF!</definedName>
    <definedName name="_30843DLC561E869" localSheetId="9">#REF!</definedName>
    <definedName name="_30843DLC561E869" localSheetId="10">#REF!</definedName>
    <definedName name="_30843DLC561E869" localSheetId="13">#REF!</definedName>
    <definedName name="_30843DLC561E869">#REF!</definedName>
    <definedName name="_30844DLC561E869" localSheetId="8">#REF!</definedName>
    <definedName name="_30844DLC561E869" localSheetId="9">#REF!</definedName>
    <definedName name="_30844DLC561E869" localSheetId="10">#REF!</definedName>
    <definedName name="_30844DLC561E869" localSheetId="13">#REF!</definedName>
    <definedName name="_30844DLC561E869">#REF!</definedName>
    <definedName name="_30845DLC561E869" localSheetId="8">#REF!</definedName>
    <definedName name="_30845DLC561E869" localSheetId="9">#REF!</definedName>
    <definedName name="_30845DLC561E869" localSheetId="10">#REF!</definedName>
    <definedName name="_30845DLC561E869" localSheetId="13">#REF!</definedName>
    <definedName name="_30845DLC561E869">#REF!</definedName>
    <definedName name="_30846DLC561E869" localSheetId="8">#REF!</definedName>
    <definedName name="_30846DLC561E869" localSheetId="9">#REF!</definedName>
    <definedName name="_30846DLC561E869" localSheetId="10">#REF!</definedName>
    <definedName name="_30846DLC561E869" localSheetId="13">#REF!</definedName>
    <definedName name="_30846DLC561E869">#REF!</definedName>
    <definedName name="_30847DLC561E869" localSheetId="8">#REF!</definedName>
    <definedName name="_30847DLC561E869" localSheetId="9">#REF!</definedName>
    <definedName name="_30847DLC561E869" localSheetId="10">#REF!</definedName>
    <definedName name="_30847DLC561E869" localSheetId="13">#REF!</definedName>
    <definedName name="_30847DLC561E869">#REF!</definedName>
    <definedName name="_30848DLC561E869" localSheetId="8">#REF!</definedName>
    <definedName name="_30848DLC561E869" localSheetId="9">#REF!</definedName>
    <definedName name="_30848DLC561E869" localSheetId="10">#REF!</definedName>
    <definedName name="_30848DLC561E869" localSheetId="13">#REF!</definedName>
    <definedName name="_30848DLC561E869">#REF!</definedName>
    <definedName name="_30849DLC561E869" localSheetId="8">#REF!</definedName>
    <definedName name="_30849DLC561E869" localSheetId="9">#REF!</definedName>
    <definedName name="_30849DLC561E869" localSheetId="10">#REF!</definedName>
    <definedName name="_30849DLC561E869" localSheetId="13">#REF!</definedName>
    <definedName name="_30849DLC561E869">#REF!</definedName>
    <definedName name="_3084DL6135354C" localSheetId="8">#REF!</definedName>
    <definedName name="_3084DL6135354C" localSheetId="9">#REF!</definedName>
    <definedName name="_3084DL6135354C" localSheetId="10">#REF!</definedName>
    <definedName name="_3084DL6135354C" localSheetId="13">#REF!</definedName>
    <definedName name="_3084DL6135354C">#REF!</definedName>
    <definedName name="_30850DLC561E869" localSheetId="8">#REF!</definedName>
    <definedName name="_30850DLC561E869" localSheetId="9">#REF!</definedName>
    <definedName name="_30850DLC561E869" localSheetId="10">#REF!</definedName>
    <definedName name="_30850DLC561E869" localSheetId="13">#REF!</definedName>
    <definedName name="_30850DLC561E869">#REF!</definedName>
    <definedName name="_30851DLC561E869" localSheetId="8">#REF!</definedName>
    <definedName name="_30851DLC561E869" localSheetId="9">#REF!</definedName>
    <definedName name="_30851DLC561E869" localSheetId="10">#REF!</definedName>
    <definedName name="_30851DLC561E869" localSheetId="13">#REF!</definedName>
    <definedName name="_30851DLC561E869">#REF!</definedName>
    <definedName name="_30852DLC561E869" localSheetId="8">#REF!</definedName>
    <definedName name="_30852DLC561E869" localSheetId="9">#REF!</definedName>
    <definedName name="_30852DLC561E869" localSheetId="10">#REF!</definedName>
    <definedName name="_30852DLC561E869" localSheetId="13">#REF!</definedName>
    <definedName name="_30852DLC561E869">#REF!</definedName>
    <definedName name="_30853DLC561E869" localSheetId="8">#REF!</definedName>
    <definedName name="_30853DLC561E869" localSheetId="9">#REF!</definedName>
    <definedName name="_30853DLC561E869" localSheetId="10">#REF!</definedName>
    <definedName name="_30853DLC561E869" localSheetId="13">#REF!</definedName>
    <definedName name="_30853DLC561E869">#REF!</definedName>
    <definedName name="_30854DLC561E869" localSheetId="8">#REF!</definedName>
    <definedName name="_30854DLC561E869" localSheetId="9">#REF!</definedName>
    <definedName name="_30854DLC561E869" localSheetId="10">#REF!</definedName>
    <definedName name="_30854DLC561E869" localSheetId="13">#REF!</definedName>
    <definedName name="_30854DLC561E869">#REF!</definedName>
    <definedName name="_30855DLC561E869" localSheetId="8">#REF!</definedName>
    <definedName name="_30855DLC561E869" localSheetId="9">#REF!</definedName>
    <definedName name="_30855DLC561E869" localSheetId="10">#REF!</definedName>
    <definedName name="_30855DLC561E869" localSheetId="13">#REF!</definedName>
    <definedName name="_30855DLC561E869">#REF!</definedName>
    <definedName name="_30856DLC561E869" localSheetId="8">#REF!</definedName>
    <definedName name="_30856DLC561E869" localSheetId="9">#REF!</definedName>
    <definedName name="_30856DLC561E869" localSheetId="10">#REF!</definedName>
    <definedName name="_30856DLC561E869" localSheetId="13">#REF!</definedName>
    <definedName name="_30856DLC561E869">#REF!</definedName>
    <definedName name="_30857DLC561E869" localSheetId="8">#REF!</definedName>
    <definedName name="_30857DLC561E869" localSheetId="9">#REF!</definedName>
    <definedName name="_30857DLC561E869" localSheetId="10">#REF!</definedName>
    <definedName name="_30857DLC561E869" localSheetId="13">#REF!</definedName>
    <definedName name="_30857DLC561E869">#REF!</definedName>
    <definedName name="_30858DLC561E869" localSheetId="8">#REF!</definedName>
    <definedName name="_30858DLC561E869" localSheetId="9">#REF!</definedName>
    <definedName name="_30858DLC561E869" localSheetId="10">#REF!</definedName>
    <definedName name="_30858DLC561E869" localSheetId="13">#REF!</definedName>
    <definedName name="_30858DLC561E869">#REF!</definedName>
    <definedName name="_30859DLC561E869" localSheetId="8">#REF!</definedName>
    <definedName name="_30859DLC561E869" localSheetId="9">#REF!</definedName>
    <definedName name="_30859DLC561E869" localSheetId="10">#REF!</definedName>
    <definedName name="_30859DLC561E869" localSheetId="13">#REF!</definedName>
    <definedName name="_30859DLC561E869">#REF!</definedName>
    <definedName name="_3085DL6135354C" localSheetId="8">#REF!</definedName>
    <definedName name="_3085DL6135354C" localSheetId="9">#REF!</definedName>
    <definedName name="_3085DL6135354C" localSheetId="10">#REF!</definedName>
    <definedName name="_3085DL6135354C" localSheetId="13">#REF!</definedName>
    <definedName name="_3085DL6135354C">#REF!</definedName>
    <definedName name="_30860DLC561E869" localSheetId="8">#REF!</definedName>
    <definedName name="_30860DLC561E869" localSheetId="9">#REF!</definedName>
    <definedName name="_30860DLC561E869" localSheetId="10">#REF!</definedName>
    <definedName name="_30860DLC561E869" localSheetId="13">#REF!</definedName>
    <definedName name="_30860DLC561E869">#REF!</definedName>
    <definedName name="_30861DLC561E869" localSheetId="8">#REF!</definedName>
    <definedName name="_30861DLC561E869" localSheetId="9">#REF!</definedName>
    <definedName name="_30861DLC561E869" localSheetId="10">#REF!</definedName>
    <definedName name="_30861DLC561E869" localSheetId="13">#REF!</definedName>
    <definedName name="_30861DLC561E869">#REF!</definedName>
    <definedName name="_30862DLC561E869" localSheetId="8">#REF!</definedName>
    <definedName name="_30862DLC561E869" localSheetId="9">#REF!</definedName>
    <definedName name="_30862DLC561E869" localSheetId="10">#REF!</definedName>
    <definedName name="_30862DLC561E869" localSheetId="13">#REF!</definedName>
    <definedName name="_30862DLC561E869">#REF!</definedName>
    <definedName name="_30863DLC561E869" localSheetId="8">#REF!</definedName>
    <definedName name="_30863DLC561E869" localSheetId="9">#REF!</definedName>
    <definedName name="_30863DLC561E869" localSheetId="10">#REF!</definedName>
    <definedName name="_30863DLC561E869" localSheetId="13">#REF!</definedName>
    <definedName name="_30863DLC561E869">#REF!</definedName>
    <definedName name="_30864DLC561E869" localSheetId="8">#REF!</definedName>
    <definedName name="_30864DLC561E869" localSheetId="9">#REF!</definedName>
    <definedName name="_30864DLC561E869" localSheetId="10">#REF!</definedName>
    <definedName name="_30864DLC561E869" localSheetId="13">#REF!</definedName>
    <definedName name="_30864DLC561E869">#REF!</definedName>
    <definedName name="_30865DLC561E869" localSheetId="8">#REF!</definedName>
    <definedName name="_30865DLC561E869" localSheetId="9">#REF!</definedName>
    <definedName name="_30865DLC561E869" localSheetId="10">#REF!</definedName>
    <definedName name="_30865DLC561E869" localSheetId="13">#REF!</definedName>
    <definedName name="_30865DLC561E869">#REF!</definedName>
    <definedName name="_30866DLC561E869" localSheetId="8">#REF!</definedName>
    <definedName name="_30866DLC561E869" localSheetId="9">#REF!</definedName>
    <definedName name="_30866DLC561E869" localSheetId="10">#REF!</definedName>
    <definedName name="_30866DLC561E869" localSheetId="13">#REF!</definedName>
    <definedName name="_30866DLC561E869">#REF!</definedName>
    <definedName name="_30867DLC561E869" localSheetId="8">#REF!</definedName>
    <definedName name="_30867DLC561E869" localSheetId="9">#REF!</definedName>
    <definedName name="_30867DLC561E869" localSheetId="10">#REF!</definedName>
    <definedName name="_30867DLC561E869" localSheetId="13">#REF!</definedName>
    <definedName name="_30867DLC561E869">#REF!</definedName>
    <definedName name="_30868DLC561E869" localSheetId="8">#REF!</definedName>
    <definedName name="_30868DLC561E869" localSheetId="9">#REF!</definedName>
    <definedName name="_30868DLC561E869" localSheetId="10">#REF!</definedName>
    <definedName name="_30868DLC561E869" localSheetId="13">#REF!</definedName>
    <definedName name="_30868DLC561E869">#REF!</definedName>
    <definedName name="_30869DLC561E869" localSheetId="8">#REF!</definedName>
    <definedName name="_30869DLC561E869" localSheetId="9">#REF!</definedName>
    <definedName name="_30869DLC561E869" localSheetId="10">#REF!</definedName>
    <definedName name="_30869DLC561E869" localSheetId="13">#REF!</definedName>
    <definedName name="_30869DLC561E869">#REF!</definedName>
    <definedName name="_3086DL6135354C" localSheetId="8">#REF!</definedName>
    <definedName name="_3086DL6135354C" localSheetId="9">#REF!</definedName>
    <definedName name="_3086DL6135354C" localSheetId="10">#REF!</definedName>
    <definedName name="_3086DL6135354C" localSheetId="13">#REF!</definedName>
    <definedName name="_3086DL6135354C">#REF!</definedName>
    <definedName name="_30870DLC561E869" localSheetId="8">#REF!</definedName>
    <definedName name="_30870DLC561E869" localSheetId="9">#REF!</definedName>
    <definedName name="_30870DLC561E869" localSheetId="10">#REF!</definedName>
    <definedName name="_30870DLC561E869" localSheetId="13">#REF!</definedName>
    <definedName name="_30870DLC561E869">#REF!</definedName>
    <definedName name="_30871DLC562E869" localSheetId="8">#REF!</definedName>
    <definedName name="_30871DLC562E869" localSheetId="9">#REF!</definedName>
    <definedName name="_30871DLC562E869" localSheetId="10">#REF!</definedName>
    <definedName name="_30871DLC562E869" localSheetId="13">#REF!</definedName>
    <definedName name="_30871DLC562E869">#REF!</definedName>
    <definedName name="_30872DLC562E869" localSheetId="8">#REF!</definedName>
    <definedName name="_30872DLC562E869" localSheetId="9">#REF!</definedName>
    <definedName name="_30872DLC562E869" localSheetId="10">#REF!</definedName>
    <definedName name="_30872DLC562E869" localSheetId="13">#REF!</definedName>
    <definedName name="_30872DLC562E869">#REF!</definedName>
    <definedName name="_30873DLC562E869" localSheetId="8">#REF!</definedName>
    <definedName name="_30873DLC562E869" localSheetId="9">#REF!</definedName>
    <definedName name="_30873DLC562E869" localSheetId="10">#REF!</definedName>
    <definedName name="_30873DLC562E869" localSheetId="13">#REF!</definedName>
    <definedName name="_30873DLC562E869">#REF!</definedName>
    <definedName name="_30874DLC562E869" localSheetId="8">#REF!</definedName>
    <definedName name="_30874DLC562E869" localSheetId="9">#REF!</definedName>
    <definedName name="_30874DLC562E869" localSheetId="10">#REF!</definedName>
    <definedName name="_30874DLC562E869" localSheetId="13">#REF!</definedName>
    <definedName name="_30874DLC562E869">#REF!</definedName>
    <definedName name="_30875DLC562E869" localSheetId="8">#REF!</definedName>
    <definedName name="_30875DLC562E869" localSheetId="9">#REF!</definedName>
    <definedName name="_30875DLC562E869" localSheetId="10">#REF!</definedName>
    <definedName name="_30875DLC562E869" localSheetId="13">#REF!</definedName>
    <definedName name="_30875DLC562E869">#REF!</definedName>
    <definedName name="_30876DLC562E869" localSheetId="8">#REF!</definedName>
    <definedName name="_30876DLC562E869" localSheetId="9">#REF!</definedName>
    <definedName name="_30876DLC562E869" localSheetId="10">#REF!</definedName>
    <definedName name="_30876DLC562E869" localSheetId="13">#REF!</definedName>
    <definedName name="_30876DLC562E869">#REF!</definedName>
    <definedName name="_30877DLC562E869" localSheetId="8">#REF!</definedName>
    <definedName name="_30877DLC562E869" localSheetId="9">#REF!</definedName>
    <definedName name="_30877DLC562E869" localSheetId="10">#REF!</definedName>
    <definedName name="_30877DLC562E869" localSheetId="13">#REF!</definedName>
    <definedName name="_30877DLC562E869">#REF!</definedName>
    <definedName name="_30878DLC562E869" localSheetId="8">#REF!</definedName>
    <definedName name="_30878DLC562E869" localSheetId="9">#REF!</definedName>
    <definedName name="_30878DLC562E869" localSheetId="10">#REF!</definedName>
    <definedName name="_30878DLC562E869" localSheetId="13">#REF!</definedName>
    <definedName name="_30878DLC562E869">#REF!</definedName>
    <definedName name="_30879DLC562E869" localSheetId="8">#REF!</definedName>
    <definedName name="_30879DLC562E869" localSheetId="9">#REF!</definedName>
    <definedName name="_30879DLC562E869" localSheetId="10">#REF!</definedName>
    <definedName name="_30879DLC562E869" localSheetId="13">#REF!</definedName>
    <definedName name="_30879DLC562E869">#REF!</definedName>
    <definedName name="_3087DL6135354C" localSheetId="8">#REF!</definedName>
    <definedName name="_3087DL6135354C" localSheetId="9">#REF!</definedName>
    <definedName name="_3087DL6135354C" localSheetId="10">#REF!</definedName>
    <definedName name="_3087DL6135354C" localSheetId="13">#REF!</definedName>
    <definedName name="_3087DL6135354C">#REF!</definedName>
    <definedName name="_30880DLC562E869" localSheetId="8">#REF!</definedName>
    <definedName name="_30880DLC562E869" localSheetId="9">#REF!</definedName>
    <definedName name="_30880DLC562E869" localSheetId="10">#REF!</definedName>
    <definedName name="_30880DLC562E869" localSheetId="13">#REF!</definedName>
    <definedName name="_30880DLC562E869">#REF!</definedName>
    <definedName name="_30881DLC562E869" localSheetId="8">#REF!</definedName>
    <definedName name="_30881DLC562E869" localSheetId="9">#REF!</definedName>
    <definedName name="_30881DLC562E869" localSheetId="10">#REF!</definedName>
    <definedName name="_30881DLC562E869" localSheetId="13">#REF!</definedName>
    <definedName name="_30881DLC562E869">#REF!</definedName>
    <definedName name="_30882DLC562E869" localSheetId="8">#REF!</definedName>
    <definedName name="_30882DLC562E869" localSheetId="9">#REF!</definedName>
    <definedName name="_30882DLC562E869" localSheetId="10">#REF!</definedName>
    <definedName name="_30882DLC562E869" localSheetId="13">#REF!</definedName>
    <definedName name="_30882DLC562E869">#REF!</definedName>
    <definedName name="_30883DLC562E869" localSheetId="8">#REF!</definedName>
    <definedName name="_30883DLC562E869" localSheetId="9">#REF!</definedName>
    <definedName name="_30883DLC562E869" localSheetId="10">#REF!</definedName>
    <definedName name="_30883DLC562E869" localSheetId="13">#REF!</definedName>
    <definedName name="_30883DLC562E869">#REF!</definedName>
    <definedName name="_30884DLC562E869" localSheetId="8">#REF!</definedName>
    <definedName name="_30884DLC562E869" localSheetId="9">#REF!</definedName>
    <definedName name="_30884DLC562E869" localSheetId="10">#REF!</definedName>
    <definedName name="_30884DLC562E869" localSheetId="13">#REF!</definedName>
    <definedName name="_30884DLC562E869">#REF!</definedName>
    <definedName name="_30885DLC562E869" localSheetId="8">#REF!</definedName>
    <definedName name="_30885DLC562E869" localSheetId="9">#REF!</definedName>
    <definedName name="_30885DLC562E869" localSheetId="10">#REF!</definedName>
    <definedName name="_30885DLC562E869" localSheetId="13">#REF!</definedName>
    <definedName name="_30885DLC562E869">#REF!</definedName>
    <definedName name="_30886DLC562E869" localSheetId="8">#REF!</definedName>
    <definedName name="_30886DLC562E869" localSheetId="9">#REF!</definedName>
    <definedName name="_30886DLC562E869" localSheetId="10">#REF!</definedName>
    <definedName name="_30886DLC562E869" localSheetId="13">#REF!</definedName>
    <definedName name="_30886DLC562E869">#REF!</definedName>
    <definedName name="_30887DLC562E869" localSheetId="8">#REF!</definedName>
    <definedName name="_30887DLC562E869" localSheetId="9">#REF!</definedName>
    <definedName name="_30887DLC562E869" localSheetId="10">#REF!</definedName>
    <definedName name="_30887DLC562E869" localSheetId="13">#REF!</definedName>
    <definedName name="_30887DLC562E869">#REF!</definedName>
    <definedName name="_30888DLC562E869" localSheetId="8">#REF!</definedName>
    <definedName name="_30888DLC562E869" localSheetId="9">#REF!</definedName>
    <definedName name="_30888DLC562E869" localSheetId="10">#REF!</definedName>
    <definedName name="_30888DLC562E869" localSheetId="13">#REF!</definedName>
    <definedName name="_30888DLC562E869">#REF!</definedName>
    <definedName name="_30889DLC562E869" localSheetId="8">#REF!</definedName>
    <definedName name="_30889DLC562E869" localSheetId="9">#REF!</definedName>
    <definedName name="_30889DLC562E869" localSheetId="10">#REF!</definedName>
    <definedName name="_30889DLC562E869" localSheetId="13">#REF!</definedName>
    <definedName name="_30889DLC562E869">#REF!</definedName>
    <definedName name="_3088DL6135354C" localSheetId="8">#REF!</definedName>
    <definedName name="_3088DL6135354C" localSheetId="9">#REF!</definedName>
    <definedName name="_3088DL6135354C" localSheetId="10">#REF!</definedName>
    <definedName name="_3088DL6135354C" localSheetId="13">#REF!</definedName>
    <definedName name="_3088DL6135354C">#REF!</definedName>
    <definedName name="_30890DLC562E869" localSheetId="8">#REF!</definedName>
    <definedName name="_30890DLC562E869" localSheetId="9">#REF!</definedName>
    <definedName name="_30890DLC562E869" localSheetId="10">#REF!</definedName>
    <definedName name="_30890DLC562E869" localSheetId="13">#REF!</definedName>
    <definedName name="_30890DLC562E869">#REF!</definedName>
    <definedName name="_30891DLC562E869" localSheetId="8">#REF!</definedName>
    <definedName name="_30891DLC562E869" localSheetId="9">#REF!</definedName>
    <definedName name="_30891DLC562E869" localSheetId="10">#REF!</definedName>
    <definedName name="_30891DLC562E869" localSheetId="13">#REF!</definedName>
    <definedName name="_30891DLC562E869">#REF!</definedName>
    <definedName name="_30892DLC562E869" localSheetId="8">#REF!</definedName>
    <definedName name="_30892DLC562E869" localSheetId="9">#REF!</definedName>
    <definedName name="_30892DLC562E869" localSheetId="10">#REF!</definedName>
    <definedName name="_30892DLC562E869" localSheetId="13">#REF!</definedName>
    <definedName name="_30892DLC562E869">#REF!</definedName>
    <definedName name="_30893DLC562E869" localSheetId="8">#REF!</definedName>
    <definedName name="_30893DLC562E869" localSheetId="9">#REF!</definedName>
    <definedName name="_30893DLC562E869" localSheetId="10">#REF!</definedName>
    <definedName name="_30893DLC562E869" localSheetId="13">#REF!</definedName>
    <definedName name="_30893DLC562E869">#REF!</definedName>
    <definedName name="_30894DLC562E869" localSheetId="8">#REF!</definedName>
    <definedName name="_30894DLC562E869" localSheetId="9">#REF!</definedName>
    <definedName name="_30894DLC562E869" localSheetId="10">#REF!</definedName>
    <definedName name="_30894DLC562E869" localSheetId="13">#REF!</definedName>
    <definedName name="_30894DLC562E869">#REF!</definedName>
    <definedName name="_30895DLC562E869" localSheetId="8">#REF!</definedName>
    <definedName name="_30895DLC562E869" localSheetId="9">#REF!</definedName>
    <definedName name="_30895DLC562E869" localSheetId="10">#REF!</definedName>
    <definedName name="_30895DLC562E869" localSheetId="13">#REF!</definedName>
    <definedName name="_30895DLC562E869">#REF!</definedName>
    <definedName name="_30896DLC562E869" localSheetId="8">#REF!</definedName>
    <definedName name="_30896DLC562E869" localSheetId="9">#REF!</definedName>
    <definedName name="_30896DLC562E869" localSheetId="10">#REF!</definedName>
    <definedName name="_30896DLC562E869" localSheetId="13">#REF!</definedName>
    <definedName name="_30896DLC562E869">#REF!</definedName>
    <definedName name="_30897DLC562E869" localSheetId="8">#REF!</definedName>
    <definedName name="_30897DLC562E869" localSheetId="9">#REF!</definedName>
    <definedName name="_30897DLC562E869" localSheetId="10">#REF!</definedName>
    <definedName name="_30897DLC562E869" localSheetId="13">#REF!</definedName>
    <definedName name="_30897DLC562E869">#REF!</definedName>
    <definedName name="_30898DLC562E869" localSheetId="8">#REF!</definedName>
    <definedName name="_30898DLC562E869" localSheetId="9">#REF!</definedName>
    <definedName name="_30898DLC562E869" localSheetId="10">#REF!</definedName>
    <definedName name="_30898DLC562E869" localSheetId="13">#REF!</definedName>
    <definedName name="_30898DLC562E869">#REF!</definedName>
    <definedName name="_30899DLC562E869" localSheetId="8">#REF!</definedName>
    <definedName name="_30899DLC562E869" localSheetId="9">#REF!</definedName>
    <definedName name="_30899DLC562E869" localSheetId="10">#REF!</definedName>
    <definedName name="_30899DLC562E869" localSheetId="13">#REF!</definedName>
    <definedName name="_30899DLC562E869">#REF!</definedName>
    <definedName name="_3089DL6135354C" localSheetId="8">#REF!</definedName>
    <definedName name="_3089DL6135354C" localSheetId="9">#REF!</definedName>
    <definedName name="_3089DL6135354C" localSheetId="10">#REF!</definedName>
    <definedName name="_3089DL6135354C" localSheetId="13">#REF!</definedName>
    <definedName name="_3089DL6135354C">#REF!</definedName>
    <definedName name="_308DL607930CC" localSheetId="8">#REF!</definedName>
    <definedName name="_308DL607930CC" localSheetId="9">#REF!</definedName>
    <definedName name="_308DL607930CC" localSheetId="10">#REF!</definedName>
    <definedName name="_308DL607930CC" localSheetId="13">#REF!</definedName>
    <definedName name="_308DL607930CC">#REF!</definedName>
    <definedName name="_308DLC4131419" localSheetId="8">#REF!</definedName>
    <definedName name="_308DLC4131419" localSheetId="9">#REF!</definedName>
    <definedName name="_308DLC4131419" localSheetId="10">#REF!</definedName>
    <definedName name="_308DLC4131419" localSheetId="13">#REF!</definedName>
    <definedName name="_308DLC4131419">#REF!</definedName>
    <definedName name="_30900DLC562E869" localSheetId="8">#REF!</definedName>
    <definedName name="_30900DLC562E869" localSheetId="9">#REF!</definedName>
    <definedName name="_30900DLC562E869" localSheetId="10">#REF!</definedName>
    <definedName name="_30900DLC562E869" localSheetId="13">#REF!</definedName>
    <definedName name="_30900DLC562E869">#REF!</definedName>
    <definedName name="_30901DLC562E869" localSheetId="8">#REF!</definedName>
    <definedName name="_30901DLC562E869" localSheetId="9">#REF!</definedName>
    <definedName name="_30901DLC562E869" localSheetId="10">#REF!</definedName>
    <definedName name="_30901DLC562E869" localSheetId="13">#REF!</definedName>
    <definedName name="_30901DLC562E869">#REF!</definedName>
    <definedName name="_30902DLC562E869" localSheetId="8">#REF!</definedName>
    <definedName name="_30902DLC562E869" localSheetId="9">#REF!</definedName>
    <definedName name="_30902DLC562E869" localSheetId="10">#REF!</definedName>
    <definedName name="_30902DLC562E869" localSheetId="13">#REF!</definedName>
    <definedName name="_30902DLC562E869">#REF!</definedName>
    <definedName name="_30903DLC562E869" localSheetId="8">#REF!</definedName>
    <definedName name="_30903DLC562E869" localSheetId="9">#REF!</definedName>
    <definedName name="_30903DLC562E869" localSheetId="10">#REF!</definedName>
    <definedName name="_30903DLC562E869" localSheetId="13">#REF!</definedName>
    <definedName name="_30903DLC562E869">#REF!</definedName>
    <definedName name="_30904DLC562E869" localSheetId="8">#REF!</definedName>
    <definedName name="_30904DLC562E869" localSheetId="9">#REF!</definedName>
    <definedName name="_30904DLC562E869" localSheetId="10">#REF!</definedName>
    <definedName name="_30904DLC562E869" localSheetId="13">#REF!</definedName>
    <definedName name="_30904DLC562E869">#REF!</definedName>
    <definedName name="_30905DLC562E869" localSheetId="8">#REF!</definedName>
    <definedName name="_30905DLC562E869" localSheetId="9">#REF!</definedName>
    <definedName name="_30905DLC562E869" localSheetId="10">#REF!</definedName>
    <definedName name="_30905DLC562E869" localSheetId="13">#REF!</definedName>
    <definedName name="_30905DLC562E869">#REF!</definedName>
    <definedName name="_30906DLC563E869" localSheetId="8">#REF!</definedName>
    <definedName name="_30906DLC563E869" localSheetId="9">#REF!</definedName>
    <definedName name="_30906DLC563E869" localSheetId="10">#REF!</definedName>
    <definedName name="_30906DLC563E869" localSheetId="13">#REF!</definedName>
    <definedName name="_30906DLC563E869">#REF!</definedName>
    <definedName name="_30907DLC563E869" localSheetId="8">#REF!</definedName>
    <definedName name="_30907DLC563E869" localSheetId="9">#REF!</definedName>
    <definedName name="_30907DLC563E869" localSheetId="10">#REF!</definedName>
    <definedName name="_30907DLC563E869" localSheetId="13">#REF!</definedName>
    <definedName name="_30907DLC563E869">#REF!</definedName>
    <definedName name="_30908DLC563E869" localSheetId="8">#REF!</definedName>
    <definedName name="_30908DLC563E869" localSheetId="9">#REF!</definedName>
    <definedName name="_30908DLC563E869" localSheetId="10">#REF!</definedName>
    <definedName name="_30908DLC563E869" localSheetId="13">#REF!</definedName>
    <definedName name="_30908DLC563E869">#REF!</definedName>
    <definedName name="_30909DLC563E869" localSheetId="8">#REF!</definedName>
    <definedName name="_30909DLC563E869" localSheetId="9">#REF!</definedName>
    <definedName name="_30909DLC563E869" localSheetId="10">#REF!</definedName>
    <definedName name="_30909DLC563E869" localSheetId="13">#REF!</definedName>
    <definedName name="_30909DLC563E869">#REF!</definedName>
    <definedName name="_3090DL6135354C" localSheetId="8">#REF!</definedName>
    <definedName name="_3090DL6135354C" localSheetId="9">#REF!</definedName>
    <definedName name="_3090DL6135354C" localSheetId="10">#REF!</definedName>
    <definedName name="_3090DL6135354C" localSheetId="13">#REF!</definedName>
    <definedName name="_3090DL6135354C">#REF!</definedName>
    <definedName name="_30910DLC563E869" localSheetId="8">#REF!</definedName>
    <definedName name="_30910DLC563E869" localSheetId="9">#REF!</definedName>
    <definedName name="_30910DLC563E869" localSheetId="10">#REF!</definedName>
    <definedName name="_30910DLC563E869" localSheetId="13">#REF!</definedName>
    <definedName name="_30910DLC563E869">#REF!</definedName>
    <definedName name="_30911DLC563E869" localSheetId="8">#REF!</definedName>
    <definedName name="_30911DLC563E869" localSheetId="9">#REF!</definedName>
    <definedName name="_30911DLC563E869" localSheetId="10">#REF!</definedName>
    <definedName name="_30911DLC563E869" localSheetId="13">#REF!</definedName>
    <definedName name="_30911DLC563E869">#REF!</definedName>
    <definedName name="_30912DLC563E869" localSheetId="8">#REF!</definedName>
    <definedName name="_30912DLC563E869" localSheetId="9">#REF!</definedName>
    <definedName name="_30912DLC563E869" localSheetId="10">#REF!</definedName>
    <definedName name="_30912DLC563E869" localSheetId="13">#REF!</definedName>
    <definedName name="_30912DLC563E869">#REF!</definedName>
    <definedName name="_30913DLC563E869" localSheetId="8">#REF!</definedName>
    <definedName name="_30913DLC563E869" localSheetId="9">#REF!</definedName>
    <definedName name="_30913DLC563E869" localSheetId="10">#REF!</definedName>
    <definedName name="_30913DLC563E869" localSheetId="13">#REF!</definedName>
    <definedName name="_30913DLC563E869">#REF!</definedName>
    <definedName name="_30914DLC563E869" localSheetId="8">#REF!</definedName>
    <definedName name="_30914DLC563E869" localSheetId="9">#REF!</definedName>
    <definedName name="_30914DLC563E869" localSheetId="10">#REF!</definedName>
    <definedName name="_30914DLC563E869" localSheetId="13">#REF!</definedName>
    <definedName name="_30914DLC563E869">#REF!</definedName>
    <definedName name="_30915DLC563E869" localSheetId="8">#REF!</definedName>
    <definedName name="_30915DLC563E869" localSheetId="9">#REF!</definedName>
    <definedName name="_30915DLC563E869" localSheetId="10">#REF!</definedName>
    <definedName name="_30915DLC563E869" localSheetId="13">#REF!</definedName>
    <definedName name="_30915DLC563E869">#REF!</definedName>
    <definedName name="_30916DLC563E869" localSheetId="8">#REF!</definedName>
    <definedName name="_30916DLC563E869" localSheetId="9">#REF!</definedName>
    <definedName name="_30916DLC563E869" localSheetId="10">#REF!</definedName>
    <definedName name="_30916DLC563E869" localSheetId="13">#REF!</definedName>
    <definedName name="_30916DLC563E869">#REF!</definedName>
    <definedName name="_30917DLC563E869" localSheetId="8">#REF!</definedName>
    <definedName name="_30917DLC563E869" localSheetId="9">#REF!</definedName>
    <definedName name="_30917DLC563E869" localSheetId="10">#REF!</definedName>
    <definedName name="_30917DLC563E869" localSheetId="13">#REF!</definedName>
    <definedName name="_30917DLC563E869">#REF!</definedName>
    <definedName name="_30918DLC563E869" localSheetId="8">#REF!</definedName>
    <definedName name="_30918DLC563E869" localSheetId="9">#REF!</definedName>
    <definedName name="_30918DLC563E869" localSheetId="10">#REF!</definedName>
    <definedName name="_30918DLC563E869" localSheetId="13">#REF!</definedName>
    <definedName name="_30918DLC563E869">#REF!</definedName>
    <definedName name="_30919DLC563E869" localSheetId="8">#REF!</definedName>
    <definedName name="_30919DLC563E869" localSheetId="9">#REF!</definedName>
    <definedName name="_30919DLC563E869" localSheetId="10">#REF!</definedName>
    <definedName name="_30919DLC563E869" localSheetId="13">#REF!</definedName>
    <definedName name="_30919DLC563E869">#REF!</definedName>
    <definedName name="_3091DL6135354C" localSheetId="8">#REF!</definedName>
    <definedName name="_3091DL6135354C" localSheetId="9">#REF!</definedName>
    <definedName name="_3091DL6135354C" localSheetId="10">#REF!</definedName>
    <definedName name="_3091DL6135354C" localSheetId="13">#REF!</definedName>
    <definedName name="_3091DL6135354C">#REF!</definedName>
    <definedName name="_30920DLC563E869" localSheetId="8">#REF!</definedName>
    <definedName name="_30920DLC563E869" localSheetId="9">#REF!</definedName>
    <definedName name="_30920DLC563E869" localSheetId="10">#REF!</definedName>
    <definedName name="_30920DLC563E869" localSheetId="13">#REF!</definedName>
    <definedName name="_30920DLC563E869">#REF!</definedName>
    <definedName name="_30921DLC563E869" localSheetId="8">#REF!</definedName>
    <definedName name="_30921DLC563E869" localSheetId="9">#REF!</definedName>
    <definedName name="_30921DLC563E869" localSheetId="10">#REF!</definedName>
    <definedName name="_30921DLC563E869" localSheetId="13">#REF!</definedName>
    <definedName name="_30921DLC563E869">#REF!</definedName>
    <definedName name="_30922DLC563E869" localSheetId="8">#REF!</definedName>
    <definedName name="_30922DLC563E869" localSheetId="9">#REF!</definedName>
    <definedName name="_30922DLC563E869" localSheetId="10">#REF!</definedName>
    <definedName name="_30922DLC563E869" localSheetId="13">#REF!</definedName>
    <definedName name="_30922DLC563E869">#REF!</definedName>
    <definedName name="_30923DLC563E869" localSheetId="8">#REF!</definedName>
    <definedName name="_30923DLC563E869" localSheetId="9">#REF!</definedName>
    <definedName name="_30923DLC563E869" localSheetId="10">#REF!</definedName>
    <definedName name="_30923DLC563E869" localSheetId="13">#REF!</definedName>
    <definedName name="_30923DLC563E869">#REF!</definedName>
    <definedName name="_30924DLC563E869" localSheetId="8">#REF!</definedName>
    <definedName name="_30924DLC563E869" localSheetId="9">#REF!</definedName>
    <definedName name="_30924DLC563E869" localSheetId="10">#REF!</definedName>
    <definedName name="_30924DLC563E869" localSheetId="13">#REF!</definedName>
    <definedName name="_30924DLC563E869">#REF!</definedName>
    <definedName name="_30925DLC563E869" localSheetId="8">#REF!</definedName>
    <definedName name="_30925DLC563E869" localSheetId="9">#REF!</definedName>
    <definedName name="_30925DLC563E869" localSheetId="10">#REF!</definedName>
    <definedName name="_30925DLC563E869" localSheetId="13">#REF!</definedName>
    <definedName name="_30925DLC563E869">#REF!</definedName>
    <definedName name="_30926DLC563E869" localSheetId="8">#REF!</definedName>
    <definedName name="_30926DLC563E869" localSheetId="9">#REF!</definedName>
    <definedName name="_30926DLC563E869" localSheetId="10">#REF!</definedName>
    <definedName name="_30926DLC563E869" localSheetId="13">#REF!</definedName>
    <definedName name="_30926DLC563E869">#REF!</definedName>
    <definedName name="_30927DLC563E869" localSheetId="8">#REF!</definedName>
    <definedName name="_30927DLC563E869" localSheetId="9">#REF!</definedName>
    <definedName name="_30927DLC563E869" localSheetId="10">#REF!</definedName>
    <definedName name="_30927DLC563E869" localSheetId="13">#REF!</definedName>
    <definedName name="_30927DLC563E869">#REF!</definedName>
    <definedName name="_30928DLC563E869" localSheetId="8">#REF!</definedName>
    <definedName name="_30928DLC563E869" localSheetId="9">#REF!</definedName>
    <definedName name="_30928DLC563E869" localSheetId="10">#REF!</definedName>
    <definedName name="_30928DLC563E869" localSheetId="13">#REF!</definedName>
    <definedName name="_30928DLC563E869">#REF!</definedName>
    <definedName name="_30929DLC563E869" localSheetId="8">#REF!</definedName>
    <definedName name="_30929DLC563E869" localSheetId="9">#REF!</definedName>
    <definedName name="_30929DLC563E869" localSheetId="10">#REF!</definedName>
    <definedName name="_30929DLC563E869" localSheetId="13">#REF!</definedName>
    <definedName name="_30929DLC563E869">#REF!</definedName>
    <definedName name="_3092DL6135354C" localSheetId="8">#REF!</definedName>
    <definedName name="_3092DL6135354C" localSheetId="9">#REF!</definedName>
    <definedName name="_3092DL6135354C" localSheetId="10">#REF!</definedName>
    <definedName name="_3092DL6135354C" localSheetId="13">#REF!</definedName>
    <definedName name="_3092DL6135354C">#REF!</definedName>
    <definedName name="_30930DLC563E869" localSheetId="8">#REF!</definedName>
    <definedName name="_30930DLC563E869" localSheetId="9">#REF!</definedName>
    <definedName name="_30930DLC563E869" localSheetId="10">#REF!</definedName>
    <definedName name="_30930DLC563E869" localSheetId="13">#REF!</definedName>
    <definedName name="_30930DLC563E869">#REF!</definedName>
    <definedName name="_30931DLC563E869" localSheetId="8">#REF!</definedName>
    <definedName name="_30931DLC563E869" localSheetId="9">#REF!</definedName>
    <definedName name="_30931DLC563E869" localSheetId="10">#REF!</definedName>
    <definedName name="_30931DLC563E869" localSheetId="13">#REF!</definedName>
    <definedName name="_30931DLC563E869">#REF!</definedName>
    <definedName name="_30932DLC563E869" localSheetId="8">#REF!</definedName>
    <definedName name="_30932DLC563E869" localSheetId="9">#REF!</definedName>
    <definedName name="_30932DLC563E869" localSheetId="10">#REF!</definedName>
    <definedName name="_30932DLC563E869" localSheetId="13">#REF!</definedName>
    <definedName name="_30932DLC563E869">#REF!</definedName>
    <definedName name="_30933DLC563E869" localSheetId="8">#REF!</definedName>
    <definedName name="_30933DLC563E869" localSheetId="9">#REF!</definedName>
    <definedName name="_30933DLC563E869" localSheetId="10">#REF!</definedName>
    <definedName name="_30933DLC563E869" localSheetId="13">#REF!</definedName>
    <definedName name="_30933DLC563E869">#REF!</definedName>
    <definedName name="_30934DLC563E869" localSheetId="8">#REF!</definedName>
    <definedName name="_30934DLC563E869" localSheetId="9">#REF!</definedName>
    <definedName name="_30934DLC563E869" localSheetId="10">#REF!</definedName>
    <definedName name="_30934DLC563E869" localSheetId="13">#REF!</definedName>
    <definedName name="_30934DLC563E869">#REF!</definedName>
    <definedName name="_30935DLC563E869" localSheetId="8">#REF!</definedName>
    <definedName name="_30935DLC563E869" localSheetId="9">#REF!</definedName>
    <definedName name="_30935DLC563E869" localSheetId="10">#REF!</definedName>
    <definedName name="_30935DLC563E869" localSheetId="13">#REF!</definedName>
    <definedName name="_30935DLC563E869">#REF!</definedName>
    <definedName name="_30936DLC563E869" localSheetId="8">#REF!</definedName>
    <definedName name="_30936DLC563E869" localSheetId="9">#REF!</definedName>
    <definedName name="_30936DLC563E869" localSheetId="10">#REF!</definedName>
    <definedName name="_30936DLC563E869" localSheetId="13">#REF!</definedName>
    <definedName name="_30936DLC563E869">#REF!</definedName>
    <definedName name="_30937DLC563E869" localSheetId="8">#REF!</definedName>
    <definedName name="_30937DLC563E869" localSheetId="9">#REF!</definedName>
    <definedName name="_30937DLC563E869" localSheetId="10">#REF!</definedName>
    <definedName name="_30937DLC563E869" localSheetId="13">#REF!</definedName>
    <definedName name="_30937DLC563E869">#REF!</definedName>
    <definedName name="_30938DLC563E869" localSheetId="8">#REF!</definedName>
    <definedName name="_30938DLC563E869" localSheetId="9">#REF!</definedName>
    <definedName name="_30938DLC563E869" localSheetId="10">#REF!</definedName>
    <definedName name="_30938DLC563E869" localSheetId="13">#REF!</definedName>
    <definedName name="_30938DLC563E869">#REF!</definedName>
    <definedName name="_30939DLC563E869" localSheetId="8">#REF!</definedName>
    <definedName name="_30939DLC563E869" localSheetId="9">#REF!</definedName>
    <definedName name="_30939DLC563E869" localSheetId="10">#REF!</definedName>
    <definedName name="_30939DLC563E869" localSheetId="13">#REF!</definedName>
    <definedName name="_30939DLC563E869">#REF!</definedName>
    <definedName name="_3093DL6135354C" localSheetId="8">#REF!</definedName>
    <definedName name="_3093DL6135354C" localSheetId="9">#REF!</definedName>
    <definedName name="_3093DL6135354C" localSheetId="10">#REF!</definedName>
    <definedName name="_3093DL6135354C" localSheetId="13">#REF!</definedName>
    <definedName name="_3093DL6135354C">#REF!</definedName>
    <definedName name="_30940DLC563E869" localSheetId="8">#REF!</definedName>
    <definedName name="_30940DLC563E869" localSheetId="9">#REF!</definedName>
    <definedName name="_30940DLC563E869" localSheetId="10">#REF!</definedName>
    <definedName name="_30940DLC563E869" localSheetId="13">#REF!</definedName>
    <definedName name="_30940DLC563E869">#REF!</definedName>
    <definedName name="_30941DLC564E869" localSheetId="8">#REF!</definedName>
    <definedName name="_30941DLC564E869" localSheetId="9">#REF!</definedName>
    <definedName name="_30941DLC564E869" localSheetId="10">#REF!</definedName>
    <definedName name="_30941DLC564E869" localSheetId="13">#REF!</definedName>
    <definedName name="_30941DLC564E869">#REF!</definedName>
    <definedName name="_30942DLC564E869" localSheetId="8">#REF!</definedName>
    <definedName name="_30942DLC564E869" localSheetId="9">#REF!</definedName>
    <definedName name="_30942DLC564E869" localSheetId="10">#REF!</definedName>
    <definedName name="_30942DLC564E869" localSheetId="13">#REF!</definedName>
    <definedName name="_30942DLC564E869">#REF!</definedName>
    <definedName name="_30943DLC564E869" localSheetId="8">#REF!</definedName>
    <definedName name="_30943DLC564E869" localSheetId="9">#REF!</definedName>
    <definedName name="_30943DLC564E869" localSheetId="10">#REF!</definedName>
    <definedName name="_30943DLC564E869" localSheetId="13">#REF!</definedName>
    <definedName name="_30943DLC564E869">#REF!</definedName>
    <definedName name="_30944DLC564E869" localSheetId="8">#REF!</definedName>
    <definedName name="_30944DLC564E869" localSheetId="9">#REF!</definedName>
    <definedName name="_30944DLC564E869" localSheetId="10">#REF!</definedName>
    <definedName name="_30944DLC564E869" localSheetId="13">#REF!</definedName>
    <definedName name="_30944DLC564E869">#REF!</definedName>
    <definedName name="_30945DLC564E869" localSheetId="8">#REF!</definedName>
    <definedName name="_30945DLC564E869" localSheetId="9">#REF!</definedName>
    <definedName name="_30945DLC564E869" localSheetId="10">#REF!</definedName>
    <definedName name="_30945DLC564E869" localSheetId="13">#REF!</definedName>
    <definedName name="_30945DLC564E869">#REF!</definedName>
    <definedName name="_30946DLC564E869" localSheetId="8">#REF!</definedName>
    <definedName name="_30946DLC564E869" localSheetId="9">#REF!</definedName>
    <definedName name="_30946DLC564E869" localSheetId="10">#REF!</definedName>
    <definedName name="_30946DLC564E869" localSheetId="13">#REF!</definedName>
    <definedName name="_30946DLC564E869">#REF!</definedName>
    <definedName name="_30947DLC564E869" localSheetId="8">#REF!</definedName>
    <definedName name="_30947DLC564E869" localSheetId="9">#REF!</definedName>
    <definedName name="_30947DLC564E869" localSheetId="10">#REF!</definedName>
    <definedName name="_30947DLC564E869" localSheetId="13">#REF!</definedName>
    <definedName name="_30947DLC564E869">#REF!</definedName>
    <definedName name="_30948DLC564E869" localSheetId="8">#REF!</definedName>
    <definedName name="_30948DLC564E869" localSheetId="9">#REF!</definedName>
    <definedName name="_30948DLC564E869" localSheetId="10">#REF!</definedName>
    <definedName name="_30948DLC564E869" localSheetId="13">#REF!</definedName>
    <definedName name="_30948DLC564E869">#REF!</definedName>
    <definedName name="_30949DLC564E869" localSheetId="8">#REF!</definedName>
    <definedName name="_30949DLC564E869" localSheetId="9">#REF!</definedName>
    <definedName name="_30949DLC564E869" localSheetId="10">#REF!</definedName>
    <definedName name="_30949DLC564E869" localSheetId="13">#REF!</definedName>
    <definedName name="_30949DLC564E869">#REF!</definedName>
    <definedName name="_3094DL6135354C" localSheetId="8">#REF!</definedName>
    <definedName name="_3094DL6135354C" localSheetId="9">#REF!</definedName>
    <definedName name="_3094DL6135354C" localSheetId="10">#REF!</definedName>
    <definedName name="_3094DL6135354C" localSheetId="13">#REF!</definedName>
    <definedName name="_3094DL6135354C">#REF!</definedName>
    <definedName name="_30950DLC564E869" localSheetId="8">#REF!</definedName>
    <definedName name="_30950DLC564E869" localSheetId="9">#REF!</definedName>
    <definedName name="_30950DLC564E869" localSheetId="10">#REF!</definedName>
    <definedName name="_30950DLC564E869" localSheetId="13">#REF!</definedName>
    <definedName name="_30950DLC564E869">#REF!</definedName>
    <definedName name="_30951DLC564E869" localSheetId="8">#REF!</definedName>
    <definedName name="_30951DLC564E869" localSheetId="9">#REF!</definedName>
    <definedName name="_30951DLC564E869" localSheetId="10">#REF!</definedName>
    <definedName name="_30951DLC564E869" localSheetId="13">#REF!</definedName>
    <definedName name="_30951DLC564E869">#REF!</definedName>
    <definedName name="_30952DLC564E869" localSheetId="8">#REF!</definedName>
    <definedName name="_30952DLC564E869" localSheetId="9">#REF!</definedName>
    <definedName name="_30952DLC564E869" localSheetId="10">#REF!</definedName>
    <definedName name="_30952DLC564E869" localSheetId="13">#REF!</definedName>
    <definedName name="_30952DLC564E869">#REF!</definedName>
    <definedName name="_30953DLC564E869" localSheetId="8">#REF!</definedName>
    <definedName name="_30953DLC564E869" localSheetId="9">#REF!</definedName>
    <definedName name="_30953DLC564E869" localSheetId="10">#REF!</definedName>
    <definedName name="_30953DLC564E869" localSheetId="13">#REF!</definedName>
    <definedName name="_30953DLC564E869">#REF!</definedName>
    <definedName name="_30954DLC564E869" localSheetId="8">#REF!</definedName>
    <definedName name="_30954DLC564E869" localSheetId="9">#REF!</definedName>
    <definedName name="_30954DLC564E869" localSheetId="10">#REF!</definedName>
    <definedName name="_30954DLC564E869" localSheetId="13">#REF!</definedName>
    <definedName name="_30954DLC564E869">#REF!</definedName>
    <definedName name="_30955DLC564E869" localSheetId="8">#REF!</definedName>
    <definedName name="_30955DLC564E869" localSheetId="9">#REF!</definedName>
    <definedName name="_30955DLC564E869" localSheetId="10">#REF!</definedName>
    <definedName name="_30955DLC564E869" localSheetId="13">#REF!</definedName>
    <definedName name="_30955DLC564E869">#REF!</definedName>
    <definedName name="_30956DLC564E869" localSheetId="8">#REF!</definedName>
    <definedName name="_30956DLC564E869" localSheetId="9">#REF!</definedName>
    <definedName name="_30956DLC564E869" localSheetId="10">#REF!</definedName>
    <definedName name="_30956DLC564E869" localSheetId="13">#REF!</definedName>
    <definedName name="_30956DLC564E869">#REF!</definedName>
    <definedName name="_30957DLC564E869" localSheetId="8">#REF!</definedName>
    <definedName name="_30957DLC564E869" localSheetId="9">#REF!</definedName>
    <definedName name="_30957DLC564E869" localSheetId="10">#REF!</definedName>
    <definedName name="_30957DLC564E869" localSheetId="13">#REF!</definedName>
    <definedName name="_30957DLC564E869">#REF!</definedName>
    <definedName name="_30958DLC564E869" localSheetId="8">#REF!</definedName>
    <definedName name="_30958DLC564E869" localSheetId="9">#REF!</definedName>
    <definedName name="_30958DLC564E869" localSheetId="10">#REF!</definedName>
    <definedName name="_30958DLC564E869" localSheetId="13">#REF!</definedName>
    <definedName name="_30958DLC564E869">#REF!</definedName>
    <definedName name="_30959DLC564E869" localSheetId="8">#REF!</definedName>
    <definedName name="_30959DLC564E869" localSheetId="9">#REF!</definedName>
    <definedName name="_30959DLC564E869" localSheetId="10">#REF!</definedName>
    <definedName name="_30959DLC564E869" localSheetId="13">#REF!</definedName>
    <definedName name="_30959DLC564E869">#REF!</definedName>
    <definedName name="_3095DL6135354C" localSheetId="8">#REF!</definedName>
    <definedName name="_3095DL6135354C" localSheetId="9">#REF!</definedName>
    <definedName name="_3095DL6135354C" localSheetId="10">#REF!</definedName>
    <definedName name="_3095DL6135354C" localSheetId="13">#REF!</definedName>
    <definedName name="_3095DL6135354C">#REF!</definedName>
    <definedName name="_30960DLC564E869" localSheetId="8">#REF!</definedName>
    <definedName name="_30960DLC564E869" localSheetId="9">#REF!</definedName>
    <definedName name="_30960DLC564E869" localSheetId="10">#REF!</definedName>
    <definedName name="_30960DLC564E869" localSheetId="13">#REF!</definedName>
    <definedName name="_30960DLC564E869">#REF!</definedName>
    <definedName name="_30961DLC564E869" localSheetId="8">#REF!</definedName>
    <definedName name="_30961DLC564E869" localSheetId="9">#REF!</definedName>
    <definedName name="_30961DLC564E869" localSheetId="10">#REF!</definedName>
    <definedName name="_30961DLC564E869" localSheetId="13">#REF!</definedName>
    <definedName name="_30961DLC564E869">#REF!</definedName>
    <definedName name="_30962DLC564E869" localSheetId="8">#REF!</definedName>
    <definedName name="_30962DLC564E869" localSheetId="9">#REF!</definedName>
    <definedName name="_30962DLC564E869" localSheetId="10">#REF!</definedName>
    <definedName name="_30962DLC564E869" localSheetId="13">#REF!</definedName>
    <definedName name="_30962DLC564E869">#REF!</definedName>
    <definedName name="_30963DLC564E869" localSheetId="8">#REF!</definedName>
    <definedName name="_30963DLC564E869" localSheetId="9">#REF!</definedName>
    <definedName name="_30963DLC564E869" localSheetId="10">#REF!</definedName>
    <definedName name="_30963DLC564E869" localSheetId="13">#REF!</definedName>
    <definedName name="_30963DLC564E869">#REF!</definedName>
    <definedName name="_30964DLC564E869" localSheetId="8">#REF!</definedName>
    <definedName name="_30964DLC564E869" localSheetId="9">#REF!</definedName>
    <definedName name="_30964DLC564E869" localSheetId="10">#REF!</definedName>
    <definedName name="_30964DLC564E869" localSheetId="13">#REF!</definedName>
    <definedName name="_30964DLC564E869">#REF!</definedName>
    <definedName name="_30965DLC564E869" localSheetId="8">#REF!</definedName>
    <definedName name="_30965DLC564E869" localSheetId="9">#REF!</definedName>
    <definedName name="_30965DLC564E869" localSheetId="10">#REF!</definedName>
    <definedName name="_30965DLC564E869" localSheetId="13">#REF!</definedName>
    <definedName name="_30965DLC564E869">#REF!</definedName>
    <definedName name="_30966DLC564E869" localSheetId="8">#REF!</definedName>
    <definedName name="_30966DLC564E869" localSheetId="9">#REF!</definedName>
    <definedName name="_30966DLC564E869" localSheetId="10">#REF!</definedName>
    <definedName name="_30966DLC564E869" localSheetId="13">#REF!</definedName>
    <definedName name="_30966DLC564E869">#REF!</definedName>
    <definedName name="_30967DLC564E869" localSheetId="8">#REF!</definedName>
    <definedName name="_30967DLC564E869" localSheetId="9">#REF!</definedName>
    <definedName name="_30967DLC564E869" localSheetId="10">#REF!</definedName>
    <definedName name="_30967DLC564E869" localSheetId="13">#REF!</definedName>
    <definedName name="_30967DLC564E869">#REF!</definedName>
    <definedName name="_30968DLC564E869" localSheetId="8">#REF!</definedName>
    <definedName name="_30968DLC564E869" localSheetId="9">#REF!</definedName>
    <definedName name="_30968DLC564E869" localSheetId="10">#REF!</definedName>
    <definedName name="_30968DLC564E869" localSheetId="13">#REF!</definedName>
    <definedName name="_30968DLC564E869">#REF!</definedName>
    <definedName name="_30969DLC564E869" localSheetId="8">#REF!</definedName>
    <definedName name="_30969DLC564E869" localSheetId="9">#REF!</definedName>
    <definedName name="_30969DLC564E869" localSheetId="10">#REF!</definedName>
    <definedName name="_30969DLC564E869" localSheetId="13">#REF!</definedName>
    <definedName name="_30969DLC564E869">#REF!</definedName>
    <definedName name="_3096DL6135354C" localSheetId="8">#REF!</definedName>
    <definedName name="_3096DL6135354C" localSheetId="9">#REF!</definedName>
    <definedName name="_3096DL6135354C" localSheetId="10">#REF!</definedName>
    <definedName name="_3096DL6135354C" localSheetId="13">#REF!</definedName>
    <definedName name="_3096DL6135354C">#REF!</definedName>
    <definedName name="_30970DLC564E869" localSheetId="8">#REF!</definedName>
    <definedName name="_30970DLC564E869" localSheetId="9">#REF!</definedName>
    <definedName name="_30970DLC564E869" localSheetId="10">#REF!</definedName>
    <definedName name="_30970DLC564E869" localSheetId="13">#REF!</definedName>
    <definedName name="_30970DLC564E869">#REF!</definedName>
    <definedName name="_30971DLC564E869" localSheetId="8">#REF!</definedName>
    <definedName name="_30971DLC564E869" localSheetId="9">#REF!</definedName>
    <definedName name="_30971DLC564E869" localSheetId="10">#REF!</definedName>
    <definedName name="_30971DLC564E869" localSheetId="13">#REF!</definedName>
    <definedName name="_30971DLC564E869">#REF!</definedName>
    <definedName name="_30972DLC564E869" localSheetId="8">#REF!</definedName>
    <definedName name="_30972DLC564E869" localSheetId="9">#REF!</definedName>
    <definedName name="_30972DLC564E869" localSheetId="10">#REF!</definedName>
    <definedName name="_30972DLC564E869" localSheetId="13">#REF!</definedName>
    <definedName name="_30972DLC564E869">#REF!</definedName>
    <definedName name="_30973DLC564E869" localSheetId="8">#REF!</definedName>
    <definedName name="_30973DLC564E869" localSheetId="9">#REF!</definedName>
    <definedName name="_30973DLC564E869" localSheetId="10">#REF!</definedName>
    <definedName name="_30973DLC564E869" localSheetId="13">#REF!</definedName>
    <definedName name="_30973DLC564E869">#REF!</definedName>
    <definedName name="_30974DLC564E869" localSheetId="8">#REF!</definedName>
    <definedName name="_30974DLC564E869" localSheetId="9">#REF!</definedName>
    <definedName name="_30974DLC564E869" localSheetId="10">#REF!</definedName>
    <definedName name="_30974DLC564E869" localSheetId="13">#REF!</definedName>
    <definedName name="_30974DLC564E869">#REF!</definedName>
    <definedName name="_30975DLC564E869" localSheetId="8">#REF!</definedName>
    <definedName name="_30975DLC564E869" localSheetId="9">#REF!</definedName>
    <definedName name="_30975DLC564E869" localSheetId="10">#REF!</definedName>
    <definedName name="_30975DLC564E869" localSheetId="13">#REF!</definedName>
    <definedName name="_30975DLC564E869">#REF!</definedName>
    <definedName name="_30976DLC565E869" localSheetId="8">#REF!</definedName>
    <definedName name="_30976DLC565E869" localSheetId="9">#REF!</definedName>
    <definedName name="_30976DLC565E869" localSheetId="10">#REF!</definedName>
    <definedName name="_30976DLC565E869" localSheetId="13">#REF!</definedName>
    <definedName name="_30976DLC565E869">#REF!</definedName>
    <definedName name="_30977DLC565E869" localSheetId="8">#REF!</definedName>
    <definedName name="_30977DLC565E869" localSheetId="9">#REF!</definedName>
    <definedName name="_30977DLC565E869" localSheetId="10">#REF!</definedName>
    <definedName name="_30977DLC565E869" localSheetId="13">#REF!</definedName>
    <definedName name="_30977DLC565E869">#REF!</definedName>
    <definedName name="_30978DLC565E869" localSheetId="8">#REF!</definedName>
    <definedName name="_30978DLC565E869" localSheetId="9">#REF!</definedName>
    <definedName name="_30978DLC565E869" localSheetId="10">#REF!</definedName>
    <definedName name="_30978DLC565E869" localSheetId="13">#REF!</definedName>
    <definedName name="_30978DLC565E869">#REF!</definedName>
    <definedName name="_30979DLC565E869" localSheetId="8">#REF!</definedName>
    <definedName name="_30979DLC565E869" localSheetId="9">#REF!</definedName>
    <definedName name="_30979DLC565E869" localSheetId="10">#REF!</definedName>
    <definedName name="_30979DLC565E869" localSheetId="13">#REF!</definedName>
    <definedName name="_30979DLC565E869">#REF!</definedName>
    <definedName name="_3097DL6135354C" localSheetId="8">#REF!</definedName>
    <definedName name="_3097DL6135354C" localSheetId="9">#REF!</definedName>
    <definedName name="_3097DL6135354C" localSheetId="10">#REF!</definedName>
    <definedName name="_3097DL6135354C" localSheetId="13">#REF!</definedName>
    <definedName name="_3097DL6135354C">#REF!</definedName>
    <definedName name="_30980DLC565E869" localSheetId="8">#REF!</definedName>
    <definedName name="_30980DLC565E869" localSheetId="9">#REF!</definedName>
    <definedName name="_30980DLC565E869" localSheetId="10">#REF!</definedName>
    <definedName name="_30980DLC565E869" localSheetId="13">#REF!</definedName>
    <definedName name="_30980DLC565E869">#REF!</definedName>
    <definedName name="_30981DLC565E869" localSheetId="8">#REF!</definedName>
    <definedName name="_30981DLC565E869" localSheetId="9">#REF!</definedName>
    <definedName name="_30981DLC565E869" localSheetId="10">#REF!</definedName>
    <definedName name="_30981DLC565E869" localSheetId="13">#REF!</definedName>
    <definedName name="_30981DLC565E869">#REF!</definedName>
    <definedName name="_30982DLC565E869" localSheetId="8">#REF!</definedName>
    <definedName name="_30982DLC565E869" localSheetId="9">#REF!</definedName>
    <definedName name="_30982DLC565E869" localSheetId="10">#REF!</definedName>
    <definedName name="_30982DLC565E869" localSheetId="13">#REF!</definedName>
    <definedName name="_30982DLC565E869">#REF!</definedName>
    <definedName name="_30983DLC565E869" localSheetId="8">#REF!</definedName>
    <definedName name="_30983DLC565E869" localSheetId="9">#REF!</definedName>
    <definedName name="_30983DLC565E869" localSheetId="10">#REF!</definedName>
    <definedName name="_30983DLC565E869" localSheetId="13">#REF!</definedName>
    <definedName name="_30983DLC565E869">#REF!</definedName>
    <definedName name="_30984DLC565E869" localSheetId="8">#REF!</definedName>
    <definedName name="_30984DLC565E869" localSheetId="9">#REF!</definedName>
    <definedName name="_30984DLC565E869" localSheetId="10">#REF!</definedName>
    <definedName name="_30984DLC565E869" localSheetId="13">#REF!</definedName>
    <definedName name="_30984DLC565E869">#REF!</definedName>
    <definedName name="_30985DLC565E869" localSheetId="8">#REF!</definedName>
    <definedName name="_30985DLC565E869" localSheetId="9">#REF!</definedName>
    <definedName name="_30985DLC565E869" localSheetId="10">#REF!</definedName>
    <definedName name="_30985DLC565E869" localSheetId="13">#REF!</definedName>
    <definedName name="_30985DLC565E869">#REF!</definedName>
    <definedName name="_30986DLC565E869" localSheetId="8">#REF!</definedName>
    <definedName name="_30986DLC565E869" localSheetId="9">#REF!</definedName>
    <definedName name="_30986DLC565E869" localSheetId="10">#REF!</definedName>
    <definedName name="_30986DLC565E869" localSheetId="13">#REF!</definedName>
    <definedName name="_30986DLC565E869">#REF!</definedName>
    <definedName name="_30987DLC565E869" localSheetId="8">#REF!</definedName>
    <definedName name="_30987DLC565E869" localSheetId="9">#REF!</definedName>
    <definedName name="_30987DLC565E869" localSheetId="10">#REF!</definedName>
    <definedName name="_30987DLC565E869" localSheetId="13">#REF!</definedName>
    <definedName name="_30987DLC565E869">#REF!</definedName>
    <definedName name="_30988DLC565E869" localSheetId="8">#REF!</definedName>
    <definedName name="_30988DLC565E869" localSheetId="9">#REF!</definedName>
    <definedName name="_30988DLC565E869" localSheetId="10">#REF!</definedName>
    <definedName name="_30988DLC565E869" localSheetId="13">#REF!</definedName>
    <definedName name="_30988DLC565E869">#REF!</definedName>
    <definedName name="_30989DLC565E869" localSheetId="8">#REF!</definedName>
    <definedName name="_30989DLC565E869" localSheetId="9">#REF!</definedName>
    <definedName name="_30989DLC565E869" localSheetId="10">#REF!</definedName>
    <definedName name="_30989DLC565E869" localSheetId="13">#REF!</definedName>
    <definedName name="_30989DLC565E869">#REF!</definedName>
    <definedName name="_3098DL6135354C" localSheetId="8">#REF!</definedName>
    <definedName name="_3098DL6135354C" localSheetId="9">#REF!</definedName>
    <definedName name="_3098DL6135354C" localSheetId="10">#REF!</definedName>
    <definedName name="_3098DL6135354C" localSheetId="13">#REF!</definedName>
    <definedName name="_3098DL6135354C">#REF!</definedName>
    <definedName name="_30990DLC565E869" localSheetId="8">#REF!</definedName>
    <definedName name="_30990DLC565E869" localSheetId="9">#REF!</definedName>
    <definedName name="_30990DLC565E869" localSheetId="10">#REF!</definedName>
    <definedName name="_30990DLC565E869" localSheetId="13">#REF!</definedName>
    <definedName name="_30990DLC565E869">#REF!</definedName>
    <definedName name="_30991DLC565E869" localSheetId="8">#REF!</definedName>
    <definedName name="_30991DLC565E869" localSheetId="9">#REF!</definedName>
    <definedName name="_30991DLC565E869" localSheetId="10">#REF!</definedName>
    <definedName name="_30991DLC565E869" localSheetId="13">#REF!</definedName>
    <definedName name="_30991DLC565E869">#REF!</definedName>
    <definedName name="_30992DLC565E869" localSheetId="8">#REF!</definedName>
    <definedName name="_30992DLC565E869" localSheetId="9">#REF!</definedName>
    <definedName name="_30992DLC565E869" localSheetId="10">#REF!</definedName>
    <definedName name="_30992DLC565E869" localSheetId="13">#REF!</definedName>
    <definedName name="_30992DLC565E869">#REF!</definedName>
    <definedName name="_30993DLC565E869" localSheetId="8">#REF!</definedName>
    <definedName name="_30993DLC565E869" localSheetId="9">#REF!</definedName>
    <definedName name="_30993DLC565E869" localSheetId="10">#REF!</definedName>
    <definedName name="_30993DLC565E869" localSheetId="13">#REF!</definedName>
    <definedName name="_30993DLC565E869">#REF!</definedName>
    <definedName name="_30994DLC565E869" localSheetId="8">#REF!</definedName>
    <definedName name="_30994DLC565E869" localSheetId="9">#REF!</definedName>
    <definedName name="_30994DLC565E869" localSheetId="10">#REF!</definedName>
    <definedName name="_30994DLC565E869" localSheetId="13">#REF!</definedName>
    <definedName name="_30994DLC565E869">#REF!</definedName>
    <definedName name="_30995DLC565E869" localSheetId="8">#REF!</definedName>
    <definedName name="_30995DLC565E869" localSheetId="9">#REF!</definedName>
    <definedName name="_30995DLC565E869" localSheetId="10">#REF!</definedName>
    <definedName name="_30995DLC565E869" localSheetId="13">#REF!</definedName>
    <definedName name="_30995DLC565E869">#REF!</definedName>
    <definedName name="_30996DLC565E869" localSheetId="8">#REF!</definedName>
    <definedName name="_30996DLC565E869" localSheetId="9">#REF!</definedName>
    <definedName name="_30996DLC565E869" localSheetId="10">#REF!</definedName>
    <definedName name="_30996DLC565E869" localSheetId="13">#REF!</definedName>
    <definedName name="_30996DLC565E869">#REF!</definedName>
    <definedName name="_30997DLC565E869" localSheetId="8">#REF!</definedName>
    <definedName name="_30997DLC565E869" localSheetId="9">#REF!</definedName>
    <definedName name="_30997DLC565E869" localSheetId="10">#REF!</definedName>
    <definedName name="_30997DLC565E869" localSheetId="13">#REF!</definedName>
    <definedName name="_30997DLC565E869">#REF!</definedName>
    <definedName name="_30998DLC565E869" localSheetId="8">#REF!</definedName>
    <definedName name="_30998DLC565E869" localSheetId="9">#REF!</definedName>
    <definedName name="_30998DLC565E869" localSheetId="10">#REF!</definedName>
    <definedName name="_30998DLC565E869" localSheetId="13">#REF!</definedName>
    <definedName name="_30998DLC565E869">#REF!</definedName>
    <definedName name="_30999DLC565E869" localSheetId="8">#REF!</definedName>
    <definedName name="_30999DLC565E869" localSheetId="9">#REF!</definedName>
    <definedName name="_30999DLC565E869" localSheetId="10">#REF!</definedName>
    <definedName name="_30999DLC565E869" localSheetId="13">#REF!</definedName>
    <definedName name="_30999DLC565E869">#REF!</definedName>
    <definedName name="_3099DL6135354C" localSheetId="8">#REF!</definedName>
    <definedName name="_3099DL6135354C" localSheetId="9">#REF!</definedName>
    <definedName name="_3099DL6135354C" localSheetId="10">#REF!</definedName>
    <definedName name="_3099DL6135354C" localSheetId="13">#REF!</definedName>
    <definedName name="_3099DL6135354C">#REF!</definedName>
    <definedName name="_309DL607930CC" localSheetId="8">#REF!</definedName>
    <definedName name="_309DL607930CC" localSheetId="9">#REF!</definedName>
    <definedName name="_309DL607930CC" localSheetId="10">#REF!</definedName>
    <definedName name="_309DL607930CC" localSheetId="13">#REF!</definedName>
    <definedName name="_309DL607930CC">#REF!</definedName>
    <definedName name="_309DLC4141419" localSheetId="8">#REF!</definedName>
    <definedName name="_309DLC4141419" localSheetId="9">#REF!</definedName>
    <definedName name="_309DLC4141419" localSheetId="10">#REF!</definedName>
    <definedName name="_309DLC4141419" localSheetId="13">#REF!</definedName>
    <definedName name="_309DLC4141419">#REF!</definedName>
    <definedName name="_30AL639B3E5C" localSheetId="8">#REF!</definedName>
    <definedName name="_30AL639B3E5C" localSheetId="9">#REF!</definedName>
    <definedName name="_30AL639B3E5C" localSheetId="10">#REF!</definedName>
    <definedName name="_30AL639B3E5C" localSheetId="13">#REF!</definedName>
    <definedName name="_30AL639B3E5C">#REF!</definedName>
    <definedName name="_30DL60EE3399" localSheetId="8">#REF!</definedName>
    <definedName name="_30DL60EE3399" localSheetId="9">#REF!</definedName>
    <definedName name="_30DL60EE3399" localSheetId="10">#REF!</definedName>
    <definedName name="_30DL60EE3399" localSheetId="13">#REF!</definedName>
    <definedName name="_30DL60EE3399">#REF!</definedName>
    <definedName name="_31000DLC565E869" localSheetId="8">#REF!</definedName>
    <definedName name="_31000DLC565E869" localSheetId="9">#REF!</definedName>
    <definedName name="_31000DLC565E869" localSheetId="10">#REF!</definedName>
    <definedName name="_31000DLC565E869" localSheetId="13">#REF!</definedName>
    <definedName name="_31000DLC565E869">#REF!</definedName>
    <definedName name="_31001DLC565E869" localSheetId="8">#REF!</definedName>
    <definedName name="_31001DLC565E869" localSheetId="9">#REF!</definedName>
    <definedName name="_31001DLC565E869" localSheetId="10">#REF!</definedName>
    <definedName name="_31001DLC565E869" localSheetId="13">#REF!</definedName>
    <definedName name="_31001DLC565E869">#REF!</definedName>
    <definedName name="_31002DLC565E869" localSheetId="8">#REF!</definedName>
    <definedName name="_31002DLC565E869" localSheetId="9">#REF!</definedName>
    <definedName name="_31002DLC565E869" localSheetId="10">#REF!</definedName>
    <definedName name="_31002DLC565E869" localSheetId="13">#REF!</definedName>
    <definedName name="_31002DLC565E869">#REF!</definedName>
    <definedName name="_31003DLC565E869" localSheetId="8">#REF!</definedName>
    <definedName name="_31003DLC565E869" localSheetId="9">#REF!</definedName>
    <definedName name="_31003DLC565E869" localSheetId="10">#REF!</definedName>
    <definedName name="_31003DLC565E869" localSheetId="13">#REF!</definedName>
    <definedName name="_31003DLC565E869">#REF!</definedName>
    <definedName name="_31004DLC565E869" localSheetId="8">#REF!</definedName>
    <definedName name="_31004DLC565E869" localSheetId="9">#REF!</definedName>
    <definedName name="_31004DLC565E869" localSheetId="10">#REF!</definedName>
    <definedName name="_31004DLC565E869" localSheetId="13">#REF!</definedName>
    <definedName name="_31004DLC565E869">#REF!</definedName>
    <definedName name="_31005DLC565E869" localSheetId="8">#REF!</definedName>
    <definedName name="_31005DLC565E869" localSheetId="9">#REF!</definedName>
    <definedName name="_31005DLC565E869" localSheetId="10">#REF!</definedName>
    <definedName name="_31005DLC565E869" localSheetId="13">#REF!</definedName>
    <definedName name="_31005DLC565E869">#REF!</definedName>
    <definedName name="_31006DLC565E869" localSheetId="8">#REF!</definedName>
    <definedName name="_31006DLC565E869" localSheetId="9">#REF!</definedName>
    <definedName name="_31006DLC565E869" localSheetId="10">#REF!</definedName>
    <definedName name="_31006DLC565E869" localSheetId="13">#REF!</definedName>
    <definedName name="_31006DLC565E869">#REF!</definedName>
    <definedName name="_31007DLC565E869" localSheetId="8">#REF!</definedName>
    <definedName name="_31007DLC565E869" localSheetId="9">#REF!</definedName>
    <definedName name="_31007DLC565E869" localSheetId="10">#REF!</definedName>
    <definedName name="_31007DLC565E869" localSheetId="13">#REF!</definedName>
    <definedName name="_31007DLC565E869">#REF!</definedName>
    <definedName name="_31008DLC565E869" localSheetId="8">#REF!</definedName>
    <definedName name="_31008DLC565E869" localSheetId="9">#REF!</definedName>
    <definedName name="_31008DLC565E869" localSheetId="10">#REF!</definedName>
    <definedName name="_31008DLC565E869" localSheetId="13">#REF!</definedName>
    <definedName name="_31008DLC565E869">#REF!</definedName>
    <definedName name="_31009DLC565E869" localSheetId="8">#REF!</definedName>
    <definedName name="_31009DLC565E869" localSheetId="9">#REF!</definedName>
    <definedName name="_31009DLC565E869" localSheetId="10">#REF!</definedName>
    <definedName name="_31009DLC565E869" localSheetId="13">#REF!</definedName>
    <definedName name="_31009DLC565E869">#REF!</definedName>
    <definedName name="_3100DL6135354C" localSheetId="8">#REF!</definedName>
    <definedName name="_3100DL6135354C" localSheetId="9">#REF!</definedName>
    <definedName name="_3100DL6135354C" localSheetId="10">#REF!</definedName>
    <definedName name="_3100DL6135354C" localSheetId="13">#REF!</definedName>
    <definedName name="_3100DL6135354C">#REF!</definedName>
    <definedName name="_31010DLC565E869" localSheetId="8">#REF!</definedName>
    <definedName name="_31010DLC565E869" localSheetId="9">#REF!</definedName>
    <definedName name="_31010DLC565E869" localSheetId="10">#REF!</definedName>
    <definedName name="_31010DLC565E869" localSheetId="13">#REF!</definedName>
    <definedName name="_31010DLC565E869">#REF!</definedName>
    <definedName name="_31011DLC566E869" localSheetId="8">#REF!</definedName>
    <definedName name="_31011DLC566E869" localSheetId="9">#REF!</definedName>
    <definedName name="_31011DLC566E869" localSheetId="10">#REF!</definedName>
    <definedName name="_31011DLC566E869" localSheetId="13">#REF!</definedName>
    <definedName name="_31011DLC566E869">#REF!</definedName>
    <definedName name="_31012DLC566E869" localSheetId="8">#REF!</definedName>
    <definedName name="_31012DLC566E869" localSheetId="9">#REF!</definedName>
    <definedName name="_31012DLC566E869" localSheetId="10">#REF!</definedName>
    <definedName name="_31012DLC566E869" localSheetId="13">#REF!</definedName>
    <definedName name="_31012DLC566E869">#REF!</definedName>
    <definedName name="_31013DLC566E869" localSheetId="8">#REF!</definedName>
    <definedName name="_31013DLC566E869" localSheetId="9">#REF!</definedName>
    <definedName name="_31013DLC566E869" localSheetId="10">#REF!</definedName>
    <definedName name="_31013DLC566E869" localSheetId="13">#REF!</definedName>
    <definedName name="_31013DLC566E869">#REF!</definedName>
    <definedName name="_31014DLC566E869" localSheetId="8">#REF!</definedName>
    <definedName name="_31014DLC566E869" localSheetId="9">#REF!</definedName>
    <definedName name="_31014DLC566E869" localSheetId="10">#REF!</definedName>
    <definedName name="_31014DLC566E869" localSheetId="13">#REF!</definedName>
    <definedName name="_31014DLC566E869">#REF!</definedName>
    <definedName name="_31015DLC566E869" localSheetId="8">#REF!</definedName>
    <definedName name="_31015DLC566E869" localSheetId="9">#REF!</definedName>
    <definedName name="_31015DLC566E869" localSheetId="10">#REF!</definedName>
    <definedName name="_31015DLC566E869" localSheetId="13">#REF!</definedName>
    <definedName name="_31015DLC566E869">#REF!</definedName>
    <definedName name="_31016DLC566E869" localSheetId="8">#REF!</definedName>
    <definedName name="_31016DLC566E869" localSheetId="9">#REF!</definedName>
    <definedName name="_31016DLC566E869" localSheetId="10">#REF!</definedName>
    <definedName name="_31016DLC566E869" localSheetId="13">#REF!</definedName>
    <definedName name="_31016DLC566E869">#REF!</definedName>
    <definedName name="_31017DLC566E869" localSheetId="8">#REF!</definedName>
    <definedName name="_31017DLC566E869" localSheetId="9">#REF!</definedName>
    <definedName name="_31017DLC566E869" localSheetId="10">#REF!</definedName>
    <definedName name="_31017DLC566E869" localSheetId="13">#REF!</definedName>
    <definedName name="_31017DLC566E869">#REF!</definedName>
    <definedName name="_31018DLC566E869" localSheetId="8">#REF!</definedName>
    <definedName name="_31018DLC566E869" localSheetId="9">#REF!</definedName>
    <definedName name="_31018DLC566E869" localSheetId="10">#REF!</definedName>
    <definedName name="_31018DLC566E869" localSheetId="13">#REF!</definedName>
    <definedName name="_31018DLC566E869">#REF!</definedName>
    <definedName name="_31019DLC566E869" localSheetId="8">#REF!</definedName>
    <definedName name="_31019DLC566E869" localSheetId="9">#REF!</definedName>
    <definedName name="_31019DLC566E869" localSheetId="10">#REF!</definedName>
    <definedName name="_31019DLC566E869" localSheetId="13">#REF!</definedName>
    <definedName name="_31019DLC566E869">#REF!</definedName>
    <definedName name="_3101DL6135354C" localSheetId="8">#REF!</definedName>
    <definedName name="_3101DL6135354C" localSheetId="9">#REF!</definedName>
    <definedName name="_3101DL6135354C" localSheetId="10">#REF!</definedName>
    <definedName name="_3101DL6135354C" localSheetId="13">#REF!</definedName>
    <definedName name="_3101DL6135354C">#REF!</definedName>
    <definedName name="_31020DLC566E869" localSheetId="8">#REF!</definedName>
    <definedName name="_31020DLC566E869" localSheetId="9">#REF!</definedName>
    <definedName name="_31020DLC566E869" localSheetId="10">#REF!</definedName>
    <definedName name="_31020DLC566E869" localSheetId="13">#REF!</definedName>
    <definedName name="_31020DLC566E869">#REF!</definedName>
    <definedName name="_31021DLC566E869" localSheetId="8">#REF!</definedName>
    <definedName name="_31021DLC566E869" localSheetId="9">#REF!</definedName>
    <definedName name="_31021DLC566E869" localSheetId="10">#REF!</definedName>
    <definedName name="_31021DLC566E869" localSheetId="13">#REF!</definedName>
    <definedName name="_31021DLC566E869">#REF!</definedName>
    <definedName name="_31022DLC566E869" localSheetId="8">#REF!</definedName>
    <definedName name="_31022DLC566E869" localSheetId="9">#REF!</definedName>
    <definedName name="_31022DLC566E869" localSheetId="10">#REF!</definedName>
    <definedName name="_31022DLC566E869" localSheetId="13">#REF!</definedName>
    <definedName name="_31022DLC566E869">#REF!</definedName>
    <definedName name="_31023DLC566E869" localSheetId="8">#REF!</definedName>
    <definedName name="_31023DLC566E869" localSheetId="9">#REF!</definedName>
    <definedName name="_31023DLC566E869" localSheetId="10">#REF!</definedName>
    <definedName name="_31023DLC566E869" localSheetId="13">#REF!</definedName>
    <definedName name="_31023DLC566E869">#REF!</definedName>
    <definedName name="_31024DLC566E869" localSheetId="8">#REF!</definedName>
    <definedName name="_31024DLC566E869" localSheetId="9">#REF!</definedName>
    <definedName name="_31024DLC566E869" localSheetId="10">#REF!</definedName>
    <definedName name="_31024DLC566E869" localSheetId="13">#REF!</definedName>
    <definedName name="_31024DLC566E869">#REF!</definedName>
    <definedName name="_31025DLC566E869" localSheetId="8">#REF!</definedName>
    <definedName name="_31025DLC566E869" localSheetId="9">#REF!</definedName>
    <definedName name="_31025DLC566E869" localSheetId="10">#REF!</definedName>
    <definedName name="_31025DLC566E869" localSheetId="13">#REF!</definedName>
    <definedName name="_31025DLC566E869">#REF!</definedName>
    <definedName name="_31026DLC566E869" localSheetId="8">#REF!</definedName>
    <definedName name="_31026DLC566E869" localSheetId="9">#REF!</definedName>
    <definedName name="_31026DLC566E869" localSheetId="10">#REF!</definedName>
    <definedName name="_31026DLC566E869" localSheetId="13">#REF!</definedName>
    <definedName name="_31026DLC566E869">#REF!</definedName>
    <definedName name="_31027DLC566E869" localSheetId="8">#REF!</definedName>
    <definedName name="_31027DLC566E869" localSheetId="9">#REF!</definedName>
    <definedName name="_31027DLC566E869" localSheetId="10">#REF!</definedName>
    <definedName name="_31027DLC566E869" localSheetId="13">#REF!</definedName>
    <definedName name="_31027DLC566E869">#REF!</definedName>
    <definedName name="_31028DLC566E869" localSheetId="8">#REF!</definedName>
    <definedName name="_31028DLC566E869" localSheetId="9">#REF!</definedName>
    <definedName name="_31028DLC566E869" localSheetId="10">#REF!</definedName>
    <definedName name="_31028DLC566E869" localSheetId="13">#REF!</definedName>
    <definedName name="_31028DLC566E869">#REF!</definedName>
    <definedName name="_31029DLC566E869" localSheetId="8">#REF!</definedName>
    <definedName name="_31029DLC566E869" localSheetId="9">#REF!</definedName>
    <definedName name="_31029DLC566E869" localSheetId="10">#REF!</definedName>
    <definedName name="_31029DLC566E869" localSheetId="13">#REF!</definedName>
    <definedName name="_31029DLC566E869">#REF!</definedName>
    <definedName name="_3102DL6135354C" localSheetId="8">#REF!</definedName>
    <definedName name="_3102DL6135354C" localSheetId="9">#REF!</definedName>
    <definedName name="_3102DL6135354C" localSheetId="10">#REF!</definedName>
    <definedName name="_3102DL6135354C" localSheetId="13">#REF!</definedName>
    <definedName name="_3102DL6135354C">#REF!</definedName>
    <definedName name="_31030DLC566E869" localSheetId="8">#REF!</definedName>
    <definedName name="_31030DLC566E869" localSheetId="9">#REF!</definedName>
    <definedName name="_31030DLC566E869" localSheetId="10">#REF!</definedName>
    <definedName name="_31030DLC566E869" localSheetId="13">#REF!</definedName>
    <definedName name="_31030DLC566E869">#REF!</definedName>
    <definedName name="_31031DLC566E869" localSheetId="8">#REF!</definedName>
    <definedName name="_31031DLC566E869" localSheetId="9">#REF!</definedName>
    <definedName name="_31031DLC566E869" localSheetId="10">#REF!</definedName>
    <definedName name="_31031DLC566E869" localSheetId="13">#REF!</definedName>
    <definedName name="_31031DLC566E869">#REF!</definedName>
    <definedName name="_31032DLC566E869" localSheetId="8">#REF!</definedName>
    <definedName name="_31032DLC566E869" localSheetId="9">#REF!</definedName>
    <definedName name="_31032DLC566E869" localSheetId="10">#REF!</definedName>
    <definedName name="_31032DLC566E869" localSheetId="13">#REF!</definedName>
    <definedName name="_31032DLC566E869">#REF!</definedName>
    <definedName name="_31033DLC566E869" localSheetId="8">#REF!</definedName>
    <definedName name="_31033DLC566E869" localSheetId="9">#REF!</definedName>
    <definedName name="_31033DLC566E869" localSheetId="10">#REF!</definedName>
    <definedName name="_31033DLC566E869" localSheetId="13">#REF!</definedName>
    <definedName name="_31033DLC566E869">#REF!</definedName>
    <definedName name="_31034DLC566E869" localSheetId="8">#REF!</definedName>
    <definedName name="_31034DLC566E869" localSheetId="9">#REF!</definedName>
    <definedName name="_31034DLC566E869" localSheetId="10">#REF!</definedName>
    <definedName name="_31034DLC566E869" localSheetId="13">#REF!</definedName>
    <definedName name="_31034DLC566E869">#REF!</definedName>
    <definedName name="_31035DLC566E869" localSheetId="8">#REF!</definedName>
    <definedName name="_31035DLC566E869" localSheetId="9">#REF!</definedName>
    <definedName name="_31035DLC566E869" localSheetId="10">#REF!</definedName>
    <definedName name="_31035DLC566E869" localSheetId="13">#REF!</definedName>
    <definedName name="_31035DLC566E869">#REF!</definedName>
    <definedName name="_31036DLC566E869" localSheetId="8">#REF!</definedName>
    <definedName name="_31036DLC566E869" localSheetId="9">#REF!</definedName>
    <definedName name="_31036DLC566E869" localSheetId="10">#REF!</definedName>
    <definedName name="_31036DLC566E869" localSheetId="13">#REF!</definedName>
    <definedName name="_31036DLC566E869">#REF!</definedName>
    <definedName name="_31037DLC566E869" localSheetId="8">#REF!</definedName>
    <definedName name="_31037DLC566E869" localSheetId="9">#REF!</definedName>
    <definedName name="_31037DLC566E869" localSheetId="10">#REF!</definedName>
    <definedName name="_31037DLC566E869" localSheetId="13">#REF!</definedName>
    <definedName name="_31037DLC566E869">#REF!</definedName>
    <definedName name="_31038DLC566E869" localSheetId="8">#REF!</definedName>
    <definedName name="_31038DLC566E869" localSheetId="9">#REF!</definedName>
    <definedName name="_31038DLC566E869" localSheetId="10">#REF!</definedName>
    <definedName name="_31038DLC566E869" localSheetId="13">#REF!</definedName>
    <definedName name="_31038DLC566E869">#REF!</definedName>
    <definedName name="_31039DLC566E869" localSheetId="8">#REF!</definedName>
    <definedName name="_31039DLC566E869" localSheetId="9">#REF!</definedName>
    <definedName name="_31039DLC566E869" localSheetId="10">#REF!</definedName>
    <definedName name="_31039DLC566E869" localSheetId="13">#REF!</definedName>
    <definedName name="_31039DLC566E869">#REF!</definedName>
    <definedName name="_3103DL6135354C" localSheetId="8">#REF!</definedName>
    <definedName name="_3103DL6135354C" localSheetId="9">#REF!</definedName>
    <definedName name="_3103DL6135354C" localSheetId="10">#REF!</definedName>
    <definedName name="_3103DL6135354C" localSheetId="13">#REF!</definedName>
    <definedName name="_3103DL6135354C">#REF!</definedName>
    <definedName name="_31040DLC566E869" localSheetId="8">#REF!</definedName>
    <definedName name="_31040DLC566E869" localSheetId="9">#REF!</definedName>
    <definedName name="_31040DLC566E869" localSheetId="10">#REF!</definedName>
    <definedName name="_31040DLC566E869" localSheetId="13">#REF!</definedName>
    <definedName name="_31040DLC566E869">#REF!</definedName>
    <definedName name="_31041DLC566E869" localSheetId="8">#REF!</definedName>
    <definedName name="_31041DLC566E869" localSheetId="9">#REF!</definedName>
    <definedName name="_31041DLC566E869" localSheetId="10">#REF!</definedName>
    <definedName name="_31041DLC566E869" localSheetId="13">#REF!</definedName>
    <definedName name="_31041DLC566E869">#REF!</definedName>
    <definedName name="_31042DLC566E869" localSheetId="8">#REF!</definedName>
    <definedName name="_31042DLC566E869" localSheetId="9">#REF!</definedName>
    <definedName name="_31042DLC566E869" localSheetId="10">#REF!</definedName>
    <definedName name="_31042DLC566E869" localSheetId="13">#REF!</definedName>
    <definedName name="_31042DLC566E869">#REF!</definedName>
    <definedName name="_31043DLC566E869" localSheetId="8">#REF!</definedName>
    <definedName name="_31043DLC566E869" localSheetId="9">#REF!</definedName>
    <definedName name="_31043DLC566E869" localSheetId="10">#REF!</definedName>
    <definedName name="_31043DLC566E869" localSheetId="13">#REF!</definedName>
    <definedName name="_31043DLC566E869">#REF!</definedName>
    <definedName name="_31044DLC566E869" localSheetId="8">#REF!</definedName>
    <definedName name="_31044DLC566E869" localSheetId="9">#REF!</definedName>
    <definedName name="_31044DLC566E869" localSheetId="10">#REF!</definedName>
    <definedName name="_31044DLC566E869" localSheetId="13">#REF!</definedName>
    <definedName name="_31044DLC566E869">#REF!</definedName>
    <definedName name="_31045DLC566E869" localSheetId="8">#REF!</definedName>
    <definedName name="_31045DLC566E869" localSheetId="9">#REF!</definedName>
    <definedName name="_31045DLC566E869" localSheetId="10">#REF!</definedName>
    <definedName name="_31045DLC566E869" localSheetId="13">#REF!</definedName>
    <definedName name="_31045DLC566E869">#REF!</definedName>
    <definedName name="_3104DL6135354C" localSheetId="8">#REF!</definedName>
    <definedName name="_3104DL6135354C" localSheetId="9">#REF!</definedName>
    <definedName name="_3104DL6135354C" localSheetId="10">#REF!</definedName>
    <definedName name="_3104DL6135354C" localSheetId="13">#REF!</definedName>
    <definedName name="_3104DL6135354C">#REF!</definedName>
    <definedName name="_3105DL6135354C" localSheetId="8">#REF!</definedName>
    <definedName name="_3105DL6135354C" localSheetId="9">#REF!</definedName>
    <definedName name="_3105DL6135354C" localSheetId="10">#REF!</definedName>
    <definedName name="_3105DL6135354C" localSheetId="13">#REF!</definedName>
    <definedName name="_3105DL6135354C">#REF!</definedName>
    <definedName name="_3106DL6135354C" localSheetId="8">#REF!</definedName>
    <definedName name="_3106DL6135354C" localSheetId="9">#REF!</definedName>
    <definedName name="_3106DL6135354C" localSheetId="10">#REF!</definedName>
    <definedName name="_3106DL6135354C" localSheetId="13">#REF!</definedName>
    <definedName name="_3106DL6135354C">#REF!</definedName>
    <definedName name="_3107DL6135354C" localSheetId="8">#REF!</definedName>
    <definedName name="_3107DL6135354C" localSheetId="9">#REF!</definedName>
    <definedName name="_3107DL6135354C" localSheetId="10">#REF!</definedName>
    <definedName name="_3107DL6135354C" localSheetId="13">#REF!</definedName>
    <definedName name="_3107DL6135354C">#REF!</definedName>
    <definedName name="_3108DL6135354C" localSheetId="8">#REF!</definedName>
    <definedName name="_3108DL6135354C" localSheetId="9">#REF!</definedName>
    <definedName name="_3108DL6135354C" localSheetId="10">#REF!</definedName>
    <definedName name="_3108DL6135354C" localSheetId="13">#REF!</definedName>
    <definedName name="_3108DL6135354C">#REF!</definedName>
    <definedName name="_3109DL6135354C" localSheetId="8">#REF!</definedName>
    <definedName name="_3109DL6135354C" localSheetId="9">#REF!</definedName>
    <definedName name="_3109DL6135354C" localSheetId="10">#REF!</definedName>
    <definedName name="_3109DL6135354C" localSheetId="13">#REF!</definedName>
    <definedName name="_3109DL6135354C">#REF!</definedName>
    <definedName name="_310DL607930CC" localSheetId="8">#REF!</definedName>
    <definedName name="_310DL607930CC" localSheetId="9">#REF!</definedName>
    <definedName name="_310DL607930CC" localSheetId="10">#REF!</definedName>
    <definedName name="_310DL607930CC" localSheetId="13">#REF!</definedName>
    <definedName name="_310DL607930CC">#REF!</definedName>
    <definedName name="_310DLC4151419" localSheetId="8">#REF!</definedName>
    <definedName name="_310DLC4151419" localSheetId="9">#REF!</definedName>
    <definedName name="_310DLC4151419" localSheetId="10">#REF!</definedName>
    <definedName name="_310DLC4151419" localSheetId="13">#REF!</definedName>
    <definedName name="_310DLC4151419">#REF!</definedName>
    <definedName name="_3110DL6135354C" localSheetId="8">#REF!</definedName>
    <definedName name="_3110DL6135354C" localSheetId="9">#REF!</definedName>
    <definedName name="_3110DL6135354C" localSheetId="10">#REF!</definedName>
    <definedName name="_3110DL6135354C" localSheetId="13">#REF!</definedName>
    <definedName name="_3110DL6135354C">#REF!</definedName>
    <definedName name="_3111DL6135354C" localSheetId="8">#REF!</definedName>
    <definedName name="_3111DL6135354C" localSheetId="9">#REF!</definedName>
    <definedName name="_3111DL6135354C" localSheetId="10">#REF!</definedName>
    <definedName name="_3111DL6135354C" localSheetId="13">#REF!</definedName>
    <definedName name="_3111DL6135354C">#REF!</definedName>
    <definedName name="_3112DL6135354C" localSheetId="8">#REF!</definedName>
    <definedName name="_3112DL6135354C" localSheetId="9">#REF!</definedName>
    <definedName name="_3112DL6135354C" localSheetId="10">#REF!</definedName>
    <definedName name="_3112DL6135354C" localSheetId="13">#REF!</definedName>
    <definedName name="_3112DL6135354C">#REF!</definedName>
    <definedName name="_3113DL6135354C" localSheetId="8">#REF!</definedName>
    <definedName name="_3113DL6135354C" localSheetId="9">#REF!</definedName>
    <definedName name="_3113DL6135354C" localSheetId="10">#REF!</definedName>
    <definedName name="_3113DL6135354C" localSheetId="13">#REF!</definedName>
    <definedName name="_3113DL6135354C">#REF!</definedName>
    <definedName name="_3114DL6135354C" localSheetId="8">#REF!</definedName>
    <definedName name="_3114DL6135354C" localSheetId="9">#REF!</definedName>
    <definedName name="_3114DL6135354C" localSheetId="10">#REF!</definedName>
    <definedName name="_3114DL6135354C" localSheetId="13">#REF!</definedName>
    <definedName name="_3114DL6135354C">#REF!</definedName>
    <definedName name="_3115DL6135354C" localSheetId="8">#REF!</definedName>
    <definedName name="_3115DL6135354C" localSheetId="9">#REF!</definedName>
    <definedName name="_3115DL6135354C" localSheetId="10">#REF!</definedName>
    <definedName name="_3115DL6135354C" localSheetId="13">#REF!</definedName>
    <definedName name="_3115DL6135354C">#REF!</definedName>
    <definedName name="_3116DL61363552" localSheetId="8">#REF!</definedName>
    <definedName name="_3116DL61363552" localSheetId="9">#REF!</definedName>
    <definedName name="_3116DL61363552" localSheetId="10">#REF!</definedName>
    <definedName name="_3116DL61363552" localSheetId="13">#REF!</definedName>
    <definedName name="_3116DL61363552">#REF!</definedName>
    <definedName name="_3117DL61363552" localSheetId="8">#REF!</definedName>
    <definedName name="_3117DL61363552" localSheetId="9">#REF!</definedName>
    <definedName name="_3117DL61363552" localSheetId="10">#REF!</definedName>
    <definedName name="_3117DL61363552" localSheetId="13">#REF!</definedName>
    <definedName name="_3117DL61363552">#REF!</definedName>
    <definedName name="_3118DL61363552" localSheetId="8">#REF!</definedName>
    <definedName name="_3118DL61363552" localSheetId="9">#REF!</definedName>
    <definedName name="_3118DL61363552" localSheetId="10">#REF!</definedName>
    <definedName name="_3118DL61363552" localSheetId="13">#REF!</definedName>
    <definedName name="_3118DL61363552">#REF!</definedName>
    <definedName name="_3119DL61363552" localSheetId="8">#REF!</definedName>
    <definedName name="_3119DL61363552" localSheetId="9">#REF!</definedName>
    <definedName name="_3119DL61363552" localSheetId="10">#REF!</definedName>
    <definedName name="_3119DL61363552" localSheetId="13">#REF!</definedName>
    <definedName name="_3119DL61363552">#REF!</definedName>
    <definedName name="_311DL607930CC" localSheetId="8">#REF!</definedName>
    <definedName name="_311DL607930CC" localSheetId="9">#REF!</definedName>
    <definedName name="_311DL607930CC" localSheetId="10">#REF!</definedName>
    <definedName name="_311DL607930CC" localSheetId="13">#REF!</definedName>
    <definedName name="_311DL607930CC">#REF!</definedName>
    <definedName name="_311DLC4161419" localSheetId="8">#REF!</definedName>
    <definedName name="_311DLC4161419" localSheetId="9">#REF!</definedName>
    <definedName name="_311DLC4161419" localSheetId="10">#REF!</definedName>
    <definedName name="_311DLC4161419" localSheetId="13">#REF!</definedName>
    <definedName name="_311DLC4161419">#REF!</definedName>
    <definedName name="_3120DL61363552" localSheetId="8">#REF!</definedName>
    <definedName name="_3120DL61363552" localSheetId="9">#REF!</definedName>
    <definedName name="_3120DL61363552" localSheetId="10">#REF!</definedName>
    <definedName name="_3120DL61363552" localSheetId="13">#REF!</definedName>
    <definedName name="_3120DL61363552">#REF!</definedName>
    <definedName name="_3121DL61363552" localSheetId="8">#REF!</definedName>
    <definedName name="_3121DL61363552" localSheetId="9">#REF!</definedName>
    <definedName name="_3121DL61363552" localSheetId="10">#REF!</definedName>
    <definedName name="_3121DL61363552" localSheetId="13">#REF!</definedName>
    <definedName name="_3121DL61363552">#REF!</definedName>
    <definedName name="_3122DL61363552" localSheetId="8">#REF!</definedName>
    <definedName name="_3122DL61363552" localSheetId="9">#REF!</definedName>
    <definedName name="_3122DL61363552" localSheetId="10">#REF!</definedName>
    <definedName name="_3122DL61363552" localSheetId="13">#REF!</definedName>
    <definedName name="_3122DL61363552">#REF!</definedName>
    <definedName name="_3123DL61363552" localSheetId="8">#REF!</definedName>
    <definedName name="_3123DL61363552" localSheetId="9">#REF!</definedName>
    <definedName name="_3123DL61363552" localSheetId="10">#REF!</definedName>
    <definedName name="_3123DL61363552" localSheetId="13">#REF!</definedName>
    <definedName name="_3123DL61363552">#REF!</definedName>
    <definedName name="_3124DL61363552" localSheetId="8">#REF!</definedName>
    <definedName name="_3124DL61363552" localSheetId="9">#REF!</definedName>
    <definedName name="_3124DL61363552" localSheetId="10">#REF!</definedName>
    <definedName name="_3124DL61363552" localSheetId="13">#REF!</definedName>
    <definedName name="_3124DL61363552">#REF!</definedName>
    <definedName name="_3125DL61363552" localSheetId="8">#REF!</definedName>
    <definedName name="_3125DL61363552" localSheetId="9">#REF!</definedName>
    <definedName name="_3125DL61363552" localSheetId="10">#REF!</definedName>
    <definedName name="_3125DL61363552" localSheetId="13">#REF!</definedName>
    <definedName name="_3125DL61363552">#REF!</definedName>
    <definedName name="_3126DL61363552" localSheetId="8">#REF!</definedName>
    <definedName name="_3126DL61363552" localSheetId="9">#REF!</definedName>
    <definedName name="_3126DL61363552" localSheetId="10">#REF!</definedName>
    <definedName name="_3126DL61363552" localSheetId="13">#REF!</definedName>
    <definedName name="_3126DL61363552">#REF!</definedName>
    <definedName name="_3127DL61363552" localSheetId="8">#REF!</definedName>
    <definedName name="_3127DL61363552" localSheetId="9">#REF!</definedName>
    <definedName name="_3127DL61363552" localSheetId="10">#REF!</definedName>
    <definedName name="_3127DL61363552" localSheetId="13">#REF!</definedName>
    <definedName name="_3127DL61363552">#REF!</definedName>
    <definedName name="_3128DL61363552" localSheetId="8">#REF!</definedName>
    <definedName name="_3128DL61363552" localSheetId="9">#REF!</definedName>
    <definedName name="_3128DL61363552" localSheetId="10">#REF!</definedName>
    <definedName name="_3128DL61363552" localSheetId="13">#REF!</definedName>
    <definedName name="_3128DL61363552">#REF!</definedName>
    <definedName name="_3129DL61363552" localSheetId="8">#REF!</definedName>
    <definedName name="_3129DL61363552" localSheetId="9">#REF!</definedName>
    <definedName name="_3129DL61363552" localSheetId="10">#REF!</definedName>
    <definedName name="_3129DL61363552" localSheetId="13">#REF!</definedName>
    <definedName name="_3129DL61363552">#REF!</definedName>
    <definedName name="_312DL607930CC" localSheetId="8">#REF!</definedName>
    <definedName name="_312DL607930CC" localSheetId="9">#REF!</definedName>
    <definedName name="_312DL607930CC" localSheetId="10">#REF!</definedName>
    <definedName name="_312DL607930CC" localSheetId="13">#REF!</definedName>
    <definedName name="_312DL607930CC">#REF!</definedName>
    <definedName name="_312DLC4175B7F" localSheetId="8">#REF!</definedName>
    <definedName name="_312DLC4175B7F" localSheetId="9">#REF!</definedName>
    <definedName name="_312DLC4175B7F" localSheetId="10">#REF!</definedName>
    <definedName name="_312DLC4175B7F" localSheetId="13">#REF!</definedName>
    <definedName name="_312DLC4175B7F">#REF!</definedName>
    <definedName name="_3130DL61363552" localSheetId="8">#REF!</definedName>
    <definedName name="_3130DL61363552" localSheetId="9">#REF!</definedName>
    <definedName name="_3130DL61363552" localSheetId="10">#REF!</definedName>
    <definedName name="_3130DL61363552" localSheetId="13">#REF!</definedName>
    <definedName name="_3130DL61363552">#REF!</definedName>
    <definedName name="_3131DL61363552" localSheetId="8">#REF!</definedName>
    <definedName name="_3131DL61363552" localSheetId="9">#REF!</definedName>
    <definedName name="_3131DL61363552" localSheetId="10">#REF!</definedName>
    <definedName name="_3131DL61363552" localSheetId="13">#REF!</definedName>
    <definedName name="_3131DL61363552">#REF!</definedName>
    <definedName name="_3132DL61363552" localSheetId="8">#REF!</definedName>
    <definedName name="_3132DL61363552" localSheetId="9">#REF!</definedName>
    <definedName name="_3132DL61363552" localSheetId="10">#REF!</definedName>
    <definedName name="_3132DL61363552" localSheetId="13">#REF!</definedName>
    <definedName name="_3132DL61363552">#REF!</definedName>
    <definedName name="_3133DL61363552" localSheetId="8">#REF!</definedName>
    <definedName name="_3133DL61363552" localSheetId="9">#REF!</definedName>
    <definedName name="_3133DL61363552" localSheetId="10">#REF!</definedName>
    <definedName name="_3133DL61363552" localSheetId="13">#REF!</definedName>
    <definedName name="_3133DL61363552">#REF!</definedName>
    <definedName name="_3134DL61363552" localSheetId="8">#REF!</definedName>
    <definedName name="_3134DL61363552" localSheetId="9">#REF!</definedName>
    <definedName name="_3134DL61363552" localSheetId="10">#REF!</definedName>
    <definedName name="_3134DL61363552" localSheetId="13">#REF!</definedName>
    <definedName name="_3134DL61363552">#REF!</definedName>
    <definedName name="_3135DL61363552" localSheetId="8">#REF!</definedName>
    <definedName name="_3135DL61363552" localSheetId="9">#REF!</definedName>
    <definedName name="_3135DL61363552" localSheetId="10">#REF!</definedName>
    <definedName name="_3135DL61363552" localSheetId="13">#REF!</definedName>
    <definedName name="_3135DL61363552">#REF!</definedName>
    <definedName name="_3136DL61363552" localSheetId="8">#REF!</definedName>
    <definedName name="_3136DL61363552" localSheetId="9">#REF!</definedName>
    <definedName name="_3136DL61363552" localSheetId="10">#REF!</definedName>
    <definedName name="_3136DL61363552" localSheetId="13">#REF!</definedName>
    <definedName name="_3136DL61363552">#REF!</definedName>
    <definedName name="_3137DL61363552" localSheetId="8">#REF!</definedName>
    <definedName name="_3137DL61363552" localSheetId="9">#REF!</definedName>
    <definedName name="_3137DL61363552" localSheetId="10">#REF!</definedName>
    <definedName name="_3137DL61363552" localSheetId="13">#REF!</definedName>
    <definedName name="_3137DL61363552">#REF!</definedName>
    <definedName name="_3138DL61363552" localSheetId="8">#REF!</definedName>
    <definedName name="_3138DL61363552" localSheetId="9">#REF!</definedName>
    <definedName name="_3138DL61363552" localSheetId="10">#REF!</definedName>
    <definedName name="_3138DL61363552" localSheetId="13">#REF!</definedName>
    <definedName name="_3138DL61363552">#REF!</definedName>
    <definedName name="_3139DL61363552" localSheetId="8">#REF!</definedName>
    <definedName name="_3139DL61363552" localSheetId="9">#REF!</definedName>
    <definedName name="_3139DL61363552" localSheetId="10">#REF!</definedName>
    <definedName name="_3139DL61363552" localSheetId="13">#REF!</definedName>
    <definedName name="_3139DL61363552">#REF!</definedName>
    <definedName name="_313DL607930CC" localSheetId="8">#REF!</definedName>
    <definedName name="_313DL607930CC" localSheetId="9">#REF!</definedName>
    <definedName name="_313DL607930CC" localSheetId="10">#REF!</definedName>
    <definedName name="_313DL607930CC" localSheetId="13">#REF!</definedName>
    <definedName name="_313DL607930CC">#REF!</definedName>
    <definedName name="_313DLC417D760" localSheetId="8">#REF!</definedName>
    <definedName name="_313DLC417D760" localSheetId="9">#REF!</definedName>
    <definedName name="_313DLC417D760" localSheetId="10">#REF!</definedName>
    <definedName name="_313DLC417D760" localSheetId="13">#REF!</definedName>
    <definedName name="_313DLC417D760">#REF!</definedName>
    <definedName name="_3140DL61363552" localSheetId="8">#REF!</definedName>
    <definedName name="_3140DL61363552" localSheetId="9">#REF!</definedName>
    <definedName name="_3140DL61363552" localSheetId="10">#REF!</definedName>
    <definedName name="_3140DL61363552" localSheetId="13">#REF!</definedName>
    <definedName name="_3140DL61363552">#REF!</definedName>
    <definedName name="_3141DL61363552" localSheetId="8">#REF!</definedName>
    <definedName name="_3141DL61363552" localSheetId="9">#REF!</definedName>
    <definedName name="_3141DL61363552" localSheetId="10">#REF!</definedName>
    <definedName name="_3141DL61363552" localSheetId="13">#REF!</definedName>
    <definedName name="_3141DL61363552">#REF!</definedName>
    <definedName name="_3142DL61363552" localSheetId="8">#REF!</definedName>
    <definedName name="_3142DL61363552" localSheetId="9">#REF!</definedName>
    <definedName name="_3142DL61363552" localSheetId="10">#REF!</definedName>
    <definedName name="_3142DL61363552" localSheetId="13">#REF!</definedName>
    <definedName name="_3142DL61363552">#REF!</definedName>
    <definedName name="_3143DL61363552" localSheetId="8">#REF!</definedName>
    <definedName name="_3143DL61363552" localSheetId="9">#REF!</definedName>
    <definedName name="_3143DL61363552" localSheetId="10">#REF!</definedName>
    <definedName name="_3143DL61363552" localSheetId="13">#REF!</definedName>
    <definedName name="_3143DL61363552">#REF!</definedName>
    <definedName name="_3144DL61363552" localSheetId="8">#REF!</definedName>
    <definedName name="_3144DL61363552" localSheetId="9">#REF!</definedName>
    <definedName name="_3144DL61363552" localSheetId="10">#REF!</definedName>
    <definedName name="_3144DL61363552" localSheetId="13">#REF!</definedName>
    <definedName name="_3144DL61363552">#REF!</definedName>
    <definedName name="_3145DL61363552" localSheetId="8">#REF!</definedName>
    <definedName name="_3145DL61363552" localSheetId="9">#REF!</definedName>
    <definedName name="_3145DL61363552" localSheetId="10">#REF!</definedName>
    <definedName name="_3145DL61363552" localSheetId="13">#REF!</definedName>
    <definedName name="_3145DL61363552">#REF!</definedName>
    <definedName name="_3146DL61363552" localSheetId="8">#REF!</definedName>
    <definedName name="_3146DL61363552" localSheetId="9">#REF!</definedName>
    <definedName name="_3146DL61363552" localSheetId="10">#REF!</definedName>
    <definedName name="_3146DL61363552" localSheetId="13">#REF!</definedName>
    <definedName name="_3146DL61363552">#REF!</definedName>
    <definedName name="_3147DL61363552" localSheetId="8">#REF!</definedName>
    <definedName name="_3147DL61363552" localSheetId="9">#REF!</definedName>
    <definedName name="_3147DL61363552" localSheetId="10">#REF!</definedName>
    <definedName name="_3147DL61363552" localSheetId="13">#REF!</definedName>
    <definedName name="_3147DL61363552">#REF!</definedName>
    <definedName name="_3148DL61363552" localSheetId="8">#REF!</definedName>
    <definedName name="_3148DL61363552" localSheetId="9">#REF!</definedName>
    <definedName name="_3148DL61363552" localSheetId="10">#REF!</definedName>
    <definedName name="_3148DL61363552" localSheetId="13">#REF!</definedName>
    <definedName name="_3148DL61363552">#REF!</definedName>
    <definedName name="_3149DL61363552" localSheetId="8">#REF!</definedName>
    <definedName name="_3149DL61363552" localSheetId="9">#REF!</definedName>
    <definedName name="_3149DL61363552" localSheetId="10">#REF!</definedName>
    <definedName name="_3149DL61363552" localSheetId="13">#REF!</definedName>
    <definedName name="_3149DL61363552">#REF!</definedName>
    <definedName name="_314DL607930CC" localSheetId="8">#REF!</definedName>
    <definedName name="_314DL607930CC" localSheetId="9">#REF!</definedName>
    <definedName name="_314DL607930CC" localSheetId="10">#REF!</definedName>
    <definedName name="_314DL607930CC" localSheetId="13">#REF!</definedName>
    <definedName name="_314DL607930CC">#REF!</definedName>
    <definedName name="_314DLC4185B7F" localSheetId="8">#REF!</definedName>
    <definedName name="_314DLC4185B7F" localSheetId="9">#REF!</definedName>
    <definedName name="_314DLC4185B7F" localSheetId="10">#REF!</definedName>
    <definedName name="_314DLC4185B7F" localSheetId="13">#REF!</definedName>
    <definedName name="_314DLC4185B7F">#REF!</definedName>
    <definedName name="_3150DL61363552" localSheetId="8">#REF!</definedName>
    <definedName name="_3150DL61363552" localSheetId="9">#REF!</definedName>
    <definedName name="_3150DL61363552" localSheetId="10">#REF!</definedName>
    <definedName name="_3150DL61363552" localSheetId="13">#REF!</definedName>
    <definedName name="_3150DL61363552">#REF!</definedName>
    <definedName name="_3151DL61373558" localSheetId="8">#REF!</definedName>
    <definedName name="_3151DL61373558" localSheetId="9">#REF!</definedName>
    <definedName name="_3151DL61373558" localSheetId="10">#REF!</definedName>
    <definedName name="_3151DL61373558" localSheetId="13">#REF!</definedName>
    <definedName name="_3151DL61373558">#REF!</definedName>
    <definedName name="_3152DL61373558" localSheetId="8">#REF!</definedName>
    <definedName name="_3152DL61373558" localSheetId="9">#REF!</definedName>
    <definedName name="_3152DL61373558" localSheetId="10">#REF!</definedName>
    <definedName name="_3152DL61373558" localSheetId="13">#REF!</definedName>
    <definedName name="_3152DL61373558">#REF!</definedName>
    <definedName name="_3153DL61373558" localSheetId="8">#REF!</definedName>
    <definedName name="_3153DL61373558" localSheetId="9">#REF!</definedName>
    <definedName name="_3153DL61373558" localSheetId="10">#REF!</definedName>
    <definedName name="_3153DL61373558" localSheetId="13">#REF!</definedName>
    <definedName name="_3153DL61373558">#REF!</definedName>
    <definedName name="_3154DL61373558" localSheetId="8">#REF!</definedName>
    <definedName name="_3154DL61373558" localSheetId="9">#REF!</definedName>
    <definedName name="_3154DL61373558" localSheetId="10">#REF!</definedName>
    <definedName name="_3154DL61373558" localSheetId="13">#REF!</definedName>
    <definedName name="_3154DL61373558">#REF!</definedName>
    <definedName name="_3155DL61373558" localSheetId="8">#REF!</definedName>
    <definedName name="_3155DL61373558" localSheetId="9">#REF!</definedName>
    <definedName name="_3155DL61373558" localSheetId="10">#REF!</definedName>
    <definedName name="_3155DL61373558" localSheetId="13">#REF!</definedName>
    <definedName name="_3155DL61373558">#REF!</definedName>
    <definedName name="_3156DL61373558" localSheetId="8">#REF!</definedName>
    <definedName name="_3156DL61373558" localSheetId="9">#REF!</definedName>
    <definedName name="_3156DL61373558" localSheetId="10">#REF!</definedName>
    <definedName name="_3156DL61373558" localSheetId="13">#REF!</definedName>
    <definedName name="_3156DL61373558">#REF!</definedName>
    <definedName name="_3157DL61373558" localSheetId="8">#REF!</definedName>
    <definedName name="_3157DL61373558" localSheetId="9">#REF!</definedName>
    <definedName name="_3157DL61373558" localSheetId="10">#REF!</definedName>
    <definedName name="_3157DL61373558" localSheetId="13">#REF!</definedName>
    <definedName name="_3157DL61373558">#REF!</definedName>
    <definedName name="_3158DL61373558" localSheetId="8">#REF!</definedName>
    <definedName name="_3158DL61373558" localSheetId="9">#REF!</definedName>
    <definedName name="_3158DL61373558" localSheetId="10">#REF!</definedName>
    <definedName name="_3158DL61373558" localSheetId="13">#REF!</definedName>
    <definedName name="_3158DL61373558">#REF!</definedName>
    <definedName name="_3159DL61373558" localSheetId="8">#REF!</definedName>
    <definedName name="_3159DL61373558" localSheetId="9">#REF!</definedName>
    <definedName name="_3159DL61373558" localSheetId="10">#REF!</definedName>
    <definedName name="_3159DL61373558" localSheetId="13">#REF!</definedName>
    <definedName name="_3159DL61373558">#REF!</definedName>
    <definedName name="_315DL607930CC" localSheetId="8">#REF!</definedName>
    <definedName name="_315DL607930CC" localSheetId="9">#REF!</definedName>
    <definedName name="_315DL607930CC" localSheetId="10">#REF!</definedName>
    <definedName name="_315DL607930CC" localSheetId="13">#REF!</definedName>
    <definedName name="_315DL607930CC">#REF!</definedName>
    <definedName name="_315DLC418D9ED" localSheetId="8">#REF!</definedName>
    <definedName name="_315DLC418D9ED" localSheetId="9">#REF!</definedName>
    <definedName name="_315DLC418D9ED" localSheetId="10">#REF!</definedName>
    <definedName name="_315DLC418D9ED" localSheetId="13">#REF!</definedName>
    <definedName name="_315DLC418D9ED">#REF!</definedName>
    <definedName name="_3160DL61373558" localSheetId="8">#REF!</definedName>
    <definedName name="_3160DL61373558" localSheetId="9">#REF!</definedName>
    <definedName name="_3160DL61373558" localSheetId="10">#REF!</definedName>
    <definedName name="_3160DL61373558" localSheetId="13">#REF!</definedName>
    <definedName name="_3160DL61373558">#REF!</definedName>
    <definedName name="_3161DL61373558" localSheetId="8">#REF!</definedName>
    <definedName name="_3161DL61373558" localSheetId="9">#REF!</definedName>
    <definedName name="_3161DL61373558" localSheetId="10">#REF!</definedName>
    <definedName name="_3161DL61373558" localSheetId="13">#REF!</definedName>
    <definedName name="_3161DL61373558">#REF!</definedName>
    <definedName name="_3162DL61373558" localSheetId="8">#REF!</definedName>
    <definedName name="_3162DL61373558" localSheetId="9">#REF!</definedName>
    <definedName name="_3162DL61373558" localSheetId="10">#REF!</definedName>
    <definedName name="_3162DL61373558" localSheetId="13">#REF!</definedName>
    <definedName name="_3162DL61373558">#REF!</definedName>
    <definedName name="_3163DL61373558" localSheetId="8">#REF!</definedName>
    <definedName name="_3163DL61373558" localSheetId="9">#REF!</definedName>
    <definedName name="_3163DL61373558" localSheetId="10">#REF!</definedName>
    <definedName name="_3163DL61373558" localSheetId="13">#REF!</definedName>
    <definedName name="_3163DL61373558">#REF!</definedName>
    <definedName name="_3164DL61373558" localSheetId="8">#REF!</definedName>
    <definedName name="_3164DL61373558" localSheetId="9">#REF!</definedName>
    <definedName name="_3164DL61373558" localSheetId="10">#REF!</definedName>
    <definedName name="_3164DL61373558" localSheetId="13">#REF!</definedName>
    <definedName name="_3164DL61373558">#REF!</definedName>
    <definedName name="_3165DL61373558" localSheetId="8">#REF!</definedName>
    <definedName name="_3165DL61373558" localSheetId="9">#REF!</definedName>
    <definedName name="_3165DL61373558" localSheetId="10">#REF!</definedName>
    <definedName name="_3165DL61373558" localSheetId="13">#REF!</definedName>
    <definedName name="_3165DL61373558">#REF!</definedName>
    <definedName name="_3166DL61373558" localSheetId="8">#REF!</definedName>
    <definedName name="_3166DL61373558" localSheetId="9">#REF!</definedName>
    <definedName name="_3166DL61373558" localSheetId="10">#REF!</definedName>
    <definedName name="_3166DL61373558" localSheetId="13">#REF!</definedName>
    <definedName name="_3166DL61373558">#REF!</definedName>
    <definedName name="_3167DL61373558" localSheetId="8">#REF!</definedName>
    <definedName name="_3167DL61373558" localSheetId="9">#REF!</definedName>
    <definedName name="_3167DL61373558" localSheetId="10">#REF!</definedName>
    <definedName name="_3167DL61373558" localSheetId="13">#REF!</definedName>
    <definedName name="_3167DL61373558">#REF!</definedName>
    <definedName name="_3168DL61373558" localSheetId="8">#REF!</definedName>
    <definedName name="_3168DL61373558" localSheetId="9">#REF!</definedName>
    <definedName name="_3168DL61373558" localSheetId="10">#REF!</definedName>
    <definedName name="_3168DL61373558" localSheetId="13">#REF!</definedName>
    <definedName name="_3168DL61373558">#REF!</definedName>
    <definedName name="_3169DL61373558" localSheetId="8">#REF!</definedName>
    <definedName name="_3169DL61373558" localSheetId="9">#REF!</definedName>
    <definedName name="_3169DL61373558" localSheetId="10">#REF!</definedName>
    <definedName name="_3169DL61373558" localSheetId="13">#REF!</definedName>
    <definedName name="_3169DL61373558">#REF!</definedName>
    <definedName name="_316DL607A30D2" localSheetId="8">#REF!</definedName>
    <definedName name="_316DL607A30D2" localSheetId="9">#REF!</definedName>
    <definedName name="_316DL607A30D2" localSheetId="10">#REF!</definedName>
    <definedName name="_316DL607A30D2" localSheetId="13">#REF!</definedName>
    <definedName name="_316DL607A30D2">#REF!</definedName>
    <definedName name="_316DLC4195B7F" localSheetId="8">#REF!</definedName>
    <definedName name="_316DLC4195B7F" localSheetId="9">#REF!</definedName>
    <definedName name="_316DLC4195B7F" localSheetId="10">#REF!</definedName>
    <definedName name="_316DLC4195B7F" localSheetId="13">#REF!</definedName>
    <definedName name="_316DLC4195B7F">#REF!</definedName>
    <definedName name="_3170DL61373558" localSheetId="8">#REF!</definedName>
    <definedName name="_3170DL61373558" localSheetId="9">#REF!</definedName>
    <definedName name="_3170DL61373558" localSheetId="10">#REF!</definedName>
    <definedName name="_3170DL61373558" localSheetId="13">#REF!</definedName>
    <definedName name="_3170DL61373558">#REF!</definedName>
    <definedName name="_3171DL61373558" localSheetId="8">#REF!</definedName>
    <definedName name="_3171DL61373558" localSheetId="9">#REF!</definedName>
    <definedName name="_3171DL61373558" localSheetId="10">#REF!</definedName>
    <definedName name="_3171DL61373558" localSheetId="13">#REF!</definedName>
    <definedName name="_3171DL61373558">#REF!</definedName>
    <definedName name="_3172DL61373558" localSheetId="8">#REF!</definedName>
    <definedName name="_3172DL61373558" localSheetId="9">#REF!</definedName>
    <definedName name="_3172DL61373558" localSheetId="10">#REF!</definedName>
    <definedName name="_3172DL61373558" localSheetId="13">#REF!</definedName>
    <definedName name="_3172DL61373558">#REF!</definedName>
    <definedName name="_3173DL61373558" localSheetId="8">#REF!</definedName>
    <definedName name="_3173DL61373558" localSheetId="9">#REF!</definedName>
    <definedName name="_3173DL61373558" localSheetId="10">#REF!</definedName>
    <definedName name="_3173DL61373558" localSheetId="13">#REF!</definedName>
    <definedName name="_3173DL61373558">#REF!</definedName>
    <definedName name="_3174DL61373558" localSheetId="8">#REF!</definedName>
    <definedName name="_3174DL61373558" localSheetId="9">#REF!</definedName>
    <definedName name="_3174DL61373558" localSheetId="10">#REF!</definedName>
    <definedName name="_3174DL61373558" localSheetId="13">#REF!</definedName>
    <definedName name="_3174DL61373558">#REF!</definedName>
    <definedName name="_3175DL61373558" localSheetId="8">#REF!</definedName>
    <definedName name="_3175DL61373558" localSheetId="9">#REF!</definedName>
    <definedName name="_3175DL61373558" localSheetId="10">#REF!</definedName>
    <definedName name="_3175DL61373558" localSheetId="13">#REF!</definedName>
    <definedName name="_3175DL61373558">#REF!</definedName>
    <definedName name="_3176DL61373558" localSheetId="8">#REF!</definedName>
    <definedName name="_3176DL61373558" localSheetId="9">#REF!</definedName>
    <definedName name="_3176DL61373558" localSheetId="10">#REF!</definedName>
    <definedName name="_3176DL61373558" localSheetId="13">#REF!</definedName>
    <definedName name="_3176DL61373558">#REF!</definedName>
    <definedName name="_3177DL61373558" localSheetId="8">#REF!</definedName>
    <definedName name="_3177DL61373558" localSheetId="9">#REF!</definedName>
    <definedName name="_3177DL61373558" localSheetId="10">#REF!</definedName>
    <definedName name="_3177DL61373558" localSheetId="13">#REF!</definedName>
    <definedName name="_3177DL61373558">#REF!</definedName>
    <definedName name="_3178DL61373558" localSheetId="8">#REF!</definedName>
    <definedName name="_3178DL61373558" localSheetId="9">#REF!</definedName>
    <definedName name="_3178DL61373558" localSheetId="10">#REF!</definedName>
    <definedName name="_3178DL61373558" localSheetId="13">#REF!</definedName>
    <definedName name="_3178DL61373558">#REF!</definedName>
    <definedName name="_3179DL61373558" localSheetId="8">#REF!</definedName>
    <definedName name="_3179DL61373558" localSheetId="9">#REF!</definedName>
    <definedName name="_3179DL61373558" localSheetId="10">#REF!</definedName>
    <definedName name="_3179DL61373558" localSheetId="13">#REF!</definedName>
    <definedName name="_3179DL61373558">#REF!</definedName>
    <definedName name="_317DL607A30D2" localSheetId="8">#REF!</definedName>
    <definedName name="_317DL607A30D2" localSheetId="9">#REF!</definedName>
    <definedName name="_317DL607A30D2" localSheetId="10">#REF!</definedName>
    <definedName name="_317DL607A30D2" localSheetId="13">#REF!</definedName>
    <definedName name="_317DL607A30D2">#REF!</definedName>
    <definedName name="_317DLC419D9ED" localSheetId="8">#REF!</definedName>
    <definedName name="_317DLC419D9ED" localSheetId="9">#REF!</definedName>
    <definedName name="_317DLC419D9ED" localSheetId="10">#REF!</definedName>
    <definedName name="_317DLC419D9ED" localSheetId="13">#REF!</definedName>
    <definedName name="_317DLC419D9ED">#REF!</definedName>
    <definedName name="_3180DL61373558" localSheetId="8">#REF!</definedName>
    <definedName name="_3180DL61373558" localSheetId="9">#REF!</definedName>
    <definedName name="_3180DL61373558" localSheetId="10">#REF!</definedName>
    <definedName name="_3180DL61373558" localSheetId="13">#REF!</definedName>
    <definedName name="_3180DL61373558">#REF!</definedName>
    <definedName name="_3181DL61373558" localSheetId="8">#REF!</definedName>
    <definedName name="_3181DL61373558" localSheetId="9">#REF!</definedName>
    <definedName name="_3181DL61373558" localSheetId="10">#REF!</definedName>
    <definedName name="_3181DL61373558" localSheetId="13">#REF!</definedName>
    <definedName name="_3181DL61373558">#REF!</definedName>
    <definedName name="_3182DL61373558" localSheetId="8">#REF!</definedName>
    <definedName name="_3182DL61373558" localSheetId="9">#REF!</definedName>
    <definedName name="_3182DL61373558" localSheetId="10">#REF!</definedName>
    <definedName name="_3182DL61373558" localSheetId="13">#REF!</definedName>
    <definedName name="_3182DL61373558">#REF!</definedName>
    <definedName name="_3183DL61373558" localSheetId="8">#REF!</definedName>
    <definedName name="_3183DL61373558" localSheetId="9">#REF!</definedName>
    <definedName name="_3183DL61373558" localSheetId="10">#REF!</definedName>
    <definedName name="_3183DL61373558" localSheetId="13">#REF!</definedName>
    <definedName name="_3183DL61373558">#REF!</definedName>
    <definedName name="_3184DL61373558" localSheetId="8">#REF!</definedName>
    <definedName name="_3184DL61373558" localSheetId="9">#REF!</definedName>
    <definedName name="_3184DL61373558" localSheetId="10">#REF!</definedName>
    <definedName name="_3184DL61373558" localSheetId="13">#REF!</definedName>
    <definedName name="_3184DL61373558">#REF!</definedName>
    <definedName name="_3185DL61373558" localSheetId="8">#REF!</definedName>
    <definedName name="_3185DL61373558" localSheetId="9">#REF!</definedName>
    <definedName name="_3185DL61373558" localSheetId="10">#REF!</definedName>
    <definedName name="_3185DL61373558" localSheetId="13">#REF!</definedName>
    <definedName name="_3185DL61373558">#REF!</definedName>
    <definedName name="_3186DL6138355E" localSheetId="8">#REF!</definedName>
    <definedName name="_3186DL6138355E" localSheetId="9">#REF!</definedName>
    <definedName name="_3186DL6138355E" localSheetId="10">#REF!</definedName>
    <definedName name="_3186DL6138355E" localSheetId="13">#REF!</definedName>
    <definedName name="_3186DL6138355E">#REF!</definedName>
    <definedName name="_3187DL6138355E" localSheetId="8">#REF!</definedName>
    <definedName name="_3187DL6138355E" localSheetId="9">#REF!</definedName>
    <definedName name="_3187DL6138355E" localSheetId="10">#REF!</definedName>
    <definedName name="_3187DL6138355E" localSheetId="13">#REF!</definedName>
    <definedName name="_3187DL6138355E">#REF!</definedName>
    <definedName name="_3188DL6138355E" localSheetId="8">#REF!</definedName>
    <definedName name="_3188DL6138355E" localSheetId="9">#REF!</definedName>
    <definedName name="_3188DL6138355E" localSheetId="10">#REF!</definedName>
    <definedName name="_3188DL6138355E" localSheetId="13">#REF!</definedName>
    <definedName name="_3188DL6138355E">#REF!</definedName>
    <definedName name="_3189DL6138355E" localSheetId="8">#REF!</definedName>
    <definedName name="_3189DL6138355E" localSheetId="9">#REF!</definedName>
    <definedName name="_3189DL6138355E" localSheetId="10">#REF!</definedName>
    <definedName name="_3189DL6138355E" localSheetId="13">#REF!</definedName>
    <definedName name="_3189DL6138355E">#REF!</definedName>
    <definedName name="_318DL607A30D2" localSheetId="8">#REF!</definedName>
    <definedName name="_318DL607A30D2" localSheetId="9">#REF!</definedName>
    <definedName name="_318DL607A30D2" localSheetId="10">#REF!</definedName>
    <definedName name="_318DL607A30D2" localSheetId="13">#REF!</definedName>
    <definedName name="_318DL607A30D2">#REF!</definedName>
    <definedName name="_318DLC41A5B7F" localSheetId="8">#REF!</definedName>
    <definedName name="_318DLC41A5B7F" localSheetId="9">#REF!</definedName>
    <definedName name="_318DLC41A5B7F" localSheetId="10">#REF!</definedName>
    <definedName name="_318DLC41A5B7F" localSheetId="13">#REF!</definedName>
    <definedName name="_318DLC41A5B7F">#REF!</definedName>
    <definedName name="_3190DL6138355E" localSheetId="8">#REF!</definedName>
    <definedName name="_3190DL6138355E" localSheetId="9">#REF!</definedName>
    <definedName name="_3190DL6138355E" localSheetId="10">#REF!</definedName>
    <definedName name="_3190DL6138355E" localSheetId="13">#REF!</definedName>
    <definedName name="_3190DL6138355E">#REF!</definedName>
    <definedName name="_3191DL6138355E" localSheetId="8">#REF!</definedName>
    <definedName name="_3191DL6138355E" localSheetId="9">#REF!</definedName>
    <definedName name="_3191DL6138355E" localSheetId="10">#REF!</definedName>
    <definedName name="_3191DL6138355E" localSheetId="13">#REF!</definedName>
    <definedName name="_3191DL6138355E">#REF!</definedName>
    <definedName name="_3192DL6138355E" localSheetId="8">#REF!</definedName>
    <definedName name="_3192DL6138355E" localSheetId="9">#REF!</definedName>
    <definedName name="_3192DL6138355E" localSheetId="10">#REF!</definedName>
    <definedName name="_3192DL6138355E" localSheetId="13">#REF!</definedName>
    <definedName name="_3192DL6138355E">#REF!</definedName>
    <definedName name="_3193DL6138355E" localSheetId="8">#REF!</definedName>
    <definedName name="_3193DL6138355E" localSheetId="9">#REF!</definedName>
    <definedName name="_3193DL6138355E" localSheetId="10">#REF!</definedName>
    <definedName name="_3193DL6138355E" localSheetId="13">#REF!</definedName>
    <definedName name="_3193DL6138355E">#REF!</definedName>
    <definedName name="_3194DL6138355E" localSheetId="8">#REF!</definedName>
    <definedName name="_3194DL6138355E" localSheetId="9">#REF!</definedName>
    <definedName name="_3194DL6138355E" localSheetId="10">#REF!</definedName>
    <definedName name="_3194DL6138355E" localSheetId="13">#REF!</definedName>
    <definedName name="_3194DL6138355E">#REF!</definedName>
    <definedName name="_3195DL6138355E" localSheetId="8">#REF!</definedName>
    <definedName name="_3195DL6138355E" localSheetId="9">#REF!</definedName>
    <definedName name="_3195DL6138355E" localSheetId="10">#REF!</definedName>
    <definedName name="_3195DL6138355E" localSheetId="13">#REF!</definedName>
    <definedName name="_3195DL6138355E">#REF!</definedName>
    <definedName name="_3196DL6138355E" localSheetId="8">#REF!</definedName>
    <definedName name="_3196DL6138355E" localSheetId="9">#REF!</definedName>
    <definedName name="_3196DL6138355E" localSheetId="10">#REF!</definedName>
    <definedName name="_3196DL6138355E" localSheetId="13">#REF!</definedName>
    <definedName name="_3196DL6138355E">#REF!</definedName>
    <definedName name="_3197DL6138355E" localSheetId="8">#REF!</definedName>
    <definedName name="_3197DL6138355E" localSheetId="9">#REF!</definedName>
    <definedName name="_3197DL6138355E" localSheetId="10">#REF!</definedName>
    <definedName name="_3197DL6138355E" localSheetId="13">#REF!</definedName>
    <definedName name="_3197DL6138355E">#REF!</definedName>
    <definedName name="_3198DL6138355E" localSheetId="8">#REF!</definedName>
    <definedName name="_3198DL6138355E" localSheetId="9">#REF!</definedName>
    <definedName name="_3198DL6138355E" localSheetId="10">#REF!</definedName>
    <definedName name="_3198DL6138355E" localSheetId="13">#REF!</definedName>
    <definedName name="_3198DL6138355E">#REF!</definedName>
    <definedName name="_3199DL6138355E" localSheetId="8">#REF!</definedName>
    <definedName name="_3199DL6138355E" localSheetId="9">#REF!</definedName>
    <definedName name="_3199DL6138355E" localSheetId="10">#REF!</definedName>
    <definedName name="_3199DL6138355E" localSheetId="13">#REF!</definedName>
    <definedName name="_3199DL6138355E">#REF!</definedName>
    <definedName name="_319DL607A30D2" localSheetId="8">#REF!</definedName>
    <definedName name="_319DL607A30D2" localSheetId="9">#REF!</definedName>
    <definedName name="_319DL607A30D2" localSheetId="10">#REF!</definedName>
    <definedName name="_319DL607A30D2" localSheetId="13">#REF!</definedName>
    <definedName name="_319DL607A30D2">#REF!</definedName>
    <definedName name="_319DLC41AD9ED" localSheetId="8">#REF!</definedName>
    <definedName name="_319DLC41AD9ED" localSheetId="9">#REF!</definedName>
    <definedName name="_319DLC41AD9ED" localSheetId="10">#REF!</definedName>
    <definedName name="_319DLC41AD9ED" localSheetId="13">#REF!</definedName>
    <definedName name="_319DLC41AD9ED">#REF!</definedName>
    <definedName name="_31AL639B3E5C" localSheetId="8">#REF!</definedName>
    <definedName name="_31AL639B3E5C" localSheetId="9">#REF!</definedName>
    <definedName name="_31AL639B3E5C" localSheetId="10">#REF!</definedName>
    <definedName name="_31AL639B3E5C" localSheetId="13">#REF!</definedName>
    <definedName name="_31AL639B3E5C">#REF!</definedName>
    <definedName name="_31DL60EF33A0" localSheetId="8">#REF!</definedName>
    <definedName name="_31DL60EF33A0" localSheetId="9">#REF!</definedName>
    <definedName name="_31DL60EF33A0" localSheetId="10">#REF!</definedName>
    <definedName name="_31DL60EF33A0" localSheetId="13">#REF!</definedName>
    <definedName name="_31DL60EF33A0">#REF!</definedName>
    <definedName name="_3200DL6138355E" localSheetId="8">#REF!</definedName>
    <definedName name="_3200DL6138355E" localSheetId="9">#REF!</definedName>
    <definedName name="_3200DL6138355E" localSheetId="10">#REF!</definedName>
    <definedName name="_3200DL6138355E" localSheetId="13">#REF!</definedName>
    <definedName name="_3200DL6138355E">#REF!</definedName>
    <definedName name="_3201DL6138355E" localSheetId="8">#REF!</definedName>
    <definedName name="_3201DL6138355E" localSheetId="9">#REF!</definedName>
    <definedName name="_3201DL6138355E" localSheetId="10">#REF!</definedName>
    <definedName name="_3201DL6138355E" localSheetId="13">#REF!</definedName>
    <definedName name="_3201DL6138355E">#REF!</definedName>
    <definedName name="_3202DL6138355E" localSheetId="8">#REF!</definedName>
    <definedName name="_3202DL6138355E" localSheetId="9">#REF!</definedName>
    <definedName name="_3202DL6138355E" localSheetId="10">#REF!</definedName>
    <definedName name="_3202DL6138355E" localSheetId="13">#REF!</definedName>
    <definedName name="_3202DL6138355E">#REF!</definedName>
    <definedName name="_3203DL6138355E" localSheetId="8">#REF!</definedName>
    <definedName name="_3203DL6138355E" localSheetId="9">#REF!</definedName>
    <definedName name="_3203DL6138355E" localSheetId="10">#REF!</definedName>
    <definedName name="_3203DL6138355E" localSheetId="13">#REF!</definedName>
    <definedName name="_3203DL6138355E">#REF!</definedName>
    <definedName name="_3204DL6138355E" localSheetId="8">#REF!</definedName>
    <definedName name="_3204DL6138355E" localSheetId="9">#REF!</definedName>
    <definedName name="_3204DL6138355E" localSheetId="10">#REF!</definedName>
    <definedName name="_3204DL6138355E" localSheetId="13">#REF!</definedName>
    <definedName name="_3204DL6138355E">#REF!</definedName>
    <definedName name="_3205DL6138355E" localSheetId="8">#REF!</definedName>
    <definedName name="_3205DL6138355E" localSheetId="9">#REF!</definedName>
    <definedName name="_3205DL6138355E" localSheetId="10">#REF!</definedName>
    <definedName name="_3205DL6138355E" localSheetId="13">#REF!</definedName>
    <definedName name="_3205DL6138355E">#REF!</definedName>
    <definedName name="_3206DL6138355E" localSheetId="8">#REF!</definedName>
    <definedName name="_3206DL6138355E" localSheetId="9">#REF!</definedName>
    <definedName name="_3206DL6138355E" localSheetId="10">#REF!</definedName>
    <definedName name="_3206DL6138355E" localSheetId="13">#REF!</definedName>
    <definedName name="_3206DL6138355E">#REF!</definedName>
    <definedName name="_3207DL6138355E" localSheetId="8">#REF!</definedName>
    <definedName name="_3207DL6138355E" localSheetId="9">#REF!</definedName>
    <definedName name="_3207DL6138355E" localSheetId="10">#REF!</definedName>
    <definedName name="_3207DL6138355E" localSheetId="13">#REF!</definedName>
    <definedName name="_3207DL6138355E">#REF!</definedName>
    <definedName name="_3208DL6138355E" localSheetId="8">#REF!</definedName>
    <definedName name="_3208DL6138355E" localSheetId="9">#REF!</definedName>
    <definedName name="_3208DL6138355E" localSheetId="10">#REF!</definedName>
    <definedName name="_3208DL6138355E" localSheetId="13">#REF!</definedName>
    <definedName name="_3208DL6138355E">#REF!</definedName>
    <definedName name="_3209DL6138355E" localSheetId="8">#REF!</definedName>
    <definedName name="_3209DL6138355E" localSheetId="9">#REF!</definedName>
    <definedName name="_3209DL6138355E" localSheetId="10">#REF!</definedName>
    <definedName name="_3209DL6138355E" localSheetId="13">#REF!</definedName>
    <definedName name="_3209DL6138355E">#REF!</definedName>
    <definedName name="_320DL607A30D2" localSheetId="8">#REF!</definedName>
    <definedName name="_320DL607A30D2" localSheetId="9">#REF!</definedName>
    <definedName name="_320DL607A30D2" localSheetId="10">#REF!</definedName>
    <definedName name="_320DL607A30D2" localSheetId="13">#REF!</definedName>
    <definedName name="_320DL607A30D2">#REF!</definedName>
    <definedName name="_320DLC41B5B80" localSheetId="8">#REF!</definedName>
    <definedName name="_320DLC41B5B80" localSheetId="9">#REF!</definedName>
    <definedName name="_320DLC41B5B80" localSheetId="10">#REF!</definedName>
    <definedName name="_320DLC41B5B80" localSheetId="13">#REF!</definedName>
    <definedName name="_320DLC41B5B80">#REF!</definedName>
    <definedName name="_3210DL6138355E" localSheetId="8">#REF!</definedName>
    <definedName name="_3210DL6138355E" localSheetId="9">#REF!</definedName>
    <definedName name="_3210DL6138355E" localSheetId="10">#REF!</definedName>
    <definedName name="_3210DL6138355E" localSheetId="13">#REF!</definedName>
    <definedName name="_3210DL6138355E">#REF!</definedName>
    <definedName name="_3211DL6138355E" localSheetId="8">#REF!</definedName>
    <definedName name="_3211DL6138355E" localSheetId="9">#REF!</definedName>
    <definedName name="_3211DL6138355E" localSheetId="10">#REF!</definedName>
    <definedName name="_3211DL6138355E" localSheetId="13">#REF!</definedName>
    <definedName name="_3211DL6138355E">#REF!</definedName>
    <definedName name="_3212DL6138355E" localSheetId="8">#REF!</definedName>
    <definedName name="_3212DL6138355E" localSheetId="9">#REF!</definedName>
    <definedName name="_3212DL6138355E" localSheetId="10">#REF!</definedName>
    <definedName name="_3212DL6138355E" localSheetId="13">#REF!</definedName>
    <definedName name="_3212DL6138355E">#REF!</definedName>
    <definedName name="_3213DL6138355E" localSheetId="8">#REF!</definedName>
    <definedName name="_3213DL6138355E" localSheetId="9">#REF!</definedName>
    <definedName name="_3213DL6138355E" localSheetId="10">#REF!</definedName>
    <definedName name="_3213DL6138355E" localSheetId="13">#REF!</definedName>
    <definedName name="_3213DL6138355E">#REF!</definedName>
    <definedName name="_3214DL6138355E" localSheetId="8">#REF!</definedName>
    <definedName name="_3214DL6138355E" localSheetId="9">#REF!</definedName>
    <definedName name="_3214DL6138355E" localSheetId="10">#REF!</definedName>
    <definedName name="_3214DL6138355E" localSheetId="13">#REF!</definedName>
    <definedName name="_3214DL6138355E">#REF!</definedName>
    <definedName name="_3215DL6138355E" localSheetId="8">#REF!</definedName>
    <definedName name="_3215DL6138355E" localSheetId="9">#REF!</definedName>
    <definedName name="_3215DL6138355E" localSheetId="10">#REF!</definedName>
    <definedName name="_3215DL6138355E" localSheetId="13">#REF!</definedName>
    <definedName name="_3215DL6138355E">#REF!</definedName>
    <definedName name="_3216DL6138355E" localSheetId="8">#REF!</definedName>
    <definedName name="_3216DL6138355E" localSheetId="9">#REF!</definedName>
    <definedName name="_3216DL6138355E" localSheetId="10">#REF!</definedName>
    <definedName name="_3216DL6138355E" localSheetId="13">#REF!</definedName>
    <definedName name="_3216DL6138355E">#REF!</definedName>
    <definedName name="_3217DL6138355E" localSheetId="8">#REF!</definedName>
    <definedName name="_3217DL6138355E" localSheetId="9">#REF!</definedName>
    <definedName name="_3217DL6138355E" localSheetId="10">#REF!</definedName>
    <definedName name="_3217DL6138355E" localSheetId="13">#REF!</definedName>
    <definedName name="_3217DL6138355E">#REF!</definedName>
    <definedName name="_3218DL6138355E" localSheetId="8">#REF!</definedName>
    <definedName name="_3218DL6138355E" localSheetId="9">#REF!</definedName>
    <definedName name="_3218DL6138355E" localSheetId="10">#REF!</definedName>
    <definedName name="_3218DL6138355E" localSheetId="13">#REF!</definedName>
    <definedName name="_3218DL6138355E">#REF!</definedName>
    <definedName name="_3219DL6138355E" localSheetId="8">#REF!</definedName>
    <definedName name="_3219DL6138355E" localSheetId="9">#REF!</definedName>
    <definedName name="_3219DL6138355E" localSheetId="10">#REF!</definedName>
    <definedName name="_3219DL6138355E" localSheetId="13">#REF!</definedName>
    <definedName name="_3219DL6138355E">#REF!</definedName>
    <definedName name="_321DL607A30D2" localSheetId="8">#REF!</definedName>
    <definedName name="_321DL607A30D2" localSheetId="9">#REF!</definedName>
    <definedName name="_321DL607A30D2" localSheetId="10">#REF!</definedName>
    <definedName name="_321DL607A30D2" localSheetId="13">#REF!</definedName>
    <definedName name="_321DL607A30D2">#REF!</definedName>
    <definedName name="_321DLC41BD9ED" localSheetId="8">#REF!</definedName>
    <definedName name="_321DLC41BD9ED" localSheetId="9">#REF!</definedName>
    <definedName name="_321DLC41BD9ED" localSheetId="10">#REF!</definedName>
    <definedName name="_321DLC41BD9ED" localSheetId="13">#REF!</definedName>
    <definedName name="_321DLC41BD9ED">#REF!</definedName>
    <definedName name="_3220DL6138355E" localSheetId="8">#REF!</definedName>
    <definedName name="_3220DL6138355E" localSheetId="9">#REF!</definedName>
    <definedName name="_3220DL6138355E" localSheetId="10">#REF!</definedName>
    <definedName name="_3220DL6138355E" localSheetId="13">#REF!</definedName>
    <definedName name="_3220DL6138355E">#REF!</definedName>
    <definedName name="_3221DL61393564" localSheetId="8">#REF!</definedName>
    <definedName name="_3221DL61393564" localSheetId="9">#REF!</definedName>
    <definedName name="_3221DL61393564" localSheetId="10">#REF!</definedName>
    <definedName name="_3221DL61393564" localSheetId="13">#REF!</definedName>
    <definedName name="_3221DL61393564">#REF!</definedName>
    <definedName name="_3222DL61393564" localSheetId="8">#REF!</definedName>
    <definedName name="_3222DL61393564" localSheetId="9">#REF!</definedName>
    <definedName name="_3222DL61393564" localSheetId="10">#REF!</definedName>
    <definedName name="_3222DL61393564" localSheetId="13">#REF!</definedName>
    <definedName name="_3222DL61393564">#REF!</definedName>
    <definedName name="_3223DL61393564" localSheetId="8">#REF!</definedName>
    <definedName name="_3223DL61393564" localSheetId="9">#REF!</definedName>
    <definedName name="_3223DL61393564" localSheetId="10">#REF!</definedName>
    <definedName name="_3223DL61393564" localSheetId="13">#REF!</definedName>
    <definedName name="_3223DL61393564">#REF!</definedName>
    <definedName name="_3224DL61393564" localSheetId="8">#REF!</definedName>
    <definedName name="_3224DL61393564" localSheetId="9">#REF!</definedName>
    <definedName name="_3224DL61393564" localSheetId="10">#REF!</definedName>
    <definedName name="_3224DL61393564" localSheetId="13">#REF!</definedName>
    <definedName name="_3224DL61393564">#REF!</definedName>
    <definedName name="_3225DL61393564" localSheetId="8">#REF!</definedName>
    <definedName name="_3225DL61393564" localSheetId="9">#REF!</definedName>
    <definedName name="_3225DL61393564" localSheetId="10">#REF!</definedName>
    <definedName name="_3225DL61393564" localSheetId="13">#REF!</definedName>
    <definedName name="_3225DL61393564">#REF!</definedName>
    <definedName name="_3226DL61393564" localSheetId="8">#REF!</definedName>
    <definedName name="_3226DL61393564" localSheetId="9">#REF!</definedName>
    <definedName name="_3226DL61393564" localSheetId="10">#REF!</definedName>
    <definedName name="_3226DL61393564" localSheetId="13">#REF!</definedName>
    <definedName name="_3226DL61393564">#REF!</definedName>
    <definedName name="_3227DL61393564" localSheetId="8">#REF!</definedName>
    <definedName name="_3227DL61393564" localSheetId="9">#REF!</definedName>
    <definedName name="_3227DL61393564" localSheetId="10">#REF!</definedName>
    <definedName name="_3227DL61393564" localSheetId="13">#REF!</definedName>
    <definedName name="_3227DL61393564">#REF!</definedName>
    <definedName name="_3228DL61393564" localSheetId="8">#REF!</definedName>
    <definedName name="_3228DL61393564" localSheetId="9">#REF!</definedName>
    <definedName name="_3228DL61393564" localSheetId="10">#REF!</definedName>
    <definedName name="_3228DL61393564" localSheetId="13">#REF!</definedName>
    <definedName name="_3228DL61393564">#REF!</definedName>
    <definedName name="_3229DL61393564" localSheetId="8">#REF!</definedName>
    <definedName name="_3229DL61393564" localSheetId="9">#REF!</definedName>
    <definedName name="_3229DL61393564" localSheetId="10">#REF!</definedName>
    <definedName name="_3229DL61393564" localSheetId="13">#REF!</definedName>
    <definedName name="_3229DL61393564">#REF!</definedName>
    <definedName name="_322DL607A30D2" localSheetId="8">#REF!</definedName>
    <definedName name="_322DL607A30D2" localSheetId="9">#REF!</definedName>
    <definedName name="_322DL607A30D2" localSheetId="10">#REF!</definedName>
    <definedName name="_322DL607A30D2" localSheetId="13">#REF!</definedName>
    <definedName name="_322DL607A30D2">#REF!</definedName>
    <definedName name="_322DLC41C5B80" localSheetId="8">#REF!</definedName>
    <definedName name="_322DLC41C5B80" localSheetId="9">#REF!</definedName>
    <definedName name="_322DLC41C5B80" localSheetId="10">#REF!</definedName>
    <definedName name="_322DLC41C5B80" localSheetId="13">#REF!</definedName>
    <definedName name="_322DLC41C5B80">#REF!</definedName>
    <definedName name="_3230DL61393564" localSheetId="8">#REF!</definedName>
    <definedName name="_3230DL61393564" localSheetId="9">#REF!</definedName>
    <definedName name="_3230DL61393564" localSheetId="10">#REF!</definedName>
    <definedName name="_3230DL61393564" localSheetId="13">#REF!</definedName>
    <definedName name="_3230DL61393564">#REF!</definedName>
    <definedName name="_3231DL61393564" localSheetId="8">#REF!</definedName>
    <definedName name="_3231DL61393564" localSheetId="9">#REF!</definedName>
    <definedName name="_3231DL61393564" localSheetId="10">#REF!</definedName>
    <definedName name="_3231DL61393564" localSheetId="13">#REF!</definedName>
    <definedName name="_3231DL61393564">#REF!</definedName>
    <definedName name="_3232DL61393564" localSheetId="8">#REF!</definedName>
    <definedName name="_3232DL61393564" localSheetId="9">#REF!</definedName>
    <definedName name="_3232DL61393564" localSheetId="10">#REF!</definedName>
    <definedName name="_3232DL61393564" localSheetId="13">#REF!</definedName>
    <definedName name="_3232DL61393564">#REF!</definedName>
    <definedName name="_3233DL61393564" localSheetId="8">#REF!</definedName>
    <definedName name="_3233DL61393564" localSheetId="9">#REF!</definedName>
    <definedName name="_3233DL61393564" localSheetId="10">#REF!</definedName>
    <definedName name="_3233DL61393564" localSheetId="13">#REF!</definedName>
    <definedName name="_3233DL61393564">#REF!</definedName>
    <definedName name="_3234DL61393564" localSheetId="8">#REF!</definedName>
    <definedName name="_3234DL61393564" localSheetId="9">#REF!</definedName>
    <definedName name="_3234DL61393564" localSheetId="10">#REF!</definedName>
    <definedName name="_3234DL61393564" localSheetId="13">#REF!</definedName>
    <definedName name="_3234DL61393564">#REF!</definedName>
    <definedName name="_3235DL61393564" localSheetId="8">#REF!</definedName>
    <definedName name="_3235DL61393564" localSheetId="9">#REF!</definedName>
    <definedName name="_3235DL61393564" localSheetId="10">#REF!</definedName>
    <definedName name="_3235DL61393564" localSheetId="13">#REF!</definedName>
    <definedName name="_3235DL61393564">#REF!</definedName>
    <definedName name="_3236DL61393564" localSheetId="8">#REF!</definedName>
    <definedName name="_3236DL61393564" localSheetId="9">#REF!</definedName>
    <definedName name="_3236DL61393564" localSheetId="10">#REF!</definedName>
    <definedName name="_3236DL61393564" localSheetId="13">#REF!</definedName>
    <definedName name="_3236DL61393564">#REF!</definedName>
    <definedName name="_3237DL61393564" localSheetId="8">#REF!</definedName>
    <definedName name="_3237DL61393564" localSheetId="9">#REF!</definedName>
    <definedName name="_3237DL61393564" localSheetId="10">#REF!</definedName>
    <definedName name="_3237DL61393564" localSheetId="13">#REF!</definedName>
    <definedName name="_3237DL61393564">#REF!</definedName>
    <definedName name="_3238DL61393564" localSheetId="8">#REF!</definedName>
    <definedName name="_3238DL61393564" localSheetId="9">#REF!</definedName>
    <definedName name="_3238DL61393564" localSheetId="10">#REF!</definedName>
    <definedName name="_3238DL61393564" localSheetId="13">#REF!</definedName>
    <definedName name="_3238DL61393564">#REF!</definedName>
    <definedName name="_3239DL61393564" localSheetId="8">#REF!</definedName>
    <definedName name="_3239DL61393564" localSheetId="9">#REF!</definedName>
    <definedName name="_3239DL61393564" localSheetId="10">#REF!</definedName>
    <definedName name="_3239DL61393564" localSheetId="13">#REF!</definedName>
    <definedName name="_3239DL61393564">#REF!</definedName>
    <definedName name="_323DL607A30D2" localSheetId="8">#REF!</definedName>
    <definedName name="_323DL607A30D2" localSheetId="9">#REF!</definedName>
    <definedName name="_323DL607A30D2" localSheetId="10">#REF!</definedName>
    <definedName name="_323DL607A30D2" localSheetId="13">#REF!</definedName>
    <definedName name="_323DL607A30D2">#REF!</definedName>
    <definedName name="_323DLC41CD9ED" localSheetId="8">#REF!</definedName>
    <definedName name="_323DLC41CD9ED" localSheetId="9">#REF!</definedName>
    <definedName name="_323DLC41CD9ED" localSheetId="10">#REF!</definedName>
    <definedName name="_323DLC41CD9ED" localSheetId="13">#REF!</definedName>
    <definedName name="_323DLC41CD9ED">#REF!</definedName>
    <definedName name="_3240DL61393564" localSheetId="8">#REF!</definedName>
    <definedName name="_3240DL61393564" localSheetId="9">#REF!</definedName>
    <definedName name="_3240DL61393564" localSheetId="10">#REF!</definedName>
    <definedName name="_3240DL61393564" localSheetId="13">#REF!</definedName>
    <definedName name="_3240DL61393564">#REF!</definedName>
    <definedName name="_3241DL61393564" localSheetId="8">#REF!</definedName>
    <definedName name="_3241DL61393564" localSheetId="9">#REF!</definedName>
    <definedName name="_3241DL61393564" localSheetId="10">#REF!</definedName>
    <definedName name="_3241DL61393564" localSheetId="13">#REF!</definedName>
    <definedName name="_3241DL61393564">#REF!</definedName>
    <definedName name="_3242DL61393564" localSheetId="8">#REF!</definedName>
    <definedName name="_3242DL61393564" localSheetId="9">#REF!</definedName>
    <definedName name="_3242DL61393564" localSheetId="10">#REF!</definedName>
    <definedName name="_3242DL61393564" localSheetId="13">#REF!</definedName>
    <definedName name="_3242DL61393564">#REF!</definedName>
    <definedName name="_3243DL61393564" localSheetId="8">#REF!</definedName>
    <definedName name="_3243DL61393564" localSheetId="9">#REF!</definedName>
    <definedName name="_3243DL61393564" localSheetId="10">#REF!</definedName>
    <definedName name="_3243DL61393564" localSheetId="13">#REF!</definedName>
    <definedName name="_3243DL61393564">#REF!</definedName>
    <definedName name="_3244DL61393564" localSheetId="8">#REF!</definedName>
    <definedName name="_3244DL61393564" localSheetId="9">#REF!</definedName>
    <definedName name="_3244DL61393564" localSheetId="10">#REF!</definedName>
    <definedName name="_3244DL61393564" localSheetId="13">#REF!</definedName>
    <definedName name="_3244DL61393564">#REF!</definedName>
    <definedName name="_3245DL61393564" localSheetId="8">#REF!</definedName>
    <definedName name="_3245DL61393564" localSheetId="9">#REF!</definedName>
    <definedName name="_3245DL61393564" localSheetId="10">#REF!</definedName>
    <definedName name="_3245DL61393564" localSheetId="13">#REF!</definedName>
    <definedName name="_3245DL61393564">#REF!</definedName>
    <definedName name="_3246DL61393564" localSheetId="8">#REF!</definedName>
    <definedName name="_3246DL61393564" localSheetId="9">#REF!</definedName>
    <definedName name="_3246DL61393564" localSheetId="10">#REF!</definedName>
    <definedName name="_3246DL61393564" localSheetId="13">#REF!</definedName>
    <definedName name="_3246DL61393564">#REF!</definedName>
    <definedName name="_3247DL61393564" localSheetId="8">#REF!</definedName>
    <definedName name="_3247DL61393564" localSheetId="9">#REF!</definedName>
    <definedName name="_3247DL61393564" localSheetId="10">#REF!</definedName>
    <definedName name="_3247DL61393564" localSheetId="13">#REF!</definedName>
    <definedName name="_3247DL61393564">#REF!</definedName>
    <definedName name="_3248DL61393564" localSheetId="8">#REF!</definedName>
    <definedName name="_3248DL61393564" localSheetId="9">#REF!</definedName>
    <definedName name="_3248DL61393564" localSheetId="10">#REF!</definedName>
    <definedName name="_3248DL61393564" localSheetId="13">#REF!</definedName>
    <definedName name="_3248DL61393564">#REF!</definedName>
    <definedName name="_3249DL61393564" localSheetId="8">#REF!</definedName>
    <definedName name="_3249DL61393564" localSheetId="9">#REF!</definedName>
    <definedName name="_3249DL61393564" localSheetId="10">#REF!</definedName>
    <definedName name="_3249DL61393564" localSheetId="13">#REF!</definedName>
    <definedName name="_3249DL61393564">#REF!</definedName>
    <definedName name="_324DL607A30D2" localSheetId="8">#REF!</definedName>
    <definedName name="_324DL607A30D2" localSheetId="9">#REF!</definedName>
    <definedName name="_324DL607A30D2" localSheetId="10">#REF!</definedName>
    <definedName name="_324DL607A30D2" localSheetId="13">#REF!</definedName>
    <definedName name="_324DL607A30D2">#REF!</definedName>
    <definedName name="_324DLC41D5B80" localSheetId="8">#REF!</definedName>
    <definedName name="_324DLC41D5B80" localSheetId="9">#REF!</definedName>
    <definedName name="_324DLC41D5B80" localSheetId="10">#REF!</definedName>
    <definedName name="_324DLC41D5B80" localSheetId="13">#REF!</definedName>
    <definedName name="_324DLC41D5B80">#REF!</definedName>
    <definedName name="_3250DL61393564" localSheetId="8">#REF!</definedName>
    <definedName name="_3250DL61393564" localSheetId="9">#REF!</definedName>
    <definedName name="_3250DL61393564" localSheetId="10">#REF!</definedName>
    <definedName name="_3250DL61393564" localSheetId="13">#REF!</definedName>
    <definedName name="_3250DL61393564">#REF!</definedName>
    <definedName name="_3251DL61393564" localSheetId="8">#REF!</definedName>
    <definedName name="_3251DL61393564" localSheetId="9">#REF!</definedName>
    <definedName name="_3251DL61393564" localSheetId="10">#REF!</definedName>
    <definedName name="_3251DL61393564" localSheetId="13">#REF!</definedName>
    <definedName name="_3251DL61393564">#REF!</definedName>
    <definedName name="_3252DL61393564" localSheetId="8">#REF!</definedName>
    <definedName name="_3252DL61393564" localSheetId="9">#REF!</definedName>
    <definedName name="_3252DL61393564" localSheetId="10">#REF!</definedName>
    <definedName name="_3252DL61393564" localSheetId="13">#REF!</definedName>
    <definedName name="_3252DL61393564">#REF!</definedName>
    <definedName name="_3253DL61393564" localSheetId="8">#REF!</definedName>
    <definedName name="_3253DL61393564" localSheetId="9">#REF!</definedName>
    <definedName name="_3253DL61393564" localSheetId="10">#REF!</definedName>
    <definedName name="_3253DL61393564" localSheetId="13">#REF!</definedName>
    <definedName name="_3253DL61393564">#REF!</definedName>
    <definedName name="_3254DL61393564" localSheetId="8">#REF!</definedName>
    <definedName name="_3254DL61393564" localSheetId="9">#REF!</definedName>
    <definedName name="_3254DL61393564" localSheetId="10">#REF!</definedName>
    <definedName name="_3254DL61393564" localSheetId="13">#REF!</definedName>
    <definedName name="_3254DL61393564">#REF!</definedName>
    <definedName name="_3255DL61393564" localSheetId="8">#REF!</definedName>
    <definedName name="_3255DL61393564" localSheetId="9">#REF!</definedName>
    <definedName name="_3255DL61393564" localSheetId="10">#REF!</definedName>
    <definedName name="_3255DL61393564" localSheetId="13">#REF!</definedName>
    <definedName name="_3255DL61393564">#REF!</definedName>
    <definedName name="_3256DL613A356B" localSheetId="8">#REF!</definedName>
    <definedName name="_3256DL613A356B" localSheetId="9">#REF!</definedName>
    <definedName name="_3256DL613A356B" localSheetId="10">#REF!</definedName>
    <definedName name="_3256DL613A356B" localSheetId="13">#REF!</definedName>
    <definedName name="_3256DL613A356B">#REF!</definedName>
    <definedName name="_3257DL613A356B" localSheetId="8">#REF!</definedName>
    <definedName name="_3257DL613A356B" localSheetId="9">#REF!</definedName>
    <definedName name="_3257DL613A356B" localSheetId="10">#REF!</definedName>
    <definedName name="_3257DL613A356B" localSheetId="13">#REF!</definedName>
    <definedName name="_3257DL613A356B">#REF!</definedName>
    <definedName name="_3258DL613A356B" localSheetId="8">#REF!</definedName>
    <definedName name="_3258DL613A356B" localSheetId="9">#REF!</definedName>
    <definedName name="_3258DL613A356B" localSheetId="10">#REF!</definedName>
    <definedName name="_3258DL613A356B" localSheetId="13">#REF!</definedName>
    <definedName name="_3258DL613A356B">#REF!</definedName>
    <definedName name="_3259DL613A356B" localSheetId="8">#REF!</definedName>
    <definedName name="_3259DL613A356B" localSheetId="9">#REF!</definedName>
    <definedName name="_3259DL613A356B" localSheetId="10">#REF!</definedName>
    <definedName name="_3259DL613A356B" localSheetId="13">#REF!</definedName>
    <definedName name="_3259DL613A356B">#REF!</definedName>
    <definedName name="_325DL607A30D2" localSheetId="8">#REF!</definedName>
    <definedName name="_325DL607A30D2" localSheetId="9">#REF!</definedName>
    <definedName name="_325DL607A30D2" localSheetId="10">#REF!</definedName>
    <definedName name="_325DL607A30D2" localSheetId="13">#REF!</definedName>
    <definedName name="_325DL607A30D2">#REF!</definedName>
    <definedName name="_325DLC41DD9ED" localSheetId="8">#REF!</definedName>
    <definedName name="_325DLC41DD9ED" localSheetId="9">#REF!</definedName>
    <definedName name="_325DLC41DD9ED" localSheetId="10">#REF!</definedName>
    <definedName name="_325DLC41DD9ED" localSheetId="13">#REF!</definedName>
    <definedName name="_325DLC41DD9ED">#REF!</definedName>
    <definedName name="_3260DL613A356B" localSheetId="8">#REF!</definedName>
    <definedName name="_3260DL613A356B" localSheetId="9">#REF!</definedName>
    <definedName name="_3260DL613A356B" localSheetId="10">#REF!</definedName>
    <definedName name="_3260DL613A356B" localSheetId="13">#REF!</definedName>
    <definedName name="_3260DL613A356B">#REF!</definedName>
    <definedName name="_3261DL613A356B" localSheetId="8">#REF!</definedName>
    <definedName name="_3261DL613A356B" localSheetId="9">#REF!</definedName>
    <definedName name="_3261DL613A356B" localSheetId="10">#REF!</definedName>
    <definedName name="_3261DL613A356B" localSheetId="13">#REF!</definedName>
    <definedName name="_3261DL613A356B">#REF!</definedName>
    <definedName name="_3262DL613A356B" localSheetId="8">#REF!</definedName>
    <definedName name="_3262DL613A356B" localSheetId="9">#REF!</definedName>
    <definedName name="_3262DL613A356B" localSheetId="10">#REF!</definedName>
    <definedName name="_3262DL613A356B" localSheetId="13">#REF!</definedName>
    <definedName name="_3262DL613A356B">#REF!</definedName>
    <definedName name="_3263DL613A356B" localSheetId="8">#REF!</definedName>
    <definedName name="_3263DL613A356B" localSheetId="9">#REF!</definedName>
    <definedName name="_3263DL613A356B" localSheetId="10">#REF!</definedName>
    <definedName name="_3263DL613A356B" localSheetId="13">#REF!</definedName>
    <definedName name="_3263DL613A356B">#REF!</definedName>
    <definedName name="_3264DL613A356B" localSheetId="8">#REF!</definedName>
    <definedName name="_3264DL613A356B" localSheetId="9">#REF!</definedName>
    <definedName name="_3264DL613A356B" localSheetId="10">#REF!</definedName>
    <definedName name="_3264DL613A356B" localSheetId="13">#REF!</definedName>
    <definedName name="_3264DL613A356B">#REF!</definedName>
    <definedName name="_3265DL613A356B" localSheetId="8">#REF!</definedName>
    <definedName name="_3265DL613A356B" localSheetId="9">#REF!</definedName>
    <definedName name="_3265DL613A356B" localSheetId="10">#REF!</definedName>
    <definedName name="_3265DL613A356B" localSheetId="13">#REF!</definedName>
    <definedName name="_3265DL613A356B">#REF!</definedName>
    <definedName name="_3266DL613A356B" localSheetId="8">#REF!</definedName>
    <definedName name="_3266DL613A356B" localSheetId="9">#REF!</definedName>
    <definedName name="_3266DL613A356B" localSheetId="10">#REF!</definedName>
    <definedName name="_3266DL613A356B" localSheetId="13">#REF!</definedName>
    <definedName name="_3266DL613A356B">#REF!</definedName>
    <definedName name="_3267DL613A356B" localSheetId="8">#REF!</definedName>
    <definedName name="_3267DL613A356B" localSheetId="9">#REF!</definedName>
    <definedName name="_3267DL613A356B" localSheetId="10">#REF!</definedName>
    <definedName name="_3267DL613A356B" localSheetId="13">#REF!</definedName>
    <definedName name="_3267DL613A356B">#REF!</definedName>
    <definedName name="_3268DL613A356B" localSheetId="8">#REF!</definedName>
    <definedName name="_3268DL613A356B" localSheetId="9">#REF!</definedName>
    <definedName name="_3268DL613A356B" localSheetId="10">#REF!</definedName>
    <definedName name="_3268DL613A356B" localSheetId="13">#REF!</definedName>
    <definedName name="_3268DL613A356B">#REF!</definedName>
    <definedName name="_3269DL613A356B" localSheetId="8">#REF!</definedName>
    <definedName name="_3269DL613A356B" localSheetId="9">#REF!</definedName>
    <definedName name="_3269DL613A356B" localSheetId="10">#REF!</definedName>
    <definedName name="_3269DL613A356B" localSheetId="13">#REF!</definedName>
    <definedName name="_3269DL613A356B">#REF!</definedName>
    <definedName name="_326DL607A30D2" localSheetId="8">#REF!</definedName>
    <definedName name="_326DL607A30D2" localSheetId="9">#REF!</definedName>
    <definedName name="_326DL607A30D2" localSheetId="10">#REF!</definedName>
    <definedName name="_326DL607A30D2" localSheetId="13">#REF!</definedName>
    <definedName name="_326DL607A30D2">#REF!</definedName>
    <definedName name="_326DLC41E5B80" localSheetId="8">#REF!</definedName>
    <definedName name="_326DLC41E5B80" localSheetId="9">#REF!</definedName>
    <definedName name="_326DLC41E5B80" localSheetId="10">#REF!</definedName>
    <definedName name="_326DLC41E5B80" localSheetId="13">#REF!</definedName>
    <definedName name="_326DLC41E5B80">#REF!</definedName>
    <definedName name="_3270DL613A356B" localSheetId="8">#REF!</definedName>
    <definedName name="_3270DL613A356B" localSheetId="9">#REF!</definedName>
    <definedName name="_3270DL613A356B" localSheetId="10">#REF!</definedName>
    <definedName name="_3270DL613A356B" localSheetId="13">#REF!</definedName>
    <definedName name="_3270DL613A356B">#REF!</definedName>
    <definedName name="_3271DL613A356B" localSheetId="8">#REF!</definedName>
    <definedName name="_3271DL613A356B" localSheetId="9">#REF!</definedName>
    <definedName name="_3271DL613A356B" localSheetId="10">#REF!</definedName>
    <definedName name="_3271DL613A356B" localSheetId="13">#REF!</definedName>
    <definedName name="_3271DL613A356B">#REF!</definedName>
    <definedName name="_3272DL613A356B" localSheetId="8">#REF!</definedName>
    <definedName name="_3272DL613A356B" localSheetId="9">#REF!</definedName>
    <definedName name="_3272DL613A356B" localSheetId="10">#REF!</definedName>
    <definedName name="_3272DL613A356B" localSheetId="13">#REF!</definedName>
    <definedName name="_3272DL613A356B">#REF!</definedName>
    <definedName name="_3273DL613A356B" localSheetId="8">#REF!</definedName>
    <definedName name="_3273DL613A356B" localSheetId="9">#REF!</definedName>
    <definedName name="_3273DL613A356B" localSheetId="10">#REF!</definedName>
    <definedName name="_3273DL613A356B" localSheetId="13">#REF!</definedName>
    <definedName name="_3273DL613A356B">#REF!</definedName>
    <definedName name="_3274DL613A356B" localSheetId="8">#REF!</definedName>
    <definedName name="_3274DL613A356B" localSheetId="9">#REF!</definedName>
    <definedName name="_3274DL613A356B" localSheetId="10">#REF!</definedName>
    <definedName name="_3274DL613A356B" localSheetId="13">#REF!</definedName>
    <definedName name="_3274DL613A356B">#REF!</definedName>
    <definedName name="_3275DL613A356B" localSheetId="8">#REF!</definedName>
    <definedName name="_3275DL613A356B" localSheetId="9">#REF!</definedName>
    <definedName name="_3275DL613A356B" localSheetId="10">#REF!</definedName>
    <definedName name="_3275DL613A356B" localSheetId="13">#REF!</definedName>
    <definedName name="_3275DL613A356B">#REF!</definedName>
    <definedName name="_3276DL613A356B" localSheetId="8">#REF!</definedName>
    <definedName name="_3276DL613A356B" localSheetId="9">#REF!</definedName>
    <definedName name="_3276DL613A356B" localSheetId="10">#REF!</definedName>
    <definedName name="_3276DL613A356B" localSheetId="13">#REF!</definedName>
    <definedName name="_3276DL613A356B">#REF!</definedName>
    <definedName name="_3277DL613A356B" localSheetId="8">#REF!</definedName>
    <definedName name="_3277DL613A356B" localSheetId="9">#REF!</definedName>
    <definedName name="_3277DL613A356B" localSheetId="10">#REF!</definedName>
    <definedName name="_3277DL613A356B" localSheetId="13">#REF!</definedName>
    <definedName name="_3277DL613A356B">#REF!</definedName>
    <definedName name="_3278DL613A356B" localSheetId="8">#REF!</definedName>
    <definedName name="_3278DL613A356B" localSheetId="9">#REF!</definedName>
    <definedName name="_3278DL613A356B" localSheetId="10">#REF!</definedName>
    <definedName name="_3278DL613A356B" localSheetId="13">#REF!</definedName>
    <definedName name="_3278DL613A356B">#REF!</definedName>
    <definedName name="_3279DL613A356B" localSheetId="8">#REF!</definedName>
    <definedName name="_3279DL613A356B" localSheetId="9">#REF!</definedName>
    <definedName name="_3279DL613A356B" localSheetId="10">#REF!</definedName>
    <definedName name="_3279DL613A356B" localSheetId="13">#REF!</definedName>
    <definedName name="_3279DL613A356B">#REF!</definedName>
    <definedName name="_327DL607A30D2" localSheetId="8">#REF!</definedName>
    <definedName name="_327DL607A30D2" localSheetId="9">#REF!</definedName>
    <definedName name="_327DL607A30D2" localSheetId="10">#REF!</definedName>
    <definedName name="_327DL607A30D2" localSheetId="13">#REF!</definedName>
    <definedName name="_327DL607A30D2">#REF!</definedName>
    <definedName name="_327DLC41ED9ED" localSheetId="8">#REF!</definedName>
    <definedName name="_327DLC41ED9ED" localSheetId="9">#REF!</definedName>
    <definedName name="_327DLC41ED9ED" localSheetId="10">#REF!</definedName>
    <definedName name="_327DLC41ED9ED" localSheetId="13">#REF!</definedName>
    <definedName name="_327DLC41ED9ED">#REF!</definedName>
    <definedName name="_3280DL613A356B" localSheetId="8">#REF!</definedName>
    <definedName name="_3280DL613A356B" localSheetId="9">#REF!</definedName>
    <definedName name="_3280DL613A356B" localSheetId="10">#REF!</definedName>
    <definedName name="_3280DL613A356B" localSheetId="13">#REF!</definedName>
    <definedName name="_3280DL613A356B">#REF!</definedName>
    <definedName name="_3281DL613A356B" localSheetId="8">#REF!</definedName>
    <definedName name="_3281DL613A356B" localSheetId="9">#REF!</definedName>
    <definedName name="_3281DL613A356B" localSheetId="10">#REF!</definedName>
    <definedName name="_3281DL613A356B" localSheetId="13">#REF!</definedName>
    <definedName name="_3281DL613A356B">#REF!</definedName>
    <definedName name="_3282DL613A356B" localSheetId="8">#REF!</definedName>
    <definedName name="_3282DL613A356B" localSheetId="9">#REF!</definedName>
    <definedName name="_3282DL613A356B" localSheetId="10">#REF!</definedName>
    <definedName name="_3282DL613A356B" localSheetId="13">#REF!</definedName>
    <definedName name="_3282DL613A356B">#REF!</definedName>
    <definedName name="_3283DL613A356B" localSheetId="8">#REF!</definedName>
    <definedName name="_3283DL613A356B" localSheetId="9">#REF!</definedName>
    <definedName name="_3283DL613A356B" localSheetId="10">#REF!</definedName>
    <definedName name="_3283DL613A356B" localSheetId="13">#REF!</definedName>
    <definedName name="_3283DL613A356B">#REF!</definedName>
    <definedName name="_3284DL613A356B" localSheetId="8">#REF!</definedName>
    <definedName name="_3284DL613A356B" localSheetId="9">#REF!</definedName>
    <definedName name="_3284DL613A356B" localSheetId="10">#REF!</definedName>
    <definedName name="_3284DL613A356B" localSheetId="13">#REF!</definedName>
    <definedName name="_3284DL613A356B">#REF!</definedName>
    <definedName name="_3285DL613A356B" localSheetId="8">#REF!</definedName>
    <definedName name="_3285DL613A356B" localSheetId="9">#REF!</definedName>
    <definedName name="_3285DL613A356B" localSheetId="10">#REF!</definedName>
    <definedName name="_3285DL613A356B" localSheetId="13">#REF!</definedName>
    <definedName name="_3285DL613A356B">#REF!</definedName>
    <definedName name="_3286DL613A356B" localSheetId="8">#REF!</definedName>
    <definedName name="_3286DL613A356B" localSheetId="9">#REF!</definedName>
    <definedName name="_3286DL613A356B" localSheetId="10">#REF!</definedName>
    <definedName name="_3286DL613A356B" localSheetId="13">#REF!</definedName>
    <definedName name="_3286DL613A356B">#REF!</definedName>
    <definedName name="_3287DL613A356B" localSheetId="8">#REF!</definedName>
    <definedName name="_3287DL613A356B" localSheetId="9">#REF!</definedName>
    <definedName name="_3287DL613A356B" localSheetId="10">#REF!</definedName>
    <definedName name="_3287DL613A356B" localSheetId="13">#REF!</definedName>
    <definedName name="_3287DL613A356B">#REF!</definedName>
    <definedName name="_3288DL613A356B" localSheetId="8">#REF!</definedName>
    <definedName name="_3288DL613A356B" localSheetId="9">#REF!</definedName>
    <definedName name="_3288DL613A356B" localSheetId="10">#REF!</definedName>
    <definedName name="_3288DL613A356B" localSheetId="13">#REF!</definedName>
    <definedName name="_3288DL613A356B">#REF!</definedName>
    <definedName name="_3289DL613A356B" localSheetId="8">#REF!</definedName>
    <definedName name="_3289DL613A356B" localSheetId="9">#REF!</definedName>
    <definedName name="_3289DL613A356B" localSheetId="10">#REF!</definedName>
    <definedName name="_3289DL613A356B" localSheetId="13">#REF!</definedName>
    <definedName name="_3289DL613A356B">#REF!</definedName>
    <definedName name="_328DL607A30D2" localSheetId="8">#REF!</definedName>
    <definedName name="_328DL607A30D2" localSheetId="9">#REF!</definedName>
    <definedName name="_328DL607A30D2" localSheetId="10">#REF!</definedName>
    <definedName name="_328DL607A30D2" localSheetId="13">#REF!</definedName>
    <definedName name="_328DL607A30D2">#REF!</definedName>
    <definedName name="_328DLC41F5B80" localSheetId="8">#REF!</definedName>
    <definedName name="_328DLC41F5B80" localSheetId="9">#REF!</definedName>
    <definedName name="_328DLC41F5B80" localSheetId="10">#REF!</definedName>
    <definedName name="_328DLC41F5B80" localSheetId="13">#REF!</definedName>
    <definedName name="_328DLC41F5B80">#REF!</definedName>
    <definedName name="_3290DL613A356B" localSheetId="8">#REF!</definedName>
    <definedName name="_3290DL613A356B" localSheetId="9">#REF!</definedName>
    <definedName name="_3290DL613A356B" localSheetId="10">#REF!</definedName>
    <definedName name="_3290DL613A356B" localSheetId="13">#REF!</definedName>
    <definedName name="_3290DL613A356B">#REF!</definedName>
    <definedName name="_3291DL613B3571" localSheetId="8">#REF!</definedName>
    <definedName name="_3291DL613B3571" localSheetId="9">#REF!</definedName>
    <definedName name="_3291DL613B3571" localSheetId="10">#REF!</definedName>
    <definedName name="_3291DL613B3571" localSheetId="13">#REF!</definedName>
    <definedName name="_3291DL613B3571">#REF!</definedName>
    <definedName name="_3292DL613B3571" localSheetId="8">#REF!</definedName>
    <definedName name="_3292DL613B3571" localSheetId="9">#REF!</definedName>
    <definedName name="_3292DL613B3571" localSheetId="10">#REF!</definedName>
    <definedName name="_3292DL613B3571" localSheetId="13">#REF!</definedName>
    <definedName name="_3292DL613B3571">#REF!</definedName>
    <definedName name="_3293DL613B3571" localSheetId="8">#REF!</definedName>
    <definedName name="_3293DL613B3571" localSheetId="9">#REF!</definedName>
    <definedName name="_3293DL613B3571" localSheetId="10">#REF!</definedName>
    <definedName name="_3293DL613B3571" localSheetId="13">#REF!</definedName>
    <definedName name="_3293DL613B3571">#REF!</definedName>
    <definedName name="_3294DL613B3571" localSheetId="8">#REF!</definedName>
    <definedName name="_3294DL613B3571" localSheetId="9">#REF!</definedName>
    <definedName name="_3294DL613B3571" localSheetId="10">#REF!</definedName>
    <definedName name="_3294DL613B3571" localSheetId="13">#REF!</definedName>
    <definedName name="_3294DL613B3571">#REF!</definedName>
    <definedName name="_3295DL613B3571" localSheetId="8">#REF!</definedName>
    <definedName name="_3295DL613B3571" localSheetId="9">#REF!</definedName>
    <definedName name="_3295DL613B3571" localSheetId="10">#REF!</definedName>
    <definedName name="_3295DL613B3571" localSheetId="13">#REF!</definedName>
    <definedName name="_3295DL613B3571">#REF!</definedName>
    <definedName name="_3296DL613B3571" localSheetId="8">#REF!</definedName>
    <definedName name="_3296DL613B3571" localSheetId="9">#REF!</definedName>
    <definedName name="_3296DL613B3571" localSheetId="10">#REF!</definedName>
    <definedName name="_3296DL613B3571" localSheetId="13">#REF!</definedName>
    <definedName name="_3296DL613B3571">#REF!</definedName>
    <definedName name="_3297DL613B3571" localSheetId="8">#REF!</definedName>
    <definedName name="_3297DL613B3571" localSheetId="9">#REF!</definedName>
    <definedName name="_3297DL613B3571" localSheetId="10">#REF!</definedName>
    <definedName name="_3297DL613B3571" localSheetId="13">#REF!</definedName>
    <definedName name="_3297DL613B3571">#REF!</definedName>
    <definedName name="_3298DL613B3571" localSheetId="8">#REF!</definedName>
    <definedName name="_3298DL613B3571" localSheetId="9">#REF!</definedName>
    <definedName name="_3298DL613B3571" localSheetId="10">#REF!</definedName>
    <definedName name="_3298DL613B3571" localSheetId="13">#REF!</definedName>
    <definedName name="_3298DL613B3571">#REF!</definedName>
    <definedName name="_3299DL613B3571" localSheetId="8">#REF!</definedName>
    <definedName name="_3299DL613B3571" localSheetId="9">#REF!</definedName>
    <definedName name="_3299DL613B3571" localSheetId="10">#REF!</definedName>
    <definedName name="_3299DL613B3571" localSheetId="13">#REF!</definedName>
    <definedName name="_3299DL613B3571">#REF!</definedName>
    <definedName name="_329DL607A30D2" localSheetId="8">#REF!</definedName>
    <definedName name="_329DL607A30D2" localSheetId="9">#REF!</definedName>
    <definedName name="_329DL607A30D2" localSheetId="10">#REF!</definedName>
    <definedName name="_329DL607A30D2" localSheetId="13">#REF!</definedName>
    <definedName name="_329DL607A30D2">#REF!</definedName>
    <definedName name="_329DLC41FD9ED" localSheetId="8">#REF!</definedName>
    <definedName name="_329DLC41FD9ED" localSheetId="9">#REF!</definedName>
    <definedName name="_329DLC41FD9ED" localSheetId="10">#REF!</definedName>
    <definedName name="_329DLC41FD9ED" localSheetId="13">#REF!</definedName>
    <definedName name="_329DLC41FD9ED">#REF!</definedName>
    <definedName name="_32AL639B3E5C" localSheetId="8">#REF!</definedName>
    <definedName name="_32AL639B3E5C" localSheetId="9">#REF!</definedName>
    <definedName name="_32AL639B3E5C" localSheetId="10">#REF!</definedName>
    <definedName name="_32AL639B3E5C" localSheetId="13">#REF!</definedName>
    <definedName name="_32AL639B3E5C">#REF!</definedName>
    <definedName name="_32DL60F033A7" localSheetId="8">#REF!</definedName>
    <definedName name="_32DL60F033A7" localSheetId="9">#REF!</definedName>
    <definedName name="_32DL60F033A7" localSheetId="10">#REF!</definedName>
    <definedName name="_32DL60F033A7" localSheetId="13">#REF!</definedName>
    <definedName name="_32DL60F033A7">#REF!</definedName>
    <definedName name="_3300DL613B3571" localSheetId="8">#REF!</definedName>
    <definedName name="_3300DL613B3571" localSheetId="9">#REF!</definedName>
    <definedName name="_3300DL613B3571" localSheetId="10">#REF!</definedName>
    <definedName name="_3300DL613B3571" localSheetId="13">#REF!</definedName>
    <definedName name="_3300DL613B3571">#REF!</definedName>
    <definedName name="_3301DL613B3571" localSheetId="8">#REF!</definedName>
    <definedName name="_3301DL613B3571" localSheetId="9">#REF!</definedName>
    <definedName name="_3301DL613B3571" localSheetId="10">#REF!</definedName>
    <definedName name="_3301DL613B3571" localSheetId="13">#REF!</definedName>
    <definedName name="_3301DL613B3571">#REF!</definedName>
    <definedName name="_3302DL613B3571" localSheetId="8">#REF!</definedName>
    <definedName name="_3302DL613B3571" localSheetId="9">#REF!</definedName>
    <definedName name="_3302DL613B3571" localSheetId="10">#REF!</definedName>
    <definedName name="_3302DL613B3571" localSheetId="13">#REF!</definedName>
    <definedName name="_3302DL613B3571">#REF!</definedName>
    <definedName name="_3303DL613B3571" localSheetId="8">#REF!</definedName>
    <definedName name="_3303DL613B3571" localSheetId="9">#REF!</definedName>
    <definedName name="_3303DL613B3571" localSheetId="10">#REF!</definedName>
    <definedName name="_3303DL613B3571" localSheetId="13">#REF!</definedName>
    <definedName name="_3303DL613B3571">#REF!</definedName>
    <definedName name="_3304DL613B3571" localSheetId="8">#REF!</definedName>
    <definedName name="_3304DL613B3571" localSheetId="9">#REF!</definedName>
    <definedName name="_3304DL613B3571" localSheetId="10">#REF!</definedName>
    <definedName name="_3304DL613B3571" localSheetId="13">#REF!</definedName>
    <definedName name="_3304DL613B3571">#REF!</definedName>
    <definedName name="_3305DL613B3571" localSheetId="8">#REF!</definedName>
    <definedName name="_3305DL613B3571" localSheetId="9">#REF!</definedName>
    <definedName name="_3305DL613B3571" localSheetId="10">#REF!</definedName>
    <definedName name="_3305DL613B3571" localSheetId="13">#REF!</definedName>
    <definedName name="_3305DL613B3571">#REF!</definedName>
    <definedName name="_3306DL613B3571" localSheetId="8">#REF!</definedName>
    <definedName name="_3306DL613B3571" localSheetId="9">#REF!</definedName>
    <definedName name="_3306DL613B3571" localSheetId="10">#REF!</definedName>
    <definedName name="_3306DL613B3571" localSheetId="13">#REF!</definedName>
    <definedName name="_3306DL613B3571">#REF!</definedName>
    <definedName name="_3307DL613B3571" localSheetId="8">#REF!</definedName>
    <definedName name="_3307DL613B3571" localSheetId="9">#REF!</definedName>
    <definedName name="_3307DL613B3571" localSheetId="10">#REF!</definedName>
    <definedName name="_3307DL613B3571" localSheetId="13">#REF!</definedName>
    <definedName name="_3307DL613B3571">#REF!</definedName>
    <definedName name="_3308DL613B3571" localSheetId="8">#REF!</definedName>
    <definedName name="_3308DL613B3571" localSheetId="9">#REF!</definedName>
    <definedName name="_3308DL613B3571" localSheetId="10">#REF!</definedName>
    <definedName name="_3308DL613B3571" localSheetId="13">#REF!</definedName>
    <definedName name="_3308DL613B3571">#REF!</definedName>
    <definedName name="_3309DL613B3571" localSheetId="8">#REF!</definedName>
    <definedName name="_3309DL613B3571" localSheetId="9">#REF!</definedName>
    <definedName name="_3309DL613B3571" localSheetId="10">#REF!</definedName>
    <definedName name="_3309DL613B3571" localSheetId="13">#REF!</definedName>
    <definedName name="_3309DL613B3571">#REF!</definedName>
    <definedName name="_330DL607A30D2" localSheetId="8">#REF!</definedName>
    <definedName name="_330DL607A30D2" localSheetId="9">#REF!</definedName>
    <definedName name="_330DL607A30D2" localSheetId="10">#REF!</definedName>
    <definedName name="_330DL607A30D2" localSheetId="13">#REF!</definedName>
    <definedName name="_330DL607A30D2">#REF!</definedName>
    <definedName name="_330DLC4205B80" localSheetId="8">#REF!</definedName>
    <definedName name="_330DLC4205B80" localSheetId="9">#REF!</definedName>
    <definedName name="_330DLC4205B80" localSheetId="10">#REF!</definedName>
    <definedName name="_330DLC4205B80" localSheetId="13">#REF!</definedName>
    <definedName name="_330DLC4205B80">#REF!</definedName>
    <definedName name="_3310DL613B3571" localSheetId="8">#REF!</definedName>
    <definedName name="_3310DL613B3571" localSheetId="9">#REF!</definedName>
    <definedName name="_3310DL613B3571" localSheetId="10">#REF!</definedName>
    <definedName name="_3310DL613B3571" localSheetId="13">#REF!</definedName>
    <definedName name="_3310DL613B3571">#REF!</definedName>
    <definedName name="_3311DL613B3571" localSheetId="8">#REF!</definedName>
    <definedName name="_3311DL613B3571" localSheetId="9">#REF!</definedName>
    <definedName name="_3311DL613B3571" localSheetId="10">#REF!</definedName>
    <definedName name="_3311DL613B3571" localSheetId="13">#REF!</definedName>
    <definedName name="_3311DL613B3571">#REF!</definedName>
    <definedName name="_3312DL613B3571" localSheetId="8">#REF!</definedName>
    <definedName name="_3312DL613B3571" localSheetId="9">#REF!</definedName>
    <definedName name="_3312DL613B3571" localSheetId="10">#REF!</definedName>
    <definedName name="_3312DL613B3571" localSheetId="13">#REF!</definedName>
    <definedName name="_3312DL613B3571">#REF!</definedName>
    <definedName name="_3313DL613B3571" localSheetId="8">#REF!</definedName>
    <definedName name="_3313DL613B3571" localSheetId="9">#REF!</definedName>
    <definedName name="_3313DL613B3571" localSheetId="10">#REF!</definedName>
    <definedName name="_3313DL613B3571" localSheetId="13">#REF!</definedName>
    <definedName name="_3313DL613B3571">#REF!</definedName>
    <definedName name="_3314DL613B3571" localSheetId="8">#REF!</definedName>
    <definedName name="_3314DL613B3571" localSheetId="9">#REF!</definedName>
    <definedName name="_3314DL613B3571" localSheetId="10">#REF!</definedName>
    <definedName name="_3314DL613B3571" localSheetId="13">#REF!</definedName>
    <definedName name="_3314DL613B3571">#REF!</definedName>
    <definedName name="_3315DL613B3571" localSheetId="8">#REF!</definedName>
    <definedName name="_3315DL613B3571" localSheetId="9">#REF!</definedName>
    <definedName name="_3315DL613B3571" localSheetId="10">#REF!</definedName>
    <definedName name="_3315DL613B3571" localSheetId="13">#REF!</definedName>
    <definedName name="_3315DL613B3571">#REF!</definedName>
    <definedName name="_3316DL613B3571" localSheetId="8">#REF!</definedName>
    <definedName name="_3316DL613B3571" localSheetId="9">#REF!</definedName>
    <definedName name="_3316DL613B3571" localSheetId="10">#REF!</definedName>
    <definedName name="_3316DL613B3571" localSheetId="13">#REF!</definedName>
    <definedName name="_3316DL613B3571">#REF!</definedName>
    <definedName name="_3317DL613B3571" localSheetId="8">#REF!</definedName>
    <definedName name="_3317DL613B3571" localSheetId="9">#REF!</definedName>
    <definedName name="_3317DL613B3571" localSheetId="10">#REF!</definedName>
    <definedName name="_3317DL613B3571" localSheetId="13">#REF!</definedName>
    <definedName name="_3317DL613B3571">#REF!</definedName>
    <definedName name="_3318DL613B3571" localSheetId="8">#REF!</definedName>
    <definedName name="_3318DL613B3571" localSheetId="9">#REF!</definedName>
    <definedName name="_3318DL613B3571" localSheetId="10">#REF!</definedName>
    <definedName name="_3318DL613B3571" localSheetId="13">#REF!</definedName>
    <definedName name="_3318DL613B3571">#REF!</definedName>
    <definedName name="_3319DL613B3571" localSheetId="8">#REF!</definedName>
    <definedName name="_3319DL613B3571" localSheetId="9">#REF!</definedName>
    <definedName name="_3319DL613B3571" localSheetId="10">#REF!</definedName>
    <definedName name="_3319DL613B3571" localSheetId="13">#REF!</definedName>
    <definedName name="_3319DL613B3571">#REF!</definedName>
    <definedName name="_331DL607A30D2" localSheetId="8">#REF!</definedName>
    <definedName name="_331DL607A30D2" localSheetId="9">#REF!</definedName>
    <definedName name="_331DL607A30D2" localSheetId="10">#REF!</definedName>
    <definedName name="_331DL607A30D2" localSheetId="13">#REF!</definedName>
    <definedName name="_331DL607A30D2">#REF!</definedName>
    <definedName name="_331DLC420D9ED" localSheetId="8">#REF!</definedName>
    <definedName name="_331DLC420D9ED" localSheetId="9">#REF!</definedName>
    <definedName name="_331DLC420D9ED" localSheetId="10">#REF!</definedName>
    <definedName name="_331DLC420D9ED" localSheetId="13">#REF!</definedName>
    <definedName name="_331DLC420D9ED">#REF!</definedName>
    <definedName name="_3320DL613B3571" localSheetId="8">#REF!</definedName>
    <definedName name="_3320DL613B3571" localSheetId="9">#REF!</definedName>
    <definedName name="_3320DL613B3571" localSheetId="10">#REF!</definedName>
    <definedName name="_3320DL613B3571" localSheetId="13">#REF!</definedName>
    <definedName name="_3320DL613B3571">#REF!</definedName>
    <definedName name="_3321DL613B3571" localSheetId="8">#REF!</definedName>
    <definedName name="_3321DL613B3571" localSheetId="9">#REF!</definedName>
    <definedName name="_3321DL613B3571" localSheetId="10">#REF!</definedName>
    <definedName name="_3321DL613B3571" localSheetId="13">#REF!</definedName>
    <definedName name="_3321DL613B3571">#REF!</definedName>
    <definedName name="_3322DL613B3571" localSheetId="8">#REF!</definedName>
    <definedName name="_3322DL613B3571" localSheetId="9">#REF!</definedName>
    <definedName name="_3322DL613B3571" localSheetId="10">#REF!</definedName>
    <definedName name="_3322DL613B3571" localSheetId="13">#REF!</definedName>
    <definedName name="_3322DL613B3571">#REF!</definedName>
    <definedName name="_3323DL613B3571" localSheetId="8">#REF!</definedName>
    <definedName name="_3323DL613B3571" localSheetId="9">#REF!</definedName>
    <definedName name="_3323DL613B3571" localSheetId="10">#REF!</definedName>
    <definedName name="_3323DL613B3571" localSheetId="13">#REF!</definedName>
    <definedName name="_3323DL613B3571">#REF!</definedName>
    <definedName name="_3324DL613B3571" localSheetId="8">#REF!</definedName>
    <definedName name="_3324DL613B3571" localSheetId="9">#REF!</definedName>
    <definedName name="_3324DL613B3571" localSheetId="10">#REF!</definedName>
    <definedName name="_3324DL613B3571" localSheetId="13">#REF!</definedName>
    <definedName name="_3324DL613B3571">#REF!</definedName>
    <definedName name="_3325DL613B3571" localSheetId="8">#REF!</definedName>
    <definedName name="_3325DL613B3571" localSheetId="9">#REF!</definedName>
    <definedName name="_3325DL613B3571" localSheetId="10">#REF!</definedName>
    <definedName name="_3325DL613B3571" localSheetId="13">#REF!</definedName>
    <definedName name="_3325DL613B3571">#REF!</definedName>
    <definedName name="_3326DL613C3577" localSheetId="8">#REF!</definedName>
    <definedName name="_3326DL613C3577" localSheetId="9">#REF!</definedName>
    <definedName name="_3326DL613C3577" localSheetId="10">#REF!</definedName>
    <definedName name="_3326DL613C3577" localSheetId="13">#REF!</definedName>
    <definedName name="_3326DL613C3577">#REF!</definedName>
    <definedName name="_3327DL613C3577" localSheetId="8">#REF!</definedName>
    <definedName name="_3327DL613C3577" localSheetId="9">#REF!</definedName>
    <definedName name="_3327DL613C3577" localSheetId="10">#REF!</definedName>
    <definedName name="_3327DL613C3577" localSheetId="13">#REF!</definedName>
    <definedName name="_3327DL613C3577">#REF!</definedName>
    <definedName name="_3328DL613C3577" localSheetId="8">#REF!</definedName>
    <definedName name="_3328DL613C3577" localSheetId="9">#REF!</definedName>
    <definedName name="_3328DL613C3577" localSheetId="10">#REF!</definedName>
    <definedName name="_3328DL613C3577" localSheetId="13">#REF!</definedName>
    <definedName name="_3328DL613C3577">#REF!</definedName>
    <definedName name="_3329DL613C3577" localSheetId="8">#REF!</definedName>
    <definedName name="_3329DL613C3577" localSheetId="9">#REF!</definedName>
    <definedName name="_3329DL613C3577" localSheetId="10">#REF!</definedName>
    <definedName name="_3329DL613C3577" localSheetId="13">#REF!</definedName>
    <definedName name="_3329DL613C3577">#REF!</definedName>
    <definedName name="_332DL607A30D2" localSheetId="8">#REF!</definedName>
    <definedName name="_332DL607A30D2" localSheetId="9">#REF!</definedName>
    <definedName name="_332DL607A30D2" localSheetId="10">#REF!</definedName>
    <definedName name="_332DL607A30D2" localSheetId="13">#REF!</definedName>
    <definedName name="_332DL607A30D2">#REF!</definedName>
    <definedName name="_332DLC4215B80" localSheetId="8">#REF!</definedName>
    <definedName name="_332DLC4215B80" localSheetId="9">#REF!</definedName>
    <definedName name="_332DLC4215B80" localSheetId="10">#REF!</definedName>
    <definedName name="_332DLC4215B80" localSheetId="13">#REF!</definedName>
    <definedName name="_332DLC4215B80">#REF!</definedName>
    <definedName name="_3330DL613C3577" localSheetId="8">#REF!</definedName>
    <definedName name="_3330DL613C3577" localSheetId="9">#REF!</definedName>
    <definedName name="_3330DL613C3577" localSheetId="10">#REF!</definedName>
    <definedName name="_3330DL613C3577" localSheetId="13">#REF!</definedName>
    <definedName name="_3330DL613C3577">#REF!</definedName>
    <definedName name="_3331DL613C3577" localSheetId="8">#REF!</definedName>
    <definedName name="_3331DL613C3577" localSheetId="9">#REF!</definedName>
    <definedName name="_3331DL613C3577" localSheetId="10">#REF!</definedName>
    <definedName name="_3331DL613C3577" localSheetId="13">#REF!</definedName>
    <definedName name="_3331DL613C3577">#REF!</definedName>
    <definedName name="_3332DL613C3577" localSheetId="8">#REF!</definedName>
    <definedName name="_3332DL613C3577" localSheetId="9">#REF!</definedName>
    <definedName name="_3332DL613C3577" localSheetId="10">#REF!</definedName>
    <definedName name="_3332DL613C3577" localSheetId="13">#REF!</definedName>
    <definedName name="_3332DL613C3577">#REF!</definedName>
    <definedName name="_3333DL613C3577" localSheetId="8">#REF!</definedName>
    <definedName name="_3333DL613C3577" localSheetId="9">#REF!</definedName>
    <definedName name="_3333DL613C3577" localSheetId="10">#REF!</definedName>
    <definedName name="_3333DL613C3577" localSheetId="13">#REF!</definedName>
    <definedName name="_3333DL613C3577">#REF!</definedName>
    <definedName name="_3334DL613C3577" localSheetId="8">#REF!</definedName>
    <definedName name="_3334DL613C3577" localSheetId="9">#REF!</definedName>
    <definedName name="_3334DL613C3577" localSheetId="10">#REF!</definedName>
    <definedName name="_3334DL613C3577" localSheetId="13">#REF!</definedName>
    <definedName name="_3334DL613C3577">#REF!</definedName>
    <definedName name="_3335DL613C3577" localSheetId="8">#REF!</definedName>
    <definedName name="_3335DL613C3577" localSheetId="9">#REF!</definedName>
    <definedName name="_3335DL613C3577" localSheetId="10">#REF!</definedName>
    <definedName name="_3335DL613C3577" localSheetId="13">#REF!</definedName>
    <definedName name="_3335DL613C3577">#REF!</definedName>
    <definedName name="_3336DL613C3577" localSheetId="8">#REF!</definedName>
    <definedName name="_3336DL613C3577" localSheetId="9">#REF!</definedName>
    <definedName name="_3336DL613C3577" localSheetId="10">#REF!</definedName>
    <definedName name="_3336DL613C3577" localSheetId="13">#REF!</definedName>
    <definedName name="_3336DL613C3577">#REF!</definedName>
    <definedName name="_3337DL613C3577" localSheetId="8">#REF!</definedName>
    <definedName name="_3337DL613C3577" localSheetId="9">#REF!</definedName>
    <definedName name="_3337DL613C3577" localSheetId="10">#REF!</definedName>
    <definedName name="_3337DL613C3577" localSheetId="13">#REF!</definedName>
    <definedName name="_3337DL613C3577">#REF!</definedName>
    <definedName name="_3338DL613C3577" localSheetId="8">#REF!</definedName>
    <definedName name="_3338DL613C3577" localSheetId="9">#REF!</definedName>
    <definedName name="_3338DL613C3577" localSheetId="10">#REF!</definedName>
    <definedName name="_3338DL613C3577" localSheetId="13">#REF!</definedName>
    <definedName name="_3338DL613C3577">#REF!</definedName>
    <definedName name="_3339DL613C3577" localSheetId="8">#REF!</definedName>
    <definedName name="_3339DL613C3577" localSheetId="9">#REF!</definedName>
    <definedName name="_3339DL613C3577" localSheetId="10">#REF!</definedName>
    <definedName name="_3339DL613C3577" localSheetId="13">#REF!</definedName>
    <definedName name="_3339DL613C3577">#REF!</definedName>
    <definedName name="_333DL607A30D2" localSheetId="8">#REF!</definedName>
    <definedName name="_333DL607A30D2" localSheetId="9">#REF!</definedName>
    <definedName name="_333DL607A30D2" localSheetId="10">#REF!</definedName>
    <definedName name="_333DL607A30D2" localSheetId="13">#REF!</definedName>
    <definedName name="_333DL607A30D2">#REF!</definedName>
    <definedName name="_333DLC421D9ED" localSheetId="8">#REF!</definedName>
    <definedName name="_333DLC421D9ED" localSheetId="9">#REF!</definedName>
    <definedName name="_333DLC421D9ED" localSheetId="10">#REF!</definedName>
    <definedName name="_333DLC421D9ED" localSheetId="13">#REF!</definedName>
    <definedName name="_333DLC421D9ED">#REF!</definedName>
    <definedName name="_3340DL613C3577" localSheetId="8">#REF!</definedName>
    <definedName name="_3340DL613C3577" localSheetId="9">#REF!</definedName>
    <definedName name="_3340DL613C3577" localSheetId="10">#REF!</definedName>
    <definedName name="_3340DL613C3577" localSheetId="13">#REF!</definedName>
    <definedName name="_3340DL613C3577">#REF!</definedName>
    <definedName name="_3341DL613C3577" localSheetId="8">#REF!</definedName>
    <definedName name="_3341DL613C3577" localSheetId="9">#REF!</definedName>
    <definedName name="_3341DL613C3577" localSheetId="10">#REF!</definedName>
    <definedName name="_3341DL613C3577" localSheetId="13">#REF!</definedName>
    <definedName name="_3341DL613C3577">#REF!</definedName>
    <definedName name="_3342DL613C3577" localSheetId="8">#REF!</definedName>
    <definedName name="_3342DL613C3577" localSheetId="9">#REF!</definedName>
    <definedName name="_3342DL613C3577" localSheetId="10">#REF!</definedName>
    <definedName name="_3342DL613C3577" localSheetId="13">#REF!</definedName>
    <definedName name="_3342DL613C3577">#REF!</definedName>
    <definedName name="_3343DL613C3577" localSheetId="8">#REF!</definedName>
    <definedName name="_3343DL613C3577" localSheetId="9">#REF!</definedName>
    <definedName name="_3343DL613C3577" localSheetId="10">#REF!</definedName>
    <definedName name="_3343DL613C3577" localSheetId="13">#REF!</definedName>
    <definedName name="_3343DL613C3577">#REF!</definedName>
    <definedName name="_3344DL613C3577" localSheetId="8">#REF!</definedName>
    <definedName name="_3344DL613C3577" localSheetId="9">#REF!</definedName>
    <definedName name="_3344DL613C3577" localSheetId="10">#REF!</definedName>
    <definedName name="_3344DL613C3577" localSheetId="13">#REF!</definedName>
    <definedName name="_3344DL613C3577">#REF!</definedName>
    <definedName name="_3345DL613C3577" localSheetId="8">#REF!</definedName>
    <definedName name="_3345DL613C3577" localSheetId="9">#REF!</definedName>
    <definedName name="_3345DL613C3577" localSheetId="10">#REF!</definedName>
    <definedName name="_3345DL613C3577" localSheetId="13">#REF!</definedName>
    <definedName name="_3345DL613C3577">#REF!</definedName>
    <definedName name="_3346DL613C3577" localSheetId="8">#REF!</definedName>
    <definedName name="_3346DL613C3577" localSheetId="9">#REF!</definedName>
    <definedName name="_3346DL613C3577" localSheetId="10">#REF!</definedName>
    <definedName name="_3346DL613C3577" localSheetId="13">#REF!</definedName>
    <definedName name="_3346DL613C3577">#REF!</definedName>
    <definedName name="_3347DL613C3577" localSheetId="8">#REF!</definedName>
    <definedName name="_3347DL613C3577" localSheetId="9">#REF!</definedName>
    <definedName name="_3347DL613C3577" localSheetId="10">#REF!</definedName>
    <definedName name="_3347DL613C3577" localSheetId="13">#REF!</definedName>
    <definedName name="_3347DL613C3577">#REF!</definedName>
    <definedName name="_3348DL613C3577" localSheetId="8">#REF!</definedName>
    <definedName name="_3348DL613C3577" localSheetId="9">#REF!</definedName>
    <definedName name="_3348DL613C3577" localSheetId="10">#REF!</definedName>
    <definedName name="_3348DL613C3577" localSheetId="13">#REF!</definedName>
    <definedName name="_3348DL613C3577">#REF!</definedName>
    <definedName name="_3349DL613C3577" localSheetId="8">#REF!</definedName>
    <definedName name="_3349DL613C3577" localSheetId="9">#REF!</definedName>
    <definedName name="_3349DL613C3577" localSheetId="10">#REF!</definedName>
    <definedName name="_3349DL613C3577" localSheetId="13">#REF!</definedName>
    <definedName name="_3349DL613C3577">#REF!</definedName>
    <definedName name="_334DL607A30D2" localSheetId="8">#REF!</definedName>
    <definedName name="_334DL607A30D2" localSheetId="9">#REF!</definedName>
    <definedName name="_334DL607A30D2" localSheetId="10">#REF!</definedName>
    <definedName name="_334DL607A30D2" localSheetId="13">#REF!</definedName>
    <definedName name="_334DL607A30D2">#REF!</definedName>
    <definedName name="_334DLC4225B80" localSheetId="8">#REF!</definedName>
    <definedName name="_334DLC4225B80" localSheetId="9">#REF!</definedName>
    <definedName name="_334DLC4225B80" localSheetId="10">#REF!</definedName>
    <definedName name="_334DLC4225B80" localSheetId="13">#REF!</definedName>
    <definedName name="_334DLC4225B80">#REF!</definedName>
    <definedName name="_3350DL613C3577" localSheetId="8">#REF!</definedName>
    <definedName name="_3350DL613C3577" localSheetId="9">#REF!</definedName>
    <definedName name="_3350DL613C3577" localSheetId="10">#REF!</definedName>
    <definedName name="_3350DL613C3577" localSheetId="13">#REF!</definedName>
    <definedName name="_3350DL613C3577">#REF!</definedName>
    <definedName name="_3351DL613C3577" localSheetId="8">#REF!</definedName>
    <definedName name="_3351DL613C3577" localSheetId="9">#REF!</definedName>
    <definedName name="_3351DL613C3577" localSheetId="10">#REF!</definedName>
    <definedName name="_3351DL613C3577" localSheetId="13">#REF!</definedName>
    <definedName name="_3351DL613C3577">#REF!</definedName>
    <definedName name="_3352DL613C3577" localSheetId="8">#REF!</definedName>
    <definedName name="_3352DL613C3577" localSheetId="9">#REF!</definedName>
    <definedName name="_3352DL613C3577" localSheetId="10">#REF!</definedName>
    <definedName name="_3352DL613C3577" localSheetId="13">#REF!</definedName>
    <definedName name="_3352DL613C3577">#REF!</definedName>
    <definedName name="_3353DL613C3577" localSheetId="8">#REF!</definedName>
    <definedName name="_3353DL613C3577" localSheetId="9">#REF!</definedName>
    <definedName name="_3353DL613C3577" localSheetId="10">#REF!</definedName>
    <definedName name="_3353DL613C3577" localSheetId="13">#REF!</definedName>
    <definedName name="_3353DL613C3577">#REF!</definedName>
    <definedName name="_3354DL613C3577" localSheetId="8">#REF!</definedName>
    <definedName name="_3354DL613C3577" localSheetId="9">#REF!</definedName>
    <definedName name="_3354DL613C3577" localSheetId="10">#REF!</definedName>
    <definedName name="_3354DL613C3577" localSheetId="13">#REF!</definedName>
    <definedName name="_3354DL613C3577">#REF!</definedName>
    <definedName name="_3355DL613C3577" localSheetId="8">#REF!</definedName>
    <definedName name="_3355DL613C3577" localSheetId="9">#REF!</definedName>
    <definedName name="_3355DL613C3577" localSheetId="10">#REF!</definedName>
    <definedName name="_3355DL613C3577" localSheetId="13">#REF!</definedName>
    <definedName name="_3355DL613C3577">#REF!</definedName>
    <definedName name="_3356DL613C3577" localSheetId="8">#REF!</definedName>
    <definedName name="_3356DL613C3577" localSheetId="9">#REF!</definedName>
    <definedName name="_3356DL613C3577" localSheetId="10">#REF!</definedName>
    <definedName name="_3356DL613C3577" localSheetId="13">#REF!</definedName>
    <definedName name="_3356DL613C3577">#REF!</definedName>
    <definedName name="_3357DL613C3577" localSheetId="8">#REF!</definedName>
    <definedName name="_3357DL613C3577" localSheetId="9">#REF!</definedName>
    <definedName name="_3357DL613C3577" localSheetId="10">#REF!</definedName>
    <definedName name="_3357DL613C3577" localSheetId="13">#REF!</definedName>
    <definedName name="_3357DL613C3577">#REF!</definedName>
    <definedName name="_3358DL613C3577" localSheetId="8">#REF!</definedName>
    <definedName name="_3358DL613C3577" localSheetId="9">#REF!</definedName>
    <definedName name="_3358DL613C3577" localSheetId="10">#REF!</definedName>
    <definedName name="_3358DL613C3577" localSheetId="13">#REF!</definedName>
    <definedName name="_3358DL613C3577">#REF!</definedName>
    <definedName name="_3359DL613C3577" localSheetId="8">#REF!</definedName>
    <definedName name="_3359DL613C3577" localSheetId="9">#REF!</definedName>
    <definedName name="_3359DL613C3577" localSheetId="10">#REF!</definedName>
    <definedName name="_3359DL613C3577" localSheetId="13">#REF!</definedName>
    <definedName name="_3359DL613C3577">#REF!</definedName>
    <definedName name="_335DL607A30D2" localSheetId="8">#REF!</definedName>
    <definedName name="_335DL607A30D2" localSheetId="9">#REF!</definedName>
    <definedName name="_335DL607A30D2" localSheetId="10">#REF!</definedName>
    <definedName name="_335DL607A30D2" localSheetId="13">#REF!</definedName>
    <definedName name="_335DL607A30D2">#REF!</definedName>
    <definedName name="_335DLC422D9ED" localSheetId="8">#REF!</definedName>
    <definedName name="_335DLC422D9ED" localSheetId="9">#REF!</definedName>
    <definedName name="_335DLC422D9ED" localSheetId="10">#REF!</definedName>
    <definedName name="_335DLC422D9ED" localSheetId="13">#REF!</definedName>
    <definedName name="_335DLC422D9ED">#REF!</definedName>
    <definedName name="_3360DL613C3577" localSheetId="8">#REF!</definedName>
    <definedName name="_3360DL613C3577" localSheetId="9">#REF!</definedName>
    <definedName name="_3360DL613C3577" localSheetId="10">#REF!</definedName>
    <definedName name="_3360DL613C3577" localSheetId="13">#REF!</definedName>
    <definedName name="_3360DL613C3577">#REF!</definedName>
    <definedName name="_3361DL613D357D" localSheetId="8">#REF!</definedName>
    <definedName name="_3361DL613D357D" localSheetId="9">#REF!</definedName>
    <definedName name="_3361DL613D357D" localSheetId="10">#REF!</definedName>
    <definedName name="_3361DL613D357D" localSheetId="13">#REF!</definedName>
    <definedName name="_3361DL613D357D">#REF!</definedName>
    <definedName name="_3362DL613D357D" localSheetId="8">#REF!</definedName>
    <definedName name="_3362DL613D357D" localSheetId="9">#REF!</definedName>
    <definedName name="_3362DL613D357D" localSheetId="10">#REF!</definedName>
    <definedName name="_3362DL613D357D" localSheetId="13">#REF!</definedName>
    <definedName name="_3362DL613D357D">#REF!</definedName>
    <definedName name="_3363DL613D357D" localSheetId="8">#REF!</definedName>
    <definedName name="_3363DL613D357D" localSheetId="9">#REF!</definedName>
    <definedName name="_3363DL613D357D" localSheetId="10">#REF!</definedName>
    <definedName name="_3363DL613D357D" localSheetId="13">#REF!</definedName>
    <definedName name="_3363DL613D357D">#REF!</definedName>
    <definedName name="_3364DL613D357D" localSheetId="8">#REF!</definedName>
    <definedName name="_3364DL613D357D" localSheetId="9">#REF!</definedName>
    <definedName name="_3364DL613D357D" localSheetId="10">#REF!</definedName>
    <definedName name="_3364DL613D357D" localSheetId="13">#REF!</definedName>
    <definedName name="_3364DL613D357D">#REF!</definedName>
    <definedName name="_3365DL613D357D" localSheetId="8">#REF!</definedName>
    <definedName name="_3365DL613D357D" localSheetId="9">#REF!</definedName>
    <definedName name="_3365DL613D357D" localSheetId="10">#REF!</definedName>
    <definedName name="_3365DL613D357D" localSheetId="13">#REF!</definedName>
    <definedName name="_3365DL613D357D">#REF!</definedName>
    <definedName name="_3366DL613D357D" localSheetId="8">#REF!</definedName>
    <definedName name="_3366DL613D357D" localSheetId="9">#REF!</definedName>
    <definedName name="_3366DL613D357D" localSheetId="10">#REF!</definedName>
    <definedName name="_3366DL613D357D" localSheetId="13">#REF!</definedName>
    <definedName name="_3366DL613D357D">#REF!</definedName>
    <definedName name="_3367DL613D357D" localSheetId="8">#REF!</definedName>
    <definedName name="_3367DL613D357D" localSheetId="9">#REF!</definedName>
    <definedName name="_3367DL613D357D" localSheetId="10">#REF!</definedName>
    <definedName name="_3367DL613D357D" localSheetId="13">#REF!</definedName>
    <definedName name="_3367DL613D357D">#REF!</definedName>
    <definedName name="_3368DL613D357D" localSheetId="8">#REF!</definedName>
    <definedName name="_3368DL613D357D" localSheetId="9">#REF!</definedName>
    <definedName name="_3368DL613D357D" localSheetId="10">#REF!</definedName>
    <definedName name="_3368DL613D357D" localSheetId="13">#REF!</definedName>
    <definedName name="_3368DL613D357D">#REF!</definedName>
    <definedName name="_3369DL613D357D" localSheetId="8">#REF!</definedName>
    <definedName name="_3369DL613D357D" localSheetId="9">#REF!</definedName>
    <definedName name="_3369DL613D357D" localSheetId="10">#REF!</definedName>
    <definedName name="_3369DL613D357D" localSheetId="13">#REF!</definedName>
    <definedName name="_3369DL613D357D">#REF!</definedName>
    <definedName name="_336DL607A30D2" localSheetId="8">#REF!</definedName>
    <definedName name="_336DL607A30D2" localSheetId="9">#REF!</definedName>
    <definedName name="_336DL607A30D2" localSheetId="10">#REF!</definedName>
    <definedName name="_336DL607A30D2" localSheetId="13">#REF!</definedName>
    <definedName name="_336DL607A30D2">#REF!</definedName>
    <definedName name="_336DLC4235B80" localSheetId="8">#REF!</definedName>
    <definedName name="_336DLC4235B80" localSheetId="9">#REF!</definedName>
    <definedName name="_336DLC4235B80" localSheetId="10">#REF!</definedName>
    <definedName name="_336DLC4235B80" localSheetId="13">#REF!</definedName>
    <definedName name="_336DLC4235B80">#REF!</definedName>
    <definedName name="_3370DL613D357D" localSheetId="8">#REF!</definedName>
    <definedName name="_3370DL613D357D" localSheetId="9">#REF!</definedName>
    <definedName name="_3370DL613D357D" localSheetId="10">#REF!</definedName>
    <definedName name="_3370DL613D357D" localSheetId="13">#REF!</definedName>
    <definedName name="_3370DL613D357D">#REF!</definedName>
    <definedName name="_3371DL613D357D" localSheetId="8">#REF!</definedName>
    <definedName name="_3371DL613D357D" localSheetId="9">#REF!</definedName>
    <definedName name="_3371DL613D357D" localSheetId="10">#REF!</definedName>
    <definedName name="_3371DL613D357D" localSheetId="13">#REF!</definedName>
    <definedName name="_3371DL613D357D">#REF!</definedName>
    <definedName name="_3372DL613D357D" localSheetId="8">#REF!</definedName>
    <definedName name="_3372DL613D357D" localSheetId="9">#REF!</definedName>
    <definedName name="_3372DL613D357D" localSheetId="10">#REF!</definedName>
    <definedName name="_3372DL613D357D" localSheetId="13">#REF!</definedName>
    <definedName name="_3372DL613D357D">#REF!</definedName>
    <definedName name="_3373DL613D357D" localSheetId="8">#REF!</definedName>
    <definedName name="_3373DL613D357D" localSheetId="9">#REF!</definedName>
    <definedName name="_3373DL613D357D" localSheetId="10">#REF!</definedName>
    <definedName name="_3373DL613D357D" localSheetId="13">#REF!</definedName>
    <definedName name="_3373DL613D357D">#REF!</definedName>
    <definedName name="_3374DL613D357D" localSheetId="8">#REF!</definedName>
    <definedName name="_3374DL613D357D" localSheetId="9">#REF!</definedName>
    <definedName name="_3374DL613D357D" localSheetId="10">#REF!</definedName>
    <definedName name="_3374DL613D357D" localSheetId="13">#REF!</definedName>
    <definedName name="_3374DL613D357D">#REF!</definedName>
    <definedName name="_3375DL613D357D" localSheetId="8">#REF!</definedName>
    <definedName name="_3375DL613D357D" localSheetId="9">#REF!</definedName>
    <definedName name="_3375DL613D357D" localSheetId="10">#REF!</definedName>
    <definedName name="_3375DL613D357D" localSheetId="13">#REF!</definedName>
    <definedName name="_3375DL613D357D">#REF!</definedName>
    <definedName name="_3376DL613D357D" localSheetId="8">#REF!</definedName>
    <definedName name="_3376DL613D357D" localSheetId="9">#REF!</definedName>
    <definedName name="_3376DL613D357D" localSheetId="10">#REF!</definedName>
    <definedName name="_3376DL613D357D" localSheetId="13">#REF!</definedName>
    <definedName name="_3376DL613D357D">#REF!</definedName>
    <definedName name="_3377DL613D357D" localSheetId="8">#REF!</definedName>
    <definedName name="_3377DL613D357D" localSheetId="9">#REF!</definedName>
    <definedName name="_3377DL613D357D" localSheetId="10">#REF!</definedName>
    <definedName name="_3377DL613D357D" localSheetId="13">#REF!</definedName>
    <definedName name="_3377DL613D357D">#REF!</definedName>
    <definedName name="_3378DL613D357D" localSheetId="8">#REF!</definedName>
    <definedName name="_3378DL613D357D" localSheetId="9">#REF!</definedName>
    <definedName name="_3378DL613D357D" localSheetId="10">#REF!</definedName>
    <definedName name="_3378DL613D357D" localSheetId="13">#REF!</definedName>
    <definedName name="_3378DL613D357D">#REF!</definedName>
    <definedName name="_3379DL613D357D" localSheetId="8">#REF!</definedName>
    <definedName name="_3379DL613D357D" localSheetId="9">#REF!</definedName>
    <definedName name="_3379DL613D357D" localSheetId="10">#REF!</definedName>
    <definedName name="_3379DL613D357D" localSheetId="13">#REF!</definedName>
    <definedName name="_3379DL613D357D">#REF!</definedName>
    <definedName name="_337DL607A30D2" localSheetId="8">#REF!</definedName>
    <definedName name="_337DL607A30D2" localSheetId="9">#REF!</definedName>
    <definedName name="_337DL607A30D2" localSheetId="10">#REF!</definedName>
    <definedName name="_337DL607A30D2" localSheetId="13">#REF!</definedName>
    <definedName name="_337DL607A30D2">#REF!</definedName>
    <definedName name="_337DLC4245B80" localSheetId="8">#REF!</definedName>
    <definedName name="_337DLC4245B80" localSheetId="9">#REF!</definedName>
    <definedName name="_337DLC4245B80" localSheetId="10">#REF!</definedName>
    <definedName name="_337DLC4245B80" localSheetId="13">#REF!</definedName>
    <definedName name="_337DLC4245B80">#REF!</definedName>
    <definedName name="_3380DL613D357D" localSheetId="8">#REF!</definedName>
    <definedName name="_3380DL613D357D" localSheetId="9">#REF!</definedName>
    <definedName name="_3380DL613D357D" localSheetId="10">#REF!</definedName>
    <definedName name="_3380DL613D357D" localSheetId="13">#REF!</definedName>
    <definedName name="_3380DL613D357D">#REF!</definedName>
    <definedName name="_3381DL613D357D" localSheetId="8">#REF!</definedName>
    <definedName name="_3381DL613D357D" localSheetId="9">#REF!</definedName>
    <definedName name="_3381DL613D357D" localSheetId="10">#REF!</definedName>
    <definedName name="_3381DL613D357D" localSheetId="13">#REF!</definedName>
    <definedName name="_3381DL613D357D">#REF!</definedName>
    <definedName name="_3382DL613D357D" localSheetId="8">#REF!</definedName>
    <definedName name="_3382DL613D357D" localSheetId="9">#REF!</definedName>
    <definedName name="_3382DL613D357D" localSheetId="10">#REF!</definedName>
    <definedName name="_3382DL613D357D" localSheetId="13">#REF!</definedName>
    <definedName name="_3382DL613D357D">#REF!</definedName>
    <definedName name="_3383DL613D357D" localSheetId="8">#REF!</definedName>
    <definedName name="_3383DL613D357D" localSheetId="9">#REF!</definedName>
    <definedName name="_3383DL613D357D" localSheetId="10">#REF!</definedName>
    <definedName name="_3383DL613D357D" localSheetId="13">#REF!</definedName>
    <definedName name="_3383DL613D357D">#REF!</definedName>
    <definedName name="_3384DL613D357D" localSheetId="8">#REF!</definedName>
    <definedName name="_3384DL613D357D" localSheetId="9">#REF!</definedName>
    <definedName name="_3384DL613D357D" localSheetId="10">#REF!</definedName>
    <definedName name="_3384DL613D357D" localSheetId="13">#REF!</definedName>
    <definedName name="_3384DL613D357D">#REF!</definedName>
    <definedName name="_3385DL613D357D" localSheetId="8">#REF!</definedName>
    <definedName name="_3385DL613D357D" localSheetId="9">#REF!</definedName>
    <definedName name="_3385DL613D357D" localSheetId="10">#REF!</definedName>
    <definedName name="_3385DL613D357D" localSheetId="13">#REF!</definedName>
    <definedName name="_3385DL613D357D">#REF!</definedName>
    <definedName name="_3386DL613D357D" localSheetId="8">#REF!</definedName>
    <definedName name="_3386DL613D357D" localSheetId="9">#REF!</definedName>
    <definedName name="_3386DL613D357D" localSheetId="10">#REF!</definedName>
    <definedName name="_3386DL613D357D" localSheetId="13">#REF!</definedName>
    <definedName name="_3386DL613D357D">#REF!</definedName>
    <definedName name="_3387DL613D357D" localSheetId="8">#REF!</definedName>
    <definedName name="_3387DL613D357D" localSheetId="9">#REF!</definedName>
    <definedName name="_3387DL613D357D" localSheetId="10">#REF!</definedName>
    <definedName name="_3387DL613D357D" localSheetId="13">#REF!</definedName>
    <definedName name="_3387DL613D357D">#REF!</definedName>
    <definedName name="_3388DL613D357D" localSheetId="8">#REF!</definedName>
    <definedName name="_3388DL613D357D" localSheetId="9">#REF!</definedName>
    <definedName name="_3388DL613D357D" localSheetId="10">#REF!</definedName>
    <definedName name="_3388DL613D357D" localSheetId="13">#REF!</definedName>
    <definedName name="_3388DL613D357D">#REF!</definedName>
    <definedName name="_3389DL613D357D" localSheetId="8">#REF!</definedName>
    <definedName name="_3389DL613D357D" localSheetId="9">#REF!</definedName>
    <definedName name="_3389DL613D357D" localSheetId="10">#REF!</definedName>
    <definedName name="_3389DL613D357D" localSheetId="13">#REF!</definedName>
    <definedName name="_3389DL613D357D">#REF!</definedName>
    <definedName name="_338DL607A30D2" localSheetId="8">#REF!</definedName>
    <definedName name="_338DL607A30D2" localSheetId="9">#REF!</definedName>
    <definedName name="_338DL607A30D2" localSheetId="10">#REF!</definedName>
    <definedName name="_338DL607A30D2" localSheetId="13">#REF!</definedName>
    <definedName name="_338DL607A30D2">#REF!</definedName>
    <definedName name="_338DLC4255B80" localSheetId="8">#REF!</definedName>
    <definedName name="_338DLC4255B80" localSheetId="9">#REF!</definedName>
    <definedName name="_338DLC4255B80" localSheetId="10">#REF!</definedName>
    <definedName name="_338DLC4255B80" localSheetId="13">#REF!</definedName>
    <definedName name="_338DLC4255B80">#REF!</definedName>
    <definedName name="_3390DL613D357D" localSheetId="8">#REF!</definedName>
    <definedName name="_3390DL613D357D" localSheetId="9">#REF!</definedName>
    <definedName name="_3390DL613D357D" localSheetId="10">#REF!</definedName>
    <definedName name="_3390DL613D357D" localSheetId="13">#REF!</definedName>
    <definedName name="_3390DL613D357D">#REF!</definedName>
    <definedName name="_3391DL613D357D" localSheetId="8">#REF!</definedName>
    <definedName name="_3391DL613D357D" localSheetId="9">#REF!</definedName>
    <definedName name="_3391DL613D357D" localSheetId="10">#REF!</definedName>
    <definedName name="_3391DL613D357D" localSheetId="13">#REF!</definedName>
    <definedName name="_3391DL613D357D">#REF!</definedName>
    <definedName name="_3392DL613D357D" localSheetId="8">#REF!</definedName>
    <definedName name="_3392DL613D357D" localSheetId="9">#REF!</definedName>
    <definedName name="_3392DL613D357D" localSheetId="10">#REF!</definedName>
    <definedName name="_3392DL613D357D" localSheetId="13">#REF!</definedName>
    <definedName name="_3392DL613D357D">#REF!</definedName>
    <definedName name="_3393DL613D357D" localSheetId="8">#REF!</definedName>
    <definedName name="_3393DL613D357D" localSheetId="9">#REF!</definedName>
    <definedName name="_3393DL613D357D" localSheetId="10">#REF!</definedName>
    <definedName name="_3393DL613D357D" localSheetId="13">#REF!</definedName>
    <definedName name="_3393DL613D357D">#REF!</definedName>
    <definedName name="_3394DL613D357D" localSheetId="8">#REF!</definedName>
    <definedName name="_3394DL613D357D" localSheetId="9">#REF!</definedName>
    <definedName name="_3394DL613D357D" localSheetId="10">#REF!</definedName>
    <definedName name="_3394DL613D357D" localSheetId="13">#REF!</definedName>
    <definedName name="_3394DL613D357D">#REF!</definedName>
    <definedName name="_3395DL613D357D" localSheetId="8">#REF!</definedName>
    <definedName name="_3395DL613D357D" localSheetId="9">#REF!</definedName>
    <definedName name="_3395DL613D357D" localSheetId="10">#REF!</definedName>
    <definedName name="_3395DL613D357D" localSheetId="13">#REF!</definedName>
    <definedName name="_3395DL613D357D">#REF!</definedName>
    <definedName name="_3396DL613E3583" localSheetId="8">#REF!</definedName>
    <definedName name="_3396DL613E3583" localSheetId="9">#REF!</definedName>
    <definedName name="_3396DL613E3583" localSheetId="10">#REF!</definedName>
    <definedName name="_3396DL613E3583" localSheetId="13">#REF!</definedName>
    <definedName name="_3396DL613E3583">#REF!</definedName>
    <definedName name="_3397DL613E3583" localSheetId="8">#REF!</definedName>
    <definedName name="_3397DL613E3583" localSheetId="9">#REF!</definedName>
    <definedName name="_3397DL613E3583" localSheetId="10">#REF!</definedName>
    <definedName name="_3397DL613E3583" localSheetId="13">#REF!</definedName>
    <definedName name="_3397DL613E3583">#REF!</definedName>
    <definedName name="_3398DL613E3583" localSheetId="8">#REF!</definedName>
    <definedName name="_3398DL613E3583" localSheetId="9">#REF!</definedName>
    <definedName name="_3398DL613E3583" localSheetId="10">#REF!</definedName>
    <definedName name="_3398DL613E3583" localSheetId="13">#REF!</definedName>
    <definedName name="_3398DL613E3583">#REF!</definedName>
    <definedName name="_3399DL613E3583" localSheetId="8">#REF!</definedName>
    <definedName name="_3399DL613E3583" localSheetId="9">#REF!</definedName>
    <definedName name="_3399DL613E3583" localSheetId="10">#REF!</definedName>
    <definedName name="_3399DL613E3583" localSheetId="13">#REF!</definedName>
    <definedName name="_3399DL613E3583">#REF!</definedName>
    <definedName name="_339DL607A30D2" localSheetId="8">#REF!</definedName>
    <definedName name="_339DL607A30D2" localSheetId="9">#REF!</definedName>
    <definedName name="_339DL607A30D2" localSheetId="10">#REF!</definedName>
    <definedName name="_339DL607A30D2" localSheetId="13">#REF!</definedName>
    <definedName name="_339DL607A30D2">#REF!</definedName>
    <definedName name="_339DLC4265B80" localSheetId="8">#REF!</definedName>
    <definedName name="_339DLC4265B80" localSheetId="9">#REF!</definedName>
    <definedName name="_339DLC4265B80" localSheetId="10">#REF!</definedName>
    <definedName name="_339DLC4265B80" localSheetId="13">#REF!</definedName>
    <definedName name="_339DLC4265B80">#REF!</definedName>
    <definedName name="_33AL639B3E5C" localSheetId="8">#REF!</definedName>
    <definedName name="_33AL639B3E5C" localSheetId="9">#REF!</definedName>
    <definedName name="_33AL639B3E5C" localSheetId="10">#REF!</definedName>
    <definedName name="_33AL639B3E5C" localSheetId="13">#REF!</definedName>
    <definedName name="_33AL639B3E5C">#REF!</definedName>
    <definedName name="_33DL60F133AC" localSheetId="8">#REF!</definedName>
    <definedName name="_33DL60F133AC" localSheetId="9">#REF!</definedName>
    <definedName name="_33DL60F133AC" localSheetId="10">#REF!</definedName>
    <definedName name="_33DL60F133AC" localSheetId="13">#REF!</definedName>
    <definedName name="_33DL60F133AC">#REF!</definedName>
    <definedName name="_3400DL613E3583" localSheetId="8">#REF!</definedName>
    <definedName name="_3400DL613E3583" localSheetId="9">#REF!</definedName>
    <definedName name="_3400DL613E3583" localSheetId="10">#REF!</definedName>
    <definedName name="_3400DL613E3583" localSheetId="13">#REF!</definedName>
    <definedName name="_3400DL613E3583">#REF!</definedName>
    <definedName name="_3401DL613E3583" localSheetId="8">#REF!</definedName>
    <definedName name="_3401DL613E3583" localSheetId="9">#REF!</definedName>
    <definedName name="_3401DL613E3583" localSheetId="10">#REF!</definedName>
    <definedName name="_3401DL613E3583" localSheetId="13">#REF!</definedName>
    <definedName name="_3401DL613E3583">#REF!</definedName>
    <definedName name="_3402DL613E3583" localSheetId="8">#REF!</definedName>
    <definedName name="_3402DL613E3583" localSheetId="9">#REF!</definedName>
    <definedName name="_3402DL613E3583" localSheetId="10">#REF!</definedName>
    <definedName name="_3402DL613E3583" localSheetId="13">#REF!</definedName>
    <definedName name="_3402DL613E3583">#REF!</definedName>
    <definedName name="_3403DL613E3583" localSheetId="8">#REF!</definedName>
    <definedName name="_3403DL613E3583" localSheetId="9">#REF!</definedName>
    <definedName name="_3403DL613E3583" localSheetId="10">#REF!</definedName>
    <definedName name="_3403DL613E3583" localSheetId="13">#REF!</definedName>
    <definedName name="_3403DL613E3583">#REF!</definedName>
    <definedName name="_3404DL613E3583" localSheetId="8">#REF!</definedName>
    <definedName name="_3404DL613E3583" localSheetId="9">#REF!</definedName>
    <definedName name="_3404DL613E3583" localSheetId="10">#REF!</definedName>
    <definedName name="_3404DL613E3583" localSheetId="13">#REF!</definedName>
    <definedName name="_3404DL613E3583">#REF!</definedName>
    <definedName name="_3405DL613E3583" localSheetId="8">#REF!</definedName>
    <definedName name="_3405DL613E3583" localSheetId="9">#REF!</definedName>
    <definedName name="_3405DL613E3583" localSheetId="10">#REF!</definedName>
    <definedName name="_3405DL613E3583" localSheetId="13">#REF!</definedName>
    <definedName name="_3405DL613E3583">#REF!</definedName>
    <definedName name="_3406DL613E3583" localSheetId="8">#REF!</definedName>
    <definedName name="_3406DL613E3583" localSheetId="9">#REF!</definedName>
    <definedName name="_3406DL613E3583" localSheetId="10">#REF!</definedName>
    <definedName name="_3406DL613E3583" localSheetId="13">#REF!</definedName>
    <definedName name="_3406DL613E3583">#REF!</definedName>
    <definedName name="_3407DL613E3583" localSheetId="8">#REF!</definedName>
    <definedName name="_3407DL613E3583" localSheetId="9">#REF!</definedName>
    <definedName name="_3407DL613E3583" localSheetId="10">#REF!</definedName>
    <definedName name="_3407DL613E3583" localSheetId="13">#REF!</definedName>
    <definedName name="_3407DL613E3583">#REF!</definedName>
    <definedName name="_3408DL613E3583" localSheetId="8">#REF!</definedName>
    <definedName name="_3408DL613E3583" localSheetId="9">#REF!</definedName>
    <definedName name="_3408DL613E3583" localSheetId="10">#REF!</definedName>
    <definedName name="_3408DL613E3583" localSheetId="13">#REF!</definedName>
    <definedName name="_3408DL613E3583">#REF!</definedName>
    <definedName name="_3409DL613E3583" localSheetId="8">#REF!</definedName>
    <definedName name="_3409DL613E3583" localSheetId="9">#REF!</definedName>
    <definedName name="_3409DL613E3583" localSheetId="10">#REF!</definedName>
    <definedName name="_3409DL613E3583" localSheetId="13">#REF!</definedName>
    <definedName name="_3409DL613E3583">#REF!</definedName>
    <definedName name="_340DL607A30D2" localSheetId="8">#REF!</definedName>
    <definedName name="_340DL607A30D2" localSheetId="9">#REF!</definedName>
    <definedName name="_340DL607A30D2" localSheetId="10">#REF!</definedName>
    <definedName name="_340DL607A30D2" localSheetId="13">#REF!</definedName>
    <definedName name="_340DL607A30D2">#REF!</definedName>
    <definedName name="_340DLC4275B80" localSheetId="8">#REF!</definedName>
    <definedName name="_340DLC4275B80" localSheetId="9">#REF!</definedName>
    <definedName name="_340DLC4275B80" localSheetId="10">#REF!</definedName>
    <definedName name="_340DLC4275B80" localSheetId="13">#REF!</definedName>
    <definedName name="_340DLC4275B80">#REF!</definedName>
    <definedName name="_3410DL613E3583" localSheetId="8">#REF!</definedName>
    <definedName name="_3410DL613E3583" localSheetId="9">#REF!</definedName>
    <definedName name="_3410DL613E3583" localSheetId="10">#REF!</definedName>
    <definedName name="_3410DL613E3583" localSheetId="13">#REF!</definedName>
    <definedName name="_3410DL613E3583">#REF!</definedName>
    <definedName name="_3411DL613E3583" localSheetId="8">#REF!</definedName>
    <definedName name="_3411DL613E3583" localSheetId="9">#REF!</definedName>
    <definedName name="_3411DL613E3583" localSheetId="10">#REF!</definedName>
    <definedName name="_3411DL613E3583" localSheetId="13">#REF!</definedName>
    <definedName name="_3411DL613E3583">#REF!</definedName>
    <definedName name="_3412DL613E3583" localSheetId="8">#REF!</definedName>
    <definedName name="_3412DL613E3583" localSheetId="9">#REF!</definedName>
    <definedName name="_3412DL613E3583" localSheetId="10">#REF!</definedName>
    <definedName name="_3412DL613E3583" localSheetId="13">#REF!</definedName>
    <definedName name="_3412DL613E3583">#REF!</definedName>
    <definedName name="_3413DL613E3583" localSheetId="8">#REF!</definedName>
    <definedName name="_3413DL613E3583" localSheetId="9">#REF!</definedName>
    <definedName name="_3413DL613E3583" localSheetId="10">#REF!</definedName>
    <definedName name="_3413DL613E3583" localSheetId="13">#REF!</definedName>
    <definedName name="_3413DL613E3583">#REF!</definedName>
    <definedName name="_3414DL613E3583" localSheetId="8">#REF!</definedName>
    <definedName name="_3414DL613E3583" localSheetId="9">#REF!</definedName>
    <definedName name="_3414DL613E3583" localSheetId="10">#REF!</definedName>
    <definedName name="_3414DL613E3583" localSheetId="13">#REF!</definedName>
    <definedName name="_3414DL613E3583">#REF!</definedName>
    <definedName name="_3415DL613E3583" localSheetId="8">#REF!</definedName>
    <definedName name="_3415DL613E3583" localSheetId="9">#REF!</definedName>
    <definedName name="_3415DL613E3583" localSheetId="10">#REF!</definedName>
    <definedName name="_3415DL613E3583" localSheetId="13">#REF!</definedName>
    <definedName name="_3415DL613E3583">#REF!</definedName>
    <definedName name="_3416DL613E3583" localSheetId="8">#REF!</definedName>
    <definedName name="_3416DL613E3583" localSheetId="9">#REF!</definedName>
    <definedName name="_3416DL613E3583" localSheetId="10">#REF!</definedName>
    <definedName name="_3416DL613E3583" localSheetId="13">#REF!</definedName>
    <definedName name="_3416DL613E3583">#REF!</definedName>
    <definedName name="_3417DL613E3583" localSheetId="8">#REF!</definedName>
    <definedName name="_3417DL613E3583" localSheetId="9">#REF!</definedName>
    <definedName name="_3417DL613E3583" localSheetId="10">#REF!</definedName>
    <definedName name="_3417DL613E3583" localSheetId="13">#REF!</definedName>
    <definedName name="_3417DL613E3583">#REF!</definedName>
    <definedName name="_3418DL613E3583" localSheetId="8">#REF!</definedName>
    <definedName name="_3418DL613E3583" localSheetId="9">#REF!</definedName>
    <definedName name="_3418DL613E3583" localSheetId="10">#REF!</definedName>
    <definedName name="_3418DL613E3583" localSheetId="13">#REF!</definedName>
    <definedName name="_3418DL613E3583">#REF!</definedName>
    <definedName name="_3419DL613E3583" localSheetId="8">#REF!</definedName>
    <definedName name="_3419DL613E3583" localSheetId="9">#REF!</definedName>
    <definedName name="_3419DL613E3583" localSheetId="10">#REF!</definedName>
    <definedName name="_3419DL613E3583" localSheetId="13">#REF!</definedName>
    <definedName name="_3419DL613E3583">#REF!</definedName>
    <definedName name="_341DL607A30D2" localSheetId="8">#REF!</definedName>
    <definedName name="_341DL607A30D2" localSheetId="9">#REF!</definedName>
    <definedName name="_341DL607A30D2" localSheetId="10">#REF!</definedName>
    <definedName name="_341DL607A30D2" localSheetId="13">#REF!</definedName>
    <definedName name="_341DL607A30D2">#REF!</definedName>
    <definedName name="_341DLC4285B80" localSheetId="8">#REF!</definedName>
    <definedName name="_341DLC4285B80" localSheetId="9">#REF!</definedName>
    <definedName name="_341DLC4285B80" localSheetId="10">#REF!</definedName>
    <definedName name="_341DLC4285B80" localSheetId="13">#REF!</definedName>
    <definedName name="_341DLC4285B80">#REF!</definedName>
    <definedName name="_3420DL613E3583" localSheetId="8">#REF!</definedName>
    <definedName name="_3420DL613E3583" localSheetId="9">#REF!</definedName>
    <definedName name="_3420DL613E3583" localSheetId="10">#REF!</definedName>
    <definedName name="_3420DL613E3583" localSheetId="13">#REF!</definedName>
    <definedName name="_3420DL613E3583">#REF!</definedName>
    <definedName name="_3421DL613E3583" localSheetId="8">#REF!</definedName>
    <definedName name="_3421DL613E3583" localSheetId="9">#REF!</definedName>
    <definedName name="_3421DL613E3583" localSheetId="10">#REF!</definedName>
    <definedName name="_3421DL613E3583" localSheetId="13">#REF!</definedName>
    <definedName name="_3421DL613E3583">#REF!</definedName>
    <definedName name="_3422DL613E3583" localSheetId="8">#REF!</definedName>
    <definedName name="_3422DL613E3583" localSheetId="9">#REF!</definedName>
    <definedName name="_3422DL613E3583" localSheetId="10">#REF!</definedName>
    <definedName name="_3422DL613E3583" localSheetId="13">#REF!</definedName>
    <definedName name="_3422DL613E3583">#REF!</definedName>
    <definedName name="_3423DL613E3583" localSheetId="8">#REF!</definedName>
    <definedName name="_3423DL613E3583" localSheetId="9">#REF!</definedName>
    <definedName name="_3423DL613E3583" localSheetId="10">#REF!</definedName>
    <definedName name="_3423DL613E3583" localSheetId="13">#REF!</definedName>
    <definedName name="_3423DL613E3583">#REF!</definedName>
    <definedName name="_3424DL613E3583" localSheetId="8">#REF!</definedName>
    <definedName name="_3424DL613E3583" localSheetId="9">#REF!</definedName>
    <definedName name="_3424DL613E3583" localSheetId="10">#REF!</definedName>
    <definedName name="_3424DL613E3583" localSheetId="13">#REF!</definedName>
    <definedName name="_3424DL613E3583">#REF!</definedName>
    <definedName name="_3425DL613E3583" localSheetId="8">#REF!</definedName>
    <definedName name="_3425DL613E3583" localSheetId="9">#REF!</definedName>
    <definedName name="_3425DL613E3583" localSheetId="10">#REF!</definedName>
    <definedName name="_3425DL613E3583" localSheetId="13">#REF!</definedName>
    <definedName name="_3425DL613E3583">#REF!</definedName>
    <definedName name="_3426DL613E3583" localSheetId="8">#REF!</definedName>
    <definedName name="_3426DL613E3583" localSheetId="9">#REF!</definedName>
    <definedName name="_3426DL613E3583" localSheetId="10">#REF!</definedName>
    <definedName name="_3426DL613E3583" localSheetId="13">#REF!</definedName>
    <definedName name="_3426DL613E3583">#REF!</definedName>
    <definedName name="_3427DL613E3583" localSheetId="8">#REF!</definedName>
    <definedName name="_3427DL613E3583" localSheetId="9">#REF!</definedName>
    <definedName name="_3427DL613E3583" localSheetId="10">#REF!</definedName>
    <definedName name="_3427DL613E3583" localSheetId="13">#REF!</definedName>
    <definedName name="_3427DL613E3583">#REF!</definedName>
    <definedName name="_3428DL613E3583" localSheetId="8">#REF!</definedName>
    <definedName name="_3428DL613E3583" localSheetId="9">#REF!</definedName>
    <definedName name="_3428DL613E3583" localSheetId="10">#REF!</definedName>
    <definedName name="_3428DL613E3583" localSheetId="13">#REF!</definedName>
    <definedName name="_3428DL613E3583">#REF!</definedName>
    <definedName name="_3429DL613E3583" localSheetId="8">#REF!</definedName>
    <definedName name="_3429DL613E3583" localSheetId="9">#REF!</definedName>
    <definedName name="_3429DL613E3583" localSheetId="10">#REF!</definedName>
    <definedName name="_3429DL613E3583" localSheetId="13">#REF!</definedName>
    <definedName name="_3429DL613E3583">#REF!</definedName>
    <definedName name="_342DL607A30D2" localSheetId="8">#REF!</definedName>
    <definedName name="_342DL607A30D2" localSheetId="9">#REF!</definedName>
    <definedName name="_342DL607A30D2" localSheetId="10">#REF!</definedName>
    <definedName name="_342DL607A30D2" localSheetId="13">#REF!</definedName>
    <definedName name="_342DL607A30D2">#REF!</definedName>
    <definedName name="_342DLC4295B81" localSheetId="8">#REF!</definedName>
    <definedName name="_342DLC4295B81" localSheetId="9">#REF!</definedName>
    <definedName name="_342DLC4295B81" localSheetId="10">#REF!</definedName>
    <definedName name="_342DLC4295B81" localSheetId="13">#REF!</definedName>
    <definedName name="_342DLC4295B81">#REF!</definedName>
    <definedName name="_3430DL613E3583" localSheetId="8">#REF!</definedName>
    <definedName name="_3430DL613E3583" localSheetId="9">#REF!</definedName>
    <definedName name="_3430DL613E3583" localSheetId="10">#REF!</definedName>
    <definedName name="_3430DL613E3583" localSheetId="13">#REF!</definedName>
    <definedName name="_3430DL613E3583">#REF!</definedName>
    <definedName name="_3431DL613F3589" localSheetId="8">#REF!</definedName>
    <definedName name="_3431DL613F3589" localSheetId="9">#REF!</definedName>
    <definedName name="_3431DL613F3589" localSheetId="10">#REF!</definedName>
    <definedName name="_3431DL613F3589" localSheetId="13">#REF!</definedName>
    <definedName name="_3431DL613F3589">#REF!</definedName>
    <definedName name="_3432DL613F3589" localSheetId="8">#REF!</definedName>
    <definedName name="_3432DL613F3589" localSheetId="9">#REF!</definedName>
    <definedName name="_3432DL613F3589" localSheetId="10">#REF!</definedName>
    <definedName name="_3432DL613F3589" localSheetId="13">#REF!</definedName>
    <definedName name="_3432DL613F3589">#REF!</definedName>
    <definedName name="_3433DL613F3589" localSheetId="8">#REF!</definedName>
    <definedName name="_3433DL613F3589" localSheetId="9">#REF!</definedName>
    <definedName name="_3433DL613F3589" localSheetId="10">#REF!</definedName>
    <definedName name="_3433DL613F3589" localSheetId="13">#REF!</definedName>
    <definedName name="_3433DL613F3589">#REF!</definedName>
    <definedName name="_3434DL613F3589" localSheetId="8">#REF!</definedName>
    <definedName name="_3434DL613F3589" localSheetId="9">#REF!</definedName>
    <definedName name="_3434DL613F3589" localSheetId="10">#REF!</definedName>
    <definedName name="_3434DL613F3589" localSheetId="13">#REF!</definedName>
    <definedName name="_3434DL613F3589">#REF!</definedName>
    <definedName name="_3435DL613F3589" localSheetId="8">#REF!</definedName>
    <definedName name="_3435DL613F3589" localSheetId="9">#REF!</definedName>
    <definedName name="_3435DL613F3589" localSheetId="10">#REF!</definedName>
    <definedName name="_3435DL613F3589" localSheetId="13">#REF!</definedName>
    <definedName name="_3435DL613F3589">#REF!</definedName>
    <definedName name="_3436DL613F3589" localSheetId="8">#REF!</definedName>
    <definedName name="_3436DL613F3589" localSheetId="9">#REF!</definedName>
    <definedName name="_3436DL613F3589" localSheetId="10">#REF!</definedName>
    <definedName name="_3436DL613F3589" localSheetId="13">#REF!</definedName>
    <definedName name="_3436DL613F3589">#REF!</definedName>
    <definedName name="_3437DL613F3589" localSheetId="8">#REF!</definedName>
    <definedName name="_3437DL613F3589" localSheetId="9">#REF!</definedName>
    <definedName name="_3437DL613F3589" localSheetId="10">#REF!</definedName>
    <definedName name="_3437DL613F3589" localSheetId="13">#REF!</definedName>
    <definedName name="_3437DL613F3589">#REF!</definedName>
    <definedName name="_3438DL613F3589" localSheetId="8">#REF!</definedName>
    <definedName name="_3438DL613F3589" localSheetId="9">#REF!</definedName>
    <definedName name="_3438DL613F3589" localSheetId="10">#REF!</definedName>
    <definedName name="_3438DL613F3589" localSheetId="13">#REF!</definedName>
    <definedName name="_3438DL613F3589">#REF!</definedName>
    <definedName name="_3439DL613F3589" localSheetId="8">#REF!</definedName>
    <definedName name="_3439DL613F3589" localSheetId="9">#REF!</definedName>
    <definedName name="_3439DL613F3589" localSheetId="10">#REF!</definedName>
    <definedName name="_3439DL613F3589" localSheetId="13">#REF!</definedName>
    <definedName name="_3439DL613F3589">#REF!</definedName>
    <definedName name="_343DL607A30D2" localSheetId="8">#REF!</definedName>
    <definedName name="_343DL607A30D2" localSheetId="9">#REF!</definedName>
    <definedName name="_343DL607A30D2" localSheetId="10">#REF!</definedName>
    <definedName name="_343DL607A30D2" localSheetId="13">#REF!</definedName>
    <definedName name="_343DL607A30D2">#REF!</definedName>
    <definedName name="_343DLC42A5B81" localSheetId="8">#REF!</definedName>
    <definedName name="_343DLC42A5B81" localSheetId="9">#REF!</definedName>
    <definedName name="_343DLC42A5B81" localSheetId="10">#REF!</definedName>
    <definedName name="_343DLC42A5B81" localSheetId="13">#REF!</definedName>
    <definedName name="_343DLC42A5B81">#REF!</definedName>
    <definedName name="_3440DL613F3589" localSheetId="8">#REF!</definedName>
    <definedName name="_3440DL613F3589" localSheetId="9">#REF!</definedName>
    <definedName name="_3440DL613F3589" localSheetId="10">#REF!</definedName>
    <definedName name="_3440DL613F3589" localSheetId="13">#REF!</definedName>
    <definedName name="_3440DL613F3589">#REF!</definedName>
    <definedName name="_3441DL613F3589" localSheetId="8">#REF!</definedName>
    <definedName name="_3441DL613F3589" localSheetId="9">#REF!</definedName>
    <definedName name="_3441DL613F3589" localSheetId="10">#REF!</definedName>
    <definedName name="_3441DL613F3589" localSheetId="13">#REF!</definedName>
    <definedName name="_3441DL613F3589">#REF!</definedName>
    <definedName name="_3442DL613F3589" localSheetId="8">#REF!</definedName>
    <definedName name="_3442DL613F3589" localSheetId="9">#REF!</definedName>
    <definedName name="_3442DL613F3589" localSheetId="10">#REF!</definedName>
    <definedName name="_3442DL613F3589" localSheetId="13">#REF!</definedName>
    <definedName name="_3442DL613F3589">#REF!</definedName>
    <definedName name="_3443DL613F3589" localSheetId="8">#REF!</definedName>
    <definedName name="_3443DL613F3589" localSheetId="9">#REF!</definedName>
    <definedName name="_3443DL613F3589" localSheetId="10">#REF!</definedName>
    <definedName name="_3443DL613F3589" localSheetId="13">#REF!</definedName>
    <definedName name="_3443DL613F3589">#REF!</definedName>
    <definedName name="_3444DL613F3589" localSheetId="8">#REF!</definedName>
    <definedName name="_3444DL613F3589" localSheetId="9">#REF!</definedName>
    <definedName name="_3444DL613F3589" localSheetId="10">#REF!</definedName>
    <definedName name="_3444DL613F3589" localSheetId="13">#REF!</definedName>
    <definedName name="_3444DL613F3589">#REF!</definedName>
    <definedName name="_3445DL613F3589" localSheetId="8">#REF!</definedName>
    <definedName name="_3445DL613F3589" localSheetId="9">#REF!</definedName>
    <definedName name="_3445DL613F3589" localSheetId="10">#REF!</definedName>
    <definedName name="_3445DL613F3589" localSheetId="13">#REF!</definedName>
    <definedName name="_3445DL613F3589">#REF!</definedName>
    <definedName name="_3446DL613F3589" localSheetId="8">#REF!</definedName>
    <definedName name="_3446DL613F3589" localSheetId="9">#REF!</definedName>
    <definedName name="_3446DL613F3589" localSheetId="10">#REF!</definedName>
    <definedName name="_3446DL613F3589" localSheetId="13">#REF!</definedName>
    <definedName name="_3446DL613F3589">#REF!</definedName>
    <definedName name="_3447DL613F3589" localSheetId="8">#REF!</definedName>
    <definedName name="_3447DL613F3589" localSheetId="9">#REF!</definedName>
    <definedName name="_3447DL613F3589" localSheetId="10">#REF!</definedName>
    <definedName name="_3447DL613F3589" localSheetId="13">#REF!</definedName>
    <definedName name="_3447DL613F3589">#REF!</definedName>
    <definedName name="_3448DL613F3589" localSheetId="8">#REF!</definedName>
    <definedName name="_3448DL613F3589" localSheetId="9">#REF!</definedName>
    <definedName name="_3448DL613F3589" localSheetId="10">#REF!</definedName>
    <definedName name="_3448DL613F3589" localSheetId="13">#REF!</definedName>
    <definedName name="_3448DL613F3589">#REF!</definedName>
    <definedName name="_3449DL613F3589" localSheetId="8">#REF!</definedName>
    <definedName name="_3449DL613F3589" localSheetId="9">#REF!</definedName>
    <definedName name="_3449DL613F3589" localSheetId="10">#REF!</definedName>
    <definedName name="_3449DL613F3589" localSheetId="13">#REF!</definedName>
    <definedName name="_3449DL613F3589">#REF!</definedName>
    <definedName name="_344DL607A30D2" localSheetId="8">#REF!</definedName>
    <definedName name="_344DL607A30D2" localSheetId="9">#REF!</definedName>
    <definedName name="_344DL607A30D2" localSheetId="10">#REF!</definedName>
    <definedName name="_344DL607A30D2" localSheetId="13">#REF!</definedName>
    <definedName name="_344DL607A30D2">#REF!</definedName>
    <definedName name="_344DLC42B5B81" localSheetId="8">#REF!</definedName>
    <definedName name="_344DLC42B5B81" localSheetId="9">#REF!</definedName>
    <definedName name="_344DLC42B5B81" localSheetId="10">#REF!</definedName>
    <definedName name="_344DLC42B5B81" localSheetId="13">#REF!</definedName>
    <definedName name="_344DLC42B5B81">#REF!</definedName>
    <definedName name="_3450DL613F3589" localSheetId="8">#REF!</definedName>
    <definedName name="_3450DL613F3589" localSheetId="9">#REF!</definedName>
    <definedName name="_3450DL613F3589" localSheetId="10">#REF!</definedName>
    <definedName name="_3450DL613F3589" localSheetId="13">#REF!</definedName>
    <definedName name="_3450DL613F3589">#REF!</definedName>
    <definedName name="_3451DL613F3589" localSheetId="8">#REF!</definedName>
    <definedName name="_3451DL613F3589" localSheetId="9">#REF!</definedName>
    <definedName name="_3451DL613F3589" localSheetId="10">#REF!</definedName>
    <definedName name="_3451DL613F3589" localSheetId="13">#REF!</definedName>
    <definedName name="_3451DL613F3589">#REF!</definedName>
    <definedName name="_3452DL613F3589" localSheetId="8">#REF!</definedName>
    <definedName name="_3452DL613F3589" localSheetId="9">#REF!</definedName>
    <definedName name="_3452DL613F3589" localSheetId="10">#REF!</definedName>
    <definedName name="_3452DL613F3589" localSheetId="13">#REF!</definedName>
    <definedName name="_3452DL613F3589">#REF!</definedName>
    <definedName name="_3453DL613F3589" localSheetId="8">#REF!</definedName>
    <definedName name="_3453DL613F3589" localSheetId="9">#REF!</definedName>
    <definedName name="_3453DL613F3589" localSheetId="10">#REF!</definedName>
    <definedName name="_3453DL613F3589" localSheetId="13">#REF!</definedName>
    <definedName name="_3453DL613F3589">#REF!</definedName>
    <definedName name="_3454DL613F3589" localSheetId="8">#REF!</definedName>
    <definedName name="_3454DL613F3589" localSheetId="9">#REF!</definedName>
    <definedName name="_3454DL613F3589" localSheetId="10">#REF!</definedName>
    <definedName name="_3454DL613F3589" localSheetId="13">#REF!</definedName>
    <definedName name="_3454DL613F3589">#REF!</definedName>
    <definedName name="_3455DL613F3589" localSheetId="8">#REF!</definedName>
    <definedName name="_3455DL613F3589" localSheetId="9">#REF!</definedName>
    <definedName name="_3455DL613F3589" localSheetId="10">#REF!</definedName>
    <definedName name="_3455DL613F3589" localSheetId="13">#REF!</definedName>
    <definedName name="_3455DL613F3589">#REF!</definedName>
    <definedName name="_3456DL613F3589" localSheetId="8">#REF!</definedName>
    <definedName name="_3456DL613F3589" localSheetId="9">#REF!</definedName>
    <definedName name="_3456DL613F3589" localSheetId="10">#REF!</definedName>
    <definedName name="_3456DL613F3589" localSheetId="13">#REF!</definedName>
    <definedName name="_3456DL613F3589">#REF!</definedName>
    <definedName name="_3457DL613F3589" localSheetId="8">#REF!</definedName>
    <definedName name="_3457DL613F3589" localSheetId="9">#REF!</definedName>
    <definedName name="_3457DL613F3589" localSheetId="10">#REF!</definedName>
    <definedName name="_3457DL613F3589" localSheetId="13">#REF!</definedName>
    <definedName name="_3457DL613F3589">#REF!</definedName>
    <definedName name="_3458DL613F3589" localSheetId="8">#REF!</definedName>
    <definedName name="_3458DL613F3589" localSheetId="9">#REF!</definedName>
    <definedName name="_3458DL613F3589" localSheetId="10">#REF!</definedName>
    <definedName name="_3458DL613F3589" localSheetId="13">#REF!</definedName>
    <definedName name="_3458DL613F3589">#REF!</definedName>
    <definedName name="_3459DL613F3589" localSheetId="8">#REF!</definedName>
    <definedName name="_3459DL613F3589" localSheetId="9">#REF!</definedName>
    <definedName name="_3459DL613F3589" localSheetId="10">#REF!</definedName>
    <definedName name="_3459DL613F3589" localSheetId="13">#REF!</definedName>
    <definedName name="_3459DL613F3589">#REF!</definedName>
    <definedName name="_345DL607A30D2" localSheetId="8">#REF!</definedName>
    <definedName name="_345DL607A30D2" localSheetId="9">#REF!</definedName>
    <definedName name="_345DL607A30D2" localSheetId="10">#REF!</definedName>
    <definedName name="_345DL607A30D2" localSheetId="13">#REF!</definedName>
    <definedName name="_345DL607A30D2">#REF!</definedName>
    <definedName name="_345DLC42C5B81" localSheetId="8">#REF!</definedName>
    <definedName name="_345DLC42C5B81" localSheetId="9">#REF!</definedName>
    <definedName name="_345DLC42C5B81" localSheetId="10">#REF!</definedName>
    <definedName name="_345DLC42C5B81" localSheetId="13">#REF!</definedName>
    <definedName name="_345DLC42C5B81">#REF!</definedName>
    <definedName name="_3460DL613F3589" localSheetId="8">#REF!</definedName>
    <definedName name="_3460DL613F3589" localSheetId="9">#REF!</definedName>
    <definedName name="_3460DL613F3589" localSheetId="10">#REF!</definedName>
    <definedName name="_3460DL613F3589" localSheetId="13">#REF!</definedName>
    <definedName name="_3460DL613F3589">#REF!</definedName>
    <definedName name="_3461DL613F3589" localSheetId="8">#REF!</definedName>
    <definedName name="_3461DL613F3589" localSheetId="9">#REF!</definedName>
    <definedName name="_3461DL613F3589" localSheetId="10">#REF!</definedName>
    <definedName name="_3461DL613F3589" localSheetId="13">#REF!</definedName>
    <definedName name="_3461DL613F3589">#REF!</definedName>
    <definedName name="_3462DL613F3589" localSheetId="8">#REF!</definedName>
    <definedName name="_3462DL613F3589" localSheetId="9">#REF!</definedName>
    <definedName name="_3462DL613F3589" localSheetId="10">#REF!</definedName>
    <definedName name="_3462DL613F3589" localSheetId="13">#REF!</definedName>
    <definedName name="_3462DL613F3589">#REF!</definedName>
    <definedName name="_3463DL613F3589" localSheetId="8">#REF!</definedName>
    <definedName name="_3463DL613F3589" localSheetId="9">#REF!</definedName>
    <definedName name="_3463DL613F3589" localSheetId="10">#REF!</definedName>
    <definedName name="_3463DL613F3589" localSheetId="13">#REF!</definedName>
    <definedName name="_3463DL613F3589">#REF!</definedName>
    <definedName name="_3464DL613F3589" localSheetId="8">#REF!</definedName>
    <definedName name="_3464DL613F3589" localSheetId="9">#REF!</definedName>
    <definedName name="_3464DL613F3589" localSheetId="10">#REF!</definedName>
    <definedName name="_3464DL613F3589" localSheetId="13">#REF!</definedName>
    <definedName name="_3464DL613F3589">#REF!</definedName>
    <definedName name="_3465DL613F3589" localSheetId="8">#REF!</definedName>
    <definedName name="_3465DL613F3589" localSheetId="9">#REF!</definedName>
    <definedName name="_3465DL613F3589" localSheetId="10">#REF!</definedName>
    <definedName name="_3465DL613F3589" localSheetId="13">#REF!</definedName>
    <definedName name="_3465DL613F3589">#REF!</definedName>
    <definedName name="_3466DL6140358F" localSheetId="8">#REF!</definedName>
    <definedName name="_3466DL6140358F" localSheetId="9">#REF!</definedName>
    <definedName name="_3466DL6140358F" localSheetId="10">#REF!</definedName>
    <definedName name="_3466DL6140358F" localSheetId="13">#REF!</definedName>
    <definedName name="_3466DL6140358F">#REF!</definedName>
    <definedName name="_3467DL6140358F" localSheetId="8">#REF!</definedName>
    <definedName name="_3467DL6140358F" localSheetId="9">#REF!</definedName>
    <definedName name="_3467DL6140358F" localSheetId="10">#REF!</definedName>
    <definedName name="_3467DL6140358F" localSheetId="13">#REF!</definedName>
    <definedName name="_3467DL6140358F">#REF!</definedName>
    <definedName name="_3468DL6140358F" localSheetId="8">#REF!</definedName>
    <definedName name="_3468DL6140358F" localSheetId="9">#REF!</definedName>
    <definedName name="_3468DL6140358F" localSheetId="10">#REF!</definedName>
    <definedName name="_3468DL6140358F" localSheetId="13">#REF!</definedName>
    <definedName name="_3468DL6140358F">#REF!</definedName>
    <definedName name="_3469DL6140358F" localSheetId="8">#REF!</definedName>
    <definedName name="_3469DL6140358F" localSheetId="9">#REF!</definedName>
    <definedName name="_3469DL6140358F" localSheetId="10">#REF!</definedName>
    <definedName name="_3469DL6140358F" localSheetId="13">#REF!</definedName>
    <definedName name="_3469DL6140358F">#REF!</definedName>
    <definedName name="_346DL607A30D2" localSheetId="8">#REF!</definedName>
    <definedName name="_346DL607A30D2" localSheetId="9">#REF!</definedName>
    <definedName name="_346DL607A30D2" localSheetId="10">#REF!</definedName>
    <definedName name="_346DL607A30D2" localSheetId="13">#REF!</definedName>
    <definedName name="_346DL607A30D2">#REF!</definedName>
    <definedName name="_346DLC42D5B81" localSheetId="8">#REF!</definedName>
    <definedName name="_346DLC42D5B81" localSheetId="9">#REF!</definedName>
    <definedName name="_346DLC42D5B81" localSheetId="10">#REF!</definedName>
    <definedName name="_346DLC42D5B81" localSheetId="13">#REF!</definedName>
    <definedName name="_346DLC42D5B81">#REF!</definedName>
    <definedName name="_3470DL6140358F" localSheetId="8">#REF!</definedName>
    <definedName name="_3470DL6140358F" localSheetId="9">#REF!</definedName>
    <definedName name="_3470DL6140358F" localSheetId="10">#REF!</definedName>
    <definedName name="_3470DL6140358F" localSheetId="13">#REF!</definedName>
    <definedName name="_3470DL6140358F">#REF!</definedName>
    <definedName name="_3471DL6140358F" localSheetId="8">#REF!</definedName>
    <definedName name="_3471DL6140358F" localSheetId="9">#REF!</definedName>
    <definedName name="_3471DL6140358F" localSheetId="10">#REF!</definedName>
    <definedName name="_3471DL6140358F" localSheetId="13">#REF!</definedName>
    <definedName name="_3471DL6140358F">#REF!</definedName>
    <definedName name="_3472DL6140358F" localSheetId="8">#REF!</definedName>
    <definedName name="_3472DL6140358F" localSheetId="9">#REF!</definedName>
    <definedName name="_3472DL6140358F" localSheetId="10">#REF!</definedName>
    <definedName name="_3472DL6140358F" localSheetId="13">#REF!</definedName>
    <definedName name="_3472DL6140358F">#REF!</definedName>
    <definedName name="_3473DL6140358F" localSheetId="8">#REF!</definedName>
    <definedName name="_3473DL6140358F" localSheetId="9">#REF!</definedName>
    <definedName name="_3473DL6140358F" localSheetId="10">#REF!</definedName>
    <definedName name="_3473DL6140358F" localSheetId="13">#REF!</definedName>
    <definedName name="_3473DL6140358F">#REF!</definedName>
    <definedName name="_3474DL6140358F" localSheetId="8">#REF!</definedName>
    <definedName name="_3474DL6140358F" localSheetId="9">#REF!</definedName>
    <definedName name="_3474DL6140358F" localSheetId="10">#REF!</definedName>
    <definedName name="_3474DL6140358F" localSheetId="13">#REF!</definedName>
    <definedName name="_3474DL6140358F">#REF!</definedName>
    <definedName name="_3475DL6140358F" localSheetId="8">#REF!</definedName>
    <definedName name="_3475DL6140358F" localSheetId="9">#REF!</definedName>
    <definedName name="_3475DL6140358F" localSheetId="10">#REF!</definedName>
    <definedName name="_3475DL6140358F" localSheetId="13">#REF!</definedName>
    <definedName name="_3475DL6140358F">#REF!</definedName>
    <definedName name="_3476DL6140358F" localSheetId="8">#REF!</definedName>
    <definedName name="_3476DL6140358F" localSheetId="9">#REF!</definedName>
    <definedName name="_3476DL6140358F" localSheetId="10">#REF!</definedName>
    <definedName name="_3476DL6140358F" localSheetId="13">#REF!</definedName>
    <definedName name="_3476DL6140358F">#REF!</definedName>
    <definedName name="_3477DL6140358F" localSheetId="8">#REF!</definedName>
    <definedName name="_3477DL6140358F" localSheetId="9">#REF!</definedName>
    <definedName name="_3477DL6140358F" localSheetId="10">#REF!</definedName>
    <definedName name="_3477DL6140358F" localSheetId="13">#REF!</definedName>
    <definedName name="_3477DL6140358F">#REF!</definedName>
    <definedName name="_3478DL6140358F" localSheetId="8">#REF!</definedName>
    <definedName name="_3478DL6140358F" localSheetId="9">#REF!</definedName>
    <definedName name="_3478DL6140358F" localSheetId="10">#REF!</definedName>
    <definedName name="_3478DL6140358F" localSheetId="13">#REF!</definedName>
    <definedName name="_3478DL6140358F">#REF!</definedName>
    <definedName name="_3479DL6140358F" localSheetId="8">#REF!</definedName>
    <definedName name="_3479DL6140358F" localSheetId="9">#REF!</definedName>
    <definedName name="_3479DL6140358F" localSheetId="10">#REF!</definedName>
    <definedName name="_3479DL6140358F" localSheetId="13">#REF!</definedName>
    <definedName name="_3479DL6140358F">#REF!</definedName>
    <definedName name="_347DL607A30D2" localSheetId="8">#REF!</definedName>
    <definedName name="_347DL607A30D2" localSheetId="9">#REF!</definedName>
    <definedName name="_347DL607A30D2" localSheetId="10">#REF!</definedName>
    <definedName name="_347DL607A30D2" localSheetId="13">#REF!</definedName>
    <definedName name="_347DL607A30D2">#REF!</definedName>
    <definedName name="_347DLC42E5B81" localSheetId="8">#REF!</definedName>
    <definedName name="_347DLC42E5B81" localSheetId="9">#REF!</definedName>
    <definedName name="_347DLC42E5B81" localSheetId="10">#REF!</definedName>
    <definedName name="_347DLC42E5B81" localSheetId="13">#REF!</definedName>
    <definedName name="_347DLC42E5B81">#REF!</definedName>
    <definedName name="_3480DL6140358F" localSheetId="8">#REF!</definedName>
    <definedName name="_3480DL6140358F" localSheetId="9">#REF!</definedName>
    <definedName name="_3480DL6140358F" localSheetId="10">#REF!</definedName>
    <definedName name="_3480DL6140358F" localSheetId="13">#REF!</definedName>
    <definedName name="_3480DL6140358F">#REF!</definedName>
    <definedName name="_3481DL6140358F" localSheetId="8">#REF!</definedName>
    <definedName name="_3481DL6140358F" localSheetId="9">#REF!</definedName>
    <definedName name="_3481DL6140358F" localSheetId="10">#REF!</definedName>
    <definedName name="_3481DL6140358F" localSheetId="13">#REF!</definedName>
    <definedName name="_3481DL6140358F">#REF!</definedName>
    <definedName name="_3482DL6140358F" localSheetId="8">#REF!</definedName>
    <definedName name="_3482DL6140358F" localSheetId="9">#REF!</definedName>
    <definedName name="_3482DL6140358F" localSheetId="10">#REF!</definedName>
    <definedName name="_3482DL6140358F" localSheetId="13">#REF!</definedName>
    <definedName name="_3482DL6140358F">#REF!</definedName>
    <definedName name="_3483DL6140358F" localSheetId="8">#REF!</definedName>
    <definedName name="_3483DL6140358F" localSheetId="9">#REF!</definedName>
    <definedName name="_3483DL6140358F" localSheetId="10">#REF!</definedName>
    <definedName name="_3483DL6140358F" localSheetId="13">#REF!</definedName>
    <definedName name="_3483DL6140358F">#REF!</definedName>
    <definedName name="_3484DL6140358F" localSheetId="8">#REF!</definedName>
    <definedName name="_3484DL6140358F" localSheetId="9">#REF!</definedName>
    <definedName name="_3484DL6140358F" localSheetId="10">#REF!</definedName>
    <definedName name="_3484DL6140358F" localSheetId="13">#REF!</definedName>
    <definedName name="_3484DL6140358F">#REF!</definedName>
    <definedName name="_3485DL6140358F" localSheetId="8">#REF!</definedName>
    <definedName name="_3485DL6140358F" localSheetId="9">#REF!</definedName>
    <definedName name="_3485DL6140358F" localSheetId="10">#REF!</definedName>
    <definedName name="_3485DL6140358F" localSheetId="13">#REF!</definedName>
    <definedName name="_3485DL6140358F">#REF!</definedName>
    <definedName name="_3486DL6140358F" localSheetId="8">#REF!</definedName>
    <definedName name="_3486DL6140358F" localSheetId="9">#REF!</definedName>
    <definedName name="_3486DL6140358F" localSheetId="10">#REF!</definedName>
    <definedName name="_3486DL6140358F" localSheetId="13">#REF!</definedName>
    <definedName name="_3486DL6140358F">#REF!</definedName>
    <definedName name="_3487DL6140358F" localSheetId="8">#REF!</definedName>
    <definedName name="_3487DL6140358F" localSheetId="9">#REF!</definedName>
    <definedName name="_3487DL6140358F" localSheetId="10">#REF!</definedName>
    <definedName name="_3487DL6140358F" localSheetId="13">#REF!</definedName>
    <definedName name="_3487DL6140358F">#REF!</definedName>
    <definedName name="_3488DL6140358F" localSheetId="8">#REF!</definedName>
    <definedName name="_3488DL6140358F" localSheetId="9">#REF!</definedName>
    <definedName name="_3488DL6140358F" localSheetId="10">#REF!</definedName>
    <definedName name="_3488DL6140358F" localSheetId="13">#REF!</definedName>
    <definedName name="_3488DL6140358F">#REF!</definedName>
    <definedName name="_3489DL6140358F" localSheetId="8">#REF!</definedName>
    <definedName name="_3489DL6140358F" localSheetId="9">#REF!</definedName>
    <definedName name="_3489DL6140358F" localSheetId="10">#REF!</definedName>
    <definedName name="_3489DL6140358F" localSheetId="13">#REF!</definedName>
    <definedName name="_3489DL6140358F">#REF!</definedName>
    <definedName name="_348DL607A30D2" localSheetId="8">#REF!</definedName>
    <definedName name="_348DL607A30D2" localSheetId="9">#REF!</definedName>
    <definedName name="_348DL607A30D2" localSheetId="10">#REF!</definedName>
    <definedName name="_348DL607A30D2" localSheetId="13">#REF!</definedName>
    <definedName name="_348DL607A30D2">#REF!</definedName>
    <definedName name="_348DLC42F5B81" localSheetId="8">#REF!</definedName>
    <definedName name="_348DLC42F5B81" localSheetId="9">#REF!</definedName>
    <definedName name="_348DLC42F5B81" localSheetId="10">#REF!</definedName>
    <definedName name="_348DLC42F5B81" localSheetId="13">#REF!</definedName>
    <definedName name="_348DLC42F5B81">#REF!</definedName>
    <definedName name="_3490DL6140358F" localSheetId="8">#REF!</definedName>
    <definedName name="_3490DL6140358F" localSheetId="9">#REF!</definedName>
    <definedName name="_3490DL6140358F" localSheetId="10">#REF!</definedName>
    <definedName name="_3490DL6140358F" localSheetId="13">#REF!</definedName>
    <definedName name="_3490DL6140358F">#REF!</definedName>
    <definedName name="_3491DL6140358F" localSheetId="8">#REF!</definedName>
    <definedName name="_3491DL6140358F" localSheetId="9">#REF!</definedName>
    <definedName name="_3491DL6140358F" localSheetId="10">#REF!</definedName>
    <definedName name="_3491DL6140358F" localSheetId="13">#REF!</definedName>
    <definedName name="_3491DL6140358F">#REF!</definedName>
    <definedName name="_3492DL6140358F" localSheetId="8">#REF!</definedName>
    <definedName name="_3492DL6140358F" localSheetId="9">#REF!</definedName>
    <definedName name="_3492DL6140358F" localSheetId="10">#REF!</definedName>
    <definedName name="_3492DL6140358F" localSheetId="13">#REF!</definedName>
    <definedName name="_3492DL6140358F">#REF!</definedName>
    <definedName name="_3493DL6140358F" localSheetId="8">#REF!</definedName>
    <definedName name="_3493DL6140358F" localSheetId="9">#REF!</definedName>
    <definedName name="_3493DL6140358F" localSheetId="10">#REF!</definedName>
    <definedName name="_3493DL6140358F" localSheetId="13">#REF!</definedName>
    <definedName name="_3493DL6140358F">#REF!</definedName>
    <definedName name="_3494DL6140358F" localSheetId="8">#REF!</definedName>
    <definedName name="_3494DL6140358F" localSheetId="9">#REF!</definedName>
    <definedName name="_3494DL6140358F" localSheetId="10">#REF!</definedName>
    <definedName name="_3494DL6140358F" localSheetId="13">#REF!</definedName>
    <definedName name="_3494DL6140358F">#REF!</definedName>
    <definedName name="_3495DL6140358F" localSheetId="8">#REF!</definedName>
    <definedName name="_3495DL6140358F" localSheetId="9">#REF!</definedName>
    <definedName name="_3495DL6140358F" localSheetId="10">#REF!</definedName>
    <definedName name="_3495DL6140358F" localSheetId="13">#REF!</definedName>
    <definedName name="_3495DL6140358F">#REF!</definedName>
    <definedName name="_3496DL6140358F" localSheetId="8">#REF!</definedName>
    <definedName name="_3496DL6140358F" localSheetId="9">#REF!</definedName>
    <definedName name="_3496DL6140358F" localSheetId="10">#REF!</definedName>
    <definedName name="_3496DL6140358F" localSheetId="13">#REF!</definedName>
    <definedName name="_3496DL6140358F">#REF!</definedName>
    <definedName name="_3497DL6140358F" localSheetId="8">#REF!</definedName>
    <definedName name="_3497DL6140358F" localSheetId="9">#REF!</definedName>
    <definedName name="_3497DL6140358F" localSheetId="10">#REF!</definedName>
    <definedName name="_3497DL6140358F" localSheetId="13">#REF!</definedName>
    <definedName name="_3497DL6140358F">#REF!</definedName>
    <definedName name="_3498DL6140358F" localSheetId="8">#REF!</definedName>
    <definedName name="_3498DL6140358F" localSheetId="9">#REF!</definedName>
    <definedName name="_3498DL6140358F" localSheetId="10">#REF!</definedName>
    <definedName name="_3498DL6140358F" localSheetId="13">#REF!</definedName>
    <definedName name="_3498DL6140358F">#REF!</definedName>
    <definedName name="_3499DL6140358F" localSheetId="8">#REF!</definedName>
    <definedName name="_3499DL6140358F" localSheetId="9">#REF!</definedName>
    <definedName name="_3499DL6140358F" localSheetId="10">#REF!</definedName>
    <definedName name="_3499DL6140358F" localSheetId="13">#REF!</definedName>
    <definedName name="_3499DL6140358F">#REF!</definedName>
    <definedName name="_349DL607A30D2" localSheetId="8">#REF!</definedName>
    <definedName name="_349DL607A30D2" localSheetId="9">#REF!</definedName>
    <definedName name="_349DL607A30D2" localSheetId="10">#REF!</definedName>
    <definedName name="_349DL607A30D2" localSheetId="13">#REF!</definedName>
    <definedName name="_349DL607A30D2">#REF!</definedName>
    <definedName name="_349DLC4305B81" localSheetId="8">#REF!</definedName>
    <definedName name="_349DLC4305B81" localSheetId="9">#REF!</definedName>
    <definedName name="_349DLC4305B81" localSheetId="10">#REF!</definedName>
    <definedName name="_349DLC4305B81" localSheetId="13">#REF!</definedName>
    <definedName name="_349DLC4305B81">#REF!</definedName>
    <definedName name="_34AL639B3E5C" localSheetId="8">#REF!</definedName>
    <definedName name="_34AL639B3E5C" localSheetId="9">#REF!</definedName>
    <definedName name="_34AL639B3E5C" localSheetId="10">#REF!</definedName>
    <definedName name="_34AL639B3E5C" localSheetId="13">#REF!</definedName>
    <definedName name="_34AL639B3E5C">#REF!</definedName>
    <definedName name="_34DL60F233B3" localSheetId="8">#REF!</definedName>
    <definedName name="_34DL60F233B3" localSheetId="9">#REF!</definedName>
    <definedName name="_34DL60F233B3" localSheetId="10">#REF!</definedName>
    <definedName name="_34DL60F233B3" localSheetId="13">#REF!</definedName>
    <definedName name="_34DL60F233B3">#REF!</definedName>
    <definedName name="_3500DL6140358F" localSheetId="8">#REF!</definedName>
    <definedName name="_3500DL6140358F" localSheetId="9">#REF!</definedName>
    <definedName name="_3500DL6140358F" localSheetId="10">#REF!</definedName>
    <definedName name="_3500DL6140358F" localSheetId="13">#REF!</definedName>
    <definedName name="_3500DL6140358F">#REF!</definedName>
    <definedName name="_3501DL61413595" localSheetId="8">#REF!</definedName>
    <definedName name="_3501DL61413595" localSheetId="9">#REF!</definedName>
    <definedName name="_3501DL61413595" localSheetId="10">#REF!</definedName>
    <definedName name="_3501DL61413595" localSheetId="13">#REF!</definedName>
    <definedName name="_3501DL61413595">#REF!</definedName>
    <definedName name="_3502DL61413595" localSheetId="8">#REF!</definedName>
    <definedName name="_3502DL61413595" localSheetId="9">#REF!</definedName>
    <definedName name="_3502DL61413595" localSheetId="10">#REF!</definedName>
    <definedName name="_3502DL61413595" localSheetId="13">#REF!</definedName>
    <definedName name="_3502DL61413595">#REF!</definedName>
    <definedName name="_3503DL61413595" localSheetId="8">#REF!</definedName>
    <definedName name="_3503DL61413595" localSheetId="9">#REF!</definedName>
    <definedName name="_3503DL61413595" localSheetId="10">#REF!</definedName>
    <definedName name="_3503DL61413595" localSheetId="13">#REF!</definedName>
    <definedName name="_3503DL61413595">#REF!</definedName>
    <definedName name="_3504DL61413595" localSheetId="8">#REF!</definedName>
    <definedName name="_3504DL61413595" localSheetId="9">#REF!</definedName>
    <definedName name="_3504DL61413595" localSheetId="10">#REF!</definedName>
    <definedName name="_3504DL61413595" localSheetId="13">#REF!</definedName>
    <definedName name="_3504DL61413595">#REF!</definedName>
    <definedName name="_3505DL61413595" localSheetId="8">#REF!</definedName>
    <definedName name="_3505DL61413595" localSheetId="9">#REF!</definedName>
    <definedName name="_3505DL61413595" localSheetId="10">#REF!</definedName>
    <definedName name="_3505DL61413595" localSheetId="13">#REF!</definedName>
    <definedName name="_3505DL61413595">#REF!</definedName>
    <definedName name="_3506DL61413595" localSheetId="8">#REF!</definedName>
    <definedName name="_3506DL61413595" localSheetId="9">#REF!</definedName>
    <definedName name="_3506DL61413595" localSheetId="10">#REF!</definedName>
    <definedName name="_3506DL61413595" localSheetId="13">#REF!</definedName>
    <definedName name="_3506DL61413595">#REF!</definedName>
    <definedName name="_3507DL61413595" localSheetId="8">#REF!</definedName>
    <definedName name="_3507DL61413595" localSheetId="9">#REF!</definedName>
    <definedName name="_3507DL61413595" localSheetId="10">#REF!</definedName>
    <definedName name="_3507DL61413595" localSheetId="13">#REF!</definedName>
    <definedName name="_3507DL61413595">#REF!</definedName>
    <definedName name="_3508DL61413595" localSheetId="8">#REF!</definedName>
    <definedName name="_3508DL61413595" localSheetId="9">#REF!</definedName>
    <definedName name="_3508DL61413595" localSheetId="10">#REF!</definedName>
    <definedName name="_3508DL61413595" localSheetId="13">#REF!</definedName>
    <definedName name="_3508DL61413595">#REF!</definedName>
    <definedName name="_3509DL61413595" localSheetId="8">#REF!</definedName>
    <definedName name="_3509DL61413595" localSheetId="9">#REF!</definedName>
    <definedName name="_3509DL61413595" localSheetId="10">#REF!</definedName>
    <definedName name="_3509DL61413595" localSheetId="13">#REF!</definedName>
    <definedName name="_3509DL61413595">#REF!</definedName>
    <definedName name="_350DL607A30D2" localSheetId="8">#REF!</definedName>
    <definedName name="_350DL607A30D2" localSheetId="9">#REF!</definedName>
    <definedName name="_350DL607A30D2" localSheetId="10">#REF!</definedName>
    <definedName name="_350DL607A30D2" localSheetId="13">#REF!</definedName>
    <definedName name="_350DL607A30D2">#REF!</definedName>
    <definedName name="_350DLC4315B81" localSheetId="8">#REF!</definedName>
    <definedName name="_350DLC4315B81" localSheetId="9">#REF!</definedName>
    <definedName name="_350DLC4315B81" localSheetId="10">#REF!</definedName>
    <definedName name="_350DLC4315B81" localSheetId="13">#REF!</definedName>
    <definedName name="_350DLC4315B81">#REF!</definedName>
    <definedName name="_3510DL61413595" localSheetId="8">#REF!</definedName>
    <definedName name="_3510DL61413595" localSheetId="9">#REF!</definedName>
    <definedName name="_3510DL61413595" localSheetId="10">#REF!</definedName>
    <definedName name="_3510DL61413595" localSheetId="13">#REF!</definedName>
    <definedName name="_3510DL61413595">#REF!</definedName>
    <definedName name="_3511DL61413595" localSheetId="8">#REF!</definedName>
    <definedName name="_3511DL61413595" localSheetId="9">#REF!</definedName>
    <definedName name="_3511DL61413595" localSheetId="10">#REF!</definedName>
    <definedName name="_3511DL61413595" localSheetId="13">#REF!</definedName>
    <definedName name="_3511DL61413595">#REF!</definedName>
    <definedName name="_3512DL61413595" localSheetId="8">#REF!</definedName>
    <definedName name="_3512DL61413595" localSheetId="9">#REF!</definedName>
    <definedName name="_3512DL61413595" localSheetId="10">#REF!</definedName>
    <definedName name="_3512DL61413595" localSheetId="13">#REF!</definedName>
    <definedName name="_3512DL61413595">#REF!</definedName>
    <definedName name="_3513DL61413595" localSheetId="8">#REF!</definedName>
    <definedName name="_3513DL61413595" localSheetId="9">#REF!</definedName>
    <definedName name="_3513DL61413595" localSheetId="10">#REF!</definedName>
    <definedName name="_3513DL61413595" localSheetId="13">#REF!</definedName>
    <definedName name="_3513DL61413595">#REF!</definedName>
    <definedName name="_3514DL61413595" localSheetId="8">#REF!</definedName>
    <definedName name="_3514DL61413595" localSheetId="9">#REF!</definedName>
    <definedName name="_3514DL61413595" localSheetId="10">#REF!</definedName>
    <definedName name="_3514DL61413595" localSheetId="13">#REF!</definedName>
    <definedName name="_3514DL61413595">#REF!</definedName>
    <definedName name="_3515DL61413595" localSheetId="8">#REF!</definedName>
    <definedName name="_3515DL61413595" localSheetId="9">#REF!</definedName>
    <definedName name="_3515DL61413595" localSheetId="10">#REF!</definedName>
    <definedName name="_3515DL61413595" localSheetId="13">#REF!</definedName>
    <definedName name="_3515DL61413595">#REF!</definedName>
    <definedName name="_3516DL61413595" localSheetId="8">#REF!</definedName>
    <definedName name="_3516DL61413595" localSheetId="9">#REF!</definedName>
    <definedName name="_3516DL61413595" localSheetId="10">#REF!</definedName>
    <definedName name="_3516DL61413595" localSheetId="13">#REF!</definedName>
    <definedName name="_3516DL61413595">#REF!</definedName>
    <definedName name="_3517DL61413595" localSheetId="8">#REF!</definedName>
    <definedName name="_3517DL61413595" localSheetId="9">#REF!</definedName>
    <definedName name="_3517DL61413595" localSheetId="10">#REF!</definedName>
    <definedName name="_3517DL61413595" localSheetId="13">#REF!</definedName>
    <definedName name="_3517DL61413595">#REF!</definedName>
    <definedName name="_3518DL61413595" localSheetId="8">#REF!</definedName>
    <definedName name="_3518DL61413595" localSheetId="9">#REF!</definedName>
    <definedName name="_3518DL61413595" localSheetId="10">#REF!</definedName>
    <definedName name="_3518DL61413595" localSheetId="13">#REF!</definedName>
    <definedName name="_3518DL61413595">#REF!</definedName>
    <definedName name="_3519DL61413595" localSheetId="8">#REF!</definedName>
    <definedName name="_3519DL61413595" localSheetId="9">#REF!</definedName>
    <definedName name="_3519DL61413595" localSheetId="10">#REF!</definedName>
    <definedName name="_3519DL61413595" localSheetId="13">#REF!</definedName>
    <definedName name="_3519DL61413595">#REF!</definedName>
    <definedName name="_351DL607B30D7" localSheetId="8">#REF!</definedName>
    <definedName name="_351DL607B30D7" localSheetId="9">#REF!</definedName>
    <definedName name="_351DL607B30D7" localSheetId="10">#REF!</definedName>
    <definedName name="_351DL607B30D7" localSheetId="13">#REF!</definedName>
    <definedName name="_351DL607B30D7">#REF!</definedName>
    <definedName name="_351DLC4325B81" localSheetId="8">#REF!</definedName>
    <definedName name="_351DLC4325B81" localSheetId="9">#REF!</definedName>
    <definedName name="_351DLC4325B81" localSheetId="10">#REF!</definedName>
    <definedName name="_351DLC4325B81" localSheetId="13">#REF!</definedName>
    <definedName name="_351DLC4325B81">#REF!</definedName>
    <definedName name="_3520DL61413595" localSheetId="8">#REF!</definedName>
    <definedName name="_3520DL61413595" localSheetId="9">#REF!</definedName>
    <definedName name="_3520DL61413595" localSheetId="10">#REF!</definedName>
    <definedName name="_3520DL61413595" localSheetId="13">#REF!</definedName>
    <definedName name="_3520DL61413595">#REF!</definedName>
    <definedName name="_3521DL61413595" localSheetId="8">#REF!</definedName>
    <definedName name="_3521DL61413595" localSheetId="9">#REF!</definedName>
    <definedName name="_3521DL61413595" localSheetId="10">#REF!</definedName>
    <definedName name="_3521DL61413595" localSheetId="13">#REF!</definedName>
    <definedName name="_3521DL61413595">#REF!</definedName>
    <definedName name="_3522DL61413595" localSheetId="8">#REF!</definedName>
    <definedName name="_3522DL61413595" localSheetId="9">#REF!</definedName>
    <definedName name="_3522DL61413595" localSheetId="10">#REF!</definedName>
    <definedName name="_3522DL61413595" localSheetId="13">#REF!</definedName>
    <definedName name="_3522DL61413595">#REF!</definedName>
    <definedName name="_3523DL61413595" localSheetId="8">#REF!</definedName>
    <definedName name="_3523DL61413595" localSheetId="9">#REF!</definedName>
    <definedName name="_3523DL61413595" localSheetId="10">#REF!</definedName>
    <definedName name="_3523DL61413595" localSheetId="13">#REF!</definedName>
    <definedName name="_3523DL61413595">#REF!</definedName>
    <definedName name="_3524DL61413595" localSheetId="8">#REF!</definedName>
    <definedName name="_3524DL61413595" localSheetId="9">#REF!</definedName>
    <definedName name="_3524DL61413595" localSheetId="10">#REF!</definedName>
    <definedName name="_3524DL61413595" localSheetId="13">#REF!</definedName>
    <definedName name="_3524DL61413595">#REF!</definedName>
    <definedName name="_3525DL61413595" localSheetId="8">#REF!</definedName>
    <definedName name="_3525DL61413595" localSheetId="9">#REF!</definedName>
    <definedName name="_3525DL61413595" localSheetId="10">#REF!</definedName>
    <definedName name="_3525DL61413595" localSheetId="13">#REF!</definedName>
    <definedName name="_3525DL61413595">#REF!</definedName>
    <definedName name="_3526DL61413595" localSheetId="8">#REF!</definedName>
    <definedName name="_3526DL61413595" localSheetId="9">#REF!</definedName>
    <definedName name="_3526DL61413595" localSheetId="10">#REF!</definedName>
    <definedName name="_3526DL61413595" localSheetId="13">#REF!</definedName>
    <definedName name="_3526DL61413595">#REF!</definedName>
    <definedName name="_3527DL61413595" localSheetId="8">#REF!</definedName>
    <definedName name="_3527DL61413595" localSheetId="9">#REF!</definedName>
    <definedName name="_3527DL61413595" localSheetId="10">#REF!</definedName>
    <definedName name="_3527DL61413595" localSheetId="13">#REF!</definedName>
    <definedName name="_3527DL61413595">#REF!</definedName>
    <definedName name="_3528DL61413595" localSheetId="8">#REF!</definedName>
    <definedName name="_3528DL61413595" localSheetId="9">#REF!</definedName>
    <definedName name="_3528DL61413595" localSheetId="10">#REF!</definedName>
    <definedName name="_3528DL61413595" localSheetId="13">#REF!</definedName>
    <definedName name="_3528DL61413595">#REF!</definedName>
    <definedName name="_3529DL61413595" localSheetId="8">#REF!</definedName>
    <definedName name="_3529DL61413595" localSheetId="9">#REF!</definedName>
    <definedName name="_3529DL61413595" localSheetId="10">#REF!</definedName>
    <definedName name="_3529DL61413595" localSheetId="13">#REF!</definedName>
    <definedName name="_3529DL61413595">#REF!</definedName>
    <definedName name="_352DL607B30D7" localSheetId="8">#REF!</definedName>
    <definedName name="_352DL607B30D7" localSheetId="9">#REF!</definedName>
    <definedName name="_352DL607B30D7" localSheetId="10">#REF!</definedName>
    <definedName name="_352DL607B30D7" localSheetId="13">#REF!</definedName>
    <definedName name="_352DL607B30D7">#REF!</definedName>
    <definedName name="_352DLC4335B81" localSheetId="8">#REF!</definedName>
    <definedName name="_352DLC4335B81" localSheetId="9">#REF!</definedName>
    <definedName name="_352DLC4335B81" localSheetId="10">#REF!</definedName>
    <definedName name="_352DLC4335B81" localSheetId="13">#REF!</definedName>
    <definedName name="_352DLC4335B81">#REF!</definedName>
    <definedName name="_3530DL61413595" localSheetId="8">#REF!</definedName>
    <definedName name="_3530DL61413595" localSheetId="9">#REF!</definedName>
    <definedName name="_3530DL61413595" localSheetId="10">#REF!</definedName>
    <definedName name="_3530DL61413595" localSheetId="13">#REF!</definedName>
    <definedName name="_3530DL61413595">#REF!</definedName>
    <definedName name="_3531DL61413595" localSheetId="8">#REF!</definedName>
    <definedName name="_3531DL61413595" localSheetId="9">#REF!</definedName>
    <definedName name="_3531DL61413595" localSheetId="10">#REF!</definedName>
    <definedName name="_3531DL61413595" localSheetId="13">#REF!</definedName>
    <definedName name="_3531DL61413595">#REF!</definedName>
    <definedName name="_3532DL61413595" localSheetId="8">#REF!</definedName>
    <definedName name="_3532DL61413595" localSheetId="9">#REF!</definedName>
    <definedName name="_3532DL61413595" localSheetId="10">#REF!</definedName>
    <definedName name="_3532DL61413595" localSheetId="13">#REF!</definedName>
    <definedName name="_3532DL61413595">#REF!</definedName>
    <definedName name="_3533DL61413595" localSheetId="8">#REF!</definedName>
    <definedName name="_3533DL61413595" localSheetId="9">#REF!</definedName>
    <definedName name="_3533DL61413595" localSheetId="10">#REF!</definedName>
    <definedName name="_3533DL61413595" localSheetId="13">#REF!</definedName>
    <definedName name="_3533DL61413595">#REF!</definedName>
    <definedName name="_3534DL61413595" localSheetId="8">#REF!</definedName>
    <definedName name="_3534DL61413595" localSheetId="9">#REF!</definedName>
    <definedName name="_3534DL61413595" localSheetId="10">#REF!</definedName>
    <definedName name="_3534DL61413595" localSheetId="13">#REF!</definedName>
    <definedName name="_3534DL61413595">#REF!</definedName>
    <definedName name="_3535DL61413595" localSheetId="8">#REF!</definedName>
    <definedName name="_3535DL61413595" localSheetId="9">#REF!</definedName>
    <definedName name="_3535DL61413595" localSheetId="10">#REF!</definedName>
    <definedName name="_3535DL61413595" localSheetId="13">#REF!</definedName>
    <definedName name="_3535DL61413595">#REF!</definedName>
    <definedName name="_3536DL6142359B" localSheetId="8">#REF!</definedName>
    <definedName name="_3536DL6142359B" localSheetId="9">#REF!</definedName>
    <definedName name="_3536DL6142359B" localSheetId="10">#REF!</definedName>
    <definedName name="_3536DL6142359B" localSheetId="13">#REF!</definedName>
    <definedName name="_3536DL6142359B">#REF!</definedName>
    <definedName name="_3537DL6142359B" localSheetId="8">#REF!</definedName>
    <definedName name="_3537DL6142359B" localSheetId="9">#REF!</definedName>
    <definedName name="_3537DL6142359B" localSheetId="10">#REF!</definedName>
    <definedName name="_3537DL6142359B" localSheetId="13">#REF!</definedName>
    <definedName name="_3537DL6142359B">#REF!</definedName>
    <definedName name="_3538DL6142359B" localSheetId="8">#REF!</definedName>
    <definedName name="_3538DL6142359B" localSheetId="9">#REF!</definedName>
    <definedName name="_3538DL6142359B" localSheetId="10">#REF!</definedName>
    <definedName name="_3538DL6142359B" localSheetId="13">#REF!</definedName>
    <definedName name="_3538DL6142359B">#REF!</definedName>
    <definedName name="_3539DL6142359B" localSheetId="8">#REF!</definedName>
    <definedName name="_3539DL6142359B" localSheetId="9">#REF!</definedName>
    <definedName name="_3539DL6142359B" localSheetId="10">#REF!</definedName>
    <definedName name="_3539DL6142359B" localSheetId="13">#REF!</definedName>
    <definedName name="_3539DL6142359B">#REF!</definedName>
    <definedName name="_353DL607B30D7" localSheetId="8">#REF!</definedName>
    <definedName name="_353DL607B30D7" localSheetId="9">#REF!</definedName>
    <definedName name="_353DL607B30D7" localSheetId="10">#REF!</definedName>
    <definedName name="_353DL607B30D7" localSheetId="13">#REF!</definedName>
    <definedName name="_353DL607B30D7">#REF!</definedName>
    <definedName name="_353DLC4345B81" localSheetId="8">#REF!</definedName>
    <definedName name="_353DLC4345B81" localSheetId="9">#REF!</definedName>
    <definedName name="_353DLC4345B81" localSheetId="10">#REF!</definedName>
    <definedName name="_353DLC4345B81" localSheetId="13">#REF!</definedName>
    <definedName name="_353DLC4345B81">#REF!</definedName>
    <definedName name="_3540DL6142359B" localSheetId="8">#REF!</definedName>
    <definedName name="_3540DL6142359B" localSheetId="9">#REF!</definedName>
    <definedName name="_3540DL6142359B" localSheetId="10">#REF!</definedName>
    <definedName name="_3540DL6142359B" localSheetId="13">#REF!</definedName>
    <definedName name="_3540DL6142359B">#REF!</definedName>
    <definedName name="_3541DL6142359B" localSheetId="8">#REF!</definedName>
    <definedName name="_3541DL6142359B" localSheetId="9">#REF!</definedName>
    <definedName name="_3541DL6142359B" localSheetId="10">#REF!</definedName>
    <definedName name="_3541DL6142359B" localSheetId="13">#REF!</definedName>
    <definedName name="_3541DL6142359B">#REF!</definedName>
    <definedName name="_3542DL6142359B" localSheetId="8">#REF!</definedName>
    <definedName name="_3542DL6142359B" localSheetId="9">#REF!</definedName>
    <definedName name="_3542DL6142359B" localSheetId="10">#REF!</definedName>
    <definedName name="_3542DL6142359B" localSheetId="13">#REF!</definedName>
    <definedName name="_3542DL6142359B">#REF!</definedName>
    <definedName name="_3543DL6142359B" localSheetId="8">#REF!</definedName>
    <definedName name="_3543DL6142359B" localSheetId="9">#REF!</definedName>
    <definedName name="_3543DL6142359B" localSheetId="10">#REF!</definedName>
    <definedName name="_3543DL6142359B" localSheetId="13">#REF!</definedName>
    <definedName name="_3543DL6142359B">#REF!</definedName>
    <definedName name="_3544DL6142359B" localSheetId="8">#REF!</definedName>
    <definedName name="_3544DL6142359B" localSheetId="9">#REF!</definedName>
    <definedName name="_3544DL6142359B" localSheetId="10">#REF!</definedName>
    <definedName name="_3544DL6142359B" localSheetId="13">#REF!</definedName>
    <definedName name="_3544DL6142359B">#REF!</definedName>
    <definedName name="_3545DL6142359B" localSheetId="8">#REF!</definedName>
    <definedName name="_3545DL6142359B" localSheetId="9">#REF!</definedName>
    <definedName name="_3545DL6142359B" localSheetId="10">#REF!</definedName>
    <definedName name="_3545DL6142359B" localSheetId="13">#REF!</definedName>
    <definedName name="_3545DL6142359B">#REF!</definedName>
    <definedName name="_3546DL6142359B" localSheetId="8">#REF!</definedName>
    <definedName name="_3546DL6142359B" localSheetId="9">#REF!</definedName>
    <definedName name="_3546DL6142359B" localSheetId="10">#REF!</definedName>
    <definedName name="_3546DL6142359B" localSheetId="13">#REF!</definedName>
    <definedName name="_3546DL6142359B">#REF!</definedName>
    <definedName name="_3547DL6142359B" localSheetId="8">#REF!</definedName>
    <definedName name="_3547DL6142359B" localSheetId="9">#REF!</definedName>
    <definedName name="_3547DL6142359B" localSheetId="10">#REF!</definedName>
    <definedName name="_3547DL6142359B" localSheetId="13">#REF!</definedName>
    <definedName name="_3547DL6142359B">#REF!</definedName>
    <definedName name="_3548DL6142359B" localSheetId="8">#REF!</definedName>
    <definedName name="_3548DL6142359B" localSheetId="9">#REF!</definedName>
    <definedName name="_3548DL6142359B" localSheetId="10">#REF!</definedName>
    <definedName name="_3548DL6142359B" localSheetId="13">#REF!</definedName>
    <definedName name="_3548DL6142359B">#REF!</definedName>
    <definedName name="_3549DL6142359B" localSheetId="8">#REF!</definedName>
    <definedName name="_3549DL6142359B" localSheetId="9">#REF!</definedName>
    <definedName name="_3549DL6142359B" localSheetId="10">#REF!</definedName>
    <definedName name="_3549DL6142359B" localSheetId="13">#REF!</definedName>
    <definedName name="_3549DL6142359B">#REF!</definedName>
    <definedName name="_354DL607B30D7" localSheetId="8">#REF!</definedName>
    <definedName name="_354DL607B30D7" localSheetId="9">#REF!</definedName>
    <definedName name="_354DL607B30D7" localSheetId="10">#REF!</definedName>
    <definedName name="_354DL607B30D7" localSheetId="13">#REF!</definedName>
    <definedName name="_354DL607B30D7">#REF!</definedName>
    <definedName name="_354DLC4355B81" localSheetId="8">#REF!</definedName>
    <definedName name="_354DLC4355B81" localSheetId="9">#REF!</definedName>
    <definedName name="_354DLC4355B81" localSheetId="10">#REF!</definedName>
    <definedName name="_354DLC4355B81" localSheetId="13">#REF!</definedName>
    <definedName name="_354DLC4355B81">#REF!</definedName>
    <definedName name="_3550DL6142359B" localSheetId="8">#REF!</definedName>
    <definedName name="_3550DL6142359B" localSheetId="9">#REF!</definedName>
    <definedName name="_3550DL6142359B" localSheetId="10">#REF!</definedName>
    <definedName name="_3550DL6142359B" localSheetId="13">#REF!</definedName>
    <definedName name="_3550DL6142359B">#REF!</definedName>
    <definedName name="_3551DL6142359B" localSheetId="8">#REF!</definedName>
    <definedName name="_3551DL6142359B" localSheetId="9">#REF!</definedName>
    <definedName name="_3551DL6142359B" localSheetId="10">#REF!</definedName>
    <definedName name="_3551DL6142359B" localSheetId="13">#REF!</definedName>
    <definedName name="_3551DL6142359B">#REF!</definedName>
    <definedName name="_3552DL6142359B" localSheetId="8">#REF!</definedName>
    <definedName name="_3552DL6142359B" localSheetId="9">#REF!</definedName>
    <definedName name="_3552DL6142359B" localSheetId="10">#REF!</definedName>
    <definedName name="_3552DL6142359B" localSheetId="13">#REF!</definedName>
    <definedName name="_3552DL6142359B">#REF!</definedName>
    <definedName name="_3553DL6142359B" localSheetId="8">#REF!</definedName>
    <definedName name="_3553DL6142359B" localSheetId="9">#REF!</definedName>
    <definedName name="_3553DL6142359B" localSheetId="10">#REF!</definedName>
    <definedName name="_3553DL6142359B" localSheetId="13">#REF!</definedName>
    <definedName name="_3553DL6142359B">#REF!</definedName>
    <definedName name="_3554DL6142359B" localSheetId="8">#REF!</definedName>
    <definedName name="_3554DL6142359B" localSheetId="9">#REF!</definedName>
    <definedName name="_3554DL6142359B" localSheetId="10">#REF!</definedName>
    <definedName name="_3554DL6142359B" localSheetId="13">#REF!</definedName>
    <definedName name="_3554DL6142359B">#REF!</definedName>
    <definedName name="_3555DL6142359B" localSheetId="8">#REF!</definedName>
    <definedName name="_3555DL6142359B" localSheetId="9">#REF!</definedName>
    <definedName name="_3555DL6142359B" localSheetId="10">#REF!</definedName>
    <definedName name="_3555DL6142359B" localSheetId="13">#REF!</definedName>
    <definedName name="_3555DL6142359B">#REF!</definedName>
    <definedName name="_3556DL6142359B" localSheetId="8">#REF!</definedName>
    <definedName name="_3556DL6142359B" localSheetId="9">#REF!</definedName>
    <definedName name="_3556DL6142359B" localSheetId="10">#REF!</definedName>
    <definedName name="_3556DL6142359B" localSheetId="13">#REF!</definedName>
    <definedName name="_3556DL6142359B">#REF!</definedName>
    <definedName name="_3557DL6142359B" localSheetId="8">#REF!</definedName>
    <definedName name="_3557DL6142359B" localSheetId="9">#REF!</definedName>
    <definedName name="_3557DL6142359B" localSheetId="10">#REF!</definedName>
    <definedName name="_3557DL6142359B" localSheetId="13">#REF!</definedName>
    <definedName name="_3557DL6142359B">#REF!</definedName>
    <definedName name="_3558DL6142359B" localSheetId="8">#REF!</definedName>
    <definedName name="_3558DL6142359B" localSheetId="9">#REF!</definedName>
    <definedName name="_3558DL6142359B" localSheetId="10">#REF!</definedName>
    <definedName name="_3558DL6142359B" localSheetId="13">#REF!</definedName>
    <definedName name="_3558DL6142359B">#REF!</definedName>
    <definedName name="_3559DL6142359B" localSheetId="8">#REF!</definedName>
    <definedName name="_3559DL6142359B" localSheetId="9">#REF!</definedName>
    <definedName name="_3559DL6142359B" localSheetId="10">#REF!</definedName>
    <definedName name="_3559DL6142359B" localSheetId="13">#REF!</definedName>
    <definedName name="_3559DL6142359B">#REF!</definedName>
    <definedName name="_355DL607B30D7" localSheetId="8">#REF!</definedName>
    <definedName name="_355DL607B30D7" localSheetId="9">#REF!</definedName>
    <definedName name="_355DL607B30D7" localSheetId="10">#REF!</definedName>
    <definedName name="_355DL607B30D7" localSheetId="13">#REF!</definedName>
    <definedName name="_355DL607B30D7">#REF!</definedName>
    <definedName name="_355DLC4365B82" localSheetId="8">#REF!</definedName>
    <definedName name="_355DLC4365B82" localSheetId="9">#REF!</definedName>
    <definedName name="_355DLC4365B82" localSheetId="10">#REF!</definedName>
    <definedName name="_355DLC4365B82" localSheetId="13">#REF!</definedName>
    <definedName name="_355DLC4365B82">#REF!</definedName>
    <definedName name="_3560DL6142359B" localSheetId="8">#REF!</definedName>
    <definedName name="_3560DL6142359B" localSheetId="9">#REF!</definedName>
    <definedName name="_3560DL6142359B" localSheetId="10">#REF!</definedName>
    <definedName name="_3560DL6142359B" localSheetId="13">#REF!</definedName>
    <definedName name="_3560DL6142359B">#REF!</definedName>
    <definedName name="_3561DL6142359B" localSheetId="8">#REF!</definedName>
    <definedName name="_3561DL6142359B" localSheetId="9">#REF!</definedName>
    <definedName name="_3561DL6142359B" localSheetId="10">#REF!</definedName>
    <definedName name="_3561DL6142359B" localSheetId="13">#REF!</definedName>
    <definedName name="_3561DL6142359B">#REF!</definedName>
    <definedName name="_3562DL6142359B" localSheetId="8">#REF!</definedName>
    <definedName name="_3562DL6142359B" localSheetId="9">#REF!</definedName>
    <definedName name="_3562DL6142359B" localSheetId="10">#REF!</definedName>
    <definedName name="_3562DL6142359B" localSheetId="13">#REF!</definedName>
    <definedName name="_3562DL6142359B">#REF!</definedName>
    <definedName name="_3563DL6142359B" localSheetId="8">#REF!</definedName>
    <definedName name="_3563DL6142359B" localSheetId="9">#REF!</definedName>
    <definedName name="_3563DL6142359B" localSheetId="10">#REF!</definedName>
    <definedName name="_3563DL6142359B" localSheetId="13">#REF!</definedName>
    <definedName name="_3563DL6142359B">#REF!</definedName>
    <definedName name="_3564DL6142359B" localSheetId="8">#REF!</definedName>
    <definedName name="_3564DL6142359B" localSheetId="9">#REF!</definedName>
    <definedName name="_3564DL6142359B" localSheetId="10">#REF!</definedName>
    <definedName name="_3564DL6142359B" localSheetId="13">#REF!</definedName>
    <definedName name="_3564DL6142359B">#REF!</definedName>
    <definedName name="_3565DL6142359B" localSheetId="8">#REF!</definedName>
    <definedName name="_3565DL6142359B" localSheetId="9">#REF!</definedName>
    <definedName name="_3565DL6142359B" localSheetId="10">#REF!</definedName>
    <definedName name="_3565DL6142359B" localSheetId="13">#REF!</definedName>
    <definedName name="_3565DL6142359B">#REF!</definedName>
    <definedName name="_3566DL6142359B" localSheetId="8">#REF!</definedName>
    <definedName name="_3566DL6142359B" localSheetId="9">#REF!</definedName>
    <definedName name="_3566DL6142359B" localSheetId="10">#REF!</definedName>
    <definedName name="_3566DL6142359B" localSheetId="13">#REF!</definedName>
    <definedName name="_3566DL6142359B">#REF!</definedName>
    <definedName name="_3567DL6142359B" localSheetId="8">#REF!</definedName>
    <definedName name="_3567DL6142359B" localSheetId="9">#REF!</definedName>
    <definedName name="_3567DL6142359B" localSheetId="10">#REF!</definedName>
    <definedName name="_3567DL6142359B" localSheetId="13">#REF!</definedName>
    <definedName name="_3567DL6142359B">#REF!</definedName>
    <definedName name="_3568DL6142359B" localSheetId="8">#REF!</definedName>
    <definedName name="_3568DL6142359B" localSheetId="9">#REF!</definedName>
    <definedName name="_3568DL6142359B" localSheetId="10">#REF!</definedName>
    <definedName name="_3568DL6142359B" localSheetId="13">#REF!</definedName>
    <definedName name="_3568DL6142359B">#REF!</definedName>
    <definedName name="_3569DL6142359B" localSheetId="8">#REF!</definedName>
    <definedName name="_3569DL6142359B" localSheetId="9">#REF!</definedName>
    <definedName name="_3569DL6142359B" localSheetId="10">#REF!</definedName>
    <definedName name="_3569DL6142359B" localSheetId="13">#REF!</definedName>
    <definedName name="_3569DL6142359B">#REF!</definedName>
    <definedName name="_356DL607B30D7" localSheetId="8">#REF!</definedName>
    <definedName name="_356DL607B30D7" localSheetId="9">#REF!</definedName>
    <definedName name="_356DL607B30D7" localSheetId="10">#REF!</definedName>
    <definedName name="_356DL607B30D7" localSheetId="13">#REF!</definedName>
    <definedName name="_356DL607B30D7">#REF!</definedName>
    <definedName name="_356DLC4375B82" localSheetId="8">#REF!</definedName>
    <definedName name="_356DLC4375B82" localSheetId="9">#REF!</definedName>
    <definedName name="_356DLC4375B82" localSheetId="10">#REF!</definedName>
    <definedName name="_356DLC4375B82" localSheetId="13">#REF!</definedName>
    <definedName name="_356DLC4375B82">#REF!</definedName>
    <definedName name="_3570DL6142359B" localSheetId="8">#REF!</definedName>
    <definedName name="_3570DL6142359B" localSheetId="9">#REF!</definedName>
    <definedName name="_3570DL6142359B" localSheetId="10">#REF!</definedName>
    <definedName name="_3570DL6142359B" localSheetId="13">#REF!</definedName>
    <definedName name="_3570DL6142359B">#REF!</definedName>
    <definedName name="_3571DL614335A1" localSheetId="8">#REF!</definedName>
    <definedName name="_3571DL614335A1" localSheetId="9">#REF!</definedName>
    <definedName name="_3571DL614335A1" localSheetId="10">#REF!</definedName>
    <definedName name="_3571DL614335A1" localSheetId="13">#REF!</definedName>
    <definedName name="_3571DL614335A1">#REF!</definedName>
    <definedName name="_3572DL614335A1" localSheetId="8">#REF!</definedName>
    <definedName name="_3572DL614335A1" localSheetId="9">#REF!</definedName>
    <definedName name="_3572DL614335A1" localSheetId="10">#REF!</definedName>
    <definedName name="_3572DL614335A1" localSheetId="13">#REF!</definedName>
    <definedName name="_3572DL614335A1">#REF!</definedName>
    <definedName name="_3573DL614335A1" localSheetId="8">#REF!</definedName>
    <definedName name="_3573DL614335A1" localSheetId="9">#REF!</definedName>
    <definedName name="_3573DL614335A1" localSheetId="10">#REF!</definedName>
    <definedName name="_3573DL614335A1" localSheetId="13">#REF!</definedName>
    <definedName name="_3573DL614335A1">#REF!</definedName>
    <definedName name="_3574DL614335A1" localSheetId="8">#REF!</definedName>
    <definedName name="_3574DL614335A1" localSheetId="9">#REF!</definedName>
    <definedName name="_3574DL614335A1" localSheetId="10">#REF!</definedName>
    <definedName name="_3574DL614335A1" localSheetId="13">#REF!</definedName>
    <definedName name="_3574DL614335A1">#REF!</definedName>
    <definedName name="_3575DL614335A1" localSheetId="8">#REF!</definedName>
    <definedName name="_3575DL614335A1" localSheetId="9">#REF!</definedName>
    <definedName name="_3575DL614335A1" localSheetId="10">#REF!</definedName>
    <definedName name="_3575DL614335A1" localSheetId="13">#REF!</definedName>
    <definedName name="_3575DL614335A1">#REF!</definedName>
    <definedName name="_3576DL614335A1" localSheetId="8">#REF!</definedName>
    <definedName name="_3576DL614335A1" localSheetId="9">#REF!</definedName>
    <definedName name="_3576DL614335A1" localSheetId="10">#REF!</definedName>
    <definedName name="_3576DL614335A1" localSheetId="13">#REF!</definedName>
    <definedName name="_3576DL614335A1">#REF!</definedName>
    <definedName name="_3577DL614335A1" localSheetId="8">#REF!</definedName>
    <definedName name="_3577DL614335A1" localSheetId="9">#REF!</definedName>
    <definedName name="_3577DL614335A1" localSheetId="10">#REF!</definedName>
    <definedName name="_3577DL614335A1" localSheetId="13">#REF!</definedName>
    <definedName name="_3577DL614335A1">#REF!</definedName>
    <definedName name="_3578DL614335A1" localSheetId="8">#REF!</definedName>
    <definedName name="_3578DL614335A1" localSheetId="9">#REF!</definedName>
    <definedName name="_3578DL614335A1" localSheetId="10">#REF!</definedName>
    <definedName name="_3578DL614335A1" localSheetId="13">#REF!</definedName>
    <definedName name="_3578DL614335A1">#REF!</definedName>
    <definedName name="_3579DL614335A1" localSheetId="8">#REF!</definedName>
    <definedName name="_3579DL614335A1" localSheetId="9">#REF!</definedName>
    <definedName name="_3579DL614335A1" localSheetId="10">#REF!</definedName>
    <definedName name="_3579DL614335A1" localSheetId="13">#REF!</definedName>
    <definedName name="_3579DL614335A1">#REF!</definedName>
    <definedName name="_357DL607B30D7" localSheetId="8">#REF!</definedName>
    <definedName name="_357DL607B30D7" localSheetId="9">#REF!</definedName>
    <definedName name="_357DL607B30D7" localSheetId="10">#REF!</definedName>
    <definedName name="_357DL607B30D7" localSheetId="13">#REF!</definedName>
    <definedName name="_357DL607B30D7">#REF!</definedName>
    <definedName name="_357DLC4385B82" localSheetId="8">#REF!</definedName>
    <definedName name="_357DLC4385B82" localSheetId="9">#REF!</definedName>
    <definedName name="_357DLC4385B82" localSheetId="10">#REF!</definedName>
    <definedName name="_357DLC4385B82" localSheetId="13">#REF!</definedName>
    <definedName name="_357DLC4385B82">#REF!</definedName>
    <definedName name="_3580DL614335A1" localSheetId="8">#REF!</definedName>
    <definedName name="_3580DL614335A1" localSheetId="9">#REF!</definedName>
    <definedName name="_3580DL614335A1" localSheetId="10">#REF!</definedName>
    <definedName name="_3580DL614335A1" localSheetId="13">#REF!</definedName>
    <definedName name="_3580DL614335A1">#REF!</definedName>
    <definedName name="_3581DL614335A1" localSheetId="8">#REF!</definedName>
    <definedName name="_3581DL614335A1" localSheetId="9">#REF!</definedName>
    <definedName name="_3581DL614335A1" localSheetId="10">#REF!</definedName>
    <definedName name="_3581DL614335A1" localSheetId="13">#REF!</definedName>
    <definedName name="_3581DL614335A1">#REF!</definedName>
    <definedName name="_3582DL614335A1" localSheetId="8">#REF!</definedName>
    <definedName name="_3582DL614335A1" localSheetId="9">#REF!</definedName>
    <definedName name="_3582DL614335A1" localSheetId="10">#REF!</definedName>
    <definedName name="_3582DL614335A1" localSheetId="13">#REF!</definedName>
    <definedName name="_3582DL614335A1">#REF!</definedName>
    <definedName name="_3583DL614335A1" localSheetId="8">#REF!</definedName>
    <definedName name="_3583DL614335A1" localSheetId="9">#REF!</definedName>
    <definedName name="_3583DL614335A1" localSheetId="10">#REF!</definedName>
    <definedName name="_3583DL614335A1" localSheetId="13">#REF!</definedName>
    <definedName name="_3583DL614335A1">#REF!</definedName>
    <definedName name="_3584DL614335A1" localSheetId="8">#REF!</definedName>
    <definedName name="_3584DL614335A1" localSheetId="9">#REF!</definedName>
    <definedName name="_3584DL614335A1" localSheetId="10">#REF!</definedName>
    <definedName name="_3584DL614335A1" localSheetId="13">#REF!</definedName>
    <definedName name="_3584DL614335A1">#REF!</definedName>
    <definedName name="_3585DL614335A1" localSheetId="8">#REF!</definedName>
    <definedName name="_3585DL614335A1" localSheetId="9">#REF!</definedName>
    <definedName name="_3585DL614335A1" localSheetId="10">#REF!</definedName>
    <definedName name="_3585DL614335A1" localSheetId="13">#REF!</definedName>
    <definedName name="_3585DL614335A1">#REF!</definedName>
    <definedName name="_3586DL614335A1" localSheetId="8">#REF!</definedName>
    <definedName name="_3586DL614335A1" localSheetId="9">#REF!</definedName>
    <definedName name="_3586DL614335A1" localSheetId="10">#REF!</definedName>
    <definedName name="_3586DL614335A1" localSheetId="13">#REF!</definedName>
    <definedName name="_3586DL614335A1">#REF!</definedName>
    <definedName name="_3587DL614335A1" localSheetId="8">#REF!</definedName>
    <definedName name="_3587DL614335A1" localSheetId="9">#REF!</definedName>
    <definedName name="_3587DL614335A1" localSheetId="10">#REF!</definedName>
    <definedName name="_3587DL614335A1" localSheetId="13">#REF!</definedName>
    <definedName name="_3587DL614335A1">#REF!</definedName>
    <definedName name="_3588DL614335A1" localSheetId="8">#REF!</definedName>
    <definedName name="_3588DL614335A1" localSheetId="9">#REF!</definedName>
    <definedName name="_3588DL614335A1" localSheetId="10">#REF!</definedName>
    <definedName name="_3588DL614335A1" localSheetId="13">#REF!</definedName>
    <definedName name="_3588DL614335A1">#REF!</definedName>
    <definedName name="_3589DL614335A1" localSheetId="8">#REF!</definedName>
    <definedName name="_3589DL614335A1" localSheetId="9">#REF!</definedName>
    <definedName name="_3589DL614335A1" localSheetId="10">#REF!</definedName>
    <definedName name="_3589DL614335A1" localSheetId="13">#REF!</definedName>
    <definedName name="_3589DL614335A1">#REF!</definedName>
    <definedName name="_358DL607B30D7" localSheetId="8">#REF!</definedName>
    <definedName name="_358DL607B30D7" localSheetId="9">#REF!</definedName>
    <definedName name="_358DL607B30D7" localSheetId="10">#REF!</definedName>
    <definedName name="_358DL607B30D7" localSheetId="13">#REF!</definedName>
    <definedName name="_358DL607B30D7">#REF!</definedName>
    <definedName name="_358DLC4395B82" localSheetId="8">#REF!</definedName>
    <definedName name="_358DLC4395B82" localSheetId="9">#REF!</definedName>
    <definedName name="_358DLC4395B82" localSheetId="10">#REF!</definedName>
    <definedName name="_358DLC4395B82" localSheetId="13">#REF!</definedName>
    <definedName name="_358DLC4395B82">#REF!</definedName>
    <definedName name="_3590DL614335A1" localSheetId="8">#REF!</definedName>
    <definedName name="_3590DL614335A1" localSheetId="9">#REF!</definedName>
    <definedName name="_3590DL614335A1" localSheetId="10">#REF!</definedName>
    <definedName name="_3590DL614335A1" localSheetId="13">#REF!</definedName>
    <definedName name="_3590DL614335A1">#REF!</definedName>
    <definedName name="_3591DL614335A1" localSheetId="8">#REF!</definedName>
    <definedName name="_3591DL614335A1" localSheetId="9">#REF!</definedName>
    <definedName name="_3591DL614335A1" localSheetId="10">#REF!</definedName>
    <definedName name="_3591DL614335A1" localSheetId="13">#REF!</definedName>
    <definedName name="_3591DL614335A1">#REF!</definedName>
    <definedName name="_3592DL614335A1" localSheetId="8">#REF!</definedName>
    <definedName name="_3592DL614335A1" localSheetId="9">#REF!</definedName>
    <definedName name="_3592DL614335A1" localSheetId="10">#REF!</definedName>
    <definedName name="_3592DL614335A1" localSheetId="13">#REF!</definedName>
    <definedName name="_3592DL614335A1">#REF!</definedName>
    <definedName name="_3593DL614335A1" localSheetId="8">#REF!</definedName>
    <definedName name="_3593DL614335A1" localSheetId="9">#REF!</definedName>
    <definedName name="_3593DL614335A1" localSheetId="10">#REF!</definedName>
    <definedName name="_3593DL614335A1" localSheetId="13">#REF!</definedName>
    <definedName name="_3593DL614335A1">#REF!</definedName>
    <definedName name="_3594DL614335A1" localSheetId="8">#REF!</definedName>
    <definedName name="_3594DL614335A1" localSheetId="9">#REF!</definedName>
    <definedName name="_3594DL614335A1" localSheetId="10">#REF!</definedName>
    <definedName name="_3594DL614335A1" localSheetId="13">#REF!</definedName>
    <definedName name="_3594DL614335A1">#REF!</definedName>
    <definedName name="_3595DL614335A1" localSheetId="8">#REF!</definedName>
    <definedName name="_3595DL614335A1" localSheetId="9">#REF!</definedName>
    <definedName name="_3595DL614335A1" localSheetId="10">#REF!</definedName>
    <definedName name="_3595DL614335A1" localSheetId="13">#REF!</definedName>
    <definedName name="_3595DL614335A1">#REF!</definedName>
    <definedName name="_3596DL614335A1" localSheetId="8">#REF!</definedName>
    <definedName name="_3596DL614335A1" localSheetId="9">#REF!</definedName>
    <definedName name="_3596DL614335A1" localSheetId="10">#REF!</definedName>
    <definedName name="_3596DL614335A1" localSheetId="13">#REF!</definedName>
    <definedName name="_3596DL614335A1">#REF!</definedName>
    <definedName name="_3597DL614335A1" localSheetId="8">#REF!</definedName>
    <definedName name="_3597DL614335A1" localSheetId="9">#REF!</definedName>
    <definedName name="_3597DL614335A1" localSheetId="10">#REF!</definedName>
    <definedName name="_3597DL614335A1" localSheetId="13">#REF!</definedName>
    <definedName name="_3597DL614335A1">#REF!</definedName>
    <definedName name="_3598DL614335A1" localSheetId="8">#REF!</definedName>
    <definedName name="_3598DL614335A1" localSheetId="9">#REF!</definedName>
    <definedName name="_3598DL614335A1" localSheetId="10">#REF!</definedName>
    <definedName name="_3598DL614335A1" localSheetId="13">#REF!</definedName>
    <definedName name="_3598DL614335A1">#REF!</definedName>
    <definedName name="_3599DL614335A1" localSheetId="8">#REF!</definedName>
    <definedName name="_3599DL614335A1" localSheetId="9">#REF!</definedName>
    <definedName name="_3599DL614335A1" localSheetId="10">#REF!</definedName>
    <definedName name="_3599DL614335A1" localSheetId="13">#REF!</definedName>
    <definedName name="_3599DL614335A1">#REF!</definedName>
    <definedName name="_359DL607B30D7" localSheetId="8">#REF!</definedName>
    <definedName name="_359DL607B30D7" localSheetId="9">#REF!</definedName>
    <definedName name="_359DL607B30D7" localSheetId="10">#REF!</definedName>
    <definedName name="_359DL607B30D7" localSheetId="13">#REF!</definedName>
    <definedName name="_359DL607B30D7">#REF!</definedName>
    <definedName name="_359DLC43A5B82" localSheetId="8">#REF!</definedName>
    <definedName name="_359DLC43A5B82" localSheetId="9">#REF!</definedName>
    <definedName name="_359DLC43A5B82" localSheetId="10">#REF!</definedName>
    <definedName name="_359DLC43A5B82" localSheetId="13">#REF!</definedName>
    <definedName name="_359DLC43A5B82">#REF!</definedName>
    <definedName name="_35AL639B3E5C" localSheetId="8">#REF!</definedName>
    <definedName name="_35AL639B3E5C" localSheetId="9">#REF!</definedName>
    <definedName name="_35AL639B3E5C" localSheetId="10">#REF!</definedName>
    <definedName name="_35AL639B3E5C" localSheetId="13">#REF!</definedName>
    <definedName name="_35AL639B3E5C">#REF!</definedName>
    <definedName name="_35DL60F333B8" localSheetId="8">#REF!</definedName>
    <definedName name="_35DL60F333B8" localSheetId="9">#REF!</definedName>
    <definedName name="_35DL60F333B8" localSheetId="10">#REF!</definedName>
    <definedName name="_35DL60F333B8" localSheetId="13">#REF!</definedName>
    <definedName name="_35DL60F333B8">#REF!</definedName>
    <definedName name="_3600DL614335A1" localSheetId="8">#REF!</definedName>
    <definedName name="_3600DL614335A1" localSheetId="9">#REF!</definedName>
    <definedName name="_3600DL614335A1" localSheetId="10">#REF!</definedName>
    <definedName name="_3600DL614335A1" localSheetId="13">#REF!</definedName>
    <definedName name="_3600DL614335A1">#REF!</definedName>
    <definedName name="_3601DL614335A1" localSheetId="8">#REF!</definedName>
    <definedName name="_3601DL614335A1" localSheetId="9">#REF!</definedName>
    <definedName name="_3601DL614335A1" localSheetId="10">#REF!</definedName>
    <definedName name="_3601DL614335A1" localSheetId="13">#REF!</definedName>
    <definedName name="_3601DL614335A1">#REF!</definedName>
    <definedName name="_3602DL614335A1" localSheetId="8">#REF!</definedName>
    <definedName name="_3602DL614335A1" localSheetId="9">#REF!</definedName>
    <definedName name="_3602DL614335A1" localSheetId="10">#REF!</definedName>
    <definedName name="_3602DL614335A1" localSheetId="13">#REF!</definedName>
    <definedName name="_3602DL614335A1">#REF!</definedName>
    <definedName name="_3603DL614335A1" localSheetId="8">#REF!</definedName>
    <definedName name="_3603DL614335A1" localSheetId="9">#REF!</definedName>
    <definedName name="_3603DL614335A1" localSheetId="10">#REF!</definedName>
    <definedName name="_3603DL614335A1" localSheetId="13">#REF!</definedName>
    <definedName name="_3603DL614335A1">#REF!</definedName>
    <definedName name="_3604DL614335A1" localSheetId="8">#REF!</definedName>
    <definedName name="_3604DL614335A1" localSheetId="9">#REF!</definedName>
    <definedName name="_3604DL614335A1" localSheetId="10">#REF!</definedName>
    <definedName name="_3604DL614335A1" localSheetId="13">#REF!</definedName>
    <definedName name="_3604DL614335A1">#REF!</definedName>
    <definedName name="_3605DL614335A1" localSheetId="8">#REF!</definedName>
    <definedName name="_3605DL614335A1" localSheetId="9">#REF!</definedName>
    <definedName name="_3605DL614335A1" localSheetId="10">#REF!</definedName>
    <definedName name="_3605DL614335A1" localSheetId="13">#REF!</definedName>
    <definedName name="_3605DL614335A1">#REF!</definedName>
    <definedName name="_3606DL614435A7" localSheetId="8">#REF!</definedName>
    <definedName name="_3606DL614435A7" localSheetId="9">#REF!</definedName>
    <definedName name="_3606DL614435A7" localSheetId="10">#REF!</definedName>
    <definedName name="_3606DL614435A7" localSheetId="13">#REF!</definedName>
    <definedName name="_3606DL614435A7">#REF!</definedName>
    <definedName name="_3607DL614435A7" localSheetId="8">#REF!</definedName>
    <definedName name="_3607DL614435A7" localSheetId="9">#REF!</definedName>
    <definedName name="_3607DL614435A7" localSheetId="10">#REF!</definedName>
    <definedName name="_3607DL614435A7" localSheetId="13">#REF!</definedName>
    <definedName name="_3607DL614435A7">#REF!</definedName>
    <definedName name="_3608DL614435A7" localSheetId="8">#REF!</definedName>
    <definedName name="_3608DL614435A7" localSheetId="9">#REF!</definedName>
    <definedName name="_3608DL614435A7" localSheetId="10">#REF!</definedName>
    <definedName name="_3608DL614435A7" localSheetId="13">#REF!</definedName>
    <definedName name="_3608DL614435A7">#REF!</definedName>
    <definedName name="_3609DL614435A7" localSheetId="8">#REF!</definedName>
    <definedName name="_3609DL614435A7" localSheetId="9">#REF!</definedName>
    <definedName name="_3609DL614435A7" localSheetId="10">#REF!</definedName>
    <definedName name="_3609DL614435A7" localSheetId="13">#REF!</definedName>
    <definedName name="_3609DL614435A7">#REF!</definedName>
    <definedName name="_360DL607B30D7" localSheetId="8">#REF!</definedName>
    <definedName name="_360DL607B30D7" localSheetId="9">#REF!</definedName>
    <definedName name="_360DL607B30D7" localSheetId="10">#REF!</definedName>
    <definedName name="_360DL607B30D7" localSheetId="13">#REF!</definedName>
    <definedName name="_360DL607B30D7">#REF!</definedName>
    <definedName name="_360DLC43B5CEE" localSheetId="8">#REF!</definedName>
    <definedName name="_360DLC43B5CEE" localSheetId="9">#REF!</definedName>
    <definedName name="_360DLC43B5CEE" localSheetId="10">#REF!</definedName>
    <definedName name="_360DLC43B5CEE" localSheetId="13">#REF!</definedName>
    <definedName name="_360DLC43B5CEE">#REF!</definedName>
    <definedName name="_3610DL614435A7" localSheetId="8">#REF!</definedName>
    <definedName name="_3610DL614435A7" localSheetId="9">#REF!</definedName>
    <definedName name="_3610DL614435A7" localSheetId="10">#REF!</definedName>
    <definedName name="_3610DL614435A7" localSheetId="13">#REF!</definedName>
    <definedName name="_3610DL614435A7">#REF!</definedName>
    <definedName name="_3611DL614435A7" localSheetId="8">#REF!</definedName>
    <definedName name="_3611DL614435A7" localSheetId="9">#REF!</definedName>
    <definedName name="_3611DL614435A7" localSheetId="10">#REF!</definedName>
    <definedName name="_3611DL614435A7" localSheetId="13">#REF!</definedName>
    <definedName name="_3611DL614435A7">#REF!</definedName>
    <definedName name="_3612DL614435A7" localSheetId="8">#REF!</definedName>
    <definedName name="_3612DL614435A7" localSheetId="9">#REF!</definedName>
    <definedName name="_3612DL614435A7" localSheetId="10">#REF!</definedName>
    <definedName name="_3612DL614435A7" localSheetId="13">#REF!</definedName>
    <definedName name="_3612DL614435A7">#REF!</definedName>
    <definedName name="_3613DL614435A7" localSheetId="8">#REF!</definedName>
    <definedName name="_3613DL614435A7" localSheetId="9">#REF!</definedName>
    <definedName name="_3613DL614435A7" localSheetId="10">#REF!</definedName>
    <definedName name="_3613DL614435A7" localSheetId="13">#REF!</definedName>
    <definedName name="_3613DL614435A7">#REF!</definedName>
    <definedName name="_3614DL614435A7" localSheetId="8">#REF!</definedName>
    <definedName name="_3614DL614435A7" localSheetId="9">#REF!</definedName>
    <definedName name="_3614DL614435A7" localSheetId="10">#REF!</definedName>
    <definedName name="_3614DL614435A7" localSheetId="13">#REF!</definedName>
    <definedName name="_3614DL614435A7">#REF!</definedName>
    <definedName name="_3615DL614435A7" localSheetId="8">#REF!</definedName>
    <definedName name="_3615DL614435A7" localSheetId="9">#REF!</definedName>
    <definedName name="_3615DL614435A7" localSheetId="10">#REF!</definedName>
    <definedName name="_3615DL614435A7" localSheetId="13">#REF!</definedName>
    <definedName name="_3615DL614435A7">#REF!</definedName>
    <definedName name="_3616DL614435A7" localSheetId="8">#REF!</definedName>
    <definedName name="_3616DL614435A7" localSheetId="9">#REF!</definedName>
    <definedName name="_3616DL614435A7" localSheetId="10">#REF!</definedName>
    <definedName name="_3616DL614435A7" localSheetId="13">#REF!</definedName>
    <definedName name="_3616DL614435A7">#REF!</definedName>
    <definedName name="_3617DL614435A7" localSheetId="8">#REF!</definedName>
    <definedName name="_3617DL614435A7" localSheetId="9">#REF!</definedName>
    <definedName name="_3617DL614435A7" localSheetId="10">#REF!</definedName>
    <definedName name="_3617DL614435A7" localSheetId="13">#REF!</definedName>
    <definedName name="_3617DL614435A7">#REF!</definedName>
    <definedName name="_3618DL614435A7" localSheetId="8">#REF!</definedName>
    <definedName name="_3618DL614435A7" localSheetId="9">#REF!</definedName>
    <definedName name="_3618DL614435A7" localSheetId="10">#REF!</definedName>
    <definedName name="_3618DL614435A7" localSheetId="13">#REF!</definedName>
    <definedName name="_3618DL614435A7">#REF!</definedName>
    <definedName name="_3619DL614435A7" localSheetId="8">#REF!</definedName>
    <definedName name="_3619DL614435A7" localSheetId="9">#REF!</definedName>
    <definedName name="_3619DL614435A7" localSheetId="10">#REF!</definedName>
    <definedName name="_3619DL614435A7" localSheetId="13">#REF!</definedName>
    <definedName name="_3619DL614435A7">#REF!</definedName>
    <definedName name="_361DL607B30D7" localSheetId="8">#REF!</definedName>
    <definedName name="_361DL607B30D7" localSheetId="9">#REF!</definedName>
    <definedName name="_361DL607B30D7" localSheetId="10">#REF!</definedName>
    <definedName name="_361DL607B30D7" localSheetId="13">#REF!</definedName>
    <definedName name="_361DL607B30D7">#REF!</definedName>
    <definedName name="_361DLC43C5CEF" localSheetId="8">#REF!</definedName>
    <definedName name="_361DLC43C5CEF" localSheetId="9">#REF!</definedName>
    <definedName name="_361DLC43C5CEF" localSheetId="10">#REF!</definedName>
    <definedName name="_361DLC43C5CEF" localSheetId="13">#REF!</definedName>
    <definedName name="_361DLC43C5CEF">#REF!</definedName>
    <definedName name="_3620DL614435A7" localSheetId="8">#REF!</definedName>
    <definedName name="_3620DL614435A7" localSheetId="9">#REF!</definedName>
    <definedName name="_3620DL614435A7" localSheetId="10">#REF!</definedName>
    <definedName name="_3620DL614435A7" localSheetId="13">#REF!</definedName>
    <definedName name="_3620DL614435A7">#REF!</definedName>
    <definedName name="_3621DL614435A7" localSheetId="8">#REF!</definedName>
    <definedName name="_3621DL614435A7" localSheetId="9">#REF!</definedName>
    <definedName name="_3621DL614435A7" localSheetId="10">#REF!</definedName>
    <definedName name="_3621DL614435A7" localSheetId="13">#REF!</definedName>
    <definedName name="_3621DL614435A7">#REF!</definedName>
    <definedName name="_3622DL614435A7" localSheetId="8">#REF!</definedName>
    <definedName name="_3622DL614435A7" localSheetId="9">#REF!</definedName>
    <definedName name="_3622DL614435A7" localSheetId="10">#REF!</definedName>
    <definedName name="_3622DL614435A7" localSheetId="13">#REF!</definedName>
    <definedName name="_3622DL614435A7">#REF!</definedName>
    <definedName name="_3623DL614435A7" localSheetId="8">#REF!</definedName>
    <definedName name="_3623DL614435A7" localSheetId="9">#REF!</definedName>
    <definedName name="_3623DL614435A7" localSheetId="10">#REF!</definedName>
    <definedName name="_3623DL614435A7" localSheetId="13">#REF!</definedName>
    <definedName name="_3623DL614435A7">#REF!</definedName>
    <definedName name="_3624DL614435A7" localSheetId="8">#REF!</definedName>
    <definedName name="_3624DL614435A7" localSheetId="9">#REF!</definedName>
    <definedName name="_3624DL614435A7" localSheetId="10">#REF!</definedName>
    <definedName name="_3624DL614435A7" localSheetId="13">#REF!</definedName>
    <definedName name="_3624DL614435A7">#REF!</definedName>
    <definedName name="_3625DL614435A7" localSheetId="8">#REF!</definedName>
    <definedName name="_3625DL614435A7" localSheetId="9">#REF!</definedName>
    <definedName name="_3625DL614435A7" localSheetId="10">#REF!</definedName>
    <definedName name="_3625DL614435A7" localSheetId="13">#REF!</definedName>
    <definedName name="_3625DL614435A7">#REF!</definedName>
    <definedName name="_3626DL614435A7" localSheetId="8">#REF!</definedName>
    <definedName name="_3626DL614435A7" localSheetId="9">#REF!</definedName>
    <definedName name="_3626DL614435A7" localSheetId="10">#REF!</definedName>
    <definedName name="_3626DL614435A7" localSheetId="13">#REF!</definedName>
    <definedName name="_3626DL614435A7">#REF!</definedName>
    <definedName name="_3627DL614435A7" localSheetId="8">#REF!</definedName>
    <definedName name="_3627DL614435A7" localSheetId="9">#REF!</definedName>
    <definedName name="_3627DL614435A7" localSheetId="10">#REF!</definedName>
    <definedName name="_3627DL614435A7" localSheetId="13">#REF!</definedName>
    <definedName name="_3627DL614435A7">#REF!</definedName>
    <definedName name="_3628DL614435A7" localSheetId="8">#REF!</definedName>
    <definedName name="_3628DL614435A7" localSheetId="9">#REF!</definedName>
    <definedName name="_3628DL614435A7" localSheetId="10">#REF!</definedName>
    <definedName name="_3628DL614435A7" localSheetId="13">#REF!</definedName>
    <definedName name="_3628DL614435A7">#REF!</definedName>
    <definedName name="_3629DL614435A7" localSheetId="8">#REF!</definedName>
    <definedName name="_3629DL614435A7" localSheetId="9">#REF!</definedName>
    <definedName name="_3629DL614435A7" localSheetId="10">#REF!</definedName>
    <definedName name="_3629DL614435A7" localSheetId="13">#REF!</definedName>
    <definedName name="_3629DL614435A7">#REF!</definedName>
    <definedName name="_362DL607B30D7" localSheetId="8">#REF!</definedName>
    <definedName name="_362DL607B30D7" localSheetId="9">#REF!</definedName>
    <definedName name="_362DL607B30D7" localSheetId="10">#REF!</definedName>
    <definedName name="_362DL607B30D7" localSheetId="13">#REF!</definedName>
    <definedName name="_362DL607B30D7">#REF!</definedName>
    <definedName name="_362DLC43D5CEF" localSheetId="8">#REF!</definedName>
    <definedName name="_362DLC43D5CEF" localSheetId="9">#REF!</definedName>
    <definedName name="_362DLC43D5CEF" localSheetId="10">#REF!</definedName>
    <definedName name="_362DLC43D5CEF" localSheetId="13">#REF!</definedName>
    <definedName name="_362DLC43D5CEF">#REF!</definedName>
    <definedName name="_3630DL614435A7" localSheetId="8">#REF!</definedName>
    <definedName name="_3630DL614435A7" localSheetId="9">#REF!</definedName>
    <definedName name="_3630DL614435A7" localSheetId="10">#REF!</definedName>
    <definedName name="_3630DL614435A7" localSheetId="13">#REF!</definedName>
    <definedName name="_3630DL614435A7">#REF!</definedName>
    <definedName name="_3631DL614435A7" localSheetId="8">#REF!</definedName>
    <definedName name="_3631DL614435A7" localSheetId="9">#REF!</definedName>
    <definedName name="_3631DL614435A7" localSheetId="10">#REF!</definedName>
    <definedName name="_3631DL614435A7" localSheetId="13">#REF!</definedName>
    <definedName name="_3631DL614435A7">#REF!</definedName>
    <definedName name="_3632DL614435A7" localSheetId="8">#REF!</definedName>
    <definedName name="_3632DL614435A7" localSheetId="9">#REF!</definedName>
    <definedName name="_3632DL614435A7" localSheetId="10">#REF!</definedName>
    <definedName name="_3632DL614435A7" localSheetId="13">#REF!</definedName>
    <definedName name="_3632DL614435A7">#REF!</definedName>
    <definedName name="_3633DL614435A7" localSheetId="8">#REF!</definedName>
    <definedName name="_3633DL614435A7" localSheetId="9">#REF!</definedName>
    <definedName name="_3633DL614435A7" localSheetId="10">#REF!</definedName>
    <definedName name="_3633DL614435A7" localSheetId="13">#REF!</definedName>
    <definedName name="_3633DL614435A7">#REF!</definedName>
    <definedName name="_3634DL614435A7" localSheetId="8">#REF!</definedName>
    <definedName name="_3634DL614435A7" localSheetId="9">#REF!</definedName>
    <definedName name="_3634DL614435A7" localSheetId="10">#REF!</definedName>
    <definedName name="_3634DL614435A7" localSheetId="13">#REF!</definedName>
    <definedName name="_3634DL614435A7">#REF!</definedName>
    <definedName name="_3635DL614435A7" localSheetId="8">#REF!</definedName>
    <definedName name="_3635DL614435A7" localSheetId="9">#REF!</definedName>
    <definedName name="_3635DL614435A7" localSheetId="10">#REF!</definedName>
    <definedName name="_3635DL614435A7" localSheetId="13">#REF!</definedName>
    <definedName name="_3635DL614435A7">#REF!</definedName>
    <definedName name="_3636DL614435A7" localSheetId="8">#REF!</definedName>
    <definedName name="_3636DL614435A7" localSheetId="9">#REF!</definedName>
    <definedName name="_3636DL614435A7" localSheetId="10">#REF!</definedName>
    <definedName name="_3636DL614435A7" localSheetId="13">#REF!</definedName>
    <definedName name="_3636DL614435A7">#REF!</definedName>
    <definedName name="_3637DL614435A7" localSheetId="8">#REF!</definedName>
    <definedName name="_3637DL614435A7" localSheetId="9">#REF!</definedName>
    <definedName name="_3637DL614435A7" localSheetId="10">#REF!</definedName>
    <definedName name="_3637DL614435A7" localSheetId="13">#REF!</definedName>
    <definedName name="_3637DL614435A7">#REF!</definedName>
    <definedName name="_3638DL614435A7" localSheetId="8">#REF!</definedName>
    <definedName name="_3638DL614435A7" localSheetId="9">#REF!</definedName>
    <definedName name="_3638DL614435A7" localSheetId="10">#REF!</definedName>
    <definedName name="_3638DL614435A7" localSheetId="13">#REF!</definedName>
    <definedName name="_3638DL614435A7">#REF!</definedName>
    <definedName name="_3639DL614435A7" localSheetId="8">#REF!</definedName>
    <definedName name="_3639DL614435A7" localSheetId="9">#REF!</definedName>
    <definedName name="_3639DL614435A7" localSheetId="10">#REF!</definedName>
    <definedName name="_3639DL614435A7" localSheetId="13">#REF!</definedName>
    <definedName name="_3639DL614435A7">#REF!</definedName>
    <definedName name="_363DL607B30D7" localSheetId="8">#REF!</definedName>
    <definedName name="_363DL607B30D7" localSheetId="9">#REF!</definedName>
    <definedName name="_363DL607B30D7" localSheetId="10">#REF!</definedName>
    <definedName name="_363DL607B30D7" localSheetId="13">#REF!</definedName>
    <definedName name="_363DL607B30D7">#REF!</definedName>
    <definedName name="_363DLC43E5CEF" localSheetId="8">#REF!</definedName>
    <definedName name="_363DLC43E5CEF" localSheetId="9">#REF!</definedName>
    <definedName name="_363DLC43E5CEF" localSheetId="10">#REF!</definedName>
    <definedName name="_363DLC43E5CEF" localSheetId="13">#REF!</definedName>
    <definedName name="_363DLC43E5CEF">#REF!</definedName>
    <definedName name="_3640DL614435A7" localSheetId="8">#REF!</definedName>
    <definedName name="_3640DL614435A7" localSheetId="9">#REF!</definedName>
    <definedName name="_3640DL614435A7" localSheetId="10">#REF!</definedName>
    <definedName name="_3640DL614435A7" localSheetId="13">#REF!</definedName>
    <definedName name="_3640DL614435A7">#REF!</definedName>
    <definedName name="_3641DL614535AC" localSheetId="8">#REF!</definedName>
    <definedName name="_3641DL614535AC" localSheetId="9">#REF!</definedName>
    <definedName name="_3641DL614535AC" localSheetId="10">#REF!</definedName>
    <definedName name="_3641DL614535AC" localSheetId="13">#REF!</definedName>
    <definedName name="_3641DL614535AC">#REF!</definedName>
    <definedName name="_3642DL614535AC" localSheetId="8">#REF!</definedName>
    <definedName name="_3642DL614535AC" localSheetId="9">#REF!</definedName>
    <definedName name="_3642DL614535AC" localSheetId="10">#REF!</definedName>
    <definedName name="_3642DL614535AC" localSheetId="13">#REF!</definedName>
    <definedName name="_3642DL614535AC">#REF!</definedName>
    <definedName name="_3643DL614535AC" localSheetId="8">#REF!</definedName>
    <definedName name="_3643DL614535AC" localSheetId="9">#REF!</definedName>
    <definedName name="_3643DL614535AC" localSheetId="10">#REF!</definedName>
    <definedName name="_3643DL614535AC" localSheetId="13">#REF!</definedName>
    <definedName name="_3643DL614535AC">#REF!</definedName>
    <definedName name="_3644DL614535AC" localSheetId="8">#REF!</definedName>
    <definedName name="_3644DL614535AC" localSheetId="9">#REF!</definedName>
    <definedName name="_3644DL614535AC" localSheetId="10">#REF!</definedName>
    <definedName name="_3644DL614535AC" localSheetId="13">#REF!</definedName>
    <definedName name="_3644DL614535AC">#REF!</definedName>
    <definedName name="_3645DL614535AC" localSheetId="8">#REF!</definedName>
    <definedName name="_3645DL614535AC" localSheetId="9">#REF!</definedName>
    <definedName name="_3645DL614535AC" localSheetId="10">#REF!</definedName>
    <definedName name="_3645DL614535AC" localSheetId="13">#REF!</definedName>
    <definedName name="_3645DL614535AC">#REF!</definedName>
    <definedName name="_3646DL614535AC" localSheetId="8">#REF!</definedName>
    <definedName name="_3646DL614535AC" localSheetId="9">#REF!</definedName>
    <definedName name="_3646DL614535AC" localSheetId="10">#REF!</definedName>
    <definedName name="_3646DL614535AC" localSheetId="13">#REF!</definedName>
    <definedName name="_3646DL614535AC">#REF!</definedName>
    <definedName name="_3647DL614535AC" localSheetId="8">#REF!</definedName>
    <definedName name="_3647DL614535AC" localSheetId="9">#REF!</definedName>
    <definedName name="_3647DL614535AC" localSheetId="10">#REF!</definedName>
    <definedName name="_3647DL614535AC" localSheetId="13">#REF!</definedName>
    <definedName name="_3647DL614535AC">#REF!</definedName>
    <definedName name="_3648DL614535AC" localSheetId="8">#REF!</definedName>
    <definedName name="_3648DL614535AC" localSheetId="9">#REF!</definedName>
    <definedName name="_3648DL614535AC" localSheetId="10">#REF!</definedName>
    <definedName name="_3648DL614535AC" localSheetId="13">#REF!</definedName>
    <definedName name="_3648DL614535AC">#REF!</definedName>
    <definedName name="_3649DL614535AC" localSheetId="8">#REF!</definedName>
    <definedName name="_3649DL614535AC" localSheetId="9">#REF!</definedName>
    <definedName name="_3649DL614535AC" localSheetId="10">#REF!</definedName>
    <definedName name="_3649DL614535AC" localSheetId="13">#REF!</definedName>
    <definedName name="_3649DL614535AC">#REF!</definedName>
    <definedName name="_364DL607B30D7" localSheetId="8">#REF!</definedName>
    <definedName name="_364DL607B30D7" localSheetId="9">#REF!</definedName>
    <definedName name="_364DL607B30D7" localSheetId="10">#REF!</definedName>
    <definedName name="_364DL607B30D7" localSheetId="13">#REF!</definedName>
    <definedName name="_364DL607B30D7">#REF!</definedName>
    <definedName name="_364DLC43F5CEF" localSheetId="8">#REF!</definedName>
    <definedName name="_364DLC43F5CEF" localSheetId="9">#REF!</definedName>
    <definedName name="_364DLC43F5CEF" localSheetId="10">#REF!</definedName>
    <definedName name="_364DLC43F5CEF" localSheetId="13">#REF!</definedName>
    <definedName name="_364DLC43F5CEF">#REF!</definedName>
    <definedName name="_3650DL614535AC" localSheetId="8">#REF!</definedName>
    <definedName name="_3650DL614535AC" localSheetId="9">#REF!</definedName>
    <definedName name="_3650DL614535AC" localSheetId="10">#REF!</definedName>
    <definedName name="_3650DL614535AC" localSheetId="13">#REF!</definedName>
    <definedName name="_3650DL614535AC">#REF!</definedName>
    <definedName name="_3651DL614535AC" localSheetId="8">#REF!</definedName>
    <definedName name="_3651DL614535AC" localSheetId="9">#REF!</definedName>
    <definedName name="_3651DL614535AC" localSheetId="10">#REF!</definedName>
    <definedName name="_3651DL614535AC" localSheetId="13">#REF!</definedName>
    <definedName name="_3651DL614535AC">#REF!</definedName>
    <definedName name="_3652DL614535AC" localSheetId="8">#REF!</definedName>
    <definedName name="_3652DL614535AC" localSheetId="9">#REF!</definedName>
    <definedName name="_3652DL614535AC" localSheetId="10">#REF!</definedName>
    <definedName name="_3652DL614535AC" localSheetId="13">#REF!</definedName>
    <definedName name="_3652DL614535AC">#REF!</definedName>
    <definedName name="_3653DL614535AC" localSheetId="8">#REF!</definedName>
    <definedName name="_3653DL614535AC" localSheetId="9">#REF!</definedName>
    <definedName name="_3653DL614535AC" localSheetId="10">#REF!</definedName>
    <definedName name="_3653DL614535AC" localSheetId="13">#REF!</definedName>
    <definedName name="_3653DL614535AC">#REF!</definedName>
    <definedName name="_3654DL614535AC" localSheetId="8">#REF!</definedName>
    <definedName name="_3654DL614535AC" localSheetId="9">#REF!</definedName>
    <definedName name="_3654DL614535AC" localSheetId="10">#REF!</definedName>
    <definedName name="_3654DL614535AC" localSheetId="13">#REF!</definedName>
    <definedName name="_3654DL614535AC">#REF!</definedName>
    <definedName name="_3655DL614535AC" localSheetId="8">#REF!</definedName>
    <definedName name="_3655DL614535AC" localSheetId="9">#REF!</definedName>
    <definedName name="_3655DL614535AC" localSheetId="10">#REF!</definedName>
    <definedName name="_3655DL614535AC" localSheetId="13">#REF!</definedName>
    <definedName name="_3655DL614535AC">#REF!</definedName>
    <definedName name="_3656DL614535AC" localSheetId="8">#REF!</definedName>
    <definedName name="_3656DL614535AC" localSheetId="9">#REF!</definedName>
    <definedName name="_3656DL614535AC" localSheetId="10">#REF!</definedName>
    <definedName name="_3656DL614535AC" localSheetId="13">#REF!</definedName>
    <definedName name="_3656DL614535AC">#REF!</definedName>
    <definedName name="_3657DL614535AC" localSheetId="8">#REF!</definedName>
    <definedName name="_3657DL614535AC" localSheetId="9">#REF!</definedName>
    <definedName name="_3657DL614535AC" localSheetId="10">#REF!</definedName>
    <definedName name="_3657DL614535AC" localSheetId="13">#REF!</definedName>
    <definedName name="_3657DL614535AC">#REF!</definedName>
    <definedName name="_3658DL614535AC" localSheetId="8">#REF!</definedName>
    <definedName name="_3658DL614535AC" localSheetId="9">#REF!</definedName>
    <definedName name="_3658DL614535AC" localSheetId="10">#REF!</definedName>
    <definedName name="_3658DL614535AC" localSheetId="13">#REF!</definedName>
    <definedName name="_3658DL614535AC">#REF!</definedName>
    <definedName name="_3659DL614535AC" localSheetId="8">#REF!</definedName>
    <definedName name="_3659DL614535AC" localSheetId="9">#REF!</definedName>
    <definedName name="_3659DL614535AC" localSheetId="10">#REF!</definedName>
    <definedName name="_3659DL614535AC" localSheetId="13">#REF!</definedName>
    <definedName name="_3659DL614535AC">#REF!</definedName>
    <definedName name="_365DL607B30D7" localSheetId="8">#REF!</definedName>
    <definedName name="_365DL607B30D7" localSheetId="9">#REF!</definedName>
    <definedName name="_365DL607B30D7" localSheetId="10">#REF!</definedName>
    <definedName name="_365DL607B30D7" localSheetId="13">#REF!</definedName>
    <definedName name="_365DL607B30D7">#REF!</definedName>
    <definedName name="_365DLC4405CEF" localSheetId="8">#REF!</definedName>
    <definedName name="_365DLC4405CEF" localSheetId="9">#REF!</definedName>
    <definedName name="_365DLC4405CEF" localSheetId="10">#REF!</definedName>
    <definedName name="_365DLC4405CEF" localSheetId="13">#REF!</definedName>
    <definedName name="_365DLC4405CEF">#REF!</definedName>
    <definedName name="_3660DL614535AC" localSheetId="8">#REF!</definedName>
    <definedName name="_3660DL614535AC" localSheetId="9">#REF!</definedName>
    <definedName name="_3660DL614535AC" localSheetId="10">#REF!</definedName>
    <definedName name="_3660DL614535AC" localSheetId="13">#REF!</definedName>
    <definedName name="_3660DL614535AC">#REF!</definedName>
    <definedName name="_3661DL614535AC" localSheetId="8">#REF!</definedName>
    <definedName name="_3661DL614535AC" localSheetId="9">#REF!</definedName>
    <definedName name="_3661DL614535AC" localSheetId="10">#REF!</definedName>
    <definedName name="_3661DL614535AC" localSheetId="13">#REF!</definedName>
    <definedName name="_3661DL614535AC">#REF!</definedName>
    <definedName name="_3662DL614535AC" localSheetId="8">#REF!</definedName>
    <definedName name="_3662DL614535AC" localSheetId="9">#REF!</definedName>
    <definedName name="_3662DL614535AC" localSheetId="10">#REF!</definedName>
    <definedName name="_3662DL614535AC" localSheetId="13">#REF!</definedName>
    <definedName name="_3662DL614535AC">#REF!</definedName>
    <definedName name="_3663DL614535AC" localSheetId="8">#REF!</definedName>
    <definedName name="_3663DL614535AC" localSheetId="9">#REF!</definedName>
    <definedName name="_3663DL614535AC" localSheetId="10">#REF!</definedName>
    <definedName name="_3663DL614535AC" localSheetId="13">#REF!</definedName>
    <definedName name="_3663DL614535AC">#REF!</definedName>
    <definedName name="_3664DL614535AC" localSheetId="8">#REF!</definedName>
    <definedName name="_3664DL614535AC" localSheetId="9">#REF!</definedName>
    <definedName name="_3664DL614535AC" localSheetId="10">#REF!</definedName>
    <definedName name="_3664DL614535AC" localSheetId="13">#REF!</definedName>
    <definedName name="_3664DL614535AC">#REF!</definedName>
    <definedName name="_3665DL614535AC" localSheetId="8">#REF!</definedName>
    <definedName name="_3665DL614535AC" localSheetId="9">#REF!</definedName>
    <definedName name="_3665DL614535AC" localSheetId="10">#REF!</definedName>
    <definedName name="_3665DL614535AC" localSheetId="13">#REF!</definedName>
    <definedName name="_3665DL614535AC">#REF!</definedName>
    <definedName name="_3666DL614535AC" localSheetId="8">#REF!</definedName>
    <definedName name="_3666DL614535AC" localSheetId="9">#REF!</definedName>
    <definedName name="_3666DL614535AC" localSheetId="10">#REF!</definedName>
    <definedName name="_3666DL614535AC" localSheetId="13">#REF!</definedName>
    <definedName name="_3666DL614535AC">#REF!</definedName>
    <definedName name="_3667DL614535AC" localSheetId="8">#REF!</definedName>
    <definedName name="_3667DL614535AC" localSheetId="9">#REF!</definedName>
    <definedName name="_3667DL614535AC" localSheetId="10">#REF!</definedName>
    <definedName name="_3667DL614535AC" localSheetId="13">#REF!</definedName>
    <definedName name="_3667DL614535AC">#REF!</definedName>
    <definedName name="_3668DL614535AC" localSheetId="8">#REF!</definedName>
    <definedName name="_3668DL614535AC" localSheetId="9">#REF!</definedName>
    <definedName name="_3668DL614535AC" localSheetId="10">#REF!</definedName>
    <definedName name="_3668DL614535AC" localSheetId="13">#REF!</definedName>
    <definedName name="_3668DL614535AC">#REF!</definedName>
    <definedName name="_3669DL614535AC" localSheetId="8">#REF!</definedName>
    <definedName name="_3669DL614535AC" localSheetId="9">#REF!</definedName>
    <definedName name="_3669DL614535AC" localSheetId="10">#REF!</definedName>
    <definedName name="_3669DL614535AC" localSheetId="13">#REF!</definedName>
    <definedName name="_3669DL614535AC">#REF!</definedName>
    <definedName name="_366DL607B30D7" localSheetId="8">#REF!</definedName>
    <definedName name="_366DL607B30D7" localSheetId="9">#REF!</definedName>
    <definedName name="_366DL607B30D7" localSheetId="10">#REF!</definedName>
    <definedName name="_366DL607B30D7" localSheetId="13">#REF!</definedName>
    <definedName name="_366DL607B30D7">#REF!</definedName>
    <definedName name="_366DLC4415CEF" localSheetId="8">#REF!</definedName>
    <definedName name="_366DLC4415CEF" localSheetId="9">#REF!</definedName>
    <definedName name="_366DLC4415CEF" localSheetId="10">#REF!</definedName>
    <definedName name="_366DLC4415CEF" localSheetId="13">#REF!</definedName>
    <definedName name="_366DLC4415CEF">#REF!</definedName>
    <definedName name="_3670DL614535AC" localSheetId="8">#REF!</definedName>
    <definedName name="_3670DL614535AC" localSheetId="9">#REF!</definedName>
    <definedName name="_3670DL614535AC" localSheetId="10">#REF!</definedName>
    <definedName name="_3670DL614535AC" localSheetId="13">#REF!</definedName>
    <definedName name="_3670DL614535AC">#REF!</definedName>
    <definedName name="_3671DL614535AC" localSheetId="8">#REF!</definedName>
    <definedName name="_3671DL614535AC" localSheetId="9">#REF!</definedName>
    <definedName name="_3671DL614535AC" localSheetId="10">#REF!</definedName>
    <definedName name="_3671DL614535AC" localSheetId="13">#REF!</definedName>
    <definedName name="_3671DL614535AC">#REF!</definedName>
    <definedName name="_3672DL614535AC" localSheetId="8">#REF!</definedName>
    <definedName name="_3672DL614535AC" localSheetId="9">#REF!</definedName>
    <definedName name="_3672DL614535AC" localSheetId="10">#REF!</definedName>
    <definedName name="_3672DL614535AC" localSheetId="13">#REF!</definedName>
    <definedName name="_3672DL614535AC">#REF!</definedName>
    <definedName name="_3673DL614535AC" localSheetId="8">#REF!</definedName>
    <definedName name="_3673DL614535AC" localSheetId="9">#REF!</definedName>
    <definedName name="_3673DL614535AC" localSheetId="10">#REF!</definedName>
    <definedName name="_3673DL614535AC" localSheetId="13">#REF!</definedName>
    <definedName name="_3673DL614535AC">#REF!</definedName>
    <definedName name="_3674DL614535AC" localSheetId="8">#REF!</definedName>
    <definedName name="_3674DL614535AC" localSheetId="9">#REF!</definedName>
    <definedName name="_3674DL614535AC" localSheetId="10">#REF!</definedName>
    <definedName name="_3674DL614535AC" localSheetId="13">#REF!</definedName>
    <definedName name="_3674DL614535AC">#REF!</definedName>
    <definedName name="_3675DL614535AC" localSheetId="8">#REF!</definedName>
    <definedName name="_3675DL614535AC" localSheetId="9">#REF!</definedName>
    <definedName name="_3675DL614535AC" localSheetId="10">#REF!</definedName>
    <definedName name="_3675DL614535AC" localSheetId="13">#REF!</definedName>
    <definedName name="_3675DL614535AC">#REF!</definedName>
    <definedName name="_3676DL614635B3" localSheetId="8">#REF!</definedName>
    <definedName name="_3676DL614635B3" localSheetId="9">#REF!</definedName>
    <definedName name="_3676DL614635B3" localSheetId="10">#REF!</definedName>
    <definedName name="_3676DL614635B3" localSheetId="13">#REF!</definedName>
    <definedName name="_3676DL614635B3">#REF!</definedName>
    <definedName name="_3677DL614635B3" localSheetId="8">#REF!</definedName>
    <definedName name="_3677DL614635B3" localSheetId="9">#REF!</definedName>
    <definedName name="_3677DL614635B3" localSheetId="10">#REF!</definedName>
    <definedName name="_3677DL614635B3" localSheetId="13">#REF!</definedName>
    <definedName name="_3677DL614635B3">#REF!</definedName>
    <definedName name="_3678DL614635B3" localSheetId="8">#REF!</definedName>
    <definedName name="_3678DL614635B3" localSheetId="9">#REF!</definedName>
    <definedName name="_3678DL614635B3" localSheetId="10">#REF!</definedName>
    <definedName name="_3678DL614635B3" localSheetId="13">#REF!</definedName>
    <definedName name="_3678DL614635B3">#REF!</definedName>
    <definedName name="_3679DL614635B3" localSheetId="8">#REF!</definedName>
    <definedName name="_3679DL614635B3" localSheetId="9">#REF!</definedName>
    <definedName name="_3679DL614635B3" localSheetId="10">#REF!</definedName>
    <definedName name="_3679DL614635B3" localSheetId="13">#REF!</definedName>
    <definedName name="_3679DL614635B3">#REF!</definedName>
    <definedName name="_367DL607B30D7" localSheetId="8">#REF!</definedName>
    <definedName name="_367DL607B30D7" localSheetId="9">#REF!</definedName>
    <definedName name="_367DL607B30D7" localSheetId="10">#REF!</definedName>
    <definedName name="_367DL607B30D7" localSheetId="13">#REF!</definedName>
    <definedName name="_367DL607B30D7">#REF!</definedName>
    <definedName name="_367DLC4425CEF" localSheetId="8">#REF!</definedName>
    <definedName name="_367DLC4425CEF" localSheetId="9">#REF!</definedName>
    <definedName name="_367DLC4425CEF" localSheetId="10">#REF!</definedName>
    <definedName name="_367DLC4425CEF" localSheetId="13">#REF!</definedName>
    <definedName name="_367DLC4425CEF">#REF!</definedName>
    <definedName name="_3680DL614635B3" localSheetId="8">#REF!</definedName>
    <definedName name="_3680DL614635B3" localSheetId="9">#REF!</definedName>
    <definedName name="_3680DL614635B3" localSheetId="10">#REF!</definedName>
    <definedName name="_3680DL614635B3" localSheetId="13">#REF!</definedName>
    <definedName name="_3680DL614635B3">#REF!</definedName>
    <definedName name="_3681DL614635B3" localSheetId="8">#REF!</definedName>
    <definedName name="_3681DL614635B3" localSheetId="9">#REF!</definedName>
    <definedName name="_3681DL614635B3" localSheetId="10">#REF!</definedName>
    <definedName name="_3681DL614635B3" localSheetId="13">#REF!</definedName>
    <definedName name="_3681DL614635B3">#REF!</definedName>
    <definedName name="_3682DL614635B3" localSheetId="8">#REF!</definedName>
    <definedName name="_3682DL614635B3" localSheetId="9">#REF!</definedName>
    <definedName name="_3682DL614635B3" localSheetId="10">#REF!</definedName>
    <definedName name="_3682DL614635B3" localSheetId="13">#REF!</definedName>
    <definedName name="_3682DL614635B3">#REF!</definedName>
    <definedName name="_3683DL614635B3" localSheetId="8">#REF!</definedName>
    <definedName name="_3683DL614635B3" localSheetId="9">#REF!</definedName>
    <definedName name="_3683DL614635B3" localSheetId="10">#REF!</definedName>
    <definedName name="_3683DL614635B3" localSheetId="13">#REF!</definedName>
    <definedName name="_3683DL614635B3">#REF!</definedName>
    <definedName name="_3684DL614635B3" localSheetId="8">#REF!</definedName>
    <definedName name="_3684DL614635B3" localSheetId="9">#REF!</definedName>
    <definedName name="_3684DL614635B3" localSheetId="10">#REF!</definedName>
    <definedName name="_3684DL614635B3" localSheetId="13">#REF!</definedName>
    <definedName name="_3684DL614635B3">#REF!</definedName>
    <definedName name="_3685DL614635B3" localSheetId="8">#REF!</definedName>
    <definedName name="_3685DL614635B3" localSheetId="9">#REF!</definedName>
    <definedName name="_3685DL614635B3" localSheetId="10">#REF!</definedName>
    <definedName name="_3685DL614635B3" localSheetId="13">#REF!</definedName>
    <definedName name="_3685DL614635B3">#REF!</definedName>
    <definedName name="_3686DL614635B3" localSheetId="8">#REF!</definedName>
    <definedName name="_3686DL614635B3" localSheetId="9">#REF!</definedName>
    <definedName name="_3686DL614635B3" localSheetId="10">#REF!</definedName>
    <definedName name="_3686DL614635B3" localSheetId="13">#REF!</definedName>
    <definedName name="_3686DL614635B3">#REF!</definedName>
    <definedName name="_3687DL614635B3" localSheetId="8">#REF!</definedName>
    <definedName name="_3687DL614635B3" localSheetId="9">#REF!</definedName>
    <definedName name="_3687DL614635B3" localSheetId="10">#REF!</definedName>
    <definedName name="_3687DL614635B3" localSheetId="13">#REF!</definedName>
    <definedName name="_3687DL614635B3">#REF!</definedName>
    <definedName name="_3688DL614635B3" localSheetId="8">#REF!</definedName>
    <definedName name="_3688DL614635B3" localSheetId="9">#REF!</definedName>
    <definedName name="_3688DL614635B3" localSheetId="10">#REF!</definedName>
    <definedName name="_3688DL614635B3" localSheetId="13">#REF!</definedName>
    <definedName name="_3688DL614635B3">#REF!</definedName>
    <definedName name="_3689DL614635B3" localSheetId="8">#REF!</definedName>
    <definedName name="_3689DL614635B3" localSheetId="9">#REF!</definedName>
    <definedName name="_3689DL614635B3" localSheetId="10">#REF!</definedName>
    <definedName name="_3689DL614635B3" localSheetId="13">#REF!</definedName>
    <definedName name="_3689DL614635B3">#REF!</definedName>
    <definedName name="_368DL607B30D7" localSheetId="8">#REF!</definedName>
    <definedName name="_368DL607B30D7" localSheetId="9">#REF!</definedName>
    <definedName name="_368DL607B30D7" localSheetId="10">#REF!</definedName>
    <definedName name="_368DL607B30D7" localSheetId="13">#REF!</definedName>
    <definedName name="_368DL607B30D7">#REF!</definedName>
    <definedName name="_368DLC4435CEF" localSheetId="8">#REF!</definedName>
    <definedName name="_368DLC4435CEF" localSheetId="9">#REF!</definedName>
    <definedName name="_368DLC4435CEF" localSheetId="10">#REF!</definedName>
    <definedName name="_368DLC4435CEF" localSheetId="13">#REF!</definedName>
    <definedName name="_368DLC4435CEF">#REF!</definedName>
    <definedName name="_3690DL614635B3" localSheetId="8">#REF!</definedName>
    <definedName name="_3690DL614635B3" localSheetId="9">#REF!</definedName>
    <definedName name="_3690DL614635B3" localSheetId="10">#REF!</definedName>
    <definedName name="_3690DL614635B3" localSheetId="13">#REF!</definedName>
    <definedName name="_3690DL614635B3">#REF!</definedName>
    <definedName name="_3691DL614635B3" localSheetId="8">#REF!</definedName>
    <definedName name="_3691DL614635B3" localSheetId="9">#REF!</definedName>
    <definedName name="_3691DL614635B3" localSheetId="10">#REF!</definedName>
    <definedName name="_3691DL614635B3" localSheetId="13">#REF!</definedName>
    <definedName name="_3691DL614635B3">#REF!</definedName>
    <definedName name="_3692DL614635B3" localSheetId="8">#REF!</definedName>
    <definedName name="_3692DL614635B3" localSheetId="9">#REF!</definedName>
    <definedName name="_3692DL614635B3" localSheetId="10">#REF!</definedName>
    <definedName name="_3692DL614635B3" localSheetId="13">#REF!</definedName>
    <definedName name="_3692DL614635B3">#REF!</definedName>
    <definedName name="_3693DL614635B3" localSheetId="8">#REF!</definedName>
    <definedName name="_3693DL614635B3" localSheetId="9">#REF!</definedName>
    <definedName name="_3693DL614635B3" localSheetId="10">#REF!</definedName>
    <definedName name="_3693DL614635B3" localSheetId="13">#REF!</definedName>
    <definedName name="_3693DL614635B3">#REF!</definedName>
    <definedName name="_3694DL614635B3" localSheetId="8">#REF!</definedName>
    <definedName name="_3694DL614635B3" localSheetId="9">#REF!</definedName>
    <definedName name="_3694DL614635B3" localSheetId="10">#REF!</definedName>
    <definedName name="_3694DL614635B3" localSheetId="13">#REF!</definedName>
    <definedName name="_3694DL614635B3">#REF!</definedName>
    <definedName name="_3695DL614635B3" localSheetId="8">#REF!</definedName>
    <definedName name="_3695DL614635B3" localSheetId="9">#REF!</definedName>
    <definedName name="_3695DL614635B3" localSheetId="10">#REF!</definedName>
    <definedName name="_3695DL614635B3" localSheetId="13">#REF!</definedName>
    <definedName name="_3695DL614635B3">#REF!</definedName>
    <definedName name="_3696DL614635B3" localSheetId="8">#REF!</definedName>
    <definedName name="_3696DL614635B3" localSheetId="9">#REF!</definedName>
    <definedName name="_3696DL614635B3" localSheetId="10">#REF!</definedName>
    <definedName name="_3696DL614635B3" localSheetId="13">#REF!</definedName>
    <definedName name="_3696DL614635B3">#REF!</definedName>
    <definedName name="_3697DL614635B3" localSheetId="8">#REF!</definedName>
    <definedName name="_3697DL614635B3" localSheetId="9">#REF!</definedName>
    <definedName name="_3697DL614635B3" localSheetId="10">#REF!</definedName>
    <definedName name="_3697DL614635B3" localSheetId="13">#REF!</definedName>
    <definedName name="_3697DL614635B3">#REF!</definedName>
    <definedName name="_3698DL614635B3" localSheetId="8">#REF!</definedName>
    <definedName name="_3698DL614635B3" localSheetId="9">#REF!</definedName>
    <definedName name="_3698DL614635B3" localSheetId="10">#REF!</definedName>
    <definedName name="_3698DL614635B3" localSheetId="13">#REF!</definedName>
    <definedName name="_3698DL614635B3">#REF!</definedName>
    <definedName name="_3699DL614635B3" localSheetId="8">#REF!</definedName>
    <definedName name="_3699DL614635B3" localSheetId="9">#REF!</definedName>
    <definedName name="_3699DL614635B3" localSheetId="10">#REF!</definedName>
    <definedName name="_3699DL614635B3" localSheetId="13">#REF!</definedName>
    <definedName name="_3699DL614635B3">#REF!</definedName>
    <definedName name="_369DL607B30D7" localSheetId="8">#REF!</definedName>
    <definedName name="_369DL607B30D7" localSheetId="9">#REF!</definedName>
    <definedName name="_369DL607B30D7" localSheetId="10">#REF!</definedName>
    <definedName name="_369DL607B30D7" localSheetId="13">#REF!</definedName>
    <definedName name="_369DL607B30D7">#REF!</definedName>
    <definedName name="_369DLC4445CEF" localSheetId="8">#REF!</definedName>
    <definedName name="_369DLC4445CEF" localSheetId="9">#REF!</definedName>
    <definedName name="_369DLC4445CEF" localSheetId="10">#REF!</definedName>
    <definedName name="_369DLC4445CEF" localSheetId="13">#REF!</definedName>
    <definedName name="_369DLC4445CEF">#REF!</definedName>
    <definedName name="_36DL60723099" localSheetId="8">#REF!</definedName>
    <definedName name="_36DL60723099" localSheetId="9">#REF!</definedName>
    <definedName name="_36DL60723099" localSheetId="10">#REF!</definedName>
    <definedName name="_36DL60723099" localSheetId="13">#REF!</definedName>
    <definedName name="_36DL60723099">#REF!</definedName>
    <definedName name="_36DL60F433BE" localSheetId="8">#REF!</definedName>
    <definedName name="_36DL60F433BE" localSheetId="9">#REF!</definedName>
    <definedName name="_36DL60F433BE" localSheetId="10">#REF!</definedName>
    <definedName name="_36DL60F433BE" localSheetId="13">#REF!</definedName>
    <definedName name="_36DL60F433BE">#REF!</definedName>
    <definedName name="_3700DL614635B3" localSheetId="8">#REF!</definedName>
    <definedName name="_3700DL614635B3" localSheetId="9">#REF!</definedName>
    <definedName name="_3700DL614635B3" localSheetId="10">#REF!</definedName>
    <definedName name="_3700DL614635B3" localSheetId="13">#REF!</definedName>
    <definedName name="_3700DL614635B3">#REF!</definedName>
    <definedName name="_3701DL614635B3" localSheetId="8">#REF!</definedName>
    <definedName name="_3701DL614635B3" localSheetId="9">#REF!</definedName>
    <definedName name="_3701DL614635B3" localSheetId="10">#REF!</definedName>
    <definedName name="_3701DL614635B3" localSheetId="13">#REF!</definedName>
    <definedName name="_3701DL614635B3">#REF!</definedName>
    <definedName name="_3702DL614635B3" localSheetId="8">#REF!</definedName>
    <definedName name="_3702DL614635B3" localSheetId="9">#REF!</definedName>
    <definedName name="_3702DL614635B3" localSheetId="10">#REF!</definedName>
    <definedName name="_3702DL614635B3" localSheetId="13">#REF!</definedName>
    <definedName name="_3702DL614635B3">#REF!</definedName>
    <definedName name="_3703DL614635B3" localSheetId="8">#REF!</definedName>
    <definedName name="_3703DL614635B3" localSheetId="9">#REF!</definedName>
    <definedName name="_3703DL614635B3" localSheetId="10">#REF!</definedName>
    <definedName name="_3703DL614635B3" localSheetId="13">#REF!</definedName>
    <definedName name="_3703DL614635B3">#REF!</definedName>
    <definedName name="_3704DL614635B3" localSheetId="8">#REF!</definedName>
    <definedName name="_3704DL614635B3" localSheetId="9">#REF!</definedName>
    <definedName name="_3704DL614635B3" localSheetId="10">#REF!</definedName>
    <definedName name="_3704DL614635B3" localSheetId="13">#REF!</definedName>
    <definedName name="_3704DL614635B3">#REF!</definedName>
    <definedName name="_3705DL614635B3" localSheetId="8">#REF!</definedName>
    <definedName name="_3705DL614635B3" localSheetId="9">#REF!</definedName>
    <definedName name="_3705DL614635B3" localSheetId="10">#REF!</definedName>
    <definedName name="_3705DL614635B3" localSheetId="13">#REF!</definedName>
    <definedName name="_3705DL614635B3">#REF!</definedName>
    <definedName name="_3706DL614635B3" localSheetId="8">#REF!</definedName>
    <definedName name="_3706DL614635B3" localSheetId="9">#REF!</definedName>
    <definedName name="_3706DL614635B3" localSheetId="10">#REF!</definedName>
    <definedName name="_3706DL614635B3" localSheetId="13">#REF!</definedName>
    <definedName name="_3706DL614635B3">#REF!</definedName>
    <definedName name="_3707DL614635B3" localSheetId="8">#REF!</definedName>
    <definedName name="_3707DL614635B3" localSheetId="9">#REF!</definedName>
    <definedName name="_3707DL614635B3" localSheetId="10">#REF!</definedName>
    <definedName name="_3707DL614635B3" localSheetId="13">#REF!</definedName>
    <definedName name="_3707DL614635B3">#REF!</definedName>
    <definedName name="_3708DL614635B3" localSheetId="8">#REF!</definedName>
    <definedName name="_3708DL614635B3" localSheetId="9">#REF!</definedName>
    <definedName name="_3708DL614635B3" localSheetId="10">#REF!</definedName>
    <definedName name="_3708DL614635B3" localSheetId="13">#REF!</definedName>
    <definedName name="_3708DL614635B3">#REF!</definedName>
    <definedName name="_3709DL614635B3" localSheetId="8">#REF!</definedName>
    <definedName name="_3709DL614635B3" localSheetId="9">#REF!</definedName>
    <definedName name="_3709DL614635B3" localSheetId="10">#REF!</definedName>
    <definedName name="_3709DL614635B3" localSheetId="13">#REF!</definedName>
    <definedName name="_3709DL614635B3">#REF!</definedName>
    <definedName name="_370DL607B30D7" localSheetId="8">#REF!</definedName>
    <definedName name="_370DL607B30D7" localSheetId="9">#REF!</definedName>
    <definedName name="_370DL607B30D7" localSheetId="10">#REF!</definedName>
    <definedName name="_370DL607B30D7" localSheetId="13">#REF!</definedName>
    <definedName name="_370DL607B30D7">#REF!</definedName>
    <definedName name="_370DLC4455CEF" localSheetId="8">#REF!</definedName>
    <definedName name="_370DLC4455CEF" localSheetId="9">#REF!</definedName>
    <definedName name="_370DLC4455CEF" localSheetId="10">#REF!</definedName>
    <definedName name="_370DLC4455CEF" localSheetId="13">#REF!</definedName>
    <definedName name="_370DLC4455CEF">#REF!</definedName>
    <definedName name="_3710DL614635B3" localSheetId="8">#REF!</definedName>
    <definedName name="_3710DL614635B3" localSheetId="9">#REF!</definedName>
    <definedName name="_3710DL614635B3" localSheetId="10">#REF!</definedName>
    <definedName name="_3710DL614635B3" localSheetId="13">#REF!</definedName>
    <definedName name="_3710DL614635B3">#REF!</definedName>
    <definedName name="_3711DL614735B9" localSheetId="8">#REF!</definedName>
    <definedName name="_3711DL614735B9" localSheetId="9">#REF!</definedName>
    <definedName name="_3711DL614735B9" localSheetId="10">#REF!</definedName>
    <definedName name="_3711DL614735B9" localSheetId="13">#REF!</definedName>
    <definedName name="_3711DL614735B9">#REF!</definedName>
    <definedName name="_3712DL614735B9" localSheetId="8">#REF!</definedName>
    <definedName name="_3712DL614735B9" localSheetId="9">#REF!</definedName>
    <definedName name="_3712DL614735B9" localSheetId="10">#REF!</definedName>
    <definedName name="_3712DL614735B9" localSheetId="13">#REF!</definedName>
    <definedName name="_3712DL614735B9">#REF!</definedName>
    <definedName name="_3713DL614735B9" localSheetId="8">#REF!</definedName>
    <definedName name="_3713DL614735B9" localSheetId="9">#REF!</definedName>
    <definedName name="_3713DL614735B9" localSheetId="10">#REF!</definedName>
    <definedName name="_3713DL614735B9" localSheetId="13">#REF!</definedName>
    <definedName name="_3713DL614735B9">#REF!</definedName>
    <definedName name="_3714DL614735B9" localSheetId="8">#REF!</definedName>
    <definedName name="_3714DL614735B9" localSheetId="9">#REF!</definedName>
    <definedName name="_3714DL614735B9" localSheetId="10">#REF!</definedName>
    <definedName name="_3714DL614735B9" localSheetId="13">#REF!</definedName>
    <definedName name="_3714DL614735B9">#REF!</definedName>
    <definedName name="_3715DL614735B9" localSheetId="8">#REF!</definedName>
    <definedName name="_3715DL614735B9" localSheetId="9">#REF!</definedName>
    <definedName name="_3715DL614735B9" localSheetId="10">#REF!</definedName>
    <definedName name="_3715DL614735B9" localSheetId="13">#REF!</definedName>
    <definedName name="_3715DL614735B9">#REF!</definedName>
    <definedName name="_3716DL614735B9" localSheetId="8">#REF!</definedName>
    <definedName name="_3716DL614735B9" localSheetId="9">#REF!</definedName>
    <definedName name="_3716DL614735B9" localSheetId="10">#REF!</definedName>
    <definedName name="_3716DL614735B9" localSheetId="13">#REF!</definedName>
    <definedName name="_3716DL614735B9">#REF!</definedName>
    <definedName name="_3717DL614735B9" localSheetId="8">#REF!</definedName>
    <definedName name="_3717DL614735B9" localSheetId="9">#REF!</definedName>
    <definedName name="_3717DL614735B9" localSheetId="10">#REF!</definedName>
    <definedName name="_3717DL614735B9" localSheetId="13">#REF!</definedName>
    <definedName name="_3717DL614735B9">#REF!</definedName>
    <definedName name="_3718DL614735B9" localSheetId="8">#REF!</definedName>
    <definedName name="_3718DL614735B9" localSheetId="9">#REF!</definedName>
    <definedName name="_3718DL614735B9" localSheetId="10">#REF!</definedName>
    <definedName name="_3718DL614735B9" localSheetId="13">#REF!</definedName>
    <definedName name="_3718DL614735B9">#REF!</definedName>
    <definedName name="_3719DL614735B9" localSheetId="8">#REF!</definedName>
    <definedName name="_3719DL614735B9" localSheetId="9">#REF!</definedName>
    <definedName name="_3719DL614735B9" localSheetId="10">#REF!</definedName>
    <definedName name="_3719DL614735B9" localSheetId="13">#REF!</definedName>
    <definedName name="_3719DL614735B9">#REF!</definedName>
    <definedName name="_371DL607B30D7" localSheetId="8">#REF!</definedName>
    <definedName name="_371DL607B30D7" localSheetId="9">#REF!</definedName>
    <definedName name="_371DL607B30D7" localSheetId="10">#REF!</definedName>
    <definedName name="_371DL607B30D7" localSheetId="13">#REF!</definedName>
    <definedName name="_371DL607B30D7">#REF!</definedName>
    <definedName name="_371DLC4465CEF" localSheetId="8">#REF!</definedName>
    <definedName name="_371DLC4465CEF" localSheetId="9">#REF!</definedName>
    <definedName name="_371DLC4465CEF" localSheetId="10">#REF!</definedName>
    <definedName name="_371DLC4465CEF" localSheetId="13">#REF!</definedName>
    <definedName name="_371DLC4465CEF">#REF!</definedName>
    <definedName name="_3720DL614735B9" localSheetId="8">#REF!</definedName>
    <definedName name="_3720DL614735B9" localSheetId="9">#REF!</definedName>
    <definedName name="_3720DL614735B9" localSheetId="10">#REF!</definedName>
    <definedName name="_3720DL614735B9" localSheetId="13">#REF!</definedName>
    <definedName name="_3720DL614735B9">#REF!</definedName>
    <definedName name="_3721DL614735B9" localSheetId="8">#REF!</definedName>
    <definedName name="_3721DL614735B9" localSheetId="9">#REF!</definedName>
    <definedName name="_3721DL614735B9" localSheetId="10">#REF!</definedName>
    <definedName name="_3721DL614735B9" localSheetId="13">#REF!</definedName>
    <definedName name="_3721DL614735B9">#REF!</definedName>
    <definedName name="_3722DL614735B9" localSheetId="8">#REF!</definedName>
    <definedName name="_3722DL614735B9" localSheetId="9">#REF!</definedName>
    <definedName name="_3722DL614735B9" localSheetId="10">#REF!</definedName>
    <definedName name="_3722DL614735B9" localSheetId="13">#REF!</definedName>
    <definedName name="_3722DL614735B9">#REF!</definedName>
    <definedName name="_3723DL614735B9" localSheetId="8">#REF!</definedName>
    <definedName name="_3723DL614735B9" localSheetId="9">#REF!</definedName>
    <definedName name="_3723DL614735B9" localSheetId="10">#REF!</definedName>
    <definedName name="_3723DL614735B9" localSheetId="13">#REF!</definedName>
    <definedName name="_3723DL614735B9">#REF!</definedName>
    <definedName name="_3724DL614735B9" localSheetId="8">#REF!</definedName>
    <definedName name="_3724DL614735B9" localSheetId="9">#REF!</definedName>
    <definedName name="_3724DL614735B9" localSheetId="10">#REF!</definedName>
    <definedName name="_3724DL614735B9" localSheetId="13">#REF!</definedName>
    <definedName name="_3724DL614735B9">#REF!</definedName>
    <definedName name="_3725DL614735B9" localSheetId="8">#REF!</definedName>
    <definedName name="_3725DL614735B9" localSheetId="9">#REF!</definedName>
    <definedName name="_3725DL614735B9" localSheetId="10">#REF!</definedName>
    <definedName name="_3725DL614735B9" localSheetId="13">#REF!</definedName>
    <definedName name="_3725DL614735B9">#REF!</definedName>
    <definedName name="_3726DL614735B9" localSheetId="8">#REF!</definedName>
    <definedName name="_3726DL614735B9" localSheetId="9">#REF!</definedName>
    <definedName name="_3726DL614735B9" localSheetId="10">#REF!</definedName>
    <definedName name="_3726DL614735B9" localSheetId="13">#REF!</definedName>
    <definedName name="_3726DL614735B9">#REF!</definedName>
    <definedName name="_3727DL614735B9" localSheetId="8">#REF!</definedName>
    <definedName name="_3727DL614735B9" localSheetId="9">#REF!</definedName>
    <definedName name="_3727DL614735B9" localSheetId="10">#REF!</definedName>
    <definedName name="_3727DL614735B9" localSheetId="13">#REF!</definedName>
    <definedName name="_3727DL614735B9">#REF!</definedName>
    <definedName name="_3728DL614735B9" localSheetId="8">#REF!</definedName>
    <definedName name="_3728DL614735B9" localSheetId="9">#REF!</definedName>
    <definedName name="_3728DL614735B9" localSheetId="10">#REF!</definedName>
    <definedName name="_3728DL614735B9" localSheetId="13">#REF!</definedName>
    <definedName name="_3728DL614735B9">#REF!</definedName>
    <definedName name="_3729DL614735B9" localSheetId="8">#REF!</definedName>
    <definedName name="_3729DL614735B9" localSheetId="9">#REF!</definedName>
    <definedName name="_3729DL614735B9" localSheetId="10">#REF!</definedName>
    <definedName name="_3729DL614735B9" localSheetId="13">#REF!</definedName>
    <definedName name="_3729DL614735B9">#REF!</definedName>
    <definedName name="_372DL607B30D7" localSheetId="8">#REF!</definedName>
    <definedName name="_372DL607B30D7" localSheetId="9">#REF!</definedName>
    <definedName name="_372DL607B30D7" localSheetId="10">#REF!</definedName>
    <definedName name="_372DL607B30D7" localSheetId="13">#REF!</definedName>
    <definedName name="_372DL607B30D7">#REF!</definedName>
    <definedName name="_372DLC4475CEF" localSheetId="8">#REF!</definedName>
    <definedName name="_372DLC4475CEF" localSheetId="9">#REF!</definedName>
    <definedName name="_372DLC4475CEF" localSheetId="10">#REF!</definedName>
    <definedName name="_372DLC4475CEF" localSheetId="13">#REF!</definedName>
    <definedName name="_372DLC4475CEF">#REF!</definedName>
    <definedName name="_3730DL614735B9" localSheetId="8">#REF!</definedName>
    <definedName name="_3730DL614735B9" localSheetId="9">#REF!</definedName>
    <definedName name="_3730DL614735B9" localSheetId="10">#REF!</definedName>
    <definedName name="_3730DL614735B9" localSheetId="13">#REF!</definedName>
    <definedName name="_3730DL614735B9">#REF!</definedName>
    <definedName name="_3731DL614735B9" localSheetId="8">#REF!</definedName>
    <definedName name="_3731DL614735B9" localSheetId="9">#REF!</definedName>
    <definedName name="_3731DL614735B9" localSheetId="10">#REF!</definedName>
    <definedName name="_3731DL614735B9" localSheetId="13">#REF!</definedName>
    <definedName name="_3731DL614735B9">#REF!</definedName>
    <definedName name="_3732DL614735B9" localSheetId="8">#REF!</definedName>
    <definedName name="_3732DL614735B9" localSheetId="9">#REF!</definedName>
    <definedName name="_3732DL614735B9" localSheetId="10">#REF!</definedName>
    <definedName name="_3732DL614735B9" localSheetId="13">#REF!</definedName>
    <definedName name="_3732DL614735B9">#REF!</definedName>
    <definedName name="_3733DL614735B9" localSheetId="8">#REF!</definedName>
    <definedName name="_3733DL614735B9" localSheetId="9">#REF!</definedName>
    <definedName name="_3733DL614735B9" localSheetId="10">#REF!</definedName>
    <definedName name="_3733DL614735B9" localSheetId="13">#REF!</definedName>
    <definedName name="_3733DL614735B9">#REF!</definedName>
    <definedName name="_3734DL614735B9" localSheetId="8">#REF!</definedName>
    <definedName name="_3734DL614735B9" localSheetId="9">#REF!</definedName>
    <definedName name="_3734DL614735B9" localSheetId="10">#REF!</definedName>
    <definedName name="_3734DL614735B9" localSheetId="13">#REF!</definedName>
    <definedName name="_3734DL614735B9">#REF!</definedName>
    <definedName name="_3735DL614735B9" localSheetId="8">#REF!</definedName>
    <definedName name="_3735DL614735B9" localSheetId="9">#REF!</definedName>
    <definedName name="_3735DL614735B9" localSheetId="10">#REF!</definedName>
    <definedName name="_3735DL614735B9" localSheetId="13">#REF!</definedName>
    <definedName name="_3735DL614735B9">#REF!</definedName>
    <definedName name="_3736DL614735B9" localSheetId="8">#REF!</definedName>
    <definedName name="_3736DL614735B9" localSheetId="9">#REF!</definedName>
    <definedName name="_3736DL614735B9" localSheetId="10">#REF!</definedName>
    <definedName name="_3736DL614735B9" localSheetId="13">#REF!</definedName>
    <definedName name="_3736DL614735B9">#REF!</definedName>
    <definedName name="_3737DL614735B9" localSheetId="8">#REF!</definedName>
    <definedName name="_3737DL614735B9" localSheetId="9">#REF!</definedName>
    <definedName name="_3737DL614735B9" localSheetId="10">#REF!</definedName>
    <definedName name="_3737DL614735B9" localSheetId="13">#REF!</definedName>
    <definedName name="_3737DL614735B9">#REF!</definedName>
    <definedName name="_3738DL614735B9" localSheetId="8">#REF!</definedName>
    <definedName name="_3738DL614735B9" localSheetId="9">#REF!</definedName>
    <definedName name="_3738DL614735B9" localSheetId="10">#REF!</definedName>
    <definedName name="_3738DL614735B9" localSheetId="13">#REF!</definedName>
    <definedName name="_3738DL614735B9">#REF!</definedName>
    <definedName name="_3739DL614735B9" localSheetId="8">#REF!</definedName>
    <definedName name="_3739DL614735B9" localSheetId="9">#REF!</definedName>
    <definedName name="_3739DL614735B9" localSheetId="10">#REF!</definedName>
    <definedName name="_3739DL614735B9" localSheetId="13">#REF!</definedName>
    <definedName name="_3739DL614735B9">#REF!</definedName>
    <definedName name="_373DL607B30D7" localSheetId="8">#REF!</definedName>
    <definedName name="_373DL607B30D7" localSheetId="9">#REF!</definedName>
    <definedName name="_373DL607B30D7" localSheetId="10">#REF!</definedName>
    <definedName name="_373DL607B30D7" localSheetId="13">#REF!</definedName>
    <definedName name="_373DL607B30D7">#REF!</definedName>
    <definedName name="_373DLC447DFF3" localSheetId="8">#REF!</definedName>
    <definedName name="_373DLC447DFF3" localSheetId="9">#REF!</definedName>
    <definedName name="_373DLC447DFF3" localSheetId="10">#REF!</definedName>
    <definedName name="_373DLC447DFF3" localSheetId="13">#REF!</definedName>
    <definedName name="_373DLC447DFF3">#REF!</definedName>
    <definedName name="_3740DL614735B9" localSheetId="8">#REF!</definedName>
    <definedName name="_3740DL614735B9" localSheetId="9">#REF!</definedName>
    <definedName name="_3740DL614735B9" localSheetId="10">#REF!</definedName>
    <definedName name="_3740DL614735B9" localSheetId="13">#REF!</definedName>
    <definedName name="_3740DL614735B9">#REF!</definedName>
    <definedName name="_3741DL614735B9" localSheetId="8">#REF!</definedName>
    <definedName name="_3741DL614735B9" localSheetId="9">#REF!</definedName>
    <definedName name="_3741DL614735B9" localSheetId="10">#REF!</definedName>
    <definedName name="_3741DL614735B9" localSheetId="13">#REF!</definedName>
    <definedName name="_3741DL614735B9">#REF!</definedName>
    <definedName name="_3742DL614735B9" localSheetId="8">#REF!</definedName>
    <definedName name="_3742DL614735B9" localSheetId="9">#REF!</definedName>
    <definedName name="_3742DL614735B9" localSheetId="10">#REF!</definedName>
    <definedName name="_3742DL614735B9" localSheetId="13">#REF!</definedName>
    <definedName name="_3742DL614735B9">#REF!</definedName>
    <definedName name="_3743DL614735B9" localSheetId="8">#REF!</definedName>
    <definedName name="_3743DL614735B9" localSheetId="9">#REF!</definedName>
    <definedName name="_3743DL614735B9" localSheetId="10">#REF!</definedName>
    <definedName name="_3743DL614735B9" localSheetId="13">#REF!</definedName>
    <definedName name="_3743DL614735B9">#REF!</definedName>
    <definedName name="_3744DL614735B9" localSheetId="8">#REF!</definedName>
    <definedName name="_3744DL614735B9" localSheetId="9">#REF!</definedName>
    <definedName name="_3744DL614735B9" localSheetId="10">#REF!</definedName>
    <definedName name="_3744DL614735B9" localSheetId="13">#REF!</definedName>
    <definedName name="_3744DL614735B9">#REF!</definedName>
    <definedName name="_3745DL614735B9" localSheetId="8">#REF!</definedName>
    <definedName name="_3745DL614735B9" localSheetId="9">#REF!</definedName>
    <definedName name="_3745DL614735B9" localSheetId="10">#REF!</definedName>
    <definedName name="_3745DL614735B9" localSheetId="13">#REF!</definedName>
    <definedName name="_3745DL614735B9">#REF!</definedName>
    <definedName name="_3746DL614835BF" localSheetId="8">#REF!</definedName>
    <definedName name="_3746DL614835BF" localSheetId="9">#REF!</definedName>
    <definedName name="_3746DL614835BF" localSheetId="10">#REF!</definedName>
    <definedName name="_3746DL614835BF" localSheetId="13">#REF!</definedName>
    <definedName name="_3746DL614835BF">#REF!</definedName>
    <definedName name="_3747DL614835BF" localSheetId="8">#REF!</definedName>
    <definedName name="_3747DL614835BF" localSheetId="9">#REF!</definedName>
    <definedName name="_3747DL614835BF" localSheetId="10">#REF!</definedName>
    <definedName name="_3747DL614835BF" localSheetId="13">#REF!</definedName>
    <definedName name="_3747DL614835BF">#REF!</definedName>
    <definedName name="_3748DL614835BF" localSheetId="8">#REF!</definedName>
    <definedName name="_3748DL614835BF" localSheetId="9">#REF!</definedName>
    <definedName name="_3748DL614835BF" localSheetId="10">#REF!</definedName>
    <definedName name="_3748DL614835BF" localSheetId="13">#REF!</definedName>
    <definedName name="_3748DL614835BF">#REF!</definedName>
    <definedName name="_3749DL614835BF" localSheetId="8">#REF!</definedName>
    <definedName name="_3749DL614835BF" localSheetId="9">#REF!</definedName>
    <definedName name="_3749DL614835BF" localSheetId="10">#REF!</definedName>
    <definedName name="_3749DL614835BF" localSheetId="13">#REF!</definedName>
    <definedName name="_3749DL614835BF">#REF!</definedName>
    <definedName name="_374DL607B30D7" localSheetId="8">#REF!</definedName>
    <definedName name="_374DL607B30D7" localSheetId="9">#REF!</definedName>
    <definedName name="_374DL607B30D7" localSheetId="10">#REF!</definedName>
    <definedName name="_374DL607B30D7" localSheetId="13">#REF!</definedName>
    <definedName name="_374DL607B30D7">#REF!</definedName>
    <definedName name="_374DLC4485CEF" localSheetId="8">#REF!</definedName>
    <definedName name="_374DLC4485CEF" localSheetId="9">#REF!</definedName>
    <definedName name="_374DLC4485CEF" localSheetId="10">#REF!</definedName>
    <definedName name="_374DLC4485CEF" localSheetId="13">#REF!</definedName>
    <definedName name="_374DLC4485CEF">#REF!</definedName>
    <definedName name="_3750DL614835BF" localSheetId="8">#REF!</definedName>
    <definedName name="_3750DL614835BF" localSheetId="9">#REF!</definedName>
    <definedName name="_3750DL614835BF" localSheetId="10">#REF!</definedName>
    <definedName name="_3750DL614835BF" localSheetId="13">#REF!</definedName>
    <definedName name="_3750DL614835BF">#REF!</definedName>
    <definedName name="_3751DL614835BF" localSheetId="8">#REF!</definedName>
    <definedName name="_3751DL614835BF" localSheetId="9">#REF!</definedName>
    <definedName name="_3751DL614835BF" localSheetId="10">#REF!</definedName>
    <definedName name="_3751DL614835BF" localSheetId="13">#REF!</definedName>
    <definedName name="_3751DL614835BF">#REF!</definedName>
    <definedName name="_3752DL614835BF" localSheetId="8">#REF!</definedName>
    <definedName name="_3752DL614835BF" localSheetId="9">#REF!</definedName>
    <definedName name="_3752DL614835BF" localSheetId="10">#REF!</definedName>
    <definedName name="_3752DL614835BF" localSheetId="13">#REF!</definedName>
    <definedName name="_3752DL614835BF">#REF!</definedName>
    <definedName name="_3753DL614835BF" localSheetId="8">#REF!</definedName>
    <definedName name="_3753DL614835BF" localSheetId="9">#REF!</definedName>
    <definedName name="_3753DL614835BF" localSheetId="10">#REF!</definedName>
    <definedName name="_3753DL614835BF" localSheetId="13">#REF!</definedName>
    <definedName name="_3753DL614835BF">#REF!</definedName>
    <definedName name="_3754DL614835BF" localSheetId="8">#REF!</definedName>
    <definedName name="_3754DL614835BF" localSheetId="9">#REF!</definedName>
    <definedName name="_3754DL614835BF" localSheetId="10">#REF!</definedName>
    <definedName name="_3754DL614835BF" localSheetId="13">#REF!</definedName>
    <definedName name="_3754DL614835BF">#REF!</definedName>
    <definedName name="_3755DL614835BF" localSheetId="8">#REF!</definedName>
    <definedName name="_3755DL614835BF" localSheetId="9">#REF!</definedName>
    <definedName name="_3755DL614835BF" localSheetId="10">#REF!</definedName>
    <definedName name="_3755DL614835BF" localSheetId="13">#REF!</definedName>
    <definedName name="_3755DL614835BF">#REF!</definedName>
    <definedName name="_3756DL614835BF" localSheetId="8">#REF!</definedName>
    <definedName name="_3756DL614835BF" localSheetId="9">#REF!</definedName>
    <definedName name="_3756DL614835BF" localSheetId="10">#REF!</definedName>
    <definedName name="_3756DL614835BF" localSheetId="13">#REF!</definedName>
    <definedName name="_3756DL614835BF">#REF!</definedName>
    <definedName name="_3757DL614835BF" localSheetId="8">#REF!</definedName>
    <definedName name="_3757DL614835BF" localSheetId="9">#REF!</definedName>
    <definedName name="_3757DL614835BF" localSheetId="10">#REF!</definedName>
    <definedName name="_3757DL614835BF" localSheetId="13">#REF!</definedName>
    <definedName name="_3757DL614835BF">#REF!</definedName>
    <definedName name="_3758DL614835BF" localSheetId="8">#REF!</definedName>
    <definedName name="_3758DL614835BF" localSheetId="9">#REF!</definedName>
    <definedName name="_3758DL614835BF" localSheetId="10">#REF!</definedName>
    <definedName name="_3758DL614835BF" localSheetId="13">#REF!</definedName>
    <definedName name="_3758DL614835BF">#REF!</definedName>
    <definedName name="_3759DL614835BF" localSheetId="8">#REF!</definedName>
    <definedName name="_3759DL614835BF" localSheetId="9">#REF!</definedName>
    <definedName name="_3759DL614835BF" localSheetId="10">#REF!</definedName>
    <definedName name="_3759DL614835BF" localSheetId="13">#REF!</definedName>
    <definedName name="_3759DL614835BF">#REF!</definedName>
    <definedName name="_375DL607B30D7" localSheetId="8">#REF!</definedName>
    <definedName name="_375DL607B30D7" localSheetId="9">#REF!</definedName>
    <definedName name="_375DL607B30D7" localSheetId="10">#REF!</definedName>
    <definedName name="_375DL607B30D7" localSheetId="13">#REF!</definedName>
    <definedName name="_375DL607B30D7">#REF!</definedName>
    <definedName name="_375DLC448DFF3" localSheetId="8">#REF!</definedName>
    <definedName name="_375DLC448DFF3" localSheetId="9">#REF!</definedName>
    <definedName name="_375DLC448DFF3" localSheetId="10">#REF!</definedName>
    <definedName name="_375DLC448DFF3" localSheetId="13">#REF!</definedName>
    <definedName name="_375DLC448DFF3">#REF!</definedName>
    <definedName name="_3760DL614835BF" localSheetId="8">#REF!</definedName>
    <definedName name="_3760DL614835BF" localSheetId="9">#REF!</definedName>
    <definedName name="_3760DL614835BF" localSheetId="10">#REF!</definedName>
    <definedName name="_3760DL614835BF" localSheetId="13">#REF!</definedName>
    <definedName name="_3760DL614835BF">#REF!</definedName>
    <definedName name="_3761DL614835BF" localSheetId="8">#REF!</definedName>
    <definedName name="_3761DL614835BF" localSheetId="9">#REF!</definedName>
    <definedName name="_3761DL614835BF" localSheetId="10">#REF!</definedName>
    <definedName name="_3761DL614835BF" localSheetId="13">#REF!</definedName>
    <definedName name="_3761DL614835BF">#REF!</definedName>
    <definedName name="_3762DL614835BF" localSheetId="8">#REF!</definedName>
    <definedName name="_3762DL614835BF" localSheetId="9">#REF!</definedName>
    <definedName name="_3762DL614835BF" localSheetId="10">#REF!</definedName>
    <definedName name="_3762DL614835BF" localSheetId="13">#REF!</definedName>
    <definedName name="_3762DL614835BF">#REF!</definedName>
    <definedName name="_3763DL614835BF" localSheetId="8">#REF!</definedName>
    <definedName name="_3763DL614835BF" localSheetId="9">#REF!</definedName>
    <definedName name="_3763DL614835BF" localSheetId="10">#REF!</definedName>
    <definedName name="_3763DL614835BF" localSheetId="13">#REF!</definedName>
    <definedName name="_3763DL614835BF">#REF!</definedName>
    <definedName name="_3764DL614835BF" localSheetId="8">#REF!</definedName>
    <definedName name="_3764DL614835BF" localSheetId="9">#REF!</definedName>
    <definedName name="_3764DL614835BF" localSheetId="10">#REF!</definedName>
    <definedName name="_3764DL614835BF" localSheetId="13">#REF!</definedName>
    <definedName name="_3764DL614835BF">#REF!</definedName>
    <definedName name="_3765DL614835BF" localSheetId="8">#REF!</definedName>
    <definedName name="_3765DL614835BF" localSheetId="9">#REF!</definedName>
    <definedName name="_3765DL614835BF" localSheetId="10">#REF!</definedName>
    <definedName name="_3765DL614835BF" localSheetId="13">#REF!</definedName>
    <definedName name="_3765DL614835BF">#REF!</definedName>
    <definedName name="_3766DL614835BF" localSheetId="8">#REF!</definedName>
    <definedName name="_3766DL614835BF" localSheetId="9">#REF!</definedName>
    <definedName name="_3766DL614835BF" localSheetId="10">#REF!</definedName>
    <definedName name="_3766DL614835BF" localSheetId="13">#REF!</definedName>
    <definedName name="_3766DL614835BF">#REF!</definedName>
    <definedName name="_3767DL614835BF" localSheetId="8">#REF!</definedName>
    <definedName name="_3767DL614835BF" localSheetId="9">#REF!</definedName>
    <definedName name="_3767DL614835BF" localSheetId="10">#REF!</definedName>
    <definedName name="_3767DL614835BF" localSheetId="13">#REF!</definedName>
    <definedName name="_3767DL614835BF">#REF!</definedName>
    <definedName name="_3768DL614835BF" localSheetId="8">#REF!</definedName>
    <definedName name="_3768DL614835BF" localSheetId="9">#REF!</definedName>
    <definedName name="_3768DL614835BF" localSheetId="10">#REF!</definedName>
    <definedName name="_3768DL614835BF" localSheetId="13">#REF!</definedName>
    <definedName name="_3768DL614835BF">#REF!</definedName>
    <definedName name="_3769DL614835BF" localSheetId="8">#REF!</definedName>
    <definedName name="_3769DL614835BF" localSheetId="9">#REF!</definedName>
    <definedName name="_3769DL614835BF" localSheetId="10">#REF!</definedName>
    <definedName name="_3769DL614835BF" localSheetId="13">#REF!</definedName>
    <definedName name="_3769DL614835BF">#REF!</definedName>
    <definedName name="_376DL607B30D7" localSheetId="8">#REF!</definedName>
    <definedName name="_376DL607B30D7" localSheetId="9">#REF!</definedName>
    <definedName name="_376DL607B30D7" localSheetId="10">#REF!</definedName>
    <definedName name="_376DL607B30D7" localSheetId="13">#REF!</definedName>
    <definedName name="_376DL607B30D7">#REF!</definedName>
    <definedName name="_376DLC4495CF0" localSheetId="8">#REF!</definedName>
    <definedName name="_376DLC4495CF0" localSheetId="9">#REF!</definedName>
    <definedName name="_376DLC4495CF0" localSheetId="10">#REF!</definedName>
    <definedName name="_376DLC4495CF0" localSheetId="13">#REF!</definedName>
    <definedName name="_376DLC4495CF0">#REF!</definedName>
    <definedName name="_3770DL614835BF" localSheetId="8">#REF!</definedName>
    <definedName name="_3770DL614835BF" localSheetId="9">#REF!</definedName>
    <definedName name="_3770DL614835BF" localSheetId="10">#REF!</definedName>
    <definedName name="_3770DL614835BF" localSheetId="13">#REF!</definedName>
    <definedName name="_3770DL614835BF">#REF!</definedName>
    <definedName name="_3771DL614835BF" localSheetId="8">#REF!</definedName>
    <definedName name="_3771DL614835BF" localSheetId="9">#REF!</definedName>
    <definedName name="_3771DL614835BF" localSheetId="10">#REF!</definedName>
    <definedName name="_3771DL614835BF" localSheetId="13">#REF!</definedName>
    <definedName name="_3771DL614835BF">#REF!</definedName>
    <definedName name="_3772DL614835BF" localSheetId="8">#REF!</definedName>
    <definedName name="_3772DL614835BF" localSheetId="9">#REF!</definedName>
    <definedName name="_3772DL614835BF" localSheetId="10">#REF!</definedName>
    <definedName name="_3772DL614835BF" localSheetId="13">#REF!</definedName>
    <definedName name="_3772DL614835BF">#REF!</definedName>
    <definedName name="_3773DL614835BF" localSheetId="8">#REF!</definedName>
    <definedName name="_3773DL614835BF" localSheetId="9">#REF!</definedName>
    <definedName name="_3773DL614835BF" localSheetId="10">#REF!</definedName>
    <definedName name="_3773DL614835BF" localSheetId="13">#REF!</definedName>
    <definedName name="_3773DL614835BF">#REF!</definedName>
    <definedName name="_3774DL614835BF" localSheetId="8">#REF!</definedName>
    <definedName name="_3774DL614835BF" localSheetId="9">#REF!</definedName>
    <definedName name="_3774DL614835BF" localSheetId="10">#REF!</definedName>
    <definedName name="_3774DL614835BF" localSheetId="13">#REF!</definedName>
    <definedName name="_3774DL614835BF">#REF!</definedName>
    <definedName name="_3775DL614835BF" localSheetId="8">#REF!</definedName>
    <definedName name="_3775DL614835BF" localSheetId="9">#REF!</definedName>
    <definedName name="_3775DL614835BF" localSheetId="10">#REF!</definedName>
    <definedName name="_3775DL614835BF" localSheetId="13">#REF!</definedName>
    <definedName name="_3775DL614835BF">#REF!</definedName>
    <definedName name="_3776DL614835BF" localSheetId="8">#REF!</definedName>
    <definedName name="_3776DL614835BF" localSheetId="9">#REF!</definedName>
    <definedName name="_3776DL614835BF" localSheetId="10">#REF!</definedName>
    <definedName name="_3776DL614835BF" localSheetId="13">#REF!</definedName>
    <definedName name="_3776DL614835BF">#REF!</definedName>
    <definedName name="_3777DL614835BF" localSheetId="8">#REF!</definedName>
    <definedName name="_3777DL614835BF" localSheetId="9">#REF!</definedName>
    <definedName name="_3777DL614835BF" localSheetId="10">#REF!</definedName>
    <definedName name="_3777DL614835BF" localSheetId="13">#REF!</definedName>
    <definedName name="_3777DL614835BF">#REF!</definedName>
    <definedName name="_3778DL614835BF" localSheetId="8">#REF!</definedName>
    <definedName name="_3778DL614835BF" localSheetId="9">#REF!</definedName>
    <definedName name="_3778DL614835BF" localSheetId="10">#REF!</definedName>
    <definedName name="_3778DL614835BF" localSheetId="13">#REF!</definedName>
    <definedName name="_3778DL614835BF">#REF!</definedName>
    <definedName name="_3779DL614835BF" localSheetId="8">#REF!</definedName>
    <definedName name="_3779DL614835BF" localSheetId="9">#REF!</definedName>
    <definedName name="_3779DL614835BF" localSheetId="10">#REF!</definedName>
    <definedName name="_3779DL614835BF" localSheetId="13">#REF!</definedName>
    <definedName name="_3779DL614835BF">#REF!</definedName>
    <definedName name="_377DL607B30D7" localSheetId="8">#REF!</definedName>
    <definedName name="_377DL607B30D7" localSheetId="9">#REF!</definedName>
    <definedName name="_377DL607B30D7" localSheetId="10">#REF!</definedName>
    <definedName name="_377DL607B30D7" localSheetId="13">#REF!</definedName>
    <definedName name="_377DL607B30D7">#REF!</definedName>
    <definedName name="_377DLC449DFF3" localSheetId="8">#REF!</definedName>
    <definedName name="_377DLC449DFF3" localSheetId="9">#REF!</definedName>
    <definedName name="_377DLC449DFF3" localSheetId="10">#REF!</definedName>
    <definedName name="_377DLC449DFF3" localSheetId="13">#REF!</definedName>
    <definedName name="_377DLC449DFF3">#REF!</definedName>
    <definedName name="_3780DL614835BF" localSheetId="8">#REF!</definedName>
    <definedName name="_3780DL614835BF" localSheetId="9">#REF!</definedName>
    <definedName name="_3780DL614835BF" localSheetId="10">#REF!</definedName>
    <definedName name="_3780DL614835BF" localSheetId="13">#REF!</definedName>
    <definedName name="_3780DL614835BF">#REF!</definedName>
    <definedName name="_3781DL614935C5" localSheetId="8">#REF!</definedName>
    <definedName name="_3781DL614935C5" localSheetId="9">#REF!</definedName>
    <definedName name="_3781DL614935C5" localSheetId="10">#REF!</definedName>
    <definedName name="_3781DL614935C5" localSheetId="13">#REF!</definedName>
    <definedName name="_3781DL614935C5">#REF!</definedName>
    <definedName name="_3782DL614935C5" localSheetId="8">#REF!</definedName>
    <definedName name="_3782DL614935C5" localSheetId="9">#REF!</definedName>
    <definedName name="_3782DL614935C5" localSheetId="10">#REF!</definedName>
    <definedName name="_3782DL614935C5" localSheetId="13">#REF!</definedName>
    <definedName name="_3782DL614935C5">#REF!</definedName>
    <definedName name="_3783DL614935C5" localSheetId="8">#REF!</definedName>
    <definedName name="_3783DL614935C5" localSheetId="9">#REF!</definedName>
    <definedName name="_3783DL614935C5" localSheetId="10">#REF!</definedName>
    <definedName name="_3783DL614935C5" localSheetId="13">#REF!</definedName>
    <definedName name="_3783DL614935C5">#REF!</definedName>
    <definedName name="_3784DL614935C5" localSheetId="8">#REF!</definedName>
    <definedName name="_3784DL614935C5" localSheetId="9">#REF!</definedName>
    <definedName name="_3784DL614935C5" localSheetId="10">#REF!</definedName>
    <definedName name="_3784DL614935C5" localSheetId="13">#REF!</definedName>
    <definedName name="_3784DL614935C5">#REF!</definedName>
    <definedName name="_3785DL614935C5" localSheetId="8">#REF!</definedName>
    <definedName name="_3785DL614935C5" localSheetId="9">#REF!</definedName>
    <definedName name="_3785DL614935C5" localSheetId="10">#REF!</definedName>
    <definedName name="_3785DL614935C5" localSheetId="13">#REF!</definedName>
    <definedName name="_3785DL614935C5">#REF!</definedName>
    <definedName name="_3786DL614935C5" localSheetId="8">#REF!</definedName>
    <definedName name="_3786DL614935C5" localSheetId="9">#REF!</definedName>
    <definedName name="_3786DL614935C5" localSheetId="10">#REF!</definedName>
    <definedName name="_3786DL614935C5" localSheetId="13">#REF!</definedName>
    <definedName name="_3786DL614935C5">#REF!</definedName>
    <definedName name="_3787DL614935C5" localSheetId="8">#REF!</definedName>
    <definedName name="_3787DL614935C5" localSheetId="9">#REF!</definedName>
    <definedName name="_3787DL614935C5" localSheetId="10">#REF!</definedName>
    <definedName name="_3787DL614935C5" localSheetId="13">#REF!</definedName>
    <definedName name="_3787DL614935C5">#REF!</definedName>
    <definedName name="_3788DL614935C5" localSheetId="8">#REF!</definedName>
    <definedName name="_3788DL614935C5" localSheetId="9">#REF!</definedName>
    <definedName name="_3788DL614935C5" localSheetId="10">#REF!</definedName>
    <definedName name="_3788DL614935C5" localSheetId="13">#REF!</definedName>
    <definedName name="_3788DL614935C5">#REF!</definedName>
    <definedName name="_3789DL614935C5" localSheetId="8">#REF!</definedName>
    <definedName name="_3789DL614935C5" localSheetId="9">#REF!</definedName>
    <definedName name="_3789DL614935C5" localSheetId="10">#REF!</definedName>
    <definedName name="_3789DL614935C5" localSheetId="13">#REF!</definedName>
    <definedName name="_3789DL614935C5">#REF!</definedName>
    <definedName name="_378DL607B30D7" localSheetId="8">#REF!</definedName>
    <definedName name="_378DL607B30D7" localSheetId="9">#REF!</definedName>
    <definedName name="_378DL607B30D7" localSheetId="10">#REF!</definedName>
    <definedName name="_378DL607B30D7" localSheetId="13">#REF!</definedName>
    <definedName name="_378DL607B30D7">#REF!</definedName>
    <definedName name="_378DLC44A5CF0" localSheetId="8">#REF!</definedName>
    <definedName name="_378DLC44A5CF0" localSheetId="9">#REF!</definedName>
    <definedName name="_378DLC44A5CF0" localSheetId="10">#REF!</definedName>
    <definedName name="_378DLC44A5CF0" localSheetId="13">#REF!</definedName>
    <definedName name="_378DLC44A5CF0">#REF!</definedName>
    <definedName name="_3790DL614935C5" localSheetId="8">#REF!</definedName>
    <definedName name="_3790DL614935C5" localSheetId="9">#REF!</definedName>
    <definedName name="_3790DL614935C5" localSheetId="10">#REF!</definedName>
    <definedName name="_3790DL614935C5" localSheetId="13">#REF!</definedName>
    <definedName name="_3790DL614935C5">#REF!</definedName>
    <definedName name="_3791DL614935C5" localSheetId="8">#REF!</definedName>
    <definedName name="_3791DL614935C5" localSheetId="9">#REF!</definedName>
    <definedName name="_3791DL614935C5" localSheetId="10">#REF!</definedName>
    <definedName name="_3791DL614935C5" localSheetId="13">#REF!</definedName>
    <definedName name="_3791DL614935C5">#REF!</definedName>
    <definedName name="_3792DL614935C5" localSheetId="8">#REF!</definedName>
    <definedName name="_3792DL614935C5" localSheetId="9">#REF!</definedName>
    <definedName name="_3792DL614935C5" localSheetId="10">#REF!</definedName>
    <definedName name="_3792DL614935C5" localSheetId="13">#REF!</definedName>
    <definedName name="_3792DL614935C5">#REF!</definedName>
    <definedName name="_3793DL614935C5" localSheetId="8">#REF!</definedName>
    <definedName name="_3793DL614935C5" localSheetId="9">#REF!</definedName>
    <definedName name="_3793DL614935C5" localSheetId="10">#REF!</definedName>
    <definedName name="_3793DL614935C5" localSheetId="13">#REF!</definedName>
    <definedName name="_3793DL614935C5">#REF!</definedName>
    <definedName name="_3794DL614935C5" localSheetId="8">#REF!</definedName>
    <definedName name="_3794DL614935C5" localSheetId="9">#REF!</definedName>
    <definedName name="_3794DL614935C5" localSheetId="10">#REF!</definedName>
    <definedName name="_3794DL614935C5" localSheetId="13">#REF!</definedName>
    <definedName name="_3794DL614935C5">#REF!</definedName>
    <definedName name="_3795DL614935C5" localSheetId="8">#REF!</definedName>
    <definedName name="_3795DL614935C5" localSheetId="9">#REF!</definedName>
    <definedName name="_3795DL614935C5" localSheetId="10">#REF!</definedName>
    <definedName name="_3795DL614935C5" localSheetId="13">#REF!</definedName>
    <definedName name="_3795DL614935C5">#REF!</definedName>
    <definedName name="_3796DL614935C5" localSheetId="8">#REF!</definedName>
    <definedName name="_3796DL614935C5" localSheetId="9">#REF!</definedName>
    <definedName name="_3796DL614935C5" localSheetId="10">#REF!</definedName>
    <definedName name="_3796DL614935C5" localSheetId="13">#REF!</definedName>
    <definedName name="_3796DL614935C5">#REF!</definedName>
    <definedName name="_3797DL614935C5" localSheetId="8">#REF!</definedName>
    <definedName name="_3797DL614935C5" localSheetId="9">#REF!</definedName>
    <definedName name="_3797DL614935C5" localSheetId="10">#REF!</definedName>
    <definedName name="_3797DL614935C5" localSheetId="13">#REF!</definedName>
    <definedName name="_3797DL614935C5">#REF!</definedName>
    <definedName name="_3798DL614935C5" localSheetId="8">#REF!</definedName>
    <definedName name="_3798DL614935C5" localSheetId="9">#REF!</definedName>
    <definedName name="_3798DL614935C5" localSheetId="10">#REF!</definedName>
    <definedName name="_3798DL614935C5" localSheetId="13">#REF!</definedName>
    <definedName name="_3798DL614935C5">#REF!</definedName>
    <definedName name="_3799DL614935C5" localSheetId="8">#REF!</definedName>
    <definedName name="_3799DL614935C5" localSheetId="9">#REF!</definedName>
    <definedName name="_3799DL614935C5" localSheetId="10">#REF!</definedName>
    <definedName name="_3799DL614935C5" localSheetId="13">#REF!</definedName>
    <definedName name="_3799DL614935C5">#REF!</definedName>
    <definedName name="_379DL607B30D7" localSheetId="8">#REF!</definedName>
    <definedName name="_379DL607B30D7" localSheetId="9">#REF!</definedName>
    <definedName name="_379DL607B30D7" localSheetId="10">#REF!</definedName>
    <definedName name="_379DL607B30D7" localSheetId="13">#REF!</definedName>
    <definedName name="_379DL607B30D7">#REF!</definedName>
    <definedName name="_379DLC44ADFF3" localSheetId="8">#REF!</definedName>
    <definedName name="_379DLC44ADFF3" localSheetId="9">#REF!</definedName>
    <definedName name="_379DLC44ADFF3" localSheetId="10">#REF!</definedName>
    <definedName name="_379DLC44ADFF3" localSheetId="13">#REF!</definedName>
    <definedName name="_379DLC44ADFF3">#REF!</definedName>
    <definedName name="_37DL60723099" localSheetId="8">#REF!</definedName>
    <definedName name="_37DL60723099" localSheetId="9">#REF!</definedName>
    <definedName name="_37DL60723099" localSheetId="10">#REF!</definedName>
    <definedName name="_37DL60723099" localSheetId="13">#REF!</definedName>
    <definedName name="_37DL60723099">#REF!</definedName>
    <definedName name="_37DL60F533C5" localSheetId="8">#REF!</definedName>
    <definedName name="_37DL60F533C5" localSheetId="9">#REF!</definedName>
    <definedName name="_37DL60F533C5" localSheetId="10">#REF!</definedName>
    <definedName name="_37DL60F533C5" localSheetId="13">#REF!</definedName>
    <definedName name="_37DL60F533C5">#REF!</definedName>
    <definedName name="_3800DL614935C5" localSheetId="8">#REF!</definedName>
    <definedName name="_3800DL614935C5" localSheetId="9">#REF!</definedName>
    <definedName name="_3800DL614935C5" localSheetId="10">#REF!</definedName>
    <definedName name="_3800DL614935C5" localSheetId="13">#REF!</definedName>
    <definedName name="_3800DL614935C5">#REF!</definedName>
    <definedName name="_3801DL614935C5" localSheetId="8">#REF!</definedName>
    <definedName name="_3801DL614935C5" localSheetId="9">#REF!</definedName>
    <definedName name="_3801DL614935C5" localSheetId="10">#REF!</definedName>
    <definedName name="_3801DL614935C5" localSheetId="13">#REF!</definedName>
    <definedName name="_3801DL614935C5">#REF!</definedName>
    <definedName name="_3802DL614935C5" localSheetId="8">#REF!</definedName>
    <definedName name="_3802DL614935C5" localSheetId="9">#REF!</definedName>
    <definedName name="_3802DL614935C5" localSheetId="10">#REF!</definedName>
    <definedName name="_3802DL614935C5" localSheetId="13">#REF!</definedName>
    <definedName name="_3802DL614935C5">#REF!</definedName>
    <definedName name="_3803DL614935C5" localSheetId="8">#REF!</definedName>
    <definedName name="_3803DL614935C5" localSheetId="9">#REF!</definedName>
    <definedName name="_3803DL614935C5" localSheetId="10">#REF!</definedName>
    <definedName name="_3803DL614935C5" localSheetId="13">#REF!</definedName>
    <definedName name="_3803DL614935C5">#REF!</definedName>
    <definedName name="_3804DL614935C5" localSheetId="8">#REF!</definedName>
    <definedName name="_3804DL614935C5" localSheetId="9">#REF!</definedName>
    <definedName name="_3804DL614935C5" localSheetId="10">#REF!</definedName>
    <definedName name="_3804DL614935C5" localSheetId="13">#REF!</definedName>
    <definedName name="_3804DL614935C5">#REF!</definedName>
    <definedName name="_3805DL614935C5" localSheetId="8">#REF!</definedName>
    <definedName name="_3805DL614935C5" localSheetId="9">#REF!</definedName>
    <definedName name="_3805DL614935C5" localSheetId="10">#REF!</definedName>
    <definedName name="_3805DL614935C5" localSheetId="13">#REF!</definedName>
    <definedName name="_3805DL614935C5">#REF!</definedName>
    <definedName name="_3806DL614935C5" localSheetId="8">#REF!</definedName>
    <definedName name="_3806DL614935C5" localSheetId="9">#REF!</definedName>
    <definedName name="_3806DL614935C5" localSheetId="10">#REF!</definedName>
    <definedName name="_3806DL614935C5" localSheetId="13">#REF!</definedName>
    <definedName name="_3806DL614935C5">#REF!</definedName>
    <definedName name="_3807DL614935C5" localSheetId="8">#REF!</definedName>
    <definedName name="_3807DL614935C5" localSheetId="9">#REF!</definedName>
    <definedName name="_3807DL614935C5" localSheetId="10">#REF!</definedName>
    <definedName name="_3807DL614935C5" localSheetId="13">#REF!</definedName>
    <definedName name="_3807DL614935C5">#REF!</definedName>
    <definedName name="_3808DL614935C5" localSheetId="8">#REF!</definedName>
    <definedName name="_3808DL614935C5" localSheetId="9">#REF!</definedName>
    <definedName name="_3808DL614935C5" localSheetId="10">#REF!</definedName>
    <definedName name="_3808DL614935C5" localSheetId="13">#REF!</definedName>
    <definedName name="_3808DL614935C5">#REF!</definedName>
    <definedName name="_3809DL614935C5" localSheetId="8">#REF!</definedName>
    <definedName name="_3809DL614935C5" localSheetId="9">#REF!</definedName>
    <definedName name="_3809DL614935C5" localSheetId="10">#REF!</definedName>
    <definedName name="_3809DL614935C5" localSheetId="13">#REF!</definedName>
    <definedName name="_3809DL614935C5">#REF!</definedName>
    <definedName name="_380DL607B30D7" localSheetId="8">#REF!</definedName>
    <definedName name="_380DL607B30D7" localSheetId="9">#REF!</definedName>
    <definedName name="_380DL607B30D7" localSheetId="10">#REF!</definedName>
    <definedName name="_380DL607B30D7" localSheetId="13">#REF!</definedName>
    <definedName name="_380DL607B30D7">#REF!</definedName>
    <definedName name="_380DLC44B5CF0" localSheetId="8">#REF!</definedName>
    <definedName name="_380DLC44B5CF0" localSheetId="9">#REF!</definedName>
    <definedName name="_380DLC44B5CF0" localSheetId="10">#REF!</definedName>
    <definedName name="_380DLC44B5CF0" localSheetId="13">#REF!</definedName>
    <definedName name="_380DLC44B5CF0">#REF!</definedName>
    <definedName name="_3810DL614935C5" localSheetId="8">#REF!</definedName>
    <definedName name="_3810DL614935C5" localSheetId="9">#REF!</definedName>
    <definedName name="_3810DL614935C5" localSheetId="10">#REF!</definedName>
    <definedName name="_3810DL614935C5" localSheetId="13">#REF!</definedName>
    <definedName name="_3810DL614935C5">#REF!</definedName>
    <definedName name="_3811DL614935C5" localSheetId="8">#REF!</definedName>
    <definedName name="_3811DL614935C5" localSheetId="9">#REF!</definedName>
    <definedName name="_3811DL614935C5" localSheetId="10">#REF!</definedName>
    <definedName name="_3811DL614935C5" localSheetId="13">#REF!</definedName>
    <definedName name="_3811DL614935C5">#REF!</definedName>
    <definedName name="_3812DL614935C5" localSheetId="8">#REF!</definedName>
    <definedName name="_3812DL614935C5" localSheetId="9">#REF!</definedName>
    <definedName name="_3812DL614935C5" localSheetId="10">#REF!</definedName>
    <definedName name="_3812DL614935C5" localSheetId="13">#REF!</definedName>
    <definedName name="_3812DL614935C5">#REF!</definedName>
    <definedName name="_3813DL614935C5" localSheetId="8">#REF!</definedName>
    <definedName name="_3813DL614935C5" localSheetId="9">#REF!</definedName>
    <definedName name="_3813DL614935C5" localSheetId="10">#REF!</definedName>
    <definedName name="_3813DL614935C5" localSheetId="13">#REF!</definedName>
    <definedName name="_3813DL614935C5">#REF!</definedName>
    <definedName name="_3814DL614935C5" localSheetId="8">#REF!</definedName>
    <definedName name="_3814DL614935C5" localSheetId="9">#REF!</definedName>
    <definedName name="_3814DL614935C5" localSheetId="10">#REF!</definedName>
    <definedName name="_3814DL614935C5" localSheetId="13">#REF!</definedName>
    <definedName name="_3814DL614935C5">#REF!</definedName>
    <definedName name="_3815DL614935C5" localSheetId="8">#REF!</definedName>
    <definedName name="_3815DL614935C5" localSheetId="9">#REF!</definedName>
    <definedName name="_3815DL614935C5" localSheetId="10">#REF!</definedName>
    <definedName name="_3815DL614935C5" localSheetId="13">#REF!</definedName>
    <definedName name="_3815DL614935C5">#REF!</definedName>
    <definedName name="_3816DL614A35CB" localSheetId="8">#REF!</definedName>
    <definedName name="_3816DL614A35CB" localSheetId="9">#REF!</definedName>
    <definedName name="_3816DL614A35CB" localSheetId="10">#REF!</definedName>
    <definedName name="_3816DL614A35CB" localSheetId="13">#REF!</definedName>
    <definedName name="_3816DL614A35CB">#REF!</definedName>
    <definedName name="_3817DL614A35CB" localSheetId="8">#REF!</definedName>
    <definedName name="_3817DL614A35CB" localSheetId="9">#REF!</definedName>
    <definedName name="_3817DL614A35CB" localSheetId="10">#REF!</definedName>
    <definedName name="_3817DL614A35CB" localSheetId="13">#REF!</definedName>
    <definedName name="_3817DL614A35CB">#REF!</definedName>
    <definedName name="_3818DL614A35CB" localSheetId="8">#REF!</definedName>
    <definedName name="_3818DL614A35CB" localSheetId="9">#REF!</definedName>
    <definedName name="_3818DL614A35CB" localSheetId="10">#REF!</definedName>
    <definedName name="_3818DL614A35CB" localSheetId="13">#REF!</definedName>
    <definedName name="_3818DL614A35CB">#REF!</definedName>
    <definedName name="_3819DL614A35CB" localSheetId="8">#REF!</definedName>
    <definedName name="_3819DL614A35CB" localSheetId="9">#REF!</definedName>
    <definedName name="_3819DL614A35CB" localSheetId="10">#REF!</definedName>
    <definedName name="_3819DL614A35CB" localSheetId="13">#REF!</definedName>
    <definedName name="_3819DL614A35CB">#REF!</definedName>
    <definedName name="_381DL607B30D7" localSheetId="8">#REF!</definedName>
    <definedName name="_381DL607B30D7" localSheetId="9">#REF!</definedName>
    <definedName name="_381DL607B30D7" localSheetId="10">#REF!</definedName>
    <definedName name="_381DL607B30D7" localSheetId="13">#REF!</definedName>
    <definedName name="_381DL607B30D7">#REF!</definedName>
    <definedName name="_381DLC44BDFF3" localSheetId="8">#REF!</definedName>
    <definedName name="_381DLC44BDFF3" localSheetId="9">#REF!</definedName>
    <definedName name="_381DLC44BDFF3" localSheetId="10">#REF!</definedName>
    <definedName name="_381DLC44BDFF3" localSheetId="13">#REF!</definedName>
    <definedName name="_381DLC44BDFF3">#REF!</definedName>
    <definedName name="_3820DL614A35CB" localSheetId="8">#REF!</definedName>
    <definedName name="_3820DL614A35CB" localSheetId="9">#REF!</definedName>
    <definedName name="_3820DL614A35CB" localSheetId="10">#REF!</definedName>
    <definedName name="_3820DL614A35CB" localSheetId="13">#REF!</definedName>
    <definedName name="_3820DL614A35CB">#REF!</definedName>
    <definedName name="_3821DL614A35CB" localSheetId="8">#REF!</definedName>
    <definedName name="_3821DL614A35CB" localSheetId="9">#REF!</definedName>
    <definedName name="_3821DL614A35CB" localSheetId="10">#REF!</definedName>
    <definedName name="_3821DL614A35CB" localSheetId="13">#REF!</definedName>
    <definedName name="_3821DL614A35CB">#REF!</definedName>
    <definedName name="_3822DL614A35CB" localSheetId="8">#REF!</definedName>
    <definedName name="_3822DL614A35CB" localSheetId="9">#REF!</definedName>
    <definedName name="_3822DL614A35CB" localSheetId="10">#REF!</definedName>
    <definedName name="_3822DL614A35CB" localSheetId="13">#REF!</definedName>
    <definedName name="_3822DL614A35CB">#REF!</definedName>
    <definedName name="_3823DL614A35CB" localSheetId="8">#REF!</definedName>
    <definedName name="_3823DL614A35CB" localSheetId="9">#REF!</definedName>
    <definedName name="_3823DL614A35CB" localSheetId="10">#REF!</definedName>
    <definedName name="_3823DL614A35CB" localSheetId="13">#REF!</definedName>
    <definedName name="_3823DL614A35CB">#REF!</definedName>
    <definedName name="_3824DL614A35CB" localSheetId="8">#REF!</definedName>
    <definedName name="_3824DL614A35CB" localSheetId="9">#REF!</definedName>
    <definedName name="_3824DL614A35CB" localSheetId="10">#REF!</definedName>
    <definedName name="_3824DL614A35CB" localSheetId="13">#REF!</definedName>
    <definedName name="_3824DL614A35CB">#REF!</definedName>
    <definedName name="_3825DL614A35CB" localSheetId="8">#REF!</definedName>
    <definedName name="_3825DL614A35CB" localSheetId="9">#REF!</definedName>
    <definedName name="_3825DL614A35CB" localSheetId="10">#REF!</definedName>
    <definedName name="_3825DL614A35CB" localSheetId="13">#REF!</definedName>
    <definedName name="_3825DL614A35CB">#REF!</definedName>
    <definedName name="_3826DL614A35CB" localSheetId="8">#REF!</definedName>
    <definedName name="_3826DL614A35CB" localSheetId="9">#REF!</definedName>
    <definedName name="_3826DL614A35CB" localSheetId="10">#REF!</definedName>
    <definedName name="_3826DL614A35CB" localSheetId="13">#REF!</definedName>
    <definedName name="_3826DL614A35CB">#REF!</definedName>
    <definedName name="_3827DL614A35CB" localSheetId="8">#REF!</definedName>
    <definedName name="_3827DL614A35CB" localSheetId="9">#REF!</definedName>
    <definedName name="_3827DL614A35CB" localSheetId="10">#REF!</definedName>
    <definedName name="_3827DL614A35CB" localSheetId="13">#REF!</definedName>
    <definedName name="_3827DL614A35CB">#REF!</definedName>
    <definedName name="_3828DL614A35CB" localSheetId="8">#REF!</definedName>
    <definedName name="_3828DL614A35CB" localSheetId="9">#REF!</definedName>
    <definedName name="_3828DL614A35CB" localSheetId="10">#REF!</definedName>
    <definedName name="_3828DL614A35CB" localSheetId="13">#REF!</definedName>
    <definedName name="_3828DL614A35CB">#REF!</definedName>
    <definedName name="_3829DL614A35CB" localSheetId="8">#REF!</definedName>
    <definedName name="_3829DL614A35CB" localSheetId="9">#REF!</definedName>
    <definedName name="_3829DL614A35CB" localSheetId="10">#REF!</definedName>
    <definedName name="_3829DL614A35CB" localSheetId="13">#REF!</definedName>
    <definedName name="_3829DL614A35CB">#REF!</definedName>
    <definedName name="_382DL607B30D7" localSheetId="8">#REF!</definedName>
    <definedName name="_382DL607B30D7" localSheetId="9">#REF!</definedName>
    <definedName name="_382DL607B30D7" localSheetId="10">#REF!</definedName>
    <definedName name="_382DL607B30D7" localSheetId="13">#REF!</definedName>
    <definedName name="_382DL607B30D7">#REF!</definedName>
    <definedName name="_382DLC44C5CF0" localSheetId="8">#REF!</definedName>
    <definedName name="_382DLC44C5CF0" localSheetId="9">#REF!</definedName>
    <definedName name="_382DLC44C5CF0" localSheetId="10">#REF!</definedName>
    <definedName name="_382DLC44C5CF0" localSheetId="13">#REF!</definedName>
    <definedName name="_382DLC44C5CF0">#REF!</definedName>
    <definedName name="_3830DL614A35CB" localSheetId="8">#REF!</definedName>
    <definedName name="_3830DL614A35CB" localSheetId="9">#REF!</definedName>
    <definedName name="_3830DL614A35CB" localSheetId="10">#REF!</definedName>
    <definedName name="_3830DL614A35CB" localSheetId="13">#REF!</definedName>
    <definedName name="_3830DL614A35CB">#REF!</definedName>
    <definedName name="_3831DL614A35CB" localSheetId="8">#REF!</definedName>
    <definedName name="_3831DL614A35CB" localSheetId="9">#REF!</definedName>
    <definedName name="_3831DL614A35CB" localSheetId="10">#REF!</definedName>
    <definedName name="_3831DL614A35CB" localSheetId="13">#REF!</definedName>
    <definedName name="_3831DL614A35CB">#REF!</definedName>
    <definedName name="_3832DL614A35CB" localSheetId="8">#REF!</definedName>
    <definedName name="_3832DL614A35CB" localSheetId="9">#REF!</definedName>
    <definedName name="_3832DL614A35CB" localSheetId="10">#REF!</definedName>
    <definedName name="_3832DL614A35CB" localSheetId="13">#REF!</definedName>
    <definedName name="_3832DL614A35CB">#REF!</definedName>
    <definedName name="_3833DL614A35CB" localSheetId="8">#REF!</definedName>
    <definedName name="_3833DL614A35CB" localSheetId="9">#REF!</definedName>
    <definedName name="_3833DL614A35CB" localSheetId="10">#REF!</definedName>
    <definedName name="_3833DL614A35CB" localSheetId="13">#REF!</definedName>
    <definedName name="_3833DL614A35CB">#REF!</definedName>
    <definedName name="_3834DL614A35CB" localSheetId="8">#REF!</definedName>
    <definedName name="_3834DL614A35CB" localSheetId="9">#REF!</definedName>
    <definedName name="_3834DL614A35CB" localSheetId="10">#REF!</definedName>
    <definedName name="_3834DL614A35CB" localSheetId="13">#REF!</definedName>
    <definedName name="_3834DL614A35CB">#REF!</definedName>
    <definedName name="_3835DL614A35CB" localSheetId="8">#REF!</definedName>
    <definedName name="_3835DL614A35CB" localSheetId="9">#REF!</definedName>
    <definedName name="_3835DL614A35CB" localSheetId="10">#REF!</definedName>
    <definedName name="_3835DL614A35CB" localSheetId="13">#REF!</definedName>
    <definedName name="_3835DL614A35CB">#REF!</definedName>
    <definedName name="_3836DL614A35CB" localSheetId="8">#REF!</definedName>
    <definedName name="_3836DL614A35CB" localSheetId="9">#REF!</definedName>
    <definedName name="_3836DL614A35CB" localSheetId="10">#REF!</definedName>
    <definedName name="_3836DL614A35CB" localSheetId="13">#REF!</definedName>
    <definedName name="_3836DL614A35CB">#REF!</definedName>
    <definedName name="_3837DL614A35CB" localSheetId="8">#REF!</definedName>
    <definedName name="_3837DL614A35CB" localSheetId="9">#REF!</definedName>
    <definedName name="_3837DL614A35CB" localSheetId="10">#REF!</definedName>
    <definedName name="_3837DL614A35CB" localSheetId="13">#REF!</definedName>
    <definedName name="_3837DL614A35CB">#REF!</definedName>
    <definedName name="_3838DL614A35CB" localSheetId="8">#REF!</definedName>
    <definedName name="_3838DL614A35CB" localSheetId="9">#REF!</definedName>
    <definedName name="_3838DL614A35CB" localSheetId="10">#REF!</definedName>
    <definedName name="_3838DL614A35CB" localSheetId="13">#REF!</definedName>
    <definedName name="_3838DL614A35CB">#REF!</definedName>
    <definedName name="_3839DL614A35CB" localSheetId="8">#REF!</definedName>
    <definedName name="_3839DL614A35CB" localSheetId="9">#REF!</definedName>
    <definedName name="_3839DL614A35CB" localSheetId="10">#REF!</definedName>
    <definedName name="_3839DL614A35CB" localSheetId="13">#REF!</definedName>
    <definedName name="_3839DL614A35CB">#REF!</definedName>
    <definedName name="_383DL607B30D7" localSheetId="8">#REF!</definedName>
    <definedName name="_383DL607B30D7" localSheetId="9">#REF!</definedName>
    <definedName name="_383DL607B30D7" localSheetId="10">#REF!</definedName>
    <definedName name="_383DL607B30D7" localSheetId="13">#REF!</definedName>
    <definedName name="_383DL607B30D7">#REF!</definedName>
    <definedName name="_383DLC44CDFF3" localSheetId="8">#REF!</definedName>
    <definedName name="_383DLC44CDFF3" localSheetId="9">#REF!</definedName>
    <definedName name="_383DLC44CDFF3" localSheetId="10">#REF!</definedName>
    <definedName name="_383DLC44CDFF3" localSheetId="13">#REF!</definedName>
    <definedName name="_383DLC44CDFF3">#REF!</definedName>
    <definedName name="_3840DL614A35CB" localSheetId="8">#REF!</definedName>
    <definedName name="_3840DL614A35CB" localSheetId="9">#REF!</definedName>
    <definedName name="_3840DL614A35CB" localSheetId="10">#REF!</definedName>
    <definedName name="_3840DL614A35CB" localSheetId="13">#REF!</definedName>
    <definedName name="_3840DL614A35CB">#REF!</definedName>
    <definedName name="_3841DL614A35CB" localSheetId="8">#REF!</definedName>
    <definedName name="_3841DL614A35CB" localSheetId="9">#REF!</definedName>
    <definedName name="_3841DL614A35CB" localSheetId="10">#REF!</definedName>
    <definedName name="_3841DL614A35CB" localSheetId="13">#REF!</definedName>
    <definedName name="_3841DL614A35CB">#REF!</definedName>
    <definedName name="_3842DL614A35CB" localSheetId="8">#REF!</definedName>
    <definedName name="_3842DL614A35CB" localSheetId="9">#REF!</definedName>
    <definedName name="_3842DL614A35CB" localSheetId="10">#REF!</definedName>
    <definedName name="_3842DL614A35CB" localSheetId="13">#REF!</definedName>
    <definedName name="_3842DL614A35CB">#REF!</definedName>
    <definedName name="_3843DL614A35CB" localSheetId="8">#REF!</definedName>
    <definedName name="_3843DL614A35CB" localSheetId="9">#REF!</definedName>
    <definedName name="_3843DL614A35CB" localSheetId="10">#REF!</definedName>
    <definedName name="_3843DL614A35CB" localSheetId="13">#REF!</definedName>
    <definedName name="_3843DL614A35CB">#REF!</definedName>
    <definedName name="_3844DL614A35CB" localSheetId="8">#REF!</definedName>
    <definedName name="_3844DL614A35CB" localSheetId="9">#REF!</definedName>
    <definedName name="_3844DL614A35CB" localSheetId="10">#REF!</definedName>
    <definedName name="_3844DL614A35CB" localSheetId="13">#REF!</definedName>
    <definedName name="_3844DL614A35CB">#REF!</definedName>
    <definedName name="_3845DL614A35CB" localSheetId="8">#REF!</definedName>
    <definedName name="_3845DL614A35CB" localSheetId="9">#REF!</definedName>
    <definedName name="_3845DL614A35CB" localSheetId="10">#REF!</definedName>
    <definedName name="_3845DL614A35CB" localSheetId="13">#REF!</definedName>
    <definedName name="_3845DL614A35CB">#REF!</definedName>
    <definedName name="_3846DL614A35CB" localSheetId="8">#REF!</definedName>
    <definedName name="_3846DL614A35CB" localSheetId="9">#REF!</definedName>
    <definedName name="_3846DL614A35CB" localSheetId="10">#REF!</definedName>
    <definedName name="_3846DL614A35CB" localSheetId="13">#REF!</definedName>
    <definedName name="_3846DL614A35CB">#REF!</definedName>
    <definedName name="_3847DL614A35CB" localSheetId="8">#REF!</definedName>
    <definedName name="_3847DL614A35CB" localSheetId="9">#REF!</definedName>
    <definedName name="_3847DL614A35CB" localSheetId="10">#REF!</definedName>
    <definedName name="_3847DL614A35CB" localSheetId="13">#REF!</definedName>
    <definedName name="_3847DL614A35CB">#REF!</definedName>
    <definedName name="_3848DL614A35CB" localSheetId="8">#REF!</definedName>
    <definedName name="_3848DL614A35CB" localSheetId="9">#REF!</definedName>
    <definedName name="_3848DL614A35CB" localSheetId="10">#REF!</definedName>
    <definedName name="_3848DL614A35CB" localSheetId="13">#REF!</definedName>
    <definedName name="_3848DL614A35CB">#REF!</definedName>
    <definedName name="_3849DL614A35CB" localSheetId="8">#REF!</definedName>
    <definedName name="_3849DL614A35CB" localSheetId="9">#REF!</definedName>
    <definedName name="_3849DL614A35CB" localSheetId="10">#REF!</definedName>
    <definedName name="_3849DL614A35CB" localSheetId="13">#REF!</definedName>
    <definedName name="_3849DL614A35CB">#REF!</definedName>
    <definedName name="_384DL607B30D7" localSheetId="8">#REF!</definedName>
    <definedName name="_384DL607B30D7" localSheetId="9">#REF!</definedName>
    <definedName name="_384DL607B30D7" localSheetId="10">#REF!</definedName>
    <definedName name="_384DL607B30D7" localSheetId="13">#REF!</definedName>
    <definedName name="_384DL607B30D7">#REF!</definedName>
    <definedName name="_384DLC44D5CF0" localSheetId="8">#REF!</definedName>
    <definedName name="_384DLC44D5CF0" localSheetId="9">#REF!</definedName>
    <definedName name="_384DLC44D5CF0" localSheetId="10">#REF!</definedName>
    <definedName name="_384DLC44D5CF0" localSheetId="13">#REF!</definedName>
    <definedName name="_384DLC44D5CF0">#REF!</definedName>
    <definedName name="_3850DL614A35CB" localSheetId="8">#REF!</definedName>
    <definedName name="_3850DL614A35CB" localSheetId="9">#REF!</definedName>
    <definedName name="_3850DL614A35CB" localSheetId="10">#REF!</definedName>
    <definedName name="_3850DL614A35CB" localSheetId="13">#REF!</definedName>
    <definedName name="_3850DL614A35CB">#REF!</definedName>
    <definedName name="_3851DL614B35D0" localSheetId="8">#REF!</definedName>
    <definedName name="_3851DL614B35D0" localSheetId="9">#REF!</definedName>
    <definedName name="_3851DL614B35D0" localSheetId="10">#REF!</definedName>
    <definedName name="_3851DL614B35D0" localSheetId="13">#REF!</definedName>
    <definedName name="_3851DL614B35D0">#REF!</definedName>
    <definedName name="_3852DL614B35D0" localSheetId="8">#REF!</definedName>
    <definedName name="_3852DL614B35D0" localSheetId="9">#REF!</definedName>
    <definedName name="_3852DL614B35D0" localSheetId="10">#REF!</definedName>
    <definedName name="_3852DL614B35D0" localSheetId="13">#REF!</definedName>
    <definedName name="_3852DL614B35D0">#REF!</definedName>
    <definedName name="_3853DL614B35D0" localSheetId="8">#REF!</definedName>
    <definedName name="_3853DL614B35D0" localSheetId="9">#REF!</definedName>
    <definedName name="_3853DL614B35D0" localSheetId="10">#REF!</definedName>
    <definedName name="_3853DL614B35D0" localSheetId="13">#REF!</definedName>
    <definedName name="_3853DL614B35D0">#REF!</definedName>
    <definedName name="_3854DL614B35D0" localSheetId="8">#REF!</definedName>
    <definedName name="_3854DL614B35D0" localSheetId="9">#REF!</definedName>
    <definedName name="_3854DL614B35D0" localSheetId="10">#REF!</definedName>
    <definedName name="_3854DL614B35D0" localSheetId="13">#REF!</definedName>
    <definedName name="_3854DL614B35D0">#REF!</definedName>
    <definedName name="_3855DL614B35D0" localSheetId="8">#REF!</definedName>
    <definedName name="_3855DL614B35D0" localSheetId="9">#REF!</definedName>
    <definedName name="_3855DL614B35D0" localSheetId="10">#REF!</definedName>
    <definedName name="_3855DL614B35D0" localSheetId="13">#REF!</definedName>
    <definedName name="_3855DL614B35D0">#REF!</definedName>
    <definedName name="_3856DL614B35D0" localSheetId="8">#REF!</definedName>
    <definedName name="_3856DL614B35D0" localSheetId="9">#REF!</definedName>
    <definedName name="_3856DL614B35D0" localSheetId="10">#REF!</definedName>
    <definedName name="_3856DL614B35D0" localSheetId="13">#REF!</definedName>
    <definedName name="_3856DL614B35D0">#REF!</definedName>
    <definedName name="_3857DL614B35D0" localSheetId="8">#REF!</definedName>
    <definedName name="_3857DL614B35D0" localSheetId="9">#REF!</definedName>
    <definedName name="_3857DL614B35D0" localSheetId="10">#REF!</definedName>
    <definedName name="_3857DL614B35D0" localSheetId="13">#REF!</definedName>
    <definedName name="_3857DL614B35D0">#REF!</definedName>
    <definedName name="_3858DL614B35D0" localSheetId="8">#REF!</definedName>
    <definedName name="_3858DL614B35D0" localSheetId="9">#REF!</definedName>
    <definedName name="_3858DL614B35D0" localSheetId="10">#REF!</definedName>
    <definedName name="_3858DL614B35D0" localSheetId="13">#REF!</definedName>
    <definedName name="_3858DL614B35D0">#REF!</definedName>
    <definedName name="_3859DL614B35D0" localSheetId="8">#REF!</definedName>
    <definedName name="_3859DL614B35D0" localSheetId="9">#REF!</definedName>
    <definedName name="_3859DL614B35D0" localSheetId="10">#REF!</definedName>
    <definedName name="_3859DL614B35D0" localSheetId="13">#REF!</definedName>
    <definedName name="_3859DL614B35D0">#REF!</definedName>
    <definedName name="_385DL607B30D7" localSheetId="8">#REF!</definedName>
    <definedName name="_385DL607B30D7" localSheetId="9">#REF!</definedName>
    <definedName name="_385DL607B30D7" localSheetId="10">#REF!</definedName>
    <definedName name="_385DL607B30D7" localSheetId="13">#REF!</definedName>
    <definedName name="_385DL607B30D7">#REF!</definedName>
    <definedName name="_385DLC44DDFF3" localSheetId="8">#REF!</definedName>
    <definedName name="_385DLC44DDFF3" localSheetId="9">#REF!</definedName>
    <definedName name="_385DLC44DDFF3" localSheetId="10">#REF!</definedName>
    <definedName name="_385DLC44DDFF3" localSheetId="13">#REF!</definedName>
    <definedName name="_385DLC44DDFF3">#REF!</definedName>
    <definedName name="_3860DL614B35D0" localSheetId="8">#REF!</definedName>
    <definedName name="_3860DL614B35D0" localSheetId="9">#REF!</definedName>
    <definedName name="_3860DL614B35D0" localSheetId="10">#REF!</definedName>
    <definedName name="_3860DL614B35D0" localSheetId="13">#REF!</definedName>
    <definedName name="_3860DL614B35D0">#REF!</definedName>
    <definedName name="_3861DL614B35D0" localSheetId="8">#REF!</definedName>
    <definedName name="_3861DL614B35D0" localSheetId="9">#REF!</definedName>
    <definedName name="_3861DL614B35D0" localSheetId="10">#REF!</definedName>
    <definedName name="_3861DL614B35D0" localSheetId="13">#REF!</definedName>
    <definedName name="_3861DL614B35D0">#REF!</definedName>
    <definedName name="_3862DL614B35D0" localSheetId="8">#REF!</definedName>
    <definedName name="_3862DL614B35D0" localSheetId="9">#REF!</definedName>
    <definedName name="_3862DL614B35D0" localSheetId="10">#REF!</definedName>
    <definedName name="_3862DL614B35D0" localSheetId="13">#REF!</definedName>
    <definedName name="_3862DL614B35D0">#REF!</definedName>
    <definedName name="_3863DL614B35D0" localSheetId="8">#REF!</definedName>
    <definedName name="_3863DL614B35D0" localSheetId="9">#REF!</definedName>
    <definedName name="_3863DL614B35D0" localSheetId="10">#REF!</definedName>
    <definedName name="_3863DL614B35D0" localSheetId="13">#REF!</definedName>
    <definedName name="_3863DL614B35D0">#REF!</definedName>
    <definedName name="_3864DL614B35D0" localSheetId="8">#REF!</definedName>
    <definedName name="_3864DL614B35D0" localSheetId="9">#REF!</definedName>
    <definedName name="_3864DL614B35D0" localSheetId="10">#REF!</definedName>
    <definedName name="_3864DL614B35D0" localSheetId="13">#REF!</definedName>
    <definedName name="_3864DL614B35D0">#REF!</definedName>
    <definedName name="_3865DL614B35D0" localSheetId="8">#REF!</definedName>
    <definedName name="_3865DL614B35D0" localSheetId="9">#REF!</definedName>
    <definedName name="_3865DL614B35D0" localSheetId="10">#REF!</definedName>
    <definedName name="_3865DL614B35D0" localSheetId="13">#REF!</definedName>
    <definedName name="_3865DL614B35D0">#REF!</definedName>
    <definedName name="_3866DL614B35D0" localSheetId="8">#REF!</definedName>
    <definedName name="_3866DL614B35D0" localSheetId="9">#REF!</definedName>
    <definedName name="_3866DL614B35D0" localSheetId="10">#REF!</definedName>
    <definedName name="_3866DL614B35D0" localSheetId="13">#REF!</definedName>
    <definedName name="_3866DL614B35D0">#REF!</definedName>
    <definedName name="_3867DL614B35D0" localSheetId="8">#REF!</definedName>
    <definedName name="_3867DL614B35D0" localSheetId="9">#REF!</definedName>
    <definedName name="_3867DL614B35D0" localSheetId="10">#REF!</definedName>
    <definedName name="_3867DL614B35D0" localSheetId="13">#REF!</definedName>
    <definedName name="_3867DL614B35D0">#REF!</definedName>
    <definedName name="_3868DL614B35D0" localSheetId="8">#REF!</definedName>
    <definedName name="_3868DL614B35D0" localSheetId="9">#REF!</definedName>
    <definedName name="_3868DL614B35D0" localSheetId="10">#REF!</definedName>
    <definedName name="_3868DL614B35D0" localSheetId="13">#REF!</definedName>
    <definedName name="_3868DL614B35D0">#REF!</definedName>
    <definedName name="_3869DL614B35D0" localSheetId="8">#REF!</definedName>
    <definedName name="_3869DL614B35D0" localSheetId="9">#REF!</definedName>
    <definedName name="_3869DL614B35D0" localSheetId="10">#REF!</definedName>
    <definedName name="_3869DL614B35D0" localSheetId="13">#REF!</definedName>
    <definedName name="_3869DL614B35D0">#REF!</definedName>
    <definedName name="_386DL607C30DD" localSheetId="8">#REF!</definedName>
    <definedName name="_386DL607C30DD" localSheetId="9">#REF!</definedName>
    <definedName name="_386DL607C30DD" localSheetId="10">#REF!</definedName>
    <definedName name="_386DL607C30DD" localSheetId="13">#REF!</definedName>
    <definedName name="_386DL607C30DD">#REF!</definedName>
    <definedName name="_386DLC44E5CF0" localSheetId="8">#REF!</definedName>
    <definedName name="_386DLC44E5CF0" localSheetId="9">#REF!</definedName>
    <definedName name="_386DLC44E5CF0" localSheetId="10">#REF!</definedName>
    <definedName name="_386DLC44E5CF0" localSheetId="13">#REF!</definedName>
    <definedName name="_386DLC44E5CF0">#REF!</definedName>
    <definedName name="_3870DL614B35D0" localSheetId="8">#REF!</definedName>
    <definedName name="_3870DL614B35D0" localSheetId="9">#REF!</definedName>
    <definedName name="_3870DL614B35D0" localSheetId="10">#REF!</definedName>
    <definedName name="_3870DL614B35D0" localSheetId="13">#REF!</definedName>
    <definedName name="_3870DL614B35D0">#REF!</definedName>
    <definedName name="_3871DL614B35D0" localSheetId="8">#REF!</definedName>
    <definedName name="_3871DL614B35D0" localSheetId="9">#REF!</definedName>
    <definedName name="_3871DL614B35D0" localSheetId="10">#REF!</definedName>
    <definedName name="_3871DL614B35D0" localSheetId="13">#REF!</definedName>
    <definedName name="_3871DL614B35D0">#REF!</definedName>
    <definedName name="_3872DL614B35D0" localSheetId="8">#REF!</definedName>
    <definedName name="_3872DL614B35D0" localSheetId="9">#REF!</definedName>
    <definedName name="_3872DL614B35D0" localSheetId="10">#REF!</definedName>
    <definedName name="_3872DL614B35D0" localSheetId="13">#REF!</definedName>
    <definedName name="_3872DL614B35D0">#REF!</definedName>
    <definedName name="_3873DL614B35D0" localSheetId="8">#REF!</definedName>
    <definedName name="_3873DL614B35D0" localSheetId="9">#REF!</definedName>
    <definedName name="_3873DL614B35D0" localSheetId="10">#REF!</definedName>
    <definedName name="_3873DL614B35D0" localSheetId="13">#REF!</definedName>
    <definedName name="_3873DL614B35D0">#REF!</definedName>
    <definedName name="_3874DL614B35D0" localSheetId="8">#REF!</definedName>
    <definedName name="_3874DL614B35D0" localSheetId="9">#REF!</definedName>
    <definedName name="_3874DL614B35D0" localSheetId="10">#REF!</definedName>
    <definedName name="_3874DL614B35D0" localSheetId="13">#REF!</definedName>
    <definedName name="_3874DL614B35D0">#REF!</definedName>
    <definedName name="_3875DL614B35D0" localSheetId="8">#REF!</definedName>
    <definedName name="_3875DL614B35D0" localSheetId="9">#REF!</definedName>
    <definedName name="_3875DL614B35D0" localSheetId="10">#REF!</definedName>
    <definedName name="_3875DL614B35D0" localSheetId="13">#REF!</definedName>
    <definedName name="_3875DL614B35D0">#REF!</definedName>
    <definedName name="_3876DL614B35D0" localSheetId="8">#REF!</definedName>
    <definedName name="_3876DL614B35D0" localSheetId="9">#REF!</definedName>
    <definedName name="_3876DL614B35D0" localSheetId="10">#REF!</definedName>
    <definedName name="_3876DL614B35D0" localSheetId="13">#REF!</definedName>
    <definedName name="_3876DL614B35D0">#REF!</definedName>
    <definedName name="_3877DL614B35D0" localSheetId="8">#REF!</definedName>
    <definedName name="_3877DL614B35D0" localSheetId="9">#REF!</definedName>
    <definedName name="_3877DL614B35D0" localSheetId="10">#REF!</definedName>
    <definedName name="_3877DL614B35D0" localSheetId="13">#REF!</definedName>
    <definedName name="_3877DL614B35D0">#REF!</definedName>
    <definedName name="_3878DL614B35D0" localSheetId="8">#REF!</definedName>
    <definedName name="_3878DL614B35D0" localSheetId="9">#REF!</definedName>
    <definedName name="_3878DL614B35D0" localSheetId="10">#REF!</definedName>
    <definedName name="_3878DL614B35D0" localSheetId="13">#REF!</definedName>
    <definedName name="_3878DL614B35D0">#REF!</definedName>
    <definedName name="_3879DL614B35D0" localSheetId="8">#REF!</definedName>
    <definedName name="_3879DL614B35D0" localSheetId="9">#REF!</definedName>
    <definedName name="_3879DL614B35D0" localSheetId="10">#REF!</definedName>
    <definedName name="_3879DL614B35D0" localSheetId="13">#REF!</definedName>
    <definedName name="_3879DL614B35D0">#REF!</definedName>
    <definedName name="_387DL607C30DD" localSheetId="8">#REF!</definedName>
    <definedName name="_387DL607C30DD" localSheetId="9">#REF!</definedName>
    <definedName name="_387DL607C30DD" localSheetId="10">#REF!</definedName>
    <definedName name="_387DL607C30DD" localSheetId="13">#REF!</definedName>
    <definedName name="_387DL607C30DD">#REF!</definedName>
    <definedName name="_387DLC44EDFF3" localSheetId="8">#REF!</definedName>
    <definedName name="_387DLC44EDFF3" localSheetId="9">#REF!</definedName>
    <definedName name="_387DLC44EDFF3" localSheetId="10">#REF!</definedName>
    <definedName name="_387DLC44EDFF3" localSheetId="13">#REF!</definedName>
    <definedName name="_387DLC44EDFF3">#REF!</definedName>
    <definedName name="_3880DL614B35D0" localSheetId="8">#REF!</definedName>
    <definedName name="_3880DL614B35D0" localSheetId="9">#REF!</definedName>
    <definedName name="_3880DL614B35D0" localSheetId="10">#REF!</definedName>
    <definedName name="_3880DL614B35D0" localSheetId="13">#REF!</definedName>
    <definedName name="_3880DL614B35D0">#REF!</definedName>
    <definedName name="_3881DL614B35D0" localSheetId="8">#REF!</definedName>
    <definedName name="_3881DL614B35D0" localSheetId="9">#REF!</definedName>
    <definedName name="_3881DL614B35D0" localSheetId="10">#REF!</definedName>
    <definedName name="_3881DL614B35D0" localSheetId="13">#REF!</definedName>
    <definedName name="_3881DL614B35D0">#REF!</definedName>
    <definedName name="_3882DL614B35D0" localSheetId="8">#REF!</definedName>
    <definedName name="_3882DL614B35D0" localSheetId="9">#REF!</definedName>
    <definedName name="_3882DL614B35D0" localSheetId="10">#REF!</definedName>
    <definedName name="_3882DL614B35D0" localSheetId="13">#REF!</definedName>
    <definedName name="_3882DL614B35D0">#REF!</definedName>
    <definedName name="_3883DL614B35D0" localSheetId="8">#REF!</definedName>
    <definedName name="_3883DL614B35D0" localSheetId="9">#REF!</definedName>
    <definedName name="_3883DL614B35D0" localSheetId="10">#REF!</definedName>
    <definedName name="_3883DL614B35D0" localSheetId="13">#REF!</definedName>
    <definedName name="_3883DL614B35D0">#REF!</definedName>
    <definedName name="_3884DL614B35D0" localSheetId="8">#REF!</definedName>
    <definedName name="_3884DL614B35D0" localSheetId="9">#REF!</definedName>
    <definedName name="_3884DL614B35D0" localSheetId="10">#REF!</definedName>
    <definedName name="_3884DL614B35D0" localSheetId="13">#REF!</definedName>
    <definedName name="_3884DL614B35D0">#REF!</definedName>
    <definedName name="_3885DL614B35D0" localSheetId="8">#REF!</definedName>
    <definedName name="_3885DL614B35D0" localSheetId="9">#REF!</definedName>
    <definedName name="_3885DL614B35D0" localSheetId="10">#REF!</definedName>
    <definedName name="_3885DL614B35D0" localSheetId="13">#REF!</definedName>
    <definedName name="_3885DL614B35D0">#REF!</definedName>
    <definedName name="_3886DL614C35D6" localSheetId="8">#REF!</definedName>
    <definedName name="_3886DL614C35D6" localSheetId="9">#REF!</definedName>
    <definedName name="_3886DL614C35D6" localSheetId="10">#REF!</definedName>
    <definedName name="_3886DL614C35D6" localSheetId="13">#REF!</definedName>
    <definedName name="_3886DL614C35D6">#REF!</definedName>
    <definedName name="_3887DL614C35D6" localSheetId="8">#REF!</definedName>
    <definedName name="_3887DL614C35D6" localSheetId="9">#REF!</definedName>
    <definedName name="_3887DL614C35D6" localSheetId="10">#REF!</definedName>
    <definedName name="_3887DL614C35D6" localSheetId="13">#REF!</definedName>
    <definedName name="_3887DL614C35D6">#REF!</definedName>
    <definedName name="_3888DL614C35D6" localSheetId="8">#REF!</definedName>
    <definedName name="_3888DL614C35D6" localSheetId="9">#REF!</definedName>
    <definedName name="_3888DL614C35D6" localSheetId="10">#REF!</definedName>
    <definedName name="_3888DL614C35D6" localSheetId="13">#REF!</definedName>
    <definedName name="_3888DL614C35D6">#REF!</definedName>
    <definedName name="_3889DL614C35D6" localSheetId="8">#REF!</definedName>
    <definedName name="_3889DL614C35D6" localSheetId="9">#REF!</definedName>
    <definedName name="_3889DL614C35D6" localSheetId="10">#REF!</definedName>
    <definedName name="_3889DL614C35D6" localSheetId="13">#REF!</definedName>
    <definedName name="_3889DL614C35D6">#REF!</definedName>
    <definedName name="_388DL607C30DD" localSheetId="8">#REF!</definedName>
    <definedName name="_388DL607C30DD" localSheetId="9">#REF!</definedName>
    <definedName name="_388DL607C30DD" localSheetId="10">#REF!</definedName>
    <definedName name="_388DL607C30DD" localSheetId="13">#REF!</definedName>
    <definedName name="_388DL607C30DD">#REF!</definedName>
    <definedName name="_388DLC44F5CF0" localSheetId="8">#REF!</definedName>
    <definedName name="_388DLC44F5CF0" localSheetId="9">#REF!</definedName>
    <definedName name="_388DLC44F5CF0" localSheetId="10">#REF!</definedName>
    <definedName name="_388DLC44F5CF0" localSheetId="13">#REF!</definedName>
    <definedName name="_388DLC44F5CF0">#REF!</definedName>
    <definedName name="_3890DL614C35D6" localSheetId="8">#REF!</definedName>
    <definedName name="_3890DL614C35D6" localSheetId="9">#REF!</definedName>
    <definedName name="_3890DL614C35D6" localSheetId="10">#REF!</definedName>
    <definedName name="_3890DL614C35D6" localSheetId="13">#REF!</definedName>
    <definedName name="_3890DL614C35D6">#REF!</definedName>
    <definedName name="_3891DL614C35D6" localSheetId="8">#REF!</definedName>
    <definedName name="_3891DL614C35D6" localSheetId="9">#REF!</definedName>
    <definedName name="_3891DL614C35D6" localSheetId="10">#REF!</definedName>
    <definedName name="_3891DL614C35D6" localSheetId="13">#REF!</definedName>
    <definedName name="_3891DL614C35D6">#REF!</definedName>
    <definedName name="_3892DL614C35D6" localSheetId="8">#REF!</definedName>
    <definedName name="_3892DL614C35D6" localSheetId="9">#REF!</definedName>
    <definedName name="_3892DL614C35D6" localSheetId="10">#REF!</definedName>
    <definedName name="_3892DL614C35D6" localSheetId="13">#REF!</definedName>
    <definedName name="_3892DL614C35D6">#REF!</definedName>
    <definedName name="_3893DL614C35D6" localSheetId="8">#REF!</definedName>
    <definedName name="_3893DL614C35D6" localSheetId="9">#REF!</definedName>
    <definedName name="_3893DL614C35D6" localSheetId="10">#REF!</definedName>
    <definedName name="_3893DL614C35D6" localSheetId="13">#REF!</definedName>
    <definedName name="_3893DL614C35D6">#REF!</definedName>
    <definedName name="_3894DL614C35D6" localSheetId="8">#REF!</definedName>
    <definedName name="_3894DL614C35D6" localSheetId="9">#REF!</definedName>
    <definedName name="_3894DL614C35D6" localSheetId="10">#REF!</definedName>
    <definedName name="_3894DL614C35D6" localSheetId="13">#REF!</definedName>
    <definedName name="_3894DL614C35D6">#REF!</definedName>
    <definedName name="_3895DL614C35D6" localSheetId="8">#REF!</definedName>
    <definedName name="_3895DL614C35D6" localSheetId="9">#REF!</definedName>
    <definedName name="_3895DL614C35D6" localSheetId="10">#REF!</definedName>
    <definedName name="_3895DL614C35D6" localSheetId="13">#REF!</definedName>
    <definedName name="_3895DL614C35D6">#REF!</definedName>
    <definedName name="_3896DL614C35D6" localSheetId="8">#REF!</definedName>
    <definedName name="_3896DL614C35D6" localSheetId="9">#REF!</definedName>
    <definedName name="_3896DL614C35D6" localSheetId="10">#REF!</definedName>
    <definedName name="_3896DL614C35D6" localSheetId="13">#REF!</definedName>
    <definedName name="_3896DL614C35D6">#REF!</definedName>
    <definedName name="_3897DL614C35D6" localSheetId="8">#REF!</definedName>
    <definedName name="_3897DL614C35D6" localSheetId="9">#REF!</definedName>
    <definedName name="_3897DL614C35D6" localSheetId="10">#REF!</definedName>
    <definedName name="_3897DL614C35D6" localSheetId="13">#REF!</definedName>
    <definedName name="_3897DL614C35D6">#REF!</definedName>
    <definedName name="_3898DL614C35D6" localSheetId="8">#REF!</definedName>
    <definedName name="_3898DL614C35D6" localSheetId="9">#REF!</definedName>
    <definedName name="_3898DL614C35D6" localSheetId="10">#REF!</definedName>
    <definedName name="_3898DL614C35D6" localSheetId="13">#REF!</definedName>
    <definedName name="_3898DL614C35D6">#REF!</definedName>
    <definedName name="_3899DL614C35D6" localSheetId="8">#REF!</definedName>
    <definedName name="_3899DL614C35D6" localSheetId="9">#REF!</definedName>
    <definedName name="_3899DL614C35D6" localSheetId="10">#REF!</definedName>
    <definedName name="_3899DL614C35D6" localSheetId="13">#REF!</definedName>
    <definedName name="_3899DL614C35D6">#REF!</definedName>
    <definedName name="_389DL607C30DD" localSheetId="8">#REF!</definedName>
    <definedName name="_389DL607C30DD" localSheetId="9">#REF!</definedName>
    <definedName name="_389DL607C30DD" localSheetId="10">#REF!</definedName>
    <definedName name="_389DL607C30DD" localSheetId="13">#REF!</definedName>
    <definedName name="_389DL607C30DD">#REF!</definedName>
    <definedName name="_389DLC44FDFF3" localSheetId="8">#REF!</definedName>
    <definedName name="_389DLC44FDFF3" localSheetId="9">#REF!</definedName>
    <definedName name="_389DLC44FDFF3" localSheetId="10">#REF!</definedName>
    <definedName name="_389DLC44FDFF3" localSheetId="13">#REF!</definedName>
    <definedName name="_389DLC44FDFF3">#REF!</definedName>
    <definedName name="_38DL60723099" localSheetId="8">#REF!</definedName>
    <definedName name="_38DL60723099" localSheetId="9">#REF!</definedName>
    <definedName name="_38DL60723099" localSheetId="10">#REF!</definedName>
    <definedName name="_38DL60723099" localSheetId="13">#REF!</definedName>
    <definedName name="_38DL60723099">#REF!</definedName>
    <definedName name="_38DL60F633CB" localSheetId="8">#REF!</definedName>
    <definedName name="_38DL60F633CB" localSheetId="9">#REF!</definedName>
    <definedName name="_38DL60F633CB" localSheetId="10">#REF!</definedName>
    <definedName name="_38DL60F633CB" localSheetId="13">#REF!</definedName>
    <definedName name="_38DL60F633CB">#REF!</definedName>
    <definedName name="_3900DL614C35D6" localSheetId="8">#REF!</definedName>
    <definedName name="_3900DL614C35D6" localSheetId="9">#REF!</definedName>
    <definedName name="_3900DL614C35D6" localSheetId="10">#REF!</definedName>
    <definedName name="_3900DL614C35D6" localSheetId="13">#REF!</definedName>
    <definedName name="_3900DL614C35D6">#REF!</definedName>
    <definedName name="_3901DL614C35D6" localSheetId="8">#REF!</definedName>
    <definedName name="_3901DL614C35D6" localSheetId="9">#REF!</definedName>
    <definedName name="_3901DL614C35D6" localSheetId="10">#REF!</definedName>
    <definedName name="_3901DL614C35D6" localSheetId="13">#REF!</definedName>
    <definedName name="_3901DL614C35D6">#REF!</definedName>
    <definedName name="_3902DL614C35D6" localSheetId="8">#REF!</definedName>
    <definedName name="_3902DL614C35D6" localSheetId="9">#REF!</definedName>
    <definedName name="_3902DL614C35D6" localSheetId="10">#REF!</definedName>
    <definedName name="_3902DL614C35D6" localSheetId="13">#REF!</definedName>
    <definedName name="_3902DL614C35D6">#REF!</definedName>
    <definedName name="_3903DL614C35D6" localSheetId="8">#REF!</definedName>
    <definedName name="_3903DL614C35D6" localSheetId="9">#REF!</definedName>
    <definedName name="_3903DL614C35D6" localSheetId="10">#REF!</definedName>
    <definedName name="_3903DL614C35D6" localSheetId="13">#REF!</definedName>
    <definedName name="_3903DL614C35D6">#REF!</definedName>
    <definedName name="_3904DL614C35D6" localSheetId="8">#REF!</definedName>
    <definedName name="_3904DL614C35D6" localSheetId="9">#REF!</definedName>
    <definedName name="_3904DL614C35D6" localSheetId="10">#REF!</definedName>
    <definedName name="_3904DL614C35D6" localSheetId="13">#REF!</definedName>
    <definedName name="_3904DL614C35D6">#REF!</definedName>
    <definedName name="_3905DL614C35D6" localSheetId="8">#REF!</definedName>
    <definedName name="_3905DL614C35D6" localSheetId="9">#REF!</definedName>
    <definedName name="_3905DL614C35D6" localSheetId="10">#REF!</definedName>
    <definedName name="_3905DL614C35D6" localSheetId="13">#REF!</definedName>
    <definedName name="_3905DL614C35D6">#REF!</definedName>
    <definedName name="_3906DL614C35D6" localSheetId="8">#REF!</definedName>
    <definedName name="_3906DL614C35D6" localSheetId="9">#REF!</definedName>
    <definedName name="_3906DL614C35D6" localSheetId="10">#REF!</definedName>
    <definedName name="_3906DL614C35D6" localSheetId="13">#REF!</definedName>
    <definedName name="_3906DL614C35D6">#REF!</definedName>
    <definedName name="_3907DL614C35D6" localSheetId="8">#REF!</definedName>
    <definedName name="_3907DL614C35D6" localSheetId="9">#REF!</definedName>
    <definedName name="_3907DL614C35D6" localSheetId="10">#REF!</definedName>
    <definedName name="_3907DL614C35D6" localSheetId="13">#REF!</definedName>
    <definedName name="_3907DL614C35D6">#REF!</definedName>
    <definedName name="_3908DL614C35D6" localSheetId="8">#REF!</definedName>
    <definedName name="_3908DL614C35D6" localSheetId="9">#REF!</definedName>
    <definedName name="_3908DL614C35D6" localSheetId="10">#REF!</definedName>
    <definedName name="_3908DL614C35D6" localSheetId="13">#REF!</definedName>
    <definedName name="_3908DL614C35D6">#REF!</definedName>
    <definedName name="_3909DL614C35D6" localSheetId="8">#REF!</definedName>
    <definedName name="_3909DL614C35D6" localSheetId="9">#REF!</definedName>
    <definedName name="_3909DL614C35D6" localSheetId="10">#REF!</definedName>
    <definedName name="_3909DL614C35D6" localSheetId="13">#REF!</definedName>
    <definedName name="_3909DL614C35D6">#REF!</definedName>
    <definedName name="_390DL607C30DD" localSheetId="8">#REF!</definedName>
    <definedName name="_390DL607C30DD" localSheetId="9">#REF!</definedName>
    <definedName name="_390DL607C30DD" localSheetId="10">#REF!</definedName>
    <definedName name="_390DL607C30DD" localSheetId="13">#REF!</definedName>
    <definedName name="_390DL607C30DD">#REF!</definedName>
    <definedName name="_390DLC4505CF0" localSheetId="8">#REF!</definedName>
    <definedName name="_390DLC4505CF0" localSheetId="9">#REF!</definedName>
    <definedName name="_390DLC4505CF0" localSheetId="10">#REF!</definedName>
    <definedName name="_390DLC4505CF0" localSheetId="13">#REF!</definedName>
    <definedName name="_390DLC4505CF0">#REF!</definedName>
    <definedName name="_3910DL614C35D6" localSheetId="8">#REF!</definedName>
    <definedName name="_3910DL614C35D6" localSheetId="9">#REF!</definedName>
    <definedName name="_3910DL614C35D6" localSheetId="10">#REF!</definedName>
    <definedName name="_3910DL614C35D6" localSheetId="13">#REF!</definedName>
    <definedName name="_3910DL614C35D6">#REF!</definedName>
    <definedName name="_3911DL614C35D6" localSheetId="8">#REF!</definedName>
    <definedName name="_3911DL614C35D6" localSheetId="9">#REF!</definedName>
    <definedName name="_3911DL614C35D6" localSheetId="10">#REF!</definedName>
    <definedName name="_3911DL614C35D6" localSheetId="13">#REF!</definedName>
    <definedName name="_3911DL614C35D6">#REF!</definedName>
    <definedName name="_3912DL614C35D6" localSheetId="8">#REF!</definedName>
    <definedName name="_3912DL614C35D6" localSheetId="9">#REF!</definedName>
    <definedName name="_3912DL614C35D6" localSheetId="10">#REF!</definedName>
    <definedName name="_3912DL614C35D6" localSheetId="13">#REF!</definedName>
    <definedName name="_3912DL614C35D6">#REF!</definedName>
    <definedName name="_3913DL614C35D6" localSheetId="8">#REF!</definedName>
    <definedName name="_3913DL614C35D6" localSheetId="9">#REF!</definedName>
    <definedName name="_3913DL614C35D6" localSheetId="10">#REF!</definedName>
    <definedName name="_3913DL614C35D6" localSheetId="13">#REF!</definedName>
    <definedName name="_3913DL614C35D6">#REF!</definedName>
    <definedName name="_3914DL614C35D6" localSheetId="8">#REF!</definedName>
    <definedName name="_3914DL614C35D6" localSheetId="9">#REF!</definedName>
    <definedName name="_3914DL614C35D6" localSheetId="10">#REF!</definedName>
    <definedName name="_3914DL614C35D6" localSheetId="13">#REF!</definedName>
    <definedName name="_3914DL614C35D6">#REF!</definedName>
    <definedName name="_3915DL614C35D6" localSheetId="8">#REF!</definedName>
    <definedName name="_3915DL614C35D6" localSheetId="9">#REF!</definedName>
    <definedName name="_3915DL614C35D6" localSheetId="10">#REF!</definedName>
    <definedName name="_3915DL614C35D6" localSheetId="13">#REF!</definedName>
    <definedName name="_3915DL614C35D6">#REF!</definedName>
    <definedName name="_3916DL614C35D6" localSheetId="8">#REF!</definedName>
    <definedName name="_3916DL614C35D6" localSheetId="9">#REF!</definedName>
    <definedName name="_3916DL614C35D6" localSheetId="10">#REF!</definedName>
    <definedName name="_3916DL614C35D6" localSheetId="13">#REF!</definedName>
    <definedName name="_3916DL614C35D6">#REF!</definedName>
    <definedName name="_3917DL614C35D6" localSheetId="8">#REF!</definedName>
    <definedName name="_3917DL614C35D6" localSheetId="9">#REF!</definedName>
    <definedName name="_3917DL614C35D6" localSheetId="10">#REF!</definedName>
    <definedName name="_3917DL614C35D6" localSheetId="13">#REF!</definedName>
    <definedName name="_3917DL614C35D6">#REF!</definedName>
    <definedName name="_3918DL614C35D6" localSheetId="8">#REF!</definedName>
    <definedName name="_3918DL614C35D6" localSheetId="9">#REF!</definedName>
    <definedName name="_3918DL614C35D6" localSheetId="10">#REF!</definedName>
    <definedName name="_3918DL614C35D6" localSheetId="13">#REF!</definedName>
    <definedName name="_3918DL614C35D6">#REF!</definedName>
    <definedName name="_3919DL614C35D6" localSheetId="8">#REF!</definedName>
    <definedName name="_3919DL614C35D6" localSheetId="9">#REF!</definedName>
    <definedName name="_3919DL614C35D6" localSheetId="10">#REF!</definedName>
    <definedName name="_3919DL614C35D6" localSheetId="13">#REF!</definedName>
    <definedName name="_3919DL614C35D6">#REF!</definedName>
    <definedName name="_391DL607C30DD" localSheetId="8">#REF!</definedName>
    <definedName name="_391DL607C30DD" localSheetId="9">#REF!</definedName>
    <definedName name="_391DL607C30DD" localSheetId="10">#REF!</definedName>
    <definedName name="_391DL607C30DD" localSheetId="13">#REF!</definedName>
    <definedName name="_391DL607C30DD">#REF!</definedName>
    <definedName name="_391DLC450DFF3" localSheetId="8">#REF!</definedName>
    <definedName name="_391DLC450DFF3" localSheetId="9">#REF!</definedName>
    <definedName name="_391DLC450DFF3" localSheetId="10">#REF!</definedName>
    <definedName name="_391DLC450DFF3" localSheetId="13">#REF!</definedName>
    <definedName name="_391DLC450DFF3">#REF!</definedName>
    <definedName name="_3920DL614C35D6" localSheetId="8">#REF!</definedName>
    <definedName name="_3920DL614C35D6" localSheetId="9">#REF!</definedName>
    <definedName name="_3920DL614C35D6" localSheetId="10">#REF!</definedName>
    <definedName name="_3920DL614C35D6" localSheetId="13">#REF!</definedName>
    <definedName name="_3920DL614C35D6">#REF!</definedName>
    <definedName name="_3921DL614D35DC" localSheetId="8">#REF!</definedName>
    <definedName name="_3921DL614D35DC" localSheetId="9">#REF!</definedName>
    <definedName name="_3921DL614D35DC" localSheetId="10">#REF!</definedName>
    <definedName name="_3921DL614D35DC" localSheetId="13">#REF!</definedName>
    <definedName name="_3921DL614D35DC">#REF!</definedName>
    <definedName name="_3922DL614D35DC" localSheetId="8">#REF!</definedName>
    <definedName name="_3922DL614D35DC" localSheetId="9">#REF!</definedName>
    <definedName name="_3922DL614D35DC" localSheetId="10">#REF!</definedName>
    <definedName name="_3922DL614D35DC" localSheetId="13">#REF!</definedName>
    <definedName name="_3922DL614D35DC">#REF!</definedName>
    <definedName name="_3923DL614D35DC" localSheetId="8">#REF!</definedName>
    <definedName name="_3923DL614D35DC" localSheetId="9">#REF!</definedName>
    <definedName name="_3923DL614D35DC" localSheetId="10">#REF!</definedName>
    <definedName name="_3923DL614D35DC" localSheetId="13">#REF!</definedName>
    <definedName name="_3923DL614D35DC">#REF!</definedName>
    <definedName name="_3924DL614D35DC" localSheetId="8">#REF!</definedName>
    <definedName name="_3924DL614D35DC" localSheetId="9">#REF!</definedName>
    <definedName name="_3924DL614D35DC" localSheetId="10">#REF!</definedName>
    <definedName name="_3924DL614D35DC" localSheetId="13">#REF!</definedName>
    <definedName name="_3924DL614D35DC">#REF!</definedName>
    <definedName name="_3925DL614D35DC" localSheetId="8">#REF!</definedName>
    <definedName name="_3925DL614D35DC" localSheetId="9">#REF!</definedName>
    <definedName name="_3925DL614D35DC" localSheetId="10">#REF!</definedName>
    <definedName name="_3925DL614D35DC" localSheetId="13">#REF!</definedName>
    <definedName name="_3925DL614D35DC">#REF!</definedName>
    <definedName name="_3926DL614D35DC" localSheetId="8">#REF!</definedName>
    <definedName name="_3926DL614D35DC" localSheetId="9">#REF!</definedName>
    <definedName name="_3926DL614D35DC" localSheetId="10">#REF!</definedName>
    <definedName name="_3926DL614D35DC" localSheetId="13">#REF!</definedName>
    <definedName name="_3926DL614D35DC">#REF!</definedName>
    <definedName name="_3927DL614D35DC" localSheetId="8">#REF!</definedName>
    <definedName name="_3927DL614D35DC" localSheetId="9">#REF!</definedName>
    <definedName name="_3927DL614D35DC" localSheetId="10">#REF!</definedName>
    <definedName name="_3927DL614D35DC" localSheetId="13">#REF!</definedName>
    <definedName name="_3927DL614D35DC">#REF!</definedName>
    <definedName name="_3928DL614D35DC" localSheetId="8">#REF!</definedName>
    <definedName name="_3928DL614D35DC" localSheetId="9">#REF!</definedName>
    <definedName name="_3928DL614D35DC" localSheetId="10">#REF!</definedName>
    <definedName name="_3928DL614D35DC" localSheetId="13">#REF!</definedName>
    <definedName name="_3928DL614D35DC">#REF!</definedName>
    <definedName name="_3929DL614D35DC" localSheetId="8">#REF!</definedName>
    <definedName name="_3929DL614D35DC" localSheetId="9">#REF!</definedName>
    <definedName name="_3929DL614D35DC" localSheetId="10">#REF!</definedName>
    <definedName name="_3929DL614D35DC" localSheetId="13">#REF!</definedName>
    <definedName name="_3929DL614D35DC">#REF!</definedName>
    <definedName name="_392DL607C30DD" localSheetId="8">#REF!</definedName>
    <definedName name="_392DL607C30DD" localSheetId="9">#REF!</definedName>
    <definedName name="_392DL607C30DD" localSheetId="10">#REF!</definedName>
    <definedName name="_392DL607C30DD" localSheetId="13">#REF!</definedName>
    <definedName name="_392DL607C30DD">#REF!</definedName>
    <definedName name="_392DLC4515CF0" localSheetId="8">#REF!</definedName>
    <definedName name="_392DLC4515CF0" localSheetId="9">#REF!</definedName>
    <definedName name="_392DLC4515CF0" localSheetId="10">#REF!</definedName>
    <definedName name="_392DLC4515CF0" localSheetId="13">#REF!</definedName>
    <definedName name="_392DLC4515CF0">#REF!</definedName>
    <definedName name="_3930DL614D35DC" localSheetId="8">#REF!</definedName>
    <definedName name="_3930DL614D35DC" localSheetId="9">#REF!</definedName>
    <definedName name="_3930DL614D35DC" localSheetId="10">#REF!</definedName>
    <definedName name="_3930DL614D35DC" localSheetId="13">#REF!</definedName>
    <definedName name="_3930DL614D35DC">#REF!</definedName>
    <definedName name="_3931DL614D35DC" localSheetId="8">#REF!</definedName>
    <definedName name="_3931DL614D35DC" localSheetId="9">#REF!</definedName>
    <definedName name="_3931DL614D35DC" localSheetId="10">#REF!</definedName>
    <definedName name="_3931DL614D35DC" localSheetId="13">#REF!</definedName>
    <definedName name="_3931DL614D35DC">#REF!</definedName>
    <definedName name="_3932DL614D35DC" localSheetId="8">#REF!</definedName>
    <definedName name="_3932DL614D35DC" localSheetId="9">#REF!</definedName>
    <definedName name="_3932DL614D35DC" localSheetId="10">#REF!</definedName>
    <definedName name="_3932DL614D35DC" localSheetId="13">#REF!</definedName>
    <definedName name="_3932DL614D35DC">#REF!</definedName>
    <definedName name="_3933DL614D35DC" localSheetId="8">#REF!</definedName>
    <definedName name="_3933DL614D35DC" localSheetId="9">#REF!</definedName>
    <definedName name="_3933DL614D35DC" localSheetId="10">#REF!</definedName>
    <definedName name="_3933DL614D35DC" localSheetId="13">#REF!</definedName>
    <definedName name="_3933DL614D35DC">#REF!</definedName>
    <definedName name="_3934DL614D35DC" localSheetId="8">#REF!</definedName>
    <definedName name="_3934DL614D35DC" localSheetId="9">#REF!</definedName>
    <definedName name="_3934DL614D35DC" localSheetId="10">#REF!</definedName>
    <definedName name="_3934DL614D35DC" localSheetId="13">#REF!</definedName>
    <definedName name="_3934DL614D35DC">#REF!</definedName>
    <definedName name="_3935DL614D35DC" localSheetId="8">#REF!</definedName>
    <definedName name="_3935DL614D35DC" localSheetId="9">#REF!</definedName>
    <definedName name="_3935DL614D35DC" localSheetId="10">#REF!</definedName>
    <definedName name="_3935DL614D35DC" localSheetId="13">#REF!</definedName>
    <definedName name="_3935DL614D35DC">#REF!</definedName>
    <definedName name="_3936DL614D35DC" localSheetId="8">#REF!</definedName>
    <definedName name="_3936DL614D35DC" localSheetId="9">#REF!</definedName>
    <definedName name="_3936DL614D35DC" localSheetId="10">#REF!</definedName>
    <definedName name="_3936DL614D35DC" localSheetId="13">#REF!</definedName>
    <definedName name="_3936DL614D35DC">#REF!</definedName>
    <definedName name="_3937DL614D35DC" localSheetId="8">#REF!</definedName>
    <definedName name="_3937DL614D35DC" localSheetId="9">#REF!</definedName>
    <definedName name="_3937DL614D35DC" localSheetId="10">#REF!</definedName>
    <definedName name="_3937DL614D35DC" localSheetId="13">#REF!</definedName>
    <definedName name="_3937DL614D35DC">#REF!</definedName>
    <definedName name="_3938DL614D35DC" localSheetId="8">#REF!</definedName>
    <definedName name="_3938DL614D35DC" localSheetId="9">#REF!</definedName>
    <definedName name="_3938DL614D35DC" localSheetId="10">#REF!</definedName>
    <definedName name="_3938DL614D35DC" localSheetId="13">#REF!</definedName>
    <definedName name="_3938DL614D35DC">#REF!</definedName>
    <definedName name="_3939DL614D35DC" localSheetId="8">#REF!</definedName>
    <definedName name="_3939DL614D35DC" localSheetId="9">#REF!</definedName>
    <definedName name="_3939DL614D35DC" localSheetId="10">#REF!</definedName>
    <definedName name="_3939DL614D35DC" localSheetId="13">#REF!</definedName>
    <definedName name="_3939DL614D35DC">#REF!</definedName>
    <definedName name="_393DL607C30DD" localSheetId="8">#REF!</definedName>
    <definedName name="_393DL607C30DD" localSheetId="9">#REF!</definedName>
    <definedName name="_393DL607C30DD" localSheetId="10">#REF!</definedName>
    <definedName name="_393DL607C30DD" localSheetId="13">#REF!</definedName>
    <definedName name="_393DL607C30DD">#REF!</definedName>
    <definedName name="_393DLC451DFF3" localSheetId="8">#REF!</definedName>
    <definedName name="_393DLC451DFF3" localSheetId="9">#REF!</definedName>
    <definedName name="_393DLC451DFF3" localSheetId="10">#REF!</definedName>
    <definedName name="_393DLC451DFF3" localSheetId="13">#REF!</definedName>
    <definedName name="_393DLC451DFF3">#REF!</definedName>
    <definedName name="_3940DL614D35DC" localSheetId="8">#REF!</definedName>
    <definedName name="_3940DL614D35DC" localSheetId="9">#REF!</definedName>
    <definedName name="_3940DL614D35DC" localSheetId="10">#REF!</definedName>
    <definedName name="_3940DL614D35DC" localSheetId="13">#REF!</definedName>
    <definedName name="_3940DL614D35DC">#REF!</definedName>
    <definedName name="_3941DL614D35DC" localSheetId="8">#REF!</definedName>
    <definedName name="_3941DL614D35DC" localSheetId="9">#REF!</definedName>
    <definedName name="_3941DL614D35DC" localSheetId="10">#REF!</definedName>
    <definedName name="_3941DL614D35DC" localSheetId="13">#REF!</definedName>
    <definedName name="_3941DL614D35DC">#REF!</definedName>
    <definedName name="_3942DL614D35DC" localSheetId="8">#REF!</definedName>
    <definedName name="_3942DL614D35DC" localSheetId="9">#REF!</definedName>
    <definedName name="_3942DL614D35DC" localSheetId="10">#REF!</definedName>
    <definedName name="_3942DL614D35DC" localSheetId="13">#REF!</definedName>
    <definedName name="_3942DL614D35DC">#REF!</definedName>
    <definedName name="_3943DL614D35DC" localSheetId="8">#REF!</definedName>
    <definedName name="_3943DL614D35DC" localSheetId="9">#REF!</definedName>
    <definedName name="_3943DL614D35DC" localSheetId="10">#REF!</definedName>
    <definedName name="_3943DL614D35DC" localSheetId="13">#REF!</definedName>
    <definedName name="_3943DL614D35DC">#REF!</definedName>
    <definedName name="_3944DL614D35DC" localSheetId="8">#REF!</definedName>
    <definedName name="_3944DL614D35DC" localSheetId="9">#REF!</definedName>
    <definedName name="_3944DL614D35DC" localSheetId="10">#REF!</definedName>
    <definedName name="_3944DL614D35DC" localSheetId="13">#REF!</definedName>
    <definedName name="_3944DL614D35DC">#REF!</definedName>
    <definedName name="_3945DL614D35DC" localSheetId="8">#REF!</definedName>
    <definedName name="_3945DL614D35DC" localSheetId="9">#REF!</definedName>
    <definedName name="_3945DL614D35DC" localSheetId="10">#REF!</definedName>
    <definedName name="_3945DL614D35DC" localSheetId="13">#REF!</definedName>
    <definedName name="_3945DL614D35DC">#REF!</definedName>
    <definedName name="_3946DL614D35DC" localSheetId="8">#REF!</definedName>
    <definedName name="_3946DL614D35DC" localSheetId="9">#REF!</definedName>
    <definedName name="_3946DL614D35DC" localSheetId="10">#REF!</definedName>
    <definedName name="_3946DL614D35DC" localSheetId="13">#REF!</definedName>
    <definedName name="_3946DL614D35DC">#REF!</definedName>
    <definedName name="_3947DL614D35DC" localSheetId="8">#REF!</definedName>
    <definedName name="_3947DL614D35DC" localSheetId="9">#REF!</definedName>
    <definedName name="_3947DL614D35DC" localSheetId="10">#REF!</definedName>
    <definedName name="_3947DL614D35DC" localSheetId="13">#REF!</definedName>
    <definedName name="_3947DL614D35DC">#REF!</definedName>
    <definedName name="_3948DL614D35DC" localSheetId="8">#REF!</definedName>
    <definedName name="_3948DL614D35DC" localSheetId="9">#REF!</definedName>
    <definedName name="_3948DL614D35DC" localSheetId="10">#REF!</definedName>
    <definedName name="_3948DL614D35DC" localSheetId="13">#REF!</definedName>
    <definedName name="_3948DL614D35DC">#REF!</definedName>
    <definedName name="_3949DL614D35DC" localSheetId="8">#REF!</definedName>
    <definedName name="_3949DL614D35DC" localSheetId="9">#REF!</definedName>
    <definedName name="_3949DL614D35DC" localSheetId="10">#REF!</definedName>
    <definedName name="_3949DL614D35DC" localSheetId="13">#REF!</definedName>
    <definedName name="_3949DL614D35DC">#REF!</definedName>
    <definedName name="_394DL607C30DD" localSheetId="8">#REF!</definedName>
    <definedName name="_394DL607C30DD" localSheetId="9">#REF!</definedName>
    <definedName name="_394DL607C30DD" localSheetId="10">#REF!</definedName>
    <definedName name="_394DL607C30DD" localSheetId="13">#REF!</definedName>
    <definedName name="_394DL607C30DD">#REF!</definedName>
    <definedName name="_394DLC4525CF0" localSheetId="8">#REF!</definedName>
    <definedName name="_394DLC4525CF0" localSheetId="9">#REF!</definedName>
    <definedName name="_394DLC4525CF0" localSheetId="10">#REF!</definedName>
    <definedName name="_394DLC4525CF0" localSheetId="13">#REF!</definedName>
    <definedName name="_394DLC4525CF0">#REF!</definedName>
    <definedName name="_3950DL614D35DC" localSheetId="8">#REF!</definedName>
    <definedName name="_3950DL614D35DC" localSheetId="9">#REF!</definedName>
    <definedName name="_3950DL614D35DC" localSheetId="10">#REF!</definedName>
    <definedName name="_3950DL614D35DC" localSheetId="13">#REF!</definedName>
    <definedName name="_3950DL614D35DC">#REF!</definedName>
    <definedName name="_3951DL614D35DC" localSheetId="8">#REF!</definedName>
    <definedName name="_3951DL614D35DC" localSheetId="9">#REF!</definedName>
    <definedName name="_3951DL614D35DC" localSheetId="10">#REF!</definedName>
    <definedName name="_3951DL614D35DC" localSheetId="13">#REF!</definedName>
    <definedName name="_3951DL614D35DC">#REF!</definedName>
    <definedName name="_3952DL614D35DC" localSheetId="8">#REF!</definedName>
    <definedName name="_3952DL614D35DC" localSheetId="9">#REF!</definedName>
    <definedName name="_3952DL614D35DC" localSheetId="10">#REF!</definedName>
    <definedName name="_3952DL614D35DC" localSheetId="13">#REF!</definedName>
    <definedName name="_3952DL614D35DC">#REF!</definedName>
    <definedName name="_3953DL614D35DC" localSheetId="8">#REF!</definedName>
    <definedName name="_3953DL614D35DC" localSheetId="9">#REF!</definedName>
    <definedName name="_3953DL614D35DC" localSheetId="10">#REF!</definedName>
    <definedName name="_3953DL614D35DC" localSheetId="13">#REF!</definedName>
    <definedName name="_3953DL614D35DC">#REF!</definedName>
    <definedName name="_3954DL614D35DC" localSheetId="8">#REF!</definedName>
    <definedName name="_3954DL614D35DC" localSheetId="9">#REF!</definedName>
    <definedName name="_3954DL614D35DC" localSheetId="10">#REF!</definedName>
    <definedName name="_3954DL614D35DC" localSheetId="13">#REF!</definedName>
    <definedName name="_3954DL614D35DC">#REF!</definedName>
    <definedName name="_3955DL614D35DC" localSheetId="8">#REF!</definedName>
    <definedName name="_3955DL614D35DC" localSheetId="9">#REF!</definedName>
    <definedName name="_3955DL614D35DC" localSheetId="10">#REF!</definedName>
    <definedName name="_3955DL614D35DC" localSheetId="13">#REF!</definedName>
    <definedName name="_3955DL614D35DC">#REF!</definedName>
    <definedName name="_3956DL614E35E1" localSheetId="8">#REF!</definedName>
    <definedName name="_3956DL614E35E1" localSheetId="9">#REF!</definedName>
    <definedName name="_3956DL614E35E1" localSheetId="10">#REF!</definedName>
    <definedName name="_3956DL614E35E1" localSheetId="13">#REF!</definedName>
    <definedName name="_3956DL614E35E1">#REF!</definedName>
    <definedName name="_3957DL614E35E1" localSheetId="8">#REF!</definedName>
    <definedName name="_3957DL614E35E1" localSheetId="9">#REF!</definedName>
    <definedName name="_3957DL614E35E1" localSheetId="10">#REF!</definedName>
    <definedName name="_3957DL614E35E1" localSheetId="13">#REF!</definedName>
    <definedName name="_3957DL614E35E1">#REF!</definedName>
    <definedName name="_3958DL614E35E1" localSheetId="8">#REF!</definedName>
    <definedName name="_3958DL614E35E1" localSheetId="9">#REF!</definedName>
    <definedName name="_3958DL614E35E1" localSheetId="10">#REF!</definedName>
    <definedName name="_3958DL614E35E1" localSheetId="13">#REF!</definedName>
    <definedName name="_3958DL614E35E1">#REF!</definedName>
    <definedName name="_3959DL614E35E1" localSheetId="8">#REF!</definedName>
    <definedName name="_3959DL614E35E1" localSheetId="9">#REF!</definedName>
    <definedName name="_3959DL614E35E1" localSheetId="10">#REF!</definedName>
    <definedName name="_3959DL614E35E1" localSheetId="13">#REF!</definedName>
    <definedName name="_3959DL614E35E1">#REF!</definedName>
    <definedName name="_395DL607C30DD" localSheetId="8">#REF!</definedName>
    <definedName name="_395DL607C30DD" localSheetId="9">#REF!</definedName>
    <definedName name="_395DL607C30DD" localSheetId="10">#REF!</definedName>
    <definedName name="_395DL607C30DD" localSheetId="13">#REF!</definedName>
    <definedName name="_395DL607C30DD">#REF!</definedName>
    <definedName name="_395DLC452DFF3" localSheetId="8">#REF!</definedName>
    <definedName name="_395DLC452DFF3" localSheetId="9">#REF!</definedName>
    <definedName name="_395DLC452DFF3" localSheetId="10">#REF!</definedName>
    <definedName name="_395DLC452DFF3" localSheetId="13">#REF!</definedName>
    <definedName name="_395DLC452DFF3">#REF!</definedName>
    <definedName name="_3960DL614E35E1" localSheetId="8">#REF!</definedName>
    <definedName name="_3960DL614E35E1" localSheetId="9">#REF!</definedName>
    <definedName name="_3960DL614E35E1" localSheetId="10">#REF!</definedName>
    <definedName name="_3960DL614E35E1" localSheetId="13">#REF!</definedName>
    <definedName name="_3960DL614E35E1">#REF!</definedName>
    <definedName name="_3961DL614E35E1" localSheetId="8">#REF!</definedName>
    <definedName name="_3961DL614E35E1" localSheetId="9">#REF!</definedName>
    <definedName name="_3961DL614E35E1" localSheetId="10">#REF!</definedName>
    <definedName name="_3961DL614E35E1" localSheetId="13">#REF!</definedName>
    <definedName name="_3961DL614E35E1">#REF!</definedName>
    <definedName name="_3962DL614E35E1" localSheetId="8">#REF!</definedName>
    <definedName name="_3962DL614E35E1" localSheetId="9">#REF!</definedName>
    <definedName name="_3962DL614E35E1" localSheetId="10">#REF!</definedName>
    <definedName name="_3962DL614E35E1" localSheetId="13">#REF!</definedName>
    <definedName name="_3962DL614E35E1">#REF!</definedName>
    <definedName name="_3963DL614E35E1" localSheetId="8">#REF!</definedName>
    <definedName name="_3963DL614E35E1" localSheetId="9">#REF!</definedName>
    <definedName name="_3963DL614E35E1" localSheetId="10">#REF!</definedName>
    <definedName name="_3963DL614E35E1" localSheetId="13">#REF!</definedName>
    <definedName name="_3963DL614E35E1">#REF!</definedName>
    <definedName name="_3964DL614E35E1" localSheetId="8">#REF!</definedName>
    <definedName name="_3964DL614E35E1" localSheetId="9">#REF!</definedName>
    <definedName name="_3964DL614E35E1" localSheetId="10">#REF!</definedName>
    <definedName name="_3964DL614E35E1" localSheetId="13">#REF!</definedName>
    <definedName name="_3964DL614E35E1">#REF!</definedName>
    <definedName name="_3965DL614E35E1" localSheetId="8">#REF!</definedName>
    <definedName name="_3965DL614E35E1" localSheetId="9">#REF!</definedName>
    <definedName name="_3965DL614E35E1" localSheetId="10">#REF!</definedName>
    <definedName name="_3965DL614E35E1" localSheetId="13">#REF!</definedName>
    <definedName name="_3965DL614E35E1">#REF!</definedName>
    <definedName name="_3966DL614E35E1" localSheetId="8">#REF!</definedName>
    <definedName name="_3966DL614E35E1" localSheetId="9">#REF!</definedName>
    <definedName name="_3966DL614E35E1" localSheetId="10">#REF!</definedName>
    <definedName name="_3966DL614E35E1" localSheetId="13">#REF!</definedName>
    <definedName name="_3966DL614E35E1">#REF!</definedName>
    <definedName name="_3967DL614E35E1" localSheetId="8">#REF!</definedName>
    <definedName name="_3967DL614E35E1" localSheetId="9">#REF!</definedName>
    <definedName name="_3967DL614E35E1" localSheetId="10">#REF!</definedName>
    <definedName name="_3967DL614E35E1" localSheetId="13">#REF!</definedName>
    <definedName name="_3967DL614E35E1">#REF!</definedName>
    <definedName name="_3968DL614E35E1" localSheetId="8">#REF!</definedName>
    <definedName name="_3968DL614E35E1" localSheetId="9">#REF!</definedName>
    <definedName name="_3968DL614E35E1" localSheetId="10">#REF!</definedName>
    <definedName name="_3968DL614E35E1" localSheetId="13">#REF!</definedName>
    <definedName name="_3968DL614E35E1">#REF!</definedName>
    <definedName name="_3969DL614E35E1" localSheetId="8">#REF!</definedName>
    <definedName name="_3969DL614E35E1" localSheetId="9">#REF!</definedName>
    <definedName name="_3969DL614E35E1" localSheetId="10">#REF!</definedName>
    <definedName name="_3969DL614E35E1" localSheetId="13">#REF!</definedName>
    <definedName name="_3969DL614E35E1">#REF!</definedName>
    <definedName name="_396DL607C30DD" localSheetId="8">#REF!</definedName>
    <definedName name="_396DL607C30DD" localSheetId="9">#REF!</definedName>
    <definedName name="_396DL607C30DD" localSheetId="10">#REF!</definedName>
    <definedName name="_396DL607C30DD" localSheetId="13">#REF!</definedName>
    <definedName name="_396DL607C30DD">#REF!</definedName>
    <definedName name="_396DLC4535CF0" localSheetId="8">#REF!</definedName>
    <definedName name="_396DLC4535CF0" localSheetId="9">#REF!</definedName>
    <definedName name="_396DLC4535CF0" localSheetId="10">#REF!</definedName>
    <definedName name="_396DLC4535CF0" localSheetId="13">#REF!</definedName>
    <definedName name="_396DLC4535CF0">#REF!</definedName>
    <definedName name="_3970DL614E35E1" localSheetId="8">#REF!</definedName>
    <definedName name="_3970DL614E35E1" localSheetId="9">#REF!</definedName>
    <definedName name="_3970DL614E35E1" localSheetId="10">#REF!</definedName>
    <definedName name="_3970DL614E35E1" localSheetId="13">#REF!</definedName>
    <definedName name="_3970DL614E35E1">#REF!</definedName>
    <definedName name="_3971DL614E35E1" localSheetId="8">#REF!</definedName>
    <definedName name="_3971DL614E35E1" localSheetId="9">#REF!</definedName>
    <definedName name="_3971DL614E35E1" localSheetId="10">#REF!</definedName>
    <definedName name="_3971DL614E35E1" localSheetId="13">#REF!</definedName>
    <definedName name="_3971DL614E35E1">#REF!</definedName>
    <definedName name="_3972DL614E35E1" localSheetId="8">#REF!</definedName>
    <definedName name="_3972DL614E35E1" localSheetId="9">#REF!</definedName>
    <definedName name="_3972DL614E35E1" localSheetId="10">#REF!</definedName>
    <definedName name="_3972DL614E35E1" localSheetId="13">#REF!</definedName>
    <definedName name="_3972DL614E35E1">#REF!</definedName>
    <definedName name="_3973DL614E35E1" localSheetId="8">#REF!</definedName>
    <definedName name="_3973DL614E35E1" localSheetId="9">#REF!</definedName>
    <definedName name="_3973DL614E35E1" localSheetId="10">#REF!</definedName>
    <definedName name="_3973DL614E35E1" localSheetId="13">#REF!</definedName>
    <definedName name="_3973DL614E35E1">#REF!</definedName>
    <definedName name="_3974DL614E35E1" localSheetId="8">#REF!</definedName>
    <definedName name="_3974DL614E35E1" localSheetId="9">#REF!</definedName>
    <definedName name="_3974DL614E35E1" localSheetId="10">#REF!</definedName>
    <definedName name="_3974DL614E35E1" localSheetId="13">#REF!</definedName>
    <definedName name="_3974DL614E35E1">#REF!</definedName>
    <definedName name="_3975DL614E35E1" localSheetId="8">#REF!</definedName>
    <definedName name="_3975DL614E35E1" localSheetId="9">#REF!</definedName>
    <definedName name="_3975DL614E35E1" localSheetId="10">#REF!</definedName>
    <definedName name="_3975DL614E35E1" localSheetId="13">#REF!</definedName>
    <definedName name="_3975DL614E35E1">#REF!</definedName>
    <definedName name="_3976DL614E35E1" localSheetId="8">#REF!</definedName>
    <definedName name="_3976DL614E35E1" localSheetId="9">#REF!</definedName>
    <definedName name="_3976DL614E35E1" localSheetId="10">#REF!</definedName>
    <definedName name="_3976DL614E35E1" localSheetId="13">#REF!</definedName>
    <definedName name="_3976DL614E35E1">#REF!</definedName>
    <definedName name="_3977DL614E35E1" localSheetId="8">#REF!</definedName>
    <definedName name="_3977DL614E35E1" localSheetId="9">#REF!</definedName>
    <definedName name="_3977DL614E35E1" localSheetId="10">#REF!</definedName>
    <definedName name="_3977DL614E35E1" localSheetId="13">#REF!</definedName>
    <definedName name="_3977DL614E35E1">#REF!</definedName>
    <definedName name="_3978DL614E35E1" localSheetId="8">#REF!</definedName>
    <definedName name="_3978DL614E35E1" localSheetId="9">#REF!</definedName>
    <definedName name="_3978DL614E35E1" localSheetId="10">#REF!</definedName>
    <definedName name="_3978DL614E35E1" localSheetId="13">#REF!</definedName>
    <definedName name="_3978DL614E35E1">#REF!</definedName>
    <definedName name="_3979DL614E35E1" localSheetId="8">#REF!</definedName>
    <definedName name="_3979DL614E35E1" localSheetId="9">#REF!</definedName>
    <definedName name="_3979DL614E35E1" localSheetId="10">#REF!</definedName>
    <definedName name="_3979DL614E35E1" localSheetId="13">#REF!</definedName>
    <definedName name="_3979DL614E35E1">#REF!</definedName>
    <definedName name="_397DL607C30DD" localSheetId="8">#REF!</definedName>
    <definedName name="_397DL607C30DD" localSheetId="9">#REF!</definedName>
    <definedName name="_397DL607C30DD" localSheetId="10">#REF!</definedName>
    <definedName name="_397DL607C30DD" localSheetId="13">#REF!</definedName>
    <definedName name="_397DL607C30DD">#REF!</definedName>
    <definedName name="_397DLC453DFF3" localSheetId="8">#REF!</definedName>
    <definedName name="_397DLC453DFF3" localSheetId="9">#REF!</definedName>
    <definedName name="_397DLC453DFF3" localSheetId="10">#REF!</definedName>
    <definedName name="_397DLC453DFF3" localSheetId="13">#REF!</definedName>
    <definedName name="_397DLC453DFF3">#REF!</definedName>
    <definedName name="_3980DL614E35E1" localSheetId="8">#REF!</definedName>
    <definedName name="_3980DL614E35E1" localSheetId="9">#REF!</definedName>
    <definedName name="_3980DL614E35E1" localSheetId="10">#REF!</definedName>
    <definedName name="_3980DL614E35E1" localSheetId="13">#REF!</definedName>
    <definedName name="_3980DL614E35E1">#REF!</definedName>
    <definedName name="_3981DL614E35E1" localSheetId="8">#REF!</definedName>
    <definedName name="_3981DL614E35E1" localSheetId="9">#REF!</definedName>
    <definedName name="_3981DL614E35E1" localSheetId="10">#REF!</definedName>
    <definedName name="_3981DL614E35E1" localSheetId="13">#REF!</definedName>
    <definedName name="_3981DL614E35E1">#REF!</definedName>
    <definedName name="_3982DL614E35E1" localSheetId="8">#REF!</definedName>
    <definedName name="_3982DL614E35E1" localSheetId="9">#REF!</definedName>
    <definedName name="_3982DL614E35E1" localSheetId="10">#REF!</definedName>
    <definedName name="_3982DL614E35E1" localSheetId="13">#REF!</definedName>
    <definedName name="_3982DL614E35E1">#REF!</definedName>
    <definedName name="_3983DL614E35E1" localSheetId="8">#REF!</definedName>
    <definedName name="_3983DL614E35E1" localSheetId="9">#REF!</definedName>
    <definedName name="_3983DL614E35E1" localSheetId="10">#REF!</definedName>
    <definedName name="_3983DL614E35E1" localSheetId="13">#REF!</definedName>
    <definedName name="_3983DL614E35E1">#REF!</definedName>
    <definedName name="_3984DL614E35E1" localSheetId="8">#REF!</definedName>
    <definedName name="_3984DL614E35E1" localSheetId="9">#REF!</definedName>
    <definedName name="_3984DL614E35E1" localSheetId="10">#REF!</definedName>
    <definedName name="_3984DL614E35E1" localSheetId="13">#REF!</definedName>
    <definedName name="_3984DL614E35E1">#REF!</definedName>
    <definedName name="_3985DL614E35E1" localSheetId="8">#REF!</definedName>
    <definedName name="_3985DL614E35E1" localSheetId="9">#REF!</definedName>
    <definedName name="_3985DL614E35E1" localSheetId="10">#REF!</definedName>
    <definedName name="_3985DL614E35E1" localSheetId="13">#REF!</definedName>
    <definedName name="_3985DL614E35E1">#REF!</definedName>
    <definedName name="_3986DL614E35E1" localSheetId="8">#REF!</definedName>
    <definedName name="_3986DL614E35E1" localSheetId="9">#REF!</definedName>
    <definedName name="_3986DL614E35E1" localSheetId="10">#REF!</definedName>
    <definedName name="_3986DL614E35E1" localSheetId="13">#REF!</definedName>
    <definedName name="_3986DL614E35E1">#REF!</definedName>
    <definedName name="_3987DL614E35E1" localSheetId="8">#REF!</definedName>
    <definedName name="_3987DL614E35E1" localSheetId="9">#REF!</definedName>
    <definedName name="_3987DL614E35E1" localSheetId="10">#REF!</definedName>
    <definedName name="_3987DL614E35E1" localSheetId="13">#REF!</definedName>
    <definedName name="_3987DL614E35E1">#REF!</definedName>
    <definedName name="_3988DL614E35E1" localSheetId="8">#REF!</definedName>
    <definedName name="_3988DL614E35E1" localSheetId="9">#REF!</definedName>
    <definedName name="_3988DL614E35E1" localSheetId="10">#REF!</definedName>
    <definedName name="_3988DL614E35E1" localSheetId="13">#REF!</definedName>
    <definedName name="_3988DL614E35E1">#REF!</definedName>
    <definedName name="_3989DL614E35E1" localSheetId="8">#REF!</definedName>
    <definedName name="_3989DL614E35E1" localSheetId="9">#REF!</definedName>
    <definedName name="_3989DL614E35E1" localSheetId="10">#REF!</definedName>
    <definedName name="_3989DL614E35E1" localSheetId="13">#REF!</definedName>
    <definedName name="_3989DL614E35E1">#REF!</definedName>
    <definedName name="_398DL607C30DD" localSheetId="8">#REF!</definedName>
    <definedName name="_398DL607C30DD" localSheetId="9">#REF!</definedName>
    <definedName name="_398DL607C30DD" localSheetId="10">#REF!</definedName>
    <definedName name="_398DL607C30DD" localSheetId="13">#REF!</definedName>
    <definedName name="_398DL607C30DD">#REF!</definedName>
    <definedName name="_398DLC4545CF0" localSheetId="8">#REF!</definedName>
    <definedName name="_398DLC4545CF0" localSheetId="9">#REF!</definedName>
    <definedName name="_398DLC4545CF0" localSheetId="10">#REF!</definedName>
    <definedName name="_398DLC4545CF0" localSheetId="13">#REF!</definedName>
    <definedName name="_398DLC4545CF0">#REF!</definedName>
    <definedName name="_3990DL614E35E1" localSheetId="8">#REF!</definedName>
    <definedName name="_3990DL614E35E1" localSheetId="9">#REF!</definedName>
    <definedName name="_3990DL614E35E1" localSheetId="10">#REF!</definedName>
    <definedName name="_3990DL614E35E1" localSheetId="13">#REF!</definedName>
    <definedName name="_3990DL614E35E1">#REF!</definedName>
    <definedName name="_3991DL614F35E7" localSheetId="8">#REF!</definedName>
    <definedName name="_3991DL614F35E7" localSheetId="9">#REF!</definedName>
    <definedName name="_3991DL614F35E7" localSheetId="10">#REF!</definedName>
    <definedName name="_3991DL614F35E7" localSheetId="13">#REF!</definedName>
    <definedName name="_3991DL614F35E7">#REF!</definedName>
    <definedName name="_3992DL614F35E7" localSheetId="8">#REF!</definedName>
    <definedName name="_3992DL614F35E7" localSheetId="9">#REF!</definedName>
    <definedName name="_3992DL614F35E7" localSheetId="10">#REF!</definedName>
    <definedName name="_3992DL614F35E7" localSheetId="13">#REF!</definedName>
    <definedName name="_3992DL614F35E7">#REF!</definedName>
    <definedName name="_3993DL614F35E7" localSheetId="8">#REF!</definedName>
    <definedName name="_3993DL614F35E7" localSheetId="9">#REF!</definedName>
    <definedName name="_3993DL614F35E7" localSheetId="10">#REF!</definedName>
    <definedName name="_3993DL614F35E7" localSheetId="13">#REF!</definedName>
    <definedName name="_3993DL614F35E7">#REF!</definedName>
    <definedName name="_3994DL614F35E7" localSheetId="8">#REF!</definedName>
    <definedName name="_3994DL614F35E7" localSheetId="9">#REF!</definedName>
    <definedName name="_3994DL614F35E7" localSheetId="10">#REF!</definedName>
    <definedName name="_3994DL614F35E7" localSheetId="13">#REF!</definedName>
    <definedName name="_3994DL614F35E7">#REF!</definedName>
    <definedName name="_3995DL614F35E7" localSheetId="8">#REF!</definedName>
    <definedName name="_3995DL614F35E7" localSheetId="9">#REF!</definedName>
    <definedName name="_3995DL614F35E7" localSheetId="10">#REF!</definedName>
    <definedName name="_3995DL614F35E7" localSheetId="13">#REF!</definedName>
    <definedName name="_3995DL614F35E7">#REF!</definedName>
    <definedName name="_3996DL614F35E7" localSheetId="8">#REF!</definedName>
    <definedName name="_3996DL614F35E7" localSheetId="9">#REF!</definedName>
    <definedName name="_3996DL614F35E7" localSheetId="10">#REF!</definedName>
    <definedName name="_3996DL614F35E7" localSheetId="13">#REF!</definedName>
    <definedName name="_3996DL614F35E7">#REF!</definedName>
    <definedName name="_3997DL614F35E7" localSheetId="8">#REF!</definedName>
    <definedName name="_3997DL614F35E7" localSheetId="9">#REF!</definedName>
    <definedName name="_3997DL614F35E7" localSheetId="10">#REF!</definedName>
    <definedName name="_3997DL614F35E7" localSheetId="13">#REF!</definedName>
    <definedName name="_3997DL614F35E7">#REF!</definedName>
    <definedName name="_3998DL614F35E7" localSheetId="8">#REF!</definedName>
    <definedName name="_3998DL614F35E7" localSheetId="9">#REF!</definedName>
    <definedName name="_3998DL614F35E7" localSheetId="10">#REF!</definedName>
    <definedName name="_3998DL614F35E7" localSheetId="13">#REF!</definedName>
    <definedName name="_3998DL614F35E7">#REF!</definedName>
    <definedName name="_3999DL614F35E7" localSheetId="8">#REF!</definedName>
    <definedName name="_3999DL614F35E7" localSheetId="9">#REF!</definedName>
    <definedName name="_3999DL614F35E7" localSheetId="10">#REF!</definedName>
    <definedName name="_3999DL614F35E7" localSheetId="13">#REF!</definedName>
    <definedName name="_3999DL614F35E7">#REF!</definedName>
    <definedName name="_399DL607C30DD" localSheetId="8">#REF!</definedName>
    <definedName name="_399DL607C30DD" localSheetId="9">#REF!</definedName>
    <definedName name="_399DL607C30DD" localSheetId="10">#REF!</definedName>
    <definedName name="_399DL607C30DD" localSheetId="13">#REF!</definedName>
    <definedName name="_399DL607C30DD">#REF!</definedName>
    <definedName name="_399DLC454DFF3" localSheetId="8">#REF!</definedName>
    <definedName name="_399DLC454DFF3" localSheetId="9">#REF!</definedName>
    <definedName name="_399DLC454DFF3" localSheetId="10">#REF!</definedName>
    <definedName name="_399DLC454DFF3" localSheetId="13">#REF!</definedName>
    <definedName name="_399DLC454DFF3">#REF!</definedName>
    <definedName name="_39DL60723099" localSheetId="8">#REF!</definedName>
    <definedName name="_39DL60723099" localSheetId="9">#REF!</definedName>
    <definedName name="_39DL60723099" localSheetId="10">#REF!</definedName>
    <definedName name="_39DL60723099" localSheetId="13">#REF!</definedName>
    <definedName name="_39DL60723099">#REF!</definedName>
    <definedName name="_39DL60F733D0" localSheetId="8">#REF!</definedName>
    <definedName name="_39DL60F733D0" localSheetId="9">#REF!</definedName>
    <definedName name="_39DL60F733D0" localSheetId="10">#REF!</definedName>
    <definedName name="_39DL60F733D0" localSheetId="13">#REF!</definedName>
    <definedName name="_39DL60F733D0">#REF!</definedName>
    <definedName name="_3AL639B3E5C" localSheetId="8">#REF!</definedName>
    <definedName name="_3AL639B3E5C" localSheetId="9">#REF!</definedName>
    <definedName name="_3AL639B3E5C" localSheetId="10">#REF!</definedName>
    <definedName name="_3AL639B3E5C" localSheetId="13">#REF!</definedName>
    <definedName name="_3AL639B3E5C">#REF!</definedName>
    <definedName name="_3DL607330A6" localSheetId="8">#REF!</definedName>
    <definedName name="_3DL607330A6" localSheetId="9">#REF!</definedName>
    <definedName name="_3DL607330A6" localSheetId="10">#REF!</definedName>
    <definedName name="_3DL607330A6" localSheetId="13">#REF!</definedName>
    <definedName name="_3DL607330A6">#REF!</definedName>
    <definedName name="_4000DL614F35E7" localSheetId="8">#REF!</definedName>
    <definedName name="_4000DL614F35E7" localSheetId="9">#REF!</definedName>
    <definedName name="_4000DL614F35E7" localSheetId="10">#REF!</definedName>
    <definedName name="_4000DL614F35E7" localSheetId="13">#REF!</definedName>
    <definedName name="_4000DL614F35E7">#REF!</definedName>
    <definedName name="_4001DL614F35E7" localSheetId="8">#REF!</definedName>
    <definedName name="_4001DL614F35E7" localSheetId="9">#REF!</definedName>
    <definedName name="_4001DL614F35E7" localSheetId="10">#REF!</definedName>
    <definedName name="_4001DL614F35E7" localSheetId="13">#REF!</definedName>
    <definedName name="_4001DL614F35E7">#REF!</definedName>
    <definedName name="_4002DL614F35E7" localSheetId="8">#REF!</definedName>
    <definedName name="_4002DL614F35E7" localSheetId="9">#REF!</definedName>
    <definedName name="_4002DL614F35E7" localSheetId="10">#REF!</definedName>
    <definedName name="_4002DL614F35E7" localSheetId="13">#REF!</definedName>
    <definedName name="_4002DL614F35E7">#REF!</definedName>
    <definedName name="_4003DL614F35E7" localSheetId="8">#REF!</definedName>
    <definedName name="_4003DL614F35E7" localSheetId="9">#REF!</definedName>
    <definedName name="_4003DL614F35E7" localSheetId="10">#REF!</definedName>
    <definedName name="_4003DL614F35E7" localSheetId="13">#REF!</definedName>
    <definedName name="_4003DL614F35E7">#REF!</definedName>
    <definedName name="_4004DL614F35E7" localSheetId="8">#REF!</definedName>
    <definedName name="_4004DL614F35E7" localSheetId="9">#REF!</definedName>
    <definedName name="_4004DL614F35E7" localSheetId="10">#REF!</definedName>
    <definedName name="_4004DL614F35E7" localSheetId="13">#REF!</definedName>
    <definedName name="_4004DL614F35E7">#REF!</definedName>
    <definedName name="_4005DL614F35E7" localSheetId="8">#REF!</definedName>
    <definedName name="_4005DL614F35E7" localSheetId="9">#REF!</definedName>
    <definedName name="_4005DL614F35E7" localSheetId="10">#REF!</definedName>
    <definedName name="_4005DL614F35E7" localSheetId="13">#REF!</definedName>
    <definedName name="_4005DL614F35E7">#REF!</definedName>
    <definedName name="_4006DL614F35E7" localSheetId="8">#REF!</definedName>
    <definedName name="_4006DL614F35E7" localSheetId="9">#REF!</definedName>
    <definedName name="_4006DL614F35E7" localSheetId="10">#REF!</definedName>
    <definedName name="_4006DL614F35E7" localSheetId="13">#REF!</definedName>
    <definedName name="_4006DL614F35E7">#REF!</definedName>
    <definedName name="_4007DL614F35E7" localSheetId="8">#REF!</definedName>
    <definedName name="_4007DL614F35E7" localSheetId="9">#REF!</definedName>
    <definedName name="_4007DL614F35E7" localSheetId="10">#REF!</definedName>
    <definedName name="_4007DL614F35E7" localSheetId="13">#REF!</definedName>
    <definedName name="_4007DL614F35E7">#REF!</definedName>
    <definedName name="_4008DL614F35E7" localSheetId="8">#REF!</definedName>
    <definedName name="_4008DL614F35E7" localSheetId="9">#REF!</definedName>
    <definedName name="_4008DL614F35E7" localSheetId="10">#REF!</definedName>
    <definedName name="_4008DL614F35E7" localSheetId="13">#REF!</definedName>
    <definedName name="_4008DL614F35E7">#REF!</definedName>
    <definedName name="_4009DL614F35E7" localSheetId="8">#REF!</definedName>
    <definedName name="_4009DL614F35E7" localSheetId="9">#REF!</definedName>
    <definedName name="_4009DL614F35E7" localSheetId="10">#REF!</definedName>
    <definedName name="_4009DL614F35E7" localSheetId="13">#REF!</definedName>
    <definedName name="_4009DL614F35E7">#REF!</definedName>
    <definedName name="_400DL607C30DD" localSheetId="8">#REF!</definedName>
    <definedName name="_400DL607C30DD" localSheetId="9">#REF!</definedName>
    <definedName name="_400DL607C30DD" localSheetId="10">#REF!</definedName>
    <definedName name="_400DL607C30DD" localSheetId="13">#REF!</definedName>
    <definedName name="_400DL607C30DD">#REF!</definedName>
    <definedName name="_400DLC4555CF0" localSheetId="8">#REF!</definedName>
    <definedName name="_400DLC4555CF0" localSheetId="9">#REF!</definedName>
    <definedName name="_400DLC4555CF0" localSheetId="10">#REF!</definedName>
    <definedName name="_400DLC4555CF0" localSheetId="13">#REF!</definedName>
    <definedName name="_400DLC4555CF0">#REF!</definedName>
    <definedName name="_4010DL614F35E7" localSheetId="8">#REF!</definedName>
    <definedName name="_4010DL614F35E7" localSheetId="9">#REF!</definedName>
    <definedName name="_4010DL614F35E7" localSheetId="10">#REF!</definedName>
    <definedName name="_4010DL614F35E7" localSheetId="13">#REF!</definedName>
    <definedName name="_4010DL614F35E7">#REF!</definedName>
    <definedName name="_4011DL614F35E7" localSheetId="8">#REF!</definedName>
    <definedName name="_4011DL614F35E7" localSheetId="9">#REF!</definedName>
    <definedName name="_4011DL614F35E7" localSheetId="10">#REF!</definedName>
    <definedName name="_4011DL614F35E7" localSheetId="13">#REF!</definedName>
    <definedName name="_4011DL614F35E7">#REF!</definedName>
    <definedName name="_4012DL614F35E7" localSheetId="8">#REF!</definedName>
    <definedName name="_4012DL614F35E7" localSheetId="9">#REF!</definedName>
    <definedName name="_4012DL614F35E7" localSheetId="10">#REF!</definedName>
    <definedName name="_4012DL614F35E7" localSheetId="13">#REF!</definedName>
    <definedName name="_4012DL614F35E7">#REF!</definedName>
    <definedName name="_4013DL614F35E7" localSheetId="8">#REF!</definedName>
    <definedName name="_4013DL614F35E7" localSheetId="9">#REF!</definedName>
    <definedName name="_4013DL614F35E7" localSheetId="10">#REF!</definedName>
    <definedName name="_4013DL614F35E7" localSheetId="13">#REF!</definedName>
    <definedName name="_4013DL614F35E7">#REF!</definedName>
    <definedName name="_4014DL614F35E7" localSheetId="8">#REF!</definedName>
    <definedName name="_4014DL614F35E7" localSheetId="9">#REF!</definedName>
    <definedName name="_4014DL614F35E7" localSheetId="10">#REF!</definedName>
    <definedName name="_4014DL614F35E7" localSheetId="13">#REF!</definedName>
    <definedName name="_4014DL614F35E7">#REF!</definedName>
    <definedName name="_4015DL614F35E7" localSheetId="8">#REF!</definedName>
    <definedName name="_4015DL614F35E7" localSheetId="9">#REF!</definedName>
    <definedName name="_4015DL614F35E7" localSheetId="10">#REF!</definedName>
    <definedName name="_4015DL614F35E7" localSheetId="13">#REF!</definedName>
    <definedName name="_4015DL614F35E7">#REF!</definedName>
    <definedName name="_4016DL614F35E7" localSheetId="8">#REF!</definedName>
    <definedName name="_4016DL614F35E7" localSheetId="9">#REF!</definedName>
    <definedName name="_4016DL614F35E7" localSheetId="10">#REF!</definedName>
    <definedName name="_4016DL614F35E7" localSheetId="13">#REF!</definedName>
    <definedName name="_4016DL614F35E7">#REF!</definedName>
    <definedName name="_4017DL614F35E7" localSheetId="8">#REF!</definedName>
    <definedName name="_4017DL614F35E7" localSheetId="9">#REF!</definedName>
    <definedName name="_4017DL614F35E7" localSheetId="10">#REF!</definedName>
    <definedName name="_4017DL614F35E7" localSheetId="13">#REF!</definedName>
    <definedName name="_4017DL614F35E7">#REF!</definedName>
    <definedName name="_4018DL614F35E7" localSheetId="8">#REF!</definedName>
    <definedName name="_4018DL614F35E7" localSheetId="9">#REF!</definedName>
    <definedName name="_4018DL614F35E7" localSheetId="10">#REF!</definedName>
    <definedName name="_4018DL614F35E7" localSheetId="13">#REF!</definedName>
    <definedName name="_4018DL614F35E7">#REF!</definedName>
    <definedName name="_4019DL614F35E7" localSheetId="8">#REF!</definedName>
    <definedName name="_4019DL614F35E7" localSheetId="9">#REF!</definedName>
    <definedName name="_4019DL614F35E7" localSheetId="10">#REF!</definedName>
    <definedName name="_4019DL614F35E7" localSheetId="13">#REF!</definedName>
    <definedName name="_4019DL614F35E7">#REF!</definedName>
    <definedName name="_401DL607C30DD" localSheetId="8">#REF!</definedName>
    <definedName name="_401DL607C30DD" localSheetId="9">#REF!</definedName>
    <definedName name="_401DL607C30DD" localSheetId="10">#REF!</definedName>
    <definedName name="_401DL607C30DD" localSheetId="13">#REF!</definedName>
    <definedName name="_401DL607C30DD">#REF!</definedName>
    <definedName name="_401DLC455DFF3" localSheetId="8">#REF!</definedName>
    <definedName name="_401DLC455DFF3" localSheetId="9">#REF!</definedName>
    <definedName name="_401DLC455DFF3" localSheetId="10">#REF!</definedName>
    <definedName name="_401DLC455DFF3" localSheetId="13">#REF!</definedName>
    <definedName name="_401DLC455DFF3">#REF!</definedName>
    <definedName name="_4020DL614F35E7" localSheetId="8">#REF!</definedName>
    <definedName name="_4020DL614F35E7" localSheetId="9">#REF!</definedName>
    <definedName name="_4020DL614F35E7" localSheetId="10">#REF!</definedName>
    <definedName name="_4020DL614F35E7" localSheetId="13">#REF!</definedName>
    <definedName name="_4020DL614F35E7">#REF!</definedName>
    <definedName name="_4021DL614F35E7" localSheetId="8">#REF!</definedName>
    <definedName name="_4021DL614F35E7" localSheetId="9">#REF!</definedName>
    <definedName name="_4021DL614F35E7" localSheetId="10">#REF!</definedName>
    <definedName name="_4021DL614F35E7" localSheetId="13">#REF!</definedName>
    <definedName name="_4021DL614F35E7">#REF!</definedName>
    <definedName name="_4022DL614F35E7" localSheetId="8">#REF!</definedName>
    <definedName name="_4022DL614F35E7" localSheetId="9">#REF!</definedName>
    <definedName name="_4022DL614F35E7" localSheetId="10">#REF!</definedName>
    <definedName name="_4022DL614F35E7" localSheetId="13">#REF!</definedName>
    <definedName name="_4022DL614F35E7">#REF!</definedName>
    <definedName name="_4023DL614F35E7" localSheetId="8">#REF!</definedName>
    <definedName name="_4023DL614F35E7" localSheetId="9">#REF!</definedName>
    <definedName name="_4023DL614F35E7" localSheetId="10">#REF!</definedName>
    <definedName name="_4023DL614F35E7" localSheetId="13">#REF!</definedName>
    <definedName name="_4023DL614F35E7">#REF!</definedName>
    <definedName name="_4024DL614F35E7" localSheetId="8">#REF!</definedName>
    <definedName name="_4024DL614F35E7" localSheetId="9">#REF!</definedName>
    <definedName name="_4024DL614F35E7" localSheetId="10">#REF!</definedName>
    <definedName name="_4024DL614F35E7" localSheetId="13">#REF!</definedName>
    <definedName name="_4024DL614F35E7">#REF!</definedName>
    <definedName name="_4025DL614F35E7" localSheetId="8">#REF!</definedName>
    <definedName name="_4025DL614F35E7" localSheetId="9">#REF!</definedName>
    <definedName name="_4025DL614F35E7" localSheetId="10">#REF!</definedName>
    <definedName name="_4025DL614F35E7" localSheetId="13">#REF!</definedName>
    <definedName name="_4025DL614F35E7">#REF!</definedName>
    <definedName name="_4026DL615035ED" localSheetId="8">#REF!</definedName>
    <definedName name="_4026DL615035ED" localSheetId="9">#REF!</definedName>
    <definedName name="_4026DL615035ED" localSheetId="10">#REF!</definedName>
    <definedName name="_4026DL615035ED" localSheetId="13">#REF!</definedName>
    <definedName name="_4026DL615035ED">#REF!</definedName>
    <definedName name="_4027DL615035ED" localSheetId="8">#REF!</definedName>
    <definedName name="_4027DL615035ED" localSheetId="9">#REF!</definedName>
    <definedName name="_4027DL615035ED" localSheetId="10">#REF!</definedName>
    <definedName name="_4027DL615035ED" localSheetId="13">#REF!</definedName>
    <definedName name="_4027DL615035ED">#REF!</definedName>
    <definedName name="_4028DL615035ED" localSheetId="8">#REF!</definedName>
    <definedName name="_4028DL615035ED" localSheetId="9">#REF!</definedName>
    <definedName name="_4028DL615035ED" localSheetId="10">#REF!</definedName>
    <definedName name="_4028DL615035ED" localSheetId="13">#REF!</definedName>
    <definedName name="_4028DL615035ED">#REF!</definedName>
    <definedName name="_4029DL615035ED" localSheetId="8">#REF!</definedName>
    <definedName name="_4029DL615035ED" localSheetId="9">#REF!</definedName>
    <definedName name="_4029DL615035ED" localSheetId="10">#REF!</definedName>
    <definedName name="_4029DL615035ED" localSheetId="13">#REF!</definedName>
    <definedName name="_4029DL615035ED">#REF!</definedName>
    <definedName name="_402DL607C30DD" localSheetId="8">#REF!</definedName>
    <definedName name="_402DL607C30DD" localSheetId="9">#REF!</definedName>
    <definedName name="_402DL607C30DD" localSheetId="10">#REF!</definedName>
    <definedName name="_402DL607C30DD" localSheetId="13">#REF!</definedName>
    <definedName name="_402DL607C30DD">#REF!</definedName>
    <definedName name="_402DLC4565CF0" localSheetId="8">#REF!</definedName>
    <definedName name="_402DLC4565CF0" localSheetId="9">#REF!</definedName>
    <definedName name="_402DLC4565CF0" localSheetId="10">#REF!</definedName>
    <definedName name="_402DLC4565CF0" localSheetId="13">#REF!</definedName>
    <definedName name="_402DLC4565CF0">#REF!</definedName>
    <definedName name="_4030DL615035ED" localSheetId="8">#REF!</definedName>
    <definedName name="_4030DL615035ED" localSheetId="9">#REF!</definedName>
    <definedName name="_4030DL615035ED" localSheetId="10">#REF!</definedName>
    <definedName name="_4030DL615035ED" localSheetId="13">#REF!</definedName>
    <definedName name="_4030DL615035ED">#REF!</definedName>
    <definedName name="_4031DL615035ED" localSheetId="8">#REF!</definedName>
    <definedName name="_4031DL615035ED" localSheetId="9">#REF!</definedName>
    <definedName name="_4031DL615035ED" localSheetId="10">#REF!</definedName>
    <definedName name="_4031DL615035ED" localSheetId="13">#REF!</definedName>
    <definedName name="_4031DL615035ED">#REF!</definedName>
    <definedName name="_4032DL615035ED" localSheetId="8">#REF!</definedName>
    <definedName name="_4032DL615035ED" localSheetId="9">#REF!</definedName>
    <definedName name="_4032DL615035ED" localSheetId="10">#REF!</definedName>
    <definedName name="_4032DL615035ED" localSheetId="13">#REF!</definedName>
    <definedName name="_4032DL615035ED">#REF!</definedName>
    <definedName name="_4033DL615035ED" localSheetId="8">#REF!</definedName>
    <definedName name="_4033DL615035ED" localSheetId="9">#REF!</definedName>
    <definedName name="_4033DL615035ED" localSheetId="10">#REF!</definedName>
    <definedName name="_4033DL615035ED" localSheetId="13">#REF!</definedName>
    <definedName name="_4033DL615035ED">#REF!</definedName>
    <definedName name="_4034DL615035ED" localSheetId="8">#REF!</definedName>
    <definedName name="_4034DL615035ED" localSheetId="9">#REF!</definedName>
    <definedName name="_4034DL615035ED" localSheetId="10">#REF!</definedName>
    <definedName name="_4034DL615035ED" localSheetId="13">#REF!</definedName>
    <definedName name="_4034DL615035ED">#REF!</definedName>
    <definedName name="_4035DL615035ED" localSheetId="8">#REF!</definedName>
    <definedName name="_4035DL615035ED" localSheetId="9">#REF!</definedName>
    <definedName name="_4035DL615035ED" localSheetId="10">#REF!</definedName>
    <definedName name="_4035DL615035ED" localSheetId="13">#REF!</definedName>
    <definedName name="_4035DL615035ED">#REF!</definedName>
    <definedName name="_4036DL615035ED" localSheetId="8">#REF!</definedName>
    <definedName name="_4036DL615035ED" localSheetId="9">#REF!</definedName>
    <definedName name="_4036DL615035ED" localSheetId="10">#REF!</definedName>
    <definedName name="_4036DL615035ED" localSheetId="13">#REF!</definedName>
    <definedName name="_4036DL615035ED">#REF!</definedName>
    <definedName name="_4037DL615035ED" localSheetId="8">#REF!</definedName>
    <definedName name="_4037DL615035ED" localSheetId="9">#REF!</definedName>
    <definedName name="_4037DL615035ED" localSheetId="10">#REF!</definedName>
    <definedName name="_4037DL615035ED" localSheetId="13">#REF!</definedName>
    <definedName name="_4037DL615035ED">#REF!</definedName>
    <definedName name="_4038DL615035ED" localSheetId="8">#REF!</definedName>
    <definedName name="_4038DL615035ED" localSheetId="9">#REF!</definedName>
    <definedName name="_4038DL615035ED" localSheetId="10">#REF!</definedName>
    <definedName name="_4038DL615035ED" localSheetId="13">#REF!</definedName>
    <definedName name="_4038DL615035ED">#REF!</definedName>
    <definedName name="_4039DL615035ED" localSheetId="8">#REF!</definedName>
    <definedName name="_4039DL615035ED" localSheetId="9">#REF!</definedName>
    <definedName name="_4039DL615035ED" localSheetId="10">#REF!</definedName>
    <definedName name="_4039DL615035ED" localSheetId="13">#REF!</definedName>
    <definedName name="_4039DL615035ED">#REF!</definedName>
    <definedName name="_403DL607C30DD" localSheetId="8">#REF!</definedName>
    <definedName name="_403DL607C30DD" localSheetId="9">#REF!</definedName>
    <definedName name="_403DL607C30DD" localSheetId="10">#REF!</definedName>
    <definedName name="_403DL607C30DD" localSheetId="13">#REF!</definedName>
    <definedName name="_403DL607C30DD">#REF!</definedName>
    <definedName name="_403DLC456DFF3" localSheetId="8">#REF!</definedName>
    <definedName name="_403DLC456DFF3" localSheetId="9">#REF!</definedName>
    <definedName name="_403DLC456DFF3" localSheetId="10">#REF!</definedName>
    <definedName name="_403DLC456DFF3" localSheetId="13">#REF!</definedName>
    <definedName name="_403DLC456DFF3">#REF!</definedName>
    <definedName name="_4040DL615035ED" localSheetId="8">#REF!</definedName>
    <definedName name="_4040DL615035ED" localSheetId="9">#REF!</definedName>
    <definedName name="_4040DL615035ED" localSheetId="10">#REF!</definedName>
    <definedName name="_4040DL615035ED" localSheetId="13">#REF!</definedName>
    <definedName name="_4040DL615035ED">#REF!</definedName>
    <definedName name="_4041DL615035ED" localSheetId="8">#REF!</definedName>
    <definedName name="_4041DL615035ED" localSheetId="9">#REF!</definedName>
    <definedName name="_4041DL615035ED" localSheetId="10">#REF!</definedName>
    <definedName name="_4041DL615035ED" localSheetId="13">#REF!</definedName>
    <definedName name="_4041DL615035ED">#REF!</definedName>
    <definedName name="_4042DL615035ED" localSheetId="8">#REF!</definedName>
    <definedName name="_4042DL615035ED" localSheetId="9">#REF!</definedName>
    <definedName name="_4042DL615035ED" localSheetId="10">#REF!</definedName>
    <definedName name="_4042DL615035ED" localSheetId="13">#REF!</definedName>
    <definedName name="_4042DL615035ED">#REF!</definedName>
    <definedName name="_4043DL615035ED" localSheetId="8">#REF!</definedName>
    <definedName name="_4043DL615035ED" localSheetId="9">#REF!</definedName>
    <definedName name="_4043DL615035ED" localSheetId="10">#REF!</definedName>
    <definedName name="_4043DL615035ED" localSheetId="13">#REF!</definedName>
    <definedName name="_4043DL615035ED">#REF!</definedName>
    <definedName name="_4044DL615035ED" localSheetId="8">#REF!</definedName>
    <definedName name="_4044DL615035ED" localSheetId="9">#REF!</definedName>
    <definedName name="_4044DL615035ED" localSheetId="10">#REF!</definedName>
    <definedName name="_4044DL615035ED" localSheetId="13">#REF!</definedName>
    <definedName name="_4044DL615035ED">#REF!</definedName>
    <definedName name="_4045DL615035ED" localSheetId="8">#REF!</definedName>
    <definedName name="_4045DL615035ED" localSheetId="9">#REF!</definedName>
    <definedName name="_4045DL615035ED" localSheetId="10">#REF!</definedName>
    <definedName name="_4045DL615035ED" localSheetId="13">#REF!</definedName>
    <definedName name="_4045DL615035ED">#REF!</definedName>
    <definedName name="_4046DL615035ED" localSheetId="8">#REF!</definedName>
    <definedName name="_4046DL615035ED" localSheetId="9">#REF!</definedName>
    <definedName name="_4046DL615035ED" localSheetId="10">#REF!</definedName>
    <definedName name="_4046DL615035ED" localSheetId="13">#REF!</definedName>
    <definedName name="_4046DL615035ED">#REF!</definedName>
    <definedName name="_4047DL615035ED" localSheetId="8">#REF!</definedName>
    <definedName name="_4047DL615035ED" localSheetId="9">#REF!</definedName>
    <definedName name="_4047DL615035ED" localSheetId="10">#REF!</definedName>
    <definedName name="_4047DL615035ED" localSheetId="13">#REF!</definedName>
    <definedName name="_4047DL615035ED">#REF!</definedName>
    <definedName name="_4048DL615035ED" localSheetId="8">#REF!</definedName>
    <definedName name="_4048DL615035ED" localSheetId="9">#REF!</definedName>
    <definedName name="_4048DL615035ED" localSheetId="10">#REF!</definedName>
    <definedName name="_4048DL615035ED" localSheetId="13">#REF!</definedName>
    <definedName name="_4048DL615035ED">#REF!</definedName>
    <definedName name="_4049DL615035ED" localSheetId="8">#REF!</definedName>
    <definedName name="_4049DL615035ED" localSheetId="9">#REF!</definedName>
    <definedName name="_4049DL615035ED" localSheetId="10">#REF!</definedName>
    <definedName name="_4049DL615035ED" localSheetId="13">#REF!</definedName>
    <definedName name="_4049DL615035ED">#REF!</definedName>
    <definedName name="_404DL607C30DD" localSheetId="8">#REF!</definedName>
    <definedName name="_404DL607C30DD" localSheetId="9">#REF!</definedName>
    <definedName name="_404DL607C30DD" localSheetId="10">#REF!</definedName>
    <definedName name="_404DL607C30DD" localSheetId="13">#REF!</definedName>
    <definedName name="_404DL607C30DD">#REF!</definedName>
    <definedName name="_404DLC4575CF0" localSheetId="8">#REF!</definedName>
    <definedName name="_404DLC4575CF0" localSheetId="9">#REF!</definedName>
    <definedName name="_404DLC4575CF0" localSheetId="10">#REF!</definedName>
    <definedName name="_404DLC4575CF0" localSheetId="13">#REF!</definedName>
    <definedName name="_404DLC4575CF0">#REF!</definedName>
    <definedName name="_4050DL615035ED" localSheetId="8">#REF!</definedName>
    <definedName name="_4050DL615035ED" localSheetId="9">#REF!</definedName>
    <definedName name="_4050DL615035ED" localSheetId="10">#REF!</definedName>
    <definedName name="_4050DL615035ED" localSheetId="13">#REF!</definedName>
    <definedName name="_4050DL615035ED">#REF!</definedName>
    <definedName name="_4051DL615035ED" localSheetId="8">#REF!</definedName>
    <definedName name="_4051DL615035ED" localSheetId="9">#REF!</definedName>
    <definedName name="_4051DL615035ED" localSheetId="10">#REF!</definedName>
    <definedName name="_4051DL615035ED" localSheetId="13">#REF!</definedName>
    <definedName name="_4051DL615035ED">#REF!</definedName>
    <definedName name="_4052DL615035ED" localSheetId="8">#REF!</definedName>
    <definedName name="_4052DL615035ED" localSheetId="9">#REF!</definedName>
    <definedName name="_4052DL615035ED" localSheetId="10">#REF!</definedName>
    <definedName name="_4052DL615035ED" localSheetId="13">#REF!</definedName>
    <definedName name="_4052DL615035ED">#REF!</definedName>
    <definedName name="_4053DL615035ED" localSheetId="8">#REF!</definedName>
    <definedName name="_4053DL615035ED" localSheetId="9">#REF!</definedName>
    <definedName name="_4053DL615035ED" localSheetId="10">#REF!</definedName>
    <definedName name="_4053DL615035ED" localSheetId="13">#REF!</definedName>
    <definedName name="_4053DL615035ED">#REF!</definedName>
    <definedName name="_4054DL615035ED" localSheetId="8">#REF!</definedName>
    <definedName name="_4054DL615035ED" localSheetId="9">#REF!</definedName>
    <definedName name="_4054DL615035ED" localSheetId="10">#REF!</definedName>
    <definedName name="_4054DL615035ED" localSheetId="13">#REF!</definedName>
    <definedName name="_4054DL615035ED">#REF!</definedName>
    <definedName name="_4055DL615035ED" localSheetId="8">#REF!</definedName>
    <definedName name="_4055DL615035ED" localSheetId="9">#REF!</definedName>
    <definedName name="_4055DL615035ED" localSheetId="10">#REF!</definedName>
    <definedName name="_4055DL615035ED" localSheetId="13">#REF!</definedName>
    <definedName name="_4055DL615035ED">#REF!</definedName>
    <definedName name="_4056DL615035ED" localSheetId="8">#REF!</definedName>
    <definedName name="_4056DL615035ED" localSheetId="9">#REF!</definedName>
    <definedName name="_4056DL615035ED" localSheetId="10">#REF!</definedName>
    <definedName name="_4056DL615035ED" localSheetId="13">#REF!</definedName>
    <definedName name="_4056DL615035ED">#REF!</definedName>
    <definedName name="_4057DL615035ED" localSheetId="8">#REF!</definedName>
    <definedName name="_4057DL615035ED" localSheetId="9">#REF!</definedName>
    <definedName name="_4057DL615035ED" localSheetId="10">#REF!</definedName>
    <definedName name="_4057DL615035ED" localSheetId="13">#REF!</definedName>
    <definedName name="_4057DL615035ED">#REF!</definedName>
    <definedName name="_4058DL615035ED" localSheetId="8">#REF!</definedName>
    <definedName name="_4058DL615035ED" localSheetId="9">#REF!</definedName>
    <definedName name="_4058DL615035ED" localSheetId="10">#REF!</definedName>
    <definedName name="_4058DL615035ED" localSheetId="13">#REF!</definedName>
    <definedName name="_4058DL615035ED">#REF!</definedName>
    <definedName name="_4059DL615035ED" localSheetId="8">#REF!</definedName>
    <definedName name="_4059DL615035ED" localSheetId="9">#REF!</definedName>
    <definedName name="_4059DL615035ED" localSheetId="10">#REF!</definedName>
    <definedName name="_4059DL615035ED" localSheetId="13">#REF!</definedName>
    <definedName name="_4059DL615035ED">#REF!</definedName>
    <definedName name="_405DL607C30DD" localSheetId="8">#REF!</definedName>
    <definedName name="_405DL607C30DD" localSheetId="9">#REF!</definedName>
    <definedName name="_405DL607C30DD" localSheetId="10">#REF!</definedName>
    <definedName name="_405DL607C30DD" localSheetId="13">#REF!</definedName>
    <definedName name="_405DL607C30DD">#REF!</definedName>
    <definedName name="_405DLC457DFF3" localSheetId="8">#REF!</definedName>
    <definedName name="_405DLC457DFF3" localSheetId="9">#REF!</definedName>
    <definedName name="_405DLC457DFF3" localSheetId="10">#REF!</definedName>
    <definedName name="_405DLC457DFF3" localSheetId="13">#REF!</definedName>
    <definedName name="_405DLC457DFF3">#REF!</definedName>
    <definedName name="_4060DL615035ED" localSheetId="8">#REF!</definedName>
    <definedName name="_4060DL615035ED" localSheetId="9">#REF!</definedName>
    <definedName name="_4060DL615035ED" localSheetId="10">#REF!</definedName>
    <definedName name="_4060DL615035ED" localSheetId="13">#REF!</definedName>
    <definedName name="_4060DL615035ED">#REF!</definedName>
    <definedName name="_4061DL615135F3" localSheetId="8">#REF!</definedName>
    <definedName name="_4061DL615135F3" localSheetId="9">#REF!</definedName>
    <definedName name="_4061DL615135F3" localSheetId="10">#REF!</definedName>
    <definedName name="_4061DL615135F3" localSheetId="13">#REF!</definedName>
    <definedName name="_4061DL615135F3">#REF!</definedName>
    <definedName name="_4062DL615135F3" localSheetId="8">#REF!</definedName>
    <definedName name="_4062DL615135F3" localSheetId="9">#REF!</definedName>
    <definedName name="_4062DL615135F3" localSheetId="10">#REF!</definedName>
    <definedName name="_4062DL615135F3" localSheetId="13">#REF!</definedName>
    <definedName name="_4062DL615135F3">#REF!</definedName>
    <definedName name="_4063DL615135F3" localSheetId="8">#REF!</definedName>
    <definedName name="_4063DL615135F3" localSheetId="9">#REF!</definedName>
    <definedName name="_4063DL615135F3" localSheetId="10">#REF!</definedName>
    <definedName name="_4063DL615135F3" localSheetId="13">#REF!</definedName>
    <definedName name="_4063DL615135F3">#REF!</definedName>
    <definedName name="_4064DL615135F3" localSheetId="8">#REF!</definedName>
    <definedName name="_4064DL615135F3" localSheetId="9">#REF!</definedName>
    <definedName name="_4064DL615135F3" localSheetId="10">#REF!</definedName>
    <definedName name="_4064DL615135F3" localSheetId="13">#REF!</definedName>
    <definedName name="_4064DL615135F3">#REF!</definedName>
    <definedName name="_4065DL615135F3" localSheetId="8">#REF!</definedName>
    <definedName name="_4065DL615135F3" localSheetId="9">#REF!</definedName>
    <definedName name="_4065DL615135F3" localSheetId="10">#REF!</definedName>
    <definedName name="_4065DL615135F3" localSheetId="13">#REF!</definedName>
    <definedName name="_4065DL615135F3">#REF!</definedName>
    <definedName name="_4066DL615135F3" localSheetId="8">#REF!</definedName>
    <definedName name="_4066DL615135F3" localSheetId="9">#REF!</definedName>
    <definedName name="_4066DL615135F3" localSheetId="10">#REF!</definedName>
    <definedName name="_4066DL615135F3" localSheetId="13">#REF!</definedName>
    <definedName name="_4066DL615135F3">#REF!</definedName>
    <definedName name="_4067DL615135F3" localSheetId="8">#REF!</definedName>
    <definedName name="_4067DL615135F3" localSheetId="9">#REF!</definedName>
    <definedName name="_4067DL615135F3" localSheetId="10">#REF!</definedName>
    <definedName name="_4067DL615135F3" localSheetId="13">#REF!</definedName>
    <definedName name="_4067DL615135F3">#REF!</definedName>
    <definedName name="_4068DL615135F3" localSheetId="8">#REF!</definedName>
    <definedName name="_4068DL615135F3" localSheetId="9">#REF!</definedName>
    <definedName name="_4068DL615135F3" localSheetId="10">#REF!</definedName>
    <definedName name="_4068DL615135F3" localSheetId="13">#REF!</definedName>
    <definedName name="_4068DL615135F3">#REF!</definedName>
    <definedName name="_4069DL615135F3" localSheetId="8">#REF!</definedName>
    <definedName name="_4069DL615135F3" localSheetId="9">#REF!</definedName>
    <definedName name="_4069DL615135F3" localSheetId="10">#REF!</definedName>
    <definedName name="_4069DL615135F3" localSheetId="13">#REF!</definedName>
    <definedName name="_4069DL615135F3">#REF!</definedName>
    <definedName name="_406DL607C30DD" localSheetId="8">#REF!</definedName>
    <definedName name="_406DL607C30DD" localSheetId="9">#REF!</definedName>
    <definedName name="_406DL607C30DD" localSheetId="10">#REF!</definedName>
    <definedName name="_406DL607C30DD" localSheetId="13">#REF!</definedName>
    <definedName name="_406DL607C30DD">#REF!</definedName>
    <definedName name="_406DLC4585CF1" localSheetId="8">#REF!</definedName>
    <definedName name="_406DLC4585CF1" localSheetId="9">#REF!</definedName>
    <definedName name="_406DLC4585CF1" localSheetId="10">#REF!</definedName>
    <definedName name="_406DLC4585CF1" localSheetId="13">#REF!</definedName>
    <definedName name="_406DLC4585CF1">#REF!</definedName>
    <definedName name="_4070DL615135F3" localSheetId="8">#REF!</definedName>
    <definedName name="_4070DL615135F3" localSheetId="9">#REF!</definedName>
    <definedName name="_4070DL615135F3" localSheetId="10">#REF!</definedName>
    <definedName name="_4070DL615135F3" localSheetId="13">#REF!</definedName>
    <definedName name="_4070DL615135F3">#REF!</definedName>
    <definedName name="_4071DL615135F3" localSheetId="8">#REF!</definedName>
    <definedName name="_4071DL615135F3" localSheetId="9">#REF!</definedName>
    <definedName name="_4071DL615135F3" localSheetId="10">#REF!</definedName>
    <definedName name="_4071DL615135F3" localSheetId="13">#REF!</definedName>
    <definedName name="_4071DL615135F3">#REF!</definedName>
    <definedName name="_4072DL615135F3" localSheetId="8">#REF!</definedName>
    <definedName name="_4072DL615135F3" localSheetId="9">#REF!</definedName>
    <definedName name="_4072DL615135F3" localSheetId="10">#REF!</definedName>
    <definedName name="_4072DL615135F3" localSheetId="13">#REF!</definedName>
    <definedName name="_4072DL615135F3">#REF!</definedName>
    <definedName name="_4073DL615135F3" localSheetId="8">#REF!</definedName>
    <definedName name="_4073DL615135F3" localSheetId="9">#REF!</definedName>
    <definedName name="_4073DL615135F3" localSheetId="10">#REF!</definedName>
    <definedName name="_4073DL615135F3" localSheetId="13">#REF!</definedName>
    <definedName name="_4073DL615135F3">#REF!</definedName>
    <definedName name="_4074DL615135F3" localSheetId="8">#REF!</definedName>
    <definedName name="_4074DL615135F3" localSheetId="9">#REF!</definedName>
    <definedName name="_4074DL615135F3" localSheetId="10">#REF!</definedName>
    <definedName name="_4074DL615135F3" localSheetId="13">#REF!</definedName>
    <definedName name="_4074DL615135F3">#REF!</definedName>
    <definedName name="_4075DL615135F3" localSheetId="8">#REF!</definedName>
    <definedName name="_4075DL615135F3" localSheetId="9">#REF!</definedName>
    <definedName name="_4075DL615135F3" localSheetId="10">#REF!</definedName>
    <definedName name="_4075DL615135F3" localSheetId="13">#REF!</definedName>
    <definedName name="_4075DL615135F3">#REF!</definedName>
    <definedName name="_4076DL615135F3" localSheetId="8">#REF!</definedName>
    <definedName name="_4076DL615135F3" localSheetId="9">#REF!</definedName>
    <definedName name="_4076DL615135F3" localSheetId="10">#REF!</definedName>
    <definedName name="_4076DL615135F3" localSheetId="13">#REF!</definedName>
    <definedName name="_4076DL615135F3">#REF!</definedName>
    <definedName name="_4077DL615135F3" localSheetId="8">#REF!</definedName>
    <definedName name="_4077DL615135F3" localSheetId="9">#REF!</definedName>
    <definedName name="_4077DL615135F3" localSheetId="10">#REF!</definedName>
    <definedName name="_4077DL615135F3" localSheetId="13">#REF!</definedName>
    <definedName name="_4077DL615135F3">#REF!</definedName>
    <definedName name="_4078DL615135F3" localSheetId="8">#REF!</definedName>
    <definedName name="_4078DL615135F3" localSheetId="9">#REF!</definedName>
    <definedName name="_4078DL615135F3" localSheetId="10">#REF!</definedName>
    <definedName name="_4078DL615135F3" localSheetId="13">#REF!</definedName>
    <definedName name="_4078DL615135F3">#REF!</definedName>
    <definedName name="_4079DL615135F3" localSheetId="8">#REF!</definedName>
    <definedName name="_4079DL615135F3" localSheetId="9">#REF!</definedName>
    <definedName name="_4079DL615135F3" localSheetId="10">#REF!</definedName>
    <definedName name="_4079DL615135F3" localSheetId="13">#REF!</definedName>
    <definedName name="_4079DL615135F3">#REF!</definedName>
    <definedName name="_407DL607C30DD" localSheetId="8">#REF!</definedName>
    <definedName name="_407DL607C30DD" localSheetId="9">#REF!</definedName>
    <definedName name="_407DL607C30DD" localSheetId="10">#REF!</definedName>
    <definedName name="_407DL607C30DD" localSheetId="13">#REF!</definedName>
    <definedName name="_407DL607C30DD">#REF!</definedName>
    <definedName name="_407DLC458DFF3" localSheetId="8">#REF!</definedName>
    <definedName name="_407DLC458DFF3" localSheetId="9">#REF!</definedName>
    <definedName name="_407DLC458DFF3" localSheetId="10">#REF!</definedName>
    <definedName name="_407DLC458DFF3" localSheetId="13">#REF!</definedName>
    <definedName name="_407DLC458DFF3">#REF!</definedName>
    <definedName name="_4080DL615135F3" localSheetId="8">#REF!</definedName>
    <definedName name="_4080DL615135F3" localSheetId="9">#REF!</definedName>
    <definedName name="_4080DL615135F3" localSheetId="10">#REF!</definedName>
    <definedName name="_4080DL615135F3" localSheetId="13">#REF!</definedName>
    <definedName name="_4080DL615135F3">#REF!</definedName>
    <definedName name="_4081DL615135F3" localSheetId="8">#REF!</definedName>
    <definedName name="_4081DL615135F3" localSheetId="9">#REF!</definedName>
    <definedName name="_4081DL615135F3" localSheetId="10">#REF!</definedName>
    <definedName name="_4081DL615135F3" localSheetId="13">#REF!</definedName>
    <definedName name="_4081DL615135F3">#REF!</definedName>
    <definedName name="_4082DL615135F3" localSheetId="8">#REF!</definedName>
    <definedName name="_4082DL615135F3" localSheetId="9">#REF!</definedName>
    <definedName name="_4082DL615135F3" localSheetId="10">#REF!</definedName>
    <definedName name="_4082DL615135F3" localSheetId="13">#REF!</definedName>
    <definedName name="_4082DL615135F3">#REF!</definedName>
    <definedName name="_4083DL615135F3" localSheetId="8">#REF!</definedName>
    <definedName name="_4083DL615135F3" localSheetId="9">#REF!</definedName>
    <definedName name="_4083DL615135F3" localSheetId="10">#REF!</definedName>
    <definedName name="_4083DL615135F3" localSheetId="13">#REF!</definedName>
    <definedName name="_4083DL615135F3">#REF!</definedName>
    <definedName name="_4084DL615135F3" localSheetId="8">#REF!</definedName>
    <definedName name="_4084DL615135F3" localSheetId="9">#REF!</definedName>
    <definedName name="_4084DL615135F3" localSheetId="10">#REF!</definedName>
    <definedName name="_4084DL615135F3" localSheetId="13">#REF!</definedName>
    <definedName name="_4084DL615135F3">#REF!</definedName>
    <definedName name="_4085DL615135F3" localSheetId="8">#REF!</definedName>
    <definedName name="_4085DL615135F3" localSheetId="9">#REF!</definedName>
    <definedName name="_4085DL615135F3" localSheetId="10">#REF!</definedName>
    <definedName name="_4085DL615135F3" localSheetId="13">#REF!</definedName>
    <definedName name="_4085DL615135F3">#REF!</definedName>
    <definedName name="_4086DL615135F3" localSheetId="8">#REF!</definedName>
    <definedName name="_4086DL615135F3" localSheetId="9">#REF!</definedName>
    <definedName name="_4086DL615135F3" localSheetId="10">#REF!</definedName>
    <definedName name="_4086DL615135F3" localSheetId="13">#REF!</definedName>
    <definedName name="_4086DL615135F3">#REF!</definedName>
    <definedName name="_4087DL615135F3" localSheetId="8">#REF!</definedName>
    <definedName name="_4087DL615135F3" localSheetId="9">#REF!</definedName>
    <definedName name="_4087DL615135F3" localSheetId="10">#REF!</definedName>
    <definedName name="_4087DL615135F3" localSheetId="13">#REF!</definedName>
    <definedName name="_4087DL615135F3">#REF!</definedName>
    <definedName name="_4088DL615135F3" localSheetId="8">#REF!</definedName>
    <definedName name="_4088DL615135F3" localSheetId="9">#REF!</definedName>
    <definedName name="_4088DL615135F3" localSheetId="10">#REF!</definedName>
    <definedName name="_4088DL615135F3" localSheetId="13">#REF!</definedName>
    <definedName name="_4088DL615135F3">#REF!</definedName>
    <definedName name="_4089DL615135F3" localSheetId="8">#REF!</definedName>
    <definedName name="_4089DL615135F3" localSheetId="9">#REF!</definedName>
    <definedName name="_4089DL615135F3" localSheetId="10">#REF!</definedName>
    <definedName name="_4089DL615135F3" localSheetId="13">#REF!</definedName>
    <definedName name="_4089DL615135F3">#REF!</definedName>
    <definedName name="_408DL607C30DD" localSheetId="8">#REF!</definedName>
    <definedName name="_408DL607C30DD" localSheetId="9">#REF!</definedName>
    <definedName name="_408DL607C30DD" localSheetId="10">#REF!</definedName>
    <definedName name="_408DL607C30DD" localSheetId="13">#REF!</definedName>
    <definedName name="_408DL607C30DD">#REF!</definedName>
    <definedName name="_408DLC4595CF1" localSheetId="8">#REF!</definedName>
    <definedName name="_408DLC4595CF1" localSheetId="9">#REF!</definedName>
    <definedName name="_408DLC4595CF1" localSheetId="10">#REF!</definedName>
    <definedName name="_408DLC4595CF1" localSheetId="13">#REF!</definedName>
    <definedName name="_408DLC4595CF1">#REF!</definedName>
    <definedName name="_4090DL615135F3" localSheetId="8">#REF!</definedName>
    <definedName name="_4090DL615135F3" localSheetId="9">#REF!</definedName>
    <definedName name="_4090DL615135F3" localSheetId="10">#REF!</definedName>
    <definedName name="_4090DL615135F3" localSheetId="13">#REF!</definedName>
    <definedName name="_4090DL615135F3">#REF!</definedName>
    <definedName name="_4091DL615135F3" localSheetId="8">#REF!</definedName>
    <definedName name="_4091DL615135F3" localSheetId="9">#REF!</definedName>
    <definedName name="_4091DL615135F3" localSheetId="10">#REF!</definedName>
    <definedName name="_4091DL615135F3" localSheetId="13">#REF!</definedName>
    <definedName name="_4091DL615135F3">#REF!</definedName>
    <definedName name="_4092DL615135F3" localSheetId="8">#REF!</definedName>
    <definedName name="_4092DL615135F3" localSheetId="9">#REF!</definedName>
    <definedName name="_4092DL615135F3" localSheetId="10">#REF!</definedName>
    <definedName name="_4092DL615135F3" localSheetId="13">#REF!</definedName>
    <definedName name="_4092DL615135F3">#REF!</definedName>
    <definedName name="_4093DL615135F3" localSheetId="8">#REF!</definedName>
    <definedName name="_4093DL615135F3" localSheetId="9">#REF!</definedName>
    <definedName name="_4093DL615135F3" localSheetId="10">#REF!</definedName>
    <definedName name="_4093DL615135F3" localSheetId="13">#REF!</definedName>
    <definedName name="_4093DL615135F3">#REF!</definedName>
    <definedName name="_4094DL615135F3" localSheetId="8">#REF!</definedName>
    <definedName name="_4094DL615135F3" localSheetId="9">#REF!</definedName>
    <definedName name="_4094DL615135F3" localSheetId="10">#REF!</definedName>
    <definedName name="_4094DL615135F3" localSheetId="13">#REF!</definedName>
    <definedName name="_4094DL615135F3">#REF!</definedName>
    <definedName name="_4095DL615135F3" localSheetId="8">#REF!</definedName>
    <definedName name="_4095DL615135F3" localSheetId="9">#REF!</definedName>
    <definedName name="_4095DL615135F3" localSheetId="10">#REF!</definedName>
    <definedName name="_4095DL615135F3" localSheetId="13">#REF!</definedName>
    <definedName name="_4095DL615135F3">#REF!</definedName>
    <definedName name="_4096DL615235F9" localSheetId="8">#REF!</definedName>
    <definedName name="_4096DL615235F9" localSheetId="9">#REF!</definedName>
    <definedName name="_4096DL615235F9" localSheetId="10">#REF!</definedName>
    <definedName name="_4096DL615235F9" localSheetId="13">#REF!</definedName>
    <definedName name="_4096DL615235F9">#REF!</definedName>
    <definedName name="_4097DL615235F9" localSheetId="8">#REF!</definedName>
    <definedName name="_4097DL615235F9" localSheetId="9">#REF!</definedName>
    <definedName name="_4097DL615235F9" localSheetId="10">#REF!</definedName>
    <definedName name="_4097DL615235F9" localSheetId="13">#REF!</definedName>
    <definedName name="_4097DL615235F9">#REF!</definedName>
    <definedName name="_4098DL615235F9" localSheetId="8">#REF!</definedName>
    <definedName name="_4098DL615235F9" localSheetId="9">#REF!</definedName>
    <definedName name="_4098DL615235F9" localSheetId="10">#REF!</definedName>
    <definedName name="_4098DL615235F9" localSheetId="13">#REF!</definedName>
    <definedName name="_4098DL615235F9">#REF!</definedName>
    <definedName name="_4099DL615235F9" localSheetId="8">#REF!</definedName>
    <definedName name="_4099DL615235F9" localSheetId="9">#REF!</definedName>
    <definedName name="_4099DL615235F9" localSheetId="10">#REF!</definedName>
    <definedName name="_4099DL615235F9" localSheetId="13">#REF!</definedName>
    <definedName name="_4099DL615235F9">#REF!</definedName>
    <definedName name="_409DL607C30DD" localSheetId="8">#REF!</definedName>
    <definedName name="_409DL607C30DD" localSheetId="9">#REF!</definedName>
    <definedName name="_409DL607C30DD" localSheetId="10">#REF!</definedName>
    <definedName name="_409DL607C30DD" localSheetId="13">#REF!</definedName>
    <definedName name="_409DL607C30DD">#REF!</definedName>
    <definedName name="_409DLC459DFF3" localSheetId="8">#REF!</definedName>
    <definedName name="_409DLC459DFF3" localSheetId="9">#REF!</definedName>
    <definedName name="_409DLC459DFF3" localSheetId="10">#REF!</definedName>
    <definedName name="_409DLC459DFF3" localSheetId="13">#REF!</definedName>
    <definedName name="_409DLC459DFF3">#REF!</definedName>
    <definedName name="_40DL60723099" localSheetId="8">#REF!</definedName>
    <definedName name="_40DL60723099" localSheetId="9">#REF!</definedName>
    <definedName name="_40DL60723099" localSheetId="10">#REF!</definedName>
    <definedName name="_40DL60723099" localSheetId="13">#REF!</definedName>
    <definedName name="_40DL60723099">#REF!</definedName>
    <definedName name="_40DL60F833D6" localSheetId="8">#REF!</definedName>
    <definedName name="_40DL60F833D6" localSheetId="9">#REF!</definedName>
    <definedName name="_40DL60F833D6" localSheetId="10">#REF!</definedName>
    <definedName name="_40DL60F833D6" localSheetId="13">#REF!</definedName>
    <definedName name="_40DL60F833D6">#REF!</definedName>
    <definedName name="_4100DL615235F9" localSheetId="8">#REF!</definedName>
    <definedName name="_4100DL615235F9" localSheetId="9">#REF!</definedName>
    <definedName name="_4100DL615235F9" localSheetId="10">#REF!</definedName>
    <definedName name="_4100DL615235F9" localSheetId="13">#REF!</definedName>
    <definedName name="_4100DL615235F9">#REF!</definedName>
    <definedName name="_4101DL615235F9" localSheetId="8">#REF!</definedName>
    <definedName name="_4101DL615235F9" localSheetId="9">#REF!</definedName>
    <definedName name="_4101DL615235F9" localSheetId="10">#REF!</definedName>
    <definedName name="_4101DL615235F9" localSheetId="13">#REF!</definedName>
    <definedName name="_4101DL615235F9">#REF!</definedName>
    <definedName name="_4102DL615235F9" localSheetId="8">#REF!</definedName>
    <definedName name="_4102DL615235F9" localSheetId="9">#REF!</definedName>
    <definedName name="_4102DL615235F9" localSheetId="10">#REF!</definedName>
    <definedName name="_4102DL615235F9" localSheetId="13">#REF!</definedName>
    <definedName name="_4102DL615235F9">#REF!</definedName>
    <definedName name="_4103DL615235F9" localSheetId="8">#REF!</definedName>
    <definedName name="_4103DL615235F9" localSheetId="9">#REF!</definedName>
    <definedName name="_4103DL615235F9" localSheetId="10">#REF!</definedName>
    <definedName name="_4103DL615235F9" localSheetId="13">#REF!</definedName>
    <definedName name="_4103DL615235F9">#REF!</definedName>
    <definedName name="_4104DL615235F9" localSheetId="8">#REF!</definedName>
    <definedName name="_4104DL615235F9" localSheetId="9">#REF!</definedName>
    <definedName name="_4104DL615235F9" localSheetId="10">#REF!</definedName>
    <definedName name="_4104DL615235F9" localSheetId="13">#REF!</definedName>
    <definedName name="_4104DL615235F9">#REF!</definedName>
    <definedName name="_4105DL615235F9" localSheetId="8">#REF!</definedName>
    <definedName name="_4105DL615235F9" localSheetId="9">#REF!</definedName>
    <definedName name="_4105DL615235F9" localSheetId="10">#REF!</definedName>
    <definedName name="_4105DL615235F9" localSheetId="13">#REF!</definedName>
    <definedName name="_4105DL615235F9">#REF!</definedName>
    <definedName name="_4106DL615235F9" localSheetId="8">#REF!</definedName>
    <definedName name="_4106DL615235F9" localSheetId="9">#REF!</definedName>
    <definedName name="_4106DL615235F9" localSheetId="10">#REF!</definedName>
    <definedName name="_4106DL615235F9" localSheetId="13">#REF!</definedName>
    <definedName name="_4106DL615235F9">#REF!</definedName>
    <definedName name="_4107DL615235F9" localSheetId="8">#REF!</definedName>
    <definedName name="_4107DL615235F9" localSheetId="9">#REF!</definedName>
    <definedName name="_4107DL615235F9" localSheetId="10">#REF!</definedName>
    <definedName name="_4107DL615235F9" localSheetId="13">#REF!</definedName>
    <definedName name="_4107DL615235F9">#REF!</definedName>
    <definedName name="_4108DL615235F9" localSheetId="8">#REF!</definedName>
    <definedName name="_4108DL615235F9" localSheetId="9">#REF!</definedName>
    <definedName name="_4108DL615235F9" localSheetId="10">#REF!</definedName>
    <definedName name="_4108DL615235F9" localSheetId="13">#REF!</definedName>
    <definedName name="_4108DL615235F9">#REF!</definedName>
    <definedName name="_4109DL615235F9" localSheetId="8">#REF!</definedName>
    <definedName name="_4109DL615235F9" localSheetId="9">#REF!</definedName>
    <definedName name="_4109DL615235F9" localSheetId="10">#REF!</definedName>
    <definedName name="_4109DL615235F9" localSheetId="13">#REF!</definedName>
    <definedName name="_4109DL615235F9">#REF!</definedName>
    <definedName name="_410DL607C30DD" localSheetId="8">#REF!</definedName>
    <definedName name="_410DL607C30DD" localSheetId="9">#REF!</definedName>
    <definedName name="_410DL607C30DD" localSheetId="10">#REF!</definedName>
    <definedName name="_410DL607C30DD" localSheetId="13">#REF!</definedName>
    <definedName name="_410DL607C30DD">#REF!</definedName>
    <definedName name="_410DLC45A5CF1" localSheetId="8">#REF!</definedName>
    <definedName name="_410DLC45A5CF1" localSheetId="9">#REF!</definedName>
    <definedName name="_410DLC45A5CF1" localSheetId="10">#REF!</definedName>
    <definedName name="_410DLC45A5CF1" localSheetId="13">#REF!</definedName>
    <definedName name="_410DLC45A5CF1">#REF!</definedName>
    <definedName name="_4110DL615235F9" localSheetId="8">#REF!</definedName>
    <definedName name="_4110DL615235F9" localSheetId="9">#REF!</definedName>
    <definedName name="_4110DL615235F9" localSheetId="10">#REF!</definedName>
    <definedName name="_4110DL615235F9" localSheetId="13">#REF!</definedName>
    <definedName name="_4110DL615235F9">#REF!</definedName>
    <definedName name="_4111DL615235F9" localSheetId="8">#REF!</definedName>
    <definedName name="_4111DL615235F9" localSheetId="9">#REF!</definedName>
    <definedName name="_4111DL615235F9" localSheetId="10">#REF!</definedName>
    <definedName name="_4111DL615235F9" localSheetId="13">#REF!</definedName>
    <definedName name="_4111DL615235F9">#REF!</definedName>
    <definedName name="_4112DL615235F9" localSheetId="8">#REF!</definedName>
    <definedName name="_4112DL615235F9" localSheetId="9">#REF!</definedName>
    <definedName name="_4112DL615235F9" localSheetId="10">#REF!</definedName>
    <definedName name="_4112DL615235F9" localSheetId="13">#REF!</definedName>
    <definedName name="_4112DL615235F9">#REF!</definedName>
    <definedName name="_4113DL615235F9" localSheetId="8">#REF!</definedName>
    <definedName name="_4113DL615235F9" localSheetId="9">#REF!</definedName>
    <definedName name="_4113DL615235F9" localSheetId="10">#REF!</definedName>
    <definedName name="_4113DL615235F9" localSheetId="13">#REF!</definedName>
    <definedName name="_4113DL615235F9">#REF!</definedName>
    <definedName name="_4114DL615235F9" localSheetId="8">#REF!</definedName>
    <definedName name="_4114DL615235F9" localSheetId="9">#REF!</definedName>
    <definedName name="_4114DL615235F9" localSheetId="10">#REF!</definedName>
    <definedName name="_4114DL615235F9" localSheetId="13">#REF!</definedName>
    <definedName name="_4114DL615235F9">#REF!</definedName>
    <definedName name="_4115DL615235F9" localSheetId="8">#REF!</definedName>
    <definedName name="_4115DL615235F9" localSheetId="9">#REF!</definedName>
    <definedName name="_4115DL615235F9" localSheetId="10">#REF!</definedName>
    <definedName name="_4115DL615235F9" localSheetId="13">#REF!</definedName>
    <definedName name="_4115DL615235F9">#REF!</definedName>
    <definedName name="_4116DL615235F9" localSheetId="8">#REF!</definedName>
    <definedName name="_4116DL615235F9" localSheetId="9">#REF!</definedName>
    <definedName name="_4116DL615235F9" localSheetId="10">#REF!</definedName>
    <definedName name="_4116DL615235F9" localSheetId="13">#REF!</definedName>
    <definedName name="_4116DL615235F9">#REF!</definedName>
    <definedName name="_4117DL615235F9" localSheetId="8">#REF!</definedName>
    <definedName name="_4117DL615235F9" localSheetId="9">#REF!</definedName>
    <definedName name="_4117DL615235F9" localSheetId="10">#REF!</definedName>
    <definedName name="_4117DL615235F9" localSheetId="13">#REF!</definedName>
    <definedName name="_4117DL615235F9">#REF!</definedName>
    <definedName name="_4118DL615235F9" localSheetId="8">#REF!</definedName>
    <definedName name="_4118DL615235F9" localSheetId="9">#REF!</definedName>
    <definedName name="_4118DL615235F9" localSheetId="10">#REF!</definedName>
    <definedName name="_4118DL615235F9" localSheetId="13">#REF!</definedName>
    <definedName name="_4118DL615235F9">#REF!</definedName>
    <definedName name="_4119DL615235F9" localSheetId="8">#REF!</definedName>
    <definedName name="_4119DL615235F9" localSheetId="9">#REF!</definedName>
    <definedName name="_4119DL615235F9" localSheetId="10">#REF!</definedName>
    <definedName name="_4119DL615235F9" localSheetId="13">#REF!</definedName>
    <definedName name="_4119DL615235F9">#REF!</definedName>
    <definedName name="_411DL607C30DD" localSheetId="8">#REF!</definedName>
    <definedName name="_411DL607C30DD" localSheetId="9">#REF!</definedName>
    <definedName name="_411DL607C30DD" localSheetId="10">#REF!</definedName>
    <definedName name="_411DL607C30DD" localSheetId="13">#REF!</definedName>
    <definedName name="_411DL607C30DD">#REF!</definedName>
    <definedName name="_411DLC45ADFF3" localSheetId="8">#REF!</definedName>
    <definedName name="_411DLC45ADFF3" localSheetId="9">#REF!</definedName>
    <definedName name="_411DLC45ADFF3" localSheetId="10">#REF!</definedName>
    <definedName name="_411DLC45ADFF3" localSheetId="13">#REF!</definedName>
    <definedName name="_411DLC45ADFF3">#REF!</definedName>
    <definedName name="_4120DL615235F9" localSheetId="8">#REF!</definedName>
    <definedName name="_4120DL615235F9" localSheetId="9">#REF!</definedName>
    <definedName name="_4120DL615235F9" localSheetId="10">#REF!</definedName>
    <definedName name="_4120DL615235F9" localSheetId="13">#REF!</definedName>
    <definedName name="_4120DL615235F9">#REF!</definedName>
    <definedName name="_4121DL615235F9" localSheetId="8">#REF!</definedName>
    <definedName name="_4121DL615235F9" localSheetId="9">#REF!</definedName>
    <definedName name="_4121DL615235F9" localSheetId="10">#REF!</definedName>
    <definedName name="_4121DL615235F9" localSheetId="13">#REF!</definedName>
    <definedName name="_4121DL615235F9">#REF!</definedName>
    <definedName name="_4122DL615235F9" localSheetId="8">#REF!</definedName>
    <definedName name="_4122DL615235F9" localSheetId="9">#REF!</definedName>
    <definedName name="_4122DL615235F9" localSheetId="10">#REF!</definedName>
    <definedName name="_4122DL615235F9" localSheetId="13">#REF!</definedName>
    <definedName name="_4122DL615235F9">#REF!</definedName>
    <definedName name="_4123DL615235F9" localSheetId="8">#REF!</definedName>
    <definedName name="_4123DL615235F9" localSheetId="9">#REF!</definedName>
    <definedName name="_4123DL615235F9" localSheetId="10">#REF!</definedName>
    <definedName name="_4123DL615235F9" localSheetId="13">#REF!</definedName>
    <definedName name="_4123DL615235F9">#REF!</definedName>
    <definedName name="_4124DL615235F9" localSheetId="8">#REF!</definedName>
    <definedName name="_4124DL615235F9" localSheetId="9">#REF!</definedName>
    <definedName name="_4124DL615235F9" localSheetId="10">#REF!</definedName>
    <definedName name="_4124DL615235F9" localSheetId="13">#REF!</definedName>
    <definedName name="_4124DL615235F9">#REF!</definedName>
    <definedName name="_4125DL615235F9" localSheetId="8">#REF!</definedName>
    <definedName name="_4125DL615235F9" localSheetId="9">#REF!</definedName>
    <definedName name="_4125DL615235F9" localSheetId="10">#REF!</definedName>
    <definedName name="_4125DL615235F9" localSheetId="13">#REF!</definedName>
    <definedName name="_4125DL615235F9">#REF!</definedName>
    <definedName name="_4126DL615235F9" localSheetId="8">#REF!</definedName>
    <definedName name="_4126DL615235F9" localSheetId="9">#REF!</definedName>
    <definedName name="_4126DL615235F9" localSheetId="10">#REF!</definedName>
    <definedName name="_4126DL615235F9" localSheetId="13">#REF!</definedName>
    <definedName name="_4126DL615235F9">#REF!</definedName>
    <definedName name="_4127DL615235F9" localSheetId="8">#REF!</definedName>
    <definedName name="_4127DL615235F9" localSheetId="9">#REF!</definedName>
    <definedName name="_4127DL615235F9" localSheetId="10">#REF!</definedName>
    <definedName name="_4127DL615235F9" localSheetId="13">#REF!</definedName>
    <definedName name="_4127DL615235F9">#REF!</definedName>
    <definedName name="_4128DL615235F9" localSheetId="8">#REF!</definedName>
    <definedName name="_4128DL615235F9" localSheetId="9">#REF!</definedName>
    <definedName name="_4128DL615235F9" localSheetId="10">#REF!</definedName>
    <definedName name="_4128DL615235F9" localSheetId="13">#REF!</definedName>
    <definedName name="_4128DL615235F9">#REF!</definedName>
    <definedName name="_4129DL615235F9" localSheetId="8">#REF!</definedName>
    <definedName name="_4129DL615235F9" localSheetId="9">#REF!</definedName>
    <definedName name="_4129DL615235F9" localSheetId="10">#REF!</definedName>
    <definedName name="_4129DL615235F9" localSheetId="13">#REF!</definedName>
    <definedName name="_4129DL615235F9">#REF!</definedName>
    <definedName name="_412DL607C30DD" localSheetId="8">#REF!</definedName>
    <definedName name="_412DL607C30DD" localSheetId="9">#REF!</definedName>
    <definedName name="_412DL607C30DD" localSheetId="10">#REF!</definedName>
    <definedName name="_412DL607C30DD" localSheetId="13">#REF!</definedName>
    <definedName name="_412DL607C30DD">#REF!</definedName>
    <definedName name="_412DLC45B5CF1" localSheetId="8">#REF!</definedName>
    <definedName name="_412DLC45B5CF1" localSheetId="9">#REF!</definedName>
    <definedName name="_412DLC45B5CF1" localSheetId="10">#REF!</definedName>
    <definedName name="_412DLC45B5CF1" localSheetId="13">#REF!</definedName>
    <definedName name="_412DLC45B5CF1">#REF!</definedName>
    <definedName name="_4130DL615235F9" localSheetId="8">#REF!</definedName>
    <definedName name="_4130DL615235F9" localSheetId="9">#REF!</definedName>
    <definedName name="_4130DL615235F9" localSheetId="10">#REF!</definedName>
    <definedName name="_4130DL615235F9" localSheetId="13">#REF!</definedName>
    <definedName name="_4130DL615235F9">#REF!</definedName>
    <definedName name="_4131DL615335FF" localSheetId="8">#REF!</definedName>
    <definedName name="_4131DL615335FF" localSheetId="9">#REF!</definedName>
    <definedName name="_4131DL615335FF" localSheetId="10">#REF!</definedName>
    <definedName name="_4131DL615335FF" localSheetId="13">#REF!</definedName>
    <definedName name="_4131DL615335FF">#REF!</definedName>
    <definedName name="_4132DL615335FF" localSheetId="8">#REF!</definedName>
    <definedName name="_4132DL615335FF" localSheetId="9">#REF!</definedName>
    <definedName name="_4132DL615335FF" localSheetId="10">#REF!</definedName>
    <definedName name="_4132DL615335FF" localSheetId="13">#REF!</definedName>
    <definedName name="_4132DL615335FF">#REF!</definedName>
    <definedName name="_4133DL615335FF" localSheetId="8">#REF!</definedName>
    <definedName name="_4133DL615335FF" localSheetId="9">#REF!</definedName>
    <definedName name="_4133DL615335FF" localSheetId="10">#REF!</definedName>
    <definedName name="_4133DL615335FF" localSheetId="13">#REF!</definedName>
    <definedName name="_4133DL615335FF">#REF!</definedName>
    <definedName name="_4134DL615335FF" localSheetId="8">#REF!</definedName>
    <definedName name="_4134DL615335FF" localSheetId="9">#REF!</definedName>
    <definedName name="_4134DL615335FF" localSheetId="10">#REF!</definedName>
    <definedName name="_4134DL615335FF" localSheetId="13">#REF!</definedName>
    <definedName name="_4134DL615335FF">#REF!</definedName>
    <definedName name="_4135DL615335FF" localSheetId="8">#REF!</definedName>
    <definedName name="_4135DL615335FF" localSheetId="9">#REF!</definedName>
    <definedName name="_4135DL615335FF" localSheetId="10">#REF!</definedName>
    <definedName name="_4135DL615335FF" localSheetId="13">#REF!</definedName>
    <definedName name="_4135DL615335FF">#REF!</definedName>
    <definedName name="_4136DL615335FF" localSheetId="8">#REF!</definedName>
    <definedName name="_4136DL615335FF" localSheetId="9">#REF!</definedName>
    <definedName name="_4136DL615335FF" localSheetId="10">#REF!</definedName>
    <definedName name="_4136DL615335FF" localSheetId="13">#REF!</definedName>
    <definedName name="_4136DL615335FF">#REF!</definedName>
    <definedName name="_4137DL615335FF" localSheetId="8">#REF!</definedName>
    <definedName name="_4137DL615335FF" localSheetId="9">#REF!</definedName>
    <definedName name="_4137DL615335FF" localSheetId="10">#REF!</definedName>
    <definedName name="_4137DL615335FF" localSheetId="13">#REF!</definedName>
    <definedName name="_4137DL615335FF">#REF!</definedName>
    <definedName name="_4138DL615335FF" localSheetId="8">#REF!</definedName>
    <definedName name="_4138DL615335FF" localSheetId="9">#REF!</definedName>
    <definedName name="_4138DL615335FF" localSheetId="10">#REF!</definedName>
    <definedName name="_4138DL615335FF" localSheetId="13">#REF!</definedName>
    <definedName name="_4138DL615335FF">#REF!</definedName>
    <definedName name="_4139DL615335FF" localSheetId="8">#REF!</definedName>
    <definedName name="_4139DL615335FF" localSheetId="9">#REF!</definedName>
    <definedName name="_4139DL615335FF" localSheetId="10">#REF!</definedName>
    <definedName name="_4139DL615335FF" localSheetId="13">#REF!</definedName>
    <definedName name="_4139DL615335FF">#REF!</definedName>
    <definedName name="_413DL607C30DD" localSheetId="8">#REF!</definedName>
    <definedName name="_413DL607C30DD" localSheetId="9">#REF!</definedName>
    <definedName name="_413DL607C30DD" localSheetId="10">#REF!</definedName>
    <definedName name="_413DL607C30DD" localSheetId="13">#REF!</definedName>
    <definedName name="_413DL607C30DD">#REF!</definedName>
    <definedName name="_413DLC45BDFF3" localSheetId="8">#REF!</definedName>
    <definedName name="_413DLC45BDFF3" localSheetId="9">#REF!</definedName>
    <definedName name="_413DLC45BDFF3" localSheetId="10">#REF!</definedName>
    <definedName name="_413DLC45BDFF3" localSheetId="13">#REF!</definedName>
    <definedName name="_413DLC45BDFF3">#REF!</definedName>
    <definedName name="_4140DL615335FF" localSheetId="8">#REF!</definedName>
    <definedName name="_4140DL615335FF" localSheetId="9">#REF!</definedName>
    <definedName name="_4140DL615335FF" localSheetId="10">#REF!</definedName>
    <definedName name="_4140DL615335FF" localSheetId="13">#REF!</definedName>
    <definedName name="_4140DL615335FF">#REF!</definedName>
    <definedName name="_4141DL615335FF" localSheetId="8">#REF!</definedName>
    <definedName name="_4141DL615335FF" localSheetId="9">#REF!</definedName>
    <definedName name="_4141DL615335FF" localSheetId="10">#REF!</definedName>
    <definedName name="_4141DL615335FF" localSheetId="13">#REF!</definedName>
    <definedName name="_4141DL615335FF">#REF!</definedName>
    <definedName name="_4142DL615335FF" localSheetId="8">#REF!</definedName>
    <definedName name="_4142DL615335FF" localSheetId="9">#REF!</definedName>
    <definedName name="_4142DL615335FF" localSheetId="10">#REF!</definedName>
    <definedName name="_4142DL615335FF" localSheetId="13">#REF!</definedName>
    <definedName name="_4142DL615335FF">#REF!</definedName>
    <definedName name="_4143DL615335FF" localSheetId="8">#REF!</definedName>
    <definedName name="_4143DL615335FF" localSheetId="9">#REF!</definedName>
    <definedName name="_4143DL615335FF" localSheetId="10">#REF!</definedName>
    <definedName name="_4143DL615335FF" localSheetId="13">#REF!</definedName>
    <definedName name="_4143DL615335FF">#REF!</definedName>
    <definedName name="_4144DL615335FF" localSheetId="8">#REF!</definedName>
    <definedName name="_4144DL615335FF" localSheetId="9">#REF!</definedName>
    <definedName name="_4144DL615335FF" localSheetId="10">#REF!</definedName>
    <definedName name="_4144DL615335FF" localSheetId="13">#REF!</definedName>
    <definedName name="_4144DL615335FF">#REF!</definedName>
    <definedName name="_4145DL615335FF" localSheetId="8">#REF!</definedName>
    <definedName name="_4145DL615335FF" localSheetId="9">#REF!</definedName>
    <definedName name="_4145DL615335FF" localSheetId="10">#REF!</definedName>
    <definedName name="_4145DL615335FF" localSheetId="13">#REF!</definedName>
    <definedName name="_4145DL615335FF">#REF!</definedName>
    <definedName name="_4146DL615335FF" localSheetId="8">#REF!</definedName>
    <definedName name="_4146DL615335FF" localSheetId="9">#REF!</definedName>
    <definedName name="_4146DL615335FF" localSheetId="10">#REF!</definedName>
    <definedName name="_4146DL615335FF" localSheetId="13">#REF!</definedName>
    <definedName name="_4146DL615335FF">#REF!</definedName>
    <definedName name="_4147DL615335FF" localSheetId="8">#REF!</definedName>
    <definedName name="_4147DL615335FF" localSheetId="9">#REF!</definedName>
    <definedName name="_4147DL615335FF" localSheetId="10">#REF!</definedName>
    <definedName name="_4147DL615335FF" localSheetId="13">#REF!</definedName>
    <definedName name="_4147DL615335FF">#REF!</definedName>
    <definedName name="_4148DL615335FF" localSheetId="8">#REF!</definedName>
    <definedName name="_4148DL615335FF" localSheetId="9">#REF!</definedName>
    <definedName name="_4148DL615335FF" localSheetId="10">#REF!</definedName>
    <definedName name="_4148DL615335FF" localSheetId="13">#REF!</definedName>
    <definedName name="_4148DL615335FF">#REF!</definedName>
    <definedName name="_4149DL615335FF" localSheetId="8">#REF!</definedName>
    <definedName name="_4149DL615335FF" localSheetId="9">#REF!</definedName>
    <definedName name="_4149DL615335FF" localSheetId="10">#REF!</definedName>
    <definedName name="_4149DL615335FF" localSheetId="13">#REF!</definedName>
    <definedName name="_4149DL615335FF">#REF!</definedName>
    <definedName name="_414DL607C30DD" localSheetId="8">#REF!</definedName>
    <definedName name="_414DL607C30DD" localSheetId="9">#REF!</definedName>
    <definedName name="_414DL607C30DD" localSheetId="10">#REF!</definedName>
    <definedName name="_414DL607C30DD" localSheetId="13">#REF!</definedName>
    <definedName name="_414DL607C30DD">#REF!</definedName>
    <definedName name="_414DLC45C5CF1" localSheetId="8">#REF!</definedName>
    <definedName name="_414DLC45C5CF1" localSheetId="9">#REF!</definedName>
    <definedName name="_414DLC45C5CF1" localSheetId="10">#REF!</definedName>
    <definedName name="_414DLC45C5CF1" localSheetId="13">#REF!</definedName>
    <definedName name="_414DLC45C5CF1">#REF!</definedName>
    <definedName name="_4150DL615335FF" localSheetId="8">#REF!</definedName>
    <definedName name="_4150DL615335FF" localSheetId="9">#REF!</definedName>
    <definedName name="_4150DL615335FF" localSheetId="10">#REF!</definedName>
    <definedName name="_4150DL615335FF" localSheetId="13">#REF!</definedName>
    <definedName name="_4150DL615335FF">#REF!</definedName>
    <definedName name="_4151DL615335FF" localSheetId="8">#REF!</definedName>
    <definedName name="_4151DL615335FF" localSheetId="9">#REF!</definedName>
    <definedName name="_4151DL615335FF" localSheetId="10">#REF!</definedName>
    <definedName name="_4151DL615335FF" localSheetId="13">#REF!</definedName>
    <definedName name="_4151DL615335FF">#REF!</definedName>
    <definedName name="_4152DL615335FF" localSheetId="8">#REF!</definedName>
    <definedName name="_4152DL615335FF" localSheetId="9">#REF!</definedName>
    <definedName name="_4152DL615335FF" localSheetId="10">#REF!</definedName>
    <definedName name="_4152DL615335FF" localSheetId="13">#REF!</definedName>
    <definedName name="_4152DL615335FF">#REF!</definedName>
    <definedName name="_4153DL615335FF" localSheetId="8">#REF!</definedName>
    <definedName name="_4153DL615335FF" localSheetId="9">#REF!</definedName>
    <definedName name="_4153DL615335FF" localSheetId="10">#REF!</definedName>
    <definedName name="_4153DL615335FF" localSheetId="13">#REF!</definedName>
    <definedName name="_4153DL615335FF">#REF!</definedName>
    <definedName name="_4154DL615335FF" localSheetId="8">#REF!</definedName>
    <definedName name="_4154DL615335FF" localSheetId="9">#REF!</definedName>
    <definedName name="_4154DL615335FF" localSheetId="10">#REF!</definedName>
    <definedName name="_4154DL615335FF" localSheetId="13">#REF!</definedName>
    <definedName name="_4154DL615335FF">#REF!</definedName>
    <definedName name="_4155DL615335FF" localSheetId="8">#REF!</definedName>
    <definedName name="_4155DL615335FF" localSheetId="9">#REF!</definedName>
    <definedName name="_4155DL615335FF" localSheetId="10">#REF!</definedName>
    <definedName name="_4155DL615335FF" localSheetId="13">#REF!</definedName>
    <definedName name="_4155DL615335FF">#REF!</definedName>
    <definedName name="_4156DL615335FF" localSheetId="8">#REF!</definedName>
    <definedName name="_4156DL615335FF" localSheetId="9">#REF!</definedName>
    <definedName name="_4156DL615335FF" localSheetId="10">#REF!</definedName>
    <definedName name="_4156DL615335FF" localSheetId="13">#REF!</definedName>
    <definedName name="_4156DL615335FF">#REF!</definedName>
    <definedName name="_4157DL615335FF" localSheetId="8">#REF!</definedName>
    <definedName name="_4157DL615335FF" localSheetId="9">#REF!</definedName>
    <definedName name="_4157DL615335FF" localSheetId="10">#REF!</definedName>
    <definedName name="_4157DL615335FF" localSheetId="13">#REF!</definedName>
    <definedName name="_4157DL615335FF">#REF!</definedName>
    <definedName name="_4158DL615335FF" localSheetId="8">#REF!</definedName>
    <definedName name="_4158DL615335FF" localSheetId="9">#REF!</definedName>
    <definedName name="_4158DL615335FF" localSheetId="10">#REF!</definedName>
    <definedName name="_4158DL615335FF" localSheetId="13">#REF!</definedName>
    <definedName name="_4158DL615335FF">#REF!</definedName>
    <definedName name="_4159DL615335FF" localSheetId="8">#REF!</definedName>
    <definedName name="_4159DL615335FF" localSheetId="9">#REF!</definedName>
    <definedName name="_4159DL615335FF" localSheetId="10">#REF!</definedName>
    <definedName name="_4159DL615335FF" localSheetId="13">#REF!</definedName>
    <definedName name="_4159DL615335FF">#REF!</definedName>
    <definedName name="_415DL607C30DD" localSheetId="8">#REF!</definedName>
    <definedName name="_415DL607C30DD" localSheetId="9">#REF!</definedName>
    <definedName name="_415DL607C30DD" localSheetId="10">#REF!</definedName>
    <definedName name="_415DL607C30DD" localSheetId="13">#REF!</definedName>
    <definedName name="_415DL607C30DD">#REF!</definedName>
    <definedName name="_415DLC45CDFF3" localSheetId="8">#REF!</definedName>
    <definedName name="_415DLC45CDFF3" localSheetId="9">#REF!</definedName>
    <definedName name="_415DLC45CDFF3" localSheetId="10">#REF!</definedName>
    <definedName name="_415DLC45CDFF3" localSheetId="13">#REF!</definedName>
    <definedName name="_415DLC45CDFF3">#REF!</definedName>
    <definedName name="_4160DL615335FF" localSheetId="8">#REF!</definedName>
    <definedName name="_4160DL615335FF" localSheetId="9">#REF!</definedName>
    <definedName name="_4160DL615335FF" localSheetId="10">#REF!</definedName>
    <definedName name="_4160DL615335FF" localSheetId="13">#REF!</definedName>
    <definedName name="_4160DL615335FF">#REF!</definedName>
    <definedName name="_4161DL615335FF" localSheetId="8">#REF!</definedName>
    <definedName name="_4161DL615335FF" localSheetId="9">#REF!</definedName>
    <definedName name="_4161DL615335FF" localSheetId="10">#REF!</definedName>
    <definedName name="_4161DL615335FF" localSheetId="13">#REF!</definedName>
    <definedName name="_4161DL615335FF">#REF!</definedName>
    <definedName name="_4162DL615335FF" localSheetId="8">#REF!</definedName>
    <definedName name="_4162DL615335FF" localSheetId="9">#REF!</definedName>
    <definedName name="_4162DL615335FF" localSheetId="10">#REF!</definedName>
    <definedName name="_4162DL615335FF" localSheetId="13">#REF!</definedName>
    <definedName name="_4162DL615335FF">#REF!</definedName>
    <definedName name="_4163DL615335FF" localSheetId="8">#REF!</definedName>
    <definedName name="_4163DL615335FF" localSheetId="9">#REF!</definedName>
    <definedName name="_4163DL615335FF" localSheetId="10">#REF!</definedName>
    <definedName name="_4163DL615335FF" localSheetId="13">#REF!</definedName>
    <definedName name="_4163DL615335FF">#REF!</definedName>
    <definedName name="_4164DL615335FF" localSheetId="8">#REF!</definedName>
    <definedName name="_4164DL615335FF" localSheetId="9">#REF!</definedName>
    <definedName name="_4164DL615335FF" localSheetId="10">#REF!</definedName>
    <definedName name="_4164DL615335FF" localSheetId="13">#REF!</definedName>
    <definedName name="_4164DL615335FF">#REF!</definedName>
    <definedName name="_4165DL615335FF" localSheetId="8">#REF!</definedName>
    <definedName name="_4165DL615335FF" localSheetId="9">#REF!</definedName>
    <definedName name="_4165DL615335FF" localSheetId="10">#REF!</definedName>
    <definedName name="_4165DL615335FF" localSheetId="13">#REF!</definedName>
    <definedName name="_4165DL615335FF">#REF!</definedName>
    <definedName name="_4166DL61543605" localSheetId="8">#REF!</definedName>
    <definedName name="_4166DL61543605" localSheetId="9">#REF!</definedName>
    <definedName name="_4166DL61543605" localSheetId="10">#REF!</definedName>
    <definedName name="_4166DL61543605" localSheetId="13">#REF!</definedName>
    <definedName name="_4166DL61543605">#REF!</definedName>
    <definedName name="_4167DL61543605" localSheetId="8">#REF!</definedName>
    <definedName name="_4167DL61543605" localSheetId="9">#REF!</definedName>
    <definedName name="_4167DL61543605" localSheetId="10">#REF!</definedName>
    <definedName name="_4167DL61543605" localSheetId="13">#REF!</definedName>
    <definedName name="_4167DL61543605">#REF!</definedName>
    <definedName name="_4168DL61543605" localSheetId="8">#REF!</definedName>
    <definedName name="_4168DL61543605" localSheetId="9">#REF!</definedName>
    <definedName name="_4168DL61543605" localSheetId="10">#REF!</definedName>
    <definedName name="_4168DL61543605" localSheetId="13">#REF!</definedName>
    <definedName name="_4168DL61543605">#REF!</definedName>
    <definedName name="_4169DL61543605" localSheetId="8">#REF!</definedName>
    <definedName name="_4169DL61543605" localSheetId="9">#REF!</definedName>
    <definedName name="_4169DL61543605" localSheetId="10">#REF!</definedName>
    <definedName name="_4169DL61543605" localSheetId="13">#REF!</definedName>
    <definedName name="_4169DL61543605">#REF!</definedName>
    <definedName name="_416DL607C30DD" localSheetId="8">#REF!</definedName>
    <definedName name="_416DL607C30DD" localSheetId="9">#REF!</definedName>
    <definedName name="_416DL607C30DD" localSheetId="10">#REF!</definedName>
    <definedName name="_416DL607C30DD" localSheetId="13">#REF!</definedName>
    <definedName name="_416DL607C30DD">#REF!</definedName>
    <definedName name="_416DLC45D5CF1" localSheetId="8">#REF!</definedName>
    <definedName name="_416DLC45D5CF1" localSheetId="9">#REF!</definedName>
    <definedName name="_416DLC45D5CF1" localSheetId="10">#REF!</definedName>
    <definedName name="_416DLC45D5CF1" localSheetId="13">#REF!</definedName>
    <definedName name="_416DLC45D5CF1">#REF!</definedName>
    <definedName name="_4170DL61543605" localSheetId="8">#REF!</definedName>
    <definedName name="_4170DL61543605" localSheetId="9">#REF!</definedName>
    <definedName name="_4170DL61543605" localSheetId="10">#REF!</definedName>
    <definedName name="_4170DL61543605" localSheetId="13">#REF!</definedName>
    <definedName name="_4170DL61543605">#REF!</definedName>
    <definedName name="_4171DL61543605" localSheetId="8">#REF!</definedName>
    <definedName name="_4171DL61543605" localSheetId="9">#REF!</definedName>
    <definedName name="_4171DL61543605" localSheetId="10">#REF!</definedName>
    <definedName name="_4171DL61543605" localSheetId="13">#REF!</definedName>
    <definedName name="_4171DL61543605">#REF!</definedName>
    <definedName name="_4172DL61543605" localSheetId="8">#REF!</definedName>
    <definedName name="_4172DL61543605" localSheetId="9">#REF!</definedName>
    <definedName name="_4172DL61543605" localSheetId="10">#REF!</definedName>
    <definedName name="_4172DL61543605" localSheetId="13">#REF!</definedName>
    <definedName name="_4172DL61543605">#REF!</definedName>
    <definedName name="_4173DL61543605" localSheetId="8">#REF!</definedName>
    <definedName name="_4173DL61543605" localSheetId="9">#REF!</definedName>
    <definedName name="_4173DL61543605" localSheetId="10">#REF!</definedName>
    <definedName name="_4173DL61543605" localSheetId="13">#REF!</definedName>
    <definedName name="_4173DL61543605">#REF!</definedName>
    <definedName name="_4174DL61543605" localSheetId="8">#REF!</definedName>
    <definedName name="_4174DL61543605" localSheetId="9">#REF!</definedName>
    <definedName name="_4174DL61543605" localSheetId="10">#REF!</definedName>
    <definedName name="_4174DL61543605" localSheetId="13">#REF!</definedName>
    <definedName name="_4174DL61543605">#REF!</definedName>
    <definedName name="_4175DL61543605" localSheetId="8">#REF!</definedName>
    <definedName name="_4175DL61543605" localSheetId="9">#REF!</definedName>
    <definedName name="_4175DL61543605" localSheetId="10">#REF!</definedName>
    <definedName name="_4175DL61543605" localSheetId="13">#REF!</definedName>
    <definedName name="_4175DL61543605">#REF!</definedName>
    <definedName name="_4176DL61543605" localSheetId="8">#REF!</definedName>
    <definedName name="_4176DL61543605" localSheetId="9">#REF!</definedName>
    <definedName name="_4176DL61543605" localSheetId="10">#REF!</definedName>
    <definedName name="_4176DL61543605" localSheetId="13">#REF!</definedName>
    <definedName name="_4176DL61543605">#REF!</definedName>
    <definedName name="_4177DL61543605" localSheetId="8">#REF!</definedName>
    <definedName name="_4177DL61543605" localSheetId="9">#REF!</definedName>
    <definedName name="_4177DL61543605" localSheetId="10">#REF!</definedName>
    <definedName name="_4177DL61543605" localSheetId="13">#REF!</definedName>
    <definedName name="_4177DL61543605">#REF!</definedName>
    <definedName name="_4178DL61543605" localSheetId="8">#REF!</definedName>
    <definedName name="_4178DL61543605" localSheetId="9">#REF!</definedName>
    <definedName name="_4178DL61543605" localSheetId="10">#REF!</definedName>
    <definedName name="_4178DL61543605" localSheetId="13">#REF!</definedName>
    <definedName name="_4178DL61543605">#REF!</definedName>
    <definedName name="_4179DL61543605" localSheetId="8">#REF!</definedName>
    <definedName name="_4179DL61543605" localSheetId="9">#REF!</definedName>
    <definedName name="_4179DL61543605" localSheetId="10">#REF!</definedName>
    <definedName name="_4179DL61543605" localSheetId="13">#REF!</definedName>
    <definedName name="_4179DL61543605">#REF!</definedName>
    <definedName name="_417DL607C30DD" localSheetId="8">#REF!</definedName>
    <definedName name="_417DL607C30DD" localSheetId="9">#REF!</definedName>
    <definedName name="_417DL607C30DD" localSheetId="10">#REF!</definedName>
    <definedName name="_417DL607C30DD" localSheetId="13">#REF!</definedName>
    <definedName name="_417DL607C30DD">#REF!</definedName>
    <definedName name="_417DLC45DDFF3" localSheetId="8">#REF!</definedName>
    <definedName name="_417DLC45DDFF3" localSheetId="9">#REF!</definedName>
    <definedName name="_417DLC45DDFF3" localSheetId="10">#REF!</definedName>
    <definedName name="_417DLC45DDFF3" localSheetId="13">#REF!</definedName>
    <definedName name="_417DLC45DDFF3">#REF!</definedName>
    <definedName name="_4180DL61543605" localSheetId="8">#REF!</definedName>
    <definedName name="_4180DL61543605" localSheetId="9">#REF!</definedName>
    <definedName name="_4180DL61543605" localSheetId="10">#REF!</definedName>
    <definedName name="_4180DL61543605" localSheetId="13">#REF!</definedName>
    <definedName name="_4180DL61543605">#REF!</definedName>
    <definedName name="_4181DL61543605" localSheetId="8">#REF!</definedName>
    <definedName name="_4181DL61543605" localSheetId="9">#REF!</definedName>
    <definedName name="_4181DL61543605" localSheetId="10">#REF!</definedName>
    <definedName name="_4181DL61543605" localSheetId="13">#REF!</definedName>
    <definedName name="_4181DL61543605">#REF!</definedName>
    <definedName name="_4182DL61543605" localSheetId="8">#REF!</definedName>
    <definedName name="_4182DL61543605" localSheetId="9">#REF!</definedName>
    <definedName name="_4182DL61543605" localSheetId="10">#REF!</definedName>
    <definedName name="_4182DL61543605" localSheetId="13">#REF!</definedName>
    <definedName name="_4182DL61543605">#REF!</definedName>
    <definedName name="_4183DL61543605" localSheetId="8">#REF!</definedName>
    <definedName name="_4183DL61543605" localSheetId="9">#REF!</definedName>
    <definedName name="_4183DL61543605" localSheetId="10">#REF!</definedName>
    <definedName name="_4183DL61543605" localSheetId="13">#REF!</definedName>
    <definedName name="_4183DL61543605">#REF!</definedName>
    <definedName name="_4184DL61543605" localSheetId="8">#REF!</definedName>
    <definedName name="_4184DL61543605" localSheetId="9">#REF!</definedName>
    <definedName name="_4184DL61543605" localSheetId="10">#REF!</definedName>
    <definedName name="_4184DL61543605" localSheetId="13">#REF!</definedName>
    <definedName name="_4184DL61543605">#REF!</definedName>
    <definedName name="_4185DL61543605" localSheetId="8">#REF!</definedName>
    <definedName name="_4185DL61543605" localSheetId="9">#REF!</definedName>
    <definedName name="_4185DL61543605" localSheetId="10">#REF!</definedName>
    <definedName name="_4185DL61543605" localSheetId="13">#REF!</definedName>
    <definedName name="_4185DL61543605">#REF!</definedName>
    <definedName name="_4186DL61543605" localSheetId="8">#REF!</definedName>
    <definedName name="_4186DL61543605" localSheetId="9">#REF!</definedName>
    <definedName name="_4186DL61543605" localSheetId="10">#REF!</definedName>
    <definedName name="_4186DL61543605" localSheetId="13">#REF!</definedName>
    <definedName name="_4186DL61543605">#REF!</definedName>
    <definedName name="_4187DL61543605" localSheetId="8">#REF!</definedName>
    <definedName name="_4187DL61543605" localSheetId="9">#REF!</definedName>
    <definedName name="_4187DL61543605" localSheetId="10">#REF!</definedName>
    <definedName name="_4187DL61543605" localSheetId="13">#REF!</definedName>
    <definedName name="_4187DL61543605">#REF!</definedName>
    <definedName name="_4188DL61543605" localSheetId="8">#REF!</definedName>
    <definedName name="_4188DL61543605" localSheetId="9">#REF!</definedName>
    <definedName name="_4188DL61543605" localSheetId="10">#REF!</definedName>
    <definedName name="_4188DL61543605" localSheetId="13">#REF!</definedName>
    <definedName name="_4188DL61543605">#REF!</definedName>
    <definedName name="_4189DL61543605" localSheetId="8">#REF!</definedName>
    <definedName name="_4189DL61543605" localSheetId="9">#REF!</definedName>
    <definedName name="_4189DL61543605" localSheetId="10">#REF!</definedName>
    <definedName name="_4189DL61543605" localSheetId="13">#REF!</definedName>
    <definedName name="_4189DL61543605">#REF!</definedName>
    <definedName name="_418DL607C30DD" localSheetId="8">#REF!</definedName>
    <definedName name="_418DL607C30DD" localSheetId="9">#REF!</definedName>
    <definedName name="_418DL607C30DD" localSheetId="10">#REF!</definedName>
    <definedName name="_418DL607C30DD" localSheetId="13">#REF!</definedName>
    <definedName name="_418DL607C30DD">#REF!</definedName>
    <definedName name="_418DLC45E5CF1" localSheetId="8">#REF!</definedName>
    <definedName name="_418DLC45E5CF1" localSheetId="9">#REF!</definedName>
    <definedName name="_418DLC45E5CF1" localSheetId="10">#REF!</definedName>
    <definedName name="_418DLC45E5CF1" localSheetId="13">#REF!</definedName>
    <definedName name="_418DLC45E5CF1">#REF!</definedName>
    <definedName name="_4190DL61543605" localSheetId="8">#REF!</definedName>
    <definedName name="_4190DL61543605" localSheetId="9">#REF!</definedName>
    <definedName name="_4190DL61543605" localSheetId="10">#REF!</definedName>
    <definedName name="_4190DL61543605" localSheetId="13">#REF!</definedName>
    <definedName name="_4190DL61543605">#REF!</definedName>
    <definedName name="_4191DL61543605" localSheetId="8">#REF!</definedName>
    <definedName name="_4191DL61543605" localSheetId="9">#REF!</definedName>
    <definedName name="_4191DL61543605" localSheetId="10">#REF!</definedName>
    <definedName name="_4191DL61543605" localSheetId="13">#REF!</definedName>
    <definedName name="_4191DL61543605">#REF!</definedName>
    <definedName name="_4192DL61543605" localSheetId="8">#REF!</definedName>
    <definedName name="_4192DL61543605" localSheetId="9">#REF!</definedName>
    <definedName name="_4192DL61543605" localSheetId="10">#REF!</definedName>
    <definedName name="_4192DL61543605" localSheetId="13">#REF!</definedName>
    <definedName name="_4192DL61543605">#REF!</definedName>
    <definedName name="_4193DL61543605" localSheetId="8">#REF!</definedName>
    <definedName name="_4193DL61543605" localSheetId="9">#REF!</definedName>
    <definedName name="_4193DL61543605" localSheetId="10">#REF!</definedName>
    <definedName name="_4193DL61543605" localSheetId="13">#REF!</definedName>
    <definedName name="_4193DL61543605">#REF!</definedName>
    <definedName name="_4194DL61543605" localSheetId="8">#REF!</definedName>
    <definedName name="_4194DL61543605" localSheetId="9">#REF!</definedName>
    <definedName name="_4194DL61543605" localSheetId="10">#REF!</definedName>
    <definedName name="_4194DL61543605" localSheetId="13">#REF!</definedName>
    <definedName name="_4194DL61543605">#REF!</definedName>
    <definedName name="_4195DL61543605" localSheetId="8">#REF!</definedName>
    <definedName name="_4195DL61543605" localSheetId="9">#REF!</definedName>
    <definedName name="_4195DL61543605" localSheetId="10">#REF!</definedName>
    <definedName name="_4195DL61543605" localSheetId="13">#REF!</definedName>
    <definedName name="_4195DL61543605">#REF!</definedName>
    <definedName name="_4196DL61543605" localSheetId="8">#REF!</definedName>
    <definedName name="_4196DL61543605" localSheetId="9">#REF!</definedName>
    <definedName name="_4196DL61543605" localSheetId="10">#REF!</definedName>
    <definedName name="_4196DL61543605" localSheetId="13">#REF!</definedName>
    <definedName name="_4196DL61543605">#REF!</definedName>
    <definedName name="_4197DL61543605" localSheetId="8">#REF!</definedName>
    <definedName name="_4197DL61543605" localSheetId="9">#REF!</definedName>
    <definedName name="_4197DL61543605" localSheetId="10">#REF!</definedName>
    <definedName name="_4197DL61543605" localSheetId="13">#REF!</definedName>
    <definedName name="_4197DL61543605">#REF!</definedName>
    <definedName name="_4198DL61543605" localSheetId="8">#REF!</definedName>
    <definedName name="_4198DL61543605" localSheetId="9">#REF!</definedName>
    <definedName name="_4198DL61543605" localSheetId="10">#REF!</definedName>
    <definedName name="_4198DL61543605" localSheetId="13">#REF!</definedName>
    <definedName name="_4198DL61543605">#REF!</definedName>
    <definedName name="_4199DL61543605" localSheetId="8">#REF!</definedName>
    <definedName name="_4199DL61543605" localSheetId="9">#REF!</definedName>
    <definedName name="_4199DL61543605" localSheetId="10">#REF!</definedName>
    <definedName name="_4199DL61543605" localSheetId="13">#REF!</definedName>
    <definedName name="_4199DL61543605">#REF!</definedName>
    <definedName name="_419DL607C30DD" localSheetId="8">#REF!</definedName>
    <definedName name="_419DL607C30DD" localSheetId="9">#REF!</definedName>
    <definedName name="_419DL607C30DD" localSheetId="10">#REF!</definedName>
    <definedName name="_419DL607C30DD" localSheetId="13">#REF!</definedName>
    <definedName name="_419DL607C30DD">#REF!</definedName>
    <definedName name="_419DLC45EDFF3" localSheetId="8">#REF!</definedName>
    <definedName name="_419DLC45EDFF3" localSheetId="9">#REF!</definedName>
    <definedName name="_419DLC45EDFF3" localSheetId="10">#REF!</definedName>
    <definedName name="_419DLC45EDFF3" localSheetId="13">#REF!</definedName>
    <definedName name="_419DLC45EDFF3">#REF!</definedName>
    <definedName name="_41DL60723099" localSheetId="8">#REF!</definedName>
    <definedName name="_41DL60723099" localSheetId="9">#REF!</definedName>
    <definedName name="_41DL60723099" localSheetId="10">#REF!</definedName>
    <definedName name="_41DL60723099" localSheetId="13">#REF!</definedName>
    <definedName name="_41DL60723099">#REF!</definedName>
    <definedName name="_41DL60F933DB" localSheetId="8">#REF!</definedName>
    <definedName name="_41DL60F933DB" localSheetId="9">#REF!</definedName>
    <definedName name="_41DL60F933DB" localSheetId="10">#REF!</definedName>
    <definedName name="_41DL60F933DB" localSheetId="13">#REF!</definedName>
    <definedName name="_41DL60F933DB">#REF!</definedName>
    <definedName name="_4200DL61543605" localSheetId="8">#REF!</definedName>
    <definedName name="_4200DL61543605" localSheetId="9">#REF!</definedName>
    <definedName name="_4200DL61543605" localSheetId="10">#REF!</definedName>
    <definedName name="_4200DL61543605" localSheetId="13">#REF!</definedName>
    <definedName name="_4200DL61543605">#REF!</definedName>
    <definedName name="_4201DL6155360B" localSheetId="8">#REF!</definedName>
    <definedName name="_4201DL6155360B" localSheetId="9">#REF!</definedName>
    <definedName name="_4201DL6155360B" localSheetId="10">#REF!</definedName>
    <definedName name="_4201DL6155360B" localSheetId="13">#REF!</definedName>
    <definedName name="_4201DL6155360B">#REF!</definedName>
    <definedName name="_4202DL6155360B" localSheetId="8">#REF!</definedName>
    <definedName name="_4202DL6155360B" localSheetId="9">#REF!</definedName>
    <definedName name="_4202DL6155360B" localSheetId="10">#REF!</definedName>
    <definedName name="_4202DL6155360B" localSheetId="13">#REF!</definedName>
    <definedName name="_4202DL6155360B">#REF!</definedName>
    <definedName name="_4203DL6155360B" localSheetId="8">#REF!</definedName>
    <definedName name="_4203DL6155360B" localSheetId="9">#REF!</definedName>
    <definedName name="_4203DL6155360B" localSheetId="10">#REF!</definedName>
    <definedName name="_4203DL6155360B" localSheetId="13">#REF!</definedName>
    <definedName name="_4203DL6155360B">#REF!</definedName>
    <definedName name="_4204DL6155360B" localSheetId="8">#REF!</definedName>
    <definedName name="_4204DL6155360B" localSheetId="9">#REF!</definedName>
    <definedName name="_4204DL6155360B" localSheetId="10">#REF!</definedName>
    <definedName name="_4204DL6155360B" localSheetId="13">#REF!</definedName>
    <definedName name="_4204DL6155360B">#REF!</definedName>
    <definedName name="_4205DL6155360B" localSheetId="8">#REF!</definedName>
    <definedName name="_4205DL6155360B" localSheetId="9">#REF!</definedName>
    <definedName name="_4205DL6155360B" localSheetId="10">#REF!</definedName>
    <definedName name="_4205DL6155360B" localSheetId="13">#REF!</definedName>
    <definedName name="_4205DL6155360B">#REF!</definedName>
    <definedName name="_4206DL6155360B" localSheetId="8">#REF!</definedName>
    <definedName name="_4206DL6155360B" localSheetId="9">#REF!</definedName>
    <definedName name="_4206DL6155360B" localSheetId="10">#REF!</definedName>
    <definedName name="_4206DL6155360B" localSheetId="13">#REF!</definedName>
    <definedName name="_4206DL6155360B">#REF!</definedName>
    <definedName name="_4207DL6155360B" localSheetId="8">#REF!</definedName>
    <definedName name="_4207DL6155360B" localSheetId="9">#REF!</definedName>
    <definedName name="_4207DL6155360B" localSheetId="10">#REF!</definedName>
    <definedName name="_4207DL6155360B" localSheetId="13">#REF!</definedName>
    <definedName name="_4207DL6155360B">#REF!</definedName>
    <definedName name="_4208DL6155360B" localSheetId="8">#REF!</definedName>
    <definedName name="_4208DL6155360B" localSheetId="9">#REF!</definedName>
    <definedName name="_4208DL6155360B" localSheetId="10">#REF!</definedName>
    <definedName name="_4208DL6155360B" localSheetId="13">#REF!</definedName>
    <definedName name="_4208DL6155360B">#REF!</definedName>
    <definedName name="_4209DL6155360B" localSheetId="8">#REF!</definedName>
    <definedName name="_4209DL6155360B" localSheetId="9">#REF!</definedName>
    <definedName name="_4209DL6155360B" localSheetId="10">#REF!</definedName>
    <definedName name="_4209DL6155360B" localSheetId="13">#REF!</definedName>
    <definedName name="_4209DL6155360B">#REF!</definedName>
    <definedName name="_420DL607C30DD" localSheetId="8">#REF!</definedName>
    <definedName name="_420DL607C30DD" localSheetId="9">#REF!</definedName>
    <definedName name="_420DL607C30DD" localSheetId="10">#REF!</definedName>
    <definedName name="_420DL607C30DD" localSheetId="13">#REF!</definedName>
    <definedName name="_420DL607C30DD">#REF!</definedName>
    <definedName name="_420DLC45F5CF1" localSheetId="8">#REF!</definedName>
    <definedName name="_420DLC45F5CF1" localSheetId="9">#REF!</definedName>
    <definedName name="_420DLC45F5CF1" localSheetId="10">#REF!</definedName>
    <definedName name="_420DLC45F5CF1" localSheetId="13">#REF!</definedName>
    <definedName name="_420DLC45F5CF1">#REF!</definedName>
    <definedName name="_4210DL6155360B" localSheetId="8">#REF!</definedName>
    <definedName name="_4210DL6155360B" localSheetId="9">#REF!</definedName>
    <definedName name="_4210DL6155360B" localSheetId="10">#REF!</definedName>
    <definedName name="_4210DL6155360B" localSheetId="13">#REF!</definedName>
    <definedName name="_4210DL6155360B">#REF!</definedName>
    <definedName name="_4211DL6155360B" localSheetId="8">#REF!</definedName>
    <definedName name="_4211DL6155360B" localSheetId="9">#REF!</definedName>
    <definedName name="_4211DL6155360B" localSheetId="10">#REF!</definedName>
    <definedName name="_4211DL6155360B" localSheetId="13">#REF!</definedName>
    <definedName name="_4211DL6155360B">#REF!</definedName>
    <definedName name="_4212DL6155360B" localSheetId="8">#REF!</definedName>
    <definedName name="_4212DL6155360B" localSheetId="9">#REF!</definedName>
    <definedName name="_4212DL6155360B" localSheetId="10">#REF!</definedName>
    <definedName name="_4212DL6155360B" localSheetId="13">#REF!</definedName>
    <definedName name="_4212DL6155360B">#REF!</definedName>
    <definedName name="_4213DL6155360B" localSheetId="8">#REF!</definedName>
    <definedName name="_4213DL6155360B" localSheetId="9">#REF!</definedName>
    <definedName name="_4213DL6155360B" localSheetId="10">#REF!</definedName>
    <definedName name="_4213DL6155360B" localSheetId="13">#REF!</definedName>
    <definedName name="_4213DL6155360B">#REF!</definedName>
    <definedName name="_4214DL6155360B" localSheetId="8">#REF!</definedName>
    <definedName name="_4214DL6155360B" localSheetId="9">#REF!</definedName>
    <definedName name="_4214DL6155360B" localSheetId="10">#REF!</definedName>
    <definedName name="_4214DL6155360B" localSheetId="13">#REF!</definedName>
    <definedName name="_4214DL6155360B">#REF!</definedName>
    <definedName name="_4215DL6155360B" localSheetId="8">#REF!</definedName>
    <definedName name="_4215DL6155360B" localSheetId="9">#REF!</definedName>
    <definedName name="_4215DL6155360B" localSheetId="10">#REF!</definedName>
    <definedName name="_4215DL6155360B" localSheetId="13">#REF!</definedName>
    <definedName name="_4215DL6155360B">#REF!</definedName>
    <definedName name="_4216DL6155360B" localSheetId="8">#REF!</definedName>
    <definedName name="_4216DL6155360B" localSheetId="9">#REF!</definedName>
    <definedName name="_4216DL6155360B" localSheetId="10">#REF!</definedName>
    <definedName name="_4216DL6155360B" localSheetId="13">#REF!</definedName>
    <definedName name="_4216DL6155360B">#REF!</definedName>
    <definedName name="_4217DL6155360B" localSheetId="8">#REF!</definedName>
    <definedName name="_4217DL6155360B" localSheetId="9">#REF!</definedName>
    <definedName name="_4217DL6155360B" localSheetId="10">#REF!</definedName>
    <definedName name="_4217DL6155360B" localSheetId="13">#REF!</definedName>
    <definedName name="_4217DL6155360B">#REF!</definedName>
    <definedName name="_4218DL6155360B" localSheetId="8">#REF!</definedName>
    <definedName name="_4218DL6155360B" localSheetId="9">#REF!</definedName>
    <definedName name="_4218DL6155360B" localSheetId="10">#REF!</definedName>
    <definedName name="_4218DL6155360B" localSheetId="13">#REF!</definedName>
    <definedName name="_4218DL6155360B">#REF!</definedName>
    <definedName name="_4219DL6155360B" localSheetId="8">#REF!</definedName>
    <definedName name="_4219DL6155360B" localSheetId="9">#REF!</definedName>
    <definedName name="_4219DL6155360B" localSheetId="10">#REF!</definedName>
    <definedName name="_4219DL6155360B" localSheetId="13">#REF!</definedName>
    <definedName name="_4219DL6155360B">#REF!</definedName>
    <definedName name="_421DL60D132E1" localSheetId="8">#REF!</definedName>
    <definedName name="_421DL60D132E1" localSheetId="9">#REF!</definedName>
    <definedName name="_421DL60D132E1" localSheetId="10">#REF!</definedName>
    <definedName name="_421DL60D132E1" localSheetId="13">#REF!</definedName>
    <definedName name="_421DL60D132E1">#REF!</definedName>
    <definedName name="_421DLC45FDFF3" localSheetId="8">#REF!</definedName>
    <definedName name="_421DLC45FDFF3" localSheetId="9">#REF!</definedName>
    <definedName name="_421DLC45FDFF3" localSheetId="10">#REF!</definedName>
    <definedName name="_421DLC45FDFF3" localSheetId="13">#REF!</definedName>
    <definedName name="_421DLC45FDFF3">#REF!</definedName>
    <definedName name="_4220DL6155360B" localSheetId="8">#REF!</definedName>
    <definedName name="_4220DL6155360B" localSheetId="9">#REF!</definedName>
    <definedName name="_4220DL6155360B" localSheetId="10">#REF!</definedName>
    <definedName name="_4220DL6155360B" localSheetId="13">#REF!</definedName>
    <definedName name="_4220DL6155360B">#REF!</definedName>
    <definedName name="_4221DL6155360B" localSheetId="8">#REF!</definedName>
    <definedName name="_4221DL6155360B" localSheetId="9">#REF!</definedName>
    <definedName name="_4221DL6155360B" localSheetId="10">#REF!</definedName>
    <definedName name="_4221DL6155360B" localSheetId="13">#REF!</definedName>
    <definedName name="_4221DL6155360B">#REF!</definedName>
    <definedName name="_4222DL6155360B" localSheetId="8">#REF!</definedName>
    <definedName name="_4222DL6155360B" localSheetId="9">#REF!</definedName>
    <definedName name="_4222DL6155360B" localSheetId="10">#REF!</definedName>
    <definedName name="_4222DL6155360B" localSheetId="13">#REF!</definedName>
    <definedName name="_4222DL6155360B">#REF!</definedName>
    <definedName name="_4223DL6155360B" localSheetId="8">#REF!</definedName>
    <definedName name="_4223DL6155360B" localSheetId="9">#REF!</definedName>
    <definedName name="_4223DL6155360B" localSheetId="10">#REF!</definedName>
    <definedName name="_4223DL6155360B" localSheetId="13">#REF!</definedName>
    <definedName name="_4223DL6155360B">#REF!</definedName>
    <definedName name="_4224DL6155360B" localSheetId="8">#REF!</definedName>
    <definedName name="_4224DL6155360B" localSheetId="9">#REF!</definedName>
    <definedName name="_4224DL6155360B" localSheetId="10">#REF!</definedName>
    <definedName name="_4224DL6155360B" localSheetId="13">#REF!</definedName>
    <definedName name="_4224DL6155360B">#REF!</definedName>
    <definedName name="_4225DL6155360B" localSheetId="8">#REF!</definedName>
    <definedName name="_4225DL6155360B" localSheetId="9">#REF!</definedName>
    <definedName name="_4225DL6155360B" localSheetId="10">#REF!</definedName>
    <definedName name="_4225DL6155360B" localSheetId="13">#REF!</definedName>
    <definedName name="_4225DL6155360B">#REF!</definedName>
    <definedName name="_4226DL6155360B" localSheetId="8">#REF!</definedName>
    <definedName name="_4226DL6155360B" localSheetId="9">#REF!</definedName>
    <definedName name="_4226DL6155360B" localSheetId="10">#REF!</definedName>
    <definedName name="_4226DL6155360B" localSheetId="13">#REF!</definedName>
    <definedName name="_4226DL6155360B">#REF!</definedName>
    <definedName name="_4227DL6155360B" localSheetId="8">#REF!</definedName>
    <definedName name="_4227DL6155360B" localSheetId="9">#REF!</definedName>
    <definedName name="_4227DL6155360B" localSheetId="10">#REF!</definedName>
    <definedName name="_4227DL6155360B" localSheetId="13">#REF!</definedName>
    <definedName name="_4227DL6155360B">#REF!</definedName>
    <definedName name="_4228DL6155360B" localSheetId="8">#REF!</definedName>
    <definedName name="_4228DL6155360B" localSheetId="9">#REF!</definedName>
    <definedName name="_4228DL6155360B" localSheetId="10">#REF!</definedName>
    <definedName name="_4228DL6155360B" localSheetId="13">#REF!</definedName>
    <definedName name="_4228DL6155360B">#REF!</definedName>
    <definedName name="_4229DL6155360B" localSheetId="8">#REF!</definedName>
    <definedName name="_4229DL6155360B" localSheetId="9">#REF!</definedName>
    <definedName name="_4229DL6155360B" localSheetId="10">#REF!</definedName>
    <definedName name="_4229DL6155360B" localSheetId="13">#REF!</definedName>
    <definedName name="_4229DL6155360B">#REF!</definedName>
    <definedName name="_422DL60D132E1" localSheetId="8">#REF!</definedName>
    <definedName name="_422DL60D132E1" localSheetId="9">#REF!</definedName>
    <definedName name="_422DL60D132E1" localSheetId="10">#REF!</definedName>
    <definedName name="_422DL60D132E1" localSheetId="13">#REF!</definedName>
    <definedName name="_422DL60D132E1">#REF!</definedName>
    <definedName name="_422DLC4605CF1" localSheetId="8">#REF!</definedName>
    <definedName name="_422DLC4605CF1" localSheetId="9">#REF!</definedName>
    <definedName name="_422DLC4605CF1" localSheetId="10">#REF!</definedName>
    <definedName name="_422DLC4605CF1" localSheetId="13">#REF!</definedName>
    <definedName name="_422DLC4605CF1">#REF!</definedName>
    <definedName name="_4230DL6155360B" localSheetId="8">#REF!</definedName>
    <definedName name="_4230DL6155360B" localSheetId="9">#REF!</definedName>
    <definedName name="_4230DL6155360B" localSheetId="10">#REF!</definedName>
    <definedName name="_4230DL6155360B" localSheetId="13">#REF!</definedName>
    <definedName name="_4230DL6155360B">#REF!</definedName>
    <definedName name="_4231DL6155360B" localSheetId="8">#REF!</definedName>
    <definedName name="_4231DL6155360B" localSheetId="9">#REF!</definedName>
    <definedName name="_4231DL6155360B" localSheetId="10">#REF!</definedName>
    <definedName name="_4231DL6155360B" localSheetId="13">#REF!</definedName>
    <definedName name="_4231DL6155360B">#REF!</definedName>
    <definedName name="_4232DL6155360B" localSheetId="8">#REF!</definedName>
    <definedName name="_4232DL6155360B" localSheetId="9">#REF!</definedName>
    <definedName name="_4232DL6155360B" localSheetId="10">#REF!</definedName>
    <definedName name="_4232DL6155360B" localSheetId="13">#REF!</definedName>
    <definedName name="_4232DL6155360B">#REF!</definedName>
    <definedName name="_4233DL6155360B" localSheetId="8">#REF!</definedName>
    <definedName name="_4233DL6155360B" localSheetId="9">#REF!</definedName>
    <definedName name="_4233DL6155360B" localSheetId="10">#REF!</definedName>
    <definedName name="_4233DL6155360B" localSheetId="13">#REF!</definedName>
    <definedName name="_4233DL6155360B">#REF!</definedName>
    <definedName name="_4234DL6155360B" localSheetId="8">#REF!</definedName>
    <definedName name="_4234DL6155360B" localSheetId="9">#REF!</definedName>
    <definedName name="_4234DL6155360B" localSheetId="10">#REF!</definedName>
    <definedName name="_4234DL6155360B" localSheetId="13">#REF!</definedName>
    <definedName name="_4234DL6155360B">#REF!</definedName>
    <definedName name="_4235DL6155360B" localSheetId="8">#REF!</definedName>
    <definedName name="_4235DL6155360B" localSheetId="9">#REF!</definedName>
    <definedName name="_4235DL6155360B" localSheetId="10">#REF!</definedName>
    <definedName name="_4235DL6155360B" localSheetId="13">#REF!</definedName>
    <definedName name="_4235DL6155360B">#REF!</definedName>
    <definedName name="_4236DL61563611" localSheetId="8">#REF!</definedName>
    <definedName name="_4236DL61563611" localSheetId="9">#REF!</definedName>
    <definedName name="_4236DL61563611" localSheetId="10">#REF!</definedName>
    <definedName name="_4236DL61563611" localSheetId="13">#REF!</definedName>
    <definedName name="_4236DL61563611">#REF!</definedName>
    <definedName name="_4237DL61563611" localSheetId="8">#REF!</definedName>
    <definedName name="_4237DL61563611" localSheetId="9">#REF!</definedName>
    <definedName name="_4237DL61563611" localSheetId="10">#REF!</definedName>
    <definedName name="_4237DL61563611" localSheetId="13">#REF!</definedName>
    <definedName name="_4237DL61563611">#REF!</definedName>
    <definedName name="_4238DL61563611" localSheetId="8">#REF!</definedName>
    <definedName name="_4238DL61563611" localSheetId="9">#REF!</definedName>
    <definedName name="_4238DL61563611" localSheetId="10">#REF!</definedName>
    <definedName name="_4238DL61563611" localSheetId="13">#REF!</definedName>
    <definedName name="_4238DL61563611">#REF!</definedName>
    <definedName name="_4239DL61563611" localSheetId="8">#REF!</definedName>
    <definedName name="_4239DL61563611" localSheetId="9">#REF!</definedName>
    <definedName name="_4239DL61563611" localSheetId="10">#REF!</definedName>
    <definedName name="_4239DL61563611" localSheetId="13">#REF!</definedName>
    <definedName name="_4239DL61563611">#REF!</definedName>
    <definedName name="_423DL60D132E1" localSheetId="8">#REF!</definedName>
    <definedName name="_423DL60D132E1" localSheetId="9">#REF!</definedName>
    <definedName name="_423DL60D132E1" localSheetId="10">#REF!</definedName>
    <definedName name="_423DL60D132E1" localSheetId="13">#REF!</definedName>
    <definedName name="_423DL60D132E1">#REF!</definedName>
    <definedName name="_423DLC460DFF3" localSheetId="8">#REF!</definedName>
    <definedName name="_423DLC460DFF3" localSheetId="9">#REF!</definedName>
    <definedName name="_423DLC460DFF3" localSheetId="10">#REF!</definedName>
    <definedName name="_423DLC460DFF3" localSheetId="13">#REF!</definedName>
    <definedName name="_423DLC460DFF3">#REF!</definedName>
    <definedName name="_4240DL61563611" localSheetId="8">#REF!</definedName>
    <definedName name="_4240DL61563611" localSheetId="9">#REF!</definedName>
    <definedName name="_4240DL61563611" localSheetId="10">#REF!</definedName>
    <definedName name="_4240DL61563611" localSheetId="13">#REF!</definedName>
    <definedName name="_4240DL61563611">#REF!</definedName>
    <definedName name="_4241DL61563611" localSheetId="8">#REF!</definedName>
    <definedName name="_4241DL61563611" localSheetId="9">#REF!</definedName>
    <definedName name="_4241DL61563611" localSheetId="10">#REF!</definedName>
    <definedName name="_4241DL61563611" localSheetId="13">#REF!</definedName>
    <definedName name="_4241DL61563611">#REF!</definedName>
    <definedName name="_4242DL61563611" localSheetId="8">#REF!</definedName>
    <definedName name="_4242DL61563611" localSheetId="9">#REF!</definedName>
    <definedName name="_4242DL61563611" localSheetId="10">#REF!</definedName>
    <definedName name="_4242DL61563611" localSheetId="13">#REF!</definedName>
    <definedName name="_4242DL61563611">#REF!</definedName>
    <definedName name="_4243DL61563611" localSheetId="8">#REF!</definedName>
    <definedName name="_4243DL61563611" localSheetId="9">#REF!</definedName>
    <definedName name="_4243DL61563611" localSheetId="10">#REF!</definedName>
    <definedName name="_4243DL61563611" localSheetId="13">#REF!</definedName>
    <definedName name="_4243DL61563611">#REF!</definedName>
    <definedName name="_4244DL61563611" localSheetId="8">#REF!</definedName>
    <definedName name="_4244DL61563611" localSheetId="9">#REF!</definedName>
    <definedName name="_4244DL61563611" localSheetId="10">#REF!</definedName>
    <definedName name="_4244DL61563611" localSheetId="13">#REF!</definedName>
    <definedName name="_4244DL61563611">#REF!</definedName>
    <definedName name="_4245DL61563611" localSheetId="8">#REF!</definedName>
    <definedName name="_4245DL61563611" localSheetId="9">#REF!</definedName>
    <definedName name="_4245DL61563611" localSheetId="10">#REF!</definedName>
    <definedName name="_4245DL61563611" localSheetId="13">#REF!</definedName>
    <definedName name="_4245DL61563611">#REF!</definedName>
    <definedName name="_4246DL61563611" localSheetId="8">#REF!</definedName>
    <definedName name="_4246DL61563611" localSheetId="9">#REF!</definedName>
    <definedName name="_4246DL61563611" localSheetId="10">#REF!</definedName>
    <definedName name="_4246DL61563611" localSheetId="13">#REF!</definedName>
    <definedName name="_4246DL61563611">#REF!</definedName>
    <definedName name="_4247DL61563611" localSheetId="8">#REF!</definedName>
    <definedName name="_4247DL61563611" localSheetId="9">#REF!</definedName>
    <definedName name="_4247DL61563611" localSheetId="10">#REF!</definedName>
    <definedName name="_4247DL61563611" localSheetId="13">#REF!</definedName>
    <definedName name="_4247DL61563611">#REF!</definedName>
    <definedName name="_4248DL61563611" localSheetId="8">#REF!</definedName>
    <definedName name="_4248DL61563611" localSheetId="9">#REF!</definedName>
    <definedName name="_4248DL61563611" localSheetId="10">#REF!</definedName>
    <definedName name="_4248DL61563611" localSheetId="13">#REF!</definedName>
    <definedName name="_4248DL61563611">#REF!</definedName>
    <definedName name="_4249DL61563611" localSheetId="8">#REF!</definedName>
    <definedName name="_4249DL61563611" localSheetId="9">#REF!</definedName>
    <definedName name="_4249DL61563611" localSheetId="10">#REF!</definedName>
    <definedName name="_4249DL61563611" localSheetId="13">#REF!</definedName>
    <definedName name="_4249DL61563611">#REF!</definedName>
    <definedName name="_424DL60D132E1" localSheetId="8">#REF!</definedName>
    <definedName name="_424DL60D132E1" localSheetId="9">#REF!</definedName>
    <definedName name="_424DL60D132E1" localSheetId="10">#REF!</definedName>
    <definedName name="_424DL60D132E1" localSheetId="13">#REF!</definedName>
    <definedName name="_424DL60D132E1">#REF!</definedName>
    <definedName name="_424DLC4615CF1" localSheetId="8">#REF!</definedName>
    <definedName name="_424DLC4615CF1" localSheetId="9">#REF!</definedName>
    <definedName name="_424DLC4615CF1" localSheetId="10">#REF!</definedName>
    <definedName name="_424DLC4615CF1" localSheetId="13">#REF!</definedName>
    <definedName name="_424DLC4615CF1">#REF!</definedName>
    <definedName name="_4250DL61563611" localSheetId="8">#REF!</definedName>
    <definedName name="_4250DL61563611" localSheetId="9">#REF!</definedName>
    <definedName name="_4250DL61563611" localSheetId="10">#REF!</definedName>
    <definedName name="_4250DL61563611" localSheetId="13">#REF!</definedName>
    <definedName name="_4250DL61563611">#REF!</definedName>
    <definedName name="_4251DL61563611" localSheetId="8">#REF!</definedName>
    <definedName name="_4251DL61563611" localSheetId="9">#REF!</definedName>
    <definedName name="_4251DL61563611" localSheetId="10">#REF!</definedName>
    <definedName name="_4251DL61563611" localSheetId="13">#REF!</definedName>
    <definedName name="_4251DL61563611">#REF!</definedName>
    <definedName name="_4252DL61563611" localSheetId="8">#REF!</definedName>
    <definedName name="_4252DL61563611" localSheetId="9">#REF!</definedName>
    <definedName name="_4252DL61563611" localSheetId="10">#REF!</definedName>
    <definedName name="_4252DL61563611" localSheetId="13">#REF!</definedName>
    <definedName name="_4252DL61563611">#REF!</definedName>
    <definedName name="_4253DL61563611" localSheetId="8">#REF!</definedName>
    <definedName name="_4253DL61563611" localSheetId="9">#REF!</definedName>
    <definedName name="_4253DL61563611" localSheetId="10">#REF!</definedName>
    <definedName name="_4253DL61563611" localSheetId="13">#REF!</definedName>
    <definedName name="_4253DL61563611">#REF!</definedName>
    <definedName name="_4254DL61563611" localSheetId="8">#REF!</definedName>
    <definedName name="_4254DL61563611" localSheetId="9">#REF!</definedName>
    <definedName name="_4254DL61563611" localSheetId="10">#REF!</definedName>
    <definedName name="_4254DL61563611" localSheetId="13">#REF!</definedName>
    <definedName name="_4254DL61563611">#REF!</definedName>
    <definedName name="_4255DL61563611" localSheetId="8">#REF!</definedName>
    <definedName name="_4255DL61563611" localSheetId="9">#REF!</definedName>
    <definedName name="_4255DL61563611" localSheetId="10">#REF!</definedName>
    <definedName name="_4255DL61563611" localSheetId="13">#REF!</definedName>
    <definedName name="_4255DL61563611">#REF!</definedName>
    <definedName name="_4256DL61563611" localSheetId="8">#REF!</definedName>
    <definedName name="_4256DL61563611" localSheetId="9">#REF!</definedName>
    <definedName name="_4256DL61563611" localSheetId="10">#REF!</definedName>
    <definedName name="_4256DL61563611" localSheetId="13">#REF!</definedName>
    <definedName name="_4256DL61563611">#REF!</definedName>
    <definedName name="_4257DL61563611" localSheetId="8">#REF!</definedName>
    <definedName name="_4257DL61563611" localSheetId="9">#REF!</definedName>
    <definedName name="_4257DL61563611" localSheetId="10">#REF!</definedName>
    <definedName name="_4257DL61563611" localSheetId="13">#REF!</definedName>
    <definedName name="_4257DL61563611">#REF!</definedName>
    <definedName name="_4258DL61563611" localSheetId="8">#REF!</definedName>
    <definedName name="_4258DL61563611" localSheetId="9">#REF!</definedName>
    <definedName name="_4258DL61563611" localSheetId="10">#REF!</definedName>
    <definedName name="_4258DL61563611" localSheetId="13">#REF!</definedName>
    <definedName name="_4258DL61563611">#REF!</definedName>
    <definedName name="_4259DL61563611" localSheetId="8">#REF!</definedName>
    <definedName name="_4259DL61563611" localSheetId="9">#REF!</definedName>
    <definedName name="_4259DL61563611" localSheetId="10">#REF!</definedName>
    <definedName name="_4259DL61563611" localSheetId="13">#REF!</definedName>
    <definedName name="_4259DL61563611">#REF!</definedName>
    <definedName name="_425DL60D132E1" localSheetId="8">#REF!</definedName>
    <definedName name="_425DL60D132E1" localSheetId="9">#REF!</definedName>
    <definedName name="_425DL60D132E1" localSheetId="10">#REF!</definedName>
    <definedName name="_425DL60D132E1" localSheetId="13">#REF!</definedName>
    <definedName name="_425DL60D132E1">#REF!</definedName>
    <definedName name="_425DLC461DFF3" localSheetId="8">#REF!</definedName>
    <definedName name="_425DLC461DFF3" localSheetId="9">#REF!</definedName>
    <definedName name="_425DLC461DFF3" localSheetId="10">#REF!</definedName>
    <definedName name="_425DLC461DFF3" localSheetId="13">#REF!</definedName>
    <definedName name="_425DLC461DFF3">#REF!</definedName>
    <definedName name="_4260DL61563611" localSheetId="8">#REF!</definedName>
    <definedName name="_4260DL61563611" localSheetId="9">#REF!</definedName>
    <definedName name="_4260DL61563611" localSheetId="10">#REF!</definedName>
    <definedName name="_4260DL61563611" localSheetId="13">#REF!</definedName>
    <definedName name="_4260DL61563611">#REF!</definedName>
    <definedName name="_4261DL61563611" localSheetId="8">#REF!</definedName>
    <definedName name="_4261DL61563611" localSheetId="9">#REF!</definedName>
    <definedName name="_4261DL61563611" localSheetId="10">#REF!</definedName>
    <definedName name="_4261DL61563611" localSheetId="13">#REF!</definedName>
    <definedName name="_4261DL61563611">#REF!</definedName>
    <definedName name="_4262DL61563611" localSheetId="8">#REF!</definedName>
    <definedName name="_4262DL61563611" localSheetId="9">#REF!</definedName>
    <definedName name="_4262DL61563611" localSheetId="10">#REF!</definedName>
    <definedName name="_4262DL61563611" localSheetId="13">#REF!</definedName>
    <definedName name="_4262DL61563611">#REF!</definedName>
    <definedName name="_4263DL61563611" localSheetId="8">#REF!</definedName>
    <definedName name="_4263DL61563611" localSheetId="9">#REF!</definedName>
    <definedName name="_4263DL61563611" localSheetId="10">#REF!</definedName>
    <definedName name="_4263DL61563611" localSheetId="13">#REF!</definedName>
    <definedName name="_4263DL61563611">#REF!</definedName>
    <definedName name="_4264DL61563611" localSheetId="8">#REF!</definedName>
    <definedName name="_4264DL61563611" localSheetId="9">#REF!</definedName>
    <definedName name="_4264DL61563611" localSheetId="10">#REF!</definedName>
    <definedName name="_4264DL61563611" localSheetId="13">#REF!</definedName>
    <definedName name="_4264DL61563611">#REF!</definedName>
    <definedName name="_4265DL61563611" localSheetId="8">#REF!</definedName>
    <definedName name="_4265DL61563611" localSheetId="9">#REF!</definedName>
    <definedName name="_4265DL61563611" localSheetId="10">#REF!</definedName>
    <definedName name="_4265DL61563611" localSheetId="13">#REF!</definedName>
    <definedName name="_4265DL61563611">#REF!</definedName>
    <definedName name="_4266DL61563611" localSheetId="8">#REF!</definedName>
    <definedName name="_4266DL61563611" localSheetId="9">#REF!</definedName>
    <definedName name="_4266DL61563611" localSheetId="10">#REF!</definedName>
    <definedName name="_4266DL61563611" localSheetId="13">#REF!</definedName>
    <definedName name="_4266DL61563611">#REF!</definedName>
    <definedName name="_4267DL61563611" localSheetId="8">#REF!</definedName>
    <definedName name="_4267DL61563611" localSheetId="9">#REF!</definedName>
    <definedName name="_4267DL61563611" localSheetId="10">#REF!</definedName>
    <definedName name="_4267DL61563611" localSheetId="13">#REF!</definedName>
    <definedName name="_4267DL61563611">#REF!</definedName>
    <definedName name="_4268DL61563611" localSheetId="8">#REF!</definedName>
    <definedName name="_4268DL61563611" localSheetId="9">#REF!</definedName>
    <definedName name="_4268DL61563611" localSheetId="10">#REF!</definedName>
    <definedName name="_4268DL61563611" localSheetId="13">#REF!</definedName>
    <definedName name="_4268DL61563611">#REF!</definedName>
    <definedName name="_4269DL61563611" localSheetId="8">#REF!</definedName>
    <definedName name="_4269DL61563611" localSheetId="9">#REF!</definedName>
    <definedName name="_4269DL61563611" localSheetId="10">#REF!</definedName>
    <definedName name="_4269DL61563611" localSheetId="13">#REF!</definedName>
    <definedName name="_4269DL61563611">#REF!</definedName>
    <definedName name="_426DL60D132E1" localSheetId="8">#REF!</definedName>
    <definedName name="_426DL60D132E1" localSheetId="9">#REF!</definedName>
    <definedName name="_426DL60D132E1" localSheetId="10">#REF!</definedName>
    <definedName name="_426DL60D132E1" localSheetId="13">#REF!</definedName>
    <definedName name="_426DL60D132E1">#REF!</definedName>
    <definedName name="_426DLC4625CF1" localSheetId="8">#REF!</definedName>
    <definedName name="_426DLC4625CF1" localSheetId="9">#REF!</definedName>
    <definedName name="_426DLC4625CF1" localSheetId="10">#REF!</definedName>
    <definedName name="_426DLC4625CF1" localSheetId="13">#REF!</definedName>
    <definedName name="_426DLC4625CF1">#REF!</definedName>
    <definedName name="_4270DL61563611" localSheetId="8">#REF!</definedName>
    <definedName name="_4270DL61563611" localSheetId="9">#REF!</definedName>
    <definedName name="_4270DL61563611" localSheetId="10">#REF!</definedName>
    <definedName name="_4270DL61563611" localSheetId="13">#REF!</definedName>
    <definedName name="_4270DL61563611">#REF!</definedName>
    <definedName name="_4271DL61573617" localSheetId="8">#REF!</definedName>
    <definedName name="_4271DL61573617" localSheetId="9">#REF!</definedName>
    <definedName name="_4271DL61573617" localSheetId="10">#REF!</definedName>
    <definedName name="_4271DL61573617" localSheetId="13">#REF!</definedName>
    <definedName name="_4271DL61573617">#REF!</definedName>
    <definedName name="_4272DL61573617" localSheetId="8">#REF!</definedName>
    <definedName name="_4272DL61573617" localSheetId="9">#REF!</definedName>
    <definedName name="_4272DL61573617" localSheetId="10">#REF!</definedName>
    <definedName name="_4272DL61573617" localSheetId="13">#REF!</definedName>
    <definedName name="_4272DL61573617">#REF!</definedName>
    <definedName name="_4273DL61573617" localSheetId="8">#REF!</definedName>
    <definedName name="_4273DL61573617" localSheetId="9">#REF!</definedName>
    <definedName name="_4273DL61573617" localSheetId="10">#REF!</definedName>
    <definedName name="_4273DL61573617" localSheetId="13">#REF!</definedName>
    <definedName name="_4273DL61573617">#REF!</definedName>
    <definedName name="_4274DL61573617" localSheetId="8">#REF!</definedName>
    <definedName name="_4274DL61573617" localSheetId="9">#REF!</definedName>
    <definedName name="_4274DL61573617" localSheetId="10">#REF!</definedName>
    <definedName name="_4274DL61573617" localSheetId="13">#REF!</definedName>
    <definedName name="_4274DL61573617">#REF!</definedName>
    <definedName name="_4275DL61573617" localSheetId="8">#REF!</definedName>
    <definedName name="_4275DL61573617" localSheetId="9">#REF!</definedName>
    <definedName name="_4275DL61573617" localSheetId="10">#REF!</definedName>
    <definedName name="_4275DL61573617" localSheetId="13">#REF!</definedName>
    <definedName name="_4275DL61573617">#REF!</definedName>
    <definedName name="_4276DL61573617" localSheetId="8">#REF!</definedName>
    <definedName name="_4276DL61573617" localSheetId="9">#REF!</definedName>
    <definedName name="_4276DL61573617" localSheetId="10">#REF!</definedName>
    <definedName name="_4276DL61573617" localSheetId="13">#REF!</definedName>
    <definedName name="_4276DL61573617">#REF!</definedName>
    <definedName name="_4277DL61573617" localSheetId="8">#REF!</definedName>
    <definedName name="_4277DL61573617" localSheetId="9">#REF!</definedName>
    <definedName name="_4277DL61573617" localSheetId="10">#REF!</definedName>
    <definedName name="_4277DL61573617" localSheetId="13">#REF!</definedName>
    <definedName name="_4277DL61573617">#REF!</definedName>
    <definedName name="_4278DL61573617" localSheetId="8">#REF!</definedName>
    <definedName name="_4278DL61573617" localSheetId="9">#REF!</definedName>
    <definedName name="_4278DL61573617" localSheetId="10">#REF!</definedName>
    <definedName name="_4278DL61573617" localSheetId="13">#REF!</definedName>
    <definedName name="_4278DL61573617">#REF!</definedName>
    <definedName name="_4279DL61573617" localSheetId="8">#REF!</definedName>
    <definedName name="_4279DL61573617" localSheetId="9">#REF!</definedName>
    <definedName name="_4279DL61573617" localSheetId="10">#REF!</definedName>
    <definedName name="_4279DL61573617" localSheetId="13">#REF!</definedName>
    <definedName name="_4279DL61573617">#REF!</definedName>
    <definedName name="_427DL60D132E1" localSheetId="8">#REF!</definedName>
    <definedName name="_427DL60D132E1" localSheetId="9">#REF!</definedName>
    <definedName name="_427DL60D132E1" localSheetId="10">#REF!</definedName>
    <definedName name="_427DL60D132E1" localSheetId="13">#REF!</definedName>
    <definedName name="_427DL60D132E1">#REF!</definedName>
    <definedName name="_427DLC462DFF3" localSheetId="8">#REF!</definedName>
    <definedName name="_427DLC462DFF3" localSheetId="9">#REF!</definedName>
    <definedName name="_427DLC462DFF3" localSheetId="10">#REF!</definedName>
    <definedName name="_427DLC462DFF3" localSheetId="13">#REF!</definedName>
    <definedName name="_427DLC462DFF3">#REF!</definedName>
    <definedName name="_4280DL61573617" localSheetId="8">#REF!</definedName>
    <definedName name="_4280DL61573617" localSheetId="9">#REF!</definedName>
    <definedName name="_4280DL61573617" localSheetId="10">#REF!</definedName>
    <definedName name="_4280DL61573617" localSheetId="13">#REF!</definedName>
    <definedName name="_4280DL61573617">#REF!</definedName>
    <definedName name="_4281DL61573617" localSheetId="8">#REF!</definedName>
    <definedName name="_4281DL61573617" localSheetId="9">#REF!</definedName>
    <definedName name="_4281DL61573617" localSheetId="10">#REF!</definedName>
    <definedName name="_4281DL61573617" localSheetId="13">#REF!</definedName>
    <definedName name="_4281DL61573617">#REF!</definedName>
    <definedName name="_4282DL61573617" localSheetId="8">#REF!</definedName>
    <definedName name="_4282DL61573617" localSheetId="9">#REF!</definedName>
    <definedName name="_4282DL61573617" localSheetId="10">#REF!</definedName>
    <definedName name="_4282DL61573617" localSheetId="13">#REF!</definedName>
    <definedName name="_4282DL61573617">#REF!</definedName>
    <definedName name="_4283DL61573617" localSheetId="8">#REF!</definedName>
    <definedName name="_4283DL61573617" localSheetId="9">#REF!</definedName>
    <definedName name="_4283DL61573617" localSheetId="10">#REF!</definedName>
    <definedName name="_4283DL61573617" localSheetId="13">#REF!</definedName>
    <definedName name="_4283DL61573617">#REF!</definedName>
    <definedName name="_4284DL61573617" localSheetId="8">#REF!</definedName>
    <definedName name="_4284DL61573617" localSheetId="9">#REF!</definedName>
    <definedName name="_4284DL61573617" localSheetId="10">#REF!</definedName>
    <definedName name="_4284DL61573617" localSheetId="13">#REF!</definedName>
    <definedName name="_4284DL61573617">#REF!</definedName>
    <definedName name="_4285DL61573617" localSheetId="8">#REF!</definedName>
    <definedName name="_4285DL61573617" localSheetId="9">#REF!</definedName>
    <definedName name="_4285DL61573617" localSheetId="10">#REF!</definedName>
    <definedName name="_4285DL61573617" localSheetId="13">#REF!</definedName>
    <definedName name="_4285DL61573617">#REF!</definedName>
    <definedName name="_4286DL61573617" localSheetId="8">#REF!</definedName>
    <definedName name="_4286DL61573617" localSheetId="9">#REF!</definedName>
    <definedName name="_4286DL61573617" localSheetId="10">#REF!</definedName>
    <definedName name="_4286DL61573617" localSheetId="13">#REF!</definedName>
    <definedName name="_4286DL61573617">#REF!</definedName>
    <definedName name="_4287DL61573617" localSheetId="8">#REF!</definedName>
    <definedName name="_4287DL61573617" localSheetId="9">#REF!</definedName>
    <definedName name="_4287DL61573617" localSheetId="10">#REF!</definedName>
    <definedName name="_4287DL61573617" localSheetId="13">#REF!</definedName>
    <definedName name="_4287DL61573617">#REF!</definedName>
    <definedName name="_4288DL61573617" localSheetId="8">#REF!</definedName>
    <definedName name="_4288DL61573617" localSheetId="9">#REF!</definedName>
    <definedName name="_4288DL61573617" localSheetId="10">#REF!</definedName>
    <definedName name="_4288DL61573617" localSheetId="13">#REF!</definedName>
    <definedName name="_4288DL61573617">#REF!</definedName>
    <definedName name="_4289DL61573617" localSheetId="8">#REF!</definedName>
    <definedName name="_4289DL61573617" localSheetId="9">#REF!</definedName>
    <definedName name="_4289DL61573617" localSheetId="10">#REF!</definedName>
    <definedName name="_4289DL61573617" localSheetId="13">#REF!</definedName>
    <definedName name="_4289DL61573617">#REF!</definedName>
    <definedName name="_428DL60D132E1" localSheetId="8">#REF!</definedName>
    <definedName name="_428DL60D132E1" localSheetId="9">#REF!</definedName>
    <definedName name="_428DL60D132E1" localSheetId="10">#REF!</definedName>
    <definedName name="_428DL60D132E1" localSheetId="13">#REF!</definedName>
    <definedName name="_428DL60D132E1">#REF!</definedName>
    <definedName name="_428DLC4635CF1" localSheetId="8">#REF!</definedName>
    <definedName name="_428DLC4635CF1" localSheetId="9">#REF!</definedName>
    <definedName name="_428DLC4635CF1" localSheetId="10">#REF!</definedName>
    <definedName name="_428DLC4635CF1" localSheetId="13">#REF!</definedName>
    <definedName name="_428DLC4635CF1">#REF!</definedName>
    <definedName name="_4290DL61573617" localSheetId="8">#REF!</definedName>
    <definedName name="_4290DL61573617" localSheetId="9">#REF!</definedName>
    <definedName name="_4290DL61573617" localSheetId="10">#REF!</definedName>
    <definedName name="_4290DL61573617" localSheetId="13">#REF!</definedName>
    <definedName name="_4290DL61573617">#REF!</definedName>
    <definedName name="_4291DL61573617" localSheetId="8">#REF!</definedName>
    <definedName name="_4291DL61573617" localSheetId="9">#REF!</definedName>
    <definedName name="_4291DL61573617" localSheetId="10">#REF!</definedName>
    <definedName name="_4291DL61573617" localSheetId="13">#REF!</definedName>
    <definedName name="_4291DL61573617">#REF!</definedName>
    <definedName name="_4292DL61573617" localSheetId="8">#REF!</definedName>
    <definedName name="_4292DL61573617" localSheetId="9">#REF!</definedName>
    <definedName name="_4292DL61573617" localSheetId="10">#REF!</definedName>
    <definedName name="_4292DL61573617" localSheetId="13">#REF!</definedName>
    <definedName name="_4292DL61573617">#REF!</definedName>
    <definedName name="_4293DL61573617" localSheetId="8">#REF!</definedName>
    <definedName name="_4293DL61573617" localSheetId="9">#REF!</definedName>
    <definedName name="_4293DL61573617" localSheetId="10">#REF!</definedName>
    <definedName name="_4293DL61573617" localSheetId="13">#REF!</definedName>
    <definedName name="_4293DL61573617">#REF!</definedName>
    <definedName name="_4294DL61573617" localSheetId="8">#REF!</definedName>
    <definedName name="_4294DL61573617" localSheetId="9">#REF!</definedName>
    <definedName name="_4294DL61573617" localSheetId="10">#REF!</definedName>
    <definedName name="_4294DL61573617" localSheetId="13">#REF!</definedName>
    <definedName name="_4294DL61573617">#REF!</definedName>
    <definedName name="_4295DL61573617" localSheetId="8">#REF!</definedName>
    <definedName name="_4295DL61573617" localSheetId="9">#REF!</definedName>
    <definedName name="_4295DL61573617" localSheetId="10">#REF!</definedName>
    <definedName name="_4295DL61573617" localSheetId="13">#REF!</definedName>
    <definedName name="_4295DL61573617">#REF!</definedName>
    <definedName name="_4296DL61573617" localSheetId="8">#REF!</definedName>
    <definedName name="_4296DL61573617" localSheetId="9">#REF!</definedName>
    <definedName name="_4296DL61573617" localSheetId="10">#REF!</definedName>
    <definedName name="_4296DL61573617" localSheetId="13">#REF!</definedName>
    <definedName name="_4296DL61573617">#REF!</definedName>
    <definedName name="_4297DL61573617" localSheetId="8">#REF!</definedName>
    <definedName name="_4297DL61573617" localSheetId="9">#REF!</definedName>
    <definedName name="_4297DL61573617" localSheetId="10">#REF!</definedName>
    <definedName name="_4297DL61573617" localSheetId="13">#REF!</definedName>
    <definedName name="_4297DL61573617">#REF!</definedName>
    <definedName name="_4298DL61573617" localSheetId="8">#REF!</definedName>
    <definedName name="_4298DL61573617" localSheetId="9">#REF!</definedName>
    <definedName name="_4298DL61573617" localSheetId="10">#REF!</definedName>
    <definedName name="_4298DL61573617" localSheetId="13">#REF!</definedName>
    <definedName name="_4298DL61573617">#REF!</definedName>
    <definedName name="_4299DL61573617" localSheetId="8">#REF!</definedName>
    <definedName name="_4299DL61573617" localSheetId="9">#REF!</definedName>
    <definedName name="_4299DL61573617" localSheetId="10">#REF!</definedName>
    <definedName name="_4299DL61573617" localSheetId="13">#REF!</definedName>
    <definedName name="_4299DL61573617">#REF!</definedName>
    <definedName name="_429DL60D132E1" localSheetId="8">#REF!</definedName>
    <definedName name="_429DL60D132E1" localSheetId="9">#REF!</definedName>
    <definedName name="_429DL60D132E1" localSheetId="10">#REF!</definedName>
    <definedName name="_429DL60D132E1" localSheetId="13">#REF!</definedName>
    <definedName name="_429DL60D132E1">#REF!</definedName>
    <definedName name="_429DLC463DFF3" localSheetId="8">#REF!</definedName>
    <definedName name="_429DLC463DFF3" localSheetId="9">#REF!</definedName>
    <definedName name="_429DLC463DFF3" localSheetId="10">#REF!</definedName>
    <definedName name="_429DLC463DFF3" localSheetId="13">#REF!</definedName>
    <definedName name="_429DLC463DFF3">#REF!</definedName>
    <definedName name="_42DL60723099" localSheetId="8">#REF!</definedName>
    <definedName name="_42DL60723099" localSheetId="9">#REF!</definedName>
    <definedName name="_42DL60723099" localSheetId="10">#REF!</definedName>
    <definedName name="_42DL60723099" localSheetId="13">#REF!</definedName>
    <definedName name="_42DL60723099">#REF!</definedName>
    <definedName name="_42DL60FA33E1" localSheetId="8">#REF!</definedName>
    <definedName name="_42DL60FA33E1" localSheetId="9">#REF!</definedName>
    <definedName name="_42DL60FA33E1" localSheetId="10">#REF!</definedName>
    <definedName name="_42DL60FA33E1" localSheetId="13">#REF!</definedName>
    <definedName name="_42DL60FA33E1">#REF!</definedName>
    <definedName name="_4300DL61573617" localSheetId="8">#REF!</definedName>
    <definedName name="_4300DL61573617" localSheetId="9">#REF!</definedName>
    <definedName name="_4300DL61573617" localSheetId="10">#REF!</definedName>
    <definedName name="_4300DL61573617" localSheetId="13">#REF!</definedName>
    <definedName name="_4300DL61573617">#REF!</definedName>
    <definedName name="_4301DL61573617" localSheetId="8">#REF!</definedName>
    <definedName name="_4301DL61573617" localSheetId="9">#REF!</definedName>
    <definedName name="_4301DL61573617" localSheetId="10">#REF!</definedName>
    <definedName name="_4301DL61573617" localSheetId="13">#REF!</definedName>
    <definedName name="_4301DL61573617">#REF!</definedName>
    <definedName name="_4302DL61573617" localSheetId="8">#REF!</definedName>
    <definedName name="_4302DL61573617" localSheetId="9">#REF!</definedName>
    <definedName name="_4302DL61573617" localSheetId="10">#REF!</definedName>
    <definedName name="_4302DL61573617" localSheetId="13">#REF!</definedName>
    <definedName name="_4302DL61573617">#REF!</definedName>
    <definedName name="_4303DL61573617" localSheetId="8">#REF!</definedName>
    <definedName name="_4303DL61573617" localSheetId="9">#REF!</definedName>
    <definedName name="_4303DL61573617" localSheetId="10">#REF!</definedName>
    <definedName name="_4303DL61573617" localSheetId="13">#REF!</definedName>
    <definedName name="_4303DL61573617">#REF!</definedName>
    <definedName name="_4304DL61573617" localSheetId="8">#REF!</definedName>
    <definedName name="_4304DL61573617" localSheetId="9">#REF!</definedName>
    <definedName name="_4304DL61573617" localSheetId="10">#REF!</definedName>
    <definedName name="_4304DL61573617" localSheetId="13">#REF!</definedName>
    <definedName name="_4304DL61573617">#REF!</definedName>
    <definedName name="_4305DL61573617" localSheetId="8">#REF!</definedName>
    <definedName name="_4305DL61573617" localSheetId="9">#REF!</definedName>
    <definedName name="_4305DL61573617" localSheetId="10">#REF!</definedName>
    <definedName name="_4305DL61573617" localSheetId="13">#REF!</definedName>
    <definedName name="_4305DL61573617">#REF!</definedName>
    <definedName name="_4306DL6158361D" localSheetId="8">#REF!</definedName>
    <definedName name="_4306DL6158361D" localSheetId="9">#REF!</definedName>
    <definedName name="_4306DL6158361D" localSheetId="10">#REF!</definedName>
    <definedName name="_4306DL6158361D" localSheetId="13">#REF!</definedName>
    <definedName name="_4306DL6158361D">#REF!</definedName>
    <definedName name="_4307DL6158361D" localSheetId="8">#REF!</definedName>
    <definedName name="_4307DL6158361D" localSheetId="9">#REF!</definedName>
    <definedName name="_4307DL6158361D" localSheetId="10">#REF!</definedName>
    <definedName name="_4307DL6158361D" localSheetId="13">#REF!</definedName>
    <definedName name="_4307DL6158361D">#REF!</definedName>
    <definedName name="_4308DL6158361D" localSheetId="8">#REF!</definedName>
    <definedName name="_4308DL6158361D" localSheetId="9">#REF!</definedName>
    <definedName name="_4308DL6158361D" localSheetId="10">#REF!</definedName>
    <definedName name="_4308DL6158361D" localSheetId="13">#REF!</definedName>
    <definedName name="_4308DL6158361D">#REF!</definedName>
    <definedName name="_4309DL6158361D" localSheetId="8">#REF!</definedName>
    <definedName name="_4309DL6158361D" localSheetId="9">#REF!</definedName>
    <definedName name="_4309DL6158361D" localSheetId="10">#REF!</definedName>
    <definedName name="_4309DL6158361D" localSheetId="13">#REF!</definedName>
    <definedName name="_4309DL6158361D">#REF!</definedName>
    <definedName name="_430DL60D132E1" localSheetId="8">#REF!</definedName>
    <definedName name="_430DL60D132E1" localSheetId="9">#REF!</definedName>
    <definedName name="_430DL60D132E1" localSheetId="10">#REF!</definedName>
    <definedName name="_430DL60D132E1" localSheetId="13">#REF!</definedName>
    <definedName name="_430DL60D132E1">#REF!</definedName>
    <definedName name="_430DLC4645CF2" localSheetId="8">#REF!</definedName>
    <definedName name="_430DLC4645CF2" localSheetId="9">#REF!</definedName>
    <definedName name="_430DLC4645CF2" localSheetId="10">#REF!</definedName>
    <definedName name="_430DLC4645CF2" localSheetId="13">#REF!</definedName>
    <definedName name="_430DLC4645CF2">#REF!</definedName>
    <definedName name="_4310DL6158361D" localSheetId="8">#REF!</definedName>
    <definedName name="_4310DL6158361D" localSheetId="9">#REF!</definedName>
    <definedName name="_4310DL6158361D" localSheetId="10">#REF!</definedName>
    <definedName name="_4310DL6158361D" localSheetId="13">#REF!</definedName>
    <definedName name="_4310DL6158361D">#REF!</definedName>
    <definedName name="_4311DL6158361D" localSheetId="8">#REF!</definedName>
    <definedName name="_4311DL6158361D" localSheetId="9">#REF!</definedName>
    <definedName name="_4311DL6158361D" localSheetId="10">#REF!</definedName>
    <definedName name="_4311DL6158361D" localSheetId="13">#REF!</definedName>
    <definedName name="_4311DL6158361D">#REF!</definedName>
    <definedName name="_4312DL6158361D" localSheetId="8">#REF!</definedName>
    <definedName name="_4312DL6158361D" localSheetId="9">#REF!</definedName>
    <definedName name="_4312DL6158361D" localSheetId="10">#REF!</definedName>
    <definedName name="_4312DL6158361D" localSheetId="13">#REF!</definedName>
    <definedName name="_4312DL6158361D">#REF!</definedName>
    <definedName name="_4313DL6158361D" localSheetId="8">#REF!</definedName>
    <definedName name="_4313DL6158361D" localSheetId="9">#REF!</definedName>
    <definedName name="_4313DL6158361D" localSheetId="10">#REF!</definedName>
    <definedName name="_4313DL6158361D" localSheetId="13">#REF!</definedName>
    <definedName name="_4313DL6158361D">#REF!</definedName>
    <definedName name="_4314DL6158361D" localSheetId="8">#REF!</definedName>
    <definedName name="_4314DL6158361D" localSheetId="9">#REF!</definedName>
    <definedName name="_4314DL6158361D" localSheetId="10">#REF!</definedName>
    <definedName name="_4314DL6158361D" localSheetId="13">#REF!</definedName>
    <definedName name="_4314DL6158361D">#REF!</definedName>
    <definedName name="_4315DL6158361D" localSheetId="8">#REF!</definedName>
    <definedName name="_4315DL6158361D" localSheetId="9">#REF!</definedName>
    <definedName name="_4315DL6158361D" localSheetId="10">#REF!</definedName>
    <definedName name="_4315DL6158361D" localSheetId="13">#REF!</definedName>
    <definedName name="_4315DL6158361D">#REF!</definedName>
    <definedName name="_4316DL6158361D" localSheetId="8">#REF!</definedName>
    <definedName name="_4316DL6158361D" localSheetId="9">#REF!</definedName>
    <definedName name="_4316DL6158361D" localSheetId="10">#REF!</definedName>
    <definedName name="_4316DL6158361D" localSheetId="13">#REF!</definedName>
    <definedName name="_4316DL6158361D">#REF!</definedName>
    <definedName name="_4317DL6158361D" localSheetId="8">#REF!</definedName>
    <definedName name="_4317DL6158361D" localSheetId="9">#REF!</definedName>
    <definedName name="_4317DL6158361D" localSheetId="10">#REF!</definedName>
    <definedName name="_4317DL6158361D" localSheetId="13">#REF!</definedName>
    <definedName name="_4317DL6158361D">#REF!</definedName>
    <definedName name="_4318DL6158361D" localSheetId="8">#REF!</definedName>
    <definedName name="_4318DL6158361D" localSheetId="9">#REF!</definedName>
    <definedName name="_4318DL6158361D" localSheetId="10">#REF!</definedName>
    <definedName name="_4318DL6158361D" localSheetId="13">#REF!</definedName>
    <definedName name="_4318DL6158361D">#REF!</definedName>
    <definedName name="_4319DL6158361D" localSheetId="8">#REF!</definedName>
    <definedName name="_4319DL6158361D" localSheetId="9">#REF!</definedName>
    <definedName name="_4319DL6158361D" localSheetId="10">#REF!</definedName>
    <definedName name="_4319DL6158361D" localSheetId="13">#REF!</definedName>
    <definedName name="_4319DL6158361D">#REF!</definedName>
    <definedName name="_431DL60D132E1" localSheetId="8">#REF!</definedName>
    <definedName name="_431DL60D132E1" localSheetId="9">#REF!</definedName>
    <definedName name="_431DL60D132E1" localSheetId="10">#REF!</definedName>
    <definedName name="_431DL60D132E1" localSheetId="13">#REF!</definedName>
    <definedName name="_431DL60D132E1">#REF!</definedName>
    <definedName name="_431DLC464DFF3" localSheetId="8">#REF!</definedName>
    <definedName name="_431DLC464DFF3" localSheetId="9">#REF!</definedName>
    <definedName name="_431DLC464DFF3" localSheetId="10">#REF!</definedName>
    <definedName name="_431DLC464DFF3" localSheetId="13">#REF!</definedName>
    <definedName name="_431DLC464DFF3">#REF!</definedName>
    <definedName name="_4320DL6158361D" localSheetId="8">#REF!</definedName>
    <definedName name="_4320DL6158361D" localSheetId="9">#REF!</definedName>
    <definedName name="_4320DL6158361D" localSheetId="10">#REF!</definedName>
    <definedName name="_4320DL6158361D" localSheetId="13">#REF!</definedName>
    <definedName name="_4320DL6158361D">#REF!</definedName>
    <definedName name="_4321DL6158361D" localSheetId="8">#REF!</definedName>
    <definedName name="_4321DL6158361D" localSheetId="9">#REF!</definedName>
    <definedName name="_4321DL6158361D" localSheetId="10">#REF!</definedName>
    <definedName name="_4321DL6158361D" localSheetId="13">#REF!</definedName>
    <definedName name="_4321DL6158361D">#REF!</definedName>
    <definedName name="_4322DL6158361D" localSheetId="8">#REF!</definedName>
    <definedName name="_4322DL6158361D" localSheetId="9">#REF!</definedName>
    <definedName name="_4322DL6158361D" localSheetId="10">#REF!</definedName>
    <definedName name="_4322DL6158361D" localSheetId="13">#REF!</definedName>
    <definedName name="_4322DL6158361D">#REF!</definedName>
    <definedName name="_4323DL6158361D" localSheetId="8">#REF!</definedName>
    <definedName name="_4323DL6158361D" localSheetId="9">#REF!</definedName>
    <definedName name="_4323DL6158361D" localSheetId="10">#REF!</definedName>
    <definedName name="_4323DL6158361D" localSheetId="13">#REF!</definedName>
    <definedName name="_4323DL6158361D">#REF!</definedName>
    <definedName name="_4324DL6158361D" localSheetId="8">#REF!</definedName>
    <definedName name="_4324DL6158361D" localSheetId="9">#REF!</definedName>
    <definedName name="_4324DL6158361D" localSheetId="10">#REF!</definedName>
    <definedName name="_4324DL6158361D" localSheetId="13">#REF!</definedName>
    <definedName name="_4324DL6158361D">#REF!</definedName>
    <definedName name="_4325DL6158361D" localSheetId="8">#REF!</definedName>
    <definedName name="_4325DL6158361D" localSheetId="9">#REF!</definedName>
    <definedName name="_4325DL6158361D" localSheetId="10">#REF!</definedName>
    <definedName name="_4325DL6158361D" localSheetId="13">#REF!</definedName>
    <definedName name="_4325DL6158361D">#REF!</definedName>
    <definedName name="_4326DL6158361D" localSheetId="8">#REF!</definedName>
    <definedName name="_4326DL6158361D" localSheetId="9">#REF!</definedName>
    <definedName name="_4326DL6158361D" localSheetId="10">#REF!</definedName>
    <definedName name="_4326DL6158361D" localSheetId="13">#REF!</definedName>
    <definedName name="_4326DL6158361D">#REF!</definedName>
    <definedName name="_4327DL6158361D" localSheetId="8">#REF!</definedName>
    <definedName name="_4327DL6158361D" localSheetId="9">#REF!</definedName>
    <definedName name="_4327DL6158361D" localSheetId="10">#REF!</definedName>
    <definedName name="_4327DL6158361D" localSheetId="13">#REF!</definedName>
    <definedName name="_4327DL6158361D">#REF!</definedName>
    <definedName name="_4328DL6158361D" localSheetId="8">#REF!</definedName>
    <definedName name="_4328DL6158361D" localSheetId="9">#REF!</definedName>
    <definedName name="_4328DL6158361D" localSheetId="10">#REF!</definedName>
    <definedName name="_4328DL6158361D" localSheetId="13">#REF!</definedName>
    <definedName name="_4328DL6158361D">#REF!</definedName>
    <definedName name="_4329DL6158361D" localSheetId="8">#REF!</definedName>
    <definedName name="_4329DL6158361D" localSheetId="9">#REF!</definedName>
    <definedName name="_4329DL6158361D" localSheetId="10">#REF!</definedName>
    <definedName name="_4329DL6158361D" localSheetId="13">#REF!</definedName>
    <definedName name="_4329DL6158361D">#REF!</definedName>
    <definedName name="_432DL60D132E1" localSheetId="8">#REF!</definedName>
    <definedName name="_432DL60D132E1" localSheetId="9">#REF!</definedName>
    <definedName name="_432DL60D132E1" localSheetId="10">#REF!</definedName>
    <definedName name="_432DL60D132E1" localSheetId="13">#REF!</definedName>
    <definedName name="_432DL60D132E1">#REF!</definedName>
    <definedName name="_432DLC4655CF2" localSheetId="8">#REF!</definedName>
    <definedName name="_432DLC4655CF2" localSheetId="9">#REF!</definedName>
    <definedName name="_432DLC4655CF2" localSheetId="10">#REF!</definedName>
    <definedName name="_432DLC4655CF2" localSheetId="13">#REF!</definedName>
    <definedName name="_432DLC4655CF2">#REF!</definedName>
    <definedName name="_4330DL6158361D" localSheetId="8">#REF!</definedName>
    <definedName name="_4330DL6158361D" localSheetId="9">#REF!</definedName>
    <definedName name="_4330DL6158361D" localSheetId="10">#REF!</definedName>
    <definedName name="_4330DL6158361D" localSheetId="13">#REF!</definedName>
    <definedName name="_4330DL6158361D">#REF!</definedName>
    <definedName name="_4331DL6158361D" localSheetId="8">#REF!</definedName>
    <definedName name="_4331DL6158361D" localSheetId="9">#REF!</definedName>
    <definedName name="_4331DL6158361D" localSheetId="10">#REF!</definedName>
    <definedName name="_4331DL6158361D" localSheetId="13">#REF!</definedName>
    <definedName name="_4331DL6158361D">#REF!</definedName>
    <definedName name="_4332DL6158361D" localSheetId="8">#REF!</definedName>
    <definedName name="_4332DL6158361D" localSheetId="9">#REF!</definedName>
    <definedName name="_4332DL6158361D" localSheetId="10">#REF!</definedName>
    <definedName name="_4332DL6158361D" localSheetId="13">#REF!</definedName>
    <definedName name="_4332DL6158361D">#REF!</definedName>
    <definedName name="_4333DL6158361D" localSheetId="8">#REF!</definedName>
    <definedName name="_4333DL6158361D" localSheetId="9">#REF!</definedName>
    <definedName name="_4333DL6158361D" localSheetId="10">#REF!</definedName>
    <definedName name="_4333DL6158361D" localSheetId="13">#REF!</definedName>
    <definedName name="_4333DL6158361D">#REF!</definedName>
    <definedName name="_4334DL6158361D" localSheetId="8">#REF!</definedName>
    <definedName name="_4334DL6158361D" localSheetId="9">#REF!</definedName>
    <definedName name="_4334DL6158361D" localSheetId="10">#REF!</definedName>
    <definedName name="_4334DL6158361D" localSheetId="13">#REF!</definedName>
    <definedName name="_4334DL6158361D">#REF!</definedName>
    <definedName name="_4335DL6158361D" localSheetId="8">#REF!</definedName>
    <definedName name="_4335DL6158361D" localSheetId="9">#REF!</definedName>
    <definedName name="_4335DL6158361D" localSheetId="10">#REF!</definedName>
    <definedName name="_4335DL6158361D" localSheetId="13">#REF!</definedName>
    <definedName name="_4335DL6158361D">#REF!</definedName>
    <definedName name="_4336DL6158361D" localSheetId="8">#REF!</definedName>
    <definedName name="_4336DL6158361D" localSheetId="9">#REF!</definedName>
    <definedName name="_4336DL6158361D" localSheetId="10">#REF!</definedName>
    <definedName name="_4336DL6158361D" localSheetId="13">#REF!</definedName>
    <definedName name="_4336DL6158361D">#REF!</definedName>
    <definedName name="_4337DL6158361D" localSheetId="8">#REF!</definedName>
    <definedName name="_4337DL6158361D" localSheetId="9">#REF!</definedName>
    <definedName name="_4337DL6158361D" localSheetId="10">#REF!</definedName>
    <definedName name="_4337DL6158361D" localSheetId="13">#REF!</definedName>
    <definedName name="_4337DL6158361D">#REF!</definedName>
    <definedName name="_4338DL6158361D" localSheetId="8">#REF!</definedName>
    <definedName name="_4338DL6158361D" localSheetId="9">#REF!</definedName>
    <definedName name="_4338DL6158361D" localSheetId="10">#REF!</definedName>
    <definedName name="_4338DL6158361D" localSheetId="13">#REF!</definedName>
    <definedName name="_4338DL6158361D">#REF!</definedName>
    <definedName name="_4339DL6158361D" localSheetId="8">#REF!</definedName>
    <definedName name="_4339DL6158361D" localSheetId="9">#REF!</definedName>
    <definedName name="_4339DL6158361D" localSheetId="10">#REF!</definedName>
    <definedName name="_4339DL6158361D" localSheetId="13">#REF!</definedName>
    <definedName name="_4339DL6158361D">#REF!</definedName>
    <definedName name="_433DL60D132E1" localSheetId="8">#REF!</definedName>
    <definedName name="_433DL60D132E1" localSheetId="9">#REF!</definedName>
    <definedName name="_433DL60D132E1" localSheetId="10">#REF!</definedName>
    <definedName name="_433DL60D132E1" localSheetId="13">#REF!</definedName>
    <definedName name="_433DL60D132E1">#REF!</definedName>
    <definedName name="_433DLC465DFF3" localSheetId="8">#REF!</definedName>
    <definedName name="_433DLC465DFF3" localSheetId="9">#REF!</definedName>
    <definedName name="_433DLC465DFF3" localSheetId="10">#REF!</definedName>
    <definedName name="_433DLC465DFF3" localSheetId="13">#REF!</definedName>
    <definedName name="_433DLC465DFF3">#REF!</definedName>
    <definedName name="_4340DL6158361D" localSheetId="8">#REF!</definedName>
    <definedName name="_4340DL6158361D" localSheetId="9">#REF!</definedName>
    <definedName name="_4340DL6158361D" localSheetId="10">#REF!</definedName>
    <definedName name="_4340DL6158361D" localSheetId="13">#REF!</definedName>
    <definedName name="_4340DL6158361D">#REF!</definedName>
    <definedName name="_4341DL61593623" localSheetId="8">#REF!</definedName>
    <definedName name="_4341DL61593623" localSheetId="9">#REF!</definedName>
    <definedName name="_4341DL61593623" localSheetId="10">#REF!</definedName>
    <definedName name="_4341DL61593623" localSheetId="13">#REF!</definedName>
    <definedName name="_4341DL61593623">#REF!</definedName>
    <definedName name="_4342DL61593623" localSheetId="8">#REF!</definedName>
    <definedName name="_4342DL61593623" localSheetId="9">#REF!</definedName>
    <definedName name="_4342DL61593623" localSheetId="10">#REF!</definedName>
    <definedName name="_4342DL61593623" localSheetId="13">#REF!</definedName>
    <definedName name="_4342DL61593623">#REF!</definedName>
    <definedName name="_4343DL61593623" localSheetId="8">#REF!</definedName>
    <definedName name="_4343DL61593623" localSheetId="9">#REF!</definedName>
    <definedName name="_4343DL61593623" localSheetId="10">#REF!</definedName>
    <definedName name="_4343DL61593623" localSheetId="13">#REF!</definedName>
    <definedName name="_4343DL61593623">#REF!</definedName>
    <definedName name="_4344DL61593623" localSheetId="8">#REF!</definedName>
    <definedName name="_4344DL61593623" localSheetId="9">#REF!</definedName>
    <definedName name="_4344DL61593623" localSheetId="10">#REF!</definedName>
    <definedName name="_4344DL61593623" localSheetId="13">#REF!</definedName>
    <definedName name="_4344DL61593623">#REF!</definedName>
    <definedName name="_4345DL61593623" localSheetId="8">#REF!</definedName>
    <definedName name="_4345DL61593623" localSheetId="9">#REF!</definedName>
    <definedName name="_4345DL61593623" localSheetId="10">#REF!</definedName>
    <definedName name="_4345DL61593623" localSheetId="13">#REF!</definedName>
    <definedName name="_4345DL61593623">#REF!</definedName>
    <definedName name="_4346DL61593623" localSheetId="8">#REF!</definedName>
    <definedName name="_4346DL61593623" localSheetId="9">#REF!</definedName>
    <definedName name="_4346DL61593623" localSheetId="10">#REF!</definedName>
    <definedName name="_4346DL61593623" localSheetId="13">#REF!</definedName>
    <definedName name="_4346DL61593623">#REF!</definedName>
    <definedName name="_4347DL61593623" localSheetId="8">#REF!</definedName>
    <definedName name="_4347DL61593623" localSheetId="9">#REF!</definedName>
    <definedName name="_4347DL61593623" localSheetId="10">#REF!</definedName>
    <definedName name="_4347DL61593623" localSheetId="13">#REF!</definedName>
    <definedName name="_4347DL61593623">#REF!</definedName>
    <definedName name="_4348DL61593623" localSheetId="8">#REF!</definedName>
    <definedName name="_4348DL61593623" localSheetId="9">#REF!</definedName>
    <definedName name="_4348DL61593623" localSheetId="10">#REF!</definedName>
    <definedName name="_4348DL61593623" localSheetId="13">#REF!</definedName>
    <definedName name="_4348DL61593623">#REF!</definedName>
    <definedName name="_4349DL61593623" localSheetId="8">#REF!</definedName>
    <definedName name="_4349DL61593623" localSheetId="9">#REF!</definedName>
    <definedName name="_4349DL61593623" localSheetId="10">#REF!</definedName>
    <definedName name="_4349DL61593623" localSheetId="13">#REF!</definedName>
    <definedName name="_4349DL61593623">#REF!</definedName>
    <definedName name="_434DL60D132E1" localSheetId="8">#REF!</definedName>
    <definedName name="_434DL60D132E1" localSheetId="9">#REF!</definedName>
    <definedName name="_434DL60D132E1" localSheetId="10">#REF!</definedName>
    <definedName name="_434DL60D132E1" localSheetId="13">#REF!</definedName>
    <definedName name="_434DL60D132E1">#REF!</definedName>
    <definedName name="_434DLC4665CF2" localSheetId="8">#REF!</definedName>
    <definedName name="_434DLC4665CF2" localSheetId="9">#REF!</definedName>
    <definedName name="_434DLC4665CF2" localSheetId="10">#REF!</definedName>
    <definedName name="_434DLC4665CF2" localSheetId="13">#REF!</definedName>
    <definedName name="_434DLC4665CF2">#REF!</definedName>
    <definedName name="_4350DL61593623" localSheetId="8">#REF!</definedName>
    <definedName name="_4350DL61593623" localSheetId="9">#REF!</definedName>
    <definedName name="_4350DL61593623" localSheetId="10">#REF!</definedName>
    <definedName name="_4350DL61593623" localSheetId="13">#REF!</definedName>
    <definedName name="_4350DL61593623">#REF!</definedName>
    <definedName name="_4351DL61593623" localSheetId="8">#REF!</definedName>
    <definedName name="_4351DL61593623" localSheetId="9">#REF!</definedName>
    <definedName name="_4351DL61593623" localSheetId="10">#REF!</definedName>
    <definedName name="_4351DL61593623" localSheetId="13">#REF!</definedName>
    <definedName name="_4351DL61593623">#REF!</definedName>
    <definedName name="_4352DL61593623" localSheetId="8">#REF!</definedName>
    <definedName name="_4352DL61593623" localSheetId="9">#REF!</definedName>
    <definedName name="_4352DL61593623" localSheetId="10">#REF!</definedName>
    <definedName name="_4352DL61593623" localSheetId="13">#REF!</definedName>
    <definedName name="_4352DL61593623">#REF!</definedName>
    <definedName name="_4353DL61593623" localSheetId="8">#REF!</definedName>
    <definedName name="_4353DL61593623" localSheetId="9">#REF!</definedName>
    <definedName name="_4353DL61593623" localSheetId="10">#REF!</definedName>
    <definedName name="_4353DL61593623" localSheetId="13">#REF!</definedName>
    <definedName name="_4353DL61593623">#REF!</definedName>
    <definedName name="_4354DL61593623" localSheetId="8">#REF!</definedName>
    <definedName name="_4354DL61593623" localSheetId="9">#REF!</definedName>
    <definedName name="_4354DL61593623" localSheetId="10">#REF!</definedName>
    <definedName name="_4354DL61593623" localSheetId="13">#REF!</definedName>
    <definedName name="_4354DL61593623">#REF!</definedName>
    <definedName name="_4355DL61593623" localSheetId="8">#REF!</definedName>
    <definedName name="_4355DL61593623" localSheetId="9">#REF!</definedName>
    <definedName name="_4355DL61593623" localSheetId="10">#REF!</definedName>
    <definedName name="_4355DL61593623" localSheetId="13">#REF!</definedName>
    <definedName name="_4355DL61593623">#REF!</definedName>
    <definedName name="_4356DL61593623" localSheetId="8">#REF!</definedName>
    <definedName name="_4356DL61593623" localSheetId="9">#REF!</definedName>
    <definedName name="_4356DL61593623" localSheetId="10">#REF!</definedName>
    <definedName name="_4356DL61593623" localSheetId="13">#REF!</definedName>
    <definedName name="_4356DL61593623">#REF!</definedName>
    <definedName name="_4357DL61593623" localSheetId="8">#REF!</definedName>
    <definedName name="_4357DL61593623" localSheetId="9">#REF!</definedName>
    <definedName name="_4357DL61593623" localSheetId="10">#REF!</definedName>
    <definedName name="_4357DL61593623" localSheetId="13">#REF!</definedName>
    <definedName name="_4357DL61593623">#REF!</definedName>
    <definedName name="_4358DL61593623" localSheetId="8">#REF!</definedName>
    <definedName name="_4358DL61593623" localSheetId="9">#REF!</definedName>
    <definedName name="_4358DL61593623" localSheetId="10">#REF!</definedName>
    <definedName name="_4358DL61593623" localSheetId="13">#REF!</definedName>
    <definedName name="_4358DL61593623">#REF!</definedName>
    <definedName name="_4359DL61593623" localSheetId="8">#REF!</definedName>
    <definedName name="_4359DL61593623" localSheetId="9">#REF!</definedName>
    <definedName name="_4359DL61593623" localSheetId="10">#REF!</definedName>
    <definedName name="_4359DL61593623" localSheetId="13">#REF!</definedName>
    <definedName name="_4359DL61593623">#REF!</definedName>
    <definedName name="_435DL60D132E1" localSheetId="8">#REF!</definedName>
    <definedName name="_435DL60D132E1" localSheetId="9">#REF!</definedName>
    <definedName name="_435DL60D132E1" localSheetId="10">#REF!</definedName>
    <definedName name="_435DL60D132E1" localSheetId="13">#REF!</definedName>
    <definedName name="_435DL60D132E1">#REF!</definedName>
    <definedName name="_435DLC466DFF3" localSheetId="8">#REF!</definedName>
    <definedName name="_435DLC466DFF3" localSheetId="9">#REF!</definedName>
    <definedName name="_435DLC466DFF3" localSheetId="10">#REF!</definedName>
    <definedName name="_435DLC466DFF3" localSheetId="13">#REF!</definedName>
    <definedName name="_435DLC466DFF3">#REF!</definedName>
    <definedName name="_4360DL61593623" localSheetId="8">#REF!</definedName>
    <definedName name="_4360DL61593623" localSheetId="9">#REF!</definedName>
    <definedName name="_4360DL61593623" localSheetId="10">#REF!</definedName>
    <definedName name="_4360DL61593623" localSheetId="13">#REF!</definedName>
    <definedName name="_4360DL61593623">#REF!</definedName>
    <definedName name="_4361DL61593623" localSheetId="8">#REF!</definedName>
    <definedName name="_4361DL61593623" localSheetId="9">#REF!</definedName>
    <definedName name="_4361DL61593623" localSheetId="10">#REF!</definedName>
    <definedName name="_4361DL61593623" localSheetId="13">#REF!</definedName>
    <definedName name="_4361DL61593623">#REF!</definedName>
    <definedName name="_4362DL61593623" localSheetId="8">#REF!</definedName>
    <definedName name="_4362DL61593623" localSheetId="9">#REF!</definedName>
    <definedName name="_4362DL61593623" localSheetId="10">#REF!</definedName>
    <definedName name="_4362DL61593623" localSheetId="13">#REF!</definedName>
    <definedName name="_4362DL61593623">#REF!</definedName>
    <definedName name="_4363DL61593623" localSheetId="8">#REF!</definedName>
    <definedName name="_4363DL61593623" localSheetId="9">#REF!</definedName>
    <definedName name="_4363DL61593623" localSheetId="10">#REF!</definedName>
    <definedName name="_4363DL61593623" localSheetId="13">#REF!</definedName>
    <definedName name="_4363DL61593623">#REF!</definedName>
    <definedName name="_4364DL61593623" localSheetId="8">#REF!</definedName>
    <definedName name="_4364DL61593623" localSheetId="9">#REF!</definedName>
    <definedName name="_4364DL61593623" localSheetId="10">#REF!</definedName>
    <definedName name="_4364DL61593623" localSheetId="13">#REF!</definedName>
    <definedName name="_4364DL61593623">#REF!</definedName>
    <definedName name="_4365DL61593623" localSheetId="8">#REF!</definedName>
    <definedName name="_4365DL61593623" localSheetId="9">#REF!</definedName>
    <definedName name="_4365DL61593623" localSheetId="10">#REF!</definedName>
    <definedName name="_4365DL61593623" localSheetId="13">#REF!</definedName>
    <definedName name="_4365DL61593623">#REF!</definedName>
    <definedName name="_4366DL61593623" localSheetId="8">#REF!</definedName>
    <definedName name="_4366DL61593623" localSheetId="9">#REF!</definedName>
    <definedName name="_4366DL61593623" localSheetId="10">#REF!</definedName>
    <definedName name="_4366DL61593623" localSheetId="13">#REF!</definedName>
    <definedName name="_4366DL61593623">#REF!</definedName>
    <definedName name="_4367DL61593623" localSheetId="8">#REF!</definedName>
    <definedName name="_4367DL61593623" localSheetId="9">#REF!</definedName>
    <definedName name="_4367DL61593623" localSheetId="10">#REF!</definedName>
    <definedName name="_4367DL61593623" localSheetId="13">#REF!</definedName>
    <definedName name="_4367DL61593623">#REF!</definedName>
    <definedName name="_4368DL61593623" localSheetId="8">#REF!</definedName>
    <definedName name="_4368DL61593623" localSheetId="9">#REF!</definedName>
    <definedName name="_4368DL61593623" localSheetId="10">#REF!</definedName>
    <definedName name="_4368DL61593623" localSheetId="13">#REF!</definedName>
    <definedName name="_4368DL61593623">#REF!</definedName>
    <definedName name="_4369DL61593623" localSheetId="8">#REF!</definedName>
    <definedName name="_4369DL61593623" localSheetId="9">#REF!</definedName>
    <definedName name="_4369DL61593623" localSheetId="10">#REF!</definedName>
    <definedName name="_4369DL61593623" localSheetId="13">#REF!</definedName>
    <definedName name="_4369DL61593623">#REF!</definedName>
    <definedName name="_436DL60D132E1" localSheetId="8">#REF!</definedName>
    <definedName name="_436DL60D132E1" localSheetId="9">#REF!</definedName>
    <definedName name="_436DL60D132E1" localSheetId="10">#REF!</definedName>
    <definedName name="_436DL60D132E1" localSheetId="13">#REF!</definedName>
    <definedName name="_436DL60D132E1">#REF!</definedName>
    <definedName name="_436DLC4675CF2" localSheetId="8">#REF!</definedName>
    <definedName name="_436DLC4675CF2" localSheetId="9">#REF!</definedName>
    <definedName name="_436DLC4675CF2" localSheetId="10">#REF!</definedName>
    <definedName name="_436DLC4675CF2" localSheetId="13">#REF!</definedName>
    <definedName name="_436DLC4675CF2">#REF!</definedName>
    <definedName name="_4370DL61593623" localSheetId="8">#REF!</definedName>
    <definedName name="_4370DL61593623" localSheetId="9">#REF!</definedName>
    <definedName name="_4370DL61593623" localSheetId="10">#REF!</definedName>
    <definedName name="_4370DL61593623" localSheetId="13">#REF!</definedName>
    <definedName name="_4370DL61593623">#REF!</definedName>
    <definedName name="_4371DL61593623" localSheetId="8">#REF!</definedName>
    <definedName name="_4371DL61593623" localSheetId="9">#REF!</definedName>
    <definedName name="_4371DL61593623" localSheetId="10">#REF!</definedName>
    <definedName name="_4371DL61593623" localSheetId="13">#REF!</definedName>
    <definedName name="_4371DL61593623">#REF!</definedName>
    <definedName name="_4372DL61593623" localSheetId="8">#REF!</definedName>
    <definedName name="_4372DL61593623" localSheetId="9">#REF!</definedName>
    <definedName name="_4372DL61593623" localSheetId="10">#REF!</definedName>
    <definedName name="_4372DL61593623" localSheetId="13">#REF!</definedName>
    <definedName name="_4372DL61593623">#REF!</definedName>
    <definedName name="_4373DL61593623" localSheetId="8">#REF!</definedName>
    <definedName name="_4373DL61593623" localSheetId="9">#REF!</definedName>
    <definedName name="_4373DL61593623" localSheetId="10">#REF!</definedName>
    <definedName name="_4373DL61593623" localSheetId="13">#REF!</definedName>
    <definedName name="_4373DL61593623">#REF!</definedName>
    <definedName name="_4374DL61593623" localSheetId="8">#REF!</definedName>
    <definedName name="_4374DL61593623" localSheetId="9">#REF!</definedName>
    <definedName name="_4374DL61593623" localSheetId="10">#REF!</definedName>
    <definedName name="_4374DL61593623" localSheetId="13">#REF!</definedName>
    <definedName name="_4374DL61593623">#REF!</definedName>
    <definedName name="_4375DL61593623" localSheetId="8">#REF!</definedName>
    <definedName name="_4375DL61593623" localSheetId="9">#REF!</definedName>
    <definedName name="_4375DL61593623" localSheetId="10">#REF!</definedName>
    <definedName name="_4375DL61593623" localSheetId="13">#REF!</definedName>
    <definedName name="_4375DL61593623">#REF!</definedName>
    <definedName name="_4376DL615A3629" localSheetId="8">#REF!</definedName>
    <definedName name="_4376DL615A3629" localSheetId="9">#REF!</definedName>
    <definedName name="_4376DL615A3629" localSheetId="10">#REF!</definedName>
    <definedName name="_4376DL615A3629" localSheetId="13">#REF!</definedName>
    <definedName name="_4376DL615A3629">#REF!</definedName>
    <definedName name="_4377DL615A3629" localSheetId="8">#REF!</definedName>
    <definedName name="_4377DL615A3629" localSheetId="9">#REF!</definedName>
    <definedName name="_4377DL615A3629" localSheetId="10">#REF!</definedName>
    <definedName name="_4377DL615A3629" localSheetId="13">#REF!</definedName>
    <definedName name="_4377DL615A3629">#REF!</definedName>
    <definedName name="_4378DL615A3629" localSheetId="8">#REF!</definedName>
    <definedName name="_4378DL615A3629" localSheetId="9">#REF!</definedName>
    <definedName name="_4378DL615A3629" localSheetId="10">#REF!</definedName>
    <definedName name="_4378DL615A3629" localSheetId="13">#REF!</definedName>
    <definedName name="_4378DL615A3629">#REF!</definedName>
    <definedName name="_4379DL615A3629" localSheetId="8">#REF!</definedName>
    <definedName name="_4379DL615A3629" localSheetId="9">#REF!</definedName>
    <definedName name="_4379DL615A3629" localSheetId="10">#REF!</definedName>
    <definedName name="_4379DL615A3629" localSheetId="13">#REF!</definedName>
    <definedName name="_4379DL615A3629">#REF!</definedName>
    <definedName name="_437DL60D132E1" localSheetId="8">#REF!</definedName>
    <definedName name="_437DL60D132E1" localSheetId="9">#REF!</definedName>
    <definedName name="_437DL60D132E1" localSheetId="10">#REF!</definedName>
    <definedName name="_437DL60D132E1" localSheetId="13">#REF!</definedName>
    <definedName name="_437DL60D132E1">#REF!</definedName>
    <definedName name="_437DLC467DFF3" localSheetId="8">#REF!</definedName>
    <definedName name="_437DLC467DFF3" localSheetId="9">#REF!</definedName>
    <definedName name="_437DLC467DFF3" localSheetId="10">#REF!</definedName>
    <definedName name="_437DLC467DFF3" localSheetId="13">#REF!</definedName>
    <definedName name="_437DLC467DFF3">#REF!</definedName>
    <definedName name="_4380DL615A3629" localSheetId="8">#REF!</definedName>
    <definedName name="_4380DL615A3629" localSheetId="9">#REF!</definedName>
    <definedName name="_4380DL615A3629" localSheetId="10">#REF!</definedName>
    <definedName name="_4380DL615A3629" localSheetId="13">#REF!</definedName>
    <definedName name="_4380DL615A3629">#REF!</definedName>
    <definedName name="_4381DL615A3629" localSheetId="8">#REF!</definedName>
    <definedName name="_4381DL615A3629" localSheetId="9">#REF!</definedName>
    <definedName name="_4381DL615A3629" localSheetId="10">#REF!</definedName>
    <definedName name="_4381DL615A3629" localSheetId="13">#REF!</definedName>
    <definedName name="_4381DL615A3629">#REF!</definedName>
    <definedName name="_4382DL615A3629" localSheetId="8">#REF!</definedName>
    <definedName name="_4382DL615A3629" localSheetId="9">#REF!</definedName>
    <definedName name="_4382DL615A3629" localSheetId="10">#REF!</definedName>
    <definedName name="_4382DL615A3629" localSheetId="13">#REF!</definedName>
    <definedName name="_4382DL615A3629">#REF!</definedName>
    <definedName name="_4383DL615A3629" localSheetId="8">#REF!</definedName>
    <definedName name="_4383DL615A3629" localSheetId="9">#REF!</definedName>
    <definedName name="_4383DL615A3629" localSheetId="10">#REF!</definedName>
    <definedName name="_4383DL615A3629" localSheetId="13">#REF!</definedName>
    <definedName name="_4383DL615A3629">#REF!</definedName>
    <definedName name="_4384DL615A3629" localSheetId="8">#REF!</definedName>
    <definedName name="_4384DL615A3629" localSheetId="9">#REF!</definedName>
    <definedName name="_4384DL615A3629" localSheetId="10">#REF!</definedName>
    <definedName name="_4384DL615A3629" localSheetId="13">#REF!</definedName>
    <definedName name="_4384DL615A3629">#REF!</definedName>
    <definedName name="_4385DL615A3629" localSheetId="8">#REF!</definedName>
    <definedName name="_4385DL615A3629" localSheetId="9">#REF!</definedName>
    <definedName name="_4385DL615A3629" localSheetId="10">#REF!</definedName>
    <definedName name="_4385DL615A3629" localSheetId="13">#REF!</definedName>
    <definedName name="_4385DL615A3629">#REF!</definedName>
    <definedName name="_4386DL615A3629" localSheetId="8">#REF!</definedName>
    <definedName name="_4386DL615A3629" localSheetId="9">#REF!</definedName>
    <definedName name="_4386DL615A3629" localSheetId="10">#REF!</definedName>
    <definedName name="_4386DL615A3629" localSheetId="13">#REF!</definedName>
    <definedName name="_4386DL615A3629">#REF!</definedName>
    <definedName name="_4387DL615A3629" localSheetId="8">#REF!</definedName>
    <definedName name="_4387DL615A3629" localSheetId="9">#REF!</definedName>
    <definedName name="_4387DL615A3629" localSheetId="10">#REF!</definedName>
    <definedName name="_4387DL615A3629" localSheetId="13">#REF!</definedName>
    <definedName name="_4387DL615A3629">#REF!</definedName>
    <definedName name="_4388DL615A3629" localSheetId="8">#REF!</definedName>
    <definedName name="_4388DL615A3629" localSheetId="9">#REF!</definedName>
    <definedName name="_4388DL615A3629" localSheetId="10">#REF!</definedName>
    <definedName name="_4388DL615A3629" localSheetId="13">#REF!</definedName>
    <definedName name="_4388DL615A3629">#REF!</definedName>
    <definedName name="_4389DL615A3629" localSheetId="8">#REF!</definedName>
    <definedName name="_4389DL615A3629" localSheetId="9">#REF!</definedName>
    <definedName name="_4389DL615A3629" localSheetId="10">#REF!</definedName>
    <definedName name="_4389DL615A3629" localSheetId="13">#REF!</definedName>
    <definedName name="_4389DL615A3629">#REF!</definedName>
    <definedName name="_438DL60D132E1" localSheetId="8">#REF!</definedName>
    <definedName name="_438DL60D132E1" localSheetId="9">#REF!</definedName>
    <definedName name="_438DL60D132E1" localSheetId="10">#REF!</definedName>
    <definedName name="_438DL60D132E1" localSheetId="13">#REF!</definedName>
    <definedName name="_438DL60D132E1">#REF!</definedName>
    <definedName name="_438DLC4685CF2" localSheetId="8">#REF!</definedName>
    <definedName name="_438DLC4685CF2" localSheetId="9">#REF!</definedName>
    <definedName name="_438DLC4685CF2" localSheetId="10">#REF!</definedName>
    <definedName name="_438DLC4685CF2" localSheetId="13">#REF!</definedName>
    <definedName name="_438DLC4685CF2">#REF!</definedName>
    <definedName name="_4390DL615A3629" localSheetId="8">#REF!</definedName>
    <definedName name="_4390DL615A3629" localSheetId="9">#REF!</definedName>
    <definedName name="_4390DL615A3629" localSheetId="10">#REF!</definedName>
    <definedName name="_4390DL615A3629" localSheetId="13">#REF!</definedName>
    <definedName name="_4390DL615A3629">#REF!</definedName>
    <definedName name="_4391DL615A3629" localSheetId="8">#REF!</definedName>
    <definedName name="_4391DL615A3629" localSheetId="9">#REF!</definedName>
    <definedName name="_4391DL615A3629" localSheetId="10">#REF!</definedName>
    <definedName name="_4391DL615A3629" localSheetId="13">#REF!</definedName>
    <definedName name="_4391DL615A3629">#REF!</definedName>
    <definedName name="_4392DL615A3629" localSheetId="8">#REF!</definedName>
    <definedName name="_4392DL615A3629" localSheetId="9">#REF!</definedName>
    <definedName name="_4392DL615A3629" localSheetId="10">#REF!</definedName>
    <definedName name="_4392DL615A3629" localSheetId="13">#REF!</definedName>
    <definedName name="_4392DL615A3629">#REF!</definedName>
    <definedName name="_4393DL615A3629" localSheetId="8">#REF!</definedName>
    <definedName name="_4393DL615A3629" localSheetId="9">#REF!</definedName>
    <definedName name="_4393DL615A3629" localSheetId="10">#REF!</definedName>
    <definedName name="_4393DL615A3629" localSheetId="13">#REF!</definedName>
    <definedName name="_4393DL615A3629">#REF!</definedName>
    <definedName name="_4394DL615A3629" localSheetId="8">#REF!</definedName>
    <definedName name="_4394DL615A3629" localSheetId="9">#REF!</definedName>
    <definedName name="_4394DL615A3629" localSheetId="10">#REF!</definedName>
    <definedName name="_4394DL615A3629" localSheetId="13">#REF!</definedName>
    <definedName name="_4394DL615A3629">#REF!</definedName>
    <definedName name="_4395DL615A3629" localSheetId="8">#REF!</definedName>
    <definedName name="_4395DL615A3629" localSheetId="9">#REF!</definedName>
    <definedName name="_4395DL615A3629" localSheetId="10">#REF!</definedName>
    <definedName name="_4395DL615A3629" localSheetId="13">#REF!</definedName>
    <definedName name="_4395DL615A3629">#REF!</definedName>
    <definedName name="_4396DL615A3629" localSheetId="8">#REF!</definedName>
    <definedName name="_4396DL615A3629" localSheetId="9">#REF!</definedName>
    <definedName name="_4396DL615A3629" localSheetId="10">#REF!</definedName>
    <definedName name="_4396DL615A3629" localSheetId="13">#REF!</definedName>
    <definedName name="_4396DL615A3629">#REF!</definedName>
    <definedName name="_4397DL615A3629" localSheetId="8">#REF!</definedName>
    <definedName name="_4397DL615A3629" localSheetId="9">#REF!</definedName>
    <definedName name="_4397DL615A3629" localSheetId="10">#REF!</definedName>
    <definedName name="_4397DL615A3629" localSheetId="13">#REF!</definedName>
    <definedName name="_4397DL615A3629">#REF!</definedName>
    <definedName name="_4398DL615A3629" localSheetId="8">#REF!</definedName>
    <definedName name="_4398DL615A3629" localSheetId="9">#REF!</definedName>
    <definedName name="_4398DL615A3629" localSheetId="10">#REF!</definedName>
    <definedName name="_4398DL615A3629" localSheetId="13">#REF!</definedName>
    <definedName name="_4398DL615A3629">#REF!</definedName>
    <definedName name="_4399DL615A3629" localSheetId="8">#REF!</definedName>
    <definedName name="_4399DL615A3629" localSheetId="9">#REF!</definedName>
    <definedName name="_4399DL615A3629" localSheetId="10">#REF!</definedName>
    <definedName name="_4399DL615A3629" localSheetId="13">#REF!</definedName>
    <definedName name="_4399DL615A3629">#REF!</definedName>
    <definedName name="_439DL60D132E1" localSheetId="8">#REF!</definedName>
    <definedName name="_439DL60D132E1" localSheetId="9">#REF!</definedName>
    <definedName name="_439DL60D132E1" localSheetId="10">#REF!</definedName>
    <definedName name="_439DL60D132E1" localSheetId="13">#REF!</definedName>
    <definedName name="_439DL60D132E1">#REF!</definedName>
    <definedName name="_439DLC468DFF3" localSheetId="8">#REF!</definedName>
    <definedName name="_439DLC468DFF3" localSheetId="9">#REF!</definedName>
    <definedName name="_439DLC468DFF3" localSheetId="10">#REF!</definedName>
    <definedName name="_439DLC468DFF3" localSheetId="13">#REF!</definedName>
    <definedName name="_439DLC468DFF3">#REF!</definedName>
    <definedName name="_43DL60723099" localSheetId="8">#REF!</definedName>
    <definedName name="_43DL60723099" localSheetId="9">#REF!</definedName>
    <definedName name="_43DL60723099" localSheetId="10">#REF!</definedName>
    <definedName name="_43DL60723099" localSheetId="13">#REF!</definedName>
    <definedName name="_43DL60723099">#REF!</definedName>
    <definedName name="_43DL60FB33E8" localSheetId="8">#REF!</definedName>
    <definedName name="_43DL60FB33E8" localSheetId="9">#REF!</definedName>
    <definedName name="_43DL60FB33E8" localSheetId="10">#REF!</definedName>
    <definedName name="_43DL60FB33E8" localSheetId="13">#REF!</definedName>
    <definedName name="_43DL60FB33E8">#REF!</definedName>
    <definedName name="_4400DL615A3629" localSheetId="8">#REF!</definedName>
    <definedName name="_4400DL615A3629" localSheetId="9">#REF!</definedName>
    <definedName name="_4400DL615A3629" localSheetId="10">#REF!</definedName>
    <definedName name="_4400DL615A3629" localSheetId="13">#REF!</definedName>
    <definedName name="_4400DL615A3629">#REF!</definedName>
    <definedName name="_4401DL615A3629" localSheetId="8">#REF!</definedName>
    <definedName name="_4401DL615A3629" localSheetId="9">#REF!</definedName>
    <definedName name="_4401DL615A3629" localSheetId="10">#REF!</definedName>
    <definedName name="_4401DL615A3629" localSheetId="13">#REF!</definedName>
    <definedName name="_4401DL615A3629">#REF!</definedName>
    <definedName name="_4402DL615A3629" localSheetId="8">#REF!</definedName>
    <definedName name="_4402DL615A3629" localSheetId="9">#REF!</definedName>
    <definedName name="_4402DL615A3629" localSheetId="10">#REF!</definedName>
    <definedName name="_4402DL615A3629" localSheetId="13">#REF!</definedName>
    <definedName name="_4402DL615A3629">#REF!</definedName>
    <definedName name="_4403DL615A3629" localSheetId="8">#REF!</definedName>
    <definedName name="_4403DL615A3629" localSheetId="9">#REF!</definedName>
    <definedName name="_4403DL615A3629" localSheetId="10">#REF!</definedName>
    <definedName name="_4403DL615A3629" localSheetId="13">#REF!</definedName>
    <definedName name="_4403DL615A3629">#REF!</definedName>
    <definedName name="_4404DL615A3629" localSheetId="8">#REF!</definedName>
    <definedName name="_4404DL615A3629" localSheetId="9">#REF!</definedName>
    <definedName name="_4404DL615A3629" localSheetId="10">#REF!</definedName>
    <definedName name="_4404DL615A3629" localSheetId="13">#REF!</definedName>
    <definedName name="_4404DL615A3629">#REF!</definedName>
    <definedName name="_4405DL615A3629" localSheetId="8">#REF!</definedName>
    <definedName name="_4405DL615A3629" localSheetId="9">#REF!</definedName>
    <definedName name="_4405DL615A3629" localSheetId="10">#REF!</definedName>
    <definedName name="_4405DL615A3629" localSheetId="13">#REF!</definedName>
    <definedName name="_4405DL615A3629">#REF!</definedName>
    <definedName name="_4406DL615A3629" localSheetId="8">#REF!</definedName>
    <definedName name="_4406DL615A3629" localSheetId="9">#REF!</definedName>
    <definedName name="_4406DL615A3629" localSheetId="10">#REF!</definedName>
    <definedName name="_4406DL615A3629" localSheetId="13">#REF!</definedName>
    <definedName name="_4406DL615A3629">#REF!</definedName>
    <definedName name="_4407DL615A3629" localSheetId="8">#REF!</definedName>
    <definedName name="_4407DL615A3629" localSheetId="9">#REF!</definedName>
    <definedName name="_4407DL615A3629" localSheetId="10">#REF!</definedName>
    <definedName name="_4407DL615A3629" localSheetId="13">#REF!</definedName>
    <definedName name="_4407DL615A3629">#REF!</definedName>
    <definedName name="_4408DL615A3629" localSheetId="8">#REF!</definedName>
    <definedName name="_4408DL615A3629" localSheetId="9">#REF!</definedName>
    <definedName name="_4408DL615A3629" localSheetId="10">#REF!</definedName>
    <definedName name="_4408DL615A3629" localSheetId="13">#REF!</definedName>
    <definedName name="_4408DL615A3629">#REF!</definedName>
    <definedName name="_4409DL615A3629" localSheetId="8">#REF!</definedName>
    <definedName name="_4409DL615A3629" localSheetId="9">#REF!</definedName>
    <definedName name="_4409DL615A3629" localSheetId="10">#REF!</definedName>
    <definedName name="_4409DL615A3629" localSheetId="13">#REF!</definedName>
    <definedName name="_4409DL615A3629">#REF!</definedName>
    <definedName name="_440DL60D132E1" localSheetId="8">#REF!</definedName>
    <definedName name="_440DL60D132E1" localSheetId="9">#REF!</definedName>
    <definedName name="_440DL60D132E1" localSheetId="10">#REF!</definedName>
    <definedName name="_440DL60D132E1" localSheetId="13">#REF!</definedName>
    <definedName name="_440DL60D132E1">#REF!</definedName>
    <definedName name="_440DLC4695CF2" localSheetId="8">#REF!</definedName>
    <definedName name="_440DLC4695CF2" localSheetId="9">#REF!</definedName>
    <definedName name="_440DLC4695CF2" localSheetId="10">#REF!</definedName>
    <definedName name="_440DLC4695CF2" localSheetId="13">#REF!</definedName>
    <definedName name="_440DLC4695CF2">#REF!</definedName>
    <definedName name="_4410DL615A3629" localSheetId="8">#REF!</definedName>
    <definedName name="_4410DL615A3629" localSheetId="9">#REF!</definedName>
    <definedName name="_4410DL615A3629" localSheetId="10">#REF!</definedName>
    <definedName name="_4410DL615A3629" localSheetId="13">#REF!</definedName>
    <definedName name="_4410DL615A3629">#REF!</definedName>
    <definedName name="_4411DL615B3630" localSheetId="8">#REF!</definedName>
    <definedName name="_4411DL615B3630" localSheetId="9">#REF!</definedName>
    <definedName name="_4411DL615B3630" localSheetId="10">#REF!</definedName>
    <definedName name="_4411DL615B3630" localSheetId="13">#REF!</definedName>
    <definedName name="_4411DL615B3630">#REF!</definedName>
    <definedName name="_4412DL615B3630" localSheetId="8">#REF!</definedName>
    <definedName name="_4412DL615B3630" localSheetId="9">#REF!</definedName>
    <definedName name="_4412DL615B3630" localSheetId="10">#REF!</definedName>
    <definedName name="_4412DL615B3630" localSheetId="13">#REF!</definedName>
    <definedName name="_4412DL615B3630">#REF!</definedName>
    <definedName name="_4413DL615B3630" localSheetId="8">#REF!</definedName>
    <definedName name="_4413DL615B3630" localSheetId="9">#REF!</definedName>
    <definedName name="_4413DL615B3630" localSheetId="10">#REF!</definedName>
    <definedName name="_4413DL615B3630" localSheetId="13">#REF!</definedName>
    <definedName name="_4413DL615B3630">#REF!</definedName>
    <definedName name="_4414DL615B3630" localSheetId="8">#REF!</definedName>
    <definedName name="_4414DL615B3630" localSheetId="9">#REF!</definedName>
    <definedName name="_4414DL615B3630" localSheetId="10">#REF!</definedName>
    <definedName name="_4414DL615B3630" localSheetId="13">#REF!</definedName>
    <definedName name="_4414DL615B3630">#REF!</definedName>
    <definedName name="_4415DL615B3630" localSheetId="8">#REF!</definedName>
    <definedName name="_4415DL615B3630" localSheetId="9">#REF!</definedName>
    <definedName name="_4415DL615B3630" localSheetId="10">#REF!</definedName>
    <definedName name="_4415DL615B3630" localSheetId="13">#REF!</definedName>
    <definedName name="_4415DL615B3630">#REF!</definedName>
    <definedName name="_4416DL615B3630" localSheetId="8">#REF!</definedName>
    <definedName name="_4416DL615B3630" localSheetId="9">#REF!</definedName>
    <definedName name="_4416DL615B3630" localSheetId="10">#REF!</definedName>
    <definedName name="_4416DL615B3630" localSheetId="13">#REF!</definedName>
    <definedName name="_4416DL615B3630">#REF!</definedName>
    <definedName name="_4417DL615B3630" localSheetId="8">#REF!</definedName>
    <definedName name="_4417DL615B3630" localSheetId="9">#REF!</definedName>
    <definedName name="_4417DL615B3630" localSheetId="10">#REF!</definedName>
    <definedName name="_4417DL615B3630" localSheetId="13">#REF!</definedName>
    <definedName name="_4417DL615B3630">#REF!</definedName>
    <definedName name="_4418DL615B3630" localSheetId="8">#REF!</definedName>
    <definedName name="_4418DL615B3630" localSheetId="9">#REF!</definedName>
    <definedName name="_4418DL615B3630" localSheetId="10">#REF!</definedName>
    <definedName name="_4418DL615B3630" localSheetId="13">#REF!</definedName>
    <definedName name="_4418DL615B3630">#REF!</definedName>
    <definedName name="_4419DL615B3630" localSheetId="8">#REF!</definedName>
    <definedName name="_4419DL615B3630" localSheetId="9">#REF!</definedName>
    <definedName name="_4419DL615B3630" localSheetId="10">#REF!</definedName>
    <definedName name="_4419DL615B3630" localSheetId="13">#REF!</definedName>
    <definedName name="_4419DL615B3630">#REF!</definedName>
    <definedName name="_441DL60D132E1" localSheetId="8">#REF!</definedName>
    <definedName name="_441DL60D132E1" localSheetId="9">#REF!</definedName>
    <definedName name="_441DL60D132E1" localSheetId="10">#REF!</definedName>
    <definedName name="_441DL60D132E1" localSheetId="13">#REF!</definedName>
    <definedName name="_441DL60D132E1">#REF!</definedName>
    <definedName name="_441DLC469DFF3" localSheetId="8">#REF!</definedName>
    <definedName name="_441DLC469DFF3" localSheetId="9">#REF!</definedName>
    <definedName name="_441DLC469DFF3" localSheetId="10">#REF!</definedName>
    <definedName name="_441DLC469DFF3" localSheetId="13">#REF!</definedName>
    <definedName name="_441DLC469DFF3">#REF!</definedName>
    <definedName name="_4420DL615B3630" localSheetId="8">#REF!</definedName>
    <definedName name="_4420DL615B3630" localSheetId="9">#REF!</definedName>
    <definedName name="_4420DL615B3630" localSheetId="10">#REF!</definedName>
    <definedName name="_4420DL615B3630" localSheetId="13">#REF!</definedName>
    <definedName name="_4420DL615B3630">#REF!</definedName>
    <definedName name="_4421DL615B3630" localSheetId="8">#REF!</definedName>
    <definedName name="_4421DL615B3630" localSheetId="9">#REF!</definedName>
    <definedName name="_4421DL615B3630" localSheetId="10">#REF!</definedName>
    <definedName name="_4421DL615B3630" localSheetId="13">#REF!</definedName>
    <definedName name="_4421DL615B3630">#REF!</definedName>
    <definedName name="_4422DL615B3630" localSheetId="8">#REF!</definedName>
    <definedName name="_4422DL615B3630" localSheetId="9">#REF!</definedName>
    <definedName name="_4422DL615B3630" localSheetId="10">#REF!</definedName>
    <definedName name="_4422DL615B3630" localSheetId="13">#REF!</definedName>
    <definedName name="_4422DL615B3630">#REF!</definedName>
    <definedName name="_4423DL615B3630" localSheetId="8">#REF!</definedName>
    <definedName name="_4423DL615B3630" localSheetId="9">#REF!</definedName>
    <definedName name="_4423DL615B3630" localSheetId="10">#REF!</definedName>
    <definedName name="_4423DL615B3630" localSheetId="13">#REF!</definedName>
    <definedName name="_4423DL615B3630">#REF!</definedName>
    <definedName name="_4424DL615B3630" localSheetId="8">#REF!</definedName>
    <definedName name="_4424DL615B3630" localSheetId="9">#REF!</definedName>
    <definedName name="_4424DL615B3630" localSheetId="10">#REF!</definedName>
    <definedName name="_4424DL615B3630" localSheetId="13">#REF!</definedName>
    <definedName name="_4424DL615B3630">#REF!</definedName>
    <definedName name="_4425DL615B3630" localSheetId="8">#REF!</definedName>
    <definedName name="_4425DL615B3630" localSheetId="9">#REF!</definedName>
    <definedName name="_4425DL615B3630" localSheetId="10">#REF!</definedName>
    <definedName name="_4425DL615B3630" localSheetId="13">#REF!</definedName>
    <definedName name="_4425DL615B3630">#REF!</definedName>
    <definedName name="_4426DL615B3630" localSheetId="8">#REF!</definedName>
    <definedName name="_4426DL615B3630" localSheetId="9">#REF!</definedName>
    <definedName name="_4426DL615B3630" localSheetId="10">#REF!</definedName>
    <definedName name="_4426DL615B3630" localSheetId="13">#REF!</definedName>
    <definedName name="_4426DL615B3630">#REF!</definedName>
    <definedName name="_4427DL615B3630" localSheetId="8">#REF!</definedName>
    <definedName name="_4427DL615B3630" localSheetId="9">#REF!</definedName>
    <definedName name="_4427DL615B3630" localSheetId="10">#REF!</definedName>
    <definedName name="_4427DL615B3630" localSheetId="13">#REF!</definedName>
    <definedName name="_4427DL615B3630">#REF!</definedName>
    <definedName name="_4428DL615B3630" localSheetId="8">#REF!</definedName>
    <definedName name="_4428DL615B3630" localSheetId="9">#REF!</definedName>
    <definedName name="_4428DL615B3630" localSheetId="10">#REF!</definedName>
    <definedName name="_4428DL615B3630" localSheetId="13">#REF!</definedName>
    <definedName name="_4428DL615B3630">#REF!</definedName>
    <definedName name="_4429DL615B3630" localSheetId="8">#REF!</definedName>
    <definedName name="_4429DL615B3630" localSheetId="9">#REF!</definedName>
    <definedName name="_4429DL615B3630" localSheetId="10">#REF!</definedName>
    <definedName name="_4429DL615B3630" localSheetId="13">#REF!</definedName>
    <definedName name="_4429DL615B3630">#REF!</definedName>
    <definedName name="_442DL60D132E1" localSheetId="8">#REF!</definedName>
    <definedName name="_442DL60D132E1" localSheetId="9">#REF!</definedName>
    <definedName name="_442DL60D132E1" localSheetId="10">#REF!</definedName>
    <definedName name="_442DL60D132E1" localSheetId="13">#REF!</definedName>
    <definedName name="_442DL60D132E1">#REF!</definedName>
    <definedName name="_442DLC46A5CF2" localSheetId="8">#REF!</definedName>
    <definedName name="_442DLC46A5CF2" localSheetId="9">#REF!</definedName>
    <definedName name="_442DLC46A5CF2" localSheetId="10">#REF!</definedName>
    <definedName name="_442DLC46A5CF2" localSheetId="13">#REF!</definedName>
    <definedName name="_442DLC46A5CF2">#REF!</definedName>
    <definedName name="_4430DL615B3630" localSheetId="8">#REF!</definedName>
    <definedName name="_4430DL615B3630" localSheetId="9">#REF!</definedName>
    <definedName name="_4430DL615B3630" localSheetId="10">#REF!</definedName>
    <definedName name="_4430DL615B3630" localSheetId="13">#REF!</definedName>
    <definedName name="_4430DL615B3630">#REF!</definedName>
    <definedName name="_4431DL615B3630" localSheetId="8">#REF!</definedName>
    <definedName name="_4431DL615B3630" localSheetId="9">#REF!</definedName>
    <definedName name="_4431DL615B3630" localSheetId="10">#REF!</definedName>
    <definedName name="_4431DL615B3630" localSheetId="13">#REF!</definedName>
    <definedName name="_4431DL615B3630">#REF!</definedName>
    <definedName name="_4432DL615B3630" localSheetId="8">#REF!</definedName>
    <definedName name="_4432DL615B3630" localSheetId="9">#REF!</definedName>
    <definedName name="_4432DL615B3630" localSheetId="10">#REF!</definedName>
    <definedName name="_4432DL615B3630" localSheetId="13">#REF!</definedName>
    <definedName name="_4432DL615B3630">#REF!</definedName>
    <definedName name="_4433DL615B3630" localSheetId="8">#REF!</definedName>
    <definedName name="_4433DL615B3630" localSheetId="9">#REF!</definedName>
    <definedName name="_4433DL615B3630" localSheetId="10">#REF!</definedName>
    <definedName name="_4433DL615B3630" localSheetId="13">#REF!</definedName>
    <definedName name="_4433DL615B3630">#REF!</definedName>
    <definedName name="_4434DL615B3630" localSheetId="8">#REF!</definedName>
    <definedName name="_4434DL615B3630" localSheetId="9">#REF!</definedName>
    <definedName name="_4434DL615B3630" localSheetId="10">#REF!</definedName>
    <definedName name="_4434DL615B3630" localSheetId="13">#REF!</definedName>
    <definedName name="_4434DL615B3630">#REF!</definedName>
    <definedName name="_4435DL615B3630" localSheetId="8">#REF!</definedName>
    <definedName name="_4435DL615B3630" localSheetId="9">#REF!</definedName>
    <definedName name="_4435DL615B3630" localSheetId="10">#REF!</definedName>
    <definedName name="_4435DL615B3630" localSheetId="13">#REF!</definedName>
    <definedName name="_4435DL615B3630">#REF!</definedName>
    <definedName name="_4436DL615B3630" localSheetId="8">#REF!</definedName>
    <definedName name="_4436DL615B3630" localSheetId="9">#REF!</definedName>
    <definedName name="_4436DL615B3630" localSheetId="10">#REF!</definedName>
    <definedName name="_4436DL615B3630" localSheetId="13">#REF!</definedName>
    <definedName name="_4436DL615B3630">#REF!</definedName>
    <definedName name="_4437DL615B3630" localSheetId="8">#REF!</definedName>
    <definedName name="_4437DL615B3630" localSheetId="9">#REF!</definedName>
    <definedName name="_4437DL615B3630" localSheetId="10">#REF!</definedName>
    <definedName name="_4437DL615B3630" localSheetId="13">#REF!</definedName>
    <definedName name="_4437DL615B3630">#REF!</definedName>
    <definedName name="_4438DL615B3630" localSheetId="8">#REF!</definedName>
    <definedName name="_4438DL615B3630" localSheetId="9">#REF!</definedName>
    <definedName name="_4438DL615B3630" localSheetId="10">#REF!</definedName>
    <definedName name="_4438DL615B3630" localSheetId="13">#REF!</definedName>
    <definedName name="_4438DL615B3630">#REF!</definedName>
    <definedName name="_4439DL615B3630" localSheetId="8">#REF!</definedName>
    <definedName name="_4439DL615B3630" localSheetId="9">#REF!</definedName>
    <definedName name="_4439DL615B3630" localSheetId="10">#REF!</definedName>
    <definedName name="_4439DL615B3630" localSheetId="13">#REF!</definedName>
    <definedName name="_4439DL615B3630">#REF!</definedName>
    <definedName name="_443DL60D132E1" localSheetId="8">#REF!</definedName>
    <definedName name="_443DL60D132E1" localSheetId="9">#REF!</definedName>
    <definedName name="_443DL60D132E1" localSheetId="10">#REF!</definedName>
    <definedName name="_443DL60D132E1" localSheetId="13">#REF!</definedName>
    <definedName name="_443DL60D132E1">#REF!</definedName>
    <definedName name="_443DLC46ADFF3" localSheetId="8">#REF!</definedName>
    <definedName name="_443DLC46ADFF3" localSheetId="9">#REF!</definedName>
    <definedName name="_443DLC46ADFF3" localSheetId="10">#REF!</definedName>
    <definedName name="_443DLC46ADFF3" localSheetId="13">#REF!</definedName>
    <definedName name="_443DLC46ADFF3">#REF!</definedName>
    <definedName name="_4440DL615B3630" localSheetId="8">#REF!</definedName>
    <definedName name="_4440DL615B3630" localSheetId="9">#REF!</definedName>
    <definedName name="_4440DL615B3630" localSheetId="10">#REF!</definedName>
    <definedName name="_4440DL615B3630" localSheetId="13">#REF!</definedName>
    <definedName name="_4440DL615B3630">#REF!</definedName>
    <definedName name="_4441DL615B3630" localSheetId="8">#REF!</definedName>
    <definedName name="_4441DL615B3630" localSheetId="9">#REF!</definedName>
    <definedName name="_4441DL615B3630" localSheetId="10">#REF!</definedName>
    <definedName name="_4441DL615B3630" localSheetId="13">#REF!</definedName>
    <definedName name="_4441DL615B3630">#REF!</definedName>
    <definedName name="_4442DL615B3630" localSheetId="8">#REF!</definedName>
    <definedName name="_4442DL615B3630" localSheetId="9">#REF!</definedName>
    <definedName name="_4442DL615B3630" localSheetId="10">#REF!</definedName>
    <definedName name="_4442DL615B3630" localSheetId="13">#REF!</definedName>
    <definedName name="_4442DL615B3630">#REF!</definedName>
    <definedName name="_4443DL615B3630" localSheetId="8">#REF!</definedName>
    <definedName name="_4443DL615B3630" localSheetId="9">#REF!</definedName>
    <definedName name="_4443DL615B3630" localSheetId="10">#REF!</definedName>
    <definedName name="_4443DL615B3630" localSheetId="13">#REF!</definedName>
    <definedName name="_4443DL615B3630">#REF!</definedName>
    <definedName name="_4444DL615B3630" localSheetId="8">#REF!</definedName>
    <definedName name="_4444DL615B3630" localSheetId="9">#REF!</definedName>
    <definedName name="_4444DL615B3630" localSheetId="10">#REF!</definedName>
    <definedName name="_4444DL615B3630" localSheetId="13">#REF!</definedName>
    <definedName name="_4444DL615B3630">#REF!</definedName>
    <definedName name="_4445DL615B3630" localSheetId="8">#REF!</definedName>
    <definedName name="_4445DL615B3630" localSheetId="9">#REF!</definedName>
    <definedName name="_4445DL615B3630" localSheetId="10">#REF!</definedName>
    <definedName name="_4445DL615B3630" localSheetId="13">#REF!</definedName>
    <definedName name="_4445DL615B3630">#REF!</definedName>
    <definedName name="_4446DL615C3637" localSheetId="8">#REF!</definedName>
    <definedName name="_4446DL615C3637" localSheetId="9">#REF!</definedName>
    <definedName name="_4446DL615C3637" localSheetId="10">#REF!</definedName>
    <definedName name="_4446DL615C3637" localSheetId="13">#REF!</definedName>
    <definedName name="_4446DL615C3637">#REF!</definedName>
    <definedName name="_4447DL615C3637" localSheetId="8">#REF!</definedName>
    <definedName name="_4447DL615C3637" localSheetId="9">#REF!</definedName>
    <definedName name="_4447DL615C3637" localSheetId="10">#REF!</definedName>
    <definedName name="_4447DL615C3637" localSheetId="13">#REF!</definedName>
    <definedName name="_4447DL615C3637">#REF!</definedName>
    <definedName name="_4448DL615C3637" localSheetId="8">#REF!</definedName>
    <definedName name="_4448DL615C3637" localSheetId="9">#REF!</definedName>
    <definedName name="_4448DL615C3637" localSheetId="10">#REF!</definedName>
    <definedName name="_4448DL615C3637" localSheetId="13">#REF!</definedName>
    <definedName name="_4448DL615C3637">#REF!</definedName>
    <definedName name="_4449DL615C3637" localSheetId="8">#REF!</definedName>
    <definedName name="_4449DL615C3637" localSheetId="9">#REF!</definedName>
    <definedName name="_4449DL615C3637" localSheetId="10">#REF!</definedName>
    <definedName name="_4449DL615C3637" localSheetId="13">#REF!</definedName>
    <definedName name="_4449DL615C3637">#REF!</definedName>
    <definedName name="_444DL60D132E1" localSheetId="8">#REF!</definedName>
    <definedName name="_444DL60D132E1" localSheetId="9">#REF!</definedName>
    <definedName name="_444DL60D132E1" localSheetId="10">#REF!</definedName>
    <definedName name="_444DL60D132E1" localSheetId="13">#REF!</definedName>
    <definedName name="_444DL60D132E1">#REF!</definedName>
    <definedName name="_444DLC46B5CF2" localSheetId="8">#REF!</definedName>
    <definedName name="_444DLC46B5CF2" localSheetId="9">#REF!</definedName>
    <definedName name="_444DLC46B5CF2" localSheetId="10">#REF!</definedName>
    <definedName name="_444DLC46B5CF2" localSheetId="13">#REF!</definedName>
    <definedName name="_444DLC46B5CF2">#REF!</definedName>
    <definedName name="_4450DL615C3637" localSheetId="8">#REF!</definedName>
    <definedName name="_4450DL615C3637" localSheetId="9">#REF!</definedName>
    <definedName name="_4450DL615C3637" localSheetId="10">#REF!</definedName>
    <definedName name="_4450DL615C3637" localSheetId="13">#REF!</definedName>
    <definedName name="_4450DL615C3637">#REF!</definedName>
    <definedName name="_4451DL615C3637" localSheetId="8">#REF!</definedName>
    <definedName name="_4451DL615C3637" localSheetId="9">#REF!</definedName>
    <definedName name="_4451DL615C3637" localSheetId="10">#REF!</definedName>
    <definedName name="_4451DL615C3637" localSheetId="13">#REF!</definedName>
    <definedName name="_4451DL615C3637">#REF!</definedName>
    <definedName name="_4452DL615C3637" localSheetId="8">#REF!</definedName>
    <definedName name="_4452DL615C3637" localSheetId="9">#REF!</definedName>
    <definedName name="_4452DL615C3637" localSheetId="10">#REF!</definedName>
    <definedName name="_4452DL615C3637" localSheetId="13">#REF!</definedName>
    <definedName name="_4452DL615C3637">#REF!</definedName>
    <definedName name="_4453DL615C3637" localSheetId="8">#REF!</definedName>
    <definedName name="_4453DL615C3637" localSheetId="9">#REF!</definedName>
    <definedName name="_4453DL615C3637" localSheetId="10">#REF!</definedName>
    <definedName name="_4453DL615C3637" localSheetId="13">#REF!</definedName>
    <definedName name="_4453DL615C3637">#REF!</definedName>
    <definedName name="_4454DL615C3637" localSheetId="8">#REF!</definedName>
    <definedName name="_4454DL615C3637" localSheetId="9">#REF!</definedName>
    <definedName name="_4454DL615C3637" localSheetId="10">#REF!</definedName>
    <definedName name="_4454DL615C3637" localSheetId="13">#REF!</definedName>
    <definedName name="_4454DL615C3637">#REF!</definedName>
    <definedName name="_4455DL615C3637" localSheetId="8">#REF!</definedName>
    <definedName name="_4455DL615C3637" localSheetId="9">#REF!</definedName>
    <definedName name="_4455DL615C3637" localSheetId="10">#REF!</definedName>
    <definedName name="_4455DL615C3637" localSheetId="13">#REF!</definedName>
    <definedName name="_4455DL615C3637">#REF!</definedName>
    <definedName name="_4456DL615C3637" localSheetId="8">#REF!</definedName>
    <definedName name="_4456DL615C3637" localSheetId="9">#REF!</definedName>
    <definedName name="_4456DL615C3637" localSheetId="10">#REF!</definedName>
    <definedName name="_4456DL615C3637" localSheetId="13">#REF!</definedName>
    <definedName name="_4456DL615C3637">#REF!</definedName>
    <definedName name="_4457DL615C3637" localSheetId="8">#REF!</definedName>
    <definedName name="_4457DL615C3637" localSheetId="9">#REF!</definedName>
    <definedName name="_4457DL615C3637" localSheetId="10">#REF!</definedName>
    <definedName name="_4457DL615C3637" localSheetId="13">#REF!</definedName>
    <definedName name="_4457DL615C3637">#REF!</definedName>
    <definedName name="_4458DL615C3637" localSheetId="8">#REF!</definedName>
    <definedName name="_4458DL615C3637" localSheetId="9">#REF!</definedName>
    <definedName name="_4458DL615C3637" localSheetId="10">#REF!</definedName>
    <definedName name="_4458DL615C3637" localSheetId="13">#REF!</definedName>
    <definedName name="_4458DL615C3637">#REF!</definedName>
    <definedName name="_4459DL615C3637" localSheetId="8">#REF!</definedName>
    <definedName name="_4459DL615C3637" localSheetId="9">#REF!</definedName>
    <definedName name="_4459DL615C3637" localSheetId="10">#REF!</definedName>
    <definedName name="_4459DL615C3637" localSheetId="13">#REF!</definedName>
    <definedName name="_4459DL615C3637">#REF!</definedName>
    <definedName name="_445DL60D132E1" localSheetId="8">#REF!</definedName>
    <definedName name="_445DL60D132E1" localSheetId="9">#REF!</definedName>
    <definedName name="_445DL60D132E1" localSheetId="10">#REF!</definedName>
    <definedName name="_445DL60D132E1" localSheetId="13">#REF!</definedName>
    <definedName name="_445DL60D132E1">#REF!</definedName>
    <definedName name="_445DLC46BE15E" localSheetId="8">#REF!</definedName>
    <definedName name="_445DLC46BE15E" localSheetId="9">#REF!</definedName>
    <definedName name="_445DLC46BE15E" localSheetId="10">#REF!</definedName>
    <definedName name="_445DLC46BE15E" localSheetId="13">#REF!</definedName>
    <definedName name="_445DLC46BE15E">#REF!</definedName>
    <definedName name="_4460DL615C3637" localSheetId="8">#REF!</definedName>
    <definedName name="_4460DL615C3637" localSheetId="9">#REF!</definedName>
    <definedName name="_4460DL615C3637" localSheetId="10">#REF!</definedName>
    <definedName name="_4460DL615C3637" localSheetId="13">#REF!</definedName>
    <definedName name="_4460DL615C3637">#REF!</definedName>
    <definedName name="_4461DL615C3637" localSheetId="8">#REF!</definedName>
    <definedName name="_4461DL615C3637" localSheetId="9">#REF!</definedName>
    <definedName name="_4461DL615C3637" localSheetId="10">#REF!</definedName>
    <definedName name="_4461DL615C3637" localSheetId="13">#REF!</definedName>
    <definedName name="_4461DL615C3637">#REF!</definedName>
    <definedName name="_4462DL615C3637" localSheetId="8">#REF!</definedName>
    <definedName name="_4462DL615C3637" localSheetId="9">#REF!</definedName>
    <definedName name="_4462DL615C3637" localSheetId="10">#REF!</definedName>
    <definedName name="_4462DL615C3637" localSheetId="13">#REF!</definedName>
    <definedName name="_4462DL615C3637">#REF!</definedName>
    <definedName name="_4463DL615C3637" localSheetId="8">#REF!</definedName>
    <definedName name="_4463DL615C3637" localSheetId="9">#REF!</definedName>
    <definedName name="_4463DL615C3637" localSheetId="10">#REF!</definedName>
    <definedName name="_4463DL615C3637" localSheetId="13">#REF!</definedName>
    <definedName name="_4463DL615C3637">#REF!</definedName>
    <definedName name="_4464DL615C3637" localSheetId="8">#REF!</definedName>
    <definedName name="_4464DL615C3637" localSheetId="9">#REF!</definedName>
    <definedName name="_4464DL615C3637" localSheetId="10">#REF!</definedName>
    <definedName name="_4464DL615C3637" localSheetId="13">#REF!</definedName>
    <definedName name="_4464DL615C3637">#REF!</definedName>
    <definedName name="_4465DL615C3637" localSheetId="8">#REF!</definedName>
    <definedName name="_4465DL615C3637" localSheetId="9">#REF!</definedName>
    <definedName name="_4465DL615C3637" localSheetId="10">#REF!</definedName>
    <definedName name="_4465DL615C3637" localSheetId="13">#REF!</definedName>
    <definedName name="_4465DL615C3637">#REF!</definedName>
    <definedName name="_4466DL615C3637" localSheetId="8">#REF!</definedName>
    <definedName name="_4466DL615C3637" localSheetId="9">#REF!</definedName>
    <definedName name="_4466DL615C3637" localSheetId="10">#REF!</definedName>
    <definedName name="_4466DL615C3637" localSheetId="13">#REF!</definedName>
    <definedName name="_4466DL615C3637">#REF!</definedName>
    <definedName name="_4467DL615C3637" localSheetId="8">#REF!</definedName>
    <definedName name="_4467DL615C3637" localSheetId="9">#REF!</definedName>
    <definedName name="_4467DL615C3637" localSheetId="10">#REF!</definedName>
    <definedName name="_4467DL615C3637" localSheetId="13">#REF!</definedName>
    <definedName name="_4467DL615C3637">#REF!</definedName>
    <definedName name="_4468DL615C3637" localSheetId="8">#REF!</definedName>
    <definedName name="_4468DL615C3637" localSheetId="9">#REF!</definedName>
    <definedName name="_4468DL615C3637" localSheetId="10">#REF!</definedName>
    <definedName name="_4468DL615C3637" localSheetId="13">#REF!</definedName>
    <definedName name="_4468DL615C3637">#REF!</definedName>
    <definedName name="_4469DL615C3637" localSheetId="8">#REF!</definedName>
    <definedName name="_4469DL615C3637" localSheetId="9">#REF!</definedName>
    <definedName name="_4469DL615C3637" localSheetId="10">#REF!</definedName>
    <definedName name="_4469DL615C3637" localSheetId="13">#REF!</definedName>
    <definedName name="_4469DL615C3637">#REF!</definedName>
    <definedName name="_446DL60D132E1" localSheetId="8">#REF!</definedName>
    <definedName name="_446DL60D132E1" localSheetId="9">#REF!</definedName>
    <definedName name="_446DL60D132E1" localSheetId="10">#REF!</definedName>
    <definedName name="_446DL60D132E1" localSheetId="13">#REF!</definedName>
    <definedName name="_446DL60D132E1">#REF!</definedName>
    <definedName name="_446DLC46C5CF2" localSheetId="8">#REF!</definedName>
    <definedName name="_446DLC46C5CF2" localSheetId="9">#REF!</definedName>
    <definedName name="_446DLC46C5CF2" localSheetId="10">#REF!</definedName>
    <definedName name="_446DLC46C5CF2" localSheetId="13">#REF!</definedName>
    <definedName name="_446DLC46C5CF2">#REF!</definedName>
    <definedName name="_4470DL615C3637" localSheetId="8">#REF!</definedName>
    <definedName name="_4470DL615C3637" localSheetId="9">#REF!</definedName>
    <definedName name="_4470DL615C3637" localSheetId="10">#REF!</definedName>
    <definedName name="_4470DL615C3637" localSheetId="13">#REF!</definedName>
    <definedName name="_4470DL615C3637">#REF!</definedName>
    <definedName name="_4471DL615C3637" localSheetId="8">#REF!</definedName>
    <definedName name="_4471DL615C3637" localSheetId="9">#REF!</definedName>
    <definedName name="_4471DL615C3637" localSheetId="10">#REF!</definedName>
    <definedName name="_4471DL615C3637" localSheetId="13">#REF!</definedName>
    <definedName name="_4471DL615C3637">#REF!</definedName>
    <definedName name="_4472DL615C3637" localSheetId="8">#REF!</definedName>
    <definedName name="_4472DL615C3637" localSheetId="9">#REF!</definedName>
    <definedName name="_4472DL615C3637" localSheetId="10">#REF!</definedName>
    <definedName name="_4472DL615C3637" localSheetId="13">#REF!</definedName>
    <definedName name="_4472DL615C3637">#REF!</definedName>
    <definedName name="_4473DL615C3637" localSheetId="8">#REF!</definedName>
    <definedName name="_4473DL615C3637" localSheetId="9">#REF!</definedName>
    <definedName name="_4473DL615C3637" localSheetId="10">#REF!</definedName>
    <definedName name="_4473DL615C3637" localSheetId="13">#REF!</definedName>
    <definedName name="_4473DL615C3637">#REF!</definedName>
    <definedName name="_4474DL615C3637" localSheetId="8">#REF!</definedName>
    <definedName name="_4474DL615C3637" localSheetId="9">#REF!</definedName>
    <definedName name="_4474DL615C3637" localSheetId="10">#REF!</definedName>
    <definedName name="_4474DL615C3637" localSheetId="13">#REF!</definedName>
    <definedName name="_4474DL615C3637">#REF!</definedName>
    <definedName name="_4475DL615C3637" localSheetId="8">#REF!</definedName>
    <definedName name="_4475DL615C3637" localSheetId="9">#REF!</definedName>
    <definedName name="_4475DL615C3637" localSheetId="10">#REF!</definedName>
    <definedName name="_4475DL615C3637" localSheetId="13">#REF!</definedName>
    <definedName name="_4475DL615C3637">#REF!</definedName>
    <definedName name="_4476DL615C3637" localSheetId="8">#REF!</definedName>
    <definedName name="_4476DL615C3637" localSheetId="9">#REF!</definedName>
    <definedName name="_4476DL615C3637" localSheetId="10">#REF!</definedName>
    <definedName name="_4476DL615C3637" localSheetId="13">#REF!</definedName>
    <definedName name="_4476DL615C3637">#REF!</definedName>
    <definedName name="_4477DL615C3637" localSheetId="8">#REF!</definedName>
    <definedName name="_4477DL615C3637" localSheetId="9">#REF!</definedName>
    <definedName name="_4477DL615C3637" localSheetId="10">#REF!</definedName>
    <definedName name="_4477DL615C3637" localSheetId="13">#REF!</definedName>
    <definedName name="_4477DL615C3637">#REF!</definedName>
    <definedName name="_4478DL615C3637" localSheetId="8">#REF!</definedName>
    <definedName name="_4478DL615C3637" localSheetId="9">#REF!</definedName>
    <definedName name="_4478DL615C3637" localSheetId="10">#REF!</definedName>
    <definedName name="_4478DL615C3637" localSheetId="13">#REF!</definedName>
    <definedName name="_4478DL615C3637">#REF!</definedName>
    <definedName name="_4479DL615C3637" localSheetId="8">#REF!</definedName>
    <definedName name="_4479DL615C3637" localSheetId="9">#REF!</definedName>
    <definedName name="_4479DL615C3637" localSheetId="10">#REF!</definedName>
    <definedName name="_4479DL615C3637" localSheetId="13">#REF!</definedName>
    <definedName name="_4479DL615C3637">#REF!</definedName>
    <definedName name="_447DL60D132E1" localSheetId="8">#REF!</definedName>
    <definedName name="_447DL60D132E1" localSheetId="9">#REF!</definedName>
    <definedName name="_447DL60D132E1" localSheetId="10">#REF!</definedName>
    <definedName name="_447DL60D132E1" localSheetId="13">#REF!</definedName>
    <definedName name="_447DL60D132E1">#REF!</definedName>
    <definedName name="_447DLC46CE15E" localSheetId="8">#REF!</definedName>
    <definedName name="_447DLC46CE15E" localSheetId="9">#REF!</definedName>
    <definedName name="_447DLC46CE15E" localSheetId="10">#REF!</definedName>
    <definedName name="_447DLC46CE15E" localSheetId="13">#REF!</definedName>
    <definedName name="_447DLC46CE15E">#REF!</definedName>
    <definedName name="_4480DL615C3637" localSheetId="8">#REF!</definedName>
    <definedName name="_4480DL615C3637" localSheetId="9">#REF!</definedName>
    <definedName name="_4480DL615C3637" localSheetId="10">#REF!</definedName>
    <definedName name="_4480DL615C3637" localSheetId="13">#REF!</definedName>
    <definedName name="_4480DL615C3637">#REF!</definedName>
    <definedName name="_4481DL615D363D" localSheetId="8">#REF!</definedName>
    <definedName name="_4481DL615D363D" localSheetId="9">#REF!</definedName>
    <definedName name="_4481DL615D363D" localSheetId="10">#REF!</definedName>
    <definedName name="_4481DL615D363D" localSheetId="13">#REF!</definedName>
    <definedName name="_4481DL615D363D">#REF!</definedName>
    <definedName name="_4482DL615D363D" localSheetId="8">#REF!</definedName>
    <definedName name="_4482DL615D363D" localSheetId="9">#REF!</definedName>
    <definedName name="_4482DL615D363D" localSheetId="10">#REF!</definedName>
    <definedName name="_4482DL615D363D" localSheetId="13">#REF!</definedName>
    <definedName name="_4482DL615D363D">#REF!</definedName>
    <definedName name="_4483DL615D363D" localSheetId="8">#REF!</definedName>
    <definedName name="_4483DL615D363D" localSheetId="9">#REF!</definedName>
    <definedName name="_4483DL615D363D" localSheetId="10">#REF!</definedName>
    <definedName name="_4483DL615D363D" localSheetId="13">#REF!</definedName>
    <definedName name="_4483DL615D363D">#REF!</definedName>
    <definedName name="_4484DL615D363D" localSheetId="8">#REF!</definedName>
    <definedName name="_4484DL615D363D" localSheetId="9">#REF!</definedName>
    <definedName name="_4484DL615D363D" localSheetId="10">#REF!</definedName>
    <definedName name="_4484DL615D363D" localSheetId="13">#REF!</definedName>
    <definedName name="_4484DL615D363D">#REF!</definedName>
    <definedName name="_4485DL615D363D" localSheetId="8">#REF!</definedName>
    <definedName name="_4485DL615D363D" localSheetId="9">#REF!</definedName>
    <definedName name="_4485DL615D363D" localSheetId="10">#REF!</definedName>
    <definedName name="_4485DL615D363D" localSheetId="13">#REF!</definedName>
    <definedName name="_4485DL615D363D">#REF!</definedName>
    <definedName name="_4486DL615D363D" localSheetId="8">#REF!</definedName>
    <definedName name="_4486DL615D363D" localSheetId="9">#REF!</definedName>
    <definedName name="_4486DL615D363D" localSheetId="10">#REF!</definedName>
    <definedName name="_4486DL615D363D" localSheetId="13">#REF!</definedName>
    <definedName name="_4486DL615D363D">#REF!</definedName>
    <definedName name="_4487DL615D363D" localSheetId="8">#REF!</definedName>
    <definedName name="_4487DL615D363D" localSheetId="9">#REF!</definedName>
    <definedName name="_4487DL615D363D" localSheetId="10">#REF!</definedName>
    <definedName name="_4487DL615D363D" localSheetId="13">#REF!</definedName>
    <definedName name="_4487DL615D363D">#REF!</definedName>
    <definedName name="_4488DL615D363D" localSheetId="8">#REF!</definedName>
    <definedName name="_4488DL615D363D" localSheetId="9">#REF!</definedName>
    <definedName name="_4488DL615D363D" localSheetId="10">#REF!</definedName>
    <definedName name="_4488DL615D363D" localSheetId="13">#REF!</definedName>
    <definedName name="_4488DL615D363D">#REF!</definedName>
    <definedName name="_4489DL615D363D" localSheetId="8">#REF!</definedName>
    <definedName name="_4489DL615D363D" localSheetId="9">#REF!</definedName>
    <definedName name="_4489DL615D363D" localSheetId="10">#REF!</definedName>
    <definedName name="_4489DL615D363D" localSheetId="13">#REF!</definedName>
    <definedName name="_4489DL615D363D">#REF!</definedName>
    <definedName name="_448DL60D132E1" localSheetId="8">#REF!</definedName>
    <definedName name="_448DL60D132E1" localSheetId="9">#REF!</definedName>
    <definedName name="_448DL60D132E1" localSheetId="10">#REF!</definedName>
    <definedName name="_448DL60D132E1" localSheetId="13">#REF!</definedName>
    <definedName name="_448DL60D132E1">#REF!</definedName>
    <definedName name="_448DLC46D5CF2" localSheetId="8">#REF!</definedName>
    <definedName name="_448DLC46D5CF2" localSheetId="9">#REF!</definedName>
    <definedName name="_448DLC46D5CF2" localSheetId="10">#REF!</definedName>
    <definedName name="_448DLC46D5CF2" localSheetId="13">#REF!</definedName>
    <definedName name="_448DLC46D5CF2">#REF!</definedName>
    <definedName name="_4490DL615D363D" localSheetId="8">#REF!</definedName>
    <definedName name="_4490DL615D363D" localSheetId="9">#REF!</definedName>
    <definedName name="_4490DL615D363D" localSheetId="10">#REF!</definedName>
    <definedName name="_4490DL615D363D" localSheetId="13">#REF!</definedName>
    <definedName name="_4490DL615D363D">#REF!</definedName>
    <definedName name="_4491DL615D363D" localSheetId="8">#REF!</definedName>
    <definedName name="_4491DL615D363D" localSheetId="9">#REF!</definedName>
    <definedName name="_4491DL615D363D" localSheetId="10">#REF!</definedName>
    <definedName name="_4491DL615D363D" localSheetId="13">#REF!</definedName>
    <definedName name="_4491DL615D363D">#REF!</definedName>
    <definedName name="_4492DL615D363D" localSheetId="8">#REF!</definedName>
    <definedName name="_4492DL615D363D" localSheetId="9">#REF!</definedName>
    <definedName name="_4492DL615D363D" localSheetId="10">#REF!</definedName>
    <definedName name="_4492DL615D363D" localSheetId="13">#REF!</definedName>
    <definedName name="_4492DL615D363D">#REF!</definedName>
    <definedName name="_4493DL615D363D" localSheetId="8">#REF!</definedName>
    <definedName name="_4493DL615D363D" localSheetId="9">#REF!</definedName>
    <definedName name="_4493DL615D363D" localSheetId="10">#REF!</definedName>
    <definedName name="_4493DL615D363D" localSheetId="13">#REF!</definedName>
    <definedName name="_4493DL615D363D">#REF!</definedName>
    <definedName name="_4494DL615D363D" localSheetId="8">#REF!</definedName>
    <definedName name="_4494DL615D363D" localSheetId="9">#REF!</definedName>
    <definedName name="_4494DL615D363D" localSheetId="10">#REF!</definedName>
    <definedName name="_4494DL615D363D" localSheetId="13">#REF!</definedName>
    <definedName name="_4494DL615D363D">#REF!</definedName>
    <definedName name="_4495DL615D363D" localSheetId="8">#REF!</definedName>
    <definedName name="_4495DL615D363D" localSheetId="9">#REF!</definedName>
    <definedName name="_4495DL615D363D" localSheetId="10">#REF!</definedName>
    <definedName name="_4495DL615D363D" localSheetId="13">#REF!</definedName>
    <definedName name="_4495DL615D363D">#REF!</definedName>
    <definedName name="_4496DL615D363D" localSheetId="8">#REF!</definedName>
    <definedName name="_4496DL615D363D" localSheetId="9">#REF!</definedName>
    <definedName name="_4496DL615D363D" localSheetId="10">#REF!</definedName>
    <definedName name="_4496DL615D363D" localSheetId="13">#REF!</definedName>
    <definedName name="_4496DL615D363D">#REF!</definedName>
    <definedName name="_4497DL615D363D" localSheetId="8">#REF!</definedName>
    <definedName name="_4497DL615D363D" localSheetId="9">#REF!</definedName>
    <definedName name="_4497DL615D363D" localSheetId="10">#REF!</definedName>
    <definedName name="_4497DL615D363D" localSheetId="13">#REF!</definedName>
    <definedName name="_4497DL615D363D">#REF!</definedName>
    <definedName name="_4498DL615D363D" localSheetId="8">#REF!</definedName>
    <definedName name="_4498DL615D363D" localSheetId="9">#REF!</definedName>
    <definedName name="_4498DL615D363D" localSheetId="10">#REF!</definedName>
    <definedName name="_4498DL615D363D" localSheetId="13">#REF!</definedName>
    <definedName name="_4498DL615D363D">#REF!</definedName>
    <definedName name="_4499DL615D363D" localSheetId="8">#REF!</definedName>
    <definedName name="_4499DL615D363D" localSheetId="9">#REF!</definedName>
    <definedName name="_4499DL615D363D" localSheetId="10">#REF!</definedName>
    <definedName name="_4499DL615D363D" localSheetId="13">#REF!</definedName>
    <definedName name="_4499DL615D363D">#REF!</definedName>
    <definedName name="_449DL60D132E1" localSheetId="8">#REF!</definedName>
    <definedName name="_449DL60D132E1" localSheetId="9">#REF!</definedName>
    <definedName name="_449DL60D132E1" localSheetId="10">#REF!</definedName>
    <definedName name="_449DL60D132E1" localSheetId="13">#REF!</definedName>
    <definedName name="_449DL60D132E1">#REF!</definedName>
    <definedName name="_449DLC46DE15E" localSheetId="8">#REF!</definedName>
    <definedName name="_449DLC46DE15E" localSheetId="9">#REF!</definedName>
    <definedName name="_449DLC46DE15E" localSheetId="10">#REF!</definedName>
    <definedName name="_449DLC46DE15E" localSheetId="13">#REF!</definedName>
    <definedName name="_449DLC46DE15E">#REF!</definedName>
    <definedName name="_44DL60723099" localSheetId="8">#REF!</definedName>
    <definedName name="_44DL60723099" localSheetId="9">#REF!</definedName>
    <definedName name="_44DL60723099" localSheetId="10">#REF!</definedName>
    <definedName name="_44DL60723099" localSheetId="13">#REF!</definedName>
    <definedName name="_44DL60723099">#REF!</definedName>
    <definedName name="_44DL60FC33EE" localSheetId="8">#REF!</definedName>
    <definedName name="_44DL60FC33EE" localSheetId="9">#REF!</definedName>
    <definedName name="_44DL60FC33EE" localSheetId="10">#REF!</definedName>
    <definedName name="_44DL60FC33EE" localSheetId="13">#REF!</definedName>
    <definedName name="_44DL60FC33EE">#REF!</definedName>
    <definedName name="_4500DL615D363D" localSheetId="8">#REF!</definedName>
    <definedName name="_4500DL615D363D" localSheetId="9">#REF!</definedName>
    <definedName name="_4500DL615D363D" localSheetId="10">#REF!</definedName>
    <definedName name="_4500DL615D363D" localSheetId="13">#REF!</definedName>
    <definedName name="_4500DL615D363D">#REF!</definedName>
    <definedName name="_4501DL615D363D" localSheetId="8">#REF!</definedName>
    <definedName name="_4501DL615D363D" localSheetId="9">#REF!</definedName>
    <definedName name="_4501DL615D363D" localSheetId="10">#REF!</definedName>
    <definedName name="_4501DL615D363D" localSheetId="13">#REF!</definedName>
    <definedName name="_4501DL615D363D">#REF!</definedName>
    <definedName name="_4502DL615D363D" localSheetId="8">#REF!</definedName>
    <definedName name="_4502DL615D363D" localSheetId="9">#REF!</definedName>
    <definedName name="_4502DL615D363D" localSheetId="10">#REF!</definedName>
    <definedName name="_4502DL615D363D" localSheetId="13">#REF!</definedName>
    <definedName name="_4502DL615D363D">#REF!</definedName>
    <definedName name="_4503DL615D363D" localSheetId="8">#REF!</definedName>
    <definedName name="_4503DL615D363D" localSheetId="9">#REF!</definedName>
    <definedName name="_4503DL615D363D" localSheetId="10">#REF!</definedName>
    <definedName name="_4503DL615D363D" localSheetId="13">#REF!</definedName>
    <definedName name="_4503DL615D363D">#REF!</definedName>
    <definedName name="_4504DL615D363D" localSheetId="8">#REF!</definedName>
    <definedName name="_4504DL615D363D" localSheetId="9">#REF!</definedName>
    <definedName name="_4504DL615D363D" localSheetId="10">#REF!</definedName>
    <definedName name="_4504DL615D363D" localSheetId="13">#REF!</definedName>
    <definedName name="_4504DL615D363D">#REF!</definedName>
    <definedName name="_4505DL615D363D" localSheetId="8">#REF!</definedName>
    <definedName name="_4505DL615D363D" localSheetId="9">#REF!</definedName>
    <definedName name="_4505DL615D363D" localSheetId="10">#REF!</definedName>
    <definedName name="_4505DL615D363D" localSheetId="13">#REF!</definedName>
    <definedName name="_4505DL615D363D">#REF!</definedName>
    <definedName name="_4506DL615D363D" localSheetId="8">#REF!</definedName>
    <definedName name="_4506DL615D363D" localSheetId="9">#REF!</definedName>
    <definedName name="_4506DL615D363D" localSheetId="10">#REF!</definedName>
    <definedName name="_4506DL615D363D" localSheetId="13">#REF!</definedName>
    <definedName name="_4506DL615D363D">#REF!</definedName>
    <definedName name="_4507DL615D363D" localSheetId="8">#REF!</definedName>
    <definedName name="_4507DL615D363D" localSheetId="9">#REF!</definedName>
    <definedName name="_4507DL615D363D" localSheetId="10">#REF!</definedName>
    <definedName name="_4507DL615D363D" localSheetId="13">#REF!</definedName>
    <definedName name="_4507DL615D363D">#REF!</definedName>
    <definedName name="_4508DL615D363D" localSheetId="8">#REF!</definedName>
    <definedName name="_4508DL615D363D" localSheetId="9">#REF!</definedName>
    <definedName name="_4508DL615D363D" localSheetId="10">#REF!</definedName>
    <definedName name="_4508DL615D363D" localSheetId="13">#REF!</definedName>
    <definedName name="_4508DL615D363D">#REF!</definedName>
    <definedName name="_4509DL615D363D" localSheetId="8">#REF!</definedName>
    <definedName name="_4509DL615D363D" localSheetId="9">#REF!</definedName>
    <definedName name="_4509DL615D363D" localSheetId="10">#REF!</definedName>
    <definedName name="_4509DL615D363D" localSheetId="13">#REF!</definedName>
    <definedName name="_4509DL615D363D">#REF!</definedName>
    <definedName name="_450DL60D132E1" localSheetId="8">#REF!</definedName>
    <definedName name="_450DL60D132E1" localSheetId="9">#REF!</definedName>
    <definedName name="_450DL60D132E1" localSheetId="10">#REF!</definedName>
    <definedName name="_450DL60D132E1" localSheetId="13">#REF!</definedName>
    <definedName name="_450DL60D132E1">#REF!</definedName>
    <definedName name="_450DLC46E5CF3" localSheetId="8">#REF!</definedName>
    <definedName name="_450DLC46E5CF3" localSheetId="9">#REF!</definedName>
    <definedName name="_450DLC46E5CF3" localSheetId="10">#REF!</definedName>
    <definedName name="_450DLC46E5CF3" localSheetId="13">#REF!</definedName>
    <definedName name="_450DLC46E5CF3">#REF!</definedName>
    <definedName name="_4510DL615D363D" localSheetId="8">#REF!</definedName>
    <definedName name="_4510DL615D363D" localSheetId="9">#REF!</definedName>
    <definedName name="_4510DL615D363D" localSheetId="10">#REF!</definedName>
    <definedName name="_4510DL615D363D" localSheetId="13">#REF!</definedName>
    <definedName name="_4510DL615D363D">#REF!</definedName>
    <definedName name="_4511DL615D363D" localSheetId="8">#REF!</definedName>
    <definedName name="_4511DL615D363D" localSheetId="9">#REF!</definedName>
    <definedName name="_4511DL615D363D" localSheetId="10">#REF!</definedName>
    <definedName name="_4511DL615D363D" localSheetId="13">#REF!</definedName>
    <definedName name="_4511DL615D363D">#REF!</definedName>
    <definedName name="_4512DL615D363D" localSheetId="8">#REF!</definedName>
    <definedName name="_4512DL615D363D" localSheetId="9">#REF!</definedName>
    <definedName name="_4512DL615D363D" localSheetId="10">#REF!</definedName>
    <definedName name="_4512DL615D363D" localSheetId="13">#REF!</definedName>
    <definedName name="_4512DL615D363D">#REF!</definedName>
    <definedName name="_4513DL615D363D" localSheetId="8">#REF!</definedName>
    <definedName name="_4513DL615D363D" localSheetId="9">#REF!</definedName>
    <definedName name="_4513DL615D363D" localSheetId="10">#REF!</definedName>
    <definedName name="_4513DL615D363D" localSheetId="13">#REF!</definedName>
    <definedName name="_4513DL615D363D">#REF!</definedName>
    <definedName name="_4514DL615D363D" localSheetId="8">#REF!</definedName>
    <definedName name="_4514DL615D363D" localSheetId="9">#REF!</definedName>
    <definedName name="_4514DL615D363D" localSheetId="10">#REF!</definedName>
    <definedName name="_4514DL615D363D" localSheetId="13">#REF!</definedName>
    <definedName name="_4514DL615D363D">#REF!</definedName>
    <definedName name="_4515DL615D363D" localSheetId="8">#REF!</definedName>
    <definedName name="_4515DL615D363D" localSheetId="9">#REF!</definedName>
    <definedName name="_4515DL615D363D" localSheetId="10">#REF!</definedName>
    <definedName name="_4515DL615D363D" localSheetId="13">#REF!</definedName>
    <definedName name="_4515DL615D363D">#REF!</definedName>
    <definedName name="_4516DL615E3643" localSheetId="8">#REF!</definedName>
    <definedName name="_4516DL615E3643" localSheetId="9">#REF!</definedName>
    <definedName name="_4516DL615E3643" localSheetId="10">#REF!</definedName>
    <definedName name="_4516DL615E3643" localSheetId="13">#REF!</definedName>
    <definedName name="_4516DL615E3643">#REF!</definedName>
    <definedName name="_4517DL615E3643" localSheetId="8">#REF!</definedName>
    <definedName name="_4517DL615E3643" localSheetId="9">#REF!</definedName>
    <definedName name="_4517DL615E3643" localSheetId="10">#REF!</definedName>
    <definedName name="_4517DL615E3643" localSheetId="13">#REF!</definedName>
    <definedName name="_4517DL615E3643">#REF!</definedName>
    <definedName name="_4518DL615E3643" localSheetId="8">#REF!</definedName>
    <definedName name="_4518DL615E3643" localSheetId="9">#REF!</definedName>
    <definedName name="_4518DL615E3643" localSheetId="10">#REF!</definedName>
    <definedName name="_4518DL615E3643" localSheetId="13">#REF!</definedName>
    <definedName name="_4518DL615E3643">#REF!</definedName>
    <definedName name="_4519DL615E3643" localSheetId="8">#REF!</definedName>
    <definedName name="_4519DL615E3643" localSheetId="9">#REF!</definedName>
    <definedName name="_4519DL615E3643" localSheetId="10">#REF!</definedName>
    <definedName name="_4519DL615E3643" localSheetId="13">#REF!</definedName>
    <definedName name="_4519DL615E3643">#REF!</definedName>
    <definedName name="_451DL60D132E1" localSheetId="8">#REF!</definedName>
    <definedName name="_451DL60D132E1" localSheetId="9">#REF!</definedName>
    <definedName name="_451DL60D132E1" localSheetId="10">#REF!</definedName>
    <definedName name="_451DL60D132E1" localSheetId="13">#REF!</definedName>
    <definedName name="_451DL60D132E1">#REF!</definedName>
    <definedName name="_451DLC46EE15E" localSheetId="8">#REF!</definedName>
    <definedName name="_451DLC46EE15E" localSheetId="9">#REF!</definedName>
    <definedName name="_451DLC46EE15E" localSheetId="10">#REF!</definedName>
    <definedName name="_451DLC46EE15E" localSheetId="13">#REF!</definedName>
    <definedName name="_451DLC46EE15E">#REF!</definedName>
    <definedName name="_4520DL615E3643" localSheetId="8">#REF!</definedName>
    <definedName name="_4520DL615E3643" localSheetId="9">#REF!</definedName>
    <definedName name="_4520DL615E3643" localSheetId="10">#REF!</definedName>
    <definedName name="_4520DL615E3643" localSheetId="13">#REF!</definedName>
    <definedName name="_4520DL615E3643">#REF!</definedName>
    <definedName name="_4521DL615E3643" localSheetId="8">#REF!</definedName>
    <definedName name="_4521DL615E3643" localSheetId="9">#REF!</definedName>
    <definedName name="_4521DL615E3643" localSheetId="10">#REF!</definedName>
    <definedName name="_4521DL615E3643" localSheetId="13">#REF!</definedName>
    <definedName name="_4521DL615E3643">#REF!</definedName>
    <definedName name="_4522DL615E3643" localSheetId="8">#REF!</definedName>
    <definedName name="_4522DL615E3643" localSheetId="9">#REF!</definedName>
    <definedName name="_4522DL615E3643" localSheetId="10">#REF!</definedName>
    <definedName name="_4522DL615E3643" localSheetId="13">#REF!</definedName>
    <definedName name="_4522DL615E3643">#REF!</definedName>
    <definedName name="_4523DL615E3643" localSheetId="8">#REF!</definedName>
    <definedName name="_4523DL615E3643" localSheetId="9">#REF!</definedName>
    <definedName name="_4523DL615E3643" localSheetId="10">#REF!</definedName>
    <definedName name="_4523DL615E3643" localSheetId="13">#REF!</definedName>
    <definedName name="_4523DL615E3643">#REF!</definedName>
    <definedName name="_4524DL615E3643" localSheetId="8">#REF!</definedName>
    <definedName name="_4524DL615E3643" localSheetId="9">#REF!</definedName>
    <definedName name="_4524DL615E3643" localSheetId="10">#REF!</definedName>
    <definedName name="_4524DL615E3643" localSheetId="13">#REF!</definedName>
    <definedName name="_4524DL615E3643">#REF!</definedName>
    <definedName name="_4525DL615E3643" localSheetId="8">#REF!</definedName>
    <definedName name="_4525DL615E3643" localSheetId="9">#REF!</definedName>
    <definedName name="_4525DL615E3643" localSheetId="10">#REF!</definedName>
    <definedName name="_4525DL615E3643" localSheetId="13">#REF!</definedName>
    <definedName name="_4525DL615E3643">#REF!</definedName>
    <definedName name="_4526DL615E3643" localSheetId="8">#REF!</definedName>
    <definedName name="_4526DL615E3643" localSheetId="9">#REF!</definedName>
    <definedName name="_4526DL615E3643" localSheetId="10">#REF!</definedName>
    <definedName name="_4526DL615E3643" localSheetId="13">#REF!</definedName>
    <definedName name="_4526DL615E3643">#REF!</definedName>
    <definedName name="_4527DL615E3643" localSheetId="8">#REF!</definedName>
    <definedName name="_4527DL615E3643" localSheetId="9">#REF!</definedName>
    <definedName name="_4527DL615E3643" localSheetId="10">#REF!</definedName>
    <definedName name="_4527DL615E3643" localSheetId="13">#REF!</definedName>
    <definedName name="_4527DL615E3643">#REF!</definedName>
    <definedName name="_4528DL615E3643" localSheetId="8">#REF!</definedName>
    <definedName name="_4528DL615E3643" localSheetId="9">#REF!</definedName>
    <definedName name="_4528DL615E3643" localSheetId="10">#REF!</definedName>
    <definedName name="_4528DL615E3643" localSheetId="13">#REF!</definedName>
    <definedName name="_4528DL615E3643">#REF!</definedName>
    <definedName name="_4529DL615E3643" localSheetId="8">#REF!</definedName>
    <definedName name="_4529DL615E3643" localSheetId="9">#REF!</definedName>
    <definedName name="_4529DL615E3643" localSheetId="10">#REF!</definedName>
    <definedName name="_4529DL615E3643" localSheetId="13">#REF!</definedName>
    <definedName name="_4529DL615E3643">#REF!</definedName>
    <definedName name="_452DL60D132E1" localSheetId="8">#REF!</definedName>
    <definedName name="_452DL60D132E1" localSheetId="9">#REF!</definedName>
    <definedName name="_452DL60D132E1" localSheetId="10">#REF!</definedName>
    <definedName name="_452DL60D132E1" localSheetId="13">#REF!</definedName>
    <definedName name="_452DL60D132E1">#REF!</definedName>
    <definedName name="_452DLC46F5CF3" localSheetId="8">#REF!</definedName>
    <definedName name="_452DLC46F5CF3" localSheetId="9">#REF!</definedName>
    <definedName name="_452DLC46F5CF3" localSheetId="10">#REF!</definedName>
    <definedName name="_452DLC46F5CF3" localSheetId="13">#REF!</definedName>
    <definedName name="_452DLC46F5CF3">#REF!</definedName>
    <definedName name="_4530DL615E3643" localSheetId="8">#REF!</definedName>
    <definedName name="_4530DL615E3643" localSheetId="9">#REF!</definedName>
    <definedName name="_4530DL615E3643" localSheetId="10">#REF!</definedName>
    <definedName name="_4530DL615E3643" localSheetId="13">#REF!</definedName>
    <definedName name="_4530DL615E3643">#REF!</definedName>
    <definedName name="_4531DL615E3643" localSheetId="8">#REF!</definedName>
    <definedName name="_4531DL615E3643" localSheetId="9">#REF!</definedName>
    <definedName name="_4531DL615E3643" localSheetId="10">#REF!</definedName>
    <definedName name="_4531DL615E3643" localSheetId="13">#REF!</definedName>
    <definedName name="_4531DL615E3643">#REF!</definedName>
    <definedName name="_4532DL615E3643" localSheetId="8">#REF!</definedName>
    <definedName name="_4532DL615E3643" localSheetId="9">#REF!</definedName>
    <definedName name="_4532DL615E3643" localSheetId="10">#REF!</definedName>
    <definedName name="_4532DL615E3643" localSheetId="13">#REF!</definedName>
    <definedName name="_4532DL615E3643">#REF!</definedName>
    <definedName name="_4533DL615E3643" localSheetId="8">#REF!</definedName>
    <definedName name="_4533DL615E3643" localSheetId="9">#REF!</definedName>
    <definedName name="_4533DL615E3643" localSheetId="10">#REF!</definedName>
    <definedName name="_4533DL615E3643" localSheetId="13">#REF!</definedName>
    <definedName name="_4533DL615E3643">#REF!</definedName>
    <definedName name="_4534DL615E3643" localSheetId="8">#REF!</definedName>
    <definedName name="_4534DL615E3643" localSheetId="9">#REF!</definedName>
    <definedName name="_4534DL615E3643" localSheetId="10">#REF!</definedName>
    <definedName name="_4534DL615E3643" localSheetId="13">#REF!</definedName>
    <definedName name="_4534DL615E3643">#REF!</definedName>
    <definedName name="_4535DL615E3643" localSheetId="8">#REF!</definedName>
    <definedName name="_4535DL615E3643" localSheetId="9">#REF!</definedName>
    <definedName name="_4535DL615E3643" localSheetId="10">#REF!</definedName>
    <definedName name="_4535DL615E3643" localSheetId="13">#REF!</definedName>
    <definedName name="_4535DL615E3643">#REF!</definedName>
    <definedName name="_4536DL615E3643" localSheetId="8">#REF!</definedName>
    <definedName name="_4536DL615E3643" localSheetId="9">#REF!</definedName>
    <definedName name="_4536DL615E3643" localSheetId="10">#REF!</definedName>
    <definedName name="_4536DL615E3643" localSheetId="13">#REF!</definedName>
    <definedName name="_4536DL615E3643">#REF!</definedName>
    <definedName name="_4537DL615E3643" localSheetId="8">#REF!</definedName>
    <definedName name="_4537DL615E3643" localSheetId="9">#REF!</definedName>
    <definedName name="_4537DL615E3643" localSheetId="10">#REF!</definedName>
    <definedName name="_4537DL615E3643" localSheetId="13">#REF!</definedName>
    <definedName name="_4537DL615E3643">#REF!</definedName>
    <definedName name="_4538DL615E3643" localSheetId="8">#REF!</definedName>
    <definedName name="_4538DL615E3643" localSheetId="9">#REF!</definedName>
    <definedName name="_4538DL615E3643" localSheetId="10">#REF!</definedName>
    <definedName name="_4538DL615E3643" localSheetId="13">#REF!</definedName>
    <definedName name="_4538DL615E3643">#REF!</definedName>
    <definedName name="_4539DL615E3643" localSheetId="8">#REF!</definedName>
    <definedName name="_4539DL615E3643" localSheetId="9">#REF!</definedName>
    <definedName name="_4539DL615E3643" localSheetId="10">#REF!</definedName>
    <definedName name="_4539DL615E3643" localSheetId="13">#REF!</definedName>
    <definedName name="_4539DL615E3643">#REF!</definedName>
    <definedName name="_453DL60D132E1" localSheetId="8">#REF!</definedName>
    <definedName name="_453DL60D132E1" localSheetId="9">#REF!</definedName>
    <definedName name="_453DL60D132E1" localSheetId="10">#REF!</definedName>
    <definedName name="_453DL60D132E1" localSheetId="13">#REF!</definedName>
    <definedName name="_453DL60D132E1">#REF!</definedName>
    <definedName name="_453DLC46FE15E" localSheetId="8">#REF!</definedName>
    <definedName name="_453DLC46FE15E" localSheetId="9">#REF!</definedName>
    <definedName name="_453DLC46FE15E" localSheetId="10">#REF!</definedName>
    <definedName name="_453DLC46FE15E" localSheetId="13">#REF!</definedName>
    <definedName name="_453DLC46FE15E">#REF!</definedName>
    <definedName name="_4540DL615E3643" localSheetId="8">#REF!</definedName>
    <definedName name="_4540DL615E3643" localSheetId="9">#REF!</definedName>
    <definedName name="_4540DL615E3643" localSheetId="10">#REF!</definedName>
    <definedName name="_4540DL615E3643" localSheetId="13">#REF!</definedName>
    <definedName name="_4540DL615E3643">#REF!</definedName>
    <definedName name="_4541DL615E3643" localSheetId="8">#REF!</definedName>
    <definedName name="_4541DL615E3643" localSheetId="9">#REF!</definedName>
    <definedName name="_4541DL615E3643" localSheetId="10">#REF!</definedName>
    <definedName name="_4541DL615E3643" localSheetId="13">#REF!</definedName>
    <definedName name="_4541DL615E3643">#REF!</definedName>
    <definedName name="_4542DL615E3643" localSheetId="8">#REF!</definedName>
    <definedName name="_4542DL615E3643" localSheetId="9">#REF!</definedName>
    <definedName name="_4542DL615E3643" localSheetId="10">#REF!</definedName>
    <definedName name="_4542DL615E3643" localSheetId="13">#REF!</definedName>
    <definedName name="_4542DL615E3643">#REF!</definedName>
    <definedName name="_4543DL615E3643" localSheetId="8">#REF!</definedName>
    <definedName name="_4543DL615E3643" localSheetId="9">#REF!</definedName>
    <definedName name="_4543DL615E3643" localSheetId="10">#REF!</definedName>
    <definedName name="_4543DL615E3643" localSheetId="13">#REF!</definedName>
    <definedName name="_4543DL615E3643">#REF!</definedName>
    <definedName name="_4544DL615E3643" localSheetId="8">#REF!</definedName>
    <definedName name="_4544DL615E3643" localSheetId="9">#REF!</definedName>
    <definedName name="_4544DL615E3643" localSheetId="10">#REF!</definedName>
    <definedName name="_4544DL615E3643" localSheetId="13">#REF!</definedName>
    <definedName name="_4544DL615E3643">#REF!</definedName>
    <definedName name="_4545DL615E3643" localSheetId="8">#REF!</definedName>
    <definedName name="_4545DL615E3643" localSheetId="9">#REF!</definedName>
    <definedName name="_4545DL615E3643" localSheetId="10">#REF!</definedName>
    <definedName name="_4545DL615E3643" localSheetId="13">#REF!</definedName>
    <definedName name="_4545DL615E3643">#REF!</definedName>
    <definedName name="_4546DL615E3643" localSheetId="8">#REF!</definedName>
    <definedName name="_4546DL615E3643" localSheetId="9">#REF!</definedName>
    <definedName name="_4546DL615E3643" localSheetId="10">#REF!</definedName>
    <definedName name="_4546DL615E3643" localSheetId="13">#REF!</definedName>
    <definedName name="_4546DL615E3643">#REF!</definedName>
    <definedName name="_4547DL615E3643" localSheetId="8">#REF!</definedName>
    <definedName name="_4547DL615E3643" localSheetId="9">#REF!</definedName>
    <definedName name="_4547DL615E3643" localSheetId="10">#REF!</definedName>
    <definedName name="_4547DL615E3643" localSheetId="13">#REF!</definedName>
    <definedName name="_4547DL615E3643">#REF!</definedName>
    <definedName name="_4548DL615E3643" localSheetId="8">#REF!</definedName>
    <definedName name="_4548DL615E3643" localSheetId="9">#REF!</definedName>
    <definedName name="_4548DL615E3643" localSheetId="10">#REF!</definedName>
    <definedName name="_4548DL615E3643" localSheetId="13">#REF!</definedName>
    <definedName name="_4548DL615E3643">#REF!</definedName>
    <definedName name="_4549DL615E3643" localSheetId="8">#REF!</definedName>
    <definedName name="_4549DL615E3643" localSheetId="9">#REF!</definedName>
    <definedName name="_4549DL615E3643" localSheetId="10">#REF!</definedName>
    <definedName name="_4549DL615E3643" localSheetId="13">#REF!</definedName>
    <definedName name="_4549DL615E3643">#REF!</definedName>
    <definedName name="_454DL60D132E1" localSheetId="8">#REF!</definedName>
    <definedName name="_454DL60D132E1" localSheetId="9">#REF!</definedName>
    <definedName name="_454DL60D132E1" localSheetId="10">#REF!</definedName>
    <definedName name="_454DL60D132E1" localSheetId="13">#REF!</definedName>
    <definedName name="_454DL60D132E1">#REF!</definedName>
    <definedName name="_454DLC4705CF3" localSheetId="8">#REF!</definedName>
    <definedName name="_454DLC4705CF3" localSheetId="9">#REF!</definedName>
    <definedName name="_454DLC4705CF3" localSheetId="10">#REF!</definedName>
    <definedName name="_454DLC4705CF3" localSheetId="13">#REF!</definedName>
    <definedName name="_454DLC4705CF3">#REF!</definedName>
    <definedName name="_4550DL615E3643" localSheetId="8">#REF!</definedName>
    <definedName name="_4550DL615E3643" localSheetId="9">#REF!</definedName>
    <definedName name="_4550DL615E3643" localSheetId="10">#REF!</definedName>
    <definedName name="_4550DL615E3643" localSheetId="13">#REF!</definedName>
    <definedName name="_4550DL615E3643">#REF!</definedName>
    <definedName name="_4551DL615F3649" localSheetId="8">#REF!</definedName>
    <definedName name="_4551DL615F3649" localSheetId="9">#REF!</definedName>
    <definedName name="_4551DL615F3649" localSheetId="10">#REF!</definedName>
    <definedName name="_4551DL615F3649" localSheetId="13">#REF!</definedName>
    <definedName name="_4551DL615F3649">#REF!</definedName>
    <definedName name="_4552DL615F3649" localSheetId="8">#REF!</definedName>
    <definedName name="_4552DL615F3649" localSheetId="9">#REF!</definedName>
    <definedName name="_4552DL615F3649" localSheetId="10">#REF!</definedName>
    <definedName name="_4552DL615F3649" localSheetId="13">#REF!</definedName>
    <definedName name="_4552DL615F3649">#REF!</definedName>
    <definedName name="_4553DL615F3649" localSheetId="8">#REF!</definedName>
    <definedName name="_4553DL615F3649" localSheetId="9">#REF!</definedName>
    <definedName name="_4553DL615F3649" localSheetId="10">#REF!</definedName>
    <definedName name="_4553DL615F3649" localSheetId="13">#REF!</definedName>
    <definedName name="_4553DL615F3649">#REF!</definedName>
    <definedName name="_4554DL615F3649" localSheetId="8">#REF!</definedName>
    <definedName name="_4554DL615F3649" localSheetId="9">#REF!</definedName>
    <definedName name="_4554DL615F3649" localSheetId="10">#REF!</definedName>
    <definedName name="_4554DL615F3649" localSheetId="13">#REF!</definedName>
    <definedName name="_4554DL615F3649">#REF!</definedName>
    <definedName name="_4555DL615F3649" localSheetId="8">#REF!</definedName>
    <definedName name="_4555DL615F3649" localSheetId="9">#REF!</definedName>
    <definedName name="_4555DL615F3649" localSheetId="10">#REF!</definedName>
    <definedName name="_4555DL615F3649" localSheetId="13">#REF!</definedName>
    <definedName name="_4555DL615F3649">#REF!</definedName>
    <definedName name="_4556DL615F3649" localSheetId="8">#REF!</definedName>
    <definedName name="_4556DL615F3649" localSheetId="9">#REF!</definedName>
    <definedName name="_4556DL615F3649" localSheetId="10">#REF!</definedName>
    <definedName name="_4556DL615F3649" localSheetId="13">#REF!</definedName>
    <definedName name="_4556DL615F3649">#REF!</definedName>
    <definedName name="_4557DL615F3649" localSheetId="8">#REF!</definedName>
    <definedName name="_4557DL615F3649" localSheetId="9">#REF!</definedName>
    <definedName name="_4557DL615F3649" localSheetId="10">#REF!</definedName>
    <definedName name="_4557DL615F3649" localSheetId="13">#REF!</definedName>
    <definedName name="_4557DL615F3649">#REF!</definedName>
    <definedName name="_4558DL615F3649" localSheetId="8">#REF!</definedName>
    <definedName name="_4558DL615F3649" localSheetId="9">#REF!</definedName>
    <definedName name="_4558DL615F3649" localSheetId="10">#REF!</definedName>
    <definedName name="_4558DL615F3649" localSheetId="13">#REF!</definedName>
    <definedName name="_4558DL615F3649">#REF!</definedName>
    <definedName name="_4559DL615F3649" localSheetId="8">#REF!</definedName>
    <definedName name="_4559DL615F3649" localSheetId="9">#REF!</definedName>
    <definedName name="_4559DL615F3649" localSheetId="10">#REF!</definedName>
    <definedName name="_4559DL615F3649" localSheetId="13">#REF!</definedName>
    <definedName name="_4559DL615F3649">#REF!</definedName>
    <definedName name="_455DL60D132E1" localSheetId="8">#REF!</definedName>
    <definedName name="_455DL60D132E1" localSheetId="9">#REF!</definedName>
    <definedName name="_455DL60D132E1" localSheetId="10">#REF!</definedName>
    <definedName name="_455DL60D132E1" localSheetId="13">#REF!</definedName>
    <definedName name="_455DL60D132E1">#REF!</definedName>
    <definedName name="_455DLC470E15E" localSheetId="8">#REF!</definedName>
    <definedName name="_455DLC470E15E" localSheetId="9">#REF!</definedName>
    <definedName name="_455DLC470E15E" localSheetId="10">#REF!</definedName>
    <definedName name="_455DLC470E15E" localSheetId="13">#REF!</definedName>
    <definedName name="_455DLC470E15E">#REF!</definedName>
    <definedName name="_4560DL615F3649" localSheetId="8">#REF!</definedName>
    <definedName name="_4560DL615F3649" localSheetId="9">#REF!</definedName>
    <definedName name="_4560DL615F3649" localSheetId="10">#REF!</definedName>
    <definedName name="_4560DL615F3649" localSheetId="13">#REF!</definedName>
    <definedName name="_4560DL615F3649">#REF!</definedName>
    <definedName name="_4561DL615F3649" localSheetId="8">#REF!</definedName>
    <definedName name="_4561DL615F3649" localSheetId="9">#REF!</definedName>
    <definedName name="_4561DL615F3649" localSheetId="10">#REF!</definedName>
    <definedName name="_4561DL615F3649" localSheetId="13">#REF!</definedName>
    <definedName name="_4561DL615F3649">#REF!</definedName>
    <definedName name="_4562DL615F3649" localSheetId="8">#REF!</definedName>
    <definedName name="_4562DL615F3649" localSheetId="9">#REF!</definedName>
    <definedName name="_4562DL615F3649" localSheetId="10">#REF!</definedName>
    <definedName name="_4562DL615F3649" localSheetId="13">#REF!</definedName>
    <definedName name="_4562DL615F3649">#REF!</definedName>
    <definedName name="_4563DL615F3649" localSheetId="8">#REF!</definedName>
    <definedName name="_4563DL615F3649" localSheetId="9">#REF!</definedName>
    <definedName name="_4563DL615F3649" localSheetId="10">#REF!</definedName>
    <definedName name="_4563DL615F3649" localSheetId="13">#REF!</definedName>
    <definedName name="_4563DL615F3649">#REF!</definedName>
    <definedName name="_4564DL615F3649" localSheetId="8">#REF!</definedName>
    <definedName name="_4564DL615F3649" localSheetId="9">#REF!</definedName>
    <definedName name="_4564DL615F3649" localSheetId="10">#REF!</definedName>
    <definedName name="_4564DL615F3649" localSheetId="13">#REF!</definedName>
    <definedName name="_4564DL615F3649">#REF!</definedName>
    <definedName name="_4565DL615F3649" localSheetId="8">#REF!</definedName>
    <definedName name="_4565DL615F3649" localSheetId="9">#REF!</definedName>
    <definedName name="_4565DL615F3649" localSheetId="10">#REF!</definedName>
    <definedName name="_4565DL615F3649" localSheetId="13">#REF!</definedName>
    <definedName name="_4565DL615F3649">#REF!</definedName>
    <definedName name="_4566DL615F3649" localSheetId="8">#REF!</definedName>
    <definedName name="_4566DL615F3649" localSheetId="9">#REF!</definedName>
    <definedName name="_4566DL615F3649" localSheetId="10">#REF!</definedName>
    <definedName name="_4566DL615F3649" localSheetId="13">#REF!</definedName>
    <definedName name="_4566DL615F3649">#REF!</definedName>
    <definedName name="_4567DL615F3649" localSheetId="8">#REF!</definedName>
    <definedName name="_4567DL615F3649" localSheetId="9">#REF!</definedName>
    <definedName name="_4567DL615F3649" localSheetId="10">#REF!</definedName>
    <definedName name="_4567DL615F3649" localSheetId="13">#REF!</definedName>
    <definedName name="_4567DL615F3649">#REF!</definedName>
    <definedName name="_4568DL615F3649" localSheetId="8">#REF!</definedName>
    <definedName name="_4568DL615F3649" localSheetId="9">#REF!</definedName>
    <definedName name="_4568DL615F3649" localSheetId="10">#REF!</definedName>
    <definedName name="_4568DL615F3649" localSheetId="13">#REF!</definedName>
    <definedName name="_4568DL615F3649">#REF!</definedName>
    <definedName name="_4569DL615F3649" localSheetId="8">#REF!</definedName>
    <definedName name="_4569DL615F3649" localSheetId="9">#REF!</definedName>
    <definedName name="_4569DL615F3649" localSheetId="10">#REF!</definedName>
    <definedName name="_4569DL615F3649" localSheetId="13">#REF!</definedName>
    <definedName name="_4569DL615F3649">#REF!</definedName>
    <definedName name="_456DL60D232E9" localSheetId="8">#REF!</definedName>
    <definedName name="_456DL60D232E9" localSheetId="9">#REF!</definedName>
    <definedName name="_456DL60D232E9" localSheetId="10">#REF!</definedName>
    <definedName name="_456DL60D232E9" localSheetId="13">#REF!</definedName>
    <definedName name="_456DL60D232E9">#REF!</definedName>
    <definedName name="_456DLC4715CF3" localSheetId="8">#REF!</definedName>
    <definedName name="_456DLC4715CF3" localSheetId="9">#REF!</definedName>
    <definedName name="_456DLC4715CF3" localSheetId="10">#REF!</definedName>
    <definedName name="_456DLC4715CF3" localSheetId="13">#REF!</definedName>
    <definedName name="_456DLC4715CF3">#REF!</definedName>
    <definedName name="_4570DL615F3649" localSheetId="8">#REF!</definedName>
    <definedName name="_4570DL615F3649" localSheetId="9">#REF!</definedName>
    <definedName name="_4570DL615F3649" localSheetId="10">#REF!</definedName>
    <definedName name="_4570DL615F3649" localSheetId="13">#REF!</definedName>
    <definedName name="_4570DL615F3649">#REF!</definedName>
    <definedName name="_4571DL615F3649" localSheetId="8">#REF!</definedName>
    <definedName name="_4571DL615F3649" localSheetId="9">#REF!</definedName>
    <definedName name="_4571DL615F3649" localSheetId="10">#REF!</definedName>
    <definedName name="_4571DL615F3649" localSheetId="13">#REF!</definedName>
    <definedName name="_4571DL615F3649">#REF!</definedName>
    <definedName name="_4572DL615F3649" localSheetId="8">#REF!</definedName>
    <definedName name="_4572DL615F3649" localSheetId="9">#REF!</definedName>
    <definedName name="_4572DL615F3649" localSheetId="10">#REF!</definedName>
    <definedName name="_4572DL615F3649" localSheetId="13">#REF!</definedName>
    <definedName name="_4572DL615F3649">#REF!</definedName>
    <definedName name="_4573DL615F3649" localSheetId="8">#REF!</definedName>
    <definedName name="_4573DL615F3649" localSheetId="9">#REF!</definedName>
    <definedName name="_4573DL615F3649" localSheetId="10">#REF!</definedName>
    <definedName name="_4573DL615F3649" localSheetId="13">#REF!</definedName>
    <definedName name="_4573DL615F3649">#REF!</definedName>
    <definedName name="_4574DL615F3649" localSheetId="8">#REF!</definedName>
    <definedName name="_4574DL615F3649" localSheetId="9">#REF!</definedName>
    <definedName name="_4574DL615F3649" localSheetId="10">#REF!</definedName>
    <definedName name="_4574DL615F3649" localSheetId="13">#REF!</definedName>
    <definedName name="_4574DL615F3649">#REF!</definedName>
    <definedName name="_4575DL615F3649" localSheetId="8">#REF!</definedName>
    <definedName name="_4575DL615F3649" localSheetId="9">#REF!</definedName>
    <definedName name="_4575DL615F3649" localSheetId="10">#REF!</definedName>
    <definedName name="_4575DL615F3649" localSheetId="13">#REF!</definedName>
    <definedName name="_4575DL615F3649">#REF!</definedName>
    <definedName name="_4576DL615F3649" localSheetId="8">#REF!</definedName>
    <definedName name="_4576DL615F3649" localSheetId="9">#REF!</definedName>
    <definedName name="_4576DL615F3649" localSheetId="10">#REF!</definedName>
    <definedName name="_4576DL615F3649" localSheetId="13">#REF!</definedName>
    <definedName name="_4576DL615F3649">#REF!</definedName>
    <definedName name="_4577DL615F3649" localSheetId="8">#REF!</definedName>
    <definedName name="_4577DL615F3649" localSheetId="9">#REF!</definedName>
    <definedName name="_4577DL615F3649" localSheetId="10">#REF!</definedName>
    <definedName name="_4577DL615F3649" localSheetId="13">#REF!</definedName>
    <definedName name="_4577DL615F3649">#REF!</definedName>
    <definedName name="_4578DL615F3649" localSheetId="8">#REF!</definedName>
    <definedName name="_4578DL615F3649" localSheetId="9">#REF!</definedName>
    <definedName name="_4578DL615F3649" localSheetId="10">#REF!</definedName>
    <definedName name="_4578DL615F3649" localSheetId="13">#REF!</definedName>
    <definedName name="_4578DL615F3649">#REF!</definedName>
    <definedName name="_4579DL615F3649" localSheetId="8">#REF!</definedName>
    <definedName name="_4579DL615F3649" localSheetId="9">#REF!</definedName>
    <definedName name="_4579DL615F3649" localSheetId="10">#REF!</definedName>
    <definedName name="_4579DL615F3649" localSheetId="13">#REF!</definedName>
    <definedName name="_4579DL615F3649">#REF!</definedName>
    <definedName name="_457DL60D232E9" localSheetId="8">#REF!</definedName>
    <definedName name="_457DL60D232E9" localSheetId="9">#REF!</definedName>
    <definedName name="_457DL60D232E9" localSheetId="10">#REF!</definedName>
    <definedName name="_457DL60D232E9" localSheetId="13">#REF!</definedName>
    <definedName name="_457DL60D232E9">#REF!</definedName>
    <definedName name="_457DLC471E15E" localSheetId="8">#REF!</definedName>
    <definedName name="_457DLC471E15E" localSheetId="9">#REF!</definedName>
    <definedName name="_457DLC471E15E" localSheetId="10">#REF!</definedName>
    <definedName name="_457DLC471E15E" localSheetId="13">#REF!</definedName>
    <definedName name="_457DLC471E15E">#REF!</definedName>
    <definedName name="_4580DL615F3649" localSheetId="8">#REF!</definedName>
    <definedName name="_4580DL615F3649" localSheetId="9">#REF!</definedName>
    <definedName name="_4580DL615F3649" localSheetId="10">#REF!</definedName>
    <definedName name="_4580DL615F3649" localSheetId="13">#REF!</definedName>
    <definedName name="_4580DL615F3649">#REF!</definedName>
    <definedName name="_4581DL615F3649" localSheetId="8">#REF!</definedName>
    <definedName name="_4581DL615F3649" localSheetId="9">#REF!</definedName>
    <definedName name="_4581DL615F3649" localSheetId="10">#REF!</definedName>
    <definedName name="_4581DL615F3649" localSheetId="13">#REF!</definedName>
    <definedName name="_4581DL615F3649">#REF!</definedName>
    <definedName name="_4582DL615F3649" localSheetId="8">#REF!</definedName>
    <definedName name="_4582DL615F3649" localSheetId="9">#REF!</definedName>
    <definedName name="_4582DL615F3649" localSheetId="10">#REF!</definedName>
    <definedName name="_4582DL615F3649" localSheetId="13">#REF!</definedName>
    <definedName name="_4582DL615F3649">#REF!</definedName>
    <definedName name="_4583DL615F3649" localSheetId="8">#REF!</definedName>
    <definedName name="_4583DL615F3649" localSheetId="9">#REF!</definedName>
    <definedName name="_4583DL615F3649" localSheetId="10">#REF!</definedName>
    <definedName name="_4583DL615F3649" localSheetId="13">#REF!</definedName>
    <definedName name="_4583DL615F3649">#REF!</definedName>
    <definedName name="_4584DL615F3649" localSheetId="8">#REF!</definedName>
    <definedName name="_4584DL615F3649" localSheetId="9">#REF!</definedName>
    <definedName name="_4584DL615F3649" localSheetId="10">#REF!</definedName>
    <definedName name="_4584DL615F3649" localSheetId="13">#REF!</definedName>
    <definedName name="_4584DL615F3649">#REF!</definedName>
    <definedName name="_4585DL615F3649" localSheetId="8">#REF!</definedName>
    <definedName name="_4585DL615F3649" localSheetId="9">#REF!</definedName>
    <definedName name="_4585DL615F3649" localSheetId="10">#REF!</definedName>
    <definedName name="_4585DL615F3649" localSheetId="13">#REF!</definedName>
    <definedName name="_4585DL615F3649">#REF!</definedName>
    <definedName name="_4586DL6160364F" localSheetId="8">#REF!</definedName>
    <definedName name="_4586DL6160364F" localSheetId="9">#REF!</definedName>
    <definedName name="_4586DL6160364F" localSheetId="10">#REF!</definedName>
    <definedName name="_4586DL6160364F" localSheetId="13">#REF!</definedName>
    <definedName name="_4586DL6160364F">#REF!</definedName>
    <definedName name="_4587DL6160364F" localSheetId="8">#REF!</definedName>
    <definedName name="_4587DL6160364F" localSheetId="9">#REF!</definedName>
    <definedName name="_4587DL6160364F" localSheetId="10">#REF!</definedName>
    <definedName name="_4587DL6160364F" localSheetId="13">#REF!</definedName>
    <definedName name="_4587DL6160364F">#REF!</definedName>
    <definedName name="_4588DL6160364F" localSheetId="8">#REF!</definedName>
    <definedName name="_4588DL6160364F" localSheetId="9">#REF!</definedName>
    <definedName name="_4588DL6160364F" localSheetId="10">#REF!</definedName>
    <definedName name="_4588DL6160364F" localSheetId="13">#REF!</definedName>
    <definedName name="_4588DL6160364F">#REF!</definedName>
    <definedName name="_4589DL6160364F" localSheetId="8">#REF!</definedName>
    <definedName name="_4589DL6160364F" localSheetId="9">#REF!</definedName>
    <definedName name="_4589DL6160364F" localSheetId="10">#REF!</definedName>
    <definedName name="_4589DL6160364F" localSheetId="13">#REF!</definedName>
    <definedName name="_4589DL6160364F">#REF!</definedName>
    <definedName name="_458DL60D232E9" localSheetId="8">#REF!</definedName>
    <definedName name="_458DL60D232E9" localSheetId="9">#REF!</definedName>
    <definedName name="_458DL60D232E9" localSheetId="10">#REF!</definedName>
    <definedName name="_458DL60D232E9" localSheetId="13">#REF!</definedName>
    <definedName name="_458DL60D232E9">#REF!</definedName>
    <definedName name="_458DLC4725CF3" localSheetId="8">#REF!</definedName>
    <definedName name="_458DLC4725CF3" localSheetId="9">#REF!</definedName>
    <definedName name="_458DLC4725CF3" localSheetId="10">#REF!</definedName>
    <definedName name="_458DLC4725CF3" localSheetId="13">#REF!</definedName>
    <definedName name="_458DLC4725CF3">#REF!</definedName>
    <definedName name="_4590DL6160364F" localSheetId="8">#REF!</definedName>
    <definedName name="_4590DL6160364F" localSheetId="9">#REF!</definedName>
    <definedName name="_4590DL6160364F" localSheetId="10">#REF!</definedName>
    <definedName name="_4590DL6160364F" localSheetId="13">#REF!</definedName>
    <definedName name="_4590DL6160364F">#REF!</definedName>
    <definedName name="_4591DL6160364F" localSheetId="8">#REF!</definedName>
    <definedName name="_4591DL6160364F" localSheetId="9">#REF!</definedName>
    <definedName name="_4591DL6160364F" localSheetId="10">#REF!</definedName>
    <definedName name="_4591DL6160364F" localSheetId="13">#REF!</definedName>
    <definedName name="_4591DL6160364F">#REF!</definedName>
    <definedName name="_4592DL6160364F" localSheetId="8">#REF!</definedName>
    <definedName name="_4592DL6160364F" localSheetId="9">#REF!</definedName>
    <definedName name="_4592DL6160364F" localSheetId="10">#REF!</definedName>
    <definedName name="_4592DL6160364F" localSheetId="13">#REF!</definedName>
    <definedName name="_4592DL6160364F">#REF!</definedName>
    <definedName name="_4593DL6160364F" localSheetId="8">#REF!</definedName>
    <definedName name="_4593DL6160364F" localSheetId="9">#REF!</definedName>
    <definedName name="_4593DL6160364F" localSheetId="10">#REF!</definedName>
    <definedName name="_4593DL6160364F" localSheetId="13">#REF!</definedName>
    <definedName name="_4593DL6160364F">#REF!</definedName>
    <definedName name="_4594DL6160364F" localSheetId="8">#REF!</definedName>
    <definedName name="_4594DL6160364F" localSheetId="9">#REF!</definedName>
    <definedName name="_4594DL6160364F" localSheetId="10">#REF!</definedName>
    <definedName name="_4594DL6160364F" localSheetId="13">#REF!</definedName>
    <definedName name="_4594DL6160364F">#REF!</definedName>
    <definedName name="_4595DL6160364F" localSheetId="8">#REF!</definedName>
    <definedName name="_4595DL6160364F" localSheetId="9">#REF!</definedName>
    <definedName name="_4595DL6160364F" localSheetId="10">#REF!</definedName>
    <definedName name="_4595DL6160364F" localSheetId="13">#REF!</definedName>
    <definedName name="_4595DL6160364F">#REF!</definedName>
    <definedName name="_4596DL6160364F" localSheetId="8">#REF!</definedName>
    <definedName name="_4596DL6160364F" localSheetId="9">#REF!</definedName>
    <definedName name="_4596DL6160364F" localSheetId="10">#REF!</definedName>
    <definedName name="_4596DL6160364F" localSheetId="13">#REF!</definedName>
    <definedName name="_4596DL6160364F">#REF!</definedName>
    <definedName name="_4597DL6160364F" localSheetId="8">#REF!</definedName>
    <definedName name="_4597DL6160364F" localSheetId="9">#REF!</definedName>
    <definedName name="_4597DL6160364F" localSheetId="10">#REF!</definedName>
    <definedName name="_4597DL6160364F" localSheetId="13">#REF!</definedName>
    <definedName name="_4597DL6160364F">#REF!</definedName>
    <definedName name="_4598DL6160364F" localSheetId="8">#REF!</definedName>
    <definedName name="_4598DL6160364F" localSheetId="9">#REF!</definedName>
    <definedName name="_4598DL6160364F" localSheetId="10">#REF!</definedName>
    <definedName name="_4598DL6160364F" localSheetId="13">#REF!</definedName>
    <definedName name="_4598DL6160364F">#REF!</definedName>
    <definedName name="_4599DL6160364F" localSheetId="8">#REF!</definedName>
    <definedName name="_4599DL6160364F" localSheetId="9">#REF!</definedName>
    <definedName name="_4599DL6160364F" localSheetId="10">#REF!</definedName>
    <definedName name="_4599DL6160364F" localSheetId="13">#REF!</definedName>
    <definedName name="_4599DL6160364F">#REF!</definedName>
    <definedName name="_459DL60D232E9" localSheetId="8">#REF!</definedName>
    <definedName name="_459DL60D232E9" localSheetId="9">#REF!</definedName>
    <definedName name="_459DL60D232E9" localSheetId="10">#REF!</definedName>
    <definedName name="_459DL60D232E9" localSheetId="13">#REF!</definedName>
    <definedName name="_459DL60D232E9">#REF!</definedName>
    <definedName name="_459DLC472E15E" localSheetId="8">#REF!</definedName>
    <definedName name="_459DLC472E15E" localSheetId="9">#REF!</definedName>
    <definedName name="_459DLC472E15E" localSheetId="10">#REF!</definedName>
    <definedName name="_459DLC472E15E" localSheetId="13">#REF!</definedName>
    <definedName name="_459DLC472E15E">#REF!</definedName>
    <definedName name="_45DL60723099" localSheetId="8">#REF!</definedName>
    <definedName name="_45DL60723099" localSheetId="9">#REF!</definedName>
    <definedName name="_45DL60723099" localSheetId="10">#REF!</definedName>
    <definedName name="_45DL60723099" localSheetId="13">#REF!</definedName>
    <definedName name="_45DL60723099">#REF!</definedName>
    <definedName name="_45DL60FD33F3" localSheetId="8">#REF!</definedName>
    <definedName name="_45DL60FD33F3" localSheetId="9">#REF!</definedName>
    <definedName name="_45DL60FD33F3" localSheetId="10">#REF!</definedName>
    <definedName name="_45DL60FD33F3" localSheetId="13">#REF!</definedName>
    <definedName name="_45DL60FD33F3">#REF!</definedName>
    <definedName name="_4600DL6160364F" localSheetId="8">#REF!</definedName>
    <definedName name="_4600DL6160364F" localSheetId="9">#REF!</definedName>
    <definedName name="_4600DL6160364F" localSheetId="10">#REF!</definedName>
    <definedName name="_4600DL6160364F" localSheetId="13">#REF!</definedName>
    <definedName name="_4600DL6160364F">#REF!</definedName>
    <definedName name="_4601DL6160364F" localSheetId="8">#REF!</definedName>
    <definedName name="_4601DL6160364F" localSheetId="9">#REF!</definedName>
    <definedName name="_4601DL6160364F" localSheetId="10">#REF!</definedName>
    <definedName name="_4601DL6160364F" localSheetId="13">#REF!</definedName>
    <definedName name="_4601DL6160364F">#REF!</definedName>
    <definedName name="_4602DL6160364F" localSheetId="8">#REF!</definedName>
    <definedName name="_4602DL6160364F" localSheetId="9">#REF!</definedName>
    <definedName name="_4602DL6160364F" localSheetId="10">#REF!</definedName>
    <definedName name="_4602DL6160364F" localSheetId="13">#REF!</definedName>
    <definedName name="_4602DL6160364F">#REF!</definedName>
    <definedName name="_4603DL6160364F" localSheetId="8">#REF!</definedName>
    <definedName name="_4603DL6160364F" localSheetId="9">#REF!</definedName>
    <definedName name="_4603DL6160364F" localSheetId="10">#REF!</definedName>
    <definedName name="_4603DL6160364F" localSheetId="13">#REF!</definedName>
    <definedName name="_4603DL6160364F">#REF!</definedName>
    <definedName name="_4604DL6160364F" localSheetId="8">#REF!</definedName>
    <definedName name="_4604DL6160364F" localSheetId="9">#REF!</definedName>
    <definedName name="_4604DL6160364F" localSheetId="10">#REF!</definedName>
    <definedName name="_4604DL6160364F" localSheetId="13">#REF!</definedName>
    <definedName name="_4604DL6160364F">#REF!</definedName>
    <definedName name="_4605DL6160364F" localSheetId="8">#REF!</definedName>
    <definedName name="_4605DL6160364F" localSheetId="9">#REF!</definedName>
    <definedName name="_4605DL6160364F" localSheetId="10">#REF!</definedName>
    <definedName name="_4605DL6160364F" localSheetId="13">#REF!</definedName>
    <definedName name="_4605DL6160364F">#REF!</definedName>
    <definedName name="_4606DL6160364F" localSheetId="8">#REF!</definedName>
    <definedName name="_4606DL6160364F" localSheetId="9">#REF!</definedName>
    <definedName name="_4606DL6160364F" localSheetId="10">#REF!</definedName>
    <definedName name="_4606DL6160364F" localSheetId="13">#REF!</definedName>
    <definedName name="_4606DL6160364F">#REF!</definedName>
    <definedName name="_4607DL6160364F" localSheetId="8">#REF!</definedName>
    <definedName name="_4607DL6160364F" localSheetId="9">#REF!</definedName>
    <definedName name="_4607DL6160364F" localSheetId="10">#REF!</definedName>
    <definedName name="_4607DL6160364F" localSheetId="13">#REF!</definedName>
    <definedName name="_4607DL6160364F">#REF!</definedName>
    <definedName name="_4608DL6160364F" localSheetId="8">#REF!</definedName>
    <definedName name="_4608DL6160364F" localSheetId="9">#REF!</definedName>
    <definedName name="_4608DL6160364F" localSheetId="10">#REF!</definedName>
    <definedName name="_4608DL6160364F" localSheetId="13">#REF!</definedName>
    <definedName name="_4608DL6160364F">#REF!</definedName>
    <definedName name="_4609DL6160364F" localSheetId="8">#REF!</definedName>
    <definedName name="_4609DL6160364F" localSheetId="9">#REF!</definedName>
    <definedName name="_4609DL6160364F" localSheetId="10">#REF!</definedName>
    <definedName name="_4609DL6160364F" localSheetId="13">#REF!</definedName>
    <definedName name="_4609DL6160364F">#REF!</definedName>
    <definedName name="_460DL60D232E9" localSheetId="8">#REF!</definedName>
    <definedName name="_460DL60D232E9" localSheetId="9">#REF!</definedName>
    <definedName name="_460DL60D232E9" localSheetId="10">#REF!</definedName>
    <definedName name="_460DL60D232E9" localSheetId="13">#REF!</definedName>
    <definedName name="_460DL60D232E9">#REF!</definedName>
    <definedName name="_460DLC4735CF3" localSheetId="8">#REF!</definedName>
    <definedName name="_460DLC4735CF3" localSheetId="9">#REF!</definedName>
    <definedName name="_460DLC4735CF3" localSheetId="10">#REF!</definedName>
    <definedName name="_460DLC4735CF3" localSheetId="13">#REF!</definedName>
    <definedName name="_460DLC4735CF3">#REF!</definedName>
    <definedName name="_4610DL6160364F" localSheetId="8">#REF!</definedName>
    <definedName name="_4610DL6160364F" localSheetId="9">#REF!</definedName>
    <definedName name="_4610DL6160364F" localSheetId="10">#REF!</definedName>
    <definedName name="_4610DL6160364F" localSheetId="13">#REF!</definedName>
    <definedName name="_4610DL6160364F">#REF!</definedName>
    <definedName name="_4611DL6160364F" localSheetId="8">#REF!</definedName>
    <definedName name="_4611DL6160364F" localSheetId="9">#REF!</definedName>
    <definedName name="_4611DL6160364F" localSheetId="10">#REF!</definedName>
    <definedName name="_4611DL6160364F" localSheetId="13">#REF!</definedName>
    <definedName name="_4611DL6160364F">#REF!</definedName>
    <definedName name="_4612DL6160364F" localSheetId="8">#REF!</definedName>
    <definedName name="_4612DL6160364F" localSheetId="9">#REF!</definedName>
    <definedName name="_4612DL6160364F" localSheetId="10">#REF!</definedName>
    <definedName name="_4612DL6160364F" localSheetId="13">#REF!</definedName>
    <definedName name="_4612DL6160364F">#REF!</definedName>
    <definedName name="_4613DL6160364F" localSheetId="8">#REF!</definedName>
    <definedName name="_4613DL6160364F" localSheetId="9">#REF!</definedName>
    <definedName name="_4613DL6160364F" localSheetId="10">#REF!</definedName>
    <definedName name="_4613DL6160364F" localSheetId="13">#REF!</definedName>
    <definedName name="_4613DL6160364F">#REF!</definedName>
    <definedName name="_4614DL6160364F" localSheetId="8">#REF!</definedName>
    <definedName name="_4614DL6160364F" localSheetId="9">#REF!</definedName>
    <definedName name="_4614DL6160364F" localSheetId="10">#REF!</definedName>
    <definedName name="_4614DL6160364F" localSheetId="13">#REF!</definedName>
    <definedName name="_4614DL6160364F">#REF!</definedName>
    <definedName name="_4615DL6160364F" localSheetId="8">#REF!</definedName>
    <definedName name="_4615DL6160364F" localSheetId="9">#REF!</definedName>
    <definedName name="_4615DL6160364F" localSheetId="10">#REF!</definedName>
    <definedName name="_4615DL6160364F" localSheetId="13">#REF!</definedName>
    <definedName name="_4615DL6160364F">#REF!</definedName>
    <definedName name="_4616DL6160364F" localSheetId="8">#REF!</definedName>
    <definedName name="_4616DL6160364F" localSheetId="9">#REF!</definedName>
    <definedName name="_4616DL6160364F" localSheetId="10">#REF!</definedName>
    <definedName name="_4616DL6160364F" localSheetId="13">#REF!</definedName>
    <definedName name="_4616DL6160364F">#REF!</definedName>
    <definedName name="_4617DL6160364F" localSheetId="8">#REF!</definedName>
    <definedName name="_4617DL6160364F" localSheetId="9">#REF!</definedName>
    <definedName name="_4617DL6160364F" localSheetId="10">#REF!</definedName>
    <definedName name="_4617DL6160364F" localSheetId="13">#REF!</definedName>
    <definedName name="_4617DL6160364F">#REF!</definedName>
    <definedName name="_4618DL6160364F" localSheetId="8">#REF!</definedName>
    <definedName name="_4618DL6160364F" localSheetId="9">#REF!</definedName>
    <definedName name="_4618DL6160364F" localSheetId="10">#REF!</definedName>
    <definedName name="_4618DL6160364F" localSheetId="13">#REF!</definedName>
    <definedName name="_4618DL6160364F">#REF!</definedName>
    <definedName name="_4619DL6160364F" localSheetId="8">#REF!</definedName>
    <definedName name="_4619DL6160364F" localSheetId="9">#REF!</definedName>
    <definedName name="_4619DL6160364F" localSheetId="10">#REF!</definedName>
    <definedName name="_4619DL6160364F" localSheetId="13">#REF!</definedName>
    <definedName name="_4619DL6160364F">#REF!</definedName>
    <definedName name="_461DL60D232E9" localSheetId="8">#REF!</definedName>
    <definedName name="_461DL60D232E9" localSheetId="9">#REF!</definedName>
    <definedName name="_461DL60D232E9" localSheetId="10">#REF!</definedName>
    <definedName name="_461DL60D232E9" localSheetId="13">#REF!</definedName>
    <definedName name="_461DL60D232E9">#REF!</definedName>
    <definedName name="_461DLC473E15E" localSheetId="8">#REF!</definedName>
    <definedName name="_461DLC473E15E" localSheetId="9">#REF!</definedName>
    <definedName name="_461DLC473E15E" localSheetId="10">#REF!</definedName>
    <definedName name="_461DLC473E15E" localSheetId="13">#REF!</definedName>
    <definedName name="_461DLC473E15E">#REF!</definedName>
    <definedName name="_4620DL6160364F" localSheetId="8">#REF!</definedName>
    <definedName name="_4620DL6160364F" localSheetId="9">#REF!</definedName>
    <definedName name="_4620DL6160364F" localSheetId="10">#REF!</definedName>
    <definedName name="_4620DL6160364F" localSheetId="13">#REF!</definedName>
    <definedName name="_4620DL6160364F">#REF!</definedName>
    <definedName name="_4621DL61613655" localSheetId="8">#REF!</definedName>
    <definedName name="_4621DL61613655" localSheetId="9">#REF!</definedName>
    <definedName name="_4621DL61613655" localSheetId="10">#REF!</definedName>
    <definedName name="_4621DL61613655" localSheetId="13">#REF!</definedName>
    <definedName name="_4621DL61613655">#REF!</definedName>
    <definedName name="_4622DL61613655" localSheetId="8">#REF!</definedName>
    <definedName name="_4622DL61613655" localSheetId="9">#REF!</definedName>
    <definedName name="_4622DL61613655" localSheetId="10">#REF!</definedName>
    <definedName name="_4622DL61613655" localSheetId="13">#REF!</definedName>
    <definedName name="_4622DL61613655">#REF!</definedName>
    <definedName name="_4623DL61613655" localSheetId="8">#REF!</definedName>
    <definedName name="_4623DL61613655" localSheetId="9">#REF!</definedName>
    <definedName name="_4623DL61613655" localSheetId="10">#REF!</definedName>
    <definedName name="_4623DL61613655" localSheetId="13">#REF!</definedName>
    <definedName name="_4623DL61613655">#REF!</definedName>
    <definedName name="_4624DL61613655" localSheetId="8">#REF!</definedName>
    <definedName name="_4624DL61613655" localSheetId="9">#REF!</definedName>
    <definedName name="_4624DL61613655" localSheetId="10">#REF!</definedName>
    <definedName name="_4624DL61613655" localSheetId="13">#REF!</definedName>
    <definedName name="_4624DL61613655">#REF!</definedName>
    <definedName name="_4625DL61613655" localSheetId="8">#REF!</definedName>
    <definedName name="_4625DL61613655" localSheetId="9">#REF!</definedName>
    <definedName name="_4625DL61613655" localSheetId="10">#REF!</definedName>
    <definedName name="_4625DL61613655" localSheetId="13">#REF!</definedName>
    <definedName name="_4625DL61613655">#REF!</definedName>
    <definedName name="_4626DL61613655" localSheetId="8">#REF!</definedName>
    <definedName name="_4626DL61613655" localSheetId="9">#REF!</definedName>
    <definedName name="_4626DL61613655" localSheetId="10">#REF!</definedName>
    <definedName name="_4626DL61613655" localSheetId="13">#REF!</definedName>
    <definedName name="_4626DL61613655">#REF!</definedName>
    <definedName name="_4627DL61613655" localSheetId="8">#REF!</definedName>
    <definedName name="_4627DL61613655" localSheetId="9">#REF!</definedName>
    <definedName name="_4627DL61613655" localSheetId="10">#REF!</definedName>
    <definedName name="_4627DL61613655" localSheetId="13">#REF!</definedName>
    <definedName name="_4627DL61613655">#REF!</definedName>
    <definedName name="_4628DL61613655" localSheetId="8">#REF!</definedName>
    <definedName name="_4628DL61613655" localSheetId="9">#REF!</definedName>
    <definedName name="_4628DL61613655" localSheetId="10">#REF!</definedName>
    <definedName name="_4628DL61613655" localSheetId="13">#REF!</definedName>
    <definedName name="_4628DL61613655">#REF!</definedName>
    <definedName name="_4629DL61613655" localSheetId="8">#REF!</definedName>
    <definedName name="_4629DL61613655" localSheetId="9">#REF!</definedName>
    <definedName name="_4629DL61613655" localSheetId="10">#REF!</definedName>
    <definedName name="_4629DL61613655" localSheetId="13">#REF!</definedName>
    <definedName name="_4629DL61613655">#REF!</definedName>
    <definedName name="_462DL60D232E9" localSheetId="8">#REF!</definedName>
    <definedName name="_462DL60D232E9" localSheetId="9">#REF!</definedName>
    <definedName name="_462DL60D232E9" localSheetId="10">#REF!</definedName>
    <definedName name="_462DL60D232E9" localSheetId="13">#REF!</definedName>
    <definedName name="_462DL60D232E9">#REF!</definedName>
    <definedName name="_462DLC4745CF3" localSheetId="8">#REF!</definedName>
    <definedName name="_462DLC4745CF3" localSheetId="9">#REF!</definedName>
    <definedName name="_462DLC4745CF3" localSheetId="10">#REF!</definedName>
    <definedName name="_462DLC4745CF3" localSheetId="13">#REF!</definedName>
    <definedName name="_462DLC4745CF3">#REF!</definedName>
    <definedName name="_4630DL61613655" localSheetId="8">#REF!</definedName>
    <definedName name="_4630DL61613655" localSheetId="9">#REF!</definedName>
    <definedName name="_4630DL61613655" localSheetId="10">#REF!</definedName>
    <definedName name="_4630DL61613655" localSheetId="13">#REF!</definedName>
    <definedName name="_4630DL61613655">#REF!</definedName>
    <definedName name="_4631DL61613655" localSheetId="8">#REF!</definedName>
    <definedName name="_4631DL61613655" localSheetId="9">#REF!</definedName>
    <definedName name="_4631DL61613655" localSheetId="10">#REF!</definedName>
    <definedName name="_4631DL61613655" localSheetId="13">#REF!</definedName>
    <definedName name="_4631DL61613655">#REF!</definedName>
    <definedName name="_4632DL61613655" localSheetId="8">#REF!</definedName>
    <definedName name="_4632DL61613655" localSheetId="9">#REF!</definedName>
    <definedName name="_4632DL61613655" localSheetId="10">#REF!</definedName>
    <definedName name="_4632DL61613655" localSheetId="13">#REF!</definedName>
    <definedName name="_4632DL61613655">#REF!</definedName>
    <definedName name="_4633DL61613655" localSheetId="8">#REF!</definedName>
    <definedName name="_4633DL61613655" localSheetId="9">#REF!</definedName>
    <definedName name="_4633DL61613655" localSheetId="10">#REF!</definedName>
    <definedName name="_4633DL61613655" localSheetId="13">#REF!</definedName>
    <definedName name="_4633DL61613655">#REF!</definedName>
    <definedName name="_4634DL61613655" localSheetId="8">#REF!</definedName>
    <definedName name="_4634DL61613655" localSheetId="9">#REF!</definedName>
    <definedName name="_4634DL61613655" localSheetId="10">#REF!</definedName>
    <definedName name="_4634DL61613655" localSheetId="13">#REF!</definedName>
    <definedName name="_4634DL61613655">#REF!</definedName>
    <definedName name="_4635DL61613655" localSheetId="8">#REF!</definedName>
    <definedName name="_4635DL61613655" localSheetId="9">#REF!</definedName>
    <definedName name="_4635DL61613655" localSheetId="10">#REF!</definedName>
    <definedName name="_4635DL61613655" localSheetId="13">#REF!</definedName>
    <definedName name="_4635DL61613655">#REF!</definedName>
    <definedName name="_4636DL61613655" localSheetId="8">#REF!</definedName>
    <definedName name="_4636DL61613655" localSheetId="9">#REF!</definedName>
    <definedName name="_4636DL61613655" localSheetId="10">#REF!</definedName>
    <definedName name="_4636DL61613655" localSheetId="13">#REF!</definedName>
    <definedName name="_4636DL61613655">#REF!</definedName>
    <definedName name="_4637DL61613655" localSheetId="8">#REF!</definedName>
    <definedName name="_4637DL61613655" localSheetId="9">#REF!</definedName>
    <definedName name="_4637DL61613655" localSheetId="10">#REF!</definedName>
    <definedName name="_4637DL61613655" localSheetId="13">#REF!</definedName>
    <definedName name="_4637DL61613655">#REF!</definedName>
    <definedName name="_4638DL61613655" localSheetId="8">#REF!</definedName>
    <definedName name="_4638DL61613655" localSheetId="9">#REF!</definedName>
    <definedName name="_4638DL61613655" localSheetId="10">#REF!</definedName>
    <definedName name="_4638DL61613655" localSheetId="13">#REF!</definedName>
    <definedName name="_4638DL61613655">#REF!</definedName>
    <definedName name="_4639DL61613655" localSheetId="8">#REF!</definedName>
    <definedName name="_4639DL61613655" localSheetId="9">#REF!</definedName>
    <definedName name="_4639DL61613655" localSheetId="10">#REF!</definedName>
    <definedName name="_4639DL61613655" localSheetId="13">#REF!</definedName>
    <definedName name="_4639DL61613655">#REF!</definedName>
    <definedName name="_463DL60D232E9" localSheetId="8">#REF!</definedName>
    <definedName name="_463DL60D232E9" localSheetId="9">#REF!</definedName>
    <definedName name="_463DL60D232E9" localSheetId="10">#REF!</definedName>
    <definedName name="_463DL60D232E9" localSheetId="13">#REF!</definedName>
    <definedName name="_463DL60D232E9">#REF!</definedName>
    <definedName name="_463DLC474E15E" localSheetId="8">#REF!</definedName>
    <definedName name="_463DLC474E15E" localSheetId="9">#REF!</definedName>
    <definedName name="_463DLC474E15E" localSheetId="10">#REF!</definedName>
    <definedName name="_463DLC474E15E" localSheetId="13">#REF!</definedName>
    <definedName name="_463DLC474E15E">#REF!</definedName>
    <definedName name="_4640DL61613655" localSheetId="8">#REF!</definedName>
    <definedName name="_4640DL61613655" localSheetId="9">#REF!</definedName>
    <definedName name="_4640DL61613655" localSheetId="10">#REF!</definedName>
    <definedName name="_4640DL61613655" localSheetId="13">#REF!</definedName>
    <definedName name="_4640DL61613655">#REF!</definedName>
    <definedName name="_4641DL61613655" localSheetId="8">#REF!</definedName>
    <definedName name="_4641DL61613655" localSheetId="9">#REF!</definedName>
    <definedName name="_4641DL61613655" localSheetId="10">#REF!</definedName>
    <definedName name="_4641DL61613655" localSheetId="13">#REF!</definedName>
    <definedName name="_4641DL61613655">#REF!</definedName>
    <definedName name="_4642DL61613655" localSheetId="8">#REF!</definedName>
    <definedName name="_4642DL61613655" localSheetId="9">#REF!</definedName>
    <definedName name="_4642DL61613655" localSheetId="10">#REF!</definedName>
    <definedName name="_4642DL61613655" localSheetId="13">#REF!</definedName>
    <definedName name="_4642DL61613655">#REF!</definedName>
    <definedName name="_4643DL61613655" localSheetId="8">#REF!</definedName>
    <definedName name="_4643DL61613655" localSheetId="9">#REF!</definedName>
    <definedName name="_4643DL61613655" localSheetId="10">#REF!</definedName>
    <definedName name="_4643DL61613655" localSheetId="13">#REF!</definedName>
    <definedName name="_4643DL61613655">#REF!</definedName>
    <definedName name="_4644DL61613655" localSheetId="8">#REF!</definedName>
    <definedName name="_4644DL61613655" localSheetId="9">#REF!</definedName>
    <definedName name="_4644DL61613655" localSheetId="10">#REF!</definedName>
    <definedName name="_4644DL61613655" localSheetId="13">#REF!</definedName>
    <definedName name="_4644DL61613655">#REF!</definedName>
    <definedName name="_4645DL61613655" localSheetId="8">#REF!</definedName>
    <definedName name="_4645DL61613655" localSheetId="9">#REF!</definedName>
    <definedName name="_4645DL61613655" localSheetId="10">#REF!</definedName>
    <definedName name="_4645DL61613655" localSheetId="13">#REF!</definedName>
    <definedName name="_4645DL61613655">#REF!</definedName>
    <definedName name="_4646DL61613655" localSheetId="8">#REF!</definedName>
    <definedName name="_4646DL61613655" localSheetId="9">#REF!</definedName>
    <definedName name="_4646DL61613655" localSheetId="10">#REF!</definedName>
    <definedName name="_4646DL61613655" localSheetId="13">#REF!</definedName>
    <definedName name="_4646DL61613655">#REF!</definedName>
    <definedName name="_4647DL61613655" localSheetId="8">#REF!</definedName>
    <definedName name="_4647DL61613655" localSheetId="9">#REF!</definedName>
    <definedName name="_4647DL61613655" localSheetId="10">#REF!</definedName>
    <definedName name="_4647DL61613655" localSheetId="13">#REF!</definedName>
    <definedName name="_4647DL61613655">#REF!</definedName>
    <definedName name="_4648DL61613655" localSheetId="8">#REF!</definedName>
    <definedName name="_4648DL61613655" localSheetId="9">#REF!</definedName>
    <definedName name="_4648DL61613655" localSheetId="10">#REF!</definedName>
    <definedName name="_4648DL61613655" localSheetId="13">#REF!</definedName>
    <definedName name="_4648DL61613655">#REF!</definedName>
    <definedName name="_4649DL61613655" localSheetId="8">#REF!</definedName>
    <definedName name="_4649DL61613655" localSheetId="9">#REF!</definedName>
    <definedName name="_4649DL61613655" localSheetId="10">#REF!</definedName>
    <definedName name="_4649DL61613655" localSheetId="13">#REF!</definedName>
    <definedName name="_4649DL61613655">#REF!</definedName>
    <definedName name="_464DL60D232E9" localSheetId="8">#REF!</definedName>
    <definedName name="_464DL60D232E9" localSheetId="9">#REF!</definedName>
    <definedName name="_464DL60D232E9" localSheetId="10">#REF!</definedName>
    <definedName name="_464DL60D232E9" localSheetId="13">#REF!</definedName>
    <definedName name="_464DL60D232E9">#REF!</definedName>
    <definedName name="_464DLC4755CF3" localSheetId="8">#REF!</definedName>
    <definedName name="_464DLC4755CF3" localSheetId="9">#REF!</definedName>
    <definedName name="_464DLC4755CF3" localSheetId="10">#REF!</definedName>
    <definedName name="_464DLC4755CF3" localSheetId="13">#REF!</definedName>
    <definedName name="_464DLC4755CF3">#REF!</definedName>
    <definedName name="_4650DL61613655" localSheetId="8">#REF!</definedName>
    <definedName name="_4650DL61613655" localSheetId="9">#REF!</definedName>
    <definedName name="_4650DL61613655" localSheetId="10">#REF!</definedName>
    <definedName name="_4650DL61613655" localSheetId="13">#REF!</definedName>
    <definedName name="_4650DL61613655">#REF!</definedName>
    <definedName name="_4651DL61613655" localSheetId="8">#REF!</definedName>
    <definedName name="_4651DL61613655" localSheetId="9">#REF!</definedName>
    <definedName name="_4651DL61613655" localSheetId="10">#REF!</definedName>
    <definedName name="_4651DL61613655" localSheetId="13">#REF!</definedName>
    <definedName name="_4651DL61613655">#REF!</definedName>
    <definedName name="_4652DL61613655" localSheetId="8">#REF!</definedName>
    <definedName name="_4652DL61613655" localSheetId="9">#REF!</definedName>
    <definedName name="_4652DL61613655" localSheetId="10">#REF!</definedName>
    <definedName name="_4652DL61613655" localSheetId="13">#REF!</definedName>
    <definedName name="_4652DL61613655">#REF!</definedName>
    <definedName name="_4653DL61613655" localSheetId="8">#REF!</definedName>
    <definedName name="_4653DL61613655" localSheetId="9">#REF!</definedName>
    <definedName name="_4653DL61613655" localSheetId="10">#REF!</definedName>
    <definedName name="_4653DL61613655" localSheetId="13">#REF!</definedName>
    <definedName name="_4653DL61613655">#REF!</definedName>
    <definedName name="_4654DL61613655" localSheetId="8">#REF!</definedName>
    <definedName name="_4654DL61613655" localSheetId="9">#REF!</definedName>
    <definedName name="_4654DL61613655" localSheetId="10">#REF!</definedName>
    <definedName name="_4654DL61613655" localSheetId="13">#REF!</definedName>
    <definedName name="_4654DL61613655">#REF!</definedName>
    <definedName name="_4655DL61613655" localSheetId="8">#REF!</definedName>
    <definedName name="_4655DL61613655" localSheetId="9">#REF!</definedName>
    <definedName name="_4655DL61613655" localSheetId="10">#REF!</definedName>
    <definedName name="_4655DL61613655" localSheetId="13">#REF!</definedName>
    <definedName name="_4655DL61613655">#REF!</definedName>
    <definedName name="_4656DL6162365A" localSheetId="8">#REF!</definedName>
    <definedName name="_4656DL6162365A" localSheetId="9">#REF!</definedName>
    <definedName name="_4656DL6162365A" localSheetId="10">#REF!</definedName>
    <definedName name="_4656DL6162365A" localSheetId="13">#REF!</definedName>
    <definedName name="_4656DL6162365A">#REF!</definedName>
    <definedName name="_4657DL6162365A" localSheetId="8">#REF!</definedName>
    <definedName name="_4657DL6162365A" localSheetId="9">#REF!</definedName>
    <definedName name="_4657DL6162365A" localSheetId="10">#REF!</definedName>
    <definedName name="_4657DL6162365A" localSheetId="13">#REF!</definedName>
    <definedName name="_4657DL6162365A">#REF!</definedName>
    <definedName name="_4658DL6162365A" localSheetId="8">#REF!</definedName>
    <definedName name="_4658DL6162365A" localSheetId="9">#REF!</definedName>
    <definedName name="_4658DL6162365A" localSheetId="10">#REF!</definedName>
    <definedName name="_4658DL6162365A" localSheetId="13">#REF!</definedName>
    <definedName name="_4658DL6162365A">#REF!</definedName>
    <definedName name="_4659DL6162365A" localSheetId="8">#REF!</definedName>
    <definedName name="_4659DL6162365A" localSheetId="9">#REF!</definedName>
    <definedName name="_4659DL6162365A" localSheetId="10">#REF!</definedName>
    <definedName name="_4659DL6162365A" localSheetId="13">#REF!</definedName>
    <definedName name="_4659DL6162365A">#REF!</definedName>
    <definedName name="_465DL60D232E9" localSheetId="8">#REF!</definedName>
    <definedName name="_465DL60D232E9" localSheetId="9">#REF!</definedName>
    <definedName name="_465DL60D232E9" localSheetId="10">#REF!</definedName>
    <definedName name="_465DL60D232E9" localSheetId="13">#REF!</definedName>
    <definedName name="_465DL60D232E9">#REF!</definedName>
    <definedName name="_465DLC475E15E" localSheetId="8">#REF!</definedName>
    <definedName name="_465DLC475E15E" localSheetId="9">#REF!</definedName>
    <definedName name="_465DLC475E15E" localSheetId="10">#REF!</definedName>
    <definedName name="_465DLC475E15E" localSheetId="13">#REF!</definedName>
    <definedName name="_465DLC475E15E">#REF!</definedName>
    <definedName name="_4660DL6162365A" localSheetId="8">#REF!</definedName>
    <definedName name="_4660DL6162365A" localSheetId="9">#REF!</definedName>
    <definedName name="_4660DL6162365A" localSheetId="10">#REF!</definedName>
    <definedName name="_4660DL6162365A" localSheetId="13">#REF!</definedName>
    <definedName name="_4660DL6162365A">#REF!</definedName>
    <definedName name="_4661DL6162365A" localSheetId="8">#REF!</definedName>
    <definedName name="_4661DL6162365A" localSheetId="9">#REF!</definedName>
    <definedName name="_4661DL6162365A" localSheetId="10">#REF!</definedName>
    <definedName name="_4661DL6162365A" localSheetId="13">#REF!</definedName>
    <definedName name="_4661DL6162365A">#REF!</definedName>
    <definedName name="_4662DL6162365A" localSheetId="8">#REF!</definedName>
    <definedName name="_4662DL6162365A" localSheetId="9">#REF!</definedName>
    <definedName name="_4662DL6162365A" localSheetId="10">#REF!</definedName>
    <definedName name="_4662DL6162365A" localSheetId="13">#REF!</definedName>
    <definedName name="_4662DL6162365A">#REF!</definedName>
    <definedName name="_4663DL6162365A" localSheetId="8">#REF!</definedName>
    <definedName name="_4663DL6162365A" localSheetId="9">#REF!</definedName>
    <definedName name="_4663DL6162365A" localSheetId="10">#REF!</definedName>
    <definedName name="_4663DL6162365A" localSheetId="13">#REF!</definedName>
    <definedName name="_4663DL6162365A">#REF!</definedName>
    <definedName name="_4664DL6162365A" localSheetId="8">#REF!</definedName>
    <definedName name="_4664DL6162365A" localSheetId="9">#REF!</definedName>
    <definedName name="_4664DL6162365A" localSheetId="10">#REF!</definedName>
    <definedName name="_4664DL6162365A" localSheetId="13">#REF!</definedName>
    <definedName name="_4664DL6162365A">#REF!</definedName>
    <definedName name="_4665DL6162365A" localSheetId="8">#REF!</definedName>
    <definedName name="_4665DL6162365A" localSheetId="9">#REF!</definedName>
    <definedName name="_4665DL6162365A" localSheetId="10">#REF!</definedName>
    <definedName name="_4665DL6162365A" localSheetId="13">#REF!</definedName>
    <definedName name="_4665DL6162365A">#REF!</definedName>
    <definedName name="_4666DL6162365A" localSheetId="8">#REF!</definedName>
    <definedName name="_4666DL6162365A" localSheetId="9">#REF!</definedName>
    <definedName name="_4666DL6162365A" localSheetId="10">#REF!</definedName>
    <definedName name="_4666DL6162365A" localSheetId="13">#REF!</definedName>
    <definedName name="_4666DL6162365A">#REF!</definedName>
    <definedName name="_4667DL6162365A" localSheetId="8">#REF!</definedName>
    <definedName name="_4667DL6162365A" localSheetId="9">#REF!</definedName>
    <definedName name="_4667DL6162365A" localSheetId="10">#REF!</definedName>
    <definedName name="_4667DL6162365A" localSheetId="13">#REF!</definedName>
    <definedName name="_4667DL6162365A">#REF!</definedName>
    <definedName name="_4668DL6162365A" localSheetId="8">#REF!</definedName>
    <definedName name="_4668DL6162365A" localSheetId="9">#REF!</definedName>
    <definedName name="_4668DL6162365A" localSheetId="10">#REF!</definedName>
    <definedName name="_4668DL6162365A" localSheetId="13">#REF!</definedName>
    <definedName name="_4668DL6162365A">#REF!</definedName>
    <definedName name="_4669DL6162365A" localSheetId="8">#REF!</definedName>
    <definedName name="_4669DL6162365A" localSheetId="9">#REF!</definedName>
    <definedName name="_4669DL6162365A" localSheetId="10">#REF!</definedName>
    <definedName name="_4669DL6162365A" localSheetId="13">#REF!</definedName>
    <definedName name="_4669DL6162365A">#REF!</definedName>
    <definedName name="_466DL60D232E9" localSheetId="8">#REF!</definedName>
    <definedName name="_466DL60D232E9" localSheetId="9">#REF!</definedName>
    <definedName name="_466DL60D232E9" localSheetId="10">#REF!</definedName>
    <definedName name="_466DL60D232E9" localSheetId="13">#REF!</definedName>
    <definedName name="_466DL60D232E9">#REF!</definedName>
    <definedName name="_466DLC4765CF3" localSheetId="8">#REF!</definedName>
    <definedName name="_466DLC4765CF3" localSheetId="9">#REF!</definedName>
    <definedName name="_466DLC4765CF3" localSheetId="10">#REF!</definedName>
    <definedName name="_466DLC4765CF3" localSheetId="13">#REF!</definedName>
    <definedName name="_466DLC4765CF3">#REF!</definedName>
    <definedName name="_4670DL6162365A" localSheetId="8">#REF!</definedName>
    <definedName name="_4670DL6162365A" localSheetId="9">#REF!</definedName>
    <definedName name="_4670DL6162365A" localSheetId="10">#REF!</definedName>
    <definedName name="_4670DL6162365A" localSheetId="13">#REF!</definedName>
    <definedName name="_4670DL6162365A">#REF!</definedName>
    <definedName name="_4671DL6162365A" localSheetId="8">#REF!</definedName>
    <definedName name="_4671DL6162365A" localSheetId="9">#REF!</definedName>
    <definedName name="_4671DL6162365A" localSheetId="10">#REF!</definedName>
    <definedName name="_4671DL6162365A" localSheetId="13">#REF!</definedName>
    <definedName name="_4671DL6162365A">#REF!</definedName>
    <definedName name="_4672DL6162365A" localSheetId="8">#REF!</definedName>
    <definedName name="_4672DL6162365A" localSheetId="9">#REF!</definedName>
    <definedName name="_4672DL6162365A" localSheetId="10">#REF!</definedName>
    <definedName name="_4672DL6162365A" localSheetId="13">#REF!</definedName>
    <definedName name="_4672DL6162365A">#REF!</definedName>
    <definedName name="_4673DL6162365A" localSheetId="8">#REF!</definedName>
    <definedName name="_4673DL6162365A" localSheetId="9">#REF!</definedName>
    <definedName name="_4673DL6162365A" localSheetId="10">#REF!</definedName>
    <definedName name="_4673DL6162365A" localSheetId="13">#REF!</definedName>
    <definedName name="_4673DL6162365A">#REF!</definedName>
    <definedName name="_4674DL6162365A" localSheetId="8">#REF!</definedName>
    <definedName name="_4674DL6162365A" localSheetId="9">#REF!</definedName>
    <definedName name="_4674DL6162365A" localSheetId="10">#REF!</definedName>
    <definedName name="_4674DL6162365A" localSheetId="13">#REF!</definedName>
    <definedName name="_4674DL6162365A">#REF!</definedName>
    <definedName name="_4675DL6162365A" localSheetId="8">#REF!</definedName>
    <definedName name="_4675DL6162365A" localSheetId="9">#REF!</definedName>
    <definedName name="_4675DL6162365A" localSheetId="10">#REF!</definedName>
    <definedName name="_4675DL6162365A" localSheetId="13">#REF!</definedName>
    <definedName name="_4675DL6162365A">#REF!</definedName>
    <definedName name="_4676DL6162365A" localSheetId="8">#REF!</definedName>
    <definedName name="_4676DL6162365A" localSheetId="9">#REF!</definedName>
    <definedName name="_4676DL6162365A" localSheetId="10">#REF!</definedName>
    <definedName name="_4676DL6162365A" localSheetId="13">#REF!</definedName>
    <definedName name="_4676DL6162365A">#REF!</definedName>
    <definedName name="_4677DL6162365A" localSheetId="8">#REF!</definedName>
    <definedName name="_4677DL6162365A" localSheetId="9">#REF!</definedName>
    <definedName name="_4677DL6162365A" localSheetId="10">#REF!</definedName>
    <definedName name="_4677DL6162365A" localSheetId="13">#REF!</definedName>
    <definedName name="_4677DL6162365A">#REF!</definedName>
    <definedName name="_4678DL6162365A" localSheetId="8">#REF!</definedName>
    <definedName name="_4678DL6162365A" localSheetId="9">#REF!</definedName>
    <definedName name="_4678DL6162365A" localSheetId="10">#REF!</definedName>
    <definedName name="_4678DL6162365A" localSheetId="13">#REF!</definedName>
    <definedName name="_4678DL6162365A">#REF!</definedName>
    <definedName name="_4679DL6162365A" localSheetId="8">#REF!</definedName>
    <definedName name="_4679DL6162365A" localSheetId="9">#REF!</definedName>
    <definedName name="_4679DL6162365A" localSheetId="10">#REF!</definedName>
    <definedName name="_4679DL6162365A" localSheetId="13">#REF!</definedName>
    <definedName name="_4679DL6162365A">#REF!</definedName>
    <definedName name="_467DL60D232E9" localSheetId="8">#REF!</definedName>
    <definedName name="_467DL60D232E9" localSheetId="9">#REF!</definedName>
    <definedName name="_467DL60D232E9" localSheetId="10">#REF!</definedName>
    <definedName name="_467DL60D232E9" localSheetId="13">#REF!</definedName>
    <definedName name="_467DL60D232E9">#REF!</definedName>
    <definedName name="_467DLC476E15E" localSheetId="8">#REF!</definedName>
    <definedName name="_467DLC476E15E" localSheetId="9">#REF!</definedName>
    <definedName name="_467DLC476E15E" localSheetId="10">#REF!</definedName>
    <definedName name="_467DLC476E15E" localSheetId="13">#REF!</definedName>
    <definedName name="_467DLC476E15E">#REF!</definedName>
    <definedName name="_4680DL6162365A" localSheetId="8">#REF!</definedName>
    <definedName name="_4680DL6162365A" localSheetId="9">#REF!</definedName>
    <definedName name="_4680DL6162365A" localSheetId="10">#REF!</definedName>
    <definedName name="_4680DL6162365A" localSheetId="13">#REF!</definedName>
    <definedName name="_4680DL6162365A">#REF!</definedName>
    <definedName name="_4681DL6162365A" localSheetId="8">#REF!</definedName>
    <definedName name="_4681DL6162365A" localSheetId="9">#REF!</definedName>
    <definedName name="_4681DL6162365A" localSheetId="10">#REF!</definedName>
    <definedName name="_4681DL6162365A" localSheetId="13">#REF!</definedName>
    <definedName name="_4681DL6162365A">#REF!</definedName>
    <definedName name="_4682DL6162365A" localSheetId="8">#REF!</definedName>
    <definedName name="_4682DL6162365A" localSheetId="9">#REF!</definedName>
    <definedName name="_4682DL6162365A" localSheetId="10">#REF!</definedName>
    <definedName name="_4682DL6162365A" localSheetId="13">#REF!</definedName>
    <definedName name="_4682DL6162365A">#REF!</definedName>
    <definedName name="_4683DL6162365A" localSheetId="8">#REF!</definedName>
    <definedName name="_4683DL6162365A" localSheetId="9">#REF!</definedName>
    <definedName name="_4683DL6162365A" localSheetId="10">#REF!</definedName>
    <definedName name="_4683DL6162365A" localSheetId="13">#REF!</definedName>
    <definedName name="_4683DL6162365A">#REF!</definedName>
    <definedName name="_4684DL6162365A" localSheetId="8">#REF!</definedName>
    <definedName name="_4684DL6162365A" localSheetId="9">#REF!</definedName>
    <definedName name="_4684DL6162365A" localSheetId="10">#REF!</definedName>
    <definedName name="_4684DL6162365A" localSheetId="13">#REF!</definedName>
    <definedName name="_4684DL6162365A">#REF!</definedName>
    <definedName name="_4685DL6162365A" localSheetId="8">#REF!</definedName>
    <definedName name="_4685DL6162365A" localSheetId="9">#REF!</definedName>
    <definedName name="_4685DL6162365A" localSheetId="10">#REF!</definedName>
    <definedName name="_4685DL6162365A" localSheetId="13">#REF!</definedName>
    <definedName name="_4685DL6162365A">#REF!</definedName>
    <definedName name="_4686DL6162365A" localSheetId="8">#REF!</definedName>
    <definedName name="_4686DL6162365A" localSheetId="9">#REF!</definedName>
    <definedName name="_4686DL6162365A" localSheetId="10">#REF!</definedName>
    <definedName name="_4686DL6162365A" localSheetId="13">#REF!</definedName>
    <definedName name="_4686DL6162365A">#REF!</definedName>
    <definedName name="_4687DL6162365A" localSheetId="8">#REF!</definedName>
    <definedName name="_4687DL6162365A" localSheetId="9">#REF!</definedName>
    <definedName name="_4687DL6162365A" localSheetId="10">#REF!</definedName>
    <definedName name="_4687DL6162365A" localSheetId="13">#REF!</definedName>
    <definedName name="_4687DL6162365A">#REF!</definedName>
    <definedName name="_4688DL6162365A" localSheetId="8">#REF!</definedName>
    <definedName name="_4688DL6162365A" localSheetId="9">#REF!</definedName>
    <definedName name="_4688DL6162365A" localSheetId="10">#REF!</definedName>
    <definedName name="_4688DL6162365A" localSheetId="13">#REF!</definedName>
    <definedName name="_4688DL6162365A">#REF!</definedName>
    <definedName name="_4689DL6162365A" localSheetId="8">#REF!</definedName>
    <definedName name="_4689DL6162365A" localSheetId="9">#REF!</definedName>
    <definedName name="_4689DL6162365A" localSheetId="10">#REF!</definedName>
    <definedName name="_4689DL6162365A" localSheetId="13">#REF!</definedName>
    <definedName name="_4689DL6162365A">#REF!</definedName>
    <definedName name="_468DL60D232E9" localSheetId="8">#REF!</definedName>
    <definedName name="_468DL60D232E9" localSheetId="9">#REF!</definedName>
    <definedName name="_468DL60D232E9" localSheetId="10">#REF!</definedName>
    <definedName name="_468DL60D232E9" localSheetId="13">#REF!</definedName>
    <definedName name="_468DL60D232E9">#REF!</definedName>
    <definedName name="_468DLC4775EAF" localSheetId="8">#REF!</definedName>
    <definedName name="_468DLC4775EAF" localSheetId="9">#REF!</definedName>
    <definedName name="_468DLC4775EAF" localSheetId="10">#REF!</definedName>
    <definedName name="_468DLC4775EAF" localSheetId="13">#REF!</definedName>
    <definedName name="_468DLC4775EAF">#REF!</definedName>
    <definedName name="_4690DL6162365A" localSheetId="8">#REF!</definedName>
    <definedName name="_4690DL6162365A" localSheetId="9">#REF!</definedName>
    <definedName name="_4690DL6162365A" localSheetId="10">#REF!</definedName>
    <definedName name="_4690DL6162365A" localSheetId="13">#REF!</definedName>
    <definedName name="_4690DL6162365A">#REF!</definedName>
    <definedName name="_4691DL6163365F" localSheetId="8">#REF!</definedName>
    <definedName name="_4691DL6163365F" localSheetId="9">#REF!</definedName>
    <definedName name="_4691DL6163365F" localSheetId="10">#REF!</definedName>
    <definedName name="_4691DL6163365F" localSheetId="13">#REF!</definedName>
    <definedName name="_4691DL6163365F">#REF!</definedName>
    <definedName name="_4692DL6163365F" localSheetId="8">#REF!</definedName>
    <definedName name="_4692DL6163365F" localSheetId="9">#REF!</definedName>
    <definedName name="_4692DL6163365F" localSheetId="10">#REF!</definedName>
    <definedName name="_4692DL6163365F" localSheetId="13">#REF!</definedName>
    <definedName name="_4692DL6163365F">#REF!</definedName>
    <definedName name="_4693DL6163365F" localSheetId="8">#REF!</definedName>
    <definedName name="_4693DL6163365F" localSheetId="9">#REF!</definedName>
    <definedName name="_4693DL6163365F" localSheetId="10">#REF!</definedName>
    <definedName name="_4693DL6163365F" localSheetId="13">#REF!</definedName>
    <definedName name="_4693DL6163365F">#REF!</definedName>
    <definedName name="_4694DL6163365F" localSheetId="8">#REF!</definedName>
    <definedName name="_4694DL6163365F" localSheetId="9">#REF!</definedName>
    <definedName name="_4694DL6163365F" localSheetId="10">#REF!</definedName>
    <definedName name="_4694DL6163365F" localSheetId="13">#REF!</definedName>
    <definedName name="_4694DL6163365F">#REF!</definedName>
    <definedName name="_4695DL6163365F" localSheetId="8">#REF!</definedName>
    <definedName name="_4695DL6163365F" localSheetId="9">#REF!</definedName>
    <definedName name="_4695DL6163365F" localSheetId="10">#REF!</definedName>
    <definedName name="_4695DL6163365F" localSheetId="13">#REF!</definedName>
    <definedName name="_4695DL6163365F">#REF!</definedName>
    <definedName name="_4696DL6163365F" localSheetId="8">#REF!</definedName>
    <definedName name="_4696DL6163365F" localSheetId="9">#REF!</definedName>
    <definedName name="_4696DL6163365F" localSheetId="10">#REF!</definedName>
    <definedName name="_4696DL6163365F" localSheetId="13">#REF!</definedName>
    <definedName name="_4696DL6163365F">#REF!</definedName>
    <definedName name="_4697DL6163365F" localSheetId="8">#REF!</definedName>
    <definedName name="_4697DL6163365F" localSheetId="9">#REF!</definedName>
    <definedName name="_4697DL6163365F" localSheetId="10">#REF!</definedName>
    <definedName name="_4697DL6163365F" localSheetId="13">#REF!</definedName>
    <definedName name="_4697DL6163365F">#REF!</definedName>
    <definedName name="_4698DL6163365F" localSheetId="8">#REF!</definedName>
    <definedName name="_4698DL6163365F" localSheetId="9">#REF!</definedName>
    <definedName name="_4698DL6163365F" localSheetId="10">#REF!</definedName>
    <definedName name="_4698DL6163365F" localSheetId="13">#REF!</definedName>
    <definedName name="_4698DL6163365F">#REF!</definedName>
    <definedName name="_4699DL6163365F" localSheetId="8">#REF!</definedName>
    <definedName name="_4699DL6163365F" localSheetId="9">#REF!</definedName>
    <definedName name="_4699DL6163365F" localSheetId="10">#REF!</definedName>
    <definedName name="_4699DL6163365F" localSheetId="13">#REF!</definedName>
    <definedName name="_4699DL6163365F">#REF!</definedName>
    <definedName name="_469DL60D232E9" localSheetId="8">#REF!</definedName>
    <definedName name="_469DL60D232E9" localSheetId="9">#REF!</definedName>
    <definedName name="_469DL60D232E9" localSheetId="10">#REF!</definedName>
    <definedName name="_469DL60D232E9" localSheetId="13">#REF!</definedName>
    <definedName name="_469DL60D232E9">#REF!</definedName>
    <definedName name="_469DLC477E15E" localSheetId="8">#REF!</definedName>
    <definedName name="_469DLC477E15E" localSheetId="9">#REF!</definedName>
    <definedName name="_469DLC477E15E" localSheetId="10">#REF!</definedName>
    <definedName name="_469DLC477E15E" localSheetId="13">#REF!</definedName>
    <definedName name="_469DLC477E15E">#REF!</definedName>
    <definedName name="_46DL60723099" localSheetId="8">#REF!</definedName>
    <definedName name="_46DL60723099" localSheetId="9">#REF!</definedName>
    <definedName name="_46DL60723099" localSheetId="10">#REF!</definedName>
    <definedName name="_46DL60723099" localSheetId="13">#REF!</definedName>
    <definedName name="_46DL60723099">#REF!</definedName>
    <definedName name="_46DL60FE33F9" localSheetId="8">#REF!</definedName>
    <definedName name="_46DL60FE33F9" localSheetId="9">#REF!</definedName>
    <definedName name="_46DL60FE33F9" localSheetId="10">#REF!</definedName>
    <definedName name="_46DL60FE33F9" localSheetId="13">#REF!</definedName>
    <definedName name="_46DL60FE33F9">#REF!</definedName>
    <definedName name="_4700DL6163365F" localSheetId="8">#REF!</definedName>
    <definedName name="_4700DL6163365F" localSheetId="9">#REF!</definedName>
    <definedName name="_4700DL6163365F" localSheetId="10">#REF!</definedName>
    <definedName name="_4700DL6163365F" localSheetId="13">#REF!</definedName>
    <definedName name="_4700DL6163365F">#REF!</definedName>
    <definedName name="_4701DL6163365F" localSheetId="8">#REF!</definedName>
    <definedName name="_4701DL6163365F" localSheetId="9">#REF!</definedName>
    <definedName name="_4701DL6163365F" localSheetId="10">#REF!</definedName>
    <definedName name="_4701DL6163365F" localSheetId="13">#REF!</definedName>
    <definedName name="_4701DL6163365F">#REF!</definedName>
    <definedName name="_4702DL6163365F" localSheetId="8">#REF!</definedName>
    <definedName name="_4702DL6163365F" localSheetId="9">#REF!</definedName>
    <definedName name="_4702DL6163365F" localSheetId="10">#REF!</definedName>
    <definedName name="_4702DL6163365F" localSheetId="13">#REF!</definedName>
    <definedName name="_4702DL6163365F">#REF!</definedName>
    <definedName name="_4703DL6163365F" localSheetId="8">#REF!</definedName>
    <definedName name="_4703DL6163365F" localSheetId="9">#REF!</definedName>
    <definedName name="_4703DL6163365F" localSheetId="10">#REF!</definedName>
    <definedName name="_4703DL6163365F" localSheetId="13">#REF!</definedName>
    <definedName name="_4703DL6163365F">#REF!</definedName>
    <definedName name="_4704DL6163365F" localSheetId="8">#REF!</definedName>
    <definedName name="_4704DL6163365F" localSheetId="9">#REF!</definedName>
    <definedName name="_4704DL6163365F" localSheetId="10">#REF!</definedName>
    <definedName name="_4704DL6163365F" localSheetId="13">#REF!</definedName>
    <definedName name="_4704DL6163365F">#REF!</definedName>
    <definedName name="_4705DL6163365F" localSheetId="8">#REF!</definedName>
    <definedName name="_4705DL6163365F" localSheetId="9">#REF!</definedName>
    <definedName name="_4705DL6163365F" localSheetId="10">#REF!</definedName>
    <definedName name="_4705DL6163365F" localSheetId="13">#REF!</definedName>
    <definedName name="_4705DL6163365F">#REF!</definedName>
    <definedName name="_4706DL6163365F" localSheetId="8">#REF!</definedName>
    <definedName name="_4706DL6163365F" localSheetId="9">#REF!</definedName>
    <definedName name="_4706DL6163365F" localSheetId="10">#REF!</definedName>
    <definedName name="_4706DL6163365F" localSheetId="13">#REF!</definedName>
    <definedName name="_4706DL6163365F">#REF!</definedName>
    <definedName name="_4707DL6163365F" localSheetId="8">#REF!</definedName>
    <definedName name="_4707DL6163365F" localSheetId="9">#REF!</definedName>
    <definedName name="_4707DL6163365F" localSheetId="10">#REF!</definedName>
    <definedName name="_4707DL6163365F" localSheetId="13">#REF!</definedName>
    <definedName name="_4707DL6163365F">#REF!</definedName>
    <definedName name="_4708DL6163365F" localSheetId="8">#REF!</definedName>
    <definedName name="_4708DL6163365F" localSheetId="9">#REF!</definedName>
    <definedName name="_4708DL6163365F" localSheetId="10">#REF!</definedName>
    <definedName name="_4708DL6163365F" localSheetId="13">#REF!</definedName>
    <definedName name="_4708DL6163365F">#REF!</definedName>
    <definedName name="_4709DL6163365F" localSheetId="8">#REF!</definedName>
    <definedName name="_4709DL6163365F" localSheetId="9">#REF!</definedName>
    <definedName name="_4709DL6163365F" localSheetId="10">#REF!</definedName>
    <definedName name="_4709DL6163365F" localSheetId="13">#REF!</definedName>
    <definedName name="_4709DL6163365F">#REF!</definedName>
    <definedName name="_470DL60D232E9" localSheetId="8">#REF!</definedName>
    <definedName name="_470DL60D232E9" localSheetId="9">#REF!</definedName>
    <definedName name="_470DL60D232E9" localSheetId="10">#REF!</definedName>
    <definedName name="_470DL60D232E9" localSheetId="13">#REF!</definedName>
    <definedName name="_470DL60D232E9">#REF!</definedName>
    <definedName name="_470DLC4785EAF" localSheetId="8">#REF!</definedName>
    <definedName name="_470DLC4785EAF" localSheetId="9">#REF!</definedName>
    <definedName name="_470DLC4785EAF" localSheetId="10">#REF!</definedName>
    <definedName name="_470DLC4785EAF" localSheetId="13">#REF!</definedName>
    <definedName name="_470DLC4785EAF">#REF!</definedName>
    <definedName name="_4710DL6163365F" localSheetId="8">#REF!</definedName>
    <definedName name="_4710DL6163365F" localSheetId="9">#REF!</definedName>
    <definedName name="_4710DL6163365F" localSheetId="10">#REF!</definedName>
    <definedName name="_4710DL6163365F" localSheetId="13">#REF!</definedName>
    <definedName name="_4710DL6163365F">#REF!</definedName>
    <definedName name="_4711DL6163365F" localSheetId="8">#REF!</definedName>
    <definedName name="_4711DL6163365F" localSheetId="9">#REF!</definedName>
    <definedName name="_4711DL6163365F" localSheetId="10">#REF!</definedName>
    <definedName name="_4711DL6163365F" localSheetId="13">#REF!</definedName>
    <definedName name="_4711DL6163365F">#REF!</definedName>
    <definedName name="_4712DL6163365F" localSheetId="8">#REF!</definedName>
    <definedName name="_4712DL6163365F" localSheetId="9">#REF!</definedName>
    <definedName name="_4712DL6163365F" localSheetId="10">#REF!</definedName>
    <definedName name="_4712DL6163365F" localSheetId="13">#REF!</definedName>
    <definedName name="_4712DL6163365F">#REF!</definedName>
    <definedName name="_4713DL6163365F" localSheetId="8">#REF!</definedName>
    <definedName name="_4713DL6163365F" localSheetId="9">#REF!</definedName>
    <definedName name="_4713DL6163365F" localSheetId="10">#REF!</definedName>
    <definedName name="_4713DL6163365F" localSheetId="13">#REF!</definedName>
    <definedName name="_4713DL6163365F">#REF!</definedName>
    <definedName name="_4714DL6163365F" localSheetId="8">#REF!</definedName>
    <definedName name="_4714DL6163365F" localSheetId="9">#REF!</definedName>
    <definedName name="_4714DL6163365F" localSheetId="10">#REF!</definedName>
    <definedName name="_4714DL6163365F" localSheetId="13">#REF!</definedName>
    <definedName name="_4714DL6163365F">#REF!</definedName>
    <definedName name="_4715DL6163365F" localSheetId="8">#REF!</definedName>
    <definedName name="_4715DL6163365F" localSheetId="9">#REF!</definedName>
    <definedName name="_4715DL6163365F" localSheetId="10">#REF!</definedName>
    <definedName name="_4715DL6163365F" localSheetId="13">#REF!</definedName>
    <definedName name="_4715DL6163365F">#REF!</definedName>
    <definedName name="_4716DL6163365F" localSheetId="8">#REF!</definedName>
    <definedName name="_4716DL6163365F" localSheetId="9">#REF!</definedName>
    <definedName name="_4716DL6163365F" localSheetId="10">#REF!</definedName>
    <definedName name="_4716DL6163365F" localSheetId="13">#REF!</definedName>
    <definedName name="_4716DL6163365F">#REF!</definedName>
    <definedName name="_4717DL6163365F" localSheetId="8">#REF!</definedName>
    <definedName name="_4717DL6163365F" localSheetId="9">#REF!</definedName>
    <definedName name="_4717DL6163365F" localSheetId="10">#REF!</definedName>
    <definedName name="_4717DL6163365F" localSheetId="13">#REF!</definedName>
    <definedName name="_4717DL6163365F">#REF!</definedName>
    <definedName name="_4718DL6163365F" localSheetId="8">#REF!</definedName>
    <definedName name="_4718DL6163365F" localSheetId="9">#REF!</definedName>
    <definedName name="_4718DL6163365F" localSheetId="10">#REF!</definedName>
    <definedName name="_4718DL6163365F" localSheetId="13">#REF!</definedName>
    <definedName name="_4718DL6163365F">#REF!</definedName>
    <definedName name="_4719DL6163365F" localSheetId="8">#REF!</definedName>
    <definedName name="_4719DL6163365F" localSheetId="9">#REF!</definedName>
    <definedName name="_4719DL6163365F" localSheetId="10">#REF!</definedName>
    <definedName name="_4719DL6163365F" localSheetId="13">#REF!</definedName>
    <definedName name="_4719DL6163365F">#REF!</definedName>
    <definedName name="_471DL60D232E9" localSheetId="8">#REF!</definedName>
    <definedName name="_471DL60D232E9" localSheetId="9">#REF!</definedName>
    <definedName name="_471DL60D232E9" localSheetId="10">#REF!</definedName>
    <definedName name="_471DL60D232E9" localSheetId="13">#REF!</definedName>
    <definedName name="_471DL60D232E9">#REF!</definedName>
    <definedName name="_471DLC478E15E" localSheetId="8">#REF!</definedName>
    <definedName name="_471DLC478E15E" localSheetId="9">#REF!</definedName>
    <definedName name="_471DLC478E15E" localSheetId="10">#REF!</definedName>
    <definedName name="_471DLC478E15E" localSheetId="13">#REF!</definedName>
    <definedName name="_471DLC478E15E">#REF!</definedName>
    <definedName name="_4720DL6163365F" localSheetId="8">#REF!</definedName>
    <definedName name="_4720DL6163365F" localSheetId="9">#REF!</definedName>
    <definedName name="_4720DL6163365F" localSheetId="10">#REF!</definedName>
    <definedName name="_4720DL6163365F" localSheetId="13">#REF!</definedName>
    <definedName name="_4720DL6163365F">#REF!</definedName>
    <definedName name="_4721DL6163365F" localSheetId="8">#REF!</definedName>
    <definedName name="_4721DL6163365F" localSheetId="9">#REF!</definedName>
    <definedName name="_4721DL6163365F" localSheetId="10">#REF!</definedName>
    <definedName name="_4721DL6163365F" localSheetId="13">#REF!</definedName>
    <definedName name="_4721DL6163365F">#REF!</definedName>
    <definedName name="_4722DL6163365F" localSheetId="8">#REF!</definedName>
    <definedName name="_4722DL6163365F" localSheetId="9">#REF!</definedName>
    <definedName name="_4722DL6163365F" localSheetId="10">#REF!</definedName>
    <definedName name="_4722DL6163365F" localSheetId="13">#REF!</definedName>
    <definedName name="_4722DL6163365F">#REF!</definedName>
    <definedName name="_4723DL6163365F" localSheetId="8">#REF!</definedName>
    <definedName name="_4723DL6163365F" localSheetId="9">#REF!</definedName>
    <definedName name="_4723DL6163365F" localSheetId="10">#REF!</definedName>
    <definedName name="_4723DL6163365F" localSheetId="13">#REF!</definedName>
    <definedName name="_4723DL6163365F">#REF!</definedName>
    <definedName name="_4724DL6163365F" localSheetId="8">#REF!</definedName>
    <definedName name="_4724DL6163365F" localSheetId="9">#REF!</definedName>
    <definedName name="_4724DL6163365F" localSheetId="10">#REF!</definedName>
    <definedName name="_4724DL6163365F" localSheetId="13">#REF!</definedName>
    <definedName name="_4724DL6163365F">#REF!</definedName>
    <definedName name="_4725DL6163365F" localSheetId="8">#REF!</definedName>
    <definedName name="_4725DL6163365F" localSheetId="9">#REF!</definedName>
    <definedName name="_4725DL6163365F" localSheetId="10">#REF!</definedName>
    <definedName name="_4725DL6163365F" localSheetId="13">#REF!</definedName>
    <definedName name="_4725DL6163365F">#REF!</definedName>
    <definedName name="_4726DL61643666" localSheetId="8">#REF!</definedName>
    <definedName name="_4726DL61643666" localSheetId="9">#REF!</definedName>
    <definedName name="_4726DL61643666" localSheetId="10">#REF!</definedName>
    <definedName name="_4726DL61643666" localSheetId="13">#REF!</definedName>
    <definedName name="_4726DL61643666">#REF!</definedName>
    <definedName name="_4727DL61643666" localSheetId="8">#REF!</definedName>
    <definedName name="_4727DL61643666" localSheetId="9">#REF!</definedName>
    <definedName name="_4727DL61643666" localSheetId="10">#REF!</definedName>
    <definedName name="_4727DL61643666" localSheetId="13">#REF!</definedName>
    <definedName name="_4727DL61643666">#REF!</definedName>
    <definedName name="_4728DL61643666" localSheetId="8">#REF!</definedName>
    <definedName name="_4728DL61643666" localSheetId="9">#REF!</definedName>
    <definedName name="_4728DL61643666" localSheetId="10">#REF!</definedName>
    <definedName name="_4728DL61643666" localSheetId="13">#REF!</definedName>
    <definedName name="_4728DL61643666">#REF!</definedName>
    <definedName name="_4729DL61643666" localSheetId="8">#REF!</definedName>
    <definedName name="_4729DL61643666" localSheetId="9">#REF!</definedName>
    <definedName name="_4729DL61643666" localSheetId="10">#REF!</definedName>
    <definedName name="_4729DL61643666" localSheetId="13">#REF!</definedName>
    <definedName name="_4729DL61643666">#REF!</definedName>
    <definedName name="_472DL60D232E9" localSheetId="8">#REF!</definedName>
    <definedName name="_472DL60D232E9" localSheetId="9">#REF!</definedName>
    <definedName name="_472DL60D232E9" localSheetId="10">#REF!</definedName>
    <definedName name="_472DL60D232E9" localSheetId="13">#REF!</definedName>
    <definedName name="_472DL60D232E9">#REF!</definedName>
    <definedName name="_472DLC4795EAF" localSheetId="8">#REF!</definedName>
    <definedName name="_472DLC4795EAF" localSheetId="9">#REF!</definedName>
    <definedName name="_472DLC4795EAF" localSheetId="10">#REF!</definedName>
    <definedName name="_472DLC4795EAF" localSheetId="13">#REF!</definedName>
    <definedName name="_472DLC4795EAF">#REF!</definedName>
    <definedName name="_4730DL61643666" localSheetId="8">#REF!</definedName>
    <definedName name="_4730DL61643666" localSheetId="9">#REF!</definedName>
    <definedName name="_4730DL61643666" localSheetId="10">#REF!</definedName>
    <definedName name="_4730DL61643666" localSheetId="13">#REF!</definedName>
    <definedName name="_4730DL61643666">#REF!</definedName>
    <definedName name="_4731DL61643666" localSheetId="8">#REF!</definedName>
    <definedName name="_4731DL61643666" localSheetId="9">#REF!</definedName>
    <definedName name="_4731DL61643666" localSheetId="10">#REF!</definedName>
    <definedName name="_4731DL61643666" localSheetId="13">#REF!</definedName>
    <definedName name="_4731DL61643666">#REF!</definedName>
    <definedName name="_4732DL61643666" localSheetId="8">#REF!</definedName>
    <definedName name="_4732DL61643666" localSheetId="9">#REF!</definedName>
    <definedName name="_4732DL61643666" localSheetId="10">#REF!</definedName>
    <definedName name="_4732DL61643666" localSheetId="13">#REF!</definedName>
    <definedName name="_4732DL61643666">#REF!</definedName>
    <definedName name="_4733DL61643666" localSheetId="8">#REF!</definedName>
    <definedName name="_4733DL61643666" localSheetId="9">#REF!</definedName>
    <definedName name="_4733DL61643666" localSheetId="10">#REF!</definedName>
    <definedName name="_4733DL61643666" localSheetId="13">#REF!</definedName>
    <definedName name="_4733DL61643666">#REF!</definedName>
    <definedName name="_4734DL61643666" localSheetId="8">#REF!</definedName>
    <definedName name="_4734DL61643666" localSheetId="9">#REF!</definedName>
    <definedName name="_4734DL61643666" localSheetId="10">#REF!</definedName>
    <definedName name="_4734DL61643666" localSheetId="13">#REF!</definedName>
    <definedName name="_4734DL61643666">#REF!</definedName>
    <definedName name="_4735DL61643666" localSheetId="8">#REF!</definedName>
    <definedName name="_4735DL61643666" localSheetId="9">#REF!</definedName>
    <definedName name="_4735DL61643666" localSheetId="10">#REF!</definedName>
    <definedName name="_4735DL61643666" localSheetId="13">#REF!</definedName>
    <definedName name="_4735DL61643666">#REF!</definedName>
    <definedName name="_4736DL61643666" localSheetId="8">#REF!</definedName>
    <definedName name="_4736DL61643666" localSheetId="9">#REF!</definedName>
    <definedName name="_4736DL61643666" localSheetId="10">#REF!</definedName>
    <definedName name="_4736DL61643666" localSheetId="13">#REF!</definedName>
    <definedName name="_4736DL61643666">#REF!</definedName>
    <definedName name="_4737DL61643666" localSheetId="8">#REF!</definedName>
    <definedName name="_4737DL61643666" localSheetId="9">#REF!</definedName>
    <definedName name="_4737DL61643666" localSheetId="10">#REF!</definedName>
    <definedName name="_4737DL61643666" localSheetId="13">#REF!</definedName>
    <definedName name="_4737DL61643666">#REF!</definedName>
    <definedName name="_4738DL61643666" localSheetId="8">#REF!</definedName>
    <definedName name="_4738DL61643666" localSheetId="9">#REF!</definedName>
    <definedName name="_4738DL61643666" localSheetId="10">#REF!</definedName>
    <definedName name="_4738DL61643666" localSheetId="13">#REF!</definedName>
    <definedName name="_4738DL61643666">#REF!</definedName>
    <definedName name="_4739DL61643666" localSheetId="8">#REF!</definedName>
    <definedName name="_4739DL61643666" localSheetId="9">#REF!</definedName>
    <definedName name="_4739DL61643666" localSheetId="10">#REF!</definedName>
    <definedName name="_4739DL61643666" localSheetId="13">#REF!</definedName>
    <definedName name="_4739DL61643666">#REF!</definedName>
    <definedName name="_473DL60D232E9" localSheetId="8">#REF!</definedName>
    <definedName name="_473DL60D232E9" localSheetId="9">#REF!</definedName>
    <definedName name="_473DL60D232E9" localSheetId="10">#REF!</definedName>
    <definedName name="_473DL60D232E9" localSheetId="13">#REF!</definedName>
    <definedName name="_473DL60D232E9">#REF!</definedName>
    <definedName name="_473DLC479E15E" localSheetId="8">#REF!</definedName>
    <definedName name="_473DLC479E15E" localSheetId="9">#REF!</definedName>
    <definedName name="_473DLC479E15E" localSheetId="10">#REF!</definedName>
    <definedName name="_473DLC479E15E" localSheetId="13">#REF!</definedName>
    <definedName name="_473DLC479E15E">#REF!</definedName>
    <definedName name="_4740DL61643666" localSheetId="8">#REF!</definedName>
    <definedName name="_4740DL61643666" localSheetId="9">#REF!</definedName>
    <definedName name="_4740DL61643666" localSheetId="10">#REF!</definedName>
    <definedName name="_4740DL61643666" localSheetId="13">#REF!</definedName>
    <definedName name="_4740DL61643666">#REF!</definedName>
    <definedName name="_4741DL61643666" localSheetId="8">#REF!</definedName>
    <definedName name="_4741DL61643666" localSheetId="9">#REF!</definedName>
    <definedName name="_4741DL61643666" localSheetId="10">#REF!</definedName>
    <definedName name="_4741DL61643666" localSheetId="13">#REF!</definedName>
    <definedName name="_4741DL61643666">#REF!</definedName>
    <definedName name="_4742DL61643666" localSheetId="8">#REF!</definedName>
    <definedName name="_4742DL61643666" localSheetId="9">#REF!</definedName>
    <definedName name="_4742DL61643666" localSheetId="10">#REF!</definedName>
    <definedName name="_4742DL61643666" localSheetId="13">#REF!</definedName>
    <definedName name="_4742DL61643666">#REF!</definedName>
    <definedName name="_4743DL61643666" localSheetId="8">#REF!</definedName>
    <definedName name="_4743DL61643666" localSheetId="9">#REF!</definedName>
    <definedName name="_4743DL61643666" localSheetId="10">#REF!</definedName>
    <definedName name="_4743DL61643666" localSheetId="13">#REF!</definedName>
    <definedName name="_4743DL61643666">#REF!</definedName>
    <definedName name="_4744DL61643666" localSheetId="8">#REF!</definedName>
    <definedName name="_4744DL61643666" localSheetId="9">#REF!</definedName>
    <definedName name="_4744DL61643666" localSheetId="10">#REF!</definedName>
    <definedName name="_4744DL61643666" localSheetId="13">#REF!</definedName>
    <definedName name="_4744DL61643666">#REF!</definedName>
    <definedName name="_4745DL61643666" localSheetId="8">#REF!</definedName>
    <definedName name="_4745DL61643666" localSheetId="9">#REF!</definedName>
    <definedName name="_4745DL61643666" localSheetId="10">#REF!</definedName>
    <definedName name="_4745DL61643666" localSheetId="13">#REF!</definedName>
    <definedName name="_4745DL61643666">#REF!</definedName>
    <definedName name="_4746DL61643666" localSheetId="8">#REF!</definedName>
    <definedName name="_4746DL61643666" localSheetId="9">#REF!</definedName>
    <definedName name="_4746DL61643666" localSheetId="10">#REF!</definedName>
    <definedName name="_4746DL61643666" localSheetId="13">#REF!</definedName>
    <definedName name="_4746DL61643666">#REF!</definedName>
    <definedName name="_4747DL61643666" localSheetId="8">#REF!</definedName>
    <definedName name="_4747DL61643666" localSheetId="9">#REF!</definedName>
    <definedName name="_4747DL61643666" localSheetId="10">#REF!</definedName>
    <definedName name="_4747DL61643666" localSheetId="13">#REF!</definedName>
    <definedName name="_4747DL61643666">#REF!</definedName>
    <definedName name="_4748DL61643666" localSheetId="8">#REF!</definedName>
    <definedName name="_4748DL61643666" localSheetId="9">#REF!</definedName>
    <definedName name="_4748DL61643666" localSheetId="10">#REF!</definedName>
    <definedName name="_4748DL61643666" localSheetId="13">#REF!</definedName>
    <definedName name="_4748DL61643666">#REF!</definedName>
    <definedName name="_4749DL61643666" localSheetId="8">#REF!</definedName>
    <definedName name="_4749DL61643666" localSheetId="9">#REF!</definedName>
    <definedName name="_4749DL61643666" localSheetId="10">#REF!</definedName>
    <definedName name="_4749DL61643666" localSheetId="13">#REF!</definedName>
    <definedName name="_4749DL61643666">#REF!</definedName>
    <definedName name="_474DL60D232E9" localSheetId="8">#REF!</definedName>
    <definedName name="_474DL60D232E9" localSheetId="9">#REF!</definedName>
    <definedName name="_474DL60D232E9" localSheetId="10">#REF!</definedName>
    <definedName name="_474DL60D232E9" localSheetId="13">#REF!</definedName>
    <definedName name="_474DL60D232E9">#REF!</definedName>
    <definedName name="_474DLC47A5EAF" localSheetId="8">#REF!</definedName>
    <definedName name="_474DLC47A5EAF" localSheetId="9">#REF!</definedName>
    <definedName name="_474DLC47A5EAF" localSheetId="10">#REF!</definedName>
    <definedName name="_474DLC47A5EAF" localSheetId="13">#REF!</definedName>
    <definedName name="_474DLC47A5EAF">#REF!</definedName>
    <definedName name="_4750DL61643666" localSheetId="8">#REF!</definedName>
    <definedName name="_4750DL61643666" localSheetId="9">#REF!</definedName>
    <definedName name="_4750DL61643666" localSheetId="10">#REF!</definedName>
    <definedName name="_4750DL61643666" localSheetId="13">#REF!</definedName>
    <definedName name="_4750DL61643666">#REF!</definedName>
    <definedName name="_4751DL61643666" localSheetId="8">#REF!</definedName>
    <definedName name="_4751DL61643666" localSheetId="9">#REF!</definedName>
    <definedName name="_4751DL61643666" localSheetId="10">#REF!</definedName>
    <definedName name="_4751DL61643666" localSheetId="13">#REF!</definedName>
    <definedName name="_4751DL61643666">#REF!</definedName>
    <definedName name="_4752DL61643666" localSheetId="8">#REF!</definedName>
    <definedName name="_4752DL61643666" localSheetId="9">#REF!</definedName>
    <definedName name="_4752DL61643666" localSheetId="10">#REF!</definedName>
    <definedName name="_4752DL61643666" localSheetId="13">#REF!</definedName>
    <definedName name="_4752DL61643666">#REF!</definedName>
    <definedName name="_4753DL61643666" localSheetId="8">#REF!</definedName>
    <definedName name="_4753DL61643666" localSheetId="9">#REF!</definedName>
    <definedName name="_4753DL61643666" localSheetId="10">#REF!</definedName>
    <definedName name="_4753DL61643666" localSheetId="13">#REF!</definedName>
    <definedName name="_4753DL61643666">#REF!</definedName>
    <definedName name="_4754DL61643666" localSheetId="8">#REF!</definedName>
    <definedName name="_4754DL61643666" localSheetId="9">#REF!</definedName>
    <definedName name="_4754DL61643666" localSheetId="10">#REF!</definedName>
    <definedName name="_4754DL61643666" localSheetId="13">#REF!</definedName>
    <definedName name="_4754DL61643666">#REF!</definedName>
    <definedName name="_4755DL61643666" localSheetId="8">#REF!</definedName>
    <definedName name="_4755DL61643666" localSheetId="9">#REF!</definedName>
    <definedName name="_4755DL61643666" localSheetId="10">#REF!</definedName>
    <definedName name="_4755DL61643666" localSheetId="13">#REF!</definedName>
    <definedName name="_4755DL61643666">#REF!</definedName>
    <definedName name="_4756DL61643666" localSheetId="8">#REF!</definedName>
    <definedName name="_4756DL61643666" localSheetId="9">#REF!</definedName>
    <definedName name="_4756DL61643666" localSheetId="10">#REF!</definedName>
    <definedName name="_4756DL61643666" localSheetId="13">#REF!</definedName>
    <definedName name="_4756DL61643666">#REF!</definedName>
    <definedName name="_4757DL61643666" localSheetId="8">#REF!</definedName>
    <definedName name="_4757DL61643666" localSheetId="9">#REF!</definedName>
    <definedName name="_4757DL61643666" localSheetId="10">#REF!</definedName>
    <definedName name="_4757DL61643666" localSheetId="13">#REF!</definedName>
    <definedName name="_4757DL61643666">#REF!</definedName>
    <definedName name="_4758DL61643666" localSheetId="8">#REF!</definedName>
    <definedName name="_4758DL61643666" localSheetId="9">#REF!</definedName>
    <definedName name="_4758DL61643666" localSheetId="10">#REF!</definedName>
    <definedName name="_4758DL61643666" localSheetId="13">#REF!</definedName>
    <definedName name="_4758DL61643666">#REF!</definedName>
    <definedName name="_4759DL61643666" localSheetId="8">#REF!</definedName>
    <definedName name="_4759DL61643666" localSheetId="9">#REF!</definedName>
    <definedName name="_4759DL61643666" localSheetId="10">#REF!</definedName>
    <definedName name="_4759DL61643666" localSheetId="13">#REF!</definedName>
    <definedName name="_4759DL61643666">#REF!</definedName>
    <definedName name="_475DL60D232E9" localSheetId="8">#REF!</definedName>
    <definedName name="_475DL60D232E9" localSheetId="9">#REF!</definedName>
    <definedName name="_475DL60D232E9" localSheetId="10">#REF!</definedName>
    <definedName name="_475DL60D232E9" localSheetId="13">#REF!</definedName>
    <definedName name="_475DL60D232E9">#REF!</definedName>
    <definedName name="_475DLC47AE15E" localSheetId="8">#REF!</definedName>
    <definedName name="_475DLC47AE15E" localSheetId="9">#REF!</definedName>
    <definedName name="_475DLC47AE15E" localSheetId="10">#REF!</definedName>
    <definedName name="_475DLC47AE15E" localSheetId="13">#REF!</definedName>
    <definedName name="_475DLC47AE15E">#REF!</definedName>
    <definedName name="_4760DL61643666" localSheetId="8">#REF!</definedName>
    <definedName name="_4760DL61643666" localSheetId="9">#REF!</definedName>
    <definedName name="_4760DL61643666" localSheetId="10">#REF!</definedName>
    <definedName name="_4760DL61643666" localSheetId="13">#REF!</definedName>
    <definedName name="_4760DL61643666">#REF!</definedName>
    <definedName name="_4761DL6165366C" localSheetId="8">#REF!</definedName>
    <definedName name="_4761DL6165366C" localSheetId="9">#REF!</definedName>
    <definedName name="_4761DL6165366C" localSheetId="10">#REF!</definedName>
    <definedName name="_4761DL6165366C" localSheetId="13">#REF!</definedName>
    <definedName name="_4761DL6165366C">#REF!</definedName>
    <definedName name="_4762DL6165366C" localSheetId="8">#REF!</definedName>
    <definedName name="_4762DL6165366C" localSheetId="9">#REF!</definedName>
    <definedName name="_4762DL6165366C" localSheetId="10">#REF!</definedName>
    <definedName name="_4762DL6165366C" localSheetId="13">#REF!</definedName>
    <definedName name="_4762DL6165366C">#REF!</definedName>
    <definedName name="_4763DL6165366C" localSheetId="8">#REF!</definedName>
    <definedName name="_4763DL6165366C" localSheetId="9">#REF!</definedName>
    <definedName name="_4763DL6165366C" localSheetId="10">#REF!</definedName>
    <definedName name="_4763DL6165366C" localSheetId="13">#REF!</definedName>
    <definedName name="_4763DL6165366C">#REF!</definedName>
    <definedName name="_4764DL6165366C" localSheetId="8">#REF!</definedName>
    <definedName name="_4764DL6165366C" localSheetId="9">#REF!</definedName>
    <definedName name="_4764DL6165366C" localSheetId="10">#REF!</definedName>
    <definedName name="_4764DL6165366C" localSheetId="13">#REF!</definedName>
    <definedName name="_4764DL6165366C">#REF!</definedName>
    <definedName name="_4765DL6165366C" localSheetId="8">#REF!</definedName>
    <definedName name="_4765DL6165366C" localSheetId="9">#REF!</definedName>
    <definedName name="_4765DL6165366C" localSheetId="10">#REF!</definedName>
    <definedName name="_4765DL6165366C" localSheetId="13">#REF!</definedName>
    <definedName name="_4765DL6165366C">#REF!</definedName>
    <definedName name="_4766DL6165366C" localSheetId="8">#REF!</definedName>
    <definedName name="_4766DL6165366C" localSheetId="9">#REF!</definedName>
    <definedName name="_4766DL6165366C" localSheetId="10">#REF!</definedName>
    <definedName name="_4766DL6165366C" localSheetId="13">#REF!</definedName>
    <definedName name="_4766DL6165366C">#REF!</definedName>
    <definedName name="_4767DL6165366C" localSheetId="8">#REF!</definedName>
    <definedName name="_4767DL6165366C" localSheetId="9">#REF!</definedName>
    <definedName name="_4767DL6165366C" localSheetId="10">#REF!</definedName>
    <definedName name="_4767DL6165366C" localSheetId="13">#REF!</definedName>
    <definedName name="_4767DL6165366C">#REF!</definedName>
    <definedName name="_4768DL6165366C" localSheetId="8">#REF!</definedName>
    <definedName name="_4768DL6165366C" localSheetId="9">#REF!</definedName>
    <definedName name="_4768DL6165366C" localSheetId="10">#REF!</definedName>
    <definedName name="_4768DL6165366C" localSheetId="13">#REF!</definedName>
    <definedName name="_4768DL6165366C">#REF!</definedName>
    <definedName name="_4769DL6165366C" localSheetId="8">#REF!</definedName>
    <definedName name="_4769DL6165366C" localSheetId="9">#REF!</definedName>
    <definedName name="_4769DL6165366C" localSheetId="10">#REF!</definedName>
    <definedName name="_4769DL6165366C" localSheetId="13">#REF!</definedName>
    <definedName name="_4769DL6165366C">#REF!</definedName>
    <definedName name="_476DL60D232E9" localSheetId="8">#REF!</definedName>
    <definedName name="_476DL60D232E9" localSheetId="9">#REF!</definedName>
    <definedName name="_476DL60D232E9" localSheetId="10">#REF!</definedName>
    <definedName name="_476DL60D232E9" localSheetId="13">#REF!</definedName>
    <definedName name="_476DL60D232E9">#REF!</definedName>
    <definedName name="_476DLC47B5EAF" localSheetId="8">#REF!</definedName>
    <definedName name="_476DLC47B5EAF" localSheetId="9">#REF!</definedName>
    <definedName name="_476DLC47B5EAF" localSheetId="10">#REF!</definedName>
    <definedName name="_476DLC47B5EAF" localSheetId="13">#REF!</definedName>
    <definedName name="_476DLC47B5EAF">#REF!</definedName>
    <definedName name="_4770DL6165366C" localSheetId="8">#REF!</definedName>
    <definedName name="_4770DL6165366C" localSheetId="9">#REF!</definedName>
    <definedName name="_4770DL6165366C" localSheetId="10">#REF!</definedName>
    <definedName name="_4770DL6165366C" localSheetId="13">#REF!</definedName>
    <definedName name="_4770DL6165366C">#REF!</definedName>
    <definedName name="_4771DL6165366C" localSheetId="8">#REF!</definedName>
    <definedName name="_4771DL6165366C" localSheetId="9">#REF!</definedName>
    <definedName name="_4771DL6165366C" localSheetId="10">#REF!</definedName>
    <definedName name="_4771DL6165366C" localSheetId="13">#REF!</definedName>
    <definedName name="_4771DL6165366C">#REF!</definedName>
    <definedName name="_4772DL6165366C" localSheetId="8">#REF!</definedName>
    <definedName name="_4772DL6165366C" localSheetId="9">#REF!</definedName>
    <definedName name="_4772DL6165366C" localSheetId="10">#REF!</definedName>
    <definedName name="_4772DL6165366C" localSheetId="13">#REF!</definedName>
    <definedName name="_4772DL6165366C">#REF!</definedName>
    <definedName name="_4773DL6165366C" localSheetId="8">#REF!</definedName>
    <definedName name="_4773DL6165366C" localSheetId="9">#REF!</definedName>
    <definedName name="_4773DL6165366C" localSheetId="10">#REF!</definedName>
    <definedName name="_4773DL6165366C" localSheetId="13">#REF!</definedName>
    <definedName name="_4773DL6165366C">#REF!</definedName>
    <definedName name="_4774DL6165366C" localSheetId="8">#REF!</definedName>
    <definedName name="_4774DL6165366C" localSheetId="9">#REF!</definedName>
    <definedName name="_4774DL6165366C" localSheetId="10">#REF!</definedName>
    <definedName name="_4774DL6165366C" localSheetId="13">#REF!</definedName>
    <definedName name="_4774DL6165366C">#REF!</definedName>
    <definedName name="_4775DL6165366C" localSheetId="8">#REF!</definedName>
    <definedName name="_4775DL6165366C" localSheetId="9">#REF!</definedName>
    <definedName name="_4775DL6165366C" localSheetId="10">#REF!</definedName>
    <definedName name="_4775DL6165366C" localSheetId="13">#REF!</definedName>
    <definedName name="_4775DL6165366C">#REF!</definedName>
    <definedName name="_4776DL6165366C" localSheetId="8">#REF!</definedName>
    <definedName name="_4776DL6165366C" localSheetId="9">#REF!</definedName>
    <definedName name="_4776DL6165366C" localSheetId="10">#REF!</definedName>
    <definedName name="_4776DL6165366C" localSheetId="13">#REF!</definedName>
    <definedName name="_4776DL6165366C">#REF!</definedName>
    <definedName name="_4777DL6165366C" localSheetId="8">#REF!</definedName>
    <definedName name="_4777DL6165366C" localSheetId="9">#REF!</definedName>
    <definedName name="_4777DL6165366C" localSheetId="10">#REF!</definedName>
    <definedName name="_4777DL6165366C" localSheetId="13">#REF!</definedName>
    <definedName name="_4777DL6165366C">#REF!</definedName>
    <definedName name="_4778DL6165366C" localSheetId="8">#REF!</definedName>
    <definedName name="_4778DL6165366C" localSheetId="9">#REF!</definedName>
    <definedName name="_4778DL6165366C" localSheetId="10">#REF!</definedName>
    <definedName name="_4778DL6165366C" localSheetId="13">#REF!</definedName>
    <definedName name="_4778DL6165366C">#REF!</definedName>
    <definedName name="_4779DL6165366C" localSheetId="8">#REF!</definedName>
    <definedName name="_4779DL6165366C" localSheetId="9">#REF!</definedName>
    <definedName name="_4779DL6165366C" localSheetId="10">#REF!</definedName>
    <definedName name="_4779DL6165366C" localSheetId="13">#REF!</definedName>
    <definedName name="_4779DL6165366C">#REF!</definedName>
    <definedName name="_477DL60D232E9" localSheetId="8">#REF!</definedName>
    <definedName name="_477DL60D232E9" localSheetId="9">#REF!</definedName>
    <definedName name="_477DL60D232E9" localSheetId="10">#REF!</definedName>
    <definedName name="_477DL60D232E9" localSheetId="13">#REF!</definedName>
    <definedName name="_477DL60D232E9">#REF!</definedName>
    <definedName name="_477DLC47BE15E" localSheetId="8">#REF!</definedName>
    <definedName name="_477DLC47BE15E" localSheetId="9">#REF!</definedName>
    <definedName name="_477DLC47BE15E" localSheetId="10">#REF!</definedName>
    <definedName name="_477DLC47BE15E" localSheetId="13">#REF!</definedName>
    <definedName name="_477DLC47BE15E">#REF!</definedName>
    <definedName name="_4780DL6165366C" localSheetId="8">#REF!</definedName>
    <definedName name="_4780DL6165366C" localSheetId="9">#REF!</definedName>
    <definedName name="_4780DL6165366C" localSheetId="10">#REF!</definedName>
    <definedName name="_4780DL6165366C" localSheetId="13">#REF!</definedName>
    <definedName name="_4780DL6165366C">#REF!</definedName>
    <definedName name="_4781DL6165366C" localSheetId="8">#REF!</definedName>
    <definedName name="_4781DL6165366C" localSheetId="9">#REF!</definedName>
    <definedName name="_4781DL6165366C" localSheetId="10">#REF!</definedName>
    <definedName name="_4781DL6165366C" localSheetId="13">#REF!</definedName>
    <definedName name="_4781DL6165366C">#REF!</definedName>
    <definedName name="_4782DL6165366C" localSheetId="8">#REF!</definedName>
    <definedName name="_4782DL6165366C" localSheetId="9">#REF!</definedName>
    <definedName name="_4782DL6165366C" localSheetId="10">#REF!</definedName>
    <definedName name="_4782DL6165366C" localSheetId="13">#REF!</definedName>
    <definedName name="_4782DL6165366C">#REF!</definedName>
    <definedName name="_4783DL6165366C" localSheetId="8">#REF!</definedName>
    <definedName name="_4783DL6165366C" localSheetId="9">#REF!</definedName>
    <definedName name="_4783DL6165366C" localSheetId="10">#REF!</definedName>
    <definedName name="_4783DL6165366C" localSheetId="13">#REF!</definedName>
    <definedName name="_4783DL6165366C">#REF!</definedName>
    <definedName name="_4784DL6165366C" localSheetId="8">#REF!</definedName>
    <definedName name="_4784DL6165366C" localSheetId="9">#REF!</definedName>
    <definedName name="_4784DL6165366C" localSheetId="10">#REF!</definedName>
    <definedName name="_4784DL6165366C" localSheetId="13">#REF!</definedName>
    <definedName name="_4784DL6165366C">#REF!</definedName>
    <definedName name="_4785DL6165366C" localSheetId="8">#REF!</definedName>
    <definedName name="_4785DL6165366C" localSheetId="9">#REF!</definedName>
    <definedName name="_4785DL6165366C" localSheetId="10">#REF!</definedName>
    <definedName name="_4785DL6165366C" localSheetId="13">#REF!</definedName>
    <definedName name="_4785DL6165366C">#REF!</definedName>
    <definedName name="_4786DL6165366C" localSheetId="8">#REF!</definedName>
    <definedName name="_4786DL6165366C" localSheetId="9">#REF!</definedName>
    <definedName name="_4786DL6165366C" localSheetId="10">#REF!</definedName>
    <definedName name="_4786DL6165366C" localSheetId="13">#REF!</definedName>
    <definedName name="_4786DL6165366C">#REF!</definedName>
    <definedName name="_4787DL6165366C" localSheetId="8">#REF!</definedName>
    <definedName name="_4787DL6165366C" localSheetId="9">#REF!</definedName>
    <definedName name="_4787DL6165366C" localSheetId="10">#REF!</definedName>
    <definedName name="_4787DL6165366C" localSheetId="13">#REF!</definedName>
    <definedName name="_4787DL6165366C">#REF!</definedName>
    <definedName name="_4788DL6165366C" localSheetId="8">#REF!</definedName>
    <definedName name="_4788DL6165366C" localSheetId="9">#REF!</definedName>
    <definedName name="_4788DL6165366C" localSheetId="10">#REF!</definedName>
    <definedName name="_4788DL6165366C" localSheetId="13">#REF!</definedName>
    <definedName name="_4788DL6165366C">#REF!</definedName>
    <definedName name="_4789DL6165366C" localSheetId="8">#REF!</definedName>
    <definedName name="_4789DL6165366C" localSheetId="9">#REF!</definedName>
    <definedName name="_4789DL6165366C" localSheetId="10">#REF!</definedName>
    <definedName name="_4789DL6165366C" localSheetId="13">#REF!</definedName>
    <definedName name="_4789DL6165366C">#REF!</definedName>
    <definedName name="_478DL60D232E9" localSheetId="8">#REF!</definedName>
    <definedName name="_478DL60D232E9" localSheetId="9">#REF!</definedName>
    <definedName name="_478DL60D232E9" localSheetId="10">#REF!</definedName>
    <definedName name="_478DL60D232E9" localSheetId="13">#REF!</definedName>
    <definedName name="_478DL60D232E9">#REF!</definedName>
    <definedName name="_478DLC47C5EAF" localSheetId="8">#REF!</definedName>
    <definedName name="_478DLC47C5EAF" localSheetId="9">#REF!</definedName>
    <definedName name="_478DLC47C5EAF" localSheetId="10">#REF!</definedName>
    <definedName name="_478DLC47C5EAF" localSheetId="13">#REF!</definedName>
    <definedName name="_478DLC47C5EAF">#REF!</definedName>
    <definedName name="_4790DL6165366C" localSheetId="8">#REF!</definedName>
    <definedName name="_4790DL6165366C" localSheetId="9">#REF!</definedName>
    <definedName name="_4790DL6165366C" localSheetId="10">#REF!</definedName>
    <definedName name="_4790DL6165366C" localSheetId="13">#REF!</definedName>
    <definedName name="_4790DL6165366C">#REF!</definedName>
    <definedName name="_4791DL6165366C" localSheetId="8">#REF!</definedName>
    <definedName name="_4791DL6165366C" localSheetId="9">#REF!</definedName>
    <definedName name="_4791DL6165366C" localSheetId="10">#REF!</definedName>
    <definedName name="_4791DL6165366C" localSheetId="13">#REF!</definedName>
    <definedName name="_4791DL6165366C">#REF!</definedName>
    <definedName name="_4792DL6165366C" localSheetId="8">#REF!</definedName>
    <definedName name="_4792DL6165366C" localSheetId="9">#REF!</definedName>
    <definedName name="_4792DL6165366C" localSheetId="10">#REF!</definedName>
    <definedName name="_4792DL6165366C" localSheetId="13">#REF!</definedName>
    <definedName name="_4792DL6165366C">#REF!</definedName>
    <definedName name="_4793DL6165366C" localSheetId="8">#REF!</definedName>
    <definedName name="_4793DL6165366C" localSheetId="9">#REF!</definedName>
    <definedName name="_4793DL6165366C" localSheetId="10">#REF!</definedName>
    <definedName name="_4793DL6165366C" localSheetId="13">#REF!</definedName>
    <definedName name="_4793DL6165366C">#REF!</definedName>
    <definedName name="_4794DL6165366C" localSheetId="8">#REF!</definedName>
    <definedName name="_4794DL6165366C" localSheetId="9">#REF!</definedName>
    <definedName name="_4794DL6165366C" localSheetId="10">#REF!</definedName>
    <definedName name="_4794DL6165366C" localSheetId="13">#REF!</definedName>
    <definedName name="_4794DL6165366C">#REF!</definedName>
    <definedName name="_4795DL6165366C" localSheetId="8">#REF!</definedName>
    <definedName name="_4795DL6165366C" localSheetId="9">#REF!</definedName>
    <definedName name="_4795DL6165366C" localSheetId="10">#REF!</definedName>
    <definedName name="_4795DL6165366C" localSheetId="13">#REF!</definedName>
    <definedName name="_4795DL6165366C">#REF!</definedName>
    <definedName name="_4796DL61663672" localSheetId="8">#REF!</definedName>
    <definedName name="_4796DL61663672" localSheetId="9">#REF!</definedName>
    <definedName name="_4796DL61663672" localSheetId="10">#REF!</definedName>
    <definedName name="_4796DL61663672" localSheetId="13">#REF!</definedName>
    <definedName name="_4796DL61663672">#REF!</definedName>
    <definedName name="_4797DL61663672" localSheetId="8">#REF!</definedName>
    <definedName name="_4797DL61663672" localSheetId="9">#REF!</definedName>
    <definedName name="_4797DL61663672" localSheetId="10">#REF!</definedName>
    <definedName name="_4797DL61663672" localSheetId="13">#REF!</definedName>
    <definedName name="_4797DL61663672">#REF!</definedName>
    <definedName name="_4798DL61663672" localSheetId="8">#REF!</definedName>
    <definedName name="_4798DL61663672" localSheetId="9">#REF!</definedName>
    <definedName name="_4798DL61663672" localSheetId="10">#REF!</definedName>
    <definedName name="_4798DL61663672" localSheetId="13">#REF!</definedName>
    <definedName name="_4798DL61663672">#REF!</definedName>
    <definedName name="_4799DL61663672" localSheetId="8">#REF!</definedName>
    <definedName name="_4799DL61663672" localSheetId="9">#REF!</definedName>
    <definedName name="_4799DL61663672" localSheetId="10">#REF!</definedName>
    <definedName name="_4799DL61663672" localSheetId="13">#REF!</definedName>
    <definedName name="_4799DL61663672">#REF!</definedName>
    <definedName name="_479DL60D232E9" localSheetId="8">#REF!</definedName>
    <definedName name="_479DL60D232E9" localSheetId="9">#REF!</definedName>
    <definedName name="_479DL60D232E9" localSheetId="10">#REF!</definedName>
    <definedName name="_479DL60D232E9" localSheetId="13">#REF!</definedName>
    <definedName name="_479DL60D232E9">#REF!</definedName>
    <definedName name="_479DLC47CE15E" localSheetId="8">#REF!</definedName>
    <definedName name="_479DLC47CE15E" localSheetId="9">#REF!</definedName>
    <definedName name="_479DLC47CE15E" localSheetId="10">#REF!</definedName>
    <definedName name="_479DLC47CE15E" localSheetId="13">#REF!</definedName>
    <definedName name="_479DLC47CE15E">#REF!</definedName>
    <definedName name="_47DL60723099" localSheetId="8">#REF!</definedName>
    <definedName name="_47DL60723099" localSheetId="9">#REF!</definedName>
    <definedName name="_47DL60723099" localSheetId="10">#REF!</definedName>
    <definedName name="_47DL60723099" localSheetId="13">#REF!</definedName>
    <definedName name="_47DL60723099">#REF!</definedName>
    <definedName name="_47DL60FF33FF" localSheetId="8">#REF!</definedName>
    <definedName name="_47DL60FF33FF" localSheetId="9">#REF!</definedName>
    <definedName name="_47DL60FF33FF" localSheetId="10">#REF!</definedName>
    <definedName name="_47DL60FF33FF" localSheetId="13">#REF!</definedName>
    <definedName name="_47DL60FF33FF">#REF!</definedName>
    <definedName name="_4800DL61663672" localSheetId="8">#REF!</definedName>
    <definedName name="_4800DL61663672" localSheetId="9">#REF!</definedName>
    <definedName name="_4800DL61663672" localSheetId="10">#REF!</definedName>
    <definedName name="_4800DL61663672" localSheetId="13">#REF!</definedName>
    <definedName name="_4800DL61663672">#REF!</definedName>
    <definedName name="_4801DL61663672" localSheetId="8">#REF!</definedName>
    <definedName name="_4801DL61663672" localSheetId="9">#REF!</definedName>
    <definedName name="_4801DL61663672" localSheetId="10">#REF!</definedName>
    <definedName name="_4801DL61663672" localSheetId="13">#REF!</definedName>
    <definedName name="_4801DL61663672">#REF!</definedName>
    <definedName name="_4802DL61663672" localSheetId="8">#REF!</definedName>
    <definedName name="_4802DL61663672" localSheetId="9">#REF!</definedName>
    <definedName name="_4802DL61663672" localSheetId="10">#REF!</definedName>
    <definedName name="_4802DL61663672" localSheetId="13">#REF!</definedName>
    <definedName name="_4802DL61663672">#REF!</definedName>
    <definedName name="_4803DL61663672" localSheetId="8">#REF!</definedName>
    <definedName name="_4803DL61663672" localSheetId="9">#REF!</definedName>
    <definedName name="_4803DL61663672" localSheetId="10">#REF!</definedName>
    <definedName name="_4803DL61663672" localSheetId="13">#REF!</definedName>
    <definedName name="_4803DL61663672">#REF!</definedName>
    <definedName name="_4804DL61663672" localSheetId="8">#REF!</definedName>
    <definedName name="_4804DL61663672" localSheetId="9">#REF!</definedName>
    <definedName name="_4804DL61663672" localSheetId="10">#REF!</definedName>
    <definedName name="_4804DL61663672" localSheetId="13">#REF!</definedName>
    <definedName name="_4804DL61663672">#REF!</definedName>
    <definedName name="_4805DL61663672" localSheetId="8">#REF!</definedName>
    <definedName name="_4805DL61663672" localSheetId="9">#REF!</definedName>
    <definedName name="_4805DL61663672" localSheetId="10">#REF!</definedName>
    <definedName name="_4805DL61663672" localSheetId="13">#REF!</definedName>
    <definedName name="_4805DL61663672">#REF!</definedName>
    <definedName name="_4806DL61663672" localSheetId="8">#REF!</definedName>
    <definedName name="_4806DL61663672" localSheetId="9">#REF!</definedName>
    <definedName name="_4806DL61663672" localSheetId="10">#REF!</definedName>
    <definedName name="_4806DL61663672" localSheetId="13">#REF!</definedName>
    <definedName name="_4806DL61663672">#REF!</definedName>
    <definedName name="_4807DL61663672" localSheetId="8">#REF!</definedName>
    <definedName name="_4807DL61663672" localSheetId="9">#REF!</definedName>
    <definedName name="_4807DL61663672" localSheetId="10">#REF!</definedName>
    <definedName name="_4807DL61663672" localSheetId="13">#REF!</definedName>
    <definedName name="_4807DL61663672">#REF!</definedName>
    <definedName name="_4808DL61663672" localSheetId="8">#REF!</definedName>
    <definedName name="_4808DL61663672" localSheetId="9">#REF!</definedName>
    <definedName name="_4808DL61663672" localSheetId="10">#REF!</definedName>
    <definedName name="_4808DL61663672" localSheetId="13">#REF!</definedName>
    <definedName name="_4808DL61663672">#REF!</definedName>
    <definedName name="_4809DL61663672" localSheetId="8">#REF!</definedName>
    <definedName name="_4809DL61663672" localSheetId="9">#REF!</definedName>
    <definedName name="_4809DL61663672" localSheetId="10">#REF!</definedName>
    <definedName name="_4809DL61663672" localSheetId="13">#REF!</definedName>
    <definedName name="_4809DL61663672">#REF!</definedName>
    <definedName name="_480DL60D232E9" localSheetId="8">#REF!</definedName>
    <definedName name="_480DL60D232E9" localSheetId="9">#REF!</definedName>
    <definedName name="_480DL60D232E9" localSheetId="10">#REF!</definedName>
    <definedName name="_480DL60D232E9" localSheetId="13">#REF!</definedName>
    <definedName name="_480DL60D232E9">#REF!</definedName>
    <definedName name="_480DLC47D5EAF" localSheetId="8">#REF!</definedName>
    <definedName name="_480DLC47D5EAF" localSheetId="9">#REF!</definedName>
    <definedName name="_480DLC47D5EAF" localSheetId="10">#REF!</definedName>
    <definedName name="_480DLC47D5EAF" localSheetId="13">#REF!</definedName>
    <definedName name="_480DLC47D5EAF">#REF!</definedName>
    <definedName name="_4810DL61663672" localSheetId="8">#REF!</definedName>
    <definedName name="_4810DL61663672" localSheetId="9">#REF!</definedName>
    <definedName name="_4810DL61663672" localSheetId="10">#REF!</definedName>
    <definedName name="_4810DL61663672" localSheetId="13">#REF!</definedName>
    <definedName name="_4810DL61663672">#REF!</definedName>
    <definedName name="_4811DL61663672" localSheetId="8">#REF!</definedName>
    <definedName name="_4811DL61663672" localSheetId="9">#REF!</definedName>
    <definedName name="_4811DL61663672" localSheetId="10">#REF!</definedName>
    <definedName name="_4811DL61663672" localSheetId="13">#REF!</definedName>
    <definedName name="_4811DL61663672">#REF!</definedName>
    <definedName name="_4812DL61663672" localSheetId="8">#REF!</definedName>
    <definedName name="_4812DL61663672" localSheetId="9">#REF!</definedName>
    <definedName name="_4812DL61663672" localSheetId="10">#REF!</definedName>
    <definedName name="_4812DL61663672" localSheetId="13">#REF!</definedName>
    <definedName name="_4812DL61663672">#REF!</definedName>
    <definedName name="_4813DL61663672" localSheetId="8">#REF!</definedName>
    <definedName name="_4813DL61663672" localSheetId="9">#REF!</definedName>
    <definedName name="_4813DL61663672" localSheetId="10">#REF!</definedName>
    <definedName name="_4813DL61663672" localSheetId="13">#REF!</definedName>
    <definedName name="_4813DL61663672">#REF!</definedName>
    <definedName name="_4814DL61663672" localSheetId="8">#REF!</definedName>
    <definedName name="_4814DL61663672" localSheetId="9">#REF!</definedName>
    <definedName name="_4814DL61663672" localSheetId="10">#REF!</definedName>
    <definedName name="_4814DL61663672" localSheetId="13">#REF!</definedName>
    <definedName name="_4814DL61663672">#REF!</definedName>
    <definedName name="_4815DL61663672" localSheetId="8">#REF!</definedName>
    <definedName name="_4815DL61663672" localSheetId="9">#REF!</definedName>
    <definedName name="_4815DL61663672" localSheetId="10">#REF!</definedName>
    <definedName name="_4815DL61663672" localSheetId="13">#REF!</definedName>
    <definedName name="_4815DL61663672">#REF!</definedName>
    <definedName name="_4816DL61663672" localSheetId="8">#REF!</definedName>
    <definedName name="_4816DL61663672" localSheetId="9">#REF!</definedName>
    <definedName name="_4816DL61663672" localSheetId="10">#REF!</definedName>
    <definedName name="_4816DL61663672" localSheetId="13">#REF!</definedName>
    <definedName name="_4816DL61663672">#REF!</definedName>
    <definedName name="_4817DL61663672" localSheetId="8">#REF!</definedName>
    <definedName name="_4817DL61663672" localSheetId="9">#REF!</definedName>
    <definedName name="_4817DL61663672" localSheetId="10">#REF!</definedName>
    <definedName name="_4817DL61663672" localSheetId="13">#REF!</definedName>
    <definedName name="_4817DL61663672">#REF!</definedName>
    <definedName name="_4818DL61663672" localSheetId="8">#REF!</definedName>
    <definedName name="_4818DL61663672" localSheetId="9">#REF!</definedName>
    <definedName name="_4818DL61663672" localSheetId="10">#REF!</definedName>
    <definedName name="_4818DL61663672" localSheetId="13">#REF!</definedName>
    <definedName name="_4818DL61663672">#REF!</definedName>
    <definedName name="_4819DL61663672" localSheetId="8">#REF!</definedName>
    <definedName name="_4819DL61663672" localSheetId="9">#REF!</definedName>
    <definedName name="_4819DL61663672" localSheetId="10">#REF!</definedName>
    <definedName name="_4819DL61663672" localSheetId="13">#REF!</definedName>
    <definedName name="_4819DL61663672">#REF!</definedName>
    <definedName name="_481DL60D232E9" localSheetId="8">#REF!</definedName>
    <definedName name="_481DL60D232E9" localSheetId="9">#REF!</definedName>
    <definedName name="_481DL60D232E9" localSheetId="10">#REF!</definedName>
    <definedName name="_481DL60D232E9" localSheetId="13">#REF!</definedName>
    <definedName name="_481DL60D232E9">#REF!</definedName>
    <definedName name="_481DLC47DE15E" localSheetId="8">#REF!</definedName>
    <definedName name="_481DLC47DE15E" localSheetId="9">#REF!</definedName>
    <definedName name="_481DLC47DE15E" localSheetId="10">#REF!</definedName>
    <definedName name="_481DLC47DE15E" localSheetId="13">#REF!</definedName>
    <definedName name="_481DLC47DE15E">#REF!</definedName>
    <definedName name="_4820DL61663672" localSheetId="8">#REF!</definedName>
    <definedName name="_4820DL61663672" localSheetId="9">#REF!</definedName>
    <definedName name="_4820DL61663672" localSheetId="10">#REF!</definedName>
    <definedName name="_4820DL61663672" localSheetId="13">#REF!</definedName>
    <definedName name="_4820DL61663672">#REF!</definedName>
    <definedName name="_4821DL61663672" localSheetId="8">#REF!</definedName>
    <definedName name="_4821DL61663672" localSheetId="9">#REF!</definedName>
    <definedName name="_4821DL61663672" localSheetId="10">#REF!</definedName>
    <definedName name="_4821DL61663672" localSheetId="13">#REF!</definedName>
    <definedName name="_4821DL61663672">#REF!</definedName>
    <definedName name="_4822DL61663672" localSheetId="8">#REF!</definedName>
    <definedName name="_4822DL61663672" localSheetId="9">#REF!</definedName>
    <definedName name="_4822DL61663672" localSheetId="10">#REF!</definedName>
    <definedName name="_4822DL61663672" localSheetId="13">#REF!</definedName>
    <definedName name="_4822DL61663672">#REF!</definedName>
    <definedName name="_4823DL61663672" localSheetId="8">#REF!</definedName>
    <definedName name="_4823DL61663672" localSheetId="9">#REF!</definedName>
    <definedName name="_4823DL61663672" localSheetId="10">#REF!</definedName>
    <definedName name="_4823DL61663672" localSheetId="13">#REF!</definedName>
    <definedName name="_4823DL61663672">#REF!</definedName>
    <definedName name="_4824DL61663672" localSheetId="8">#REF!</definedName>
    <definedName name="_4824DL61663672" localSheetId="9">#REF!</definedName>
    <definedName name="_4824DL61663672" localSheetId="10">#REF!</definedName>
    <definedName name="_4824DL61663672" localSheetId="13">#REF!</definedName>
    <definedName name="_4824DL61663672">#REF!</definedName>
    <definedName name="_4825DL61663672" localSheetId="8">#REF!</definedName>
    <definedName name="_4825DL61663672" localSheetId="9">#REF!</definedName>
    <definedName name="_4825DL61663672" localSheetId="10">#REF!</definedName>
    <definedName name="_4825DL61663672" localSheetId="13">#REF!</definedName>
    <definedName name="_4825DL61663672">#REF!</definedName>
    <definedName name="_4826DL61663672" localSheetId="8">#REF!</definedName>
    <definedName name="_4826DL61663672" localSheetId="9">#REF!</definedName>
    <definedName name="_4826DL61663672" localSheetId="10">#REF!</definedName>
    <definedName name="_4826DL61663672" localSheetId="13">#REF!</definedName>
    <definedName name="_4826DL61663672">#REF!</definedName>
    <definedName name="_4827DL61663672" localSheetId="8">#REF!</definedName>
    <definedName name="_4827DL61663672" localSheetId="9">#REF!</definedName>
    <definedName name="_4827DL61663672" localSheetId="10">#REF!</definedName>
    <definedName name="_4827DL61663672" localSheetId="13">#REF!</definedName>
    <definedName name="_4827DL61663672">#REF!</definedName>
    <definedName name="_4828DL61663672" localSheetId="8">#REF!</definedName>
    <definedName name="_4828DL61663672" localSheetId="9">#REF!</definedName>
    <definedName name="_4828DL61663672" localSheetId="10">#REF!</definedName>
    <definedName name="_4828DL61663672" localSheetId="13">#REF!</definedName>
    <definedName name="_4828DL61663672">#REF!</definedName>
    <definedName name="_4829DL61663672" localSheetId="8">#REF!</definedName>
    <definedName name="_4829DL61663672" localSheetId="9">#REF!</definedName>
    <definedName name="_4829DL61663672" localSheetId="10">#REF!</definedName>
    <definedName name="_4829DL61663672" localSheetId="13">#REF!</definedName>
    <definedName name="_4829DL61663672">#REF!</definedName>
    <definedName name="_482DL60D232E9" localSheetId="8">#REF!</definedName>
    <definedName name="_482DL60D232E9" localSheetId="9">#REF!</definedName>
    <definedName name="_482DL60D232E9" localSheetId="10">#REF!</definedName>
    <definedName name="_482DL60D232E9" localSheetId="13">#REF!</definedName>
    <definedName name="_482DL60D232E9">#REF!</definedName>
    <definedName name="_482DLC47E5EAF" localSheetId="8">#REF!</definedName>
    <definedName name="_482DLC47E5EAF" localSheetId="9">#REF!</definedName>
    <definedName name="_482DLC47E5EAF" localSheetId="10">#REF!</definedName>
    <definedName name="_482DLC47E5EAF" localSheetId="13">#REF!</definedName>
    <definedName name="_482DLC47E5EAF">#REF!</definedName>
    <definedName name="_4830DL61663672" localSheetId="8">#REF!</definedName>
    <definedName name="_4830DL61663672" localSheetId="9">#REF!</definedName>
    <definedName name="_4830DL61663672" localSheetId="10">#REF!</definedName>
    <definedName name="_4830DL61663672" localSheetId="13">#REF!</definedName>
    <definedName name="_4830DL61663672">#REF!</definedName>
    <definedName name="_4831DL61673678" localSheetId="8">#REF!</definedName>
    <definedName name="_4831DL61673678" localSheetId="9">#REF!</definedName>
    <definedName name="_4831DL61673678" localSheetId="10">#REF!</definedName>
    <definedName name="_4831DL61673678" localSheetId="13">#REF!</definedName>
    <definedName name="_4831DL61673678">#REF!</definedName>
    <definedName name="_4832DL61673678" localSheetId="8">#REF!</definedName>
    <definedName name="_4832DL61673678" localSheetId="9">#REF!</definedName>
    <definedName name="_4832DL61673678" localSheetId="10">#REF!</definedName>
    <definedName name="_4832DL61673678" localSheetId="13">#REF!</definedName>
    <definedName name="_4832DL61673678">#REF!</definedName>
    <definedName name="_4833DL61673678" localSheetId="8">#REF!</definedName>
    <definedName name="_4833DL61673678" localSheetId="9">#REF!</definedName>
    <definedName name="_4833DL61673678" localSheetId="10">#REF!</definedName>
    <definedName name="_4833DL61673678" localSheetId="13">#REF!</definedName>
    <definedName name="_4833DL61673678">#REF!</definedName>
    <definedName name="_4834DL61673678" localSheetId="8">#REF!</definedName>
    <definedName name="_4834DL61673678" localSheetId="9">#REF!</definedName>
    <definedName name="_4834DL61673678" localSheetId="10">#REF!</definedName>
    <definedName name="_4834DL61673678" localSheetId="13">#REF!</definedName>
    <definedName name="_4834DL61673678">#REF!</definedName>
    <definedName name="_4835DL61673678" localSheetId="8">#REF!</definedName>
    <definedName name="_4835DL61673678" localSheetId="9">#REF!</definedName>
    <definedName name="_4835DL61673678" localSheetId="10">#REF!</definedName>
    <definedName name="_4835DL61673678" localSheetId="13">#REF!</definedName>
    <definedName name="_4835DL61673678">#REF!</definedName>
    <definedName name="_4836DL61673678" localSheetId="8">#REF!</definedName>
    <definedName name="_4836DL61673678" localSheetId="9">#REF!</definedName>
    <definedName name="_4836DL61673678" localSheetId="10">#REF!</definedName>
    <definedName name="_4836DL61673678" localSheetId="13">#REF!</definedName>
    <definedName name="_4836DL61673678">#REF!</definedName>
    <definedName name="_4837DL61673678" localSheetId="8">#REF!</definedName>
    <definedName name="_4837DL61673678" localSheetId="9">#REF!</definedName>
    <definedName name="_4837DL61673678" localSheetId="10">#REF!</definedName>
    <definedName name="_4837DL61673678" localSheetId="13">#REF!</definedName>
    <definedName name="_4837DL61673678">#REF!</definedName>
    <definedName name="_4838DL61673678" localSheetId="8">#REF!</definedName>
    <definedName name="_4838DL61673678" localSheetId="9">#REF!</definedName>
    <definedName name="_4838DL61673678" localSheetId="10">#REF!</definedName>
    <definedName name="_4838DL61673678" localSheetId="13">#REF!</definedName>
    <definedName name="_4838DL61673678">#REF!</definedName>
    <definedName name="_4839DL61673678" localSheetId="8">#REF!</definedName>
    <definedName name="_4839DL61673678" localSheetId="9">#REF!</definedName>
    <definedName name="_4839DL61673678" localSheetId="10">#REF!</definedName>
    <definedName name="_4839DL61673678" localSheetId="13">#REF!</definedName>
    <definedName name="_4839DL61673678">#REF!</definedName>
    <definedName name="_483DL60D232E9" localSheetId="8">#REF!</definedName>
    <definedName name="_483DL60D232E9" localSheetId="9">#REF!</definedName>
    <definedName name="_483DL60D232E9" localSheetId="10">#REF!</definedName>
    <definedName name="_483DL60D232E9" localSheetId="13">#REF!</definedName>
    <definedName name="_483DL60D232E9">#REF!</definedName>
    <definedName name="_483DLC47EE15E" localSheetId="8">#REF!</definedName>
    <definedName name="_483DLC47EE15E" localSheetId="9">#REF!</definedName>
    <definedName name="_483DLC47EE15E" localSheetId="10">#REF!</definedName>
    <definedName name="_483DLC47EE15E" localSheetId="13">#REF!</definedName>
    <definedName name="_483DLC47EE15E">#REF!</definedName>
    <definedName name="_4840DL61673678" localSheetId="8">#REF!</definedName>
    <definedName name="_4840DL61673678" localSheetId="9">#REF!</definedName>
    <definedName name="_4840DL61673678" localSheetId="10">#REF!</definedName>
    <definedName name="_4840DL61673678" localSheetId="13">#REF!</definedName>
    <definedName name="_4840DL61673678">#REF!</definedName>
    <definedName name="_4841DL61673678" localSheetId="8">#REF!</definedName>
    <definedName name="_4841DL61673678" localSheetId="9">#REF!</definedName>
    <definedName name="_4841DL61673678" localSheetId="10">#REF!</definedName>
    <definedName name="_4841DL61673678" localSheetId="13">#REF!</definedName>
    <definedName name="_4841DL61673678">#REF!</definedName>
    <definedName name="_4842DL61673678" localSheetId="8">#REF!</definedName>
    <definedName name="_4842DL61673678" localSheetId="9">#REF!</definedName>
    <definedName name="_4842DL61673678" localSheetId="10">#REF!</definedName>
    <definedName name="_4842DL61673678" localSheetId="13">#REF!</definedName>
    <definedName name="_4842DL61673678">#REF!</definedName>
    <definedName name="_4843DL61673678" localSheetId="8">#REF!</definedName>
    <definedName name="_4843DL61673678" localSheetId="9">#REF!</definedName>
    <definedName name="_4843DL61673678" localSheetId="10">#REF!</definedName>
    <definedName name="_4843DL61673678" localSheetId="13">#REF!</definedName>
    <definedName name="_4843DL61673678">#REF!</definedName>
    <definedName name="_4844DL61673678" localSheetId="8">#REF!</definedName>
    <definedName name="_4844DL61673678" localSheetId="9">#REF!</definedName>
    <definedName name="_4844DL61673678" localSheetId="10">#REF!</definedName>
    <definedName name="_4844DL61673678" localSheetId="13">#REF!</definedName>
    <definedName name="_4844DL61673678">#REF!</definedName>
    <definedName name="_4845DL61673678" localSheetId="8">#REF!</definedName>
    <definedName name="_4845DL61673678" localSheetId="9">#REF!</definedName>
    <definedName name="_4845DL61673678" localSheetId="10">#REF!</definedName>
    <definedName name="_4845DL61673678" localSheetId="13">#REF!</definedName>
    <definedName name="_4845DL61673678">#REF!</definedName>
    <definedName name="_4846DL61673678" localSheetId="8">#REF!</definedName>
    <definedName name="_4846DL61673678" localSheetId="9">#REF!</definedName>
    <definedName name="_4846DL61673678" localSheetId="10">#REF!</definedName>
    <definedName name="_4846DL61673678" localSheetId="13">#REF!</definedName>
    <definedName name="_4846DL61673678">#REF!</definedName>
    <definedName name="_4847DL61673678" localSheetId="8">#REF!</definedName>
    <definedName name="_4847DL61673678" localSheetId="9">#REF!</definedName>
    <definedName name="_4847DL61673678" localSheetId="10">#REF!</definedName>
    <definedName name="_4847DL61673678" localSheetId="13">#REF!</definedName>
    <definedName name="_4847DL61673678">#REF!</definedName>
    <definedName name="_4848DL61673678" localSheetId="8">#REF!</definedName>
    <definedName name="_4848DL61673678" localSheetId="9">#REF!</definedName>
    <definedName name="_4848DL61673678" localSheetId="10">#REF!</definedName>
    <definedName name="_4848DL61673678" localSheetId="13">#REF!</definedName>
    <definedName name="_4848DL61673678">#REF!</definedName>
    <definedName name="_4849DL61673678" localSheetId="8">#REF!</definedName>
    <definedName name="_4849DL61673678" localSheetId="9">#REF!</definedName>
    <definedName name="_4849DL61673678" localSheetId="10">#REF!</definedName>
    <definedName name="_4849DL61673678" localSheetId="13">#REF!</definedName>
    <definedName name="_4849DL61673678">#REF!</definedName>
    <definedName name="_484DL60D232E9" localSheetId="8">#REF!</definedName>
    <definedName name="_484DL60D232E9" localSheetId="9">#REF!</definedName>
    <definedName name="_484DL60D232E9" localSheetId="10">#REF!</definedName>
    <definedName name="_484DL60D232E9" localSheetId="13">#REF!</definedName>
    <definedName name="_484DL60D232E9">#REF!</definedName>
    <definedName name="_484DLC47F5EAF" localSheetId="8">#REF!</definedName>
    <definedName name="_484DLC47F5EAF" localSheetId="9">#REF!</definedName>
    <definedName name="_484DLC47F5EAF" localSheetId="10">#REF!</definedName>
    <definedName name="_484DLC47F5EAF" localSheetId="13">#REF!</definedName>
    <definedName name="_484DLC47F5EAF">#REF!</definedName>
    <definedName name="_4850DL61673678" localSheetId="8">#REF!</definedName>
    <definedName name="_4850DL61673678" localSheetId="9">#REF!</definedName>
    <definedName name="_4850DL61673678" localSheetId="10">#REF!</definedName>
    <definedName name="_4850DL61673678" localSheetId="13">#REF!</definedName>
    <definedName name="_4850DL61673678">#REF!</definedName>
    <definedName name="_4851DL61673678" localSheetId="8">#REF!</definedName>
    <definedName name="_4851DL61673678" localSheetId="9">#REF!</definedName>
    <definedName name="_4851DL61673678" localSheetId="10">#REF!</definedName>
    <definedName name="_4851DL61673678" localSheetId="13">#REF!</definedName>
    <definedName name="_4851DL61673678">#REF!</definedName>
    <definedName name="_4852DL61673678" localSheetId="8">#REF!</definedName>
    <definedName name="_4852DL61673678" localSheetId="9">#REF!</definedName>
    <definedName name="_4852DL61673678" localSheetId="10">#REF!</definedName>
    <definedName name="_4852DL61673678" localSheetId="13">#REF!</definedName>
    <definedName name="_4852DL61673678">#REF!</definedName>
    <definedName name="_4853DL61673678" localSheetId="8">#REF!</definedName>
    <definedName name="_4853DL61673678" localSheetId="9">#REF!</definedName>
    <definedName name="_4853DL61673678" localSheetId="10">#REF!</definedName>
    <definedName name="_4853DL61673678" localSheetId="13">#REF!</definedName>
    <definedName name="_4853DL61673678">#REF!</definedName>
    <definedName name="_4854DL61673678" localSheetId="8">#REF!</definedName>
    <definedName name="_4854DL61673678" localSheetId="9">#REF!</definedName>
    <definedName name="_4854DL61673678" localSheetId="10">#REF!</definedName>
    <definedName name="_4854DL61673678" localSheetId="13">#REF!</definedName>
    <definedName name="_4854DL61673678">#REF!</definedName>
    <definedName name="_4855DL61673678" localSheetId="8">#REF!</definedName>
    <definedName name="_4855DL61673678" localSheetId="9">#REF!</definedName>
    <definedName name="_4855DL61673678" localSheetId="10">#REF!</definedName>
    <definedName name="_4855DL61673678" localSheetId="13">#REF!</definedName>
    <definedName name="_4855DL61673678">#REF!</definedName>
    <definedName name="_4856DL61673678" localSheetId="8">#REF!</definedName>
    <definedName name="_4856DL61673678" localSheetId="9">#REF!</definedName>
    <definedName name="_4856DL61673678" localSheetId="10">#REF!</definedName>
    <definedName name="_4856DL61673678" localSheetId="13">#REF!</definedName>
    <definedName name="_4856DL61673678">#REF!</definedName>
    <definedName name="_4857DL61673678" localSheetId="8">#REF!</definedName>
    <definedName name="_4857DL61673678" localSheetId="9">#REF!</definedName>
    <definedName name="_4857DL61673678" localSheetId="10">#REF!</definedName>
    <definedName name="_4857DL61673678" localSheetId="13">#REF!</definedName>
    <definedName name="_4857DL61673678">#REF!</definedName>
    <definedName name="_4858DL61673678" localSheetId="8">#REF!</definedName>
    <definedName name="_4858DL61673678" localSheetId="9">#REF!</definedName>
    <definedName name="_4858DL61673678" localSheetId="10">#REF!</definedName>
    <definedName name="_4858DL61673678" localSheetId="13">#REF!</definedName>
    <definedName name="_4858DL61673678">#REF!</definedName>
    <definedName name="_4859DL61673678" localSheetId="8">#REF!</definedName>
    <definedName name="_4859DL61673678" localSheetId="9">#REF!</definedName>
    <definedName name="_4859DL61673678" localSheetId="10">#REF!</definedName>
    <definedName name="_4859DL61673678" localSheetId="13">#REF!</definedName>
    <definedName name="_4859DL61673678">#REF!</definedName>
    <definedName name="_485DL60D232E9" localSheetId="8">#REF!</definedName>
    <definedName name="_485DL60D232E9" localSheetId="9">#REF!</definedName>
    <definedName name="_485DL60D232E9" localSheetId="10">#REF!</definedName>
    <definedName name="_485DL60D232E9" localSheetId="13">#REF!</definedName>
    <definedName name="_485DL60D232E9">#REF!</definedName>
    <definedName name="_485DLC47FE15E" localSheetId="8">#REF!</definedName>
    <definedName name="_485DLC47FE15E" localSheetId="9">#REF!</definedName>
    <definedName name="_485DLC47FE15E" localSheetId="10">#REF!</definedName>
    <definedName name="_485DLC47FE15E" localSheetId="13">#REF!</definedName>
    <definedName name="_485DLC47FE15E">#REF!</definedName>
    <definedName name="_4860DL61673678" localSheetId="8">#REF!</definedName>
    <definedName name="_4860DL61673678" localSheetId="9">#REF!</definedName>
    <definedName name="_4860DL61673678" localSheetId="10">#REF!</definedName>
    <definedName name="_4860DL61673678" localSheetId="13">#REF!</definedName>
    <definedName name="_4860DL61673678">#REF!</definedName>
    <definedName name="_4861DL61673678" localSheetId="8">#REF!</definedName>
    <definedName name="_4861DL61673678" localSheetId="9">#REF!</definedName>
    <definedName name="_4861DL61673678" localSheetId="10">#REF!</definedName>
    <definedName name="_4861DL61673678" localSheetId="13">#REF!</definedName>
    <definedName name="_4861DL61673678">#REF!</definedName>
    <definedName name="_4862DL61673678" localSheetId="8">#REF!</definedName>
    <definedName name="_4862DL61673678" localSheetId="9">#REF!</definedName>
    <definedName name="_4862DL61673678" localSheetId="10">#REF!</definedName>
    <definedName name="_4862DL61673678" localSheetId="13">#REF!</definedName>
    <definedName name="_4862DL61673678">#REF!</definedName>
    <definedName name="_4863DL61673678" localSheetId="8">#REF!</definedName>
    <definedName name="_4863DL61673678" localSheetId="9">#REF!</definedName>
    <definedName name="_4863DL61673678" localSheetId="10">#REF!</definedName>
    <definedName name="_4863DL61673678" localSheetId="13">#REF!</definedName>
    <definedName name="_4863DL61673678">#REF!</definedName>
    <definedName name="_4864DL61673678" localSheetId="8">#REF!</definedName>
    <definedName name="_4864DL61673678" localSheetId="9">#REF!</definedName>
    <definedName name="_4864DL61673678" localSheetId="10">#REF!</definedName>
    <definedName name="_4864DL61673678" localSheetId="13">#REF!</definedName>
    <definedName name="_4864DL61673678">#REF!</definedName>
    <definedName name="_4865DL61673678" localSheetId="8">#REF!</definedName>
    <definedName name="_4865DL61673678" localSheetId="9">#REF!</definedName>
    <definedName name="_4865DL61673678" localSheetId="10">#REF!</definedName>
    <definedName name="_4865DL61673678" localSheetId="13">#REF!</definedName>
    <definedName name="_4865DL61673678">#REF!</definedName>
    <definedName name="_4866DL6168367F" localSheetId="8">#REF!</definedName>
    <definedName name="_4866DL6168367F" localSheetId="9">#REF!</definedName>
    <definedName name="_4866DL6168367F" localSheetId="10">#REF!</definedName>
    <definedName name="_4866DL6168367F" localSheetId="13">#REF!</definedName>
    <definedName name="_4866DL6168367F">#REF!</definedName>
    <definedName name="_4867DL6168367F" localSheetId="8">#REF!</definedName>
    <definedName name="_4867DL6168367F" localSheetId="9">#REF!</definedName>
    <definedName name="_4867DL6168367F" localSheetId="10">#REF!</definedName>
    <definedName name="_4867DL6168367F" localSheetId="13">#REF!</definedName>
    <definedName name="_4867DL6168367F">#REF!</definedName>
    <definedName name="_4868DL6168367F" localSheetId="8">#REF!</definedName>
    <definedName name="_4868DL6168367F" localSheetId="9">#REF!</definedName>
    <definedName name="_4868DL6168367F" localSheetId="10">#REF!</definedName>
    <definedName name="_4868DL6168367F" localSheetId="13">#REF!</definedName>
    <definedName name="_4868DL6168367F">#REF!</definedName>
    <definedName name="_4869DL6168367F" localSheetId="8">#REF!</definedName>
    <definedName name="_4869DL6168367F" localSheetId="9">#REF!</definedName>
    <definedName name="_4869DL6168367F" localSheetId="10">#REF!</definedName>
    <definedName name="_4869DL6168367F" localSheetId="13">#REF!</definedName>
    <definedName name="_4869DL6168367F">#REF!</definedName>
    <definedName name="_486DL60D232E9" localSheetId="8">#REF!</definedName>
    <definedName name="_486DL60D232E9" localSheetId="9">#REF!</definedName>
    <definedName name="_486DL60D232E9" localSheetId="10">#REF!</definedName>
    <definedName name="_486DL60D232E9" localSheetId="13">#REF!</definedName>
    <definedName name="_486DL60D232E9">#REF!</definedName>
    <definedName name="_486DLC4805EAF" localSheetId="8">#REF!</definedName>
    <definedName name="_486DLC4805EAF" localSheetId="9">#REF!</definedName>
    <definedName name="_486DLC4805EAF" localSheetId="10">#REF!</definedName>
    <definedName name="_486DLC4805EAF" localSheetId="13">#REF!</definedName>
    <definedName name="_486DLC4805EAF">#REF!</definedName>
    <definedName name="_4870DL6168367F" localSheetId="8">#REF!</definedName>
    <definedName name="_4870DL6168367F" localSheetId="9">#REF!</definedName>
    <definedName name="_4870DL6168367F" localSheetId="10">#REF!</definedName>
    <definedName name="_4870DL6168367F" localSheetId="13">#REF!</definedName>
    <definedName name="_4870DL6168367F">#REF!</definedName>
    <definedName name="_4871DL6168367F" localSheetId="8">#REF!</definedName>
    <definedName name="_4871DL6168367F" localSheetId="9">#REF!</definedName>
    <definedName name="_4871DL6168367F" localSheetId="10">#REF!</definedName>
    <definedName name="_4871DL6168367F" localSheetId="13">#REF!</definedName>
    <definedName name="_4871DL6168367F">#REF!</definedName>
    <definedName name="_4872DL6168367F" localSheetId="8">#REF!</definedName>
    <definedName name="_4872DL6168367F" localSheetId="9">#REF!</definedName>
    <definedName name="_4872DL6168367F" localSheetId="10">#REF!</definedName>
    <definedName name="_4872DL6168367F" localSheetId="13">#REF!</definedName>
    <definedName name="_4872DL6168367F">#REF!</definedName>
    <definedName name="_4873DL6168367F" localSheetId="8">#REF!</definedName>
    <definedName name="_4873DL6168367F" localSheetId="9">#REF!</definedName>
    <definedName name="_4873DL6168367F" localSheetId="10">#REF!</definedName>
    <definedName name="_4873DL6168367F" localSheetId="13">#REF!</definedName>
    <definedName name="_4873DL6168367F">#REF!</definedName>
    <definedName name="_4874DL6168367F" localSheetId="8">#REF!</definedName>
    <definedName name="_4874DL6168367F" localSheetId="9">#REF!</definedName>
    <definedName name="_4874DL6168367F" localSheetId="10">#REF!</definedName>
    <definedName name="_4874DL6168367F" localSheetId="13">#REF!</definedName>
    <definedName name="_4874DL6168367F">#REF!</definedName>
    <definedName name="_4875DL6168367F" localSheetId="8">#REF!</definedName>
    <definedName name="_4875DL6168367F" localSheetId="9">#REF!</definedName>
    <definedName name="_4875DL6168367F" localSheetId="10">#REF!</definedName>
    <definedName name="_4875DL6168367F" localSheetId="13">#REF!</definedName>
    <definedName name="_4875DL6168367F">#REF!</definedName>
    <definedName name="_4876DL6168367F" localSheetId="8">#REF!</definedName>
    <definedName name="_4876DL6168367F" localSheetId="9">#REF!</definedName>
    <definedName name="_4876DL6168367F" localSheetId="10">#REF!</definedName>
    <definedName name="_4876DL6168367F" localSheetId="13">#REF!</definedName>
    <definedName name="_4876DL6168367F">#REF!</definedName>
    <definedName name="_4877DL6168367F" localSheetId="8">#REF!</definedName>
    <definedName name="_4877DL6168367F" localSheetId="9">#REF!</definedName>
    <definedName name="_4877DL6168367F" localSheetId="10">#REF!</definedName>
    <definedName name="_4877DL6168367F" localSheetId="13">#REF!</definedName>
    <definedName name="_4877DL6168367F">#REF!</definedName>
    <definedName name="_4878DL6168367F" localSheetId="8">#REF!</definedName>
    <definedName name="_4878DL6168367F" localSheetId="9">#REF!</definedName>
    <definedName name="_4878DL6168367F" localSheetId="10">#REF!</definedName>
    <definedName name="_4878DL6168367F" localSheetId="13">#REF!</definedName>
    <definedName name="_4878DL6168367F">#REF!</definedName>
    <definedName name="_4879DL6168367F" localSheetId="8">#REF!</definedName>
    <definedName name="_4879DL6168367F" localSheetId="9">#REF!</definedName>
    <definedName name="_4879DL6168367F" localSheetId="10">#REF!</definedName>
    <definedName name="_4879DL6168367F" localSheetId="13">#REF!</definedName>
    <definedName name="_4879DL6168367F">#REF!</definedName>
    <definedName name="_487DL60D232E9" localSheetId="8">#REF!</definedName>
    <definedName name="_487DL60D232E9" localSheetId="9">#REF!</definedName>
    <definedName name="_487DL60D232E9" localSheetId="10">#REF!</definedName>
    <definedName name="_487DL60D232E9" localSheetId="13">#REF!</definedName>
    <definedName name="_487DL60D232E9">#REF!</definedName>
    <definedName name="_487DLC480E15E" localSheetId="8">#REF!</definedName>
    <definedName name="_487DLC480E15E" localSheetId="9">#REF!</definedName>
    <definedName name="_487DLC480E15E" localSheetId="10">#REF!</definedName>
    <definedName name="_487DLC480E15E" localSheetId="13">#REF!</definedName>
    <definedName name="_487DLC480E15E">#REF!</definedName>
    <definedName name="_4880DL6168367F" localSheetId="8">#REF!</definedName>
    <definedName name="_4880DL6168367F" localSheetId="9">#REF!</definedName>
    <definedName name="_4880DL6168367F" localSheetId="10">#REF!</definedName>
    <definedName name="_4880DL6168367F" localSheetId="13">#REF!</definedName>
    <definedName name="_4880DL6168367F">#REF!</definedName>
    <definedName name="_4881DL6168367F" localSheetId="8">#REF!</definedName>
    <definedName name="_4881DL6168367F" localSheetId="9">#REF!</definedName>
    <definedName name="_4881DL6168367F" localSheetId="10">#REF!</definedName>
    <definedName name="_4881DL6168367F" localSheetId="13">#REF!</definedName>
    <definedName name="_4881DL6168367F">#REF!</definedName>
    <definedName name="_4882DL6168367F" localSheetId="8">#REF!</definedName>
    <definedName name="_4882DL6168367F" localSheetId="9">#REF!</definedName>
    <definedName name="_4882DL6168367F" localSheetId="10">#REF!</definedName>
    <definedName name="_4882DL6168367F" localSheetId="13">#REF!</definedName>
    <definedName name="_4882DL6168367F">#REF!</definedName>
    <definedName name="_4883DL6168367F" localSheetId="8">#REF!</definedName>
    <definedName name="_4883DL6168367F" localSheetId="9">#REF!</definedName>
    <definedName name="_4883DL6168367F" localSheetId="10">#REF!</definedName>
    <definedName name="_4883DL6168367F" localSheetId="13">#REF!</definedName>
    <definedName name="_4883DL6168367F">#REF!</definedName>
    <definedName name="_4884DL6168367F" localSheetId="8">#REF!</definedName>
    <definedName name="_4884DL6168367F" localSheetId="9">#REF!</definedName>
    <definedName name="_4884DL6168367F" localSheetId="10">#REF!</definedName>
    <definedName name="_4884DL6168367F" localSheetId="13">#REF!</definedName>
    <definedName name="_4884DL6168367F">#REF!</definedName>
    <definedName name="_4885DL6168367F" localSheetId="8">#REF!</definedName>
    <definedName name="_4885DL6168367F" localSheetId="9">#REF!</definedName>
    <definedName name="_4885DL6168367F" localSheetId="10">#REF!</definedName>
    <definedName name="_4885DL6168367F" localSheetId="13">#REF!</definedName>
    <definedName name="_4885DL6168367F">#REF!</definedName>
    <definedName name="_4886DL6168367F" localSheetId="8">#REF!</definedName>
    <definedName name="_4886DL6168367F" localSheetId="9">#REF!</definedName>
    <definedName name="_4886DL6168367F" localSheetId="10">#REF!</definedName>
    <definedName name="_4886DL6168367F" localSheetId="13">#REF!</definedName>
    <definedName name="_4886DL6168367F">#REF!</definedName>
    <definedName name="_4887DL6168367F" localSheetId="8">#REF!</definedName>
    <definedName name="_4887DL6168367F" localSheetId="9">#REF!</definedName>
    <definedName name="_4887DL6168367F" localSheetId="10">#REF!</definedName>
    <definedName name="_4887DL6168367F" localSheetId="13">#REF!</definedName>
    <definedName name="_4887DL6168367F">#REF!</definedName>
    <definedName name="_4888DL6168367F" localSheetId="8">#REF!</definedName>
    <definedName name="_4888DL6168367F" localSheetId="9">#REF!</definedName>
    <definedName name="_4888DL6168367F" localSheetId="10">#REF!</definedName>
    <definedName name="_4888DL6168367F" localSheetId="13">#REF!</definedName>
    <definedName name="_4888DL6168367F">#REF!</definedName>
    <definedName name="_4889DL6168367F" localSheetId="8">#REF!</definedName>
    <definedName name="_4889DL6168367F" localSheetId="9">#REF!</definedName>
    <definedName name="_4889DL6168367F" localSheetId="10">#REF!</definedName>
    <definedName name="_4889DL6168367F" localSheetId="13">#REF!</definedName>
    <definedName name="_4889DL6168367F">#REF!</definedName>
    <definedName name="_488DL60D232E9" localSheetId="8">#REF!</definedName>
    <definedName name="_488DL60D232E9" localSheetId="9">#REF!</definedName>
    <definedName name="_488DL60D232E9" localSheetId="10">#REF!</definedName>
    <definedName name="_488DL60D232E9" localSheetId="13">#REF!</definedName>
    <definedName name="_488DL60D232E9">#REF!</definedName>
    <definedName name="_488DLC4815EB0" localSheetId="8">#REF!</definedName>
    <definedName name="_488DLC4815EB0" localSheetId="9">#REF!</definedName>
    <definedName name="_488DLC4815EB0" localSheetId="10">#REF!</definedName>
    <definedName name="_488DLC4815EB0" localSheetId="13">#REF!</definedName>
    <definedName name="_488DLC4815EB0">#REF!</definedName>
    <definedName name="_4890DL6168367F" localSheetId="8">#REF!</definedName>
    <definedName name="_4890DL6168367F" localSheetId="9">#REF!</definedName>
    <definedName name="_4890DL6168367F" localSheetId="10">#REF!</definedName>
    <definedName name="_4890DL6168367F" localSheetId="13">#REF!</definedName>
    <definedName name="_4890DL6168367F">#REF!</definedName>
    <definedName name="_4891DL6168367F" localSheetId="8">#REF!</definedName>
    <definedName name="_4891DL6168367F" localSheetId="9">#REF!</definedName>
    <definedName name="_4891DL6168367F" localSheetId="10">#REF!</definedName>
    <definedName name="_4891DL6168367F" localSheetId="13">#REF!</definedName>
    <definedName name="_4891DL6168367F">#REF!</definedName>
    <definedName name="_4892DL6168367F" localSheetId="8">#REF!</definedName>
    <definedName name="_4892DL6168367F" localSheetId="9">#REF!</definedName>
    <definedName name="_4892DL6168367F" localSheetId="10">#REF!</definedName>
    <definedName name="_4892DL6168367F" localSheetId="13">#REF!</definedName>
    <definedName name="_4892DL6168367F">#REF!</definedName>
    <definedName name="_4893DL6168367F" localSheetId="8">#REF!</definedName>
    <definedName name="_4893DL6168367F" localSheetId="9">#REF!</definedName>
    <definedName name="_4893DL6168367F" localSheetId="10">#REF!</definedName>
    <definedName name="_4893DL6168367F" localSheetId="13">#REF!</definedName>
    <definedName name="_4893DL6168367F">#REF!</definedName>
    <definedName name="_4894DL6168367F" localSheetId="8">#REF!</definedName>
    <definedName name="_4894DL6168367F" localSheetId="9">#REF!</definedName>
    <definedName name="_4894DL6168367F" localSheetId="10">#REF!</definedName>
    <definedName name="_4894DL6168367F" localSheetId="13">#REF!</definedName>
    <definedName name="_4894DL6168367F">#REF!</definedName>
    <definedName name="_4895DL6168367F" localSheetId="8">#REF!</definedName>
    <definedName name="_4895DL6168367F" localSheetId="9">#REF!</definedName>
    <definedName name="_4895DL6168367F" localSheetId="10">#REF!</definedName>
    <definedName name="_4895DL6168367F" localSheetId="13">#REF!</definedName>
    <definedName name="_4895DL6168367F">#REF!</definedName>
    <definedName name="_4896DL6168367F" localSheetId="8">#REF!</definedName>
    <definedName name="_4896DL6168367F" localSheetId="9">#REF!</definedName>
    <definedName name="_4896DL6168367F" localSheetId="10">#REF!</definedName>
    <definedName name="_4896DL6168367F" localSheetId="13">#REF!</definedName>
    <definedName name="_4896DL6168367F">#REF!</definedName>
    <definedName name="_4897DL6168367F" localSheetId="8">#REF!</definedName>
    <definedName name="_4897DL6168367F" localSheetId="9">#REF!</definedName>
    <definedName name="_4897DL6168367F" localSheetId="10">#REF!</definedName>
    <definedName name="_4897DL6168367F" localSheetId="13">#REF!</definedName>
    <definedName name="_4897DL6168367F">#REF!</definedName>
    <definedName name="_4898DL6168367F" localSheetId="8">#REF!</definedName>
    <definedName name="_4898DL6168367F" localSheetId="9">#REF!</definedName>
    <definedName name="_4898DL6168367F" localSheetId="10">#REF!</definedName>
    <definedName name="_4898DL6168367F" localSheetId="13">#REF!</definedName>
    <definedName name="_4898DL6168367F">#REF!</definedName>
    <definedName name="_4899DL6168367F" localSheetId="8">#REF!</definedName>
    <definedName name="_4899DL6168367F" localSheetId="9">#REF!</definedName>
    <definedName name="_4899DL6168367F" localSheetId="10">#REF!</definedName>
    <definedName name="_4899DL6168367F" localSheetId="13">#REF!</definedName>
    <definedName name="_4899DL6168367F">#REF!</definedName>
    <definedName name="_489DL60D232E9" localSheetId="8">#REF!</definedName>
    <definedName name="_489DL60D232E9" localSheetId="9">#REF!</definedName>
    <definedName name="_489DL60D232E9" localSheetId="10">#REF!</definedName>
    <definedName name="_489DL60D232E9" localSheetId="13">#REF!</definedName>
    <definedName name="_489DL60D232E9">#REF!</definedName>
    <definedName name="_489DLC481E15E" localSheetId="8">#REF!</definedName>
    <definedName name="_489DLC481E15E" localSheetId="9">#REF!</definedName>
    <definedName name="_489DLC481E15E" localSheetId="10">#REF!</definedName>
    <definedName name="_489DLC481E15E" localSheetId="13">#REF!</definedName>
    <definedName name="_489DLC481E15E">#REF!</definedName>
    <definedName name="_48DL60723099" localSheetId="8">#REF!</definedName>
    <definedName name="_48DL60723099" localSheetId="9">#REF!</definedName>
    <definedName name="_48DL60723099" localSheetId="10">#REF!</definedName>
    <definedName name="_48DL60723099" localSheetId="13">#REF!</definedName>
    <definedName name="_48DL60723099">#REF!</definedName>
    <definedName name="_48DL61003406" localSheetId="8">#REF!</definedName>
    <definedName name="_48DL61003406" localSheetId="9">#REF!</definedName>
    <definedName name="_48DL61003406" localSheetId="10">#REF!</definedName>
    <definedName name="_48DL61003406" localSheetId="13">#REF!</definedName>
    <definedName name="_48DL61003406">#REF!</definedName>
    <definedName name="_4900DL6168367F" localSheetId="8">#REF!</definedName>
    <definedName name="_4900DL6168367F" localSheetId="9">#REF!</definedName>
    <definedName name="_4900DL6168367F" localSheetId="10">#REF!</definedName>
    <definedName name="_4900DL6168367F" localSheetId="13">#REF!</definedName>
    <definedName name="_4900DL6168367F">#REF!</definedName>
    <definedName name="_4901DL61693685" localSheetId="8">#REF!</definedName>
    <definedName name="_4901DL61693685" localSheetId="9">#REF!</definedName>
    <definedName name="_4901DL61693685" localSheetId="10">#REF!</definedName>
    <definedName name="_4901DL61693685" localSheetId="13">#REF!</definedName>
    <definedName name="_4901DL61693685">#REF!</definedName>
    <definedName name="_4902DL61693685" localSheetId="8">#REF!</definedName>
    <definedName name="_4902DL61693685" localSheetId="9">#REF!</definedName>
    <definedName name="_4902DL61693685" localSheetId="10">#REF!</definedName>
    <definedName name="_4902DL61693685" localSheetId="13">#REF!</definedName>
    <definedName name="_4902DL61693685">#REF!</definedName>
    <definedName name="_4903DL61693685" localSheetId="8">#REF!</definedName>
    <definedName name="_4903DL61693685" localSheetId="9">#REF!</definedName>
    <definedName name="_4903DL61693685" localSheetId="10">#REF!</definedName>
    <definedName name="_4903DL61693685" localSheetId="13">#REF!</definedName>
    <definedName name="_4903DL61693685">#REF!</definedName>
    <definedName name="_4904DL61693685" localSheetId="8">#REF!</definedName>
    <definedName name="_4904DL61693685" localSheetId="9">#REF!</definedName>
    <definedName name="_4904DL61693685" localSheetId="10">#REF!</definedName>
    <definedName name="_4904DL61693685" localSheetId="13">#REF!</definedName>
    <definedName name="_4904DL61693685">#REF!</definedName>
    <definedName name="_4905DL61693685" localSheetId="8">#REF!</definedName>
    <definedName name="_4905DL61693685" localSheetId="9">#REF!</definedName>
    <definedName name="_4905DL61693685" localSheetId="10">#REF!</definedName>
    <definedName name="_4905DL61693685" localSheetId="13">#REF!</definedName>
    <definedName name="_4905DL61693685">#REF!</definedName>
    <definedName name="_4906DL61693685" localSheetId="8">#REF!</definedName>
    <definedName name="_4906DL61693685" localSheetId="9">#REF!</definedName>
    <definedName name="_4906DL61693685" localSheetId="10">#REF!</definedName>
    <definedName name="_4906DL61693685" localSheetId="13">#REF!</definedName>
    <definedName name="_4906DL61693685">#REF!</definedName>
    <definedName name="_4907DL61693685" localSheetId="8">#REF!</definedName>
    <definedName name="_4907DL61693685" localSheetId="9">#REF!</definedName>
    <definedName name="_4907DL61693685" localSheetId="10">#REF!</definedName>
    <definedName name="_4907DL61693685" localSheetId="13">#REF!</definedName>
    <definedName name="_4907DL61693685">#REF!</definedName>
    <definedName name="_4908DL61693685" localSheetId="8">#REF!</definedName>
    <definedName name="_4908DL61693685" localSheetId="9">#REF!</definedName>
    <definedName name="_4908DL61693685" localSheetId="10">#REF!</definedName>
    <definedName name="_4908DL61693685" localSheetId="13">#REF!</definedName>
    <definedName name="_4908DL61693685">#REF!</definedName>
    <definedName name="_4909DL61693685" localSheetId="8">#REF!</definedName>
    <definedName name="_4909DL61693685" localSheetId="9">#REF!</definedName>
    <definedName name="_4909DL61693685" localSheetId="10">#REF!</definedName>
    <definedName name="_4909DL61693685" localSheetId="13">#REF!</definedName>
    <definedName name="_4909DL61693685">#REF!</definedName>
    <definedName name="_490DL60D232E9" localSheetId="8">#REF!</definedName>
    <definedName name="_490DL60D232E9" localSheetId="9">#REF!</definedName>
    <definedName name="_490DL60D232E9" localSheetId="10">#REF!</definedName>
    <definedName name="_490DL60D232E9" localSheetId="13">#REF!</definedName>
    <definedName name="_490DL60D232E9">#REF!</definedName>
    <definedName name="_490DLC4825EB0" localSheetId="8">#REF!</definedName>
    <definedName name="_490DLC4825EB0" localSheetId="9">#REF!</definedName>
    <definedName name="_490DLC4825EB0" localSheetId="10">#REF!</definedName>
    <definedName name="_490DLC4825EB0" localSheetId="13">#REF!</definedName>
    <definedName name="_490DLC4825EB0">#REF!</definedName>
    <definedName name="_4910DL61693685" localSheetId="8">#REF!</definedName>
    <definedName name="_4910DL61693685" localSheetId="9">#REF!</definedName>
    <definedName name="_4910DL61693685" localSheetId="10">#REF!</definedName>
    <definedName name="_4910DL61693685" localSheetId="13">#REF!</definedName>
    <definedName name="_4910DL61693685">#REF!</definedName>
    <definedName name="_4911DL61693685" localSheetId="8">#REF!</definedName>
    <definedName name="_4911DL61693685" localSheetId="9">#REF!</definedName>
    <definedName name="_4911DL61693685" localSheetId="10">#REF!</definedName>
    <definedName name="_4911DL61693685" localSheetId="13">#REF!</definedName>
    <definedName name="_4911DL61693685">#REF!</definedName>
    <definedName name="_4912DL61693685" localSheetId="8">#REF!</definedName>
    <definedName name="_4912DL61693685" localSheetId="9">#REF!</definedName>
    <definedName name="_4912DL61693685" localSheetId="10">#REF!</definedName>
    <definedName name="_4912DL61693685" localSheetId="13">#REF!</definedName>
    <definedName name="_4912DL61693685">#REF!</definedName>
    <definedName name="_4913DL61693685" localSheetId="8">#REF!</definedName>
    <definedName name="_4913DL61693685" localSheetId="9">#REF!</definedName>
    <definedName name="_4913DL61693685" localSheetId="10">#REF!</definedName>
    <definedName name="_4913DL61693685" localSheetId="13">#REF!</definedName>
    <definedName name="_4913DL61693685">#REF!</definedName>
    <definedName name="_4914DL61693685" localSheetId="8">#REF!</definedName>
    <definedName name="_4914DL61693685" localSheetId="9">#REF!</definedName>
    <definedName name="_4914DL61693685" localSheetId="10">#REF!</definedName>
    <definedName name="_4914DL61693685" localSheetId="13">#REF!</definedName>
    <definedName name="_4914DL61693685">#REF!</definedName>
    <definedName name="_4915DL61693685" localSheetId="8">#REF!</definedName>
    <definedName name="_4915DL61693685" localSheetId="9">#REF!</definedName>
    <definedName name="_4915DL61693685" localSheetId="10">#REF!</definedName>
    <definedName name="_4915DL61693685" localSheetId="13">#REF!</definedName>
    <definedName name="_4915DL61693685">#REF!</definedName>
    <definedName name="_4916DL61693685" localSheetId="8">#REF!</definedName>
    <definedName name="_4916DL61693685" localSheetId="9">#REF!</definedName>
    <definedName name="_4916DL61693685" localSheetId="10">#REF!</definedName>
    <definedName name="_4916DL61693685" localSheetId="13">#REF!</definedName>
    <definedName name="_4916DL61693685">#REF!</definedName>
    <definedName name="_4917DL61693685" localSheetId="8">#REF!</definedName>
    <definedName name="_4917DL61693685" localSheetId="9">#REF!</definedName>
    <definedName name="_4917DL61693685" localSheetId="10">#REF!</definedName>
    <definedName name="_4917DL61693685" localSheetId="13">#REF!</definedName>
    <definedName name="_4917DL61693685">#REF!</definedName>
    <definedName name="_4918DL61693685" localSheetId="8">#REF!</definedName>
    <definedName name="_4918DL61693685" localSheetId="9">#REF!</definedName>
    <definedName name="_4918DL61693685" localSheetId="10">#REF!</definedName>
    <definedName name="_4918DL61693685" localSheetId="13">#REF!</definedName>
    <definedName name="_4918DL61693685">#REF!</definedName>
    <definedName name="_4919DL61693685" localSheetId="8">#REF!</definedName>
    <definedName name="_4919DL61693685" localSheetId="9">#REF!</definedName>
    <definedName name="_4919DL61693685" localSheetId="10">#REF!</definedName>
    <definedName name="_4919DL61693685" localSheetId="13">#REF!</definedName>
    <definedName name="_4919DL61693685">#REF!</definedName>
    <definedName name="_491DL60D332EF" localSheetId="8">#REF!</definedName>
    <definedName name="_491DL60D332EF" localSheetId="9">#REF!</definedName>
    <definedName name="_491DL60D332EF" localSheetId="10">#REF!</definedName>
    <definedName name="_491DL60D332EF" localSheetId="13">#REF!</definedName>
    <definedName name="_491DL60D332EF">#REF!</definedName>
    <definedName name="_491DLC482E15E" localSheetId="8">#REF!</definedName>
    <definedName name="_491DLC482E15E" localSheetId="9">#REF!</definedName>
    <definedName name="_491DLC482E15E" localSheetId="10">#REF!</definedName>
    <definedName name="_491DLC482E15E" localSheetId="13">#REF!</definedName>
    <definedName name="_491DLC482E15E">#REF!</definedName>
    <definedName name="_4920DL61693685" localSheetId="8">#REF!</definedName>
    <definedName name="_4920DL61693685" localSheetId="9">#REF!</definedName>
    <definedName name="_4920DL61693685" localSheetId="10">#REF!</definedName>
    <definedName name="_4920DL61693685" localSheetId="13">#REF!</definedName>
    <definedName name="_4920DL61693685">#REF!</definedName>
    <definedName name="_4921DL61693685" localSheetId="8">#REF!</definedName>
    <definedName name="_4921DL61693685" localSheetId="9">#REF!</definedName>
    <definedName name="_4921DL61693685" localSheetId="10">#REF!</definedName>
    <definedName name="_4921DL61693685" localSheetId="13">#REF!</definedName>
    <definedName name="_4921DL61693685">#REF!</definedName>
    <definedName name="_4922DL61693685" localSheetId="8">#REF!</definedName>
    <definedName name="_4922DL61693685" localSheetId="9">#REF!</definedName>
    <definedName name="_4922DL61693685" localSheetId="10">#REF!</definedName>
    <definedName name="_4922DL61693685" localSheetId="13">#REF!</definedName>
    <definedName name="_4922DL61693685">#REF!</definedName>
    <definedName name="_4923DL61693685" localSheetId="8">#REF!</definedName>
    <definedName name="_4923DL61693685" localSheetId="9">#REF!</definedName>
    <definedName name="_4923DL61693685" localSheetId="10">#REF!</definedName>
    <definedName name="_4923DL61693685" localSheetId="13">#REF!</definedName>
    <definedName name="_4923DL61693685">#REF!</definedName>
    <definedName name="_4924DL61693685" localSheetId="8">#REF!</definedName>
    <definedName name="_4924DL61693685" localSheetId="9">#REF!</definedName>
    <definedName name="_4924DL61693685" localSheetId="10">#REF!</definedName>
    <definedName name="_4924DL61693685" localSheetId="13">#REF!</definedName>
    <definedName name="_4924DL61693685">#REF!</definedName>
    <definedName name="_4925DL61693685" localSheetId="8">#REF!</definedName>
    <definedName name="_4925DL61693685" localSheetId="9">#REF!</definedName>
    <definedName name="_4925DL61693685" localSheetId="10">#REF!</definedName>
    <definedName name="_4925DL61693685" localSheetId="13">#REF!</definedName>
    <definedName name="_4925DL61693685">#REF!</definedName>
    <definedName name="_4926DL61693685" localSheetId="8">#REF!</definedName>
    <definedName name="_4926DL61693685" localSheetId="9">#REF!</definedName>
    <definedName name="_4926DL61693685" localSheetId="10">#REF!</definedName>
    <definedName name="_4926DL61693685" localSheetId="13">#REF!</definedName>
    <definedName name="_4926DL61693685">#REF!</definedName>
    <definedName name="_4927DL61693685" localSheetId="8">#REF!</definedName>
    <definedName name="_4927DL61693685" localSheetId="9">#REF!</definedName>
    <definedName name="_4927DL61693685" localSheetId="10">#REF!</definedName>
    <definedName name="_4927DL61693685" localSheetId="13">#REF!</definedName>
    <definedName name="_4927DL61693685">#REF!</definedName>
    <definedName name="_4928DL61693685" localSheetId="8">#REF!</definedName>
    <definedName name="_4928DL61693685" localSheetId="9">#REF!</definedName>
    <definedName name="_4928DL61693685" localSheetId="10">#REF!</definedName>
    <definedName name="_4928DL61693685" localSheetId="13">#REF!</definedName>
    <definedName name="_4928DL61693685">#REF!</definedName>
    <definedName name="_4929DL61693685" localSheetId="8">#REF!</definedName>
    <definedName name="_4929DL61693685" localSheetId="9">#REF!</definedName>
    <definedName name="_4929DL61693685" localSheetId="10">#REF!</definedName>
    <definedName name="_4929DL61693685" localSheetId="13">#REF!</definedName>
    <definedName name="_4929DL61693685">#REF!</definedName>
    <definedName name="_492DL60D332EF" localSheetId="8">#REF!</definedName>
    <definedName name="_492DL60D332EF" localSheetId="9">#REF!</definedName>
    <definedName name="_492DL60D332EF" localSheetId="10">#REF!</definedName>
    <definedName name="_492DL60D332EF" localSheetId="13">#REF!</definedName>
    <definedName name="_492DL60D332EF">#REF!</definedName>
    <definedName name="_492DLC4836064" localSheetId="8">#REF!</definedName>
    <definedName name="_492DLC4836064" localSheetId="9">#REF!</definedName>
    <definedName name="_492DLC4836064" localSheetId="10">#REF!</definedName>
    <definedName name="_492DLC4836064" localSheetId="13">#REF!</definedName>
    <definedName name="_492DLC4836064">#REF!</definedName>
    <definedName name="_4930DL61693685" localSheetId="8">#REF!</definedName>
    <definedName name="_4930DL61693685" localSheetId="9">#REF!</definedName>
    <definedName name="_4930DL61693685" localSheetId="10">#REF!</definedName>
    <definedName name="_4930DL61693685" localSheetId="13">#REF!</definedName>
    <definedName name="_4930DL61693685">#REF!</definedName>
    <definedName name="_4931DL61693685" localSheetId="8">#REF!</definedName>
    <definedName name="_4931DL61693685" localSheetId="9">#REF!</definedName>
    <definedName name="_4931DL61693685" localSheetId="10">#REF!</definedName>
    <definedName name="_4931DL61693685" localSheetId="13">#REF!</definedName>
    <definedName name="_4931DL61693685">#REF!</definedName>
    <definedName name="_4932DL61693685" localSheetId="8">#REF!</definedName>
    <definedName name="_4932DL61693685" localSheetId="9">#REF!</definedName>
    <definedName name="_4932DL61693685" localSheetId="10">#REF!</definedName>
    <definedName name="_4932DL61693685" localSheetId="13">#REF!</definedName>
    <definedName name="_4932DL61693685">#REF!</definedName>
    <definedName name="_4933DL61693685" localSheetId="8">#REF!</definedName>
    <definedName name="_4933DL61693685" localSheetId="9">#REF!</definedName>
    <definedName name="_4933DL61693685" localSheetId="10">#REF!</definedName>
    <definedName name="_4933DL61693685" localSheetId="13">#REF!</definedName>
    <definedName name="_4933DL61693685">#REF!</definedName>
    <definedName name="_4934DL61693685" localSheetId="8">#REF!</definedName>
    <definedName name="_4934DL61693685" localSheetId="9">#REF!</definedName>
    <definedName name="_4934DL61693685" localSheetId="10">#REF!</definedName>
    <definedName name="_4934DL61693685" localSheetId="13">#REF!</definedName>
    <definedName name="_4934DL61693685">#REF!</definedName>
    <definedName name="_4935DL61693685" localSheetId="8">#REF!</definedName>
    <definedName name="_4935DL61693685" localSheetId="9">#REF!</definedName>
    <definedName name="_4935DL61693685" localSheetId="10">#REF!</definedName>
    <definedName name="_4935DL61693685" localSheetId="13">#REF!</definedName>
    <definedName name="_4935DL61693685">#REF!</definedName>
    <definedName name="_4936DL616A368B" localSheetId="8">#REF!</definedName>
    <definedName name="_4936DL616A368B" localSheetId="9">#REF!</definedName>
    <definedName name="_4936DL616A368B" localSheetId="10">#REF!</definedName>
    <definedName name="_4936DL616A368B" localSheetId="13">#REF!</definedName>
    <definedName name="_4936DL616A368B">#REF!</definedName>
    <definedName name="_4937DL616A368B" localSheetId="8">#REF!</definedName>
    <definedName name="_4937DL616A368B" localSheetId="9">#REF!</definedName>
    <definedName name="_4937DL616A368B" localSheetId="10">#REF!</definedName>
    <definedName name="_4937DL616A368B" localSheetId="13">#REF!</definedName>
    <definedName name="_4937DL616A368B">#REF!</definedName>
    <definedName name="_4938DL616A368B" localSheetId="8">#REF!</definedName>
    <definedName name="_4938DL616A368B" localSheetId="9">#REF!</definedName>
    <definedName name="_4938DL616A368B" localSheetId="10">#REF!</definedName>
    <definedName name="_4938DL616A368B" localSheetId="13">#REF!</definedName>
    <definedName name="_4938DL616A368B">#REF!</definedName>
    <definedName name="_4939DL616A368B" localSheetId="8">#REF!</definedName>
    <definedName name="_4939DL616A368B" localSheetId="9">#REF!</definedName>
    <definedName name="_4939DL616A368B" localSheetId="10">#REF!</definedName>
    <definedName name="_4939DL616A368B" localSheetId="13">#REF!</definedName>
    <definedName name="_4939DL616A368B">#REF!</definedName>
    <definedName name="_493DL60D332EF" localSheetId="8">#REF!</definedName>
    <definedName name="_493DL60D332EF" localSheetId="9">#REF!</definedName>
    <definedName name="_493DL60D332EF" localSheetId="10">#REF!</definedName>
    <definedName name="_493DL60D332EF" localSheetId="13">#REF!</definedName>
    <definedName name="_493DL60D332EF">#REF!</definedName>
    <definedName name="_493DLC483E15E" localSheetId="8">#REF!</definedName>
    <definedName name="_493DLC483E15E" localSheetId="9">#REF!</definedName>
    <definedName name="_493DLC483E15E" localSheetId="10">#REF!</definedName>
    <definedName name="_493DLC483E15E" localSheetId="13">#REF!</definedName>
    <definedName name="_493DLC483E15E">#REF!</definedName>
    <definedName name="_4940DL616A368B" localSheetId="8">#REF!</definedName>
    <definedName name="_4940DL616A368B" localSheetId="9">#REF!</definedName>
    <definedName name="_4940DL616A368B" localSheetId="10">#REF!</definedName>
    <definedName name="_4940DL616A368B" localSheetId="13">#REF!</definedName>
    <definedName name="_4940DL616A368B">#REF!</definedName>
    <definedName name="_4941DL616A368B" localSheetId="8">#REF!</definedName>
    <definedName name="_4941DL616A368B" localSheetId="9">#REF!</definedName>
    <definedName name="_4941DL616A368B" localSheetId="10">#REF!</definedName>
    <definedName name="_4941DL616A368B" localSheetId="13">#REF!</definedName>
    <definedName name="_4941DL616A368B">#REF!</definedName>
    <definedName name="_4942DL616A368B" localSheetId="8">#REF!</definedName>
    <definedName name="_4942DL616A368B" localSheetId="9">#REF!</definedName>
    <definedName name="_4942DL616A368B" localSheetId="10">#REF!</definedName>
    <definedName name="_4942DL616A368B" localSheetId="13">#REF!</definedName>
    <definedName name="_4942DL616A368B">#REF!</definedName>
    <definedName name="_4943DL616A368B" localSheetId="8">#REF!</definedName>
    <definedName name="_4943DL616A368B" localSheetId="9">#REF!</definedName>
    <definedName name="_4943DL616A368B" localSheetId="10">#REF!</definedName>
    <definedName name="_4943DL616A368B" localSheetId="13">#REF!</definedName>
    <definedName name="_4943DL616A368B">#REF!</definedName>
    <definedName name="_4944DL616A368B" localSheetId="8">#REF!</definedName>
    <definedName name="_4944DL616A368B" localSheetId="9">#REF!</definedName>
    <definedName name="_4944DL616A368B" localSheetId="10">#REF!</definedName>
    <definedName name="_4944DL616A368B" localSheetId="13">#REF!</definedName>
    <definedName name="_4944DL616A368B">#REF!</definedName>
    <definedName name="_4945DL616A368B" localSheetId="8">#REF!</definedName>
    <definedName name="_4945DL616A368B" localSheetId="9">#REF!</definedName>
    <definedName name="_4945DL616A368B" localSheetId="10">#REF!</definedName>
    <definedName name="_4945DL616A368B" localSheetId="13">#REF!</definedName>
    <definedName name="_4945DL616A368B">#REF!</definedName>
    <definedName name="_4946DL616A368B" localSheetId="8">#REF!</definedName>
    <definedName name="_4946DL616A368B" localSheetId="9">#REF!</definedName>
    <definedName name="_4946DL616A368B" localSheetId="10">#REF!</definedName>
    <definedName name="_4946DL616A368B" localSheetId="13">#REF!</definedName>
    <definedName name="_4946DL616A368B">#REF!</definedName>
    <definedName name="_4947DL616A368B" localSheetId="8">#REF!</definedName>
    <definedName name="_4947DL616A368B" localSheetId="9">#REF!</definedName>
    <definedName name="_4947DL616A368B" localSheetId="10">#REF!</definedName>
    <definedName name="_4947DL616A368B" localSheetId="13">#REF!</definedName>
    <definedName name="_4947DL616A368B">#REF!</definedName>
    <definedName name="_4948DL616A368B" localSheetId="8">#REF!</definedName>
    <definedName name="_4948DL616A368B" localSheetId="9">#REF!</definedName>
    <definedName name="_4948DL616A368B" localSheetId="10">#REF!</definedName>
    <definedName name="_4948DL616A368B" localSheetId="13">#REF!</definedName>
    <definedName name="_4948DL616A368B">#REF!</definedName>
    <definedName name="_4949DL616A368B" localSheetId="8">#REF!</definedName>
    <definedName name="_4949DL616A368B" localSheetId="9">#REF!</definedName>
    <definedName name="_4949DL616A368B" localSheetId="10">#REF!</definedName>
    <definedName name="_4949DL616A368B" localSheetId="13">#REF!</definedName>
    <definedName name="_4949DL616A368B">#REF!</definedName>
    <definedName name="_494DL60D332EF" localSheetId="8">#REF!</definedName>
    <definedName name="_494DL60D332EF" localSheetId="9">#REF!</definedName>
    <definedName name="_494DL60D332EF" localSheetId="10">#REF!</definedName>
    <definedName name="_494DL60D332EF" localSheetId="13">#REF!</definedName>
    <definedName name="_494DL60D332EF">#REF!</definedName>
    <definedName name="_494DLC4846064" localSheetId="8">#REF!</definedName>
    <definedName name="_494DLC4846064" localSheetId="9">#REF!</definedName>
    <definedName name="_494DLC4846064" localSheetId="10">#REF!</definedName>
    <definedName name="_494DLC4846064" localSheetId="13">#REF!</definedName>
    <definedName name="_494DLC4846064">#REF!</definedName>
    <definedName name="_4950DL616A368B" localSheetId="8">#REF!</definedName>
    <definedName name="_4950DL616A368B" localSheetId="9">#REF!</definedName>
    <definedName name="_4950DL616A368B" localSheetId="10">#REF!</definedName>
    <definedName name="_4950DL616A368B" localSheetId="13">#REF!</definedName>
    <definedName name="_4950DL616A368B">#REF!</definedName>
    <definedName name="_4951DL616A368B" localSheetId="8">#REF!</definedName>
    <definedName name="_4951DL616A368B" localSheetId="9">#REF!</definedName>
    <definedName name="_4951DL616A368B" localSheetId="10">#REF!</definedName>
    <definedName name="_4951DL616A368B" localSheetId="13">#REF!</definedName>
    <definedName name="_4951DL616A368B">#REF!</definedName>
    <definedName name="_4952DL616A368B" localSheetId="8">#REF!</definedName>
    <definedName name="_4952DL616A368B" localSheetId="9">#REF!</definedName>
    <definedName name="_4952DL616A368B" localSheetId="10">#REF!</definedName>
    <definedName name="_4952DL616A368B" localSheetId="13">#REF!</definedName>
    <definedName name="_4952DL616A368B">#REF!</definedName>
    <definedName name="_4953DL616A368B" localSheetId="8">#REF!</definedName>
    <definedName name="_4953DL616A368B" localSheetId="9">#REF!</definedName>
    <definedName name="_4953DL616A368B" localSheetId="10">#REF!</definedName>
    <definedName name="_4953DL616A368B" localSheetId="13">#REF!</definedName>
    <definedName name="_4953DL616A368B">#REF!</definedName>
    <definedName name="_4954DL616A368B" localSheetId="8">#REF!</definedName>
    <definedName name="_4954DL616A368B" localSheetId="9">#REF!</definedName>
    <definedName name="_4954DL616A368B" localSheetId="10">#REF!</definedName>
    <definedName name="_4954DL616A368B" localSheetId="13">#REF!</definedName>
    <definedName name="_4954DL616A368B">#REF!</definedName>
    <definedName name="_4955DL616A368B" localSheetId="8">#REF!</definedName>
    <definedName name="_4955DL616A368B" localSheetId="9">#REF!</definedName>
    <definedName name="_4955DL616A368B" localSheetId="10">#REF!</definedName>
    <definedName name="_4955DL616A368B" localSheetId="13">#REF!</definedName>
    <definedName name="_4955DL616A368B">#REF!</definedName>
    <definedName name="_4956DL616A368B" localSheetId="8">#REF!</definedName>
    <definedName name="_4956DL616A368B" localSheetId="9">#REF!</definedName>
    <definedName name="_4956DL616A368B" localSheetId="10">#REF!</definedName>
    <definedName name="_4956DL616A368B" localSheetId="13">#REF!</definedName>
    <definedName name="_4956DL616A368B">#REF!</definedName>
    <definedName name="_4957DL616A368B" localSheetId="8">#REF!</definedName>
    <definedName name="_4957DL616A368B" localSheetId="9">#REF!</definedName>
    <definedName name="_4957DL616A368B" localSheetId="10">#REF!</definedName>
    <definedName name="_4957DL616A368B" localSheetId="13">#REF!</definedName>
    <definedName name="_4957DL616A368B">#REF!</definedName>
    <definedName name="_4958DL616A368B" localSheetId="8">#REF!</definedName>
    <definedName name="_4958DL616A368B" localSheetId="9">#REF!</definedName>
    <definedName name="_4958DL616A368B" localSheetId="10">#REF!</definedName>
    <definedName name="_4958DL616A368B" localSheetId="13">#REF!</definedName>
    <definedName name="_4958DL616A368B">#REF!</definedName>
    <definedName name="_4959DL616A368B" localSheetId="8">#REF!</definedName>
    <definedName name="_4959DL616A368B" localSheetId="9">#REF!</definedName>
    <definedName name="_4959DL616A368B" localSheetId="10">#REF!</definedName>
    <definedName name="_4959DL616A368B" localSheetId="13">#REF!</definedName>
    <definedName name="_4959DL616A368B">#REF!</definedName>
    <definedName name="_495DL60D332EF" localSheetId="8">#REF!</definedName>
    <definedName name="_495DL60D332EF" localSheetId="9">#REF!</definedName>
    <definedName name="_495DL60D332EF" localSheetId="10">#REF!</definedName>
    <definedName name="_495DL60D332EF" localSheetId="13">#REF!</definedName>
    <definedName name="_495DL60D332EF">#REF!</definedName>
    <definedName name="_495DLC484E15E" localSheetId="8">#REF!</definedName>
    <definedName name="_495DLC484E15E" localSheetId="9">#REF!</definedName>
    <definedName name="_495DLC484E15E" localSheetId="10">#REF!</definedName>
    <definedName name="_495DLC484E15E" localSheetId="13">#REF!</definedName>
    <definedName name="_495DLC484E15E">#REF!</definedName>
    <definedName name="_4960DL616A368B" localSheetId="8">#REF!</definedName>
    <definedName name="_4960DL616A368B" localSheetId="9">#REF!</definedName>
    <definedName name="_4960DL616A368B" localSheetId="10">#REF!</definedName>
    <definedName name="_4960DL616A368B" localSheetId="13">#REF!</definedName>
    <definedName name="_4960DL616A368B">#REF!</definedName>
    <definedName name="_4961DL616A368B" localSheetId="8">#REF!</definedName>
    <definedName name="_4961DL616A368B" localSheetId="9">#REF!</definedName>
    <definedName name="_4961DL616A368B" localSheetId="10">#REF!</definedName>
    <definedName name="_4961DL616A368B" localSheetId="13">#REF!</definedName>
    <definedName name="_4961DL616A368B">#REF!</definedName>
    <definedName name="_4962DL616A368B" localSheetId="8">#REF!</definedName>
    <definedName name="_4962DL616A368B" localSheetId="9">#REF!</definedName>
    <definedName name="_4962DL616A368B" localSheetId="10">#REF!</definedName>
    <definedName name="_4962DL616A368B" localSheetId="13">#REF!</definedName>
    <definedName name="_4962DL616A368B">#REF!</definedName>
    <definedName name="_4963DL616A368B" localSheetId="8">#REF!</definedName>
    <definedName name="_4963DL616A368B" localSheetId="9">#REF!</definedName>
    <definedName name="_4963DL616A368B" localSheetId="10">#REF!</definedName>
    <definedName name="_4963DL616A368B" localSheetId="13">#REF!</definedName>
    <definedName name="_4963DL616A368B">#REF!</definedName>
    <definedName name="_4964DL616A368B" localSheetId="8">#REF!</definedName>
    <definedName name="_4964DL616A368B" localSheetId="9">#REF!</definedName>
    <definedName name="_4964DL616A368B" localSheetId="10">#REF!</definedName>
    <definedName name="_4964DL616A368B" localSheetId="13">#REF!</definedName>
    <definedName name="_4964DL616A368B">#REF!</definedName>
    <definedName name="_4965DL616A368B" localSheetId="8">#REF!</definedName>
    <definedName name="_4965DL616A368B" localSheetId="9">#REF!</definedName>
    <definedName name="_4965DL616A368B" localSheetId="10">#REF!</definedName>
    <definedName name="_4965DL616A368B" localSheetId="13">#REF!</definedName>
    <definedName name="_4965DL616A368B">#REF!</definedName>
    <definedName name="_4966DL616A368B" localSheetId="8">#REF!</definedName>
    <definedName name="_4966DL616A368B" localSheetId="9">#REF!</definedName>
    <definedName name="_4966DL616A368B" localSheetId="10">#REF!</definedName>
    <definedName name="_4966DL616A368B" localSheetId="13">#REF!</definedName>
    <definedName name="_4966DL616A368B">#REF!</definedName>
    <definedName name="_4967DL616A368B" localSheetId="8">#REF!</definedName>
    <definedName name="_4967DL616A368B" localSheetId="9">#REF!</definedName>
    <definedName name="_4967DL616A368B" localSheetId="10">#REF!</definedName>
    <definedName name="_4967DL616A368B" localSheetId="13">#REF!</definedName>
    <definedName name="_4967DL616A368B">#REF!</definedName>
    <definedName name="_4968DL616A368B" localSheetId="8">#REF!</definedName>
    <definedName name="_4968DL616A368B" localSheetId="9">#REF!</definedName>
    <definedName name="_4968DL616A368B" localSheetId="10">#REF!</definedName>
    <definedName name="_4968DL616A368B" localSheetId="13">#REF!</definedName>
    <definedName name="_4968DL616A368B">#REF!</definedName>
    <definedName name="_4969DL616A368B" localSheetId="8">#REF!</definedName>
    <definedName name="_4969DL616A368B" localSheetId="9">#REF!</definedName>
    <definedName name="_4969DL616A368B" localSheetId="10">#REF!</definedName>
    <definedName name="_4969DL616A368B" localSheetId="13">#REF!</definedName>
    <definedName name="_4969DL616A368B">#REF!</definedName>
    <definedName name="_496DL60D332EF" localSheetId="8">#REF!</definedName>
    <definedName name="_496DL60D332EF" localSheetId="9">#REF!</definedName>
    <definedName name="_496DL60D332EF" localSheetId="10">#REF!</definedName>
    <definedName name="_496DL60D332EF" localSheetId="13">#REF!</definedName>
    <definedName name="_496DL60D332EF">#REF!</definedName>
    <definedName name="_496DLC4856064" localSheetId="8">#REF!</definedName>
    <definedName name="_496DLC4856064" localSheetId="9">#REF!</definedName>
    <definedName name="_496DLC4856064" localSheetId="10">#REF!</definedName>
    <definedName name="_496DLC4856064" localSheetId="13">#REF!</definedName>
    <definedName name="_496DLC4856064">#REF!</definedName>
    <definedName name="_4970DL616A368B" localSheetId="8">#REF!</definedName>
    <definedName name="_4970DL616A368B" localSheetId="9">#REF!</definedName>
    <definedName name="_4970DL616A368B" localSheetId="10">#REF!</definedName>
    <definedName name="_4970DL616A368B" localSheetId="13">#REF!</definedName>
    <definedName name="_4970DL616A368B">#REF!</definedName>
    <definedName name="_4971DL616B3692" localSheetId="8">#REF!</definedName>
    <definedName name="_4971DL616B3692" localSheetId="9">#REF!</definedName>
    <definedName name="_4971DL616B3692" localSheetId="10">#REF!</definedName>
    <definedName name="_4971DL616B3692" localSheetId="13">#REF!</definedName>
    <definedName name="_4971DL616B3692">#REF!</definedName>
    <definedName name="_4972DL616B3692" localSheetId="8">#REF!</definedName>
    <definedName name="_4972DL616B3692" localSheetId="9">#REF!</definedName>
    <definedName name="_4972DL616B3692" localSheetId="10">#REF!</definedName>
    <definedName name="_4972DL616B3692" localSheetId="13">#REF!</definedName>
    <definedName name="_4972DL616B3692">#REF!</definedName>
    <definedName name="_4973DL616B3692" localSheetId="8">#REF!</definedName>
    <definedName name="_4973DL616B3692" localSheetId="9">#REF!</definedName>
    <definedName name="_4973DL616B3692" localSheetId="10">#REF!</definedName>
    <definedName name="_4973DL616B3692" localSheetId="13">#REF!</definedName>
    <definedName name="_4973DL616B3692">#REF!</definedName>
    <definedName name="_4974DL616B3692" localSheetId="8">#REF!</definedName>
    <definedName name="_4974DL616B3692" localSheetId="9">#REF!</definedName>
    <definedName name="_4974DL616B3692" localSheetId="10">#REF!</definedName>
    <definedName name="_4974DL616B3692" localSheetId="13">#REF!</definedName>
    <definedName name="_4974DL616B3692">#REF!</definedName>
    <definedName name="_4975DL616B3692" localSheetId="8">#REF!</definedName>
    <definedName name="_4975DL616B3692" localSheetId="9">#REF!</definedName>
    <definedName name="_4975DL616B3692" localSheetId="10">#REF!</definedName>
    <definedName name="_4975DL616B3692" localSheetId="13">#REF!</definedName>
    <definedName name="_4975DL616B3692">#REF!</definedName>
    <definedName name="_4976DL616B3692" localSheetId="8">#REF!</definedName>
    <definedName name="_4976DL616B3692" localSheetId="9">#REF!</definedName>
    <definedName name="_4976DL616B3692" localSheetId="10">#REF!</definedName>
    <definedName name="_4976DL616B3692" localSheetId="13">#REF!</definedName>
    <definedName name="_4976DL616B3692">#REF!</definedName>
    <definedName name="_4977DL616B3692" localSheetId="8">#REF!</definedName>
    <definedName name="_4977DL616B3692" localSheetId="9">#REF!</definedName>
    <definedName name="_4977DL616B3692" localSheetId="10">#REF!</definedName>
    <definedName name="_4977DL616B3692" localSheetId="13">#REF!</definedName>
    <definedName name="_4977DL616B3692">#REF!</definedName>
    <definedName name="_4978DL616B3692" localSheetId="8">#REF!</definedName>
    <definedName name="_4978DL616B3692" localSheetId="9">#REF!</definedName>
    <definedName name="_4978DL616B3692" localSheetId="10">#REF!</definedName>
    <definedName name="_4978DL616B3692" localSheetId="13">#REF!</definedName>
    <definedName name="_4978DL616B3692">#REF!</definedName>
    <definedName name="_4979DL616B3692" localSheetId="8">#REF!</definedName>
    <definedName name="_4979DL616B3692" localSheetId="9">#REF!</definedName>
    <definedName name="_4979DL616B3692" localSheetId="10">#REF!</definedName>
    <definedName name="_4979DL616B3692" localSheetId="13">#REF!</definedName>
    <definedName name="_4979DL616B3692">#REF!</definedName>
    <definedName name="_497DL60D332EF" localSheetId="8">#REF!</definedName>
    <definedName name="_497DL60D332EF" localSheetId="9">#REF!</definedName>
    <definedName name="_497DL60D332EF" localSheetId="10">#REF!</definedName>
    <definedName name="_497DL60D332EF" localSheetId="13">#REF!</definedName>
    <definedName name="_497DL60D332EF">#REF!</definedName>
    <definedName name="_497DLC485E15E" localSheetId="8">#REF!</definedName>
    <definedName name="_497DLC485E15E" localSheetId="9">#REF!</definedName>
    <definedName name="_497DLC485E15E" localSheetId="10">#REF!</definedName>
    <definedName name="_497DLC485E15E" localSheetId="13">#REF!</definedName>
    <definedName name="_497DLC485E15E">#REF!</definedName>
    <definedName name="_4980DL616B3692" localSheetId="8">#REF!</definedName>
    <definedName name="_4980DL616B3692" localSheetId="9">#REF!</definedName>
    <definedName name="_4980DL616B3692" localSheetId="10">#REF!</definedName>
    <definedName name="_4980DL616B3692" localSheetId="13">#REF!</definedName>
    <definedName name="_4980DL616B3692">#REF!</definedName>
    <definedName name="_4981DL616B3692" localSheetId="8">#REF!</definedName>
    <definedName name="_4981DL616B3692" localSheetId="9">#REF!</definedName>
    <definedName name="_4981DL616B3692" localSheetId="10">#REF!</definedName>
    <definedName name="_4981DL616B3692" localSheetId="13">#REF!</definedName>
    <definedName name="_4981DL616B3692">#REF!</definedName>
    <definedName name="_4982DL616B3692" localSheetId="8">#REF!</definedName>
    <definedName name="_4982DL616B3692" localSheetId="9">#REF!</definedName>
    <definedName name="_4982DL616B3692" localSheetId="10">#REF!</definedName>
    <definedName name="_4982DL616B3692" localSheetId="13">#REF!</definedName>
    <definedName name="_4982DL616B3692">#REF!</definedName>
    <definedName name="_4983DL616B3692" localSheetId="8">#REF!</definedName>
    <definedName name="_4983DL616B3692" localSheetId="9">#REF!</definedName>
    <definedName name="_4983DL616B3692" localSheetId="10">#REF!</definedName>
    <definedName name="_4983DL616B3692" localSheetId="13">#REF!</definedName>
    <definedName name="_4983DL616B3692">#REF!</definedName>
    <definedName name="_4984DL616B3692" localSheetId="8">#REF!</definedName>
    <definedName name="_4984DL616B3692" localSheetId="9">#REF!</definedName>
    <definedName name="_4984DL616B3692" localSheetId="10">#REF!</definedName>
    <definedName name="_4984DL616B3692" localSheetId="13">#REF!</definedName>
    <definedName name="_4984DL616B3692">#REF!</definedName>
    <definedName name="_4985DL616B3692" localSheetId="8">#REF!</definedName>
    <definedName name="_4985DL616B3692" localSheetId="9">#REF!</definedName>
    <definedName name="_4985DL616B3692" localSheetId="10">#REF!</definedName>
    <definedName name="_4985DL616B3692" localSheetId="13">#REF!</definedName>
    <definedName name="_4985DL616B3692">#REF!</definedName>
    <definedName name="_4986DL616B3692" localSheetId="8">#REF!</definedName>
    <definedName name="_4986DL616B3692" localSheetId="9">#REF!</definedName>
    <definedName name="_4986DL616B3692" localSheetId="10">#REF!</definedName>
    <definedName name="_4986DL616B3692" localSheetId="13">#REF!</definedName>
    <definedName name="_4986DL616B3692">#REF!</definedName>
    <definedName name="_4987DL616B3692" localSheetId="8">#REF!</definedName>
    <definedName name="_4987DL616B3692" localSheetId="9">#REF!</definedName>
    <definedName name="_4987DL616B3692" localSheetId="10">#REF!</definedName>
    <definedName name="_4987DL616B3692" localSheetId="13">#REF!</definedName>
    <definedName name="_4987DL616B3692">#REF!</definedName>
    <definedName name="_4988DL616B3692" localSheetId="8">#REF!</definedName>
    <definedName name="_4988DL616B3692" localSheetId="9">#REF!</definedName>
    <definedName name="_4988DL616B3692" localSheetId="10">#REF!</definedName>
    <definedName name="_4988DL616B3692" localSheetId="13">#REF!</definedName>
    <definedName name="_4988DL616B3692">#REF!</definedName>
    <definedName name="_4989DL616B3692" localSheetId="8">#REF!</definedName>
    <definedName name="_4989DL616B3692" localSheetId="9">#REF!</definedName>
    <definedName name="_4989DL616B3692" localSheetId="10">#REF!</definedName>
    <definedName name="_4989DL616B3692" localSheetId="13">#REF!</definedName>
    <definedName name="_4989DL616B3692">#REF!</definedName>
    <definedName name="_498DL60D332EF" localSheetId="8">#REF!</definedName>
    <definedName name="_498DL60D332EF" localSheetId="9">#REF!</definedName>
    <definedName name="_498DL60D332EF" localSheetId="10">#REF!</definedName>
    <definedName name="_498DL60D332EF" localSheetId="13">#REF!</definedName>
    <definedName name="_498DL60D332EF">#REF!</definedName>
    <definedName name="_498DLC4866064" localSheetId="8">#REF!</definedName>
    <definedName name="_498DLC4866064" localSheetId="9">#REF!</definedName>
    <definedName name="_498DLC4866064" localSheetId="10">#REF!</definedName>
    <definedName name="_498DLC4866064" localSheetId="13">#REF!</definedName>
    <definedName name="_498DLC4866064">#REF!</definedName>
    <definedName name="_4990DL616B3692" localSheetId="8">#REF!</definedName>
    <definedName name="_4990DL616B3692" localSheetId="9">#REF!</definedName>
    <definedName name="_4990DL616B3692" localSheetId="10">#REF!</definedName>
    <definedName name="_4990DL616B3692" localSheetId="13">#REF!</definedName>
    <definedName name="_4990DL616B3692">#REF!</definedName>
    <definedName name="_4991DL616B3692" localSheetId="8">#REF!</definedName>
    <definedName name="_4991DL616B3692" localSheetId="9">#REF!</definedName>
    <definedName name="_4991DL616B3692" localSheetId="10">#REF!</definedName>
    <definedName name="_4991DL616B3692" localSheetId="13">#REF!</definedName>
    <definedName name="_4991DL616B3692">#REF!</definedName>
    <definedName name="_4992DL616B3692" localSheetId="8">#REF!</definedName>
    <definedName name="_4992DL616B3692" localSheetId="9">#REF!</definedName>
    <definedName name="_4992DL616B3692" localSheetId="10">#REF!</definedName>
    <definedName name="_4992DL616B3692" localSheetId="13">#REF!</definedName>
    <definedName name="_4992DL616B3692">#REF!</definedName>
    <definedName name="_4993DL616B3692" localSheetId="8">#REF!</definedName>
    <definedName name="_4993DL616B3692" localSheetId="9">#REF!</definedName>
    <definedName name="_4993DL616B3692" localSheetId="10">#REF!</definedName>
    <definedName name="_4993DL616B3692" localSheetId="13">#REF!</definedName>
    <definedName name="_4993DL616B3692">#REF!</definedName>
    <definedName name="_4994DL616B3692" localSheetId="8">#REF!</definedName>
    <definedName name="_4994DL616B3692" localSheetId="9">#REF!</definedName>
    <definedName name="_4994DL616B3692" localSheetId="10">#REF!</definedName>
    <definedName name="_4994DL616B3692" localSheetId="13">#REF!</definedName>
    <definedName name="_4994DL616B3692">#REF!</definedName>
    <definedName name="_4995DL616B3692" localSheetId="8">#REF!</definedName>
    <definedName name="_4995DL616B3692" localSheetId="9">#REF!</definedName>
    <definedName name="_4995DL616B3692" localSheetId="10">#REF!</definedName>
    <definedName name="_4995DL616B3692" localSheetId="13">#REF!</definedName>
    <definedName name="_4995DL616B3692">#REF!</definedName>
    <definedName name="_4996DL616B3692" localSheetId="8">#REF!</definedName>
    <definedName name="_4996DL616B3692" localSheetId="9">#REF!</definedName>
    <definedName name="_4996DL616B3692" localSheetId="10">#REF!</definedName>
    <definedName name="_4996DL616B3692" localSheetId="13">#REF!</definedName>
    <definedName name="_4996DL616B3692">#REF!</definedName>
    <definedName name="_4997DL616B3692" localSheetId="8">#REF!</definedName>
    <definedName name="_4997DL616B3692" localSheetId="9">#REF!</definedName>
    <definedName name="_4997DL616B3692" localSheetId="10">#REF!</definedName>
    <definedName name="_4997DL616B3692" localSheetId="13">#REF!</definedName>
    <definedName name="_4997DL616B3692">#REF!</definedName>
    <definedName name="_4998DL616B3692" localSheetId="8">#REF!</definedName>
    <definedName name="_4998DL616B3692" localSheetId="9">#REF!</definedName>
    <definedName name="_4998DL616B3692" localSheetId="10">#REF!</definedName>
    <definedName name="_4998DL616B3692" localSheetId="13">#REF!</definedName>
    <definedName name="_4998DL616B3692">#REF!</definedName>
    <definedName name="_4999DL616B3692" localSheetId="8">#REF!</definedName>
    <definedName name="_4999DL616B3692" localSheetId="9">#REF!</definedName>
    <definedName name="_4999DL616B3692" localSheetId="10">#REF!</definedName>
    <definedName name="_4999DL616B3692" localSheetId="13">#REF!</definedName>
    <definedName name="_4999DL616B3692">#REF!</definedName>
    <definedName name="_499DL60D332EF" localSheetId="8">#REF!</definedName>
    <definedName name="_499DL60D332EF" localSheetId="9">#REF!</definedName>
    <definedName name="_499DL60D332EF" localSheetId="10">#REF!</definedName>
    <definedName name="_499DL60D332EF" localSheetId="13">#REF!</definedName>
    <definedName name="_499DL60D332EF">#REF!</definedName>
    <definedName name="_499DLC486E15E" localSheetId="8">#REF!</definedName>
    <definedName name="_499DLC486E15E" localSheetId="9">#REF!</definedName>
    <definedName name="_499DLC486E15E" localSheetId="10">#REF!</definedName>
    <definedName name="_499DLC486E15E" localSheetId="13">#REF!</definedName>
    <definedName name="_499DLC486E15E">#REF!</definedName>
    <definedName name="_49DL60723099" localSheetId="8">#REF!</definedName>
    <definedName name="_49DL60723099" localSheetId="9">#REF!</definedName>
    <definedName name="_49DL60723099" localSheetId="10">#REF!</definedName>
    <definedName name="_49DL60723099" localSheetId="13">#REF!</definedName>
    <definedName name="_49DL60723099">#REF!</definedName>
    <definedName name="_49DL6101340C" localSheetId="8">#REF!</definedName>
    <definedName name="_49DL6101340C" localSheetId="9">#REF!</definedName>
    <definedName name="_49DL6101340C" localSheetId="10">#REF!</definedName>
    <definedName name="_49DL6101340C" localSheetId="13">#REF!</definedName>
    <definedName name="_49DL6101340C">#REF!</definedName>
    <definedName name="_4AL639B3E5C" localSheetId="8">#REF!</definedName>
    <definedName name="_4AL639B3E5C" localSheetId="9">#REF!</definedName>
    <definedName name="_4AL639B3E5C" localSheetId="10">#REF!</definedName>
    <definedName name="_4AL639B3E5C" localSheetId="13">#REF!</definedName>
    <definedName name="_4AL639B3E5C">#REF!</definedName>
    <definedName name="_4DL607430AD" localSheetId="8">#REF!</definedName>
    <definedName name="_4DL607430AD" localSheetId="9">#REF!</definedName>
    <definedName name="_4DL607430AD" localSheetId="10">#REF!</definedName>
    <definedName name="_4DL607430AD" localSheetId="13">#REF!</definedName>
    <definedName name="_4DL607430AD">#REF!</definedName>
    <definedName name="_5000DL616B3692" localSheetId="8">#REF!</definedName>
    <definedName name="_5000DL616B3692" localSheetId="9">#REF!</definedName>
    <definedName name="_5000DL616B3692" localSheetId="10">#REF!</definedName>
    <definedName name="_5000DL616B3692" localSheetId="13">#REF!</definedName>
    <definedName name="_5000DL616B3692">#REF!</definedName>
    <definedName name="_5001DL616B3692" localSheetId="8">#REF!</definedName>
    <definedName name="_5001DL616B3692" localSheetId="9">#REF!</definedName>
    <definedName name="_5001DL616B3692" localSheetId="10">#REF!</definedName>
    <definedName name="_5001DL616B3692" localSheetId="13">#REF!</definedName>
    <definedName name="_5001DL616B3692">#REF!</definedName>
    <definedName name="_5002DL616B3692" localSheetId="8">#REF!</definedName>
    <definedName name="_5002DL616B3692" localSheetId="9">#REF!</definedName>
    <definedName name="_5002DL616B3692" localSheetId="10">#REF!</definedName>
    <definedName name="_5002DL616B3692" localSheetId="13">#REF!</definedName>
    <definedName name="_5002DL616B3692">#REF!</definedName>
    <definedName name="_5003DL616B3692" localSheetId="8">#REF!</definedName>
    <definedName name="_5003DL616B3692" localSheetId="9">#REF!</definedName>
    <definedName name="_5003DL616B3692" localSheetId="10">#REF!</definedName>
    <definedName name="_5003DL616B3692" localSheetId="13">#REF!</definedName>
    <definedName name="_5003DL616B3692">#REF!</definedName>
    <definedName name="_5004DL616B3692" localSheetId="8">#REF!</definedName>
    <definedName name="_5004DL616B3692" localSheetId="9">#REF!</definedName>
    <definedName name="_5004DL616B3692" localSheetId="10">#REF!</definedName>
    <definedName name="_5004DL616B3692" localSheetId="13">#REF!</definedName>
    <definedName name="_5004DL616B3692">#REF!</definedName>
    <definedName name="_5005DL616B3692" localSheetId="8">#REF!</definedName>
    <definedName name="_5005DL616B3692" localSheetId="9">#REF!</definedName>
    <definedName name="_5005DL616B3692" localSheetId="10">#REF!</definedName>
    <definedName name="_5005DL616B3692" localSheetId="13">#REF!</definedName>
    <definedName name="_5005DL616B3692">#REF!</definedName>
    <definedName name="_5006DL616C3698" localSheetId="8">#REF!</definedName>
    <definedName name="_5006DL616C3698" localSheetId="9">#REF!</definedName>
    <definedName name="_5006DL616C3698" localSheetId="10">#REF!</definedName>
    <definedName name="_5006DL616C3698" localSheetId="13">#REF!</definedName>
    <definedName name="_5006DL616C3698">#REF!</definedName>
    <definedName name="_5007DL616C3698" localSheetId="8">#REF!</definedName>
    <definedName name="_5007DL616C3698" localSheetId="9">#REF!</definedName>
    <definedName name="_5007DL616C3698" localSheetId="10">#REF!</definedName>
    <definedName name="_5007DL616C3698" localSheetId="13">#REF!</definedName>
    <definedName name="_5007DL616C3698">#REF!</definedName>
    <definedName name="_5008DL616C3698" localSheetId="8">#REF!</definedName>
    <definedName name="_5008DL616C3698" localSheetId="9">#REF!</definedName>
    <definedName name="_5008DL616C3698" localSheetId="10">#REF!</definedName>
    <definedName name="_5008DL616C3698" localSheetId="13">#REF!</definedName>
    <definedName name="_5008DL616C3698">#REF!</definedName>
    <definedName name="_5009DL616C3698" localSheetId="8">#REF!</definedName>
    <definedName name="_5009DL616C3698" localSheetId="9">#REF!</definedName>
    <definedName name="_5009DL616C3698" localSheetId="10">#REF!</definedName>
    <definedName name="_5009DL616C3698" localSheetId="13">#REF!</definedName>
    <definedName name="_5009DL616C3698">#REF!</definedName>
    <definedName name="_500DL60D332EF" localSheetId="8">#REF!</definedName>
    <definedName name="_500DL60D332EF" localSheetId="9">#REF!</definedName>
    <definedName name="_500DL60D332EF" localSheetId="10">#REF!</definedName>
    <definedName name="_500DL60D332EF" localSheetId="13">#REF!</definedName>
    <definedName name="_500DL60D332EF">#REF!</definedName>
    <definedName name="_500DLC4876064" localSheetId="8">#REF!</definedName>
    <definedName name="_500DLC4876064" localSheetId="9">#REF!</definedName>
    <definedName name="_500DLC4876064" localSheetId="10">#REF!</definedName>
    <definedName name="_500DLC4876064" localSheetId="13">#REF!</definedName>
    <definedName name="_500DLC4876064">#REF!</definedName>
    <definedName name="_5010DL616C3698" localSheetId="8">#REF!</definedName>
    <definedName name="_5010DL616C3698" localSheetId="9">#REF!</definedName>
    <definedName name="_5010DL616C3698" localSheetId="10">#REF!</definedName>
    <definedName name="_5010DL616C3698" localSheetId="13">#REF!</definedName>
    <definedName name="_5010DL616C3698">#REF!</definedName>
    <definedName name="_5011DL616C3698" localSheetId="8">#REF!</definedName>
    <definedName name="_5011DL616C3698" localSheetId="9">#REF!</definedName>
    <definedName name="_5011DL616C3698" localSheetId="10">#REF!</definedName>
    <definedName name="_5011DL616C3698" localSheetId="13">#REF!</definedName>
    <definedName name="_5011DL616C3698">#REF!</definedName>
    <definedName name="_5012DL616C3698" localSheetId="8">#REF!</definedName>
    <definedName name="_5012DL616C3698" localSheetId="9">#REF!</definedName>
    <definedName name="_5012DL616C3698" localSheetId="10">#REF!</definedName>
    <definedName name="_5012DL616C3698" localSheetId="13">#REF!</definedName>
    <definedName name="_5012DL616C3698">#REF!</definedName>
    <definedName name="_5013DL616C3698" localSheetId="8">#REF!</definedName>
    <definedName name="_5013DL616C3698" localSheetId="9">#REF!</definedName>
    <definedName name="_5013DL616C3698" localSheetId="10">#REF!</definedName>
    <definedName name="_5013DL616C3698" localSheetId="13">#REF!</definedName>
    <definedName name="_5013DL616C3698">#REF!</definedName>
    <definedName name="_5014DL616C3698" localSheetId="8">#REF!</definedName>
    <definedName name="_5014DL616C3698" localSheetId="9">#REF!</definedName>
    <definedName name="_5014DL616C3698" localSheetId="10">#REF!</definedName>
    <definedName name="_5014DL616C3698" localSheetId="13">#REF!</definedName>
    <definedName name="_5014DL616C3698">#REF!</definedName>
    <definedName name="_5015DL616C3698" localSheetId="8">#REF!</definedName>
    <definedName name="_5015DL616C3698" localSheetId="9">#REF!</definedName>
    <definedName name="_5015DL616C3698" localSheetId="10">#REF!</definedName>
    <definedName name="_5015DL616C3698" localSheetId="13">#REF!</definedName>
    <definedName name="_5015DL616C3698">#REF!</definedName>
    <definedName name="_5016DL616C3698" localSheetId="8">#REF!</definedName>
    <definedName name="_5016DL616C3698" localSheetId="9">#REF!</definedName>
    <definedName name="_5016DL616C3698" localSheetId="10">#REF!</definedName>
    <definedName name="_5016DL616C3698" localSheetId="13">#REF!</definedName>
    <definedName name="_5016DL616C3698">#REF!</definedName>
    <definedName name="_5017DL616C3698" localSheetId="8">#REF!</definedName>
    <definedName name="_5017DL616C3698" localSheetId="9">#REF!</definedName>
    <definedName name="_5017DL616C3698" localSheetId="10">#REF!</definedName>
    <definedName name="_5017DL616C3698" localSheetId="13">#REF!</definedName>
    <definedName name="_5017DL616C3698">#REF!</definedName>
    <definedName name="_5018DL616C3698" localSheetId="8">#REF!</definedName>
    <definedName name="_5018DL616C3698" localSheetId="9">#REF!</definedName>
    <definedName name="_5018DL616C3698" localSheetId="10">#REF!</definedName>
    <definedName name="_5018DL616C3698" localSheetId="13">#REF!</definedName>
    <definedName name="_5018DL616C3698">#REF!</definedName>
    <definedName name="_5019DL616C3698" localSheetId="8">#REF!</definedName>
    <definedName name="_5019DL616C3698" localSheetId="9">#REF!</definedName>
    <definedName name="_5019DL616C3698" localSheetId="10">#REF!</definedName>
    <definedName name="_5019DL616C3698" localSheetId="13">#REF!</definedName>
    <definedName name="_5019DL616C3698">#REF!</definedName>
    <definedName name="_501DL60D332EF" localSheetId="8">#REF!</definedName>
    <definedName name="_501DL60D332EF" localSheetId="9">#REF!</definedName>
    <definedName name="_501DL60D332EF" localSheetId="10">#REF!</definedName>
    <definedName name="_501DL60D332EF" localSheetId="13">#REF!</definedName>
    <definedName name="_501DL60D332EF">#REF!</definedName>
    <definedName name="_501DLC487E15E" localSheetId="8">#REF!</definedName>
    <definedName name="_501DLC487E15E" localSheetId="9">#REF!</definedName>
    <definedName name="_501DLC487E15E" localSheetId="10">#REF!</definedName>
    <definedName name="_501DLC487E15E" localSheetId="13">#REF!</definedName>
    <definedName name="_501DLC487E15E">#REF!</definedName>
    <definedName name="_5020DL616C3698" localSheetId="8">#REF!</definedName>
    <definedName name="_5020DL616C3698" localSheetId="9">#REF!</definedName>
    <definedName name="_5020DL616C3698" localSheetId="10">#REF!</definedName>
    <definedName name="_5020DL616C3698" localSheetId="13">#REF!</definedName>
    <definedName name="_5020DL616C3698">#REF!</definedName>
    <definedName name="_5021DL616C3698" localSheetId="8">#REF!</definedName>
    <definedName name="_5021DL616C3698" localSheetId="9">#REF!</definedName>
    <definedName name="_5021DL616C3698" localSheetId="10">#REF!</definedName>
    <definedName name="_5021DL616C3698" localSheetId="13">#REF!</definedName>
    <definedName name="_5021DL616C3698">#REF!</definedName>
    <definedName name="_5022DL616C3698" localSheetId="8">#REF!</definedName>
    <definedName name="_5022DL616C3698" localSheetId="9">#REF!</definedName>
    <definedName name="_5022DL616C3698" localSheetId="10">#REF!</definedName>
    <definedName name="_5022DL616C3698" localSheetId="13">#REF!</definedName>
    <definedName name="_5022DL616C3698">#REF!</definedName>
    <definedName name="_5023DL616C3698" localSheetId="8">#REF!</definedName>
    <definedName name="_5023DL616C3698" localSheetId="9">#REF!</definedName>
    <definedName name="_5023DL616C3698" localSheetId="10">#REF!</definedName>
    <definedName name="_5023DL616C3698" localSheetId="13">#REF!</definedName>
    <definedName name="_5023DL616C3698">#REF!</definedName>
    <definedName name="_5024DL616C3698" localSheetId="8">#REF!</definedName>
    <definedName name="_5024DL616C3698" localSheetId="9">#REF!</definedName>
    <definedName name="_5024DL616C3698" localSheetId="10">#REF!</definedName>
    <definedName name="_5024DL616C3698" localSheetId="13">#REF!</definedName>
    <definedName name="_5024DL616C3698">#REF!</definedName>
    <definedName name="_5025DL616C3698" localSheetId="8">#REF!</definedName>
    <definedName name="_5025DL616C3698" localSheetId="9">#REF!</definedName>
    <definedName name="_5025DL616C3698" localSheetId="10">#REF!</definedName>
    <definedName name="_5025DL616C3698" localSheetId="13">#REF!</definedName>
    <definedName name="_5025DL616C3698">#REF!</definedName>
    <definedName name="_5026DL616C3698" localSheetId="8">#REF!</definedName>
    <definedName name="_5026DL616C3698" localSheetId="9">#REF!</definedName>
    <definedName name="_5026DL616C3698" localSheetId="10">#REF!</definedName>
    <definedName name="_5026DL616C3698" localSheetId="13">#REF!</definedName>
    <definedName name="_5026DL616C3698">#REF!</definedName>
    <definedName name="_5027DL616C3698" localSheetId="8">#REF!</definedName>
    <definedName name="_5027DL616C3698" localSheetId="9">#REF!</definedName>
    <definedName name="_5027DL616C3698" localSheetId="10">#REF!</definedName>
    <definedName name="_5027DL616C3698" localSheetId="13">#REF!</definedName>
    <definedName name="_5027DL616C3698">#REF!</definedName>
    <definedName name="_5028DL616C3698" localSheetId="8">#REF!</definedName>
    <definedName name="_5028DL616C3698" localSheetId="9">#REF!</definedName>
    <definedName name="_5028DL616C3698" localSheetId="10">#REF!</definedName>
    <definedName name="_5028DL616C3698" localSheetId="13">#REF!</definedName>
    <definedName name="_5028DL616C3698">#REF!</definedName>
    <definedName name="_5029DL616C3698" localSheetId="8">#REF!</definedName>
    <definedName name="_5029DL616C3698" localSheetId="9">#REF!</definedName>
    <definedName name="_5029DL616C3698" localSheetId="10">#REF!</definedName>
    <definedName name="_5029DL616C3698" localSheetId="13">#REF!</definedName>
    <definedName name="_5029DL616C3698">#REF!</definedName>
    <definedName name="_502DL60D332EF" localSheetId="8">#REF!</definedName>
    <definedName name="_502DL60D332EF" localSheetId="9">#REF!</definedName>
    <definedName name="_502DL60D332EF" localSheetId="10">#REF!</definedName>
    <definedName name="_502DL60D332EF" localSheetId="13">#REF!</definedName>
    <definedName name="_502DL60D332EF">#REF!</definedName>
    <definedName name="_502DLC4886064" localSheetId="8">#REF!</definedName>
    <definedName name="_502DLC4886064" localSheetId="9">#REF!</definedName>
    <definedName name="_502DLC4886064" localSheetId="10">#REF!</definedName>
    <definedName name="_502DLC4886064" localSheetId="13">#REF!</definedName>
    <definedName name="_502DLC4886064">#REF!</definedName>
    <definedName name="_5030DL616C3698" localSheetId="8">#REF!</definedName>
    <definedName name="_5030DL616C3698" localSheetId="9">#REF!</definedName>
    <definedName name="_5030DL616C3698" localSheetId="10">#REF!</definedName>
    <definedName name="_5030DL616C3698" localSheetId="13">#REF!</definedName>
    <definedName name="_5030DL616C3698">#REF!</definedName>
    <definedName name="_5031DL616C3698" localSheetId="8">#REF!</definedName>
    <definedName name="_5031DL616C3698" localSheetId="9">#REF!</definedName>
    <definedName name="_5031DL616C3698" localSheetId="10">#REF!</definedName>
    <definedName name="_5031DL616C3698" localSheetId="13">#REF!</definedName>
    <definedName name="_5031DL616C3698">#REF!</definedName>
    <definedName name="_5032DL616C3698" localSheetId="8">#REF!</definedName>
    <definedName name="_5032DL616C3698" localSheetId="9">#REF!</definedName>
    <definedName name="_5032DL616C3698" localSheetId="10">#REF!</definedName>
    <definedName name="_5032DL616C3698" localSheetId="13">#REF!</definedName>
    <definedName name="_5032DL616C3698">#REF!</definedName>
    <definedName name="_5033DL616C3698" localSheetId="8">#REF!</definedName>
    <definedName name="_5033DL616C3698" localSheetId="9">#REF!</definedName>
    <definedName name="_5033DL616C3698" localSheetId="10">#REF!</definedName>
    <definedName name="_5033DL616C3698" localSheetId="13">#REF!</definedName>
    <definedName name="_5033DL616C3698">#REF!</definedName>
    <definedName name="_5034DL616C3698" localSheetId="8">#REF!</definedName>
    <definedName name="_5034DL616C3698" localSheetId="9">#REF!</definedName>
    <definedName name="_5034DL616C3698" localSheetId="10">#REF!</definedName>
    <definedName name="_5034DL616C3698" localSheetId="13">#REF!</definedName>
    <definedName name="_5034DL616C3698">#REF!</definedName>
    <definedName name="_5035DL616C3698" localSheetId="8">#REF!</definedName>
    <definedName name="_5035DL616C3698" localSheetId="9">#REF!</definedName>
    <definedName name="_5035DL616C3698" localSheetId="10">#REF!</definedName>
    <definedName name="_5035DL616C3698" localSheetId="13">#REF!</definedName>
    <definedName name="_5035DL616C3698">#REF!</definedName>
    <definedName name="_5036DL616C3698" localSheetId="8">#REF!</definedName>
    <definedName name="_5036DL616C3698" localSheetId="9">#REF!</definedName>
    <definedName name="_5036DL616C3698" localSheetId="10">#REF!</definedName>
    <definedName name="_5036DL616C3698" localSheetId="13">#REF!</definedName>
    <definedName name="_5036DL616C3698">#REF!</definedName>
    <definedName name="_5037DL616C3698" localSheetId="8">#REF!</definedName>
    <definedName name="_5037DL616C3698" localSheetId="9">#REF!</definedName>
    <definedName name="_5037DL616C3698" localSheetId="10">#REF!</definedName>
    <definedName name="_5037DL616C3698" localSheetId="13">#REF!</definedName>
    <definedName name="_5037DL616C3698">#REF!</definedName>
    <definedName name="_5038DL616C3698" localSheetId="8">#REF!</definedName>
    <definedName name="_5038DL616C3698" localSheetId="9">#REF!</definedName>
    <definedName name="_5038DL616C3698" localSheetId="10">#REF!</definedName>
    <definedName name="_5038DL616C3698" localSheetId="13">#REF!</definedName>
    <definedName name="_5038DL616C3698">#REF!</definedName>
    <definedName name="_5039DL616C3698" localSheetId="8">#REF!</definedName>
    <definedName name="_5039DL616C3698" localSheetId="9">#REF!</definedName>
    <definedName name="_5039DL616C3698" localSheetId="10">#REF!</definedName>
    <definedName name="_5039DL616C3698" localSheetId="13">#REF!</definedName>
    <definedName name="_5039DL616C3698">#REF!</definedName>
    <definedName name="_503DL60D332EF" localSheetId="8">#REF!</definedName>
    <definedName name="_503DL60D332EF" localSheetId="9">#REF!</definedName>
    <definedName name="_503DL60D332EF" localSheetId="10">#REF!</definedName>
    <definedName name="_503DL60D332EF" localSheetId="13">#REF!</definedName>
    <definedName name="_503DL60D332EF">#REF!</definedName>
    <definedName name="_503DLC488E15E" localSheetId="8">#REF!</definedName>
    <definedName name="_503DLC488E15E" localSheetId="9">#REF!</definedName>
    <definedName name="_503DLC488E15E" localSheetId="10">#REF!</definedName>
    <definedName name="_503DLC488E15E" localSheetId="13">#REF!</definedName>
    <definedName name="_503DLC488E15E">#REF!</definedName>
    <definedName name="_5040DL616C3698" localSheetId="8">#REF!</definedName>
    <definedName name="_5040DL616C3698" localSheetId="9">#REF!</definedName>
    <definedName name="_5040DL616C3698" localSheetId="10">#REF!</definedName>
    <definedName name="_5040DL616C3698" localSheetId="13">#REF!</definedName>
    <definedName name="_5040DL616C3698">#REF!</definedName>
    <definedName name="_5041DL616D369F" localSheetId="8">#REF!</definedName>
    <definedName name="_5041DL616D369F" localSheetId="9">#REF!</definedName>
    <definedName name="_5041DL616D369F" localSheetId="10">#REF!</definedName>
    <definedName name="_5041DL616D369F" localSheetId="13">#REF!</definedName>
    <definedName name="_5041DL616D369F">#REF!</definedName>
    <definedName name="_5042DL616D369F" localSheetId="8">#REF!</definedName>
    <definedName name="_5042DL616D369F" localSheetId="9">#REF!</definedName>
    <definedName name="_5042DL616D369F" localSheetId="10">#REF!</definedName>
    <definedName name="_5042DL616D369F" localSheetId="13">#REF!</definedName>
    <definedName name="_5042DL616D369F">#REF!</definedName>
    <definedName name="_5043DL616D369F" localSheetId="8">#REF!</definedName>
    <definedName name="_5043DL616D369F" localSheetId="9">#REF!</definedName>
    <definedName name="_5043DL616D369F" localSheetId="10">#REF!</definedName>
    <definedName name="_5043DL616D369F" localSheetId="13">#REF!</definedName>
    <definedName name="_5043DL616D369F">#REF!</definedName>
    <definedName name="_5044DL616D369F" localSheetId="8">#REF!</definedName>
    <definedName name="_5044DL616D369F" localSheetId="9">#REF!</definedName>
    <definedName name="_5044DL616D369F" localSheetId="10">#REF!</definedName>
    <definedName name="_5044DL616D369F" localSheetId="13">#REF!</definedName>
    <definedName name="_5044DL616D369F">#REF!</definedName>
    <definedName name="_5045DL616D369F" localSheetId="8">#REF!</definedName>
    <definedName name="_5045DL616D369F" localSheetId="9">#REF!</definedName>
    <definedName name="_5045DL616D369F" localSheetId="10">#REF!</definedName>
    <definedName name="_5045DL616D369F" localSheetId="13">#REF!</definedName>
    <definedName name="_5045DL616D369F">#REF!</definedName>
    <definedName name="_5046DL616D369F" localSheetId="8">#REF!</definedName>
    <definedName name="_5046DL616D369F" localSheetId="9">#REF!</definedName>
    <definedName name="_5046DL616D369F" localSheetId="10">#REF!</definedName>
    <definedName name="_5046DL616D369F" localSheetId="13">#REF!</definedName>
    <definedName name="_5046DL616D369F">#REF!</definedName>
    <definedName name="_5047DL616D369F" localSheetId="8">#REF!</definedName>
    <definedName name="_5047DL616D369F" localSheetId="9">#REF!</definedName>
    <definedName name="_5047DL616D369F" localSheetId="10">#REF!</definedName>
    <definedName name="_5047DL616D369F" localSheetId="13">#REF!</definedName>
    <definedName name="_5047DL616D369F">#REF!</definedName>
    <definedName name="_5048DL616D369F" localSheetId="8">#REF!</definedName>
    <definedName name="_5048DL616D369F" localSheetId="9">#REF!</definedName>
    <definedName name="_5048DL616D369F" localSheetId="10">#REF!</definedName>
    <definedName name="_5048DL616D369F" localSheetId="13">#REF!</definedName>
    <definedName name="_5048DL616D369F">#REF!</definedName>
    <definedName name="_5049DL616D369F" localSheetId="8">#REF!</definedName>
    <definedName name="_5049DL616D369F" localSheetId="9">#REF!</definedName>
    <definedName name="_5049DL616D369F" localSheetId="10">#REF!</definedName>
    <definedName name="_5049DL616D369F" localSheetId="13">#REF!</definedName>
    <definedName name="_5049DL616D369F">#REF!</definedName>
    <definedName name="_504DL60D332EF" localSheetId="8">#REF!</definedName>
    <definedName name="_504DL60D332EF" localSheetId="9">#REF!</definedName>
    <definedName name="_504DL60D332EF" localSheetId="10">#REF!</definedName>
    <definedName name="_504DL60D332EF" localSheetId="13">#REF!</definedName>
    <definedName name="_504DL60D332EF">#REF!</definedName>
    <definedName name="_504DLC4896064" localSheetId="8">#REF!</definedName>
    <definedName name="_504DLC4896064" localSheetId="9">#REF!</definedName>
    <definedName name="_504DLC4896064" localSheetId="10">#REF!</definedName>
    <definedName name="_504DLC4896064" localSheetId="13">#REF!</definedName>
    <definedName name="_504DLC4896064">#REF!</definedName>
    <definedName name="_5050DL616D369F" localSheetId="8">#REF!</definedName>
    <definedName name="_5050DL616D369F" localSheetId="9">#REF!</definedName>
    <definedName name="_5050DL616D369F" localSheetId="10">#REF!</definedName>
    <definedName name="_5050DL616D369F" localSheetId="13">#REF!</definedName>
    <definedName name="_5050DL616D369F">#REF!</definedName>
    <definedName name="_5051DL616D369F" localSheetId="8">#REF!</definedName>
    <definedName name="_5051DL616D369F" localSheetId="9">#REF!</definedName>
    <definedName name="_5051DL616D369F" localSheetId="10">#REF!</definedName>
    <definedName name="_5051DL616D369F" localSheetId="13">#REF!</definedName>
    <definedName name="_5051DL616D369F">#REF!</definedName>
    <definedName name="_5052DL616D369F" localSheetId="8">#REF!</definedName>
    <definedName name="_5052DL616D369F" localSheetId="9">#REF!</definedName>
    <definedName name="_5052DL616D369F" localSheetId="10">#REF!</definedName>
    <definedName name="_5052DL616D369F" localSheetId="13">#REF!</definedName>
    <definedName name="_5052DL616D369F">#REF!</definedName>
    <definedName name="_5053DL616D369F" localSheetId="8">#REF!</definedName>
    <definedName name="_5053DL616D369F" localSheetId="9">#REF!</definedName>
    <definedName name="_5053DL616D369F" localSheetId="10">#REF!</definedName>
    <definedName name="_5053DL616D369F" localSheetId="13">#REF!</definedName>
    <definedName name="_5053DL616D369F">#REF!</definedName>
    <definedName name="_5054DL616D369F" localSheetId="8">#REF!</definedName>
    <definedName name="_5054DL616D369F" localSheetId="9">#REF!</definedName>
    <definedName name="_5054DL616D369F" localSheetId="10">#REF!</definedName>
    <definedName name="_5054DL616D369F" localSheetId="13">#REF!</definedName>
    <definedName name="_5054DL616D369F">#REF!</definedName>
    <definedName name="_5055DL616D369F" localSheetId="8">#REF!</definedName>
    <definedName name="_5055DL616D369F" localSheetId="9">#REF!</definedName>
    <definedName name="_5055DL616D369F" localSheetId="10">#REF!</definedName>
    <definedName name="_5055DL616D369F" localSheetId="13">#REF!</definedName>
    <definedName name="_5055DL616D369F">#REF!</definedName>
    <definedName name="_5056DL616D369F" localSheetId="8">#REF!</definedName>
    <definedName name="_5056DL616D369F" localSheetId="9">#REF!</definedName>
    <definedName name="_5056DL616D369F" localSheetId="10">#REF!</definedName>
    <definedName name="_5056DL616D369F" localSheetId="13">#REF!</definedName>
    <definedName name="_5056DL616D369F">#REF!</definedName>
    <definedName name="_5057DL616D369F" localSheetId="8">#REF!</definedName>
    <definedName name="_5057DL616D369F" localSheetId="9">#REF!</definedName>
    <definedName name="_5057DL616D369F" localSheetId="10">#REF!</definedName>
    <definedName name="_5057DL616D369F" localSheetId="13">#REF!</definedName>
    <definedName name="_5057DL616D369F">#REF!</definedName>
    <definedName name="_5058DL616D369F" localSheetId="8">#REF!</definedName>
    <definedName name="_5058DL616D369F" localSheetId="9">#REF!</definedName>
    <definedName name="_5058DL616D369F" localSheetId="10">#REF!</definedName>
    <definedName name="_5058DL616D369F" localSheetId="13">#REF!</definedName>
    <definedName name="_5058DL616D369F">#REF!</definedName>
    <definedName name="_5059DL616D369F" localSheetId="8">#REF!</definedName>
    <definedName name="_5059DL616D369F" localSheetId="9">#REF!</definedName>
    <definedName name="_5059DL616D369F" localSheetId="10">#REF!</definedName>
    <definedName name="_5059DL616D369F" localSheetId="13">#REF!</definedName>
    <definedName name="_5059DL616D369F">#REF!</definedName>
    <definedName name="_505DL60D332EF" localSheetId="8">#REF!</definedName>
    <definedName name="_505DL60D332EF" localSheetId="9">#REF!</definedName>
    <definedName name="_505DL60D332EF" localSheetId="10">#REF!</definedName>
    <definedName name="_505DL60D332EF" localSheetId="13">#REF!</definedName>
    <definedName name="_505DL60D332EF">#REF!</definedName>
    <definedName name="_505DLC489E15E" localSheetId="8">#REF!</definedName>
    <definedName name="_505DLC489E15E" localSheetId="9">#REF!</definedName>
    <definedName name="_505DLC489E15E" localSheetId="10">#REF!</definedName>
    <definedName name="_505DLC489E15E" localSheetId="13">#REF!</definedName>
    <definedName name="_505DLC489E15E">#REF!</definedName>
    <definedName name="_5060DL616D369F" localSheetId="8">#REF!</definedName>
    <definedName name="_5060DL616D369F" localSheetId="9">#REF!</definedName>
    <definedName name="_5060DL616D369F" localSheetId="10">#REF!</definedName>
    <definedName name="_5060DL616D369F" localSheetId="13">#REF!</definedName>
    <definedName name="_5060DL616D369F">#REF!</definedName>
    <definedName name="_5061DL616D369F" localSheetId="8">#REF!</definedName>
    <definedName name="_5061DL616D369F" localSheetId="9">#REF!</definedName>
    <definedName name="_5061DL616D369F" localSheetId="10">#REF!</definedName>
    <definedName name="_5061DL616D369F" localSheetId="13">#REF!</definedName>
    <definedName name="_5061DL616D369F">#REF!</definedName>
    <definedName name="_5062DL616D369F" localSheetId="8">#REF!</definedName>
    <definedName name="_5062DL616D369F" localSheetId="9">#REF!</definedName>
    <definedName name="_5062DL616D369F" localSheetId="10">#REF!</definedName>
    <definedName name="_5062DL616D369F" localSheetId="13">#REF!</definedName>
    <definedName name="_5062DL616D369F">#REF!</definedName>
    <definedName name="_5063DL616D369F" localSheetId="8">#REF!</definedName>
    <definedName name="_5063DL616D369F" localSheetId="9">#REF!</definedName>
    <definedName name="_5063DL616D369F" localSheetId="10">#REF!</definedName>
    <definedName name="_5063DL616D369F" localSheetId="13">#REF!</definedName>
    <definedName name="_5063DL616D369F">#REF!</definedName>
    <definedName name="_5064DL616D369F" localSheetId="8">#REF!</definedName>
    <definedName name="_5064DL616D369F" localSheetId="9">#REF!</definedName>
    <definedName name="_5064DL616D369F" localSheetId="10">#REF!</definedName>
    <definedName name="_5064DL616D369F" localSheetId="13">#REF!</definedName>
    <definedName name="_5064DL616D369F">#REF!</definedName>
    <definedName name="_5065DL616D369F" localSheetId="8">#REF!</definedName>
    <definedName name="_5065DL616D369F" localSheetId="9">#REF!</definedName>
    <definedName name="_5065DL616D369F" localSheetId="10">#REF!</definedName>
    <definedName name="_5065DL616D369F" localSheetId="13">#REF!</definedName>
    <definedName name="_5065DL616D369F">#REF!</definedName>
    <definedName name="_5066DL616D369F" localSheetId="8">#REF!</definedName>
    <definedName name="_5066DL616D369F" localSheetId="9">#REF!</definedName>
    <definedName name="_5066DL616D369F" localSheetId="10">#REF!</definedName>
    <definedName name="_5066DL616D369F" localSheetId="13">#REF!</definedName>
    <definedName name="_5066DL616D369F">#REF!</definedName>
    <definedName name="_5067DL616D369F" localSheetId="8">#REF!</definedName>
    <definedName name="_5067DL616D369F" localSheetId="9">#REF!</definedName>
    <definedName name="_5067DL616D369F" localSheetId="10">#REF!</definedName>
    <definedName name="_5067DL616D369F" localSheetId="13">#REF!</definedName>
    <definedName name="_5067DL616D369F">#REF!</definedName>
    <definedName name="_5068DL616D369F" localSheetId="8">#REF!</definedName>
    <definedName name="_5068DL616D369F" localSheetId="9">#REF!</definedName>
    <definedName name="_5068DL616D369F" localSheetId="10">#REF!</definedName>
    <definedName name="_5068DL616D369F" localSheetId="13">#REF!</definedName>
    <definedName name="_5068DL616D369F">#REF!</definedName>
    <definedName name="_5069DL616D369F" localSheetId="8">#REF!</definedName>
    <definedName name="_5069DL616D369F" localSheetId="9">#REF!</definedName>
    <definedName name="_5069DL616D369F" localSheetId="10">#REF!</definedName>
    <definedName name="_5069DL616D369F" localSheetId="13">#REF!</definedName>
    <definedName name="_5069DL616D369F">#REF!</definedName>
    <definedName name="_506DL60D332EF" localSheetId="8">#REF!</definedName>
    <definedName name="_506DL60D332EF" localSheetId="9">#REF!</definedName>
    <definedName name="_506DL60D332EF" localSheetId="10">#REF!</definedName>
    <definedName name="_506DL60D332EF" localSheetId="13">#REF!</definedName>
    <definedName name="_506DL60D332EF">#REF!</definedName>
    <definedName name="_506DLC48A6065" localSheetId="8">#REF!</definedName>
    <definedName name="_506DLC48A6065" localSheetId="9">#REF!</definedName>
    <definedName name="_506DLC48A6065" localSheetId="10">#REF!</definedName>
    <definedName name="_506DLC48A6065" localSheetId="13">#REF!</definedName>
    <definedName name="_506DLC48A6065">#REF!</definedName>
    <definedName name="_5070DL616D369F" localSheetId="8">#REF!</definedName>
    <definedName name="_5070DL616D369F" localSheetId="9">#REF!</definedName>
    <definedName name="_5070DL616D369F" localSheetId="10">#REF!</definedName>
    <definedName name="_5070DL616D369F" localSheetId="13">#REF!</definedName>
    <definedName name="_5070DL616D369F">#REF!</definedName>
    <definedName name="_5071DL616D369F" localSheetId="8">#REF!</definedName>
    <definedName name="_5071DL616D369F" localSheetId="9">#REF!</definedName>
    <definedName name="_5071DL616D369F" localSheetId="10">#REF!</definedName>
    <definedName name="_5071DL616D369F" localSheetId="13">#REF!</definedName>
    <definedName name="_5071DL616D369F">#REF!</definedName>
    <definedName name="_5072DL616D369F" localSheetId="8">#REF!</definedName>
    <definedName name="_5072DL616D369F" localSheetId="9">#REF!</definedName>
    <definedName name="_5072DL616D369F" localSheetId="10">#REF!</definedName>
    <definedName name="_5072DL616D369F" localSheetId="13">#REF!</definedName>
    <definedName name="_5072DL616D369F">#REF!</definedName>
    <definedName name="_5073DL616D369F" localSheetId="8">#REF!</definedName>
    <definedName name="_5073DL616D369F" localSheetId="9">#REF!</definedName>
    <definedName name="_5073DL616D369F" localSheetId="10">#REF!</definedName>
    <definedName name="_5073DL616D369F" localSheetId="13">#REF!</definedName>
    <definedName name="_5073DL616D369F">#REF!</definedName>
    <definedName name="_5074DL616D369F" localSheetId="8">#REF!</definedName>
    <definedName name="_5074DL616D369F" localSheetId="9">#REF!</definedName>
    <definedName name="_5074DL616D369F" localSheetId="10">#REF!</definedName>
    <definedName name="_5074DL616D369F" localSheetId="13">#REF!</definedName>
    <definedName name="_5074DL616D369F">#REF!</definedName>
    <definedName name="_5075DL616D369F" localSheetId="8">#REF!</definedName>
    <definedName name="_5075DL616D369F" localSheetId="9">#REF!</definedName>
    <definedName name="_5075DL616D369F" localSheetId="10">#REF!</definedName>
    <definedName name="_5075DL616D369F" localSheetId="13">#REF!</definedName>
    <definedName name="_5075DL616D369F">#REF!</definedName>
    <definedName name="_5076DL616E36A5" localSheetId="8">#REF!</definedName>
    <definedName name="_5076DL616E36A5" localSheetId="9">#REF!</definedName>
    <definedName name="_5076DL616E36A5" localSheetId="10">#REF!</definedName>
    <definedName name="_5076DL616E36A5" localSheetId="13">#REF!</definedName>
    <definedName name="_5076DL616E36A5">#REF!</definedName>
    <definedName name="_5077DL616E36A5" localSheetId="8">#REF!</definedName>
    <definedName name="_5077DL616E36A5" localSheetId="9">#REF!</definedName>
    <definedName name="_5077DL616E36A5" localSheetId="10">#REF!</definedName>
    <definedName name="_5077DL616E36A5" localSheetId="13">#REF!</definedName>
    <definedName name="_5077DL616E36A5">#REF!</definedName>
    <definedName name="_5078DL616E36A5" localSheetId="8">#REF!</definedName>
    <definedName name="_5078DL616E36A5" localSheetId="9">#REF!</definedName>
    <definedName name="_5078DL616E36A5" localSheetId="10">#REF!</definedName>
    <definedName name="_5078DL616E36A5" localSheetId="13">#REF!</definedName>
    <definedName name="_5078DL616E36A5">#REF!</definedName>
    <definedName name="_5079DL616E36A5" localSheetId="8">#REF!</definedName>
    <definedName name="_5079DL616E36A5" localSheetId="9">#REF!</definedName>
    <definedName name="_5079DL616E36A5" localSheetId="10">#REF!</definedName>
    <definedName name="_5079DL616E36A5" localSheetId="13">#REF!</definedName>
    <definedName name="_5079DL616E36A5">#REF!</definedName>
    <definedName name="_507DL60D332EF" localSheetId="8">#REF!</definedName>
    <definedName name="_507DL60D332EF" localSheetId="9">#REF!</definedName>
    <definedName name="_507DL60D332EF" localSheetId="10">#REF!</definedName>
    <definedName name="_507DL60D332EF" localSheetId="13">#REF!</definedName>
    <definedName name="_507DL60D332EF">#REF!</definedName>
    <definedName name="_507DLC48AE15E" localSheetId="8">#REF!</definedName>
    <definedName name="_507DLC48AE15E" localSheetId="9">#REF!</definedName>
    <definedName name="_507DLC48AE15E" localSheetId="10">#REF!</definedName>
    <definedName name="_507DLC48AE15E" localSheetId="13">#REF!</definedName>
    <definedName name="_507DLC48AE15E">#REF!</definedName>
    <definedName name="_5080DL616E36A5" localSheetId="8">#REF!</definedName>
    <definedName name="_5080DL616E36A5" localSheetId="9">#REF!</definedName>
    <definedName name="_5080DL616E36A5" localSheetId="10">#REF!</definedName>
    <definedName name="_5080DL616E36A5" localSheetId="13">#REF!</definedName>
    <definedName name="_5080DL616E36A5">#REF!</definedName>
    <definedName name="_5081DL616E36A5" localSheetId="8">#REF!</definedName>
    <definedName name="_5081DL616E36A5" localSheetId="9">#REF!</definedName>
    <definedName name="_5081DL616E36A5" localSheetId="10">#REF!</definedName>
    <definedName name="_5081DL616E36A5" localSheetId="13">#REF!</definedName>
    <definedName name="_5081DL616E36A5">#REF!</definedName>
    <definedName name="_5082DL616E36A5" localSheetId="8">#REF!</definedName>
    <definedName name="_5082DL616E36A5" localSheetId="9">#REF!</definedName>
    <definedName name="_5082DL616E36A5" localSheetId="10">#REF!</definedName>
    <definedName name="_5082DL616E36A5" localSheetId="13">#REF!</definedName>
    <definedName name="_5082DL616E36A5">#REF!</definedName>
    <definedName name="_5083DL616E36A5" localSheetId="8">#REF!</definedName>
    <definedName name="_5083DL616E36A5" localSheetId="9">#REF!</definedName>
    <definedName name="_5083DL616E36A5" localSheetId="10">#REF!</definedName>
    <definedName name="_5083DL616E36A5" localSheetId="13">#REF!</definedName>
    <definedName name="_5083DL616E36A5">#REF!</definedName>
    <definedName name="_5084DL616E36A5" localSheetId="8">#REF!</definedName>
    <definedName name="_5084DL616E36A5" localSheetId="9">#REF!</definedName>
    <definedName name="_5084DL616E36A5" localSheetId="10">#REF!</definedName>
    <definedName name="_5084DL616E36A5" localSheetId="13">#REF!</definedName>
    <definedName name="_5084DL616E36A5">#REF!</definedName>
    <definedName name="_5085DL616E36A5" localSheetId="8">#REF!</definedName>
    <definedName name="_5085DL616E36A5" localSheetId="9">#REF!</definedName>
    <definedName name="_5085DL616E36A5" localSheetId="10">#REF!</definedName>
    <definedName name="_5085DL616E36A5" localSheetId="13">#REF!</definedName>
    <definedName name="_5085DL616E36A5">#REF!</definedName>
    <definedName name="_5086DL616E36A5" localSheetId="8">#REF!</definedName>
    <definedName name="_5086DL616E36A5" localSheetId="9">#REF!</definedName>
    <definedName name="_5086DL616E36A5" localSheetId="10">#REF!</definedName>
    <definedName name="_5086DL616E36A5" localSheetId="13">#REF!</definedName>
    <definedName name="_5086DL616E36A5">#REF!</definedName>
    <definedName name="_5087DL616E36A5" localSheetId="8">#REF!</definedName>
    <definedName name="_5087DL616E36A5" localSheetId="9">#REF!</definedName>
    <definedName name="_5087DL616E36A5" localSheetId="10">#REF!</definedName>
    <definedName name="_5087DL616E36A5" localSheetId="13">#REF!</definedName>
    <definedName name="_5087DL616E36A5">#REF!</definedName>
    <definedName name="_5088DL616E36A5" localSheetId="8">#REF!</definedName>
    <definedName name="_5088DL616E36A5" localSheetId="9">#REF!</definedName>
    <definedName name="_5088DL616E36A5" localSheetId="10">#REF!</definedName>
    <definedName name="_5088DL616E36A5" localSheetId="13">#REF!</definedName>
    <definedName name="_5088DL616E36A5">#REF!</definedName>
    <definedName name="_5089DL616E36A5" localSheetId="8">#REF!</definedName>
    <definedName name="_5089DL616E36A5" localSheetId="9">#REF!</definedName>
    <definedName name="_5089DL616E36A5" localSheetId="10">#REF!</definedName>
    <definedName name="_5089DL616E36A5" localSheetId="13">#REF!</definedName>
    <definedName name="_5089DL616E36A5">#REF!</definedName>
    <definedName name="_508DL60D332EF" localSheetId="8">#REF!</definedName>
    <definedName name="_508DL60D332EF" localSheetId="9">#REF!</definedName>
    <definedName name="_508DL60D332EF" localSheetId="10">#REF!</definedName>
    <definedName name="_508DL60D332EF" localSheetId="13">#REF!</definedName>
    <definedName name="_508DL60D332EF">#REF!</definedName>
    <definedName name="_508DLC48B6065" localSheetId="8">#REF!</definedName>
    <definedName name="_508DLC48B6065" localSheetId="9">#REF!</definedName>
    <definedName name="_508DLC48B6065" localSheetId="10">#REF!</definedName>
    <definedName name="_508DLC48B6065" localSheetId="13">#REF!</definedName>
    <definedName name="_508DLC48B6065">#REF!</definedName>
    <definedName name="_5090DL616E36A5" localSheetId="8">#REF!</definedName>
    <definedName name="_5090DL616E36A5" localSheetId="9">#REF!</definedName>
    <definedName name="_5090DL616E36A5" localSheetId="10">#REF!</definedName>
    <definedName name="_5090DL616E36A5" localSheetId="13">#REF!</definedName>
    <definedName name="_5090DL616E36A5">#REF!</definedName>
    <definedName name="_5091DL616E36A5" localSheetId="8">#REF!</definedName>
    <definedName name="_5091DL616E36A5" localSheetId="9">#REF!</definedName>
    <definedName name="_5091DL616E36A5" localSheetId="10">#REF!</definedName>
    <definedName name="_5091DL616E36A5" localSheetId="13">#REF!</definedName>
    <definedName name="_5091DL616E36A5">#REF!</definedName>
    <definedName name="_5092DL616E36A5" localSheetId="8">#REF!</definedName>
    <definedName name="_5092DL616E36A5" localSheetId="9">#REF!</definedName>
    <definedName name="_5092DL616E36A5" localSheetId="10">#REF!</definedName>
    <definedName name="_5092DL616E36A5" localSheetId="13">#REF!</definedName>
    <definedName name="_5092DL616E36A5">#REF!</definedName>
    <definedName name="_5093DL616E36A5" localSheetId="8">#REF!</definedName>
    <definedName name="_5093DL616E36A5" localSheetId="9">#REF!</definedName>
    <definedName name="_5093DL616E36A5" localSheetId="10">#REF!</definedName>
    <definedName name="_5093DL616E36A5" localSheetId="13">#REF!</definedName>
    <definedName name="_5093DL616E36A5">#REF!</definedName>
    <definedName name="_5094DL616E36A5" localSheetId="8">#REF!</definedName>
    <definedName name="_5094DL616E36A5" localSheetId="9">#REF!</definedName>
    <definedName name="_5094DL616E36A5" localSheetId="10">#REF!</definedName>
    <definedName name="_5094DL616E36A5" localSheetId="13">#REF!</definedName>
    <definedName name="_5094DL616E36A5">#REF!</definedName>
    <definedName name="_5095DL616E36A5" localSheetId="8">#REF!</definedName>
    <definedName name="_5095DL616E36A5" localSheetId="9">#REF!</definedName>
    <definedName name="_5095DL616E36A5" localSheetId="10">#REF!</definedName>
    <definedName name="_5095DL616E36A5" localSheetId="13">#REF!</definedName>
    <definedName name="_5095DL616E36A5">#REF!</definedName>
    <definedName name="_5096DL616E36A5" localSheetId="8">#REF!</definedName>
    <definedName name="_5096DL616E36A5" localSheetId="9">#REF!</definedName>
    <definedName name="_5096DL616E36A5" localSheetId="10">#REF!</definedName>
    <definedName name="_5096DL616E36A5" localSheetId="13">#REF!</definedName>
    <definedName name="_5096DL616E36A5">#REF!</definedName>
    <definedName name="_5097DL616E36A5" localSheetId="8">#REF!</definedName>
    <definedName name="_5097DL616E36A5" localSheetId="9">#REF!</definedName>
    <definedName name="_5097DL616E36A5" localSheetId="10">#REF!</definedName>
    <definedName name="_5097DL616E36A5" localSheetId="13">#REF!</definedName>
    <definedName name="_5097DL616E36A5">#REF!</definedName>
    <definedName name="_5098DL616E36A5" localSheetId="8">#REF!</definedName>
    <definedName name="_5098DL616E36A5" localSheetId="9">#REF!</definedName>
    <definedName name="_5098DL616E36A5" localSheetId="10">#REF!</definedName>
    <definedName name="_5098DL616E36A5" localSheetId="13">#REF!</definedName>
    <definedName name="_5098DL616E36A5">#REF!</definedName>
    <definedName name="_5099DL616E36A5" localSheetId="8">#REF!</definedName>
    <definedName name="_5099DL616E36A5" localSheetId="9">#REF!</definedName>
    <definedName name="_5099DL616E36A5" localSheetId="10">#REF!</definedName>
    <definedName name="_5099DL616E36A5" localSheetId="13">#REF!</definedName>
    <definedName name="_5099DL616E36A5">#REF!</definedName>
    <definedName name="_509DL60D332EF" localSheetId="8">#REF!</definedName>
    <definedName name="_509DL60D332EF" localSheetId="9">#REF!</definedName>
    <definedName name="_509DL60D332EF" localSheetId="10">#REF!</definedName>
    <definedName name="_509DL60D332EF" localSheetId="13">#REF!</definedName>
    <definedName name="_509DL60D332EF">#REF!</definedName>
    <definedName name="_509DLC48BE15E" localSheetId="8">#REF!</definedName>
    <definedName name="_509DLC48BE15E" localSheetId="9">#REF!</definedName>
    <definedName name="_509DLC48BE15E" localSheetId="10">#REF!</definedName>
    <definedName name="_509DLC48BE15E" localSheetId="13">#REF!</definedName>
    <definedName name="_509DLC48BE15E">#REF!</definedName>
    <definedName name="_50DL60723099" localSheetId="8">#REF!</definedName>
    <definedName name="_50DL60723099" localSheetId="9">#REF!</definedName>
    <definedName name="_50DL60723099" localSheetId="10">#REF!</definedName>
    <definedName name="_50DL60723099" localSheetId="13">#REF!</definedName>
    <definedName name="_50DL60723099">#REF!</definedName>
    <definedName name="_50DL61023411" localSheetId="8">#REF!</definedName>
    <definedName name="_50DL61023411" localSheetId="9">#REF!</definedName>
    <definedName name="_50DL61023411" localSheetId="10">#REF!</definedName>
    <definedName name="_50DL61023411" localSheetId="13">#REF!</definedName>
    <definedName name="_50DL61023411">#REF!</definedName>
    <definedName name="_5100DL616E36A5" localSheetId="8">#REF!</definedName>
    <definedName name="_5100DL616E36A5" localSheetId="9">#REF!</definedName>
    <definedName name="_5100DL616E36A5" localSheetId="10">#REF!</definedName>
    <definedName name="_5100DL616E36A5" localSheetId="13">#REF!</definedName>
    <definedName name="_5100DL616E36A5">#REF!</definedName>
    <definedName name="_5101DL616E36A5" localSheetId="8">#REF!</definedName>
    <definedName name="_5101DL616E36A5" localSheetId="9">#REF!</definedName>
    <definedName name="_5101DL616E36A5" localSheetId="10">#REF!</definedName>
    <definedName name="_5101DL616E36A5" localSheetId="13">#REF!</definedName>
    <definedName name="_5101DL616E36A5">#REF!</definedName>
    <definedName name="_5102DL616E36A5" localSheetId="8">#REF!</definedName>
    <definedName name="_5102DL616E36A5" localSheetId="9">#REF!</definedName>
    <definedName name="_5102DL616E36A5" localSheetId="10">#REF!</definedName>
    <definedName name="_5102DL616E36A5" localSheetId="13">#REF!</definedName>
    <definedName name="_5102DL616E36A5">#REF!</definedName>
    <definedName name="_5103DL616E36A5" localSheetId="8">#REF!</definedName>
    <definedName name="_5103DL616E36A5" localSheetId="9">#REF!</definedName>
    <definedName name="_5103DL616E36A5" localSheetId="10">#REF!</definedName>
    <definedName name="_5103DL616E36A5" localSheetId="13">#REF!</definedName>
    <definedName name="_5103DL616E36A5">#REF!</definedName>
    <definedName name="_5104DL616E36A5" localSheetId="8">#REF!</definedName>
    <definedName name="_5104DL616E36A5" localSheetId="9">#REF!</definedName>
    <definedName name="_5104DL616E36A5" localSheetId="10">#REF!</definedName>
    <definedName name="_5104DL616E36A5" localSheetId="13">#REF!</definedName>
    <definedName name="_5104DL616E36A5">#REF!</definedName>
    <definedName name="_5105DL616E36A5" localSheetId="8">#REF!</definedName>
    <definedName name="_5105DL616E36A5" localSheetId="9">#REF!</definedName>
    <definedName name="_5105DL616E36A5" localSheetId="10">#REF!</definedName>
    <definedName name="_5105DL616E36A5" localSheetId="13">#REF!</definedName>
    <definedName name="_5105DL616E36A5">#REF!</definedName>
    <definedName name="_5106DL616E36A5" localSheetId="8">#REF!</definedName>
    <definedName name="_5106DL616E36A5" localSheetId="9">#REF!</definedName>
    <definedName name="_5106DL616E36A5" localSheetId="10">#REF!</definedName>
    <definedName name="_5106DL616E36A5" localSheetId="13">#REF!</definedName>
    <definedName name="_5106DL616E36A5">#REF!</definedName>
    <definedName name="_5107DL616E36A5" localSheetId="8">#REF!</definedName>
    <definedName name="_5107DL616E36A5" localSheetId="9">#REF!</definedName>
    <definedName name="_5107DL616E36A5" localSheetId="10">#REF!</definedName>
    <definedName name="_5107DL616E36A5" localSheetId="13">#REF!</definedName>
    <definedName name="_5107DL616E36A5">#REF!</definedName>
    <definedName name="_5108DL616E36A5" localSheetId="8">#REF!</definedName>
    <definedName name="_5108DL616E36A5" localSheetId="9">#REF!</definedName>
    <definedName name="_5108DL616E36A5" localSheetId="10">#REF!</definedName>
    <definedName name="_5108DL616E36A5" localSheetId="13">#REF!</definedName>
    <definedName name="_5108DL616E36A5">#REF!</definedName>
    <definedName name="_5109DL616E36A5" localSheetId="8">#REF!</definedName>
    <definedName name="_5109DL616E36A5" localSheetId="9">#REF!</definedName>
    <definedName name="_5109DL616E36A5" localSheetId="10">#REF!</definedName>
    <definedName name="_5109DL616E36A5" localSheetId="13">#REF!</definedName>
    <definedName name="_5109DL616E36A5">#REF!</definedName>
    <definedName name="_510DL60D332EF" localSheetId="8">#REF!</definedName>
    <definedName name="_510DL60D332EF" localSheetId="9">#REF!</definedName>
    <definedName name="_510DL60D332EF" localSheetId="10">#REF!</definedName>
    <definedName name="_510DL60D332EF" localSheetId="13">#REF!</definedName>
    <definedName name="_510DL60D332EF">#REF!</definedName>
    <definedName name="_510DLC48C6065" localSheetId="8">#REF!</definedName>
    <definedName name="_510DLC48C6065" localSheetId="9">#REF!</definedName>
    <definedName name="_510DLC48C6065" localSheetId="10">#REF!</definedName>
    <definedName name="_510DLC48C6065" localSheetId="13">#REF!</definedName>
    <definedName name="_510DLC48C6065">#REF!</definedName>
    <definedName name="_5110DL616E36A5" localSheetId="8">#REF!</definedName>
    <definedName name="_5110DL616E36A5" localSheetId="9">#REF!</definedName>
    <definedName name="_5110DL616E36A5" localSheetId="10">#REF!</definedName>
    <definedName name="_5110DL616E36A5" localSheetId="13">#REF!</definedName>
    <definedName name="_5110DL616E36A5">#REF!</definedName>
    <definedName name="_5111DL616F36AB" localSheetId="8">#REF!</definedName>
    <definedName name="_5111DL616F36AB" localSheetId="9">#REF!</definedName>
    <definedName name="_5111DL616F36AB" localSheetId="10">#REF!</definedName>
    <definedName name="_5111DL616F36AB" localSheetId="13">#REF!</definedName>
    <definedName name="_5111DL616F36AB">#REF!</definedName>
    <definedName name="_5112DL616F36AB" localSheetId="8">#REF!</definedName>
    <definedName name="_5112DL616F36AB" localSheetId="9">#REF!</definedName>
    <definedName name="_5112DL616F36AB" localSheetId="10">#REF!</definedName>
    <definedName name="_5112DL616F36AB" localSheetId="13">#REF!</definedName>
    <definedName name="_5112DL616F36AB">#REF!</definedName>
    <definedName name="_5113DL616F36AB" localSheetId="8">#REF!</definedName>
    <definedName name="_5113DL616F36AB" localSheetId="9">#REF!</definedName>
    <definedName name="_5113DL616F36AB" localSheetId="10">#REF!</definedName>
    <definedName name="_5113DL616F36AB" localSheetId="13">#REF!</definedName>
    <definedName name="_5113DL616F36AB">#REF!</definedName>
    <definedName name="_5114DL616F36AB" localSheetId="8">#REF!</definedName>
    <definedName name="_5114DL616F36AB" localSheetId="9">#REF!</definedName>
    <definedName name="_5114DL616F36AB" localSheetId="10">#REF!</definedName>
    <definedName name="_5114DL616F36AB" localSheetId="13">#REF!</definedName>
    <definedName name="_5114DL616F36AB">#REF!</definedName>
    <definedName name="_5115DL616F36AB" localSheetId="8">#REF!</definedName>
    <definedName name="_5115DL616F36AB" localSheetId="9">#REF!</definedName>
    <definedName name="_5115DL616F36AB" localSheetId="10">#REF!</definedName>
    <definedName name="_5115DL616F36AB" localSheetId="13">#REF!</definedName>
    <definedName name="_5115DL616F36AB">#REF!</definedName>
    <definedName name="_5116DL616F36AB" localSheetId="8">#REF!</definedName>
    <definedName name="_5116DL616F36AB" localSheetId="9">#REF!</definedName>
    <definedName name="_5116DL616F36AB" localSheetId="10">#REF!</definedName>
    <definedName name="_5116DL616F36AB" localSheetId="13">#REF!</definedName>
    <definedName name="_5116DL616F36AB">#REF!</definedName>
    <definedName name="_5117DL616F36AB" localSheetId="8">#REF!</definedName>
    <definedName name="_5117DL616F36AB" localSheetId="9">#REF!</definedName>
    <definedName name="_5117DL616F36AB" localSheetId="10">#REF!</definedName>
    <definedName name="_5117DL616F36AB" localSheetId="13">#REF!</definedName>
    <definedName name="_5117DL616F36AB">#REF!</definedName>
    <definedName name="_5118DL616F36AB" localSheetId="8">#REF!</definedName>
    <definedName name="_5118DL616F36AB" localSheetId="9">#REF!</definedName>
    <definedName name="_5118DL616F36AB" localSheetId="10">#REF!</definedName>
    <definedName name="_5118DL616F36AB" localSheetId="13">#REF!</definedName>
    <definedName name="_5118DL616F36AB">#REF!</definedName>
    <definedName name="_5119DL616F36AB" localSheetId="8">#REF!</definedName>
    <definedName name="_5119DL616F36AB" localSheetId="9">#REF!</definedName>
    <definedName name="_5119DL616F36AB" localSheetId="10">#REF!</definedName>
    <definedName name="_5119DL616F36AB" localSheetId="13">#REF!</definedName>
    <definedName name="_5119DL616F36AB">#REF!</definedName>
    <definedName name="_511DL60D332EF" localSheetId="8">#REF!</definedName>
    <definedName name="_511DL60D332EF" localSheetId="9">#REF!</definedName>
    <definedName name="_511DL60D332EF" localSheetId="10">#REF!</definedName>
    <definedName name="_511DL60D332EF" localSheetId="13">#REF!</definedName>
    <definedName name="_511DL60D332EF">#REF!</definedName>
    <definedName name="_511DLC48CE15E" localSheetId="8">#REF!</definedName>
    <definedName name="_511DLC48CE15E" localSheetId="9">#REF!</definedName>
    <definedName name="_511DLC48CE15E" localSheetId="10">#REF!</definedName>
    <definedName name="_511DLC48CE15E" localSheetId="13">#REF!</definedName>
    <definedName name="_511DLC48CE15E">#REF!</definedName>
    <definedName name="_5120DL616F36AB" localSheetId="8">#REF!</definedName>
    <definedName name="_5120DL616F36AB" localSheetId="9">#REF!</definedName>
    <definedName name="_5120DL616F36AB" localSheetId="10">#REF!</definedName>
    <definedName name="_5120DL616F36AB" localSheetId="13">#REF!</definedName>
    <definedName name="_5120DL616F36AB">#REF!</definedName>
    <definedName name="_5121DL616F36AB" localSheetId="8">#REF!</definedName>
    <definedName name="_5121DL616F36AB" localSheetId="9">#REF!</definedName>
    <definedName name="_5121DL616F36AB" localSheetId="10">#REF!</definedName>
    <definedName name="_5121DL616F36AB" localSheetId="13">#REF!</definedName>
    <definedName name="_5121DL616F36AB">#REF!</definedName>
    <definedName name="_5122DL616F36AB" localSheetId="8">#REF!</definedName>
    <definedName name="_5122DL616F36AB" localSheetId="9">#REF!</definedName>
    <definedName name="_5122DL616F36AB" localSheetId="10">#REF!</definedName>
    <definedName name="_5122DL616F36AB" localSheetId="13">#REF!</definedName>
    <definedName name="_5122DL616F36AB">#REF!</definedName>
    <definedName name="_5123DL616F36AB" localSheetId="8">#REF!</definedName>
    <definedName name="_5123DL616F36AB" localSheetId="9">#REF!</definedName>
    <definedName name="_5123DL616F36AB" localSheetId="10">#REF!</definedName>
    <definedName name="_5123DL616F36AB" localSheetId="13">#REF!</definedName>
    <definedName name="_5123DL616F36AB">#REF!</definedName>
    <definedName name="_5124DL616F36AB" localSheetId="8">#REF!</definedName>
    <definedName name="_5124DL616F36AB" localSheetId="9">#REF!</definedName>
    <definedName name="_5124DL616F36AB" localSheetId="10">#REF!</definedName>
    <definedName name="_5124DL616F36AB" localSheetId="13">#REF!</definedName>
    <definedName name="_5124DL616F36AB">#REF!</definedName>
    <definedName name="_5125DL616F36AB" localSheetId="8">#REF!</definedName>
    <definedName name="_5125DL616F36AB" localSheetId="9">#REF!</definedName>
    <definedName name="_5125DL616F36AB" localSheetId="10">#REF!</definedName>
    <definedName name="_5125DL616F36AB" localSheetId="13">#REF!</definedName>
    <definedName name="_5125DL616F36AB">#REF!</definedName>
    <definedName name="_5126DL616F36AB" localSheetId="8">#REF!</definedName>
    <definedName name="_5126DL616F36AB" localSheetId="9">#REF!</definedName>
    <definedName name="_5126DL616F36AB" localSheetId="10">#REF!</definedName>
    <definedName name="_5126DL616F36AB" localSheetId="13">#REF!</definedName>
    <definedName name="_5126DL616F36AB">#REF!</definedName>
    <definedName name="_5127DL616F36AB" localSheetId="8">#REF!</definedName>
    <definedName name="_5127DL616F36AB" localSheetId="9">#REF!</definedName>
    <definedName name="_5127DL616F36AB" localSheetId="10">#REF!</definedName>
    <definedName name="_5127DL616F36AB" localSheetId="13">#REF!</definedName>
    <definedName name="_5127DL616F36AB">#REF!</definedName>
    <definedName name="_5128DL616F36AB" localSheetId="8">#REF!</definedName>
    <definedName name="_5128DL616F36AB" localSheetId="9">#REF!</definedName>
    <definedName name="_5128DL616F36AB" localSheetId="10">#REF!</definedName>
    <definedName name="_5128DL616F36AB" localSheetId="13">#REF!</definedName>
    <definedName name="_5128DL616F36AB">#REF!</definedName>
    <definedName name="_5129DL616F36AB" localSheetId="8">#REF!</definedName>
    <definedName name="_5129DL616F36AB" localSheetId="9">#REF!</definedName>
    <definedName name="_5129DL616F36AB" localSheetId="10">#REF!</definedName>
    <definedName name="_5129DL616F36AB" localSheetId="13">#REF!</definedName>
    <definedName name="_5129DL616F36AB">#REF!</definedName>
    <definedName name="_512DL60D332EF" localSheetId="8">#REF!</definedName>
    <definedName name="_512DL60D332EF" localSheetId="9">#REF!</definedName>
    <definedName name="_512DL60D332EF" localSheetId="10">#REF!</definedName>
    <definedName name="_512DL60D332EF" localSheetId="13">#REF!</definedName>
    <definedName name="_512DL60D332EF">#REF!</definedName>
    <definedName name="_512DLC48D6065" localSheetId="8">#REF!</definedName>
    <definedName name="_512DLC48D6065" localSheetId="9">#REF!</definedName>
    <definedName name="_512DLC48D6065" localSheetId="10">#REF!</definedName>
    <definedName name="_512DLC48D6065" localSheetId="13">#REF!</definedName>
    <definedName name="_512DLC48D6065">#REF!</definedName>
    <definedName name="_5130DL616F36AB" localSheetId="8">#REF!</definedName>
    <definedName name="_5130DL616F36AB" localSheetId="9">#REF!</definedName>
    <definedName name="_5130DL616F36AB" localSheetId="10">#REF!</definedName>
    <definedName name="_5130DL616F36AB" localSheetId="13">#REF!</definedName>
    <definedName name="_5130DL616F36AB">#REF!</definedName>
    <definedName name="_5131DL616F36AB" localSheetId="8">#REF!</definedName>
    <definedName name="_5131DL616F36AB" localSheetId="9">#REF!</definedName>
    <definedName name="_5131DL616F36AB" localSheetId="10">#REF!</definedName>
    <definedName name="_5131DL616F36AB" localSheetId="13">#REF!</definedName>
    <definedName name="_5131DL616F36AB">#REF!</definedName>
    <definedName name="_5132DL616F36AB" localSheetId="8">#REF!</definedName>
    <definedName name="_5132DL616F36AB" localSheetId="9">#REF!</definedName>
    <definedName name="_5132DL616F36AB" localSheetId="10">#REF!</definedName>
    <definedName name="_5132DL616F36AB" localSheetId="13">#REF!</definedName>
    <definedName name="_5132DL616F36AB">#REF!</definedName>
    <definedName name="_5133DL616F36AB" localSheetId="8">#REF!</definedName>
    <definedName name="_5133DL616F36AB" localSheetId="9">#REF!</definedName>
    <definedName name="_5133DL616F36AB" localSheetId="10">#REF!</definedName>
    <definedName name="_5133DL616F36AB" localSheetId="13">#REF!</definedName>
    <definedName name="_5133DL616F36AB">#REF!</definedName>
    <definedName name="_5134DL616F36AB" localSheetId="8">#REF!</definedName>
    <definedName name="_5134DL616F36AB" localSheetId="9">#REF!</definedName>
    <definedName name="_5134DL616F36AB" localSheetId="10">#REF!</definedName>
    <definedName name="_5134DL616F36AB" localSheetId="13">#REF!</definedName>
    <definedName name="_5134DL616F36AB">#REF!</definedName>
    <definedName name="_5135DL616F36AB" localSheetId="8">#REF!</definedName>
    <definedName name="_5135DL616F36AB" localSheetId="9">#REF!</definedName>
    <definedName name="_5135DL616F36AB" localSheetId="10">#REF!</definedName>
    <definedName name="_5135DL616F36AB" localSheetId="13">#REF!</definedName>
    <definedName name="_5135DL616F36AB">#REF!</definedName>
    <definedName name="_5136DL616F36AB" localSheetId="8">#REF!</definedName>
    <definedName name="_5136DL616F36AB" localSheetId="9">#REF!</definedName>
    <definedName name="_5136DL616F36AB" localSheetId="10">#REF!</definedName>
    <definedName name="_5136DL616F36AB" localSheetId="13">#REF!</definedName>
    <definedName name="_5136DL616F36AB">#REF!</definedName>
    <definedName name="_5137DL616F36AB" localSheetId="8">#REF!</definedName>
    <definedName name="_5137DL616F36AB" localSheetId="9">#REF!</definedName>
    <definedName name="_5137DL616F36AB" localSheetId="10">#REF!</definedName>
    <definedName name="_5137DL616F36AB" localSheetId="13">#REF!</definedName>
    <definedName name="_5137DL616F36AB">#REF!</definedName>
    <definedName name="_5138DL616F36AB" localSheetId="8">#REF!</definedName>
    <definedName name="_5138DL616F36AB" localSheetId="9">#REF!</definedName>
    <definedName name="_5138DL616F36AB" localSheetId="10">#REF!</definedName>
    <definedName name="_5138DL616F36AB" localSheetId="13">#REF!</definedName>
    <definedName name="_5138DL616F36AB">#REF!</definedName>
    <definedName name="_5139DL616F36AB" localSheetId="8">#REF!</definedName>
    <definedName name="_5139DL616F36AB" localSheetId="9">#REF!</definedName>
    <definedName name="_5139DL616F36AB" localSheetId="10">#REF!</definedName>
    <definedName name="_5139DL616F36AB" localSheetId="13">#REF!</definedName>
    <definedName name="_5139DL616F36AB">#REF!</definedName>
    <definedName name="_513DL60D332EF" localSheetId="8">#REF!</definedName>
    <definedName name="_513DL60D332EF" localSheetId="9">#REF!</definedName>
    <definedName name="_513DL60D332EF" localSheetId="10">#REF!</definedName>
    <definedName name="_513DL60D332EF" localSheetId="13">#REF!</definedName>
    <definedName name="_513DL60D332EF">#REF!</definedName>
    <definedName name="_513DLC48DE15E" localSheetId="8">#REF!</definedName>
    <definedName name="_513DLC48DE15E" localSheetId="9">#REF!</definedName>
    <definedName name="_513DLC48DE15E" localSheetId="10">#REF!</definedName>
    <definedName name="_513DLC48DE15E" localSheetId="13">#REF!</definedName>
    <definedName name="_513DLC48DE15E">#REF!</definedName>
    <definedName name="_5140DL616F36AB" localSheetId="8">#REF!</definedName>
    <definedName name="_5140DL616F36AB" localSheetId="9">#REF!</definedName>
    <definedName name="_5140DL616F36AB" localSheetId="10">#REF!</definedName>
    <definedName name="_5140DL616F36AB" localSheetId="13">#REF!</definedName>
    <definedName name="_5140DL616F36AB">#REF!</definedName>
    <definedName name="_5141DL616F36AB" localSheetId="8">#REF!</definedName>
    <definedName name="_5141DL616F36AB" localSheetId="9">#REF!</definedName>
    <definedName name="_5141DL616F36AB" localSheetId="10">#REF!</definedName>
    <definedName name="_5141DL616F36AB" localSheetId="13">#REF!</definedName>
    <definedName name="_5141DL616F36AB">#REF!</definedName>
    <definedName name="_5142DL616F36AB" localSheetId="8">#REF!</definedName>
    <definedName name="_5142DL616F36AB" localSheetId="9">#REF!</definedName>
    <definedName name="_5142DL616F36AB" localSheetId="10">#REF!</definedName>
    <definedName name="_5142DL616F36AB" localSheetId="13">#REF!</definedName>
    <definedName name="_5142DL616F36AB">#REF!</definedName>
    <definedName name="_5143DL616F36AB" localSheetId="8">#REF!</definedName>
    <definedName name="_5143DL616F36AB" localSheetId="9">#REF!</definedName>
    <definedName name="_5143DL616F36AB" localSheetId="10">#REF!</definedName>
    <definedName name="_5143DL616F36AB" localSheetId="13">#REF!</definedName>
    <definedName name="_5143DL616F36AB">#REF!</definedName>
    <definedName name="_5144DL616F36AB" localSheetId="8">#REF!</definedName>
    <definedName name="_5144DL616F36AB" localSheetId="9">#REF!</definedName>
    <definedName name="_5144DL616F36AB" localSheetId="10">#REF!</definedName>
    <definedName name="_5144DL616F36AB" localSheetId="13">#REF!</definedName>
    <definedName name="_5144DL616F36AB">#REF!</definedName>
    <definedName name="_5145DL616F36AB" localSheetId="8">#REF!</definedName>
    <definedName name="_5145DL616F36AB" localSheetId="9">#REF!</definedName>
    <definedName name="_5145DL616F36AB" localSheetId="10">#REF!</definedName>
    <definedName name="_5145DL616F36AB" localSheetId="13">#REF!</definedName>
    <definedName name="_5145DL616F36AB">#REF!</definedName>
    <definedName name="_5146DL617036B0" localSheetId="8">#REF!</definedName>
    <definedName name="_5146DL617036B0" localSheetId="9">#REF!</definedName>
    <definedName name="_5146DL617036B0" localSheetId="10">#REF!</definedName>
    <definedName name="_5146DL617036B0" localSheetId="13">#REF!</definedName>
    <definedName name="_5146DL617036B0">#REF!</definedName>
    <definedName name="_5147DL617036B0" localSheetId="8">#REF!</definedName>
    <definedName name="_5147DL617036B0" localSheetId="9">#REF!</definedName>
    <definedName name="_5147DL617036B0" localSheetId="10">#REF!</definedName>
    <definedName name="_5147DL617036B0" localSheetId="13">#REF!</definedName>
    <definedName name="_5147DL617036B0">#REF!</definedName>
    <definedName name="_5148DL617036B0" localSheetId="8">#REF!</definedName>
    <definedName name="_5148DL617036B0" localSheetId="9">#REF!</definedName>
    <definedName name="_5148DL617036B0" localSheetId="10">#REF!</definedName>
    <definedName name="_5148DL617036B0" localSheetId="13">#REF!</definedName>
    <definedName name="_5148DL617036B0">#REF!</definedName>
    <definedName name="_5149DL617036B0" localSheetId="8">#REF!</definedName>
    <definedName name="_5149DL617036B0" localSheetId="9">#REF!</definedName>
    <definedName name="_5149DL617036B0" localSheetId="10">#REF!</definedName>
    <definedName name="_5149DL617036B0" localSheetId="13">#REF!</definedName>
    <definedName name="_5149DL617036B0">#REF!</definedName>
    <definedName name="_514DL60D332EF" localSheetId="8">#REF!</definedName>
    <definedName name="_514DL60D332EF" localSheetId="9">#REF!</definedName>
    <definedName name="_514DL60D332EF" localSheetId="10">#REF!</definedName>
    <definedName name="_514DL60D332EF" localSheetId="13">#REF!</definedName>
    <definedName name="_514DL60D332EF">#REF!</definedName>
    <definedName name="_514DLC48E6065" localSheetId="8">#REF!</definedName>
    <definedName name="_514DLC48E6065" localSheetId="9">#REF!</definedName>
    <definedName name="_514DLC48E6065" localSheetId="10">#REF!</definedName>
    <definedName name="_514DLC48E6065" localSheetId="13">#REF!</definedName>
    <definedName name="_514DLC48E6065">#REF!</definedName>
    <definedName name="_5150DL617036B0" localSheetId="8">#REF!</definedName>
    <definedName name="_5150DL617036B0" localSheetId="9">#REF!</definedName>
    <definedName name="_5150DL617036B0" localSheetId="10">#REF!</definedName>
    <definedName name="_5150DL617036B0" localSheetId="13">#REF!</definedName>
    <definedName name="_5150DL617036B0">#REF!</definedName>
    <definedName name="_5151DL617036B0" localSheetId="8">#REF!</definedName>
    <definedName name="_5151DL617036B0" localSheetId="9">#REF!</definedName>
    <definedName name="_5151DL617036B0" localSheetId="10">#REF!</definedName>
    <definedName name="_5151DL617036B0" localSheetId="13">#REF!</definedName>
    <definedName name="_5151DL617036B0">#REF!</definedName>
    <definedName name="_5152DL617036B0" localSheetId="8">#REF!</definedName>
    <definedName name="_5152DL617036B0" localSheetId="9">#REF!</definedName>
    <definedName name="_5152DL617036B0" localSheetId="10">#REF!</definedName>
    <definedName name="_5152DL617036B0" localSheetId="13">#REF!</definedName>
    <definedName name="_5152DL617036B0">#REF!</definedName>
    <definedName name="_5153DL617036B0" localSheetId="8">#REF!</definedName>
    <definedName name="_5153DL617036B0" localSheetId="9">#REF!</definedName>
    <definedName name="_5153DL617036B0" localSheetId="10">#REF!</definedName>
    <definedName name="_5153DL617036B0" localSheetId="13">#REF!</definedName>
    <definedName name="_5153DL617036B0">#REF!</definedName>
    <definedName name="_5154DL617036B0" localSheetId="8">#REF!</definedName>
    <definedName name="_5154DL617036B0" localSheetId="9">#REF!</definedName>
    <definedName name="_5154DL617036B0" localSheetId="10">#REF!</definedName>
    <definedName name="_5154DL617036B0" localSheetId="13">#REF!</definedName>
    <definedName name="_5154DL617036B0">#REF!</definedName>
    <definedName name="_5155DL617036B0" localSheetId="8">#REF!</definedName>
    <definedName name="_5155DL617036B0" localSheetId="9">#REF!</definedName>
    <definedName name="_5155DL617036B0" localSheetId="10">#REF!</definedName>
    <definedName name="_5155DL617036B0" localSheetId="13">#REF!</definedName>
    <definedName name="_5155DL617036B0">#REF!</definedName>
    <definedName name="_5156DL617036B0" localSheetId="8">#REF!</definedName>
    <definedName name="_5156DL617036B0" localSheetId="9">#REF!</definedName>
    <definedName name="_5156DL617036B0" localSheetId="10">#REF!</definedName>
    <definedName name="_5156DL617036B0" localSheetId="13">#REF!</definedName>
    <definedName name="_5156DL617036B0">#REF!</definedName>
    <definedName name="_5157DL617036B0" localSheetId="8">#REF!</definedName>
    <definedName name="_5157DL617036B0" localSheetId="9">#REF!</definedName>
    <definedName name="_5157DL617036B0" localSheetId="10">#REF!</definedName>
    <definedName name="_5157DL617036B0" localSheetId="13">#REF!</definedName>
    <definedName name="_5157DL617036B0">#REF!</definedName>
    <definedName name="_5158DL617036B0" localSheetId="8">#REF!</definedName>
    <definedName name="_5158DL617036B0" localSheetId="9">#REF!</definedName>
    <definedName name="_5158DL617036B0" localSheetId="10">#REF!</definedName>
    <definedName name="_5158DL617036B0" localSheetId="13">#REF!</definedName>
    <definedName name="_5158DL617036B0">#REF!</definedName>
    <definedName name="_5159DL617036B0" localSheetId="8">#REF!</definedName>
    <definedName name="_5159DL617036B0" localSheetId="9">#REF!</definedName>
    <definedName name="_5159DL617036B0" localSheetId="10">#REF!</definedName>
    <definedName name="_5159DL617036B0" localSheetId="13">#REF!</definedName>
    <definedName name="_5159DL617036B0">#REF!</definedName>
    <definedName name="_515DL60D332EF" localSheetId="8">#REF!</definedName>
    <definedName name="_515DL60D332EF" localSheetId="9">#REF!</definedName>
    <definedName name="_515DL60D332EF" localSheetId="10">#REF!</definedName>
    <definedName name="_515DL60D332EF" localSheetId="13">#REF!</definedName>
    <definedName name="_515DL60D332EF">#REF!</definedName>
    <definedName name="_515DLC48EE15E" localSheetId="8">#REF!</definedName>
    <definedName name="_515DLC48EE15E" localSheetId="9">#REF!</definedName>
    <definedName name="_515DLC48EE15E" localSheetId="10">#REF!</definedName>
    <definedName name="_515DLC48EE15E" localSheetId="13">#REF!</definedName>
    <definedName name="_515DLC48EE15E">#REF!</definedName>
    <definedName name="_5160DL617036B0" localSheetId="8">#REF!</definedName>
    <definedName name="_5160DL617036B0" localSheetId="9">#REF!</definedName>
    <definedName name="_5160DL617036B0" localSheetId="10">#REF!</definedName>
    <definedName name="_5160DL617036B0" localSheetId="13">#REF!</definedName>
    <definedName name="_5160DL617036B0">#REF!</definedName>
    <definedName name="_5161DL617036B0" localSheetId="8">#REF!</definedName>
    <definedName name="_5161DL617036B0" localSheetId="9">#REF!</definedName>
    <definedName name="_5161DL617036B0" localSheetId="10">#REF!</definedName>
    <definedName name="_5161DL617036B0" localSheetId="13">#REF!</definedName>
    <definedName name="_5161DL617036B0">#REF!</definedName>
    <definedName name="_5162DL617036B0" localSheetId="8">#REF!</definedName>
    <definedName name="_5162DL617036B0" localSheetId="9">#REF!</definedName>
    <definedName name="_5162DL617036B0" localSheetId="10">#REF!</definedName>
    <definedName name="_5162DL617036B0" localSheetId="13">#REF!</definedName>
    <definedName name="_5162DL617036B0">#REF!</definedName>
    <definedName name="_5163DL617036B0" localSheetId="8">#REF!</definedName>
    <definedName name="_5163DL617036B0" localSheetId="9">#REF!</definedName>
    <definedName name="_5163DL617036B0" localSheetId="10">#REF!</definedName>
    <definedName name="_5163DL617036B0" localSheetId="13">#REF!</definedName>
    <definedName name="_5163DL617036B0">#REF!</definedName>
    <definedName name="_5164DL617036B0" localSheetId="8">#REF!</definedName>
    <definedName name="_5164DL617036B0" localSheetId="9">#REF!</definedName>
    <definedName name="_5164DL617036B0" localSheetId="10">#REF!</definedName>
    <definedName name="_5164DL617036B0" localSheetId="13">#REF!</definedName>
    <definedName name="_5164DL617036B0">#REF!</definedName>
    <definedName name="_5165DL617036B0" localSheetId="8">#REF!</definedName>
    <definedName name="_5165DL617036B0" localSheetId="9">#REF!</definedName>
    <definedName name="_5165DL617036B0" localSheetId="10">#REF!</definedName>
    <definedName name="_5165DL617036B0" localSheetId="13">#REF!</definedName>
    <definedName name="_5165DL617036B0">#REF!</definedName>
    <definedName name="_5166DL617036B0" localSheetId="8">#REF!</definedName>
    <definedName name="_5166DL617036B0" localSheetId="9">#REF!</definedName>
    <definedName name="_5166DL617036B0" localSheetId="10">#REF!</definedName>
    <definedName name="_5166DL617036B0" localSheetId="13">#REF!</definedName>
    <definedName name="_5166DL617036B0">#REF!</definedName>
    <definedName name="_5167DL617036B0" localSheetId="8">#REF!</definedName>
    <definedName name="_5167DL617036B0" localSheetId="9">#REF!</definedName>
    <definedName name="_5167DL617036B0" localSheetId="10">#REF!</definedName>
    <definedName name="_5167DL617036B0" localSheetId="13">#REF!</definedName>
    <definedName name="_5167DL617036B0">#REF!</definedName>
    <definedName name="_5168DL617036B0" localSheetId="8">#REF!</definedName>
    <definedName name="_5168DL617036B0" localSheetId="9">#REF!</definedName>
    <definedName name="_5168DL617036B0" localSheetId="10">#REF!</definedName>
    <definedName name="_5168DL617036B0" localSheetId="13">#REF!</definedName>
    <definedName name="_5168DL617036B0">#REF!</definedName>
    <definedName name="_5169DL617036B0" localSheetId="8">#REF!</definedName>
    <definedName name="_5169DL617036B0" localSheetId="9">#REF!</definedName>
    <definedName name="_5169DL617036B0" localSheetId="10">#REF!</definedName>
    <definedName name="_5169DL617036B0" localSheetId="13">#REF!</definedName>
    <definedName name="_5169DL617036B0">#REF!</definedName>
    <definedName name="_516DL60D332EF" localSheetId="8">#REF!</definedName>
    <definedName name="_516DL60D332EF" localSheetId="9">#REF!</definedName>
    <definedName name="_516DL60D332EF" localSheetId="10">#REF!</definedName>
    <definedName name="_516DL60D332EF" localSheetId="13">#REF!</definedName>
    <definedName name="_516DL60D332EF">#REF!</definedName>
    <definedName name="_516DLC48FE15E" localSheetId="8">#REF!</definedName>
    <definedName name="_516DLC48FE15E" localSheetId="9">#REF!</definedName>
    <definedName name="_516DLC48FE15E" localSheetId="10">#REF!</definedName>
    <definedName name="_516DLC48FE15E" localSheetId="13">#REF!</definedName>
    <definedName name="_516DLC48FE15E">#REF!</definedName>
    <definedName name="_5170DL617036B0" localSheetId="8">#REF!</definedName>
    <definedName name="_5170DL617036B0" localSheetId="9">#REF!</definedName>
    <definedName name="_5170DL617036B0" localSheetId="10">#REF!</definedName>
    <definedName name="_5170DL617036B0" localSheetId="13">#REF!</definedName>
    <definedName name="_5170DL617036B0">#REF!</definedName>
    <definedName name="_5171DL617036B0" localSheetId="8">#REF!</definedName>
    <definedName name="_5171DL617036B0" localSheetId="9">#REF!</definedName>
    <definedName name="_5171DL617036B0" localSheetId="10">#REF!</definedName>
    <definedName name="_5171DL617036B0" localSheetId="13">#REF!</definedName>
    <definedName name="_5171DL617036B0">#REF!</definedName>
    <definedName name="_5172DL617036B0" localSheetId="8">#REF!</definedName>
    <definedName name="_5172DL617036B0" localSheetId="9">#REF!</definedName>
    <definedName name="_5172DL617036B0" localSheetId="10">#REF!</definedName>
    <definedName name="_5172DL617036B0" localSheetId="13">#REF!</definedName>
    <definedName name="_5172DL617036B0">#REF!</definedName>
    <definedName name="_5173DL617036B0" localSheetId="8">#REF!</definedName>
    <definedName name="_5173DL617036B0" localSheetId="9">#REF!</definedName>
    <definedName name="_5173DL617036B0" localSheetId="10">#REF!</definedName>
    <definedName name="_5173DL617036B0" localSheetId="13">#REF!</definedName>
    <definedName name="_5173DL617036B0">#REF!</definedName>
    <definedName name="_5174DL617036B0" localSheetId="8">#REF!</definedName>
    <definedName name="_5174DL617036B0" localSheetId="9">#REF!</definedName>
    <definedName name="_5174DL617036B0" localSheetId="10">#REF!</definedName>
    <definedName name="_5174DL617036B0" localSheetId="13">#REF!</definedName>
    <definedName name="_5174DL617036B0">#REF!</definedName>
    <definedName name="_5175DL617036B0" localSheetId="8">#REF!</definedName>
    <definedName name="_5175DL617036B0" localSheetId="9">#REF!</definedName>
    <definedName name="_5175DL617036B0" localSheetId="10">#REF!</definedName>
    <definedName name="_5175DL617036B0" localSheetId="13">#REF!</definedName>
    <definedName name="_5175DL617036B0">#REF!</definedName>
    <definedName name="_5176DL617036B0" localSheetId="8">#REF!</definedName>
    <definedName name="_5176DL617036B0" localSheetId="9">#REF!</definedName>
    <definedName name="_5176DL617036B0" localSheetId="10">#REF!</definedName>
    <definedName name="_5176DL617036B0" localSheetId="13">#REF!</definedName>
    <definedName name="_5176DL617036B0">#REF!</definedName>
    <definedName name="_5177DL617036B0" localSheetId="8">#REF!</definedName>
    <definedName name="_5177DL617036B0" localSheetId="9">#REF!</definedName>
    <definedName name="_5177DL617036B0" localSheetId="10">#REF!</definedName>
    <definedName name="_5177DL617036B0" localSheetId="13">#REF!</definedName>
    <definedName name="_5177DL617036B0">#REF!</definedName>
    <definedName name="_5178DL617036B0" localSheetId="8">#REF!</definedName>
    <definedName name="_5178DL617036B0" localSheetId="9">#REF!</definedName>
    <definedName name="_5178DL617036B0" localSheetId="10">#REF!</definedName>
    <definedName name="_5178DL617036B0" localSheetId="13">#REF!</definedName>
    <definedName name="_5178DL617036B0">#REF!</definedName>
    <definedName name="_5179DL617036B0" localSheetId="8">#REF!</definedName>
    <definedName name="_5179DL617036B0" localSheetId="9">#REF!</definedName>
    <definedName name="_5179DL617036B0" localSheetId="10">#REF!</definedName>
    <definedName name="_5179DL617036B0" localSheetId="13">#REF!</definedName>
    <definedName name="_5179DL617036B0">#REF!</definedName>
    <definedName name="_517DL60D332EF" localSheetId="8">#REF!</definedName>
    <definedName name="_517DL60D332EF" localSheetId="9">#REF!</definedName>
    <definedName name="_517DL60D332EF" localSheetId="10">#REF!</definedName>
    <definedName name="_517DL60D332EF" localSheetId="13">#REF!</definedName>
    <definedName name="_517DL60D332EF">#REF!</definedName>
    <definedName name="_517DLC490E15E" localSheetId="8">#REF!</definedName>
    <definedName name="_517DLC490E15E" localSheetId="9">#REF!</definedName>
    <definedName name="_517DLC490E15E" localSheetId="10">#REF!</definedName>
    <definedName name="_517DLC490E15E" localSheetId="13">#REF!</definedName>
    <definedName name="_517DLC490E15E">#REF!</definedName>
    <definedName name="_5180DL617036B0" localSheetId="8">#REF!</definedName>
    <definedName name="_5180DL617036B0" localSheetId="9">#REF!</definedName>
    <definedName name="_5180DL617036B0" localSheetId="10">#REF!</definedName>
    <definedName name="_5180DL617036B0" localSheetId="13">#REF!</definedName>
    <definedName name="_5180DL617036B0">#REF!</definedName>
    <definedName name="_5181DL617136B6" localSheetId="8">#REF!</definedName>
    <definedName name="_5181DL617136B6" localSheetId="9">#REF!</definedName>
    <definedName name="_5181DL617136B6" localSheetId="10">#REF!</definedName>
    <definedName name="_5181DL617136B6" localSheetId="13">#REF!</definedName>
    <definedName name="_5181DL617136B6">#REF!</definedName>
    <definedName name="_5182DL617136B6" localSheetId="8">#REF!</definedName>
    <definedName name="_5182DL617136B6" localSheetId="9">#REF!</definedName>
    <definedName name="_5182DL617136B6" localSheetId="10">#REF!</definedName>
    <definedName name="_5182DL617136B6" localSheetId="13">#REF!</definedName>
    <definedName name="_5182DL617136B6">#REF!</definedName>
    <definedName name="_5183DL617136B6" localSheetId="8">#REF!</definedName>
    <definedName name="_5183DL617136B6" localSheetId="9">#REF!</definedName>
    <definedName name="_5183DL617136B6" localSheetId="10">#REF!</definedName>
    <definedName name="_5183DL617136B6" localSheetId="13">#REF!</definedName>
    <definedName name="_5183DL617136B6">#REF!</definedName>
    <definedName name="_5184DL617136B6" localSheetId="8">#REF!</definedName>
    <definedName name="_5184DL617136B6" localSheetId="9">#REF!</definedName>
    <definedName name="_5184DL617136B6" localSheetId="10">#REF!</definedName>
    <definedName name="_5184DL617136B6" localSheetId="13">#REF!</definedName>
    <definedName name="_5184DL617136B6">#REF!</definedName>
    <definedName name="_5185DL617136B6" localSheetId="8">#REF!</definedName>
    <definedName name="_5185DL617136B6" localSheetId="9">#REF!</definedName>
    <definedName name="_5185DL617136B6" localSheetId="10">#REF!</definedName>
    <definedName name="_5185DL617136B6" localSheetId="13">#REF!</definedName>
    <definedName name="_5185DL617136B6">#REF!</definedName>
    <definedName name="_5186DL617136B6" localSheetId="8">#REF!</definedName>
    <definedName name="_5186DL617136B6" localSheetId="9">#REF!</definedName>
    <definedName name="_5186DL617136B6" localSheetId="10">#REF!</definedName>
    <definedName name="_5186DL617136B6" localSheetId="13">#REF!</definedName>
    <definedName name="_5186DL617136B6">#REF!</definedName>
    <definedName name="_5187DL617136B6" localSheetId="8">#REF!</definedName>
    <definedName name="_5187DL617136B6" localSheetId="9">#REF!</definedName>
    <definedName name="_5187DL617136B6" localSheetId="10">#REF!</definedName>
    <definedName name="_5187DL617136B6" localSheetId="13">#REF!</definedName>
    <definedName name="_5187DL617136B6">#REF!</definedName>
    <definedName name="_5188DL617136B6" localSheetId="8">#REF!</definedName>
    <definedName name="_5188DL617136B6" localSheetId="9">#REF!</definedName>
    <definedName name="_5188DL617136B6" localSheetId="10">#REF!</definedName>
    <definedName name="_5188DL617136B6" localSheetId="13">#REF!</definedName>
    <definedName name="_5188DL617136B6">#REF!</definedName>
    <definedName name="_5189DL617136B6" localSheetId="8">#REF!</definedName>
    <definedName name="_5189DL617136B6" localSheetId="9">#REF!</definedName>
    <definedName name="_5189DL617136B6" localSheetId="10">#REF!</definedName>
    <definedName name="_5189DL617136B6" localSheetId="13">#REF!</definedName>
    <definedName name="_5189DL617136B6">#REF!</definedName>
    <definedName name="_518DL60D332EF" localSheetId="8">#REF!</definedName>
    <definedName name="_518DL60D332EF" localSheetId="9">#REF!</definedName>
    <definedName name="_518DL60D332EF" localSheetId="10">#REF!</definedName>
    <definedName name="_518DL60D332EF" localSheetId="13">#REF!</definedName>
    <definedName name="_518DL60D332EF">#REF!</definedName>
    <definedName name="_518DLC491E15E" localSheetId="8">#REF!</definedName>
    <definedName name="_518DLC491E15E" localSheetId="9">#REF!</definedName>
    <definedName name="_518DLC491E15E" localSheetId="10">#REF!</definedName>
    <definedName name="_518DLC491E15E" localSheetId="13">#REF!</definedName>
    <definedName name="_518DLC491E15E">#REF!</definedName>
    <definedName name="_5190DL617136B6" localSheetId="8">#REF!</definedName>
    <definedName name="_5190DL617136B6" localSheetId="9">#REF!</definedName>
    <definedName name="_5190DL617136B6" localSheetId="10">#REF!</definedName>
    <definedName name="_5190DL617136B6" localSheetId="13">#REF!</definedName>
    <definedName name="_5190DL617136B6">#REF!</definedName>
    <definedName name="_5191DL617136B6" localSheetId="8">#REF!</definedName>
    <definedName name="_5191DL617136B6" localSheetId="9">#REF!</definedName>
    <definedName name="_5191DL617136B6" localSheetId="10">#REF!</definedName>
    <definedName name="_5191DL617136B6" localSheetId="13">#REF!</definedName>
    <definedName name="_5191DL617136B6">#REF!</definedName>
    <definedName name="_5192DL617136B6" localSheetId="8">#REF!</definedName>
    <definedName name="_5192DL617136B6" localSheetId="9">#REF!</definedName>
    <definedName name="_5192DL617136B6" localSheetId="10">#REF!</definedName>
    <definedName name="_5192DL617136B6" localSheetId="13">#REF!</definedName>
    <definedName name="_5192DL617136B6">#REF!</definedName>
    <definedName name="_5193DL617136B6" localSheetId="8">#REF!</definedName>
    <definedName name="_5193DL617136B6" localSheetId="9">#REF!</definedName>
    <definedName name="_5193DL617136B6" localSheetId="10">#REF!</definedName>
    <definedName name="_5193DL617136B6" localSheetId="13">#REF!</definedName>
    <definedName name="_5193DL617136B6">#REF!</definedName>
    <definedName name="_5194DL617136B6" localSheetId="8">#REF!</definedName>
    <definedName name="_5194DL617136B6" localSheetId="9">#REF!</definedName>
    <definedName name="_5194DL617136B6" localSheetId="10">#REF!</definedName>
    <definedName name="_5194DL617136B6" localSheetId="13">#REF!</definedName>
    <definedName name="_5194DL617136B6">#REF!</definedName>
    <definedName name="_5195DL617136B6" localSheetId="8">#REF!</definedName>
    <definedName name="_5195DL617136B6" localSheetId="9">#REF!</definedName>
    <definedName name="_5195DL617136B6" localSheetId="10">#REF!</definedName>
    <definedName name="_5195DL617136B6" localSheetId="13">#REF!</definedName>
    <definedName name="_5195DL617136B6">#REF!</definedName>
    <definedName name="_5196DL617136B6" localSheetId="8">#REF!</definedName>
    <definedName name="_5196DL617136B6" localSheetId="9">#REF!</definedName>
    <definedName name="_5196DL617136B6" localSheetId="10">#REF!</definedName>
    <definedName name="_5196DL617136B6" localSheetId="13">#REF!</definedName>
    <definedName name="_5196DL617136B6">#REF!</definedName>
    <definedName name="_5197DL617136B6" localSheetId="8">#REF!</definedName>
    <definedName name="_5197DL617136B6" localSheetId="9">#REF!</definedName>
    <definedName name="_5197DL617136B6" localSheetId="10">#REF!</definedName>
    <definedName name="_5197DL617136B6" localSheetId="13">#REF!</definedName>
    <definedName name="_5197DL617136B6">#REF!</definedName>
    <definedName name="_5198DL617136B6" localSheetId="8">#REF!</definedName>
    <definedName name="_5198DL617136B6" localSheetId="9">#REF!</definedName>
    <definedName name="_5198DL617136B6" localSheetId="10">#REF!</definedName>
    <definedName name="_5198DL617136B6" localSheetId="13">#REF!</definedName>
    <definedName name="_5198DL617136B6">#REF!</definedName>
    <definedName name="_5199DL617136B6" localSheetId="8">#REF!</definedName>
    <definedName name="_5199DL617136B6" localSheetId="9">#REF!</definedName>
    <definedName name="_5199DL617136B6" localSheetId="10">#REF!</definedName>
    <definedName name="_5199DL617136B6" localSheetId="13">#REF!</definedName>
    <definedName name="_5199DL617136B6">#REF!</definedName>
    <definedName name="_519DL60D332EF" localSheetId="8">#REF!</definedName>
    <definedName name="_519DL60D332EF" localSheetId="9">#REF!</definedName>
    <definedName name="_519DL60D332EF" localSheetId="10">#REF!</definedName>
    <definedName name="_519DL60D332EF" localSheetId="13">#REF!</definedName>
    <definedName name="_519DL60D332EF">#REF!</definedName>
    <definedName name="_519DLC492E15F" localSheetId="8">#REF!</definedName>
    <definedName name="_519DLC492E15F" localSheetId="9">#REF!</definedName>
    <definedName name="_519DLC492E15F" localSheetId="10">#REF!</definedName>
    <definedName name="_519DLC492E15F" localSheetId="13">#REF!</definedName>
    <definedName name="_519DLC492E15F">#REF!</definedName>
    <definedName name="_51DL60723099" localSheetId="8">#REF!</definedName>
    <definedName name="_51DL60723099" localSheetId="9">#REF!</definedName>
    <definedName name="_51DL60723099" localSheetId="10">#REF!</definedName>
    <definedName name="_51DL60723099" localSheetId="13">#REF!</definedName>
    <definedName name="_51DL60723099">#REF!</definedName>
    <definedName name="_51DL61033417" localSheetId="8">#REF!</definedName>
    <definedName name="_51DL61033417" localSheetId="9">#REF!</definedName>
    <definedName name="_51DL61033417" localSheetId="10">#REF!</definedName>
    <definedName name="_51DL61033417" localSheetId="13">#REF!</definedName>
    <definedName name="_51DL61033417">#REF!</definedName>
    <definedName name="_5200DL617136B6" localSheetId="8">#REF!</definedName>
    <definedName name="_5200DL617136B6" localSheetId="9">#REF!</definedName>
    <definedName name="_5200DL617136B6" localSheetId="10">#REF!</definedName>
    <definedName name="_5200DL617136B6" localSheetId="13">#REF!</definedName>
    <definedName name="_5200DL617136B6">#REF!</definedName>
    <definedName name="_5201DL617136B6" localSheetId="8">#REF!</definedName>
    <definedName name="_5201DL617136B6" localSheetId="9">#REF!</definedName>
    <definedName name="_5201DL617136B6" localSheetId="10">#REF!</definedName>
    <definedName name="_5201DL617136B6" localSheetId="13">#REF!</definedName>
    <definedName name="_5201DL617136B6">#REF!</definedName>
    <definedName name="_5202DL617136B6" localSheetId="8">#REF!</definedName>
    <definedName name="_5202DL617136B6" localSheetId="9">#REF!</definedName>
    <definedName name="_5202DL617136B6" localSheetId="10">#REF!</definedName>
    <definedName name="_5202DL617136B6" localSheetId="13">#REF!</definedName>
    <definedName name="_5202DL617136B6">#REF!</definedName>
    <definedName name="_5203DL617136B6" localSheetId="8">#REF!</definedName>
    <definedName name="_5203DL617136B6" localSheetId="9">#REF!</definedName>
    <definedName name="_5203DL617136B6" localSheetId="10">#REF!</definedName>
    <definedName name="_5203DL617136B6" localSheetId="13">#REF!</definedName>
    <definedName name="_5203DL617136B6">#REF!</definedName>
    <definedName name="_5204DL617136B6" localSheetId="8">#REF!</definedName>
    <definedName name="_5204DL617136B6" localSheetId="9">#REF!</definedName>
    <definedName name="_5204DL617136B6" localSheetId="10">#REF!</definedName>
    <definedName name="_5204DL617136B6" localSheetId="13">#REF!</definedName>
    <definedName name="_5204DL617136B6">#REF!</definedName>
    <definedName name="_5205DL617136B6" localSheetId="8">#REF!</definedName>
    <definedName name="_5205DL617136B6" localSheetId="9">#REF!</definedName>
    <definedName name="_5205DL617136B6" localSheetId="10">#REF!</definedName>
    <definedName name="_5205DL617136B6" localSheetId="13">#REF!</definedName>
    <definedName name="_5205DL617136B6">#REF!</definedName>
    <definedName name="_5206DL617136B6" localSheetId="8">#REF!</definedName>
    <definedName name="_5206DL617136B6" localSheetId="9">#REF!</definedName>
    <definedName name="_5206DL617136B6" localSheetId="10">#REF!</definedName>
    <definedName name="_5206DL617136B6" localSheetId="13">#REF!</definedName>
    <definedName name="_5206DL617136B6">#REF!</definedName>
    <definedName name="_5207DL617136B6" localSheetId="8">#REF!</definedName>
    <definedName name="_5207DL617136B6" localSheetId="9">#REF!</definedName>
    <definedName name="_5207DL617136B6" localSheetId="10">#REF!</definedName>
    <definedName name="_5207DL617136B6" localSheetId="13">#REF!</definedName>
    <definedName name="_5207DL617136B6">#REF!</definedName>
    <definedName name="_5208DL617136B6" localSheetId="8">#REF!</definedName>
    <definedName name="_5208DL617136B6" localSheetId="9">#REF!</definedName>
    <definedName name="_5208DL617136B6" localSheetId="10">#REF!</definedName>
    <definedName name="_5208DL617136B6" localSheetId="13">#REF!</definedName>
    <definedName name="_5208DL617136B6">#REF!</definedName>
    <definedName name="_5209DL617136B6" localSheetId="8">#REF!</definedName>
    <definedName name="_5209DL617136B6" localSheetId="9">#REF!</definedName>
    <definedName name="_5209DL617136B6" localSheetId="10">#REF!</definedName>
    <definedName name="_5209DL617136B6" localSheetId="13">#REF!</definedName>
    <definedName name="_5209DL617136B6">#REF!</definedName>
    <definedName name="_520DL60D332EF" localSheetId="8">#REF!</definedName>
    <definedName name="_520DL60D332EF" localSheetId="9">#REF!</definedName>
    <definedName name="_520DL60D332EF" localSheetId="10">#REF!</definedName>
    <definedName name="_520DL60D332EF" localSheetId="13">#REF!</definedName>
    <definedName name="_520DL60D332EF">#REF!</definedName>
    <definedName name="_520DLC493E15F" localSheetId="8">#REF!</definedName>
    <definedName name="_520DLC493E15F" localSheetId="9">#REF!</definedName>
    <definedName name="_520DLC493E15F" localSheetId="10">#REF!</definedName>
    <definedName name="_520DLC493E15F" localSheetId="13">#REF!</definedName>
    <definedName name="_520DLC493E15F">#REF!</definedName>
    <definedName name="_5210DL617136B6" localSheetId="8">#REF!</definedName>
    <definedName name="_5210DL617136B6" localSheetId="9">#REF!</definedName>
    <definedName name="_5210DL617136B6" localSheetId="10">#REF!</definedName>
    <definedName name="_5210DL617136B6" localSheetId="13">#REF!</definedName>
    <definedName name="_5210DL617136B6">#REF!</definedName>
    <definedName name="_5211DL617136B6" localSheetId="8">#REF!</definedName>
    <definedName name="_5211DL617136B6" localSheetId="9">#REF!</definedName>
    <definedName name="_5211DL617136B6" localSheetId="10">#REF!</definedName>
    <definedName name="_5211DL617136B6" localSheetId="13">#REF!</definedName>
    <definedName name="_5211DL617136B6">#REF!</definedName>
    <definedName name="_5212DL617136B6" localSheetId="8">#REF!</definedName>
    <definedName name="_5212DL617136B6" localSheetId="9">#REF!</definedName>
    <definedName name="_5212DL617136B6" localSheetId="10">#REF!</definedName>
    <definedName name="_5212DL617136B6" localSheetId="13">#REF!</definedName>
    <definedName name="_5212DL617136B6">#REF!</definedName>
    <definedName name="_5213DL617136B6" localSheetId="8">#REF!</definedName>
    <definedName name="_5213DL617136B6" localSheetId="9">#REF!</definedName>
    <definedName name="_5213DL617136B6" localSheetId="10">#REF!</definedName>
    <definedName name="_5213DL617136B6" localSheetId="13">#REF!</definedName>
    <definedName name="_5213DL617136B6">#REF!</definedName>
    <definedName name="_5214DL617136B6" localSheetId="8">#REF!</definedName>
    <definedName name="_5214DL617136B6" localSheetId="9">#REF!</definedName>
    <definedName name="_5214DL617136B6" localSheetId="10">#REF!</definedName>
    <definedName name="_5214DL617136B6" localSheetId="13">#REF!</definedName>
    <definedName name="_5214DL617136B6">#REF!</definedName>
    <definedName name="_5215DL617136B6" localSheetId="8">#REF!</definedName>
    <definedName name="_5215DL617136B6" localSheetId="9">#REF!</definedName>
    <definedName name="_5215DL617136B6" localSheetId="10">#REF!</definedName>
    <definedName name="_5215DL617136B6" localSheetId="13">#REF!</definedName>
    <definedName name="_5215DL617136B6">#REF!</definedName>
    <definedName name="_5216DL617236BD" localSheetId="8">#REF!</definedName>
    <definedName name="_5216DL617236BD" localSheetId="9">#REF!</definedName>
    <definedName name="_5216DL617236BD" localSheetId="10">#REF!</definedName>
    <definedName name="_5216DL617236BD" localSheetId="13">#REF!</definedName>
    <definedName name="_5216DL617236BD">#REF!</definedName>
    <definedName name="_5217DL617236BD" localSheetId="8">#REF!</definedName>
    <definedName name="_5217DL617236BD" localSheetId="9">#REF!</definedName>
    <definedName name="_5217DL617236BD" localSheetId="10">#REF!</definedName>
    <definedName name="_5217DL617236BD" localSheetId="13">#REF!</definedName>
    <definedName name="_5217DL617236BD">#REF!</definedName>
    <definedName name="_5218DL617236BD" localSheetId="8">#REF!</definedName>
    <definedName name="_5218DL617236BD" localSheetId="9">#REF!</definedName>
    <definedName name="_5218DL617236BD" localSheetId="10">#REF!</definedName>
    <definedName name="_5218DL617236BD" localSheetId="13">#REF!</definedName>
    <definedName name="_5218DL617236BD">#REF!</definedName>
    <definedName name="_5219DL617236BD" localSheetId="8">#REF!</definedName>
    <definedName name="_5219DL617236BD" localSheetId="9">#REF!</definedName>
    <definedName name="_5219DL617236BD" localSheetId="10">#REF!</definedName>
    <definedName name="_5219DL617236BD" localSheetId="13">#REF!</definedName>
    <definedName name="_5219DL617236BD">#REF!</definedName>
    <definedName name="_521DL60D332EF" localSheetId="8">#REF!</definedName>
    <definedName name="_521DL60D332EF" localSheetId="9">#REF!</definedName>
    <definedName name="_521DL60D332EF" localSheetId="10">#REF!</definedName>
    <definedName name="_521DL60D332EF" localSheetId="13">#REF!</definedName>
    <definedName name="_521DL60D332EF">#REF!</definedName>
    <definedName name="_521DLC494E15F" localSheetId="8">#REF!</definedName>
    <definedName name="_521DLC494E15F" localSheetId="9">#REF!</definedName>
    <definedName name="_521DLC494E15F" localSheetId="10">#REF!</definedName>
    <definedName name="_521DLC494E15F" localSheetId="13">#REF!</definedName>
    <definedName name="_521DLC494E15F">#REF!</definedName>
    <definedName name="_5220DL617236BD" localSheetId="8">#REF!</definedName>
    <definedName name="_5220DL617236BD" localSheetId="9">#REF!</definedName>
    <definedName name="_5220DL617236BD" localSheetId="10">#REF!</definedName>
    <definedName name="_5220DL617236BD" localSheetId="13">#REF!</definedName>
    <definedName name="_5220DL617236BD">#REF!</definedName>
    <definedName name="_5221DL617236BD" localSheetId="8">#REF!</definedName>
    <definedName name="_5221DL617236BD" localSheetId="9">#REF!</definedName>
    <definedName name="_5221DL617236BD" localSheetId="10">#REF!</definedName>
    <definedName name="_5221DL617236BD" localSheetId="13">#REF!</definedName>
    <definedName name="_5221DL617236BD">#REF!</definedName>
    <definedName name="_5222DL617236BD" localSheetId="8">#REF!</definedName>
    <definedName name="_5222DL617236BD" localSheetId="9">#REF!</definedName>
    <definedName name="_5222DL617236BD" localSheetId="10">#REF!</definedName>
    <definedName name="_5222DL617236BD" localSheetId="13">#REF!</definedName>
    <definedName name="_5222DL617236BD">#REF!</definedName>
    <definedName name="_5223DL617236BD" localSheetId="8">#REF!</definedName>
    <definedName name="_5223DL617236BD" localSheetId="9">#REF!</definedName>
    <definedName name="_5223DL617236BD" localSheetId="10">#REF!</definedName>
    <definedName name="_5223DL617236BD" localSheetId="13">#REF!</definedName>
    <definedName name="_5223DL617236BD">#REF!</definedName>
    <definedName name="_5224DL617236BD" localSheetId="8">#REF!</definedName>
    <definedName name="_5224DL617236BD" localSheetId="9">#REF!</definedName>
    <definedName name="_5224DL617236BD" localSheetId="10">#REF!</definedName>
    <definedName name="_5224DL617236BD" localSheetId="13">#REF!</definedName>
    <definedName name="_5224DL617236BD">#REF!</definedName>
    <definedName name="_5225DL617236BD" localSheetId="8">#REF!</definedName>
    <definedName name="_5225DL617236BD" localSheetId="9">#REF!</definedName>
    <definedName name="_5225DL617236BD" localSheetId="10">#REF!</definedName>
    <definedName name="_5225DL617236BD" localSheetId="13">#REF!</definedName>
    <definedName name="_5225DL617236BD">#REF!</definedName>
    <definedName name="_5226DL617236BD" localSheetId="8">#REF!</definedName>
    <definedName name="_5226DL617236BD" localSheetId="9">#REF!</definedName>
    <definedName name="_5226DL617236BD" localSheetId="10">#REF!</definedName>
    <definedName name="_5226DL617236BD" localSheetId="13">#REF!</definedName>
    <definedName name="_5226DL617236BD">#REF!</definedName>
    <definedName name="_5227DL617236BD" localSheetId="8">#REF!</definedName>
    <definedName name="_5227DL617236BD" localSheetId="9">#REF!</definedName>
    <definedName name="_5227DL617236BD" localSheetId="10">#REF!</definedName>
    <definedName name="_5227DL617236BD" localSheetId="13">#REF!</definedName>
    <definedName name="_5227DL617236BD">#REF!</definedName>
    <definedName name="_5228DL617236BD" localSheetId="8">#REF!</definedName>
    <definedName name="_5228DL617236BD" localSheetId="9">#REF!</definedName>
    <definedName name="_5228DL617236BD" localSheetId="10">#REF!</definedName>
    <definedName name="_5228DL617236BD" localSheetId="13">#REF!</definedName>
    <definedName name="_5228DL617236BD">#REF!</definedName>
    <definedName name="_5229DL617236BD" localSheetId="8">#REF!</definedName>
    <definedName name="_5229DL617236BD" localSheetId="9">#REF!</definedName>
    <definedName name="_5229DL617236BD" localSheetId="10">#REF!</definedName>
    <definedName name="_5229DL617236BD" localSheetId="13">#REF!</definedName>
    <definedName name="_5229DL617236BD">#REF!</definedName>
    <definedName name="_522DL60D332EF" localSheetId="8">#REF!</definedName>
    <definedName name="_522DL60D332EF" localSheetId="9">#REF!</definedName>
    <definedName name="_522DL60D332EF" localSheetId="10">#REF!</definedName>
    <definedName name="_522DL60D332EF" localSheetId="13">#REF!</definedName>
    <definedName name="_522DL60D332EF">#REF!</definedName>
    <definedName name="_522DLC495E15F" localSheetId="8">#REF!</definedName>
    <definedName name="_522DLC495E15F" localSheetId="9">#REF!</definedName>
    <definedName name="_522DLC495E15F" localSheetId="10">#REF!</definedName>
    <definedName name="_522DLC495E15F" localSheetId="13">#REF!</definedName>
    <definedName name="_522DLC495E15F">#REF!</definedName>
    <definedName name="_5230DL617236BD" localSheetId="8">#REF!</definedName>
    <definedName name="_5230DL617236BD" localSheetId="9">#REF!</definedName>
    <definedName name="_5230DL617236BD" localSheetId="10">#REF!</definedName>
    <definedName name="_5230DL617236BD" localSheetId="13">#REF!</definedName>
    <definedName name="_5230DL617236BD">#REF!</definedName>
    <definedName name="_5231DL617236BD" localSheetId="8">#REF!</definedName>
    <definedName name="_5231DL617236BD" localSheetId="9">#REF!</definedName>
    <definedName name="_5231DL617236BD" localSheetId="10">#REF!</definedName>
    <definedName name="_5231DL617236BD" localSheetId="13">#REF!</definedName>
    <definedName name="_5231DL617236BD">#REF!</definedName>
    <definedName name="_5232DL617236BD" localSheetId="8">#REF!</definedName>
    <definedName name="_5232DL617236BD" localSheetId="9">#REF!</definedName>
    <definedName name="_5232DL617236BD" localSheetId="10">#REF!</definedName>
    <definedName name="_5232DL617236BD" localSheetId="13">#REF!</definedName>
    <definedName name="_5232DL617236BD">#REF!</definedName>
    <definedName name="_5233DL617236BD" localSheetId="8">#REF!</definedName>
    <definedName name="_5233DL617236BD" localSheetId="9">#REF!</definedName>
    <definedName name="_5233DL617236BD" localSheetId="10">#REF!</definedName>
    <definedName name="_5233DL617236BD" localSheetId="13">#REF!</definedName>
    <definedName name="_5233DL617236BD">#REF!</definedName>
    <definedName name="_5234DL617236BD" localSheetId="8">#REF!</definedName>
    <definedName name="_5234DL617236BD" localSheetId="9">#REF!</definedName>
    <definedName name="_5234DL617236BD" localSheetId="10">#REF!</definedName>
    <definedName name="_5234DL617236BD" localSheetId="13">#REF!</definedName>
    <definedName name="_5234DL617236BD">#REF!</definedName>
    <definedName name="_5235DL617236BD" localSheetId="8">#REF!</definedName>
    <definedName name="_5235DL617236BD" localSheetId="9">#REF!</definedName>
    <definedName name="_5235DL617236BD" localSheetId="10">#REF!</definedName>
    <definedName name="_5235DL617236BD" localSheetId="13">#REF!</definedName>
    <definedName name="_5235DL617236BD">#REF!</definedName>
    <definedName name="_5236DL617236BD" localSheetId="8">#REF!</definedName>
    <definedName name="_5236DL617236BD" localSheetId="9">#REF!</definedName>
    <definedName name="_5236DL617236BD" localSheetId="10">#REF!</definedName>
    <definedName name="_5236DL617236BD" localSheetId="13">#REF!</definedName>
    <definedName name="_5236DL617236BD">#REF!</definedName>
    <definedName name="_5237DL617236BD" localSheetId="8">#REF!</definedName>
    <definedName name="_5237DL617236BD" localSheetId="9">#REF!</definedName>
    <definedName name="_5237DL617236BD" localSheetId="10">#REF!</definedName>
    <definedName name="_5237DL617236BD" localSheetId="13">#REF!</definedName>
    <definedName name="_5237DL617236BD">#REF!</definedName>
    <definedName name="_5238DL617236BD" localSheetId="8">#REF!</definedName>
    <definedName name="_5238DL617236BD" localSheetId="9">#REF!</definedName>
    <definedName name="_5238DL617236BD" localSheetId="10">#REF!</definedName>
    <definedName name="_5238DL617236BD" localSheetId="13">#REF!</definedName>
    <definedName name="_5238DL617236BD">#REF!</definedName>
    <definedName name="_5239DL617236BD" localSheetId="8">#REF!</definedName>
    <definedName name="_5239DL617236BD" localSheetId="9">#REF!</definedName>
    <definedName name="_5239DL617236BD" localSheetId="10">#REF!</definedName>
    <definedName name="_5239DL617236BD" localSheetId="13">#REF!</definedName>
    <definedName name="_5239DL617236BD">#REF!</definedName>
    <definedName name="_523DL60D332EF" localSheetId="8">#REF!</definedName>
    <definedName name="_523DL60D332EF" localSheetId="9">#REF!</definedName>
    <definedName name="_523DL60D332EF" localSheetId="10">#REF!</definedName>
    <definedName name="_523DL60D332EF" localSheetId="13">#REF!</definedName>
    <definedName name="_523DL60D332EF">#REF!</definedName>
    <definedName name="_523DLC496E15F" localSheetId="8">#REF!</definedName>
    <definedName name="_523DLC496E15F" localSheetId="9">#REF!</definedName>
    <definedName name="_523DLC496E15F" localSheetId="10">#REF!</definedName>
    <definedName name="_523DLC496E15F" localSheetId="13">#REF!</definedName>
    <definedName name="_523DLC496E15F">#REF!</definedName>
    <definedName name="_5240DL617236BD" localSheetId="8">#REF!</definedName>
    <definedName name="_5240DL617236BD" localSheetId="9">#REF!</definedName>
    <definedName name="_5240DL617236BD" localSheetId="10">#REF!</definedName>
    <definedName name="_5240DL617236BD" localSheetId="13">#REF!</definedName>
    <definedName name="_5240DL617236BD">#REF!</definedName>
    <definedName name="_5241DL617236BD" localSheetId="8">#REF!</definedName>
    <definedName name="_5241DL617236BD" localSheetId="9">#REF!</definedName>
    <definedName name="_5241DL617236BD" localSheetId="10">#REF!</definedName>
    <definedName name="_5241DL617236BD" localSheetId="13">#REF!</definedName>
    <definedName name="_5241DL617236BD">#REF!</definedName>
    <definedName name="_5242DL617236BD" localSheetId="8">#REF!</definedName>
    <definedName name="_5242DL617236BD" localSheetId="9">#REF!</definedName>
    <definedName name="_5242DL617236BD" localSheetId="10">#REF!</definedName>
    <definedName name="_5242DL617236BD" localSheetId="13">#REF!</definedName>
    <definedName name="_5242DL617236BD">#REF!</definedName>
    <definedName name="_5243DL617236BD" localSheetId="8">#REF!</definedName>
    <definedName name="_5243DL617236BD" localSheetId="9">#REF!</definedName>
    <definedName name="_5243DL617236BD" localSheetId="10">#REF!</definedName>
    <definedName name="_5243DL617236BD" localSheetId="13">#REF!</definedName>
    <definedName name="_5243DL617236BD">#REF!</definedName>
    <definedName name="_5244DL617236BD" localSheetId="8">#REF!</definedName>
    <definedName name="_5244DL617236BD" localSheetId="9">#REF!</definedName>
    <definedName name="_5244DL617236BD" localSheetId="10">#REF!</definedName>
    <definedName name="_5244DL617236BD" localSheetId="13">#REF!</definedName>
    <definedName name="_5244DL617236BD">#REF!</definedName>
    <definedName name="_5245DL617236BD" localSheetId="8">#REF!</definedName>
    <definedName name="_5245DL617236BD" localSheetId="9">#REF!</definedName>
    <definedName name="_5245DL617236BD" localSheetId="10">#REF!</definedName>
    <definedName name="_5245DL617236BD" localSheetId="13">#REF!</definedName>
    <definedName name="_5245DL617236BD">#REF!</definedName>
    <definedName name="_5246DL617236BD" localSheetId="8">#REF!</definedName>
    <definedName name="_5246DL617236BD" localSheetId="9">#REF!</definedName>
    <definedName name="_5246DL617236BD" localSheetId="10">#REF!</definedName>
    <definedName name="_5246DL617236BD" localSheetId="13">#REF!</definedName>
    <definedName name="_5246DL617236BD">#REF!</definedName>
    <definedName name="_5247DL617236BD" localSheetId="8">#REF!</definedName>
    <definedName name="_5247DL617236BD" localSheetId="9">#REF!</definedName>
    <definedName name="_5247DL617236BD" localSheetId="10">#REF!</definedName>
    <definedName name="_5247DL617236BD" localSheetId="13">#REF!</definedName>
    <definedName name="_5247DL617236BD">#REF!</definedName>
    <definedName name="_5248DL617236BD" localSheetId="8">#REF!</definedName>
    <definedName name="_5248DL617236BD" localSheetId="9">#REF!</definedName>
    <definedName name="_5248DL617236BD" localSheetId="10">#REF!</definedName>
    <definedName name="_5248DL617236BD" localSheetId="13">#REF!</definedName>
    <definedName name="_5248DL617236BD">#REF!</definedName>
    <definedName name="_5249DL617236BD" localSheetId="8">#REF!</definedName>
    <definedName name="_5249DL617236BD" localSheetId="9">#REF!</definedName>
    <definedName name="_5249DL617236BD" localSheetId="10">#REF!</definedName>
    <definedName name="_5249DL617236BD" localSheetId="13">#REF!</definedName>
    <definedName name="_5249DL617236BD">#REF!</definedName>
    <definedName name="_524DL60D332EF" localSheetId="8">#REF!</definedName>
    <definedName name="_524DL60D332EF" localSheetId="9">#REF!</definedName>
    <definedName name="_524DL60D332EF" localSheetId="10">#REF!</definedName>
    <definedName name="_524DL60D332EF" localSheetId="13">#REF!</definedName>
    <definedName name="_524DL60D332EF">#REF!</definedName>
    <definedName name="_524DLC497E15F" localSheetId="8">#REF!</definedName>
    <definedName name="_524DLC497E15F" localSheetId="9">#REF!</definedName>
    <definedName name="_524DLC497E15F" localSheetId="10">#REF!</definedName>
    <definedName name="_524DLC497E15F" localSheetId="13">#REF!</definedName>
    <definedName name="_524DLC497E15F">#REF!</definedName>
    <definedName name="_5250DL617236BD" localSheetId="8">#REF!</definedName>
    <definedName name="_5250DL617236BD" localSheetId="9">#REF!</definedName>
    <definedName name="_5250DL617236BD" localSheetId="10">#REF!</definedName>
    <definedName name="_5250DL617236BD" localSheetId="13">#REF!</definedName>
    <definedName name="_5250DL617236BD">#REF!</definedName>
    <definedName name="_5251DL617336C3" localSheetId="8">#REF!</definedName>
    <definedName name="_5251DL617336C3" localSheetId="9">#REF!</definedName>
    <definedName name="_5251DL617336C3" localSheetId="10">#REF!</definedName>
    <definedName name="_5251DL617336C3" localSheetId="13">#REF!</definedName>
    <definedName name="_5251DL617336C3">#REF!</definedName>
    <definedName name="_5252DL617336C3" localSheetId="8">#REF!</definedName>
    <definedName name="_5252DL617336C3" localSheetId="9">#REF!</definedName>
    <definedName name="_5252DL617336C3" localSheetId="10">#REF!</definedName>
    <definedName name="_5252DL617336C3" localSheetId="13">#REF!</definedName>
    <definedName name="_5252DL617336C3">#REF!</definedName>
    <definedName name="_5253DL617336C3" localSheetId="8">#REF!</definedName>
    <definedName name="_5253DL617336C3" localSheetId="9">#REF!</definedName>
    <definedName name="_5253DL617336C3" localSheetId="10">#REF!</definedName>
    <definedName name="_5253DL617336C3" localSheetId="13">#REF!</definedName>
    <definedName name="_5253DL617336C3">#REF!</definedName>
    <definedName name="_5254DL617336C3" localSheetId="8">#REF!</definedName>
    <definedName name="_5254DL617336C3" localSheetId="9">#REF!</definedName>
    <definedName name="_5254DL617336C3" localSheetId="10">#REF!</definedName>
    <definedName name="_5254DL617336C3" localSheetId="13">#REF!</definedName>
    <definedName name="_5254DL617336C3">#REF!</definedName>
    <definedName name="_5255DL617336C3" localSheetId="8">#REF!</definedName>
    <definedName name="_5255DL617336C3" localSheetId="9">#REF!</definedName>
    <definedName name="_5255DL617336C3" localSheetId="10">#REF!</definedName>
    <definedName name="_5255DL617336C3" localSheetId="13">#REF!</definedName>
    <definedName name="_5255DL617336C3">#REF!</definedName>
    <definedName name="_5256DL617336C3" localSheetId="8">#REF!</definedName>
    <definedName name="_5256DL617336C3" localSheetId="9">#REF!</definedName>
    <definedName name="_5256DL617336C3" localSheetId="10">#REF!</definedName>
    <definedName name="_5256DL617336C3" localSheetId="13">#REF!</definedName>
    <definedName name="_5256DL617336C3">#REF!</definedName>
    <definedName name="_5257DL617336C3" localSheetId="8">#REF!</definedName>
    <definedName name="_5257DL617336C3" localSheetId="9">#REF!</definedName>
    <definedName name="_5257DL617336C3" localSheetId="10">#REF!</definedName>
    <definedName name="_5257DL617336C3" localSheetId="13">#REF!</definedName>
    <definedName name="_5257DL617336C3">#REF!</definedName>
    <definedName name="_5258DL617336C3" localSheetId="8">#REF!</definedName>
    <definedName name="_5258DL617336C3" localSheetId="9">#REF!</definedName>
    <definedName name="_5258DL617336C3" localSheetId="10">#REF!</definedName>
    <definedName name="_5258DL617336C3" localSheetId="13">#REF!</definedName>
    <definedName name="_5258DL617336C3">#REF!</definedName>
    <definedName name="_5259DL617336C3" localSheetId="8">#REF!</definedName>
    <definedName name="_5259DL617336C3" localSheetId="9">#REF!</definedName>
    <definedName name="_5259DL617336C3" localSheetId="10">#REF!</definedName>
    <definedName name="_5259DL617336C3" localSheetId="13">#REF!</definedName>
    <definedName name="_5259DL617336C3">#REF!</definedName>
    <definedName name="_525DL60D332EF" localSheetId="8">#REF!</definedName>
    <definedName name="_525DL60D332EF" localSheetId="9">#REF!</definedName>
    <definedName name="_525DL60D332EF" localSheetId="10">#REF!</definedName>
    <definedName name="_525DL60D332EF" localSheetId="13">#REF!</definedName>
    <definedName name="_525DL60D332EF">#REF!</definedName>
    <definedName name="_525DLC498E15F" localSheetId="8">#REF!</definedName>
    <definedName name="_525DLC498E15F" localSheetId="9">#REF!</definedName>
    <definedName name="_525DLC498E15F" localSheetId="10">#REF!</definedName>
    <definedName name="_525DLC498E15F" localSheetId="13">#REF!</definedName>
    <definedName name="_525DLC498E15F">#REF!</definedName>
    <definedName name="_5260DL617336C3" localSheetId="8">#REF!</definedName>
    <definedName name="_5260DL617336C3" localSheetId="9">#REF!</definedName>
    <definedName name="_5260DL617336C3" localSheetId="10">#REF!</definedName>
    <definedName name="_5260DL617336C3" localSheetId="13">#REF!</definedName>
    <definedName name="_5260DL617336C3">#REF!</definedName>
    <definedName name="_5261DL617336C3" localSheetId="8">#REF!</definedName>
    <definedName name="_5261DL617336C3" localSheetId="9">#REF!</definedName>
    <definedName name="_5261DL617336C3" localSheetId="10">#REF!</definedName>
    <definedName name="_5261DL617336C3" localSheetId="13">#REF!</definedName>
    <definedName name="_5261DL617336C3">#REF!</definedName>
    <definedName name="_5262DL617336C3" localSheetId="8">#REF!</definedName>
    <definedName name="_5262DL617336C3" localSheetId="9">#REF!</definedName>
    <definedName name="_5262DL617336C3" localSheetId="10">#REF!</definedName>
    <definedName name="_5262DL617336C3" localSheetId="13">#REF!</definedName>
    <definedName name="_5262DL617336C3">#REF!</definedName>
    <definedName name="_5263DL617336C3" localSheetId="8">#REF!</definedName>
    <definedName name="_5263DL617336C3" localSheetId="9">#REF!</definedName>
    <definedName name="_5263DL617336C3" localSheetId="10">#REF!</definedName>
    <definedName name="_5263DL617336C3" localSheetId="13">#REF!</definedName>
    <definedName name="_5263DL617336C3">#REF!</definedName>
    <definedName name="_5264DL617336C3" localSheetId="8">#REF!</definedName>
    <definedName name="_5264DL617336C3" localSheetId="9">#REF!</definedName>
    <definedName name="_5264DL617336C3" localSheetId="10">#REF!</definedName>
    <definedName name="_5264DL617336C3" localSheetId="13">#REF!</definedName>
    <definedName name="_5264DL617336C3">#REF!</definedName>
    <definedName name="_5265DL617336C3" localSheetId="8">#REF!</definedName>
    <definedName name="_5265DL617336C3" localSheetId="9">#REF!</definedName>
    <definedName name="_5265DL617336C3" localSheetId="10">#REF!</definedName>
    <definedName name="_5265DL617336C3" localSheetId="13">#REF!</definedName>
    <definedName name="_5265DL617336C3">#REF!</definedName>
    <definedName name="_5266DL617336C3" localSheetId="8">#REF!</definedName>
    <definedName name="_5266DL617336C3" localSheetId="9">#REF!</definedName>
    <definedName name="_5266DL617336C3" localSheetId="10">#REF!</definedName>
    <definedName name="_5266DL617336C3" localSheetId="13">#REF!</definedName>
    <definedName name="_5266DL617336C3">#REF!</definedName>
    <definedName name="_5267DL617336C3" localSheetId="8">#REF!</definedName>
    <definedName name="_5267DL617336C3" localSheetId="9">#REF!</definedName>
    <definedName name="_5267DL617336C3" localSheetId="10">#REF!</definedName>
    <definedName name="_5267DL617336C3" localSheetId="13">#REF!</definedName>
    <definedName name="_5267DL617336C3">#REF!</definedName>
    <definedName name="_5268DL617336C3" localSheetId="8">#REF!</definedName>
    <definedName name="_5268DL617336C3" localSheetId="9">#REF!</definedName>
    <definedName name="_5268DL617336C3" localSheetId="10">#REF!</definedName>
    <definedName name="_5268DL617336C3" localSheetId="13">#REF!</definedName>
    <definedName name="_5268DL617336C3">#REF!</definedName>
    <definedName name="_5269DL617336C3" localSheetId="8">#REF!</definedName>
    <definedName name="_5269DL617336C3" localSheetId="9">#REF!</definedName>
    <definedName name="_5269DL617336C3" localSheetId="10">#REF!</definedName>
    <definedName name="_5269DL617336C3" localSheetId="13">#REF!</definedName>
    <definedName name="_5269DL617336C3">#REF!</definedName>
    <definedName name="_526DL60D432F5" localSheetId="8">#REF!</definedName>
    <definedName name="_526DL60D432F5" localSheetId="9">#REF!</definedName>
    <definedName name="_526DL60D432F5" localSheetId="10">#REF!</definedName>
    <definedName name="_526DL60D432F5" localSheetId="13">#REF!</definedName>
    <definedName name="_526DL60D432F5">#REF!</definedName>
    <definedName name="_526DLC499E15F" localSheetId="8">#REF!</definedName>
    <definedName name="_526DLC499E15F" localSheetId="9">#REF!</definedName>
    <definedName name="_526DLC499E15F" localSheetId="10">#REF!</definedName>
    <definedName name="_526DLC499E15F" localSheetId="13">#REF!</definedName>
    <definedName name="_526DLC499E15F">#REF!</definedName>
    <definedName name="_5270DL617336C3" localSheetId="8">#REF!</definedName>
    <definedName name="_5270DL617336C3" localSheetId="9">#REF!</definedName>
    <definedName name="_5270DL617336C3" localSheetId="10">#REF!</definedName>
    <definedName name="_5270DL617336C3" localSheetId="13">#REF!</definedName>
    <definedName name="_5270DL617336C3">#REF!</definedName>
    <definedName name="_5271DL617336C3" localSheetId="8">#REF!</definedName>
    <definedName name="_5271DL617336C3" localSheetId="9">#REF!</definedName>
    <definedName name="_5271DL617336C3" localSheetId="10">#REF!</definedName>
    <definedName name="_5271DL617336C3" localSheetId="13">#REF!</definedName>
    <definedName name="_5271DL617336C3">#REF!</definedName>
    <definedName name="_5272DL617336C3" localSheetId="8">#REF!</definedName>
    <definedName name="_5272DL617336C3" localSheetId="9">#REF!</definedName>
    <definedName name="_5272DL617336C3" localSheetId="10">#REF!</definedName>
    <definedName name="_5272DL617336C3" localSheetId="13">#REF!</definedName>
    <definedName name="_5272DL617336C3">#REF!</definedName>
    <definedName name="_5273DL617336C3" localSheetId="8">#REF!</definedName>
    <definedName name="_5273DL617336C3" localSheetId="9">#REF!</definedName>
    <definedName name="_5273DL617336C3" localSheetId="10">#REF!</definedName>
    <definedName name="_5273DL617336C3" localSheetId="13">#REF!</definedName>
    <definedName name="_5273DL617336C3">#REF!</definedName>
    <definedName name="_5274DL617336C3" localSheetId="8">#REF!</definedName>
    <definedName name="_5274DL617336C3" localSheetId="9">#REF!</definedName>
    <definedName name="_5274DL617336C3" localSheetId="10">#REF!</definedName>
    <definedName name="_5274DL617336C3" localSheetId="13">#REF!</definedName>
    <definedName name="_5274DL617336C3">#REF!</definedName>
    <definedName name="_5275DL617336C3" localSheetId="8">#REF!</definedName>
    <definedName name="_5275DL617336C3" localSheetId="9">#REF!</definedName>
    <definedName name="_5275DL617336C3" localSheetId="10">#REF!</definedName>
    <definedName name="_5275DL617336C3" localSheetId="13">#REF!</definedName>
    <definedName name="_5275DL617336C3">#REF!</definedName>
    <definedName name="_5276DL617336C3" localSheetId="8">#REF!</definedName>
    <definedName name="_5276DL617336C3" localSheetId="9">#REF!</definedName>
    <definedName name="_5276DL617336C3" localSheetId="10">#REF!</definedName>
    <definedName name="_5276DL617336C3" localSheetId="13">#REF!</definedName>
    <definedName name="_5276DL617336C3">#REF!</definedName>
    <definedName name="_5277DL617336C3" localSheetId="8">#REF!</definedName>
    <definedName name="_5277DL617336C3" localSheetId="9">#REF!</definedName>
    <definedName name="_5277DL617336C3" localSheetId="10">#REF!</definedName>
    <definedName name="_5277DL617336C3" localSheetId="13">#REF!</definedName>
    <definedName name="_5277DL617336C3">#REF!</definedName>
    <definedName name="_5278DL617336C3" localSheetId="8">#REF!</definedName>
    <definedName name="_5278DL617336C3" localSheetId="9">#REF!</definedName>
    <definedName name="_5278DL617336C3" localSheetId="10">#REF!</definedName>
    <definedName name="_5278DL617336C3" localSheetId="13">#REF!</definedName>
    <definedName name="_5278DL617336C3">#REF!</definedName>
    <definedName name="_5279DL617336C3" localSheetId="8">#REF!</definedName>
    <definedName name="_5279DL617336C3" localSheetId="9">#REF!</definedName>
    <definedName name="_5279DL617336C3" localSheetId="10">#REF!</definedName>
    <definedName name="_5279DL617336C3" localSheetId="13">#REF!</definedName>
    <definedName name="_5279DL617336C3">#REF!</definedName>
    <definedName name="_527DL60D432F5" localSheetId="8">#REF!</definedName>
    <definedName name="_527DL60D432F5" localSheetId="9">#REF!</definedName>
    <definedName name="_527DL60D432F5" localSheetId="10">#REF!</definedName>
    <definedName name="_527DL60D432F5" localSheetId="13">#REF!</definedName>
    <definedName name="_527DL60D432F5">#REF!</definedName>
    <definedName name="_527DLC49AE15F" localSheetId="8">#REF!</definedName>
    <definedName name="_527DLC49AE15F" localSheetId="9">#REF!</definedName>
    <definedName name="_527DLC49AE15F" localSheetId="10">#REF!</definedName>
    <definedName name="_527DLC49AE15F" localSheetId="13">#REF!</definedName>
    <definedName name="_527DLC49AE15F">#REF!</definedName>
    <definedName name="_5280DL617336C3" localSheetId="8">#REF!</definedName>
    <definedName name="_5280DL617336C3" localSheetId="9">#REF!</definedName>
    <definedName name="_5280DL617336C3" localSheetId="10">#REF!</definedName>
    <definedName name="_5280DL617336C3" localSheetId="13">#REF!</definedName>
    <definedName name="_5280DL617336C3">#REF!</definedName>
    <definedName name="_5281DL617336C3" localSheetId="8">#REF!</definedName>
    <definedName name="_5281DL617336C3" localSheetId="9">#REF!</definedName>
    <definedName name="_5281DL617336C3" localSheetId="10">#REF!</definedName>
    <definedName name="_5281DL617336C3" localSheetId="13">#REF!</definedName>
    <definedName name="_5281DL617336C3">#REF!</definedName>
    <definedName name="_5282DL617336C3" localSheetId="8">#REF!</definedName>
    <definedName name="_5282DL617336C3" localSheetId="9">#REF!</definedName>
    <definedName name="_5282DL617336C3" localSheetId="10">#REF!</definedName>
    <definedName name="_5282DL617336C3" localSheetId="13">#REF!</definedName>
    <definedName name="_5282DL617336C3">#REF!</definedName>
    <definedName name="_5283DL617336C3" localSheetId="8">#REF!</definedName>
    <definedName name="_5283DL617336C3" localSheetId="9">#REF!</definedName>
    <definedName name="_5283DL617336C3" localSheetId="10">#REF!</definedName>
    <definedName name="_5283DL617336C3" localSheetId="13">#REF!</definedName>
    <definedName name="_5283DL617336C3">#REF!</definedName>
    <definedName name="_5284DL617336C3" localSheetId="8">#REF!</definedName>
    <definedName name="_5284DL617336C3" localSheetId="9">#REF!</definedName>
    <definedName name="_5284DL617336C3" localSheetId="10">#REF!</definedName>
    <definedName name="_5284DL617336C3" localSheetId="13">#REF!</definedName>
    <definedName name="_5284DL617336C3">#REF!</definedName>
    <definedName name="_5285DL617336C3" localSheetId="8">#REF!</definedName>
    <definedName name="_5285DL617336C3" localSheetId="9">#REF!</definedName>
    <definedName name="_5285DL617336C3" localSheetId="10">#REF!</definedName>
    <definedName name="_5285DL617336C3" localSheetId="13">#REF!</definedName>
    <definedName name="_5285DL617336C3">#REF!</definedName>
    <definedName name="_5286DL617436CA" localSheetId="8">#REF!</definedName>
    <definedName name="_5286DL617436CA" localSheetId="9">#REF!</definedName>
    <definedName name="_5286DL617436CA" localSheetId="10">#REF!</definedName>
    <definedName name="_5286DL617436CA" localSheetId="13">#REF!</definedName>
    <definedName name="_5286DL617436CA">#REF!</definedName>
    <definedName name="_5287DL617436CA" localSheetId="8">#REF!</definedName>
    <definedName name="_5287DL617436CA" localSheetId="9">#REF!</definedName>
    <definedName name="_5287DL617436CA" localSheetId="10">#REF!</definedName>
    <definedName name="_5287DL617436CA" localSheetId="13">#REF!</definedName>
    <definedName name="_5287DL617436CA">#REF!</definedName>
    <definedName name="_5288DL617436CA" localSheetId="8">#REF!</definedName>
    <definedName name="_5288DL617436CA" localSheetId="9">#REF!</definedName>
    <definedName name="_5288DL617436CA" localSheetId="10">#REF!</definedName>
    <definedName name="_5288DL617436CA" localSheetId="13">#REF!</definedName>
    <definedName name="_5288DL617436CA">#REF!</definedName>
    <definedName name="_5289DL617436CA" localSheetId="8">#REF!</definedName>
    <definedName name="_5289DL617436CA" localSheetId="9">#REF!</definedName>
    <definedName name="_5289DL617436CA" localSheetId="10">#REF!</definedName>
    <definedName name="_5289DL617436CA" localSheetId="13">#REF!</definedName>
    <definedName name="_5289DL617436CA">#REF!</definedName>
    <definedName name="_528DL60D432F5" localSheetId="8">#REF!</definedName>
    <definedName name="_528DL60D432F5" localSheetId="9">#REF!</definedName>
    <definedName name="_528DL60D432F5" localSheetId="10">#REF!</definedName>
    <definedName name="_528DL60D432F5" localSheetId="13">#REF!</definedName>
    <definedName name="_528DL60D432F5">#REF!</definedName>
    <definedName name="_528DLC49B6C5A" localSheetId="8">#REF!</definedName>
    <definedName name="_528DLC49B6C5A" localSheetId="9">#REF!</definedName>
    <definedName name="_528DLC49B6C5A" localSheetId="10">#REF!</definedName>
    <definedName name="_528DLC49B6C5A" localSheetId="13">#REF!</definedName>
    <definedName name="_528DLC49B6C5A">#REF!</definedName>
    <definedName name="_5290DL617436CA" localSheetId="8">#REF!</definedName>
    <definedName name="_5290DL617436CA" localSheetId="9">#REF!</definedName>
    <definedName name="_5290DL617436CA" localSheetId="10">#REF!</definedName>
    <definedName name="_5290DL617436CA" localSheetId="13">#REF!</definedName>
    <definedName name="_5290DL617436CA">#REF!</definedName>
    <definedName name="_5291DL617436CA" localSheetId="8">#REF!</definedName>
    <definedName name="_5291DL617436CA" localSheetId="9">#REF!</definedName>
    <definedName name="_5291DL617436CA" localSheetId="10">#REF!</definedName>
    <definedName name="_5291DL617436CA" localSheetId="13">#REF!</definedName>
    <definedName name="_5291DL617436CA">#REF!</definedName>
    <definedName name="_5292DL617436CA" localSheetId="8">#REF!</definedName>
    <definedName name="_5292DL617436CA" localSheetId="9">#REF!</definedName>
    <definedName name="_5292DL617436CA" localSheetId="10">#REF!</definedName>
    <definedName name="_5292DL617436CA" localSheetId="13">#REF!</definedName>
    <definedName name="_5292DL617436CA">#REF!</definedName>
    <definedName name="_5293DL617436CA" localSheetId="8">#REF!</definedName>
    <definedName name="_5293DL617436CA" localSheetId="9">#REF!</definedName>
    <definedName name="_5293DL617436CA" localSheetId="10">#REF!</definedName>
    <definedName name="_5293DL617436CA" localSheetId="13">#REF!</definedName>
    <definedName name="_5293DL617436CA">#REF!</definedName>
    <definedName name="_5294DL617436CA" localSheetId="8">#REF!</definedName>
    <definedName name="_5294DL617436CA" localSheetId="9">#REF!</definedName>
    <definedName name="_5294DL617436CA" localSheetId="10">#REF!</definedName>
    <definedName name="_5294DL617436CA" localSheetId="13">#REF!</definedName>
    <definedName name="_5294DL617436CA">#REF!</definedName>
    <definedName name="_5295DL617436CA" localSheetId="8">#REF!</definedName>
    <definedName name="_5295DL617436CA" localSheetId="9">#REF!</definedName>
    <definedName name="_5295DL617436CA" localSheetId="10">#REF!</definedName>
    <definedName name="_5295DL617436CA" localSheetId="13">#REF!</definedName>
    <definedName name="_5295DL617436CA">#REF!</definedName>
    <definedName name="_5296DL617436CA" localSheetId="8">#REF!</definedName>
    <definedName name="_5296DL617436CA" localSheetId="9">#REF!</definedName>
    <definedName name="_5296DL617436CA" localSheetId="10">#REF!</definedName>
    <definedName name="_5296DL617436CA" localSheetId="13">#REF!</definedName>
    <definedName name="_5296DL617436CA">#REF!</definedName>
    <definedName name="_5297DL617436CA" localSheetId="8">#REF!</definedName>
    <definedName name="_5297DL617436CA" localSheetId="9">#REF!</definedName>
    <definedName name="_5297DL617436CA" localSheetId="10">#REF!</definedName>
    <definedName name="_5297DL617436CA" localSheetId="13">#REF!</definedName>
    <definedName name="_5297DL617436CA">#REF!</definedName>
    <definedName name="_5298DL617436CA" localSheetId="8">#REF!</definedName>
    <definedName name="_5298DL617436CA" localSheetId="9">#REF!</definedName>
    <definedName name="_5298DL617436CA" localSheetId="10">#REF!</definedName>
    <definedName name="_5298DL617436CA" localSheetId="13">#REF!</definedName>
    <definedName name="_5298DL617436CA">#REF!</definedName>
    <definedName name="_5299DL617436CA" localSheetId="8">#REF!</definedName>
    <definedName name="_5299DL617436CA" localSheetId="9">#REF!</definedName>
    <definedName name="_5299DL617436CA" localSheetId="10">#REF!</definedName>
    <definedName name="_5299DL617436CA" localSheetId="13">#REF!</definedName>
    <definedName name="_5299DL617436CA">#REF!</definedName>
    <definedName name="_529DL60D432F5" localSheetId="8">#REF!</definedName>
    <definedName name="_529DL60D432F5" localSheetId="9">#REF!</definedName>
    <definedName name="_529DL60D432F5" localSheetId="10">#REF!</definedName>
    <definedName name="_529DL60D432F5" localSheetId="13">#REF!</definedName>
    <definedName name="_529DL60D432F5">#REF!</definedName>
    <definedName name="_529DLC49BE15F" localSheetId="8">#REF!</definedName>
    <definedName name="_529DLC49BE15F" localSheetId="9">#REF!</definedName>
    <definedName name="_529DLC49BE15F" localSheetId="10">#REF!</definedName>
    <definedName name="_529DLC49BE15F" localSheetId="13">#REF!</definedName>
    <definedName name="_529DLC49BE15F">#REF!</definedName>
    <definedName name="_52DL60723099" localSheetId="8">#REF!</definedName>
    <definedName name="_52DL60723099" localSheetId="9">#REF!</definedName>
    <definedName name="_52DL60723099" localSheetId="10">#REF!</definedName>
    <definedName name="_52DL60723099" localSheetId="13">#REF!</definedName>
    <definedName name="_52DL60723099">#REF!</definedName>
    <definedName name="_52DL6104341E" localSheetId="8">#REF!</definedName>
    <definedName name="_52DL6104341E" localSheetId="9">#REF!</definedName>
    <definedName name="_52DL6104341E" localSheetId="10">#REF!</definedName>
    <definedName name="_52DL6104341E" localSheetId="13">#REF!</definedName>
    <definedName name="_52DL6104341E">#REF!</definedName>
    <definedName name="_5300DL617436CA" localSheetId="8">#REF!</definedName>
    <definedName name="_5300DL617436CA" localSheetId="9">#REF!</definedName>
    <definedName name="_5300DL617436CA" localSheetId="10">#REF!</definedName>
    <definedName name="_5300DL617436CA" localSheetId="13">#REF!</definedName>
    <definedName name="_5300DL617436CA">#REF!</definedName>
    <definedName name="_5301DL617436CA" localSheetId="8">#REF!</definedName>
    <definedName name="_5301DL617436CA" localSheetId="9">#REF!</definedName>
    <definedName name="_5301DL617436CA" localSheetId="10">#REF!</definedName>
    <definedName name="_5301DL617436CA" localSheetId="13">#REF!</definedName>
    <definedName name="_5301DL617436CA">#REF!</definedName>
    <definedName name="_5302DL617436CA" localSheetId="8">#REF!</definedName>
    <definedName name="_5302DL617436CA" localSheetId="9">#REF!</definedName>
    <definedName name="_5302DL617436CA" localSheetId="10">#REF!</definedName>
    <definedName name="_5302DL617436CA" localSheetId="13">#REF!</definedName>
    <definedName name="_5302DL617436CA">#REF!</definedName>
    <definedName name="_5303DL617436CA" localSheetId="8">#REF!</definedName>
    <definedName name="_5303DL617436CA" localSheetId="9">#REF!</definedName>
    <definedName name="_5303DL617436CA" localSheetId="10">#REF!</definedName>
    <definedName name="_5303DL617436CA" localSheetId="13">#REF!</definedName>
    <definedName name="_5303DL617436CA">#REF!</definedName>
    <definedName name="_5304DL617436CA" localSheetId="8">#REF!</definedName>
    <definedName name="_5304DL617436CA" localSheetId="9">#REF!</definedName>
    <definedName name="_5304DL617436CA" localSheetId="10">#REF!</definedName>
    <definedName name="_5304DL617436CA" localSheetId="13">#REF!</definedName>
    <definedName name="_5304DL617436CA">#REF!</definedName>
    <definedName name="_5305DL617436CA" localSheetId="8">#REF!</definedName>
    <definedName name="_5305DL617436CA" localSheetId="9">#REF!</definedName>
    <definedName name="_5305DL617436CA" localSheetId="10">#REF!</definedName>
    <definedName name="_5305DL617436CA" localSheetId="13">#REF!</definedName>
    <definedName name="_5305DL617436CA">#REF!</definedName>
    <definedName name="_5306DL617436CA" localSheetId="8">#REF!</definedName>
    <definedName name="_5306DL617436CA" localSheetId="9">#REF!</definedName>
    <definedName name="_5306DL617436CA" localSheetId="10">#REF!</definedName>
    <definedName name="_5306DL617436CA" localSheetId="13">#REF!</definedName>
    <definedName name="_5306DL617436CA">#REF!</definedName>
    <definedName name="_5307DL617436CA" localSheetId="8">#REF!</definedName>
    <definedName name="_5307DL617436CA" localSheetId="9">#REF!</definedName>
    <definedName name="_5307DL617436CA" localSheetId="10">#REF!</definedName>
    <definedName name="_5307DL617436CA" localSheetId="13">#REF!</definedName>
    <definedName name="_5307DL617436CA">#REF!</definedName>
    <definedName name="_5308DL617436CA" localSheetId="8">#REF!</definedName>
    <definedName name="_5308DL617436CA" localSheetId="9">#REF!</definedName>
    <definedName name="_5308DL617436CA" localSheetId="10">#REF!</definedName>
    <definedName name="_5308DL617436CA" localSheetId="13">#REF!</definedName>
    <definedName name="_5308DL617436CA">#REF!</definedName>
    <definedName name="_5309DL617436CA" localSheetId="8">#REF!</definedName>
    <definedName name="_5309DL617436CA" localSheetId="9">#REF!</definedName>
    <definedName name="_5309DL617436CA" localSheetId="10">#REF!</definedName>
    <definedName name="_5309DL617436CA" localSheetId="13">#REF!</definedName>
    <definedName name="_5309DL617436CA">#REF!</definedName>
    <definedName name="_530DL60D432F5" localSheetId="8">#REF!</definedName>
    <definedName name="_530DL60D432F5" localSheetId="9">#REF!</definedName>
    <definedName name="_530DL60D432F5" localSheetId="10">#REF!</definedName>
    <definedName name="_530DL60D432F5" localSheetId="13">#REF!</definedName>
    <definedName name="_530DL60D432F5">#REF!</definedName>
    <definedName name="_530DLC49C6C5D" localSheetId="8">#REF!</definedName>
    <definedName name="_530DLC49C6C5D" localSheetId="9">#REF!</definedName>
    <definedName name="_530DLC49C6C5D" localSheetId="10">#REF!</definedName>
    <definedName name="_530DLC49C6C5D" localSheetId="13">#REF!</definedName>
    <definedName name="_530DLC49C6C5D">#REF!</definedName>
    <definedName name="_5310DL617436CA" localSheetId="8">#REF!</definedName>
    <definedName name="_5310DL617436CA" localSheetId="9">#REF!</definedName>
    <definedName name="_5310DL617436CA" localSheetId="10">#REF!</definedName>
    <definedName name="_5310DL617436CA" localSheetId="13">#REF!</definedName>
    <definedName name="_5310DL617436CA">#REF!</definedName>
    <definedName name="_5311DL617436CA" localSheetId="8">#REF!</definedName>
    <definedName name="_5311DL617436CA" localSheetId="9">#REF!</definedName>
    <definedName name="_5311DL617436CA" localSheetId="10">#REF!</definedName>
    <definedName name="_5311DL617436CA" localSheetId="13">#REF!</definedName>
    <definedName name="_5311DL617436CA">#REF!</definedName>
    <definedName name="_5312DL617436CA" localSheetId="8">#REF!</definedName>
    <definedName name="_5312DL617436CA" localSheetId="9">#REF!</definedName>
    <definedName name="_5312DL617436CA" localSheetId="10">#REF!</definedName>
    <definedName name="_5312DL617436CA" localSheetId="13">#REF!</definedName>
    <definedName name="_5312DL617436CA">#REF!</definedName>
    <definedName name="_5313DL617436CA" localSheetId="8">#REF!</definedName>
    <definedName name="_5313DL617436CA" localSheetId="9">#REF!</definedName>
    <definedName name="_5313DL617436CA" localSheetId="10">#REF!</definedName>
    <definedName name="_5313DL617436CA" localSheetId="13">#REF!</definedName>
    <definedName name="_5313DL617436CA">#REF!</definedName>
    <definedName name="_5314DL617436CA" localSheetId="8">#REF!</definedName>
    <definedName name="_5314DL617436CA" localSheetId="9">#REF!</definedName>
    <definedName name="_5314DL617436CA" localSheetId="10">#REF!</definedName>
    <definedName name="_5314DL617436CA" localSheetId="13">#REF!</definedName>
    <definedName name="_5314DL617436CA">#REF!</definedName>
    <definedName name="_5315DL617436CA" localSheetId="8">#REF!</definedName>
    <definedName name="_5315DL617436CA" localSheetId="9">#REF!</definedName>
    <definedName name="_5315DL617436CA" localSheetId="10">#REF!</definedName>
    <definedName name="_5315DL617436CA" localSheetId="13">#REF!</definedName>
    <definedName name="_5315DL617436CA">#REF!</definedName>
    <definedName name="_5316DL617436CA" localSheetId="8">#REF!</definedName>
    <definedName name="_5316DL617436CA" localSheetId="9">#REF!</definedName>
    <definedName name="_5316DL617436CA" localSheetId="10">#REF!</definedName>
    <definedName name="_5316DL617436CA" localSheetId="13">#REF!</definedName>
    <definedName name="_5316DL617436CA">#REF!</definedName>
    <definedName name="_5317DL617436CA" localSheetId="8">#REF!</definedName>
    <definedName name="_5317DL617436CA" localSheetId="9">#REF!</definedName>
    <definedName name="_5317DL617436CA" localSheetId="10">#REF!</definedName>
    <definedName name="_5317DL617436CA" localSheetId="13">#REF!</definedName>
    <definedName name="_5317DL617436CA">#REF!</definedName>
    <definedName name="_5318DL617436CA" localSheetId="8">#REF!</definedName>
    <definedName name="_5318DL617436CA" localSheetId="9">#REF!</definedName>
    <definedName name="_5318DL617436CA" localSheetId="10">#REF!</definedName>
    <definedName name="_5318DL617436CA" localSheetId="13">#REF!</definedName>
    <definedName name="_5318DL617436CA">#REF!</definedName>
    <definedName name="_5319DL617436CA" localSheetId="8">#REF!</definedName>
    <definedName name="_5319DL617436CA" localSheetId="9">#REF!</definedName>
    <definedName name="_5319DL617436CA" localSheetId="10">#REF!</definedName>
    <definedName name="_5319DL617436CA" localSheetId="13">#REF!</definedName>
    <definedName name="_5319DL617436CA">#REF!</definedName>
    <definedName name="_531DL60D432F5" localSheetId="8">#REF!</definedName>
    <definedName name="_531DL60D432F5" localSheetId="9">#REF!</definedName>
    <definedName name="_531DL60D432F5" localSheetId="10">#REF!</definedName>
    <definedName name="_531DL60D432F5" localSheetId="13">#REF!</definedName>
    <definedName name="_531DL60D432F5">#REF!</definedName>
    <definedName name="_531DLC49CE15F" localSheetId="8">#REF!</definedName>
    <definedName name="_531DLC49CE15F" localSheetId="9">#REF!</definedName>
    <definedName name="_531DLC49CE15F" localSheetId="10">#REF!</definedName>
    <definedName name="_531DLC49CE15F" localSheetId="13">#REF!</definedName>
    <definedName name="_531DLC49CE15F">#REF!</definedName>
    <definedName name="_5320DL617436CA" localSheetId="8">#REF!</definedName>
    <definedName name="_5320DL617436CA" localSheetId="9">#REF!</definedName>
    <definedName name="_5320DL617436CA" localSheetId="10">#REF!</definedName>
    <definedName name="_5320DL617436CA" localSheetId="13">#REF!</definedName>
    <definedName name="_5320DL617436CA">#REF!</definedName>
    <definedName name="_5321DL617536D0" localSheetId="8">#REF!</definedName>
    <definedName name="_5321DL617536D0" localSheetId="9">#REF!</definedName>
    <definedName name="_5321DL617536D0" localSheetId="10">#REF!</definedName>
    <definedName name="_5321DL617536D0" localSheetId="13">#REF!</definedName>
    <definedName name="_5321DL617536D0">#REF!</definedName>
    <definedName name="_5322DL617536D0" localSheetId="8">#REF!</definedName>
    <definedName name="_5322DL617536D0" localSheetId="9">#REF!</definedName>
    <definedName name="_5322DL617536D0" localSheetId="10">#REF!</definedName>
    <definedName name="_5322DL617536D0" localSheetId="13">#REF!</definedName>
    <definedName name="_5322DL617536D0">#REF!</definedName>
    <definedName name="_5323DL617536D0" localSheetId="8">#REF!</definedName>
    <definedName name="_5323DL617536D0" localSheetId="9">#REF!</definedName>
    <definedName name="_5323DL617536D0" localSheetId="10">#REF!</definedName>
    <definedName name="_5323DL617536D0" localSheetId="13">#REF!</definedName>
    <definedName name="_5323DL617536D0">#REF!</definedName>
    <definedName name="_5324DL617536D0" localSheetId="8">#REF!</definedName>
    <definedName name="_5324DL617536D0" localSheetId="9">#REF!</definedName>
    <definedName name="_5324DL617536D0" localSheetId="10">#REF!</definedName>
    <definedName name="_5324DL617536D0" localSheetId="13">#REF!</definedName>
    <definedName name="_5324DL617536D0">#REF!</definedName>
    <definedName name="_5325DL617536D0" localSheetId="8">#REF!</definedName>
    <definedName name="_5325DL617536D0" localSheetId="9">#REF!</definedName>
    <definedName name="_5325DL617536D0" localSheetId="10">#REF!</definedName>
    <definedName name="_5325DL617536D0" localSheetId="13">#REF!</definedName>
    <definedName name="_5325DL617536D0">#REF!</definedName>
    <definedName name="_5326DL617536D0" localSheetId="8">#REF!</definedName>
    <definedName name="_5326DL617536D0" localSheetId="9">#REF!</definedName>
    <definedName name="_5326DL617536D0" localSheetId="10">#REF!</definedName>
    <definedName name="_5326DL617536D0" localSheetId="13">#REF!</definedName>
    <definedName name="_5326DL617536D0">#REF!</definedName>
    <definedName name="_5327DL617536D0" localSheetId="8">#REF!</definedName>
    <definedName name="_5327DL617536D0" localSheetId="9">#REF!</definedName>
    <definedName name="_5327DL617536D0" localSheetId="10">#REF!</definedName>
    <definedName name="_5327DL617536D0" localSheetId="13">#REF!</definedName>
    <definedName name="_5327DL617536D0">#REF!</definedName>
    <definedName name="_5328DL617536D0" localSheetId="8">#REF!</definedName>
    <definedName name="_5328DL617536D0" localSheetId="9">#REF!</definedName>
    <definedName name="_5328DL617536D0" localSheetId="10">#REF!</definedName>
    <definedName name="_5328DL617536D0" localSheetId="13">#REF!</definedName>
    <definedName name="_5328DL617536D0">#REF!</definedName>
    <definedName name="_5329DL617536D0" localSheetId="8">#REF!</definedName>
    <definedName name="_5329DL617536D0" localSheetId="9">#REF!</definedName>
    <definedName name="_5329DL617536D0" localSheetId="10">#REF!</definedName>
    <definedName name="_5329DL617536D0" localSheetId="13">#REF!</definedName>
    <definedName name="_5329DL617536D0">#REF!</definedName>
    <definedName name="_532DL60D432F5" localSheetId="8">#REF!</definedName>
    <definedName name="_532DL60D432F5" localSheetId="9">#REF!</definedName>
    <definedName name="_532DL60D432F5" localSheetId="10">#REF!</definedName>
    <definedName name="_532DL60D432F5" localSheetId="13">#REF!</definedName>
    <definedName name="_532DL60D432F5">#REF!</definedName>
    <definedName name="_532DLC49D6C5F" localSheetId="8">#REF!</definedName>
    <definedName name="_532DLC49D6C5F" localSheetId="9">#REF!</definedName>
    <definedName name="_532DLC49D6C5F" localSheetId="10">#REF!</definedName>
    <definedName name="_532DLC49D6C5F" localSheetId="13">#REF!</definedName>
    <definedName name="_532DLC49D6C5F">#REF!</definedName>
    <definedName name="_5330DL617536D0" localSheetId="8">#REF!</definedName>
    <definedName name="_5330DL617536D0" localSheetId="9">#REF!</definedName>
    <definedName name="_5330DL617536D0" localSheetId="10">#REF!</definedName>
    <definedName name="_5330DL617536D0" localSheetId="13">#REF!</definedName>
    <definedName name="_5330DL617536D0">#REF!</definedName>
    <definedName name="_5331DL617536D0" localSheetId="8">#REF!</definedName>
    <definedName name="_5331DL617536D0" localSheetId="9">#REF!</definedName>
    <definedName name="_5331DL617536D0" localSheetId="10">#REF!</definedName>
    <definedName name="_5331DL617536D0" localSheetId="13">#REF!</definedName>
    <definedName name="_5331DL617536D0">#REF!</definedName>
    <definedName name="_5332DL617536D0" localSheetId="8">#REF!</definedName>
    <definedName name="_5332DL617536D0" localSheetId="9">#REF!</definedName>
    <definedName name="_5332DL617536D0" localSheetId="10">#REF!</definedName>
    <definedName name="_5332DL617536D0" localSheetId="13">#REF!</definedName>
    <definedName name="_5332DL617536D0">#REF!</definedName>
    <definedName name="_5333DL617536D0" localSheetId="8">#REF!</definedName>
    <definedName name="_5333DL617536D0" localSheetId="9">#REF!</definedName>
    <definedName name="_5333DL617536D0" localSheetId="10">#REF!</definedName>
    <definedName name="_5333DL617536D0" localSheetId="13">#REF!</definedName>
    <definedName name="_5333DL617536D0">#REF!</definedName>
    <definedName name="_5334DL617536D0" localSheetId="8">#REF!</definedName>
    <definedName name="_5334DL617536D0" localSheetId="9">#REF!</definedName>
    <definedName name="_5334DL617536D0" localSheetId="10">#REF!</definedName>
    <definedName name="_5334DL617536D0" localSheetId="13">#REF!</definedName>
    <definedName name="_5334DL617536D0">#REF!</definedName>
    <definedName name="_5335DL617536D0" localSheetId="8">#REF!</definedName>
    <definedName name="_5335DL617536D0" localSheetId="9">#REF!</definedName>
    <definedName name="_5335DL617536D0" localSheetId="10">#REF!</definedName>
    <definedName name="_5335DL617536D0" localSheetId="13">#REF!</definedName>
    <definedName name="_5335DL617536D0">#REF!</definedName>
    <definedName name="_5336DL617536D0" localSheetId="8">#REF!</definedName>
    <definedName name="_5336DL617536D0" localSheetId="9">#REF!</definedName>
    <definedName name="_5336DL617536D0" localSheetId="10">#REF!</definedName>
    <definedName name="_5336DL617536D0" localSheetId="13">#REF!</definedName>
    <definedName name="_5336DL617536D0">#REF!</definedName>
    <definedName name="_5337DL617536D0" localSheetId="8">#REF!</definedName>
    <definedName name="_5337DL617536D0" localSheetId="9">#REF!</definedName>
    <definedName name="_5337DL617536D0" localSheetId="10">#REF!</definedName>
    <definedName name="_5337DL617536D0" localSheetId="13">#REF!</definedName>
    <definedName name="_5337DL617536D0">#REF!</definedName>
    <definedName name="_5338DL617536D0" localSheetId="8">#REF!</definedName>
    <definedName name="_5338DL617536D0" localSheetId="9">#REF!</definedName>
    <definedName name="_5338DL617536D0" localSheetId="10">#REF!</definedName>
    <definedName name="_5338DL617536D0" localSheetId="13">#REF!</definedName>
    <definedName name="_5338DL617536D0">#REF!</definedName>
    <definedName name="_5339DL617536D0" localSheetId="8">#REF!</definedName>
    <definedName name="_5339DL617536D0" localSheetId="9">#REF!</definedName>
    <definedName name="_5339DL617536D0" localSheetId="10">#REF!</definedName>
    <definedName name="_5339DL617536D0" localSheetId="13">#REF!</definedName>
    <definedName name="_5339DL617536D0">#REF!</definedName>
    <definedName name="_533DL60D432F5" localSheetId="8">#REF!</definedName>
    <definedName name="_533DL60D432F5" localSheetId="9">#REF!</definedName>
    <definedName name="_533DL60D432F5" localSheetId="10">#REF!</definedName>
    <definedName name="_533DL60D432F5" localSheetId="13">#REF!</definedName>
    <definedName name="_533DL60D432F5">#REF!</definedName>
    <definedName name="_533DLC49DE15F" localSheetId="8">#REF!</definedName>
    <definedName name="_533DLC49DE15F" localSheetId="9">#REF!</definedName>
    <definedName name="_533DLC49DE15F" localSheetId="10">#REF!</definedName>
    <definedName name="_533DLC49DE15F" localSheetId="13">#REF!</definedName>
    <definedName name="_533DLC49DE15F">#REF!</definedName>
    <definedName name="_5340DL617536D0" localSheetId="8">#REF!</definedName>
    <definedName name="_5340DL617536D0" localSheetId="9">#REF!</definedName>
    <definedName name="_5340DL617536D0" localSheetId="10">#REF!</definedName>
    <definedName name="_5340DL617536D0" localSheetId="13">#REF!</definedName>
    <definedName name="_5340DL617536D0">#REF!</definedName>
    <definedName name="_5341DL617536D0" localSheetId="8">#REF!</definedName>
    <definedName name="_5341DL617536D0" localSheetId="9">#REF!</definedName>
    <definedName name="_5341DL617536D0" localSheetId="10">#REF!</definedName>
    <definedName name="_5341DL617536D0" localSheetId="13">#REF!</definedName>
    <definedName name="_5341DL617536D0">#REF!</definedName>
    <definedName name="_5342DL617536D0" localSheetId="8">#REF!</definedName>
    <definedName name="_5342DL617536D0" localSheetId="9">#REF!</definedName>
    <definedName name="_5342DL617536D0" localSheetId="10">#REF!</definedName>
    <definedName name="_5342DL617536D0" localSheetId="13">#REF!</definedName>
    <definedName name="_5342DL617536D0">#REF!</definedName>
    <definedName name="_5343DL617536D0" localSheetId="8">#REF!</definedName>
    <definedName name="_5343DL617536D0" localSheetId="9">#REF!</definedName>
    <definedName name="_5343DL617536D0" localSheetId="10">#REF!</definedName>
    <definedName name="_5343DL617536D0" localSheetId="13">#REF!</definedName>
    <definedName name="_5343DL617536D0">#REF!</definedName>
    <definedName name="_5344DL617536D0" localSheetId="8">#REF!</definedName>
    <definedName name="_5344DL617536D0" localSheetId="9">#REF!</definedName>
    <definedName name="_5344DL617536D0" localSheetId="10">#REF!</definedName>
    <definedName name="_5344DL617536D0" localSheetId="13">#REF!</definedName>
    <definedName name="_5344DL617536D0">#REF!</definedName>
    <definedName name="_5345DL617536D0" localSheetId="8">#REF!</definedName>
    <definedName name="_5345DL617536D0" localSheetId="9">#REF!</definedName>
    <definedName name="_5345DL617536D0" localSheetId="10">#REF!</definedName>
    <definedName name="_5345DL617536D0" localSheetId="13">#REF!</definedName>
    <definedName name="_5345DL617536D0">#REF!</definedName>
    <definedName name="_5346DL617536D0" localSheetId="8">#REF!</definedName>
    <definedName name="_5346DL617536D0" localSheetId="9">#REF!</definedName>
    <definedName name="_5346DL617536D0" localSheetId="10">#REF!</definedName>
    <definedName name="_5346DL617536D0" localSheetId="13">#REF!</definedName>
    <definedName name="_5346DL617536D0">#REF!</definedName>
    <definedName name="_5347DL617536D0" localSheetId="8">#REF!</definedName>
    <definedName name="_5347DL617536D0" localSheetId="9">#REF!</definedName>
    <definedName name="_5347DL617536D0" localSheetId="10">#REF!</definedName>
    <definedName name="_5347DL617536D0" localSheetId="13">#REF!</definedName>
    <definedName name="_5347DL617536D0">#REF!</definedName>
    <definedName name="_5348DL617536D0" localSheetId="8">#REF!</definedName>
    <definedName name="_5348DL617536D0" localSheetId="9">#REF!</definedName>
    <definedName name="_5348DL617536D0" localSheetId="10">#REF!</definedName>
    <definedName name="_5348DL617536D0" localSheetId="13">#REF!</definedName>
    <definedName name="_5348DL617536D0">#REF!</definedName>
    <definedName name="_5349DL617536D0" localSheetId="8">#REF!</definedName>
    <definedName name="_5349DL617536D0" localSheetId="9">#REF!</definedName>
    <definedName name="_5349DL617536D0" localSheetId="10">#REF!</definedName>
    <definedName name="_5349DL617536D0" localSheetId="13">#REF!</definedName>
    <definedName name="_5349DL617536D0">#REF!</definedName>
    <definedName name="_534DL60D432F5" localSheetId="8">#REF!</definedName>
    <definedName name="_534DL60D432F5" localSheetId="9">#REF!</definedName>
    <definedName name="_534DL60D432F5" localSheetId="10">#REF!</definedName>
    <definedName name="_534DL60D432F5" localSheetId="13">#REF!</definedName>
    <definedName name="_534DL60D432F5">#REF!</definedName>
    <definedName name="_534DLC49E6C60" localSheetId="8">#REF!</definedName>
    <definedName name="_534DLC49E6C60" localSheetId="9">#REF!</definedName>
    <definedName name="_534DLC49E6C60" localSheetId="10">#REF!</definedName>
    <definedName name="_534DLC49E6C60" localSheetId="13">#REF!</definedName>
    <definedName name="_534DLC49E6C60">#REF!</definedName>
    <definedName name="_5350DL617536D0" localSheetId="8">#REF!</definedName>
    <definedName name="_5350DL617536D0" localSheetId="9">#REF!</definedName>
    <definedName name="_5350DL617536D0" localSheetId="10">#REF!</definedName>
    <definedName name="_5350DL617536D0" localSheetId="13">#REF!</definedName>
    <definedName name="_5350DL617536D0">#REF!</definedName>
    <definedName name="_5351DL617536D0" localSheetId="8">#REF!</definedName>
    <definedName name="_5351DL617536D0" localSheetId="9">#REF!</definedName>
    <definedName name="_5351DL617536D0" localSheetId="10">#REF!</definedName>
    <definedName name="_5351DL617536D0" localSheetId="13">#REF!</definedName>
    <definedName name="_5351DL617536D0">#REF!</definedName>
    <definedName name="_5352DL617536D0" localSheetId="8">#REF!</definedName>
    <definedName name="_5352DL617536D0" localSheetId="9">#REF!</definedName>
    <definedName name="_5352DL617536D0" localSheetId="10">#REF!</definedName>
    <definedName name="_5352DL617536D0" localSheetId="13">#REF!</definedName>
    <definedName name="_5352DL617536D0">#REF!</definedName>
    <definedName name="_5353DL617536D0" localSheetId="8">#REF!</definedName>
    <definedName name="_5353DL617536D0" localSheetId="9">#REF!</definedName>
    <definedName name="_5353DL617536D0" localSheetId="10">#REF!</definedName>
    <definedName name="_5353DL617536D0" localSheetId="13">#REF!</definedName>
    <definedName name="_5353DL617536D0">#REF!</definedName>
    <definedName name="_5354DL617536D0" localSheetId="8">#REF!</definedName>
    <definedName name="_5354DL617536D0" localSheetId="9">#REF!</definedName>
    <definedName name="_5354DL617536D0" localSheetId="10">#REF!</definedName>
    <definedName name="_5354DL617536D0" localSheetId="13">#REF!</definedName>
    <definedName name="_5354DL617536D0">#REF!</definedName>
    <definedName name="_5355DL617536D0" localSheetId="8">#REF!</definedName>
    <definedName name="_5355DL617536D0" localSheetId="9">#REF!</definedName>
    <definedName name="_5355DL617536D0" localSheetId="10">#REF!</definedName>
    <definedName name="_5355DL617536D0" localSheetId="13">#REF!</definedName>
    <definedName name="_5355DL617536D0">#REF!</definedName>
    <definedName name="_5356DL617636D7" localSheetId="8">#REF!</definedName>
    <definedName name="_5356DL617636D7" localSheetId="9">#REF!</definedName>
    <definedName name="_5356DL617636D7" localSheetId="10">#REF!</definedName>
    <definedName name="_5356DL617636D7" localSheetId="13">#REF!</definedName>
    <definedName name="_5356DL617636D7">#REF!</definedName>
    <definedName name="_5357DL617636D7" localSheetId="8">#REF!</definedName>
    <definedName name="_5357DL617636D7" localSheetId="9">#REF!</definedName>
    <definedName name="_5357DL617636D7" localSheetId="10">#REF!</definedName>
    <definedName name="_5357DL617636D7" localSheetId="13">#REF!</definedName>
    <definedName name="_5357DL617636D7">#REF!</definedName>
    <definedName name="_5358DL617636D7" localSheetId="8">#REF!</definedName>
    <definedName name="_5358DL617636D7" localSheetId="9">#REF!</definedName>
    <definedName name="_5358DL617636D7" localSheetId="10">#REF!</definedName>
    <definedName name="_5358DL617636D7" localSheetId="13">#REF!</definedName>
    <definedName name="_5358DL617636D7">#REF!</definedName>
    <definedName name="_5359DL617636D7" localSheetId="8">#REF!</definedName>
    <definedName name="_5359DL617636D7" localSheetId="9">#REF!</definedName>
    <definedName name="_5359DL617636D7" localSheetId="10">#REF!</definedName>
    <definedName name="_5359DL617636D7" localSheetId="13">#REF!</definedName>
    <definedName name="_5359DL617636D7">#REF!</definedName>
    <definedName name="_535DL60D432F5" localSheetId="8">#REF!</definedName>
    <definedName name="_535DL60D432F5" localSheetId="9">#REF!</definedName>
    <definedName name="_535DL60D432F5" localSheetId="10">#REF!</definedName>
    <definedName name="_535DL60D432F5" localSheetId="13">#REF!</definedName>
    <definedName name="_535DL60D432F5">#REF!</definedName>
    <definedName name="_535DLC49EE15F" localSheetId="8">#REF!</definedName>
    <definedName name="_535DLC49EE15F" localSheetId="9">#REF!</definedName>
    <definedName name="_535DLC49EE15F" localSheetId="10">#REF!</definedName>
    <definedName name="_535DLC49EE15F" localSheetId="13">#REF!</definedName>
    <definedName name="_535DLC49EE15F">#REF!</definedName>
    <definedName name="_5360DL617636D7" localSheetId="8">#REF!</definedName>
    <definedName name="_5360DL617636D7" localSheetId="9">#REF!</definedName>
    <definedName name="_5360DL617636D7" localSheetId="10">#REF!</definedName>
    <definedName name="_5360DL617636D7" localSheetId="13">#REF!</definedName>
    <definedName name="_5360DL617636D7">#REF!</definedName>
    <definedName name="_5361DL617636D7" localSheetId="8">#REF!</definedName>
    <definedName name="_5361DL617636D7" localSheetId="9">#REF!</definedName>
    <definedName name="_5361DL617636D7" localSheetId="10">#REF!</definedName>
    <definedName name="_5361DL617636D7" localSheetId="13">#REF!</definedName>
    <definedName name="_5361DL617636D7">#REF!</definedName>
    <definedName name="_5362DL617636D7" localSheetId="8">#REF!</definedName>
    <definedName name="_5362DL617636D7" localSheetId="9">#REF!</definedName>
    <definedName name="_5362DL617636D7" localSheetId="10">#REF!</definedName>
    <definedName name="_5362DL617636D7" localSheetId="13">#REF!</definedName>
    <definedName name="_5362DL617636D7">#REF!</definedName>
    <definedName name="_5363DL617636D7" localSheetId="8">#REF!</definedName>
    <definedName name="_5363DL617636D7" localSheetId="9">#REF!</definedName>
    <definedName name="_5363DL617636D7" localSheetId="10">#REF!</definedName>
    <definedName name="_5363DL617636D7" localSheetId="13">#REF!</definedName>
    <definedName name="_5363DL617636D7">#REF!</definedName>
    <definedName name="_5364DL617636D7" localSheetId="8">#REF!</definedName>
    <definedName name="_5364DL617636D7" localSheetId="9">#REF!</definedName>
    <definedName name="_5364DL617636D7" localSheetId="10">#REF!</definedName>
    <definedName name="_5364DL617636D7" localSheetId="13">#REF!</definedName>
    <definedName name="_5364DL617636D7">#REF!</definedName>
    <definedName name="_5365DL617636D7" localSheetId="8">#REF!</definedName>
    <definedName name="_5365DL617636D7" localSheetId="9">#REF!</definedName>
    <definedName name="_5365DL617636D7" localSheetId="10">#REF!</definedName>
    <definedName name="_5365DL617636D7" localSheetId="13">#REF!</definedName>
    <definedName name="_5365DL617636D7">#REF!</definedName>
    <definedName name="_5366DL617636D7" localSheetId="8">#REF!</definedName>
    <definedName name="_5366DL617636D7" localSheetId="9">#REF!</definedName>
    <definedName name="_5366DL617636D7" localSheetId="10">#REF!</definedName>
    <definedName name="_5366DL617636D7" localSheetId="13">#REF!</definedName>
    <definedName name="_5366DL617636D7">#REF!</definedName>
    <definedName name="_5367DL617636D7" localSheetId="8">#REF!</definedName>
    <definedName name="_5367DL617636D7" localSheetId="9">#REF!</definedName>
    <definedName name="_5367DL617636D7" localSheetId="10">#REF!</definedName>
    <definedName name="_5367DL617636D7" localSheetId="13">#REF!</definedName>
    <definedName name="_5367DL617636D7">#REF!</definedName>
    <definedName name="_5368DL617636D7" localSheetId="8">#REF!</definedName>
    <definedName name="_5368DL617636D7" localSheetId="9">#REF!</definedName>
    <definedName name="_5368DL617636D7" localSheetId="10">#REF!</definedName>
    <definedName name="_5368DL617636D7" localSheetId="13">#REF!</definedName>
    <definedName name="_5368DL617636D7">#REF!</definedName>
    <definedName name="_5369DL617636D7" localSheetId="8">#REF!</definedName>
    <definedName name="_5369DL617636D7" localSheetId="9">#REF!</definedName>
    <definedName name="_5369DL617636D7" localSheetId="10">#REF!</definedName>
    <definedName name="_5369DL617636D7" localSheetId="13">#REF!</definedName>
    <definedName name="_5369DL617636D7">#REF!</definedName>
    <definedName name="_536DL60D432F5" localSheetId="8">#REF!</definedName>
    <definedName name="_536DL60D432F5" localSheetId="9">#REF!</definedName>
    <definedName name="_536DL60D432F5" localSheetId="10">#REF!</definedName>
    <definedName name="_536DL60D432F5" localSheetId="13">#REF!</definedName>
    <definedName name="_536DL60D432F5">#REF!</definedName>
    <definedName name="_536DLC49F6C62" localSheetId="8">#REF!</definedName>
    <definedName name="_536DLC49F6C62" localSheetId="9">#REF!</definedName>
    <definedName name="_536DLC49F6C62" localSheetId="10">#REF!</definedName>
    <definedName name="_536DLC49F6C62" localSheetId="13">#REF!</definedName>
    <definedName name="_536DLC49F6C62">#REF!</definedName>
    <definedName name="_5370DL617636D7" localSheetId="8">#REF!</definedName>
    <definedName name="_5370DL617636D7" localSheetId="9">#REF!</definedName>
    <definedName name="_5370DL617636D7" localSheetId="10">#REF!</definedName>
    <definedName name="_5370DL617636D7" localSheetId="13">#REF!</definedName>
    <definedName name="_5370DL617636D7">#REF!</definedName>
    <definedName name="_5371DL617636D7" localSheetId="8">#REF!</definedName>
    <definedName name="_5371DL617636D7" localSheetId="9">#REF!</definedName>
    <definedName name="_5371DL617636D7" localSheetId="10">#REF!</definedName>
    <definedName name="_5371DL617636D7" localSheetId="13">#REF!</definedName>
    <definedName name="_5371DL617636D7">#REF!</definedName>
    <definedName name="_5372DL617636D7" localSheetId="8">#REF!</definedName>
    <definedName name="_5372DL617636D7" localSheetId="9">#REF!</definedName>
    <definedName name="_5372DL617636D7" localSheetId="10">#REF!</definedName>
    <definedName name="_5372DL617636D7" localSheetId="13">#REF!</definedName>
    <definedName name="_5372DL617636D7">#REF!</definedName>
    <definedName name="_5373DL617636D7" localSheetId="8">#REF!</definedName>
    <definedName name="_5373DL617636D7" localSheetId="9">#REF!</definedName>
    <definedName name="_5373DL617636D7" localSheetId="10">#REF!</definedName>
    <definedName name="_5373DL617636D7" localSheetId="13">#REF!</definedName>
    <definedName name="_5373DL617636D7">#REF!</definedName>
    <definedName name="_5374DL617636D7" localSheetId="8">#REF!</definedName>
    <definedName name="_5374DL617636D7" localSheetId="9">#REF!</definedName>
    <definedName name="_5374DL617636D7" localSheetId="10">#REF!</definedName>
    <definedName name="_5374DL617636D7" localSheetId="13">#REF!</definedName>
    <definedName name="_5374DL617636D7">#REF!</definedName>
    <definedName name="_5375DL617636D7" localSheetId="8">#REF!</definedName>
    <definedName name="_5375DL617636D7" localSheetId="9">#REF!</definedName>
    <definedName name="_5375DL617636D7" localSheetId="10">#REF!</definedName>
    <definedName name="_5375DL617636D7" localSheetId="13">#REF!</definedName>
    <definedName name="_5375DL617636D7">#REF!</definedName>
    <definedName name="_5376DL617636D7" localSheetId="8">#REF!</definedName>
    <definedName name="_5376DL617636D7" localSheetId="9">#REF!</definedName>
    <definedName name="_5376DL617636D7" localSheetId="10">#REF!</definedName>
    <definedName name="_5376DL617636D7" localSheetId="13">#REF!</definedName>
    <definedName name="_5376DL617636D7">#REF!</definedName>
    <definedName name="_5377DL617636D7" localSheetId="8">#REF!</definedName>
    <definedName name="_5377DL617636D7" localSheetId="9">#REF!</definedName>
    <definedName name="_5377DL617636D7" localSheetId="10">#REF!</definedName>
    <definedName name="_5377DL617636D7" localSheetId="13">#REF!</definedName>
    <definedName name="_5377DL617636D7">#REF!</definedName>
    <definedName name="_5378DL617636D7" localSheetId="8">#REF!</definedName>
    <definedName name="_5378DL617636D7" localSheetId="9">#REF!</definedName>
    <definedName name="_5378DL617636D7" localSheetId="10">#REF!</definedName>
    <definedName name="_5378DL617636D7" localSheetId="13">#REF!</definedName>
    <definedName name="_5378DL617636D7">#REF!</definedName>
    <definedName name="_5379DL617636D7" localSheetId="8">#REF!</definedName>
    <definedName name="_5379DL617636D7" localSheetId="9">#REF!</definedName>
    <definedName name="_5379DL617636D7" localSheetId="10">#REF!</definedName>
    <definedName name="_5379DL617636D7" localSheetId="13">#REF!</definedName>
    <definedName name="_5379DL617636D7">#REF!</definedName>
    <definedName name="_537DL60D432F5" localSheetId="8">#REF!</definedName>
    <definedName name="_537DL60D432F5" localSheetId="9">#REF!</definedName>
    <definedName name="_537DL60D432F5" localSheetId="10">#REF!</definedName>
    <definedName name="_537DL60D432F5" localSheetId="13">#REF!</definedName>
    <definedName name="_537DL60D432F5">#REF!</definedName>
    <definedName name="_537DLC49FE15F" localSheetId="8">#REF!</definedName>
    <definedName name="_537DLC49FE15F" localSheetId="9">#REF!</definedName>
    <definedName name="_537DLC49FE15F" localSheetId="10">#REF!</definedName>
    <definedName name="_537DLC49FE15F" localSheetId="13">#REF!</definedName>
    <definedName name="_537DLC49FE15F">#REF!</definedName>
    <definedName name="_5380DL617636D7" localSheetId="8">#REF!</definedName>
    <definedName name="_5380DL617636D7" localSheetId="9">#REF!</definedName>
    <definedName name="_5380DL617636D7" localSheetId="10">#REF!</definedName>
    <definedName name="_5380DL617636D7" localSheetId="13">#REF!</definedName>
    <definedName name="_5380DL617636D7">#REF!</definedName>
    <definedName name="_5381DL617636D7" localSheetId="8">#REF!</definedName>
    <definedName name="_5381DL617636D7" localSheetId="9">#REF!</definedName>
    <definedName name="_5381DL617636D7" localSheetId="10">#REF!</definedName>
    <definedName name="_5381DL617636D7" localSheetId="13">#REF!</definedName>
    <definedName name="_5381DL617636D7">#REF!</definedName>
    <definedName name="_5382DL617636D7" localSheetId="8">#REF!</definedName>
    <definedName name="_5382DL617636D7" localSheetId="9">#REF!</definedName>
    <definedName name="_5382DL617636D7" localSheetId="10">#REF!</definedName>
    <definedName name="_5382DL617636D7" localSheetId="13">#REF!</definedName>
    <definedName name="_5382DL617636D7">#REF!</definedName>
    <definedName name="_5383DL617636D7" localSheetId="8">#REF!</definedName>
    <definedName name="_5383DL617636D7" localSheetId="9">#REF!</definedName>
    <definedName name="_5383DL617636D7" localSheetId="10">#REF!</definedName>
    <definedName name="_5383DL617636D7" localSheetId="13">#REF!</definedName>
    <definedName name="_5383DL617636D7">#REF!</definedName>
    <definedName name="_5384DL617636D7" localSheetId="8">#REF!</definedName>
    <definedName name="_5384DL617636D7" localSheetId="9">#REF!</definedName>
    <definedName name="_5384DL617636D7" localSheetId="10">#REF!</definedName>
    <definedName name="_5384DL617636D7" localSheetId="13">#REF!</definedName>
    <definedName name="_5384DL617636D7">#REF!</definedName>
    <definedName name="_5385DL617636D7" localSheetId="8">#REF!</definedName>
    <definedName name="_5385DL617636D7" localSheetId="9">#REF!</definedName>
    <definedName name="_5385DL617636D7" localSheetId="10">#REF!</definedName>
    <definedName name="_5385DL617636D7" localSheetId="13">#REF!</definedName>
    <definedName name="_5385DL617636D7">#REF!</definedName>
    <definedName name="_5386DL617636D7" localSheetId="8">#REF!</definedName>
    <definedName name="_5386DL617636D7" localSheetId="9">#REF!</definedName>
    <definedName name="_5386DL617636D7" localSheetId="10">#REF!</definedName>
    <definedName name="_5386DL617636D7" localSheetId="13">#REF!</definedName>
    <definedName name="_5386DL617636D7">#REF!</definedName>
    <definedName name="_5387DL617636D7" localSheetId="8">#REF!</definedName>
    <definedName name="_5387DL617636D7" localSheetId="9">#REF!</definedName>
    <definedName name="_5387DL617636D7" localSheetId="10">#REF!</definedName>
    <definedName name="_5387DL617636D7" localSheetId="13">#REF!</definedName>
    <definedName name="_5387DL617636D7">#REF!</definedName>
    <definedName name="_5388DL617636D7" localSheetId="8">#REF!</definedName>
    <definedName name="_5388DL617636D7" localSheetId="9">#REF!</definedName>
    <definedName name="_5388DL617636D7" localSheetId="10">#REF!</definedName>
    <definedName name="_5388DL617636D7" localSheetId="13">#REF!</definedName>
    <definedName name="_5388DL617636D7">#REF!</definedName>
    <definedName name="_5389DL617636D7" localSheetId="8">#REF!</definedName>
    <definedName name="_5389DL617636D7" localSheetId="9">#REF!</definedName>
    <definedName name="_5389DL617636D7" localSheetId="10">#REF!</definedName>
    <definedName name="_5389DL617636D7" localSheetId="13">#REF!</definedName>
    <definedName name="_5389DL617636D7">#REF!</definedName>
    <definedName name="_538DL60D432F5" localSheetId="8">#REF!</definedName>
    <definedName name="_538DL60D432F5" localSheetId="9">#REF!</definedName>
    <definedName name="_538DL60D432F5" localSheetId="10">#REF!</definedName>
    <definedName name="_538DL60D432F5" localSheetId="13">#REF!</definedName>
    <definedName name="_538DL60D432F5">#REF!</definedName>
    <definedName name="_538DLC4A06C65" localSheetId="8">#REF!</definedName>
    <definedName name="_538DLC4A06C65" localSheetId="9">#REF!</definedName>
    <definedName name="_538DLC4A06C65" localSheetId="10">#REF!</definedName>
    <definedName name="_538DLC4A06C65" localSheetId="13">#REF!</definedName>
    <definedName name="_538DLC4A06C65">#REF!</definedName>
    <definedName name="_5390DL617636D7" localSheetId="8">#REF!</definedName>
    <definedName name="_5390DL617636D7" localSheetId="9">#REF!</definedName>
    <definedName name="_5390DL617636D7" localSheetId="10">#REF!</definedName>
    <definedName name="_5390DL617636D7" localSheetId="13">#REF!</definedName>
    <definedName name="_5390DL617636D7">#REF!</definedName>
    <definedName name="_5391DL617736DE" localSheetId="8">#REF!</definedName>
    <definedName name="_5391DL617736DE" localSheetId="9">#REF!</definedName>
    <definedName name="_5391DL617736DE" localSheetId="10">#REF!</definedName>
    <definedName name="_5391DL617736DE" localSheetId="13">#REF!</definedName>
    <definedName name="_5391DL617736DE">#REF!</definedName>
    <definedName name="_5392DL617736DE" localSheetId="8">#REF!</definedName>
    <definedName name="_5392DL617736DE" localSheetId="9">#REF!</definedName>
    <definedName name="_5392DL617736DE" localSheetId="10">#REF!</definedName>
    <definedName name="_5392DL617736DE" localSheetId="13">#REF!</definedName>
    <definedName name="_5392DL617736DE">#REF!</definedName>
    <definedName name="_5393DL617736DE" localSheetId="8">#REF!</definedName>
    <definedName name="_5393DL617736DE" localSheetId="9">#REF!</definedName>
    <definedName name="_5393DL617736DE" localSheetId="10">#REF!</definedName>
    <definedName name="_5393DL617736DE" localSheetId="13">#REF!</definedName>
    <definedName name="_5393DL617736DE">#REF!</definedName>
    <definedName name="_5394DL617736DE" localSheetId="8">#REF!</definedName>
    <definedName name="_5394DL617736DE" localSheetId="9">#REF!</definedName>
    <definedName name="_5394DL617736DE" localSheetId="10">#REF!</definedName>
    <definedName name="_5394DL617736DE" localSheetId="13">#REF!</definedName>
    <definedName name="_5394DL617736DE">#REF!</definedName>
    <definedName name="_5395DL617736DE" localSheetId="8">#REF!</definedName>
    <definedName name="_5395DL617736DE" localSheetId="9">#REF!</definedName>
    <definedName name="_5395DL617736DE" localSheetId="10">#REF!</definedName>
    <definedName name="_5395DL617736DE" localSheetId="13">#REF!</definedName>
    <definedName name="_5395DL617736DE">#REF!</definedName>
    <definedName name="_5396DL617736DE" localSheetId="8">#REF!</definedName>
    <definedName name="_5396DL617736DE" localSheetId="9">#REF!</definedName>
    <definedName name="_5396DL617736DE" localSheetId="10">#REF!</definedName>
    <definedName name="_5396DL617736DE" localSheetId="13">#REF!</definedName>
    <definedName name="_5396DL617736DE">#REF!</definedName>
    <definedName name="_5397DL617736DE" localSheetId="8">#REF!</definedName>
    <definedName name="_5397DL617736DE" localSheetId="9">#REF!</definedName>
    <definedName name="_5397DL617736DE" localSheetId="10">#REF!</definedName>
    <definedName name="_5397DL617736DE" localSheetId="13">#REF!</definedName>
    <definedName name="_5397DL617736DE">#REF!</definedName>
    <definedName name="_5398DL617736DE" localSheetId="8">#REF!</definedName>
    <definedName name="_5398DL617736DE" localSheetId="9">#REF!</definedName>
    <definedName name="_5398DL617736DE" localSheetId="10">#REF!</definedName>
    <definedName name="_5398DL617736DE" localSheetId="13">#REF!</definedName>
    <definedName name="_5398DL617736DE">#REF!</definedName>
    <definedName name="_5399DL617736DE" localSheetId="8">#REF!</definedName>
    <definedName name="_5399DL617736DE" localSheetId="9">#REF!</definedName>
    <definedName name="_5399DL617736DE" localSheetId="10">#REF!</definedName>
    <definedName name="_5399DL617736DE" localSheetId="13">#REF!</definedName>
    <definedName name="_5399DL617736DE">#REF!</definedName>
    <definedName name="_539DL60D432F5" localSheetId="8">#REF!</definedName>
    <definedName name="_539DL60D432F5" localSheetId="9">#REF!</definedName>
    <definedName name="_539DL60D432F5" localSheetId="10">#REF!</definedName>
    <definedName name="_539DL60D432F5" localSheetId="13">#REF!</definedName>
    <definedName name="_539DL60D432F5">#REF!</definedName>
    <definedName name="_539DLC4A0E15F" localSheetId="8">#REF!</definedName>
    <definedName name="_539DLC4A0E15F" localSheetId="9">#REF!</definedName>
    <definedName name="_539DLC4A0E15F" localSheetId="10">#REF!</definedName>
    <definedName name="_539DLC4A0E15F" localSheetId="13">#REF!</definedName>
    <definedName name="_539DLC4A0E15F">#REF!</definedName>
    <definedName name="_53DL60723099" localSheetId="8">#REF!</definedName>
    <definedName name="_53DL60723099" localSheetId="9">#REF!</definedName>
    <definedName name="_53DL60723099" localSheetId="10">#REF!</definedName>
    <definedName name="_53DL60723099" localSheetId="13">#REF!</definedName>
    <definedName name="_53DL60723099">#REF!</definedName>
    <definedName name="_53DL61053423" localSheetId="8">#REF!</definedName>
    <definedName name="_53DL61053423" localSheetId="9">#REF!</definedName>
    <definedName name="_53DL61053423" localSheetId="10">#REF!</definedName>
    <definedName name="_53DL61053423" localSheetId="13">#REF!</definedName>
    <definedName name="_53DL61053423">#REF!</definedName>
    <definedName name="_5400DL617736DE" localSheetId="8">#REF!</definedName>
    <definedName name="_5400DL617736DE" localSheetId="9">#REF!</definedName>
    <definedName name="_5400DL617736DE" localSheetId="10">#REF!</definedName>
    <definedName name="_5400DL617736DE" localSheetId="13">#REF!</definedName>
    <definedName name="_5400DL617736DE">#REF!</definedName>
    <definedName name="_5401DL617736DE" localSheetId="8">#REF!</definedName>
    <definedName name="_5401DL617736DE" localSheetId="9">#REF!</definedName>
    <definedName name="_5401DL617736DE" localSheetId="10">#REF!</definedName>
    <definedName name="_5401DL617736DE" localSheetId="13">#REF!</definedName>
    <definedName name="_5401DL617736DE">#REF!</definedName>
    <definedName name="_5402DL617736DE" localSheetId="8">#REF!</definedName>
    <definedName name="_5402DL617736DE" localSheetId="9">#REF!</definedName>
    <definedName name="_5402DL617736DE" localSheetId="10">#REF!</definedName>
    <definedName name="_5402DL617736DE" localSheetId="13">#REF!</definedName>
    <definedName name="_5402DL617736DE">#REF!</definedName>
    <definedName name="_5403DL617736DE" localSheetId="8">#REF!</definedName>
    <definedName name="_5403DL617736DE" localSheetId="9">#REF!</definedName>
    <definedName name="_5403DL617736DE" localSheetId="10">#REF!</definedName>
    <definedName name="_5403DL617736DE" localSheetId="13">#REF!</definedName>
    <definedName name="_5403DL617736DE">#REF!</definedName>
    <definedName name="_5404DL617736DE" localSheetId="8">#REF!</definedName>
    <definedName name="_5404DL617736DE" localSheetId="9">#REF!</definedName>
    <definedName name="_5404DL617736DE" localSheetId="10">#REF!</definedName>
    <definedName name="_5404DL617736DE" localSheetId="13">#REF!</definedName>
    <definedName name="_5404DL617736DE">#REF!</definedName>
    <definedName name="_5405DL617736DE" localSheetId="8">#REF!</definedName>
    <definedName name="_5405DL617736DE" localSheetId="9">#REF!</definedName>
    <definedName name="_5405DL617736DE" localSheetId="10">#REF!</definedName>
    <definedName name="_5405DL617736DE" localSheetId="13">#REF!</definedName>
    <definedName name="_5405DL617736DE">#REF!</definedName>
    <definedName name="_5406DL617736DE" localSheetId="8">#REF!</definedName>
    <definedName name="_5406DL617736DE" localSheetId="9">#REF!</definedName>
    <definedName name="_5406DL617736DE" localSheetId="10">#REF!</definedName>
    <definedName name="_5406DL617736DE" localSheetId="13">#REF!</definedName>
    <definedName name="_5406DL617736DE">#REF!</definedName>
    <definedName name="_5407DL617736DE" localSheetId="8">#REF!</definedName>
    <definedName name="_5407DL617736DE" localSheetId="9">#REF!</definedName>
    <definedName name="_5407DL617736DE" localSheetId="10">#REF!</definedName>
    <definedName name="_5407DL617736DE" localSheetId="13">#REF!</definedName>
    <definedName name="_5407DL617736DE">#REF!</definedName>
    <definedName name="_5408DL617736DE" localSheetId="8">#REF!</definedName>
    <definedName name="_5408DL617736DE" localSheetId="9">#REF!</definedName>
    <definedName name="_5408DL617736DE" localSheetId="10">#REF!</definedName>
    <definedName name="_5408DL617736DE" localSheetId="13">#REF!</definedName>
    <definedName name="_5408DL617736DE">#REF!</definedName>
    <definedName name="_5409DL617736DE" localSheetId="8">#REF!</definedName>
    <definedName name="_5409DL617736DE" localSheetId="9">#REF!</definedName>
    <definedName name="_5409DL617736DE" localSheetId="10">#REF!</definedName>
    <definedName name="_5409DL617736DE" localSheetId="13">#REF!</definedName>
    <definedName name="_5409DL617736DE">#REF!</definedName>
    <definedName name="_540DL60D432F5" localSheetId="8">#REF!</definedName>
    <definedName name="_540DL60D432F5" localSheetId="9">#REF!</definedName>
    <definedName name="_540DL60D432F5" localSheetId="10">#REF!</definedName>
    <definedName name="_540DL60D432F5" localSheetId="13">#REF!</definedName>
    <definedName name="_540DL60D432F5">#REF!</definedName>
    <definedName name="_540DLC4A16C68" localSheetId="8">#REF!</definedName>
    <definedName name="_540DLC4A16C68" localSheetId="9">#REF!</definedName>
    <definedName name="_540DLC4A16C68" localSheetId="10">#REF!</definedName>
    <definedName name="_540DLC4A16C68" localSheetId="13">#REF!</definedName>
    <definedName name="_540DLC4A16C68">#REF!</definedName>
    <definedName name="_5410DL617736DE" localSheetId="8">#REF!</definedName>
    <definedName name="_5410DL617736DE" localSheetId="9">#REF!</definedName>
    <definedName name="_5410DL617736DE" localSheetId="10">#REF!</definedName>
    <definedName name="_5410DL617736DE" localSheetId="13">#REF!</definedName>
    <definedName name="_5410DL617736DE">#REF!</definedName>
    <definedName name="_5411DL617736DE" localSheetId="8">#REF!</definedName>
    <definedName name="_5411DL617736DE" localSheetId="9">#REF!</definedName>
    <definedName name="_5411DL617736DE" localSheetId="10">#REF!</definedName>
    <definedName name="_5411DL617736DE" localSheetId="13">#REF!</definedName>
    <definedName name="_5411DL617736DE">#REF!</definedName>
    <definedName name="_5412DL617736DE" localSheetId="8">#REF!</definedName>
    <definedName name="_5412DL617736DE" localSheetId="9">#REF!</definedName>
    <definedName name="_5412DL617736DE" localSheetId="10">#REF!</definedName>
    <definedName name="_5412DL617736DE" localSheetId="13">#REF!</definedName>
    <definedName name="_5412DL617736DE">#REF!</definedName>
    <definedName name="_5413DL617736DE" localSheetId="8">#REF!</definedName>
    <definedName name="_5413DL617736DE" localSheetId="9">#REF!</definedName>
    <definedName name="_5413DL617736DE" localSheetId="10">#REF!</definedName>
    <definedName name="_5413DL617736DE" localSheetId="13">#REF!</definedName>
    <definedName name="_5413DL617736DE">#REF!</definedName>
    <definedName name="_5414DL617736DE" localSheetId="8">#REF!</definedName>
    <definedName name="_5414DL617736DE" localSheetId="9">#REF!</definedName>
    <definedName name="_5414DL617736DE" localSheetId="10">#REF!</definedName>
    <definedName name="_5414DL617736DE" localSheetId="13">#REF!</definedName>
    <definedName name="_5414DL617736DE">#REF!</definedName>
    <definedName name="_5415DL617736DE" localSheetId="8">#REF!</definedName>
    <definedName name="_5415DL617736DE" localSheetId="9">#REF!</definedName>
    <definedName name="_5415DL617736DE" localSheetId="10">#REF!</definedName>
    <definedName name="_5415DL617736DE" localSheetId="13">#REF!</definedName>
    <definedName name="_5415DL617736DE">#REF!</definedName>
    <definedName name="_5416DL617736DE" localSheetId="8">#REF!</definedName>
    <definedName name="_5416DL617736DE" localSheetId="9">#REF!</definedName>
    <definedName name="_5416DL617736DE" localSheetId="10">#REF!</definedName>
    <definedName name="_5416DL617736DE" localSheetId="13">#REF!</definedName>
    <definedName name="_5416DL617736DE">#REF!</definedName>
    <definedName name="_5417DL617736DE" localSheetId="8">#REF!</definedName>
    <definedName name="_5417DL617736DE" localSheetId="9">#REF!</definedName>
    <definedName name="_5417DL617736DE" localSheetId="10">#REF!</definedName>
    <definedName name="_5417DL617736DE" localSheetId="13">#REF!</definedName>
    <definedName name="_5417DL617736DE">#REF!</definedName>
    <definedName name="_5418DL617736DE" localSheetId="8">#REF!</definedName>
    <definedName name="_5418DL617736DE" localSheetId="9">#REF!</definedName>
    <definedName name="_5418DL617736DE" localSheetId="10">#REF!</definedName>
    <definedName name="_5418DL617736DE" localSheetId="13">#REF!</definedName>
    <definedName name="_5418DL617736DE">#REF!</definedName>
    <definedName name="_5419DL617736DE" localSheetId="8">#REF!</definedName>
    <definedName name="_5419DL617736DE" localSheetId="9">#REF!</definedName>
    <definedName name="_5419DL617736DE" localSheetId="10">#REF!</definedName>
    <definedName name="_5419DL617736DE" localSheetId="13">#REF!</definedName>
    <definedName name="_5419DL617736DE">#REF!</definedName>
    <definedName name="_541DL60D432F5" localSheetId="8">#REF!</definedName>
    <definedName name="_541DL60D432F5" localSheetId="9">#REF!</definedName>
    <definedName name="_541DL60D432F5" localSheetId="10">#REF!</definedName>
    <definedName name="_541DL60D432F5" localSheetId="13">#REF!</definedName>
    <definedName name="_541DL60D432F5">#REF!</definedName>
    <definedName name="_541DLC4A1E15F" localSheetId="8">#REF!</definedName>
    <definedName name="_541DLC4A1E15F" localSheetId="9">#REF!</definedName>
    <definedName name="_541DLC4A1E15F" localSheetId="10">#REF!</definedName>
    <definedName name="_541DLC4A1E15F" localSheetId="13">#REF!</definedName>
    <definedName name="_541DLC4A1E15F">#REF!</definedName>
    <definedName name="_5420DL617736DE" localSheetId="8">#REF!</definedName>
    <definedName name="_5420DL617736DE" localSheetId="9">#REF!</definedName>
    <definedName name="_5420DL617736DE" localSheetId="10">#REF!</definedName>
    <definedName name="_5420DL617736DE" localSheetId="13">#REF!</definedName>
    <definedName name="_5420DL617736DE">#REF!</definedName>
    <definedName name="_5421DL617736DE" localSheetId="8">#REF!</definedName>
    <definedName name="_5421DL617736DE" localSheetId="9">#REF!</definedName>
    <definedName name="_5421DL617736DE" localSheetId="10">#REF!</definedName>
    <definedName name="_5421DL617736DE" localSheetId="13">#REF!</definedName>
    <definedName name="_5421DL617736DE">#REF!</definedName>
    <definedName name="_5422DL617736DE" localSheetId="8">#REF!</definedName>
    <definedName name="_5422DL617736DE" localSheetId="9">#REF!</definedName>
    <definedName name="_5422DL617736DE" localSheetId="10">#REF!</definedName>
    <definedName name="_5422DL617736DE" localSheetId="13">#REF!</definedName>
    <definedName name="_5422DL617736DE">#REF!</definedName>
    <definedName name="_5423DL617736DE" localSheetId="8">#REF!</definedName>
    <definedName name="_5423DL617736DE" localSheetId="9">#REF!</definedName>
    <definedName name="_5423DL617736DE" localSheetId="10">#REF!</definedName>
    <definedName name="_5423DL617736DE" localSheetId="13">#REF!</definedName>
    <definedName name="_5423DL617736DE">#REF!</definedName>
    <definedName name="_5424DL617736DE" localSheetId="8">#REF!</definedName>
    <definedName name="_5424DL617736DE" localSheetId="9">#REF!</definedName>
    <definedName name="_5424DL617736DE" localSheetId="10">#REF!</definedName>
    <definedName name="_5424DL617736DE" localSheetId="13">#REF!</definedName>
    <definedName name="_5424DL617736DE">#REF!</definedName>
    <definedName name="_5425DL617736DE" localSheetId="8">#REF!</definedName>
    <definedName name="_5425DL617736DE" localSheetId="9">#REF!</definedName>
    <definedName name="_5425DL617736DE" localSheetId="10">#REF!</definedName>
    <definedName name="_5425DL617736DE" localSheetId="13">#REF!</definedName>
    <definedName name="_5425DL617736DE">#REF!</definedName>
    <definedName name="_5426DL617836E4" localSheetId="8">#REF!</definedName>
    <definedName name="_5426DL617836E4" localSheetId="9">#REF!</definedName>
    <definedName name="_5426DL617836E4" localSheetId="10">#REF!</definedName>
    <definedName name="_5426DL617836E4" localSheetId="13">#REF!</definedName>
    <definedName name="_5426DL617836E4">#REF!</definedName>
    <definedName name="_5427DL617836E4" localSheetId="8">#REF!</definedName>
    <definedName name="_5427DL617836E4" localSheetId="9">#REF!</definedName>
    <definedName name="_5427DL617836E4" localSheetId="10">#REF!</definedName>
    <definedName name="_5427DL617836E4" localSheetId="13">#REF!</definedName>
    <definedName name="_5427DL617836E4">#REF!</definedName>
    <definedName name="_5428DL617836E4" localSheetId="8">#REF!</definedName>
    <definedName name="_5428DL617836E4" localSheetId="9">#REF!</definedName>
    <definedName name="_5428DL617836E4" localSheetId="10">#REF!</definedName>
    <definedName name="_5428DL617836E4" localSheetId="13">#REF!</definedName>
    <definedName name="_5428DL617836E4">#REF!</definedName>
    <definedName name="_5429DL617836E4" localSheetId="8">#REF!</definedName>
    <definedName name="_5429DL617836E4" localSheetId="9">#REF!</definedName>
    <definedName name="_5429DL617836E4" localSheetId="10">#REF!</definedName>
    <definedName name="_5429DL617836E4" localSheetId="13">#REF!</definedName>
    <definedName name="_5429DL617836E4">#REF!</definedName>
    <definedName name="_542DL60D432F5" localSheetId="8">#REF!</definedName>
    <definedName name="_542DL60D432F5" localSheetId="9">#REF!</definedName>
    <definedName name="_542DL60D432F5" localSheetId="10">#REF!</definedName>
    <definedName name="_542DL60D432F5" localSheetId="13">#REF!</definedName>
    <definedName name="_542DL60D432F5">#REF!</definedName>
    <definedName name="_542DLC4A26C6A" localSheetId="8">#REF!</definedName>
    <definedName name="_542DLC4A26C6A" localSheetId="9">#REF!</definedName>
    <definedName name="_542DLC4A26C6A" localSheetId="10">#REF!</definedName>
    <definedName name="_542DLC4A26C6A" localSheetId="13">#REF!</definedName>
    <definedName name="_542DLC4A26C6A">#REF!</definedName>
    <definedName name="_5430DL617836E4" localSheetId="8">#REF!</definedName>
    <definedName name="_5430DL617836E4" localSheetId="9">#REF!</definedName>
    <definedName name="_5430DL617836E4" localSheetId="10">#REF!</definedName>
    <definedName name="_5430DL617836E4" localSheetId="13">#REF!</definedName>
    <definedName name="_5430DL617836E4">#REF!</definedName>
    <definedName name="_5431DL617836E4" localSheetId="8">#REF!</definedName>
    <definedName name="_5431DL617836E4" localSheetId="9">#REF!</definedName>
    <definedName name="_5431DL617836E4" localSheetId="10">#REF!</definedName>
    <definedName name="_5431DL617836E4" localSheetId="13">#REF!</definedName>
    <definedName name="_5431DL617836E4">#REF!</definedName>
    <definedName name="_5432DL617836E4" localSheetId="8">#REF!</definedName>
    <definedName name="_5432DL617836E4" localSheetId="9">#REF!</definedName>
    <definedName name="_5432DL617836E4" localSheetId="10">#REF!</definedName>
    <definedName name="_5432DL617836E4" localSheetId="13">#REF!</definedName>
    <definedName name="_5432DL617836E4">#REF!</definedName>
    <definedName name="_5433DL617836E4" localSheetId="8">#REF!</definedName>
    <definedName name="_5433DL617836E4" localSheetId="9">#REF!</definedName>
    <definedName name="_5433DL617836E4" localSheetId="10">#REF!</definedName>
    <definedName name="_5433DL617836E4" localSheetId="13">#REF!</definedName>
    <definedName name="_5433DL617836E4">#REF!</definedName>
    <definedName name="_5434DL617836E4" localSheetId="8">#REF!</definedName>
    <definedName name="_5434DL617836E4" localSheetId="9">#REF!</definedName>
    <definedName name="_5434DL617836E4" localSheetId="10">#REF!</definedName>
    <definedName name="_5434DL617836E4" localSheetId="13">#REF!</definedName>
    <definedName name="_5434DL617836E4">#REF!</definedName>
    <definedName name="_5435DL617836E4" localSheetId="8">#REF!</definedName>
    <definedName name="_5435DL617836E4" localSheetId="9">#REF!</definedName>
    <definedName name="_5435DL617836E4" localSheetId="10">#REF!</definedName>
    <definedName name="_5435DL617836E4" localSheetId="13">#REF!</definedName>
    <definedName name="_5435DL617836E4">#REF!</definedName>
    <definedName name="_5436DL617836E4" localSheetId="8">#REF!</definedName>
    <definedName name="_5436DL617836E4" localSheetId="9">#REF!</definedName>
    <definedName name="_5436DL617836E4" localSheetId="10">#REF!</definedName>
    <definedName name="_5436DL617836E4" localSheetId="13">#REF!</definedName>
    <definedName name="_5436DL617836E4">#REF!</definedName>
    <definedName name="_5437DL617836E4" localSheetId="8">#REF!</definedName>
    <definedName name="_5437DL617836E4" localSheetId="9">#REF!</definedName>
    <definedName name="_5437DL617836E4" localSheetId="10">#REF!</definedName>
    <definedName name="_5437DL617836E4" localSheetId="13">#REF!</definedName>
    <definedName name="_5437DL617836E4">#REF!</definedName>
    <definedName name="_5438DL617836E4" localSheetId="8">#REF!</definedName>
    <definedName name="_5438DL617836E4" localSheetId="9">#REF!</definedName>
    <definedName name="_5438DL617836E4" localSheetId="10">#REF!</definedName>
    <definedName name="_5438DL617836E4" localSheetId="13">#REF!</definedName>
    <definedName name="_5438DL617836E4">#REF!</definedName>
    <definedName name="_5439DL617836E4" localSheetId="8">#REF!</definedName>
    <definedName name="_5439DL617836E4" localSheetId="9">#REF!</definedName>
    <definedName name="_5439DL617836E4" localSheetId="10">#REF!</definedName>
    <definedName name="_5439DL617836E4" localSheetId="13">#REF!</definedName>
    <definedName name="_5439DL617836E4">#REF!</definedName>
    <definedName name="_543DL60D432F5" localSheetId="8">#REF!</definedName>
    <definedName name="_543DL60D432F5" localSheetId="9">#REF!</definedName>
    <definedName name="_543DL60D432F5" localSheetId="10">#REF!</definedName>
    <definedName name="_543DL60D432F5" localSheetId="13">#REF!</definedName>
    <definedName name="_543DL60D432F5">#REF!</definedName>
    <definedName name="_543DLC4A2E15F" localSheetId="8">#REF!</definedName>
    <definedName name="_543DLC4A2E15F" localSheetId="9">#REF!</definedName>
    <definedName name="_543DLC4A2E15F" localSheetId="10">#REF!</definedName>
    <definedName name="_543DLC4A2E15F" localSheetId="13">#REF!</definedName>
    <definedName name="_543DLC4A2E15F">#REF!</definedName>
    <definedName name="_5440DL617836E4" localSheetId="8">#REF!</definedName>
    <definedName name="_5440DL617836E4" localSheetId="9">#REF!</definedName>
    <definedName name="_5440DL617836E4" localSheetId="10">#REF!</definedName>
    <definedName name="_5440DL617836E4" localSheetId="13">#REF!</definedName>
    <definedName name="_5440DL617836E4">#REF!</definedName>
    <definedName name="_5441DL617836E4" localSheetId="8">#REF!</definedName>
    <definedName name="_5441DL617836E4" localSheetId="9">#REF!</definedName>
    <definedName name="_5441DL617836E4" localSheetId="10">#REF!</definedName>
    <definedName name="_5441DL617836E4" localSheetId="13">#REF!</definedName>
    <definedName name="_5441DL617836E4">#REF!</definedName>
    <definedName name="_5442DL617836E4" localSheetId="8">#REF!</definedName>
    <definedName name="_5442DL617836E4" localSheetId="9">#REF!</definedName>
    <definedName name="_5442DL617836E4" localSheetId="10">#REF!</definedName>
    <definedName name="_5442DL617836E4" localSheetId="13">#REF!</definedName>
    <definedName name="_5442DL617836E4">#REF!</definedName>
    <definedName name="_5443DL617836E4" localSheetId="8">#REF!</definedName>
    <definedName name="_5443DL617836E4" localSheetId="9">#REF!</definedName>
    <definedName name="_5443DL617836E4" localSheetId="10">#REF!</definedName>
    <definedName name="_5443DL617836E4" localSheetId="13">#REF!</definedName>
    <definedName name="_5443DL617836E4">#REF!</definedName>
    <definedName name="_5444DL617836E4" localSheetId="8">#REF!</definedName>
    <definedName name="_5444DL617836E4" localSheetId="9">#REF!</definedName>
    <definedName name="_5444DL617836E4" localSheetId="10">#REF!</definedName>
    <definedName name="_5444DL617836E4" localSheetId="13">#REF!</definedName>
    <definedName name="_5444DL617836E4">#REF!</definedName>
    <definedName name="_5445DL617836E4" localSheetId="8">#REF!</definedName>
    <definedName name="_5445DL617836E4" localSheetId="9">#REF!</definedName>
    <definedName name="_5445DL617836E4" localSheetId="10">#REF!</definedName>
    <definedName name="_5445DL617836E4" localSheetId="13">#REF!</definedName>
    <definedName name="_5445DL617836E4">#REF!</definedName>
    <definedName name="_5446DL617836E4" localSheetId="8">#REF!</definedName>
    <definedName name="_5446DL617836E4" localSheetId="9">#REF!</definedName>
    <definedName name="_5446DL617836E4" localSheetId="10">#REF!</definedName>
    <definedName name="_5446DL617836E4" localSheetId="13">#REF!</definedName>
    <definedName name="_5446DL617836E4">#REF!</definedName>
    <definedName name="_5447DL617836E4" localSheetId="8">#REF!</definedName>
    <definedName name="_5447DL617836E4" localSheetId="9">#REF!</definedName>
    <definedName name="_5447DL617836E4" localSheetId="10">#REF!</definedName>
    <definedName name="_5447DL617836E4" localSheetId="13">#REF!</definedName>
    <definedName name="_5447DL617836E4">#REF!</definedName>
    <definedName name="_5448DL617836E4" localSheetId="8">#REF!</definedName>
    <definedName name="_5448DL617836E4" localSheetId="9">#REF!</definedName>
    <definedName name="_5448DL617836E4" localSheetId="10">#REF!</definedName>
    <definedName name="_5448DL617836E4" localSheetId="13">#REF!</definedName>
    <definedName name="_5448DL617836E4">#REF!</definedName>
    <definedName name="_5449DL617836E4" localSheetId="8">#REF!</definedName>
    <definedName name="_5449DL617836E4" localSheetId="9">#REF!</definedName>
    <definedName name="_5449DL617836E4" localSheetId="10">#REF!</definedName>
    <definedName name="_5449DL617836E4" localSheetId="13">#REF!</definedName>
    <definedName name="_5449DL617836E4">#REF!</definedName>
    <definedName name="_544DL60D432F5" localSheetId="8">#REF!</definedName>
    <definedName name="_544DL60D432F5" localSheetId="9">#REF!</definedName>
    <definedName name="_544DL60D432F5" localSheetId="10">#REF!</definedName>
    <definedName name="_544DL60D432F5" localSheetId="13">#REF!</definedName>
    <definedName name="_544DL60D432F5">#REF!</definedName>
    <definedName name="_544DLC4A36C6D" localSheetId="8">#REF!</definedName>
    <definedName name="_544DLC4A36C6D" localSheetId="9">#REF!</definedName>
    <definedName name="_544DLC4A36C6D" localSheetId="10">#REF!</definedName>
    <definedName name="_544DLC4A36C6D" localSheetId="13">#REF!</definedName>
    <definedName name="_544DLC4A36C6D">#REF!</definedName>
    <definedName name="_5450DL617836E4" localSheetId="8">#REF!</definedName>
    <definedName name="_5450DL617836E4" localSheetId="9">#REF!</definedName>
    <definedName name="_5450DL617836E4" localSheetId="10">#REF!</definedName>
    <definedName name="_5450DL617836E4" localSheetId="13">#REF!</definedName>
    <definedName name="_5450DL617836E4">#REF!</definedName>
    <definedName name="_5451DL617836E4" localSheetId="8">#REF!</definedName>
    <definedName name="_5451DL617836E4" localSheetId="9">#REF!</definedName>
    <definedName name="_5451DL617836E4" localSheetId="10">#REF!</definedName>
    <definedName name="_5451DL617836E4" localSheetId="13">#REF!</definedName>
    <definedName name="_5451DL617836E4">#REF!</definedName>
    <definedName name="_5452DL617836E4" localSheetId="8">#REF!</definedName>
    <definedName name="_5452DL617836E4" localSheetId="9">#REF!</definedName>
    <definedName name="_5452DL617836E4" localSheetId="10">#REF!</definedName>
    <definedName name="_5452DL617836E4" localSheetId="13">#REF!</definedName>
    <definedName name="_5452DL617836E4">#REF!</definedName>
    <definedName name="_5453DL617836E4" localSheetId="8">#REF!</definedName>
    <definedName name="_5453DL617836E4" localSheetId="9">#REF!</definedName>
    <definedName name="_5453DL617836E4" localSheetId="10">#REF!</definedName>
    <definedName name="_5453DL617836E4" localSheetId="13">#REF!</definedName>
    <definedName name="_5453DL617836E4">#REF!</definedName>
    <definedName name="_5454DL617836E4" localSheetId="8">#REF!</definedName>
    <definedName name="_5454DL617836E4" localSheetId="9">#REF!</definedName>
    <definedName name="_5454DL617836E4" localSheetId="10">#REF!</definedName>
    <definedName name="_5454DL617836E4" localSheetId="13">#REF!</definedName>
    <definedName name="_5454DL617836E4">#REF!</definedName>
    <definedName name="_5455DL617836E4" localSheetId="8">#REF!</definedName>
    <definedName name="_5455DL617836E4" localSheetId="9">#REF!</definedName>
    <definedName name="_5455DL617836E4" localSheetId="10">#REF!</definedName>
    <definedName name="_5455DL617836E4" localSheetId="13">#REF!</definedName>
    <definedName name="_5455DL617836E4">#REF!</definedName>
    <definedName name="_5456DL617836E4" localSheetId="8">#REF!</definedName>
    <definedName name="_5456DL617836E4" localSheetId="9">#REF!</definedName>
    <definedName name="_5456DL617836E4" localSheetId="10">#REF!</definedName>
    <definedName name="_5456DL617836E4" localSheetId="13">#REF!</definedName>
    <definedName name="_5456DL617836E4">#REF!</definedName>
    <definedName name="_5457DL617836E4" localSheetId="8">#REF!</definedName>
    <definedName name="_5457DL617836E4" localSheetId="9">#REF!</definedName>
    <definedName name="_5457DL617836E4" localSheetId="10">#REF!</definedName>
    <definedName name="_5457DL617836E4" localSheetId="13">#REF!</definedName>
    <definedName name="_5457DL617836E4">#REF!</definedName>
    <definedName name="_5458DL617836E4" localSheetId="8">#REF!</definedName>
    <definedName name="_5458DL617836E4" localSheetId="9">#REF!</definedName>
    <definedName name="_5458DL617836E4" localSheetId="10">#REF!</definedName>
    <definedName name="_5458DL617836E4" localSheetId="13">#REF!</definedName>
    <definedName name="_5458DL617836E4">#REF!</definedName>
    <definedName name="_5459DL617836E4" localSheetId="8">#REF!</definedName>
    <definedName name="_5459DL617836E4" localSheetId="9">#REF!</definedName>
    <definedName name="_5459DL617836E4" localSheetId="10">#REF!</definedName>
    <definedName name="_5459DL617836E4" localSheetId="13">#REF!</definedName>
    <definedName name="_5459DL617836E4">#REF!</definedName>
    <definedName name="_545DL60D432F5" localSheetId="8">#REF!</definedName>
    <definedName name="_545DL60D432F5" localSheetId="9">#REF!</definedName>
    <definedName name="_545DL60D432F5" localSheetId="10">#REF!</definedName>
    <definedName name="_545DL60D432F5" localSheetId="13">#REF!</definedName>
    <definedName name="_545DL60D432F5">#REF!</definedName>
    <definedName name="_545DLC4A3E15F" localSheetId="8">#REF!</definedName>
    <definedName name="_545DLC4A3E15F" localSheetId="9">#REF!</definedName>
    <definedName name="_545DLC4A3E15F" localSheetId="10">#REF!</definedName>
    <definedName name="_545DLC4A3E15F" localSheetId="13">#REF!</definedName>
    <definedName name="_545DLC4A3E15F">#REF!</definedName>
    <definedName name="_5460DL617836E4" localSheetId="8">#REF!</definedName>
    <definedName name="_5460DL617836E4" localSheetId="9">#REF!</definedName>
    <definedName name="_5460DL617836E4" localSheetId="10">#REF!</definedName>
    <definedName name="_5460DL617836E4" localSheetId="13">#REF!</definedName>
    <definedName name="_5460DL617836E4">#REF!</definedName>
    <definedName name="_5461DL61853738" localSheetId="8">#REF!</definedName>
    <definedName name="_5461DL61853738" localSheetId="9">#REF!</definedName>
    <definedName name="_5461DL61853738" localSheetId="10">#REF!</definedName>
    <definedName name="_5461DL61853738" localSheetId="13">#REF!</definedName>
    <definedName name="_5461DL61853738">#REF!</definedName>
    <definedName name="_5462DL61853738" localSheetId="8">#REF!</definedName>
    <definedName name="_5462DL61853738" localSheetId="9">#REF!</definedName>
    <definedName name="_5462DL61853738" localSheetId="10">#REF!</definedName>
    <definedName name="_5462DL61853738" localSheetId="13">#REF!</definedName>
    <definedName name="_5462DL61853738">#REF!</definedName>
    <definedName name="_5463DL61853738" localSheetId="8">#REF!</definedName>
    <definedName name="_5463DL61853738" localSheetId="9">#REF!</definedName>
    <definedName name="_5463DL61853738" localSheetId="10">#REF!</definedName>
    <definedName name="_5463DL61853738" localSheetId="13">#REF!</definedName>
    <definedName name="_5463DL61853738">#REF!</definedName>
    <definedName name="_5464DL61853738" localSheetId="8">#REF!</definedName>
    <definedName name="_5464DL61853738" localSheetId="9">#REF!</definedName>
    <definedName name="_5464DL61853738" localSheetId="10">#REF!</definedName>
    <definedName name="_5464DL61853738" localSheetId="13">#REF!</definedName>
    <definedName name="_5464DL61853738">#REF!</definedName>
    <definedName name="_5465DL61853738" localSheetId="8">#REF!</definedName>
    <definedName name="_5465DL61853738" localSheetId="9">#REF!</definedName>
    <definedName name="_5465DL61853738" localSheetId="10">#REF!</definedName>
    <definedName name="_5465DL61853738" localSheetId="13">#REF!</definedName>
    <definedName name="_5465DL61853738">#REF!</definedName>
    <definedName name="_5466DL61853738" localSheetId="8">#REF!</definedName>
    <definedName name="_5466DL61853738" localSheetId="9">#REF!</definedName>
    <definedName name="_5466DL61853738" localSheetId="10">#REF!</definedName>
    <definedName name="_5466DL61853738" localSheetId="13">#REF!</definedName>
    <definedName name="_5466DL61853738">#REF!</definedName>
    <definedName name="_5467DL61853738" localSheetId="8">#REF!</definedName>
    <definedName name="_5467DL61853738" localSheetId="9">#REF!</definedName>
    <definedName name="_5467DL61853738" localSheetId="10">#REF!</definedName>
    <definedName name="_5467DL61853738" localSheetId="13">#REF!</definedName>
    <definedName name="_5467DL61853738">#REF!</definedName>
    <definedName name="_5468DL61853738" localSheetId="8">#REF!</definedName>
    <definedName name="_5468DL61853738" localSheetId="9">#REF!</definedName>
    <definedName name="_5468DL61853738" localSheetId="10">#REF!</definedName>
    <definedName name="_5468DL61853738" localSheetId="13">#REF!</definedName>
    <definedName name="_5468DL61853738">#REF!</definedName>
    <definedName name="_5469DL61853738" localSheetId="8">#REF!</definedName>
    <definedName name="_5469DL61853738" localSheetId="9">#REF!</definedName>
    <definedName name="_5469DL61853738" localSheetId="10">#REF!</definedName>
    <definedName name="_5469DL61853738" localSheetId="13">#REF!</definedName>
    <definedName name="_5469DL61853738">#REF!</definedName>
    <definedName name="_546DL60D432F5" localSheetId="8">#REF!</definedName>
    <definedName name="_546DL60D432F5" localSheetId="9">#REF!</definedName>
    <definedName name="_546DL60D432F5" localSheetId="10">#REF!</definedName>
    <definedName name="_546DL60D432F5" localSheetId="13">#REF!</definedName>
    <definedName name="_546DL60D432F5">#REF!</definedName>
    <definedName name="_546DLC4A46C70" localSheetId="8">#REF!</definedName>
    <definedName name="_546DLC4A46C70" localSheetId="9">#REF!</definedName>
    <definedName name="_546DLC4A46C70" localSheetId="10">#REF!</definedName>
    <definedName name="_546DLC4A46C70" localSheetId="13">#REF!</definedName>
    <definedName name="_546DLC4A46C70">#REF!</definedName>
    <definedName name="_5470DL61853738" localSheetId="8">#REF!</definedName>
    <definedName name="_5470DL61853738" localSheetId="9">#REF!</definedName>
    <definedName name="_5470DL61853738" localSheetId="10">#REF!</definedName>
    <definedName name="_5470DL61853738" localSheetId="13">#REF!</definedName>
    <definedName name="_5470DL61853738">#REF!</definedName>
    <definedName name="_5471DL61853738" localSheetId="8">#REF!</definedName>
    <definedName name="_5471DL61853738" localSheetId="9">#REF!</definedName>
    <definedName name="_5471DL61853738" localSheetId="10">#REF!</definedName>
    <definedName name="_5471DL61853738" localSheetId="13">#REF!</definedName>
    <definedName name="_5471DL61853738">#REF!</definedName>
    <definedName name="_5472DL61853738" localSheetId="8">#REF!</definedName>
    <definedName name="_5472DL61853738" localSheetId="9">#REF!</definedName>
    <definedName name="_5472DL61853738" localSheetId="10">#REF!</definedName>
    <definedName name="_5472DL61853738" localSheetId="13">#REF!</definedName>
    <definedName name="_5472DL61853738">#REF!</definedName>
    <definedName name="_5473DL61853738" localSheetId="8">#REF!</definedName>
    <definedName name="_5473DL61853738" localSheetId="9">#REF!</definedName>
    <definedName name="_5473DL61853738" localSheetId="10">#REF!</definedName>
    <definedName name="_5473DL61853738" localSheetId="13">#REF!</definedName>
    <definedName name="_5473DL61853738">#REF!</definedName>
    <definedName name="_5474DL61853738" localSheetId="8">#REF!</definedName>
    <definedName name="_5474DL61853738" localSheetId="9">#REF!</definedName>
    <definedName name="_5474DL61853738" localSheetId="10">#REF!</definedName>
    <definedName name="_5474DL61853738" localSheetId="13">#REF!</definedName>
    <definedName name="_5474DL61853738">#REF!</definedName>
    <definedName name="_5475DL61853738" localSheetId="8">#REF!</definedName>
    <definedName name="_5475DL61853738" localSheetId="9">#REF!</definedName>
    <definedName name="_5475DL61853738" localSheetId="10">#REF!</definedName>
    <definedName name="_5475DL61853738" localSheetId="13">#REF!</definedName>
    <definedName name="_5475DL61853738">#REF!</definedName>
    <definedName name="_5476DL61853738" localSheetId="8">#REF!</definedName>
    <definedName name="_5476DL61853738" localSheetId="9">#REF!</definedName>
    <definedName name="_5476DL61853738" localSheetId="10">#REF!</definedName>
    <definedName name="_5476DL61853738" localSheetId="13">#REF!</definedName>
    <definedName name="_5476DL61853738">#REF!</definedName>
    <definedName name="_5477DL61853738" localSheetId="8">#REF!</definedName>
    <definedName name="_5477DL61853738" localSheetId="9">#REF!</definedName>
    <definedName name="_5477DL61853738" localSheetId="10">#REF!</definedName>
    <definedName name="_5477DL61853738" localSheetId="13">#REF!</definedName>
    <definedName name="_5477DL61853738">#REF!</definedName>
    <definedName name="_5478DL61853738" localSheetId="8">#REF!</definedName>
    <definedName name="_5478DL61853738" localSheetId="9">#REF!</definedName>
    <definedName name="_5478DL61853738" localSheetId="10">#REF!</definedName>
    <definedName name="_5478DL61853738" localSheetId="13">#REF!</definedName>
    <definedName name="_5478DL61853738">#REF!</definedName>
    <definedName name="_5479DL61853738" localSheetId="8">#REF!</definedName>
    <definedName name="_5479DL61853738" localSheetId="9">#REF!</definedName>
    <definedName name="_5479DL61853738" localSheetId="10">#REF!</definedName>
    <definedName name="_5479DL61853738" localSheetId="13">#REF!</definedName>
    <definedName name="_5479DL61853738">#REF!</definedName>
    <definedName name="_547DL60D432F5" localSheetId="8">#REF!</definedName>
    <definedName name="_547DL60D432F5" localSheetId="9">#REF!</definedName>
    <definedName name="_547DL60D432F5" localSheetId="10">#REF!</definedName>
    <definedName name="_547DL60D432F5" localSheetId="13">#REF!</definedName>
    <definedName name="_547DL60D432F5">#REF!</definedName>
    <definedName name="_547DLC4A4E15F" localSheetId="8">#REF!</definedName>
    <definedName name="_547DLC4A4E15F" localSheetId="9">#REF!</definedName>
    <definedName name="_547DLC4A4E15F" localSheetId="10">#REF!</definedName>
    <definedName name="_547DLC4A4E15F" localSheetId="13">#REF!</definedName>
    <definedName name="_547DLC4A4E15F">#REF!</definedName>
    <definedName name="_5480DL61853738" localSheetId="8">#REF!</definedName>
    <definedName name="_5480DL61853738" localSheetId="9">#REF!</definedName>
    <definedName name="_5480DL61853738" localSheetId="10">#REF!</definedName>
    <definedName name="_5480DL61853738" localSheetId="13">#REF!</definedName>
    <definedName name="_5480DL61853738">#REF!</definedName>
    <definedName name="_5481DL61853738" localSheetId="8">#REF!</definedName>
    <definedName name="_5481DL61853738" localSheetId="9">#REF!</definedName>
    <definedName name="_5481DL61853738" localSheetId="10">#REF!</definedName>
    <definedName name="_5481DL61853738" localSheetId="13">#REF!</definedName>
    <definedName name="_5481DL61853738">#REF!</definedName>
    <definedName name="_5482DL61853738" localSheetId="8">#REF!</definedName>
    <definedName name="_5482DL61853738" localSheetId="9">#REF!</definedName>
    <definedName name="_5482DL61853738" localSheetId="10">#REF!</definedName>
    <definedName name="_5482DL61853738" localSheetId="13">#REF!</definedName>
    <definedName name="_5482DL61853738">#REF!</definedName>
    <definedName name="_5483DL61853738" localSheetId="8">#REF!</definedName>
    <definedName name="_5483DL61853738" localSheetId="9">#REF!</definedName>
    <definedName name="_5483DL61853738" localSheetId="10">#REF!</definedName>
    <definedName name="_5483DL61853738" localSheetId="13">#REF!</definedName>
    <definedName name="_5483DL61853738">#REF!</definedName>
    <definedName name="_5484DL61853738" localSheetId="8">#REF!</definedName>
    <definedName name="_5484DL61853738" localSheetId="9">#REF!</definedName>
    <definedName name="_5484DL61853738" localSheetId="10">#REF!</definedName>
    <definedName name="_5484DL61853738" localSheetId="13">#REF!</definedName>
    <definedName name="_5484DL61853738">#REF!</definedName>
    <definedName name="_5485DL61853738" localSheetId="8">#REF!</definedName>
    <definedName name="_5485DL61853738" localSheetId="9">#REF!</definedName>
    <definedName name="_5485DL61853738" localSheetId="10">#REF!</definedName>
    <definedName name="_5485DL61853738" localSheetId="13">#REF!</definedName>
    <definedName name="_5485DL61853738">#REF!</definedName>
    <definedName name="_5486DL61853738" localSheetId="8">#REF!</definedName>
    <definedName name="_5486DL61853738" localSheetId="9">#REF!</definedName>
    <definedName name="_5486DL61853738" localSheetId="10">#REF!</definedName>
    <definedName name="_5486DL61853738" localSheetId="13">#REF!</definedName>
    <definedName name="_5486DL61853738">#REF!</definedName>
    <definedName name="_5487DL61853738" localSheetId="8">#REF!</definedName>
    <definedName name="_5487DL61853738" localSheetId="9">#REF!</definedName>
    <definedName name="_5487DL61853738" localSheetId="10">#REF!</definedName>
    <definedName name="_5487DL61853738" localSheetId="13">#REF!</definedName>
    <definedName name="_5487DL61853738">#REF!</definedName>
    <definedName name="_5488DL61853738" localSheetId="8">#REF!</definedName>
    <definedName name="_5488DL61853738" localSheetId="9">#REF!</definedName>
    <definedName name="_5488DL61853738" localSheetId="10">#REF!</definedName>
    <definedName name="_5488DL61853738" localSheetId="13">#REF!</definedName>
    <definedName name="_5488DL61853738">#REF!</definedName>
    <definedName name="_5489DL61853738" localSheetId="8">#REF!</definedName>
    <definedName name="_5489DL61853738" localSheetId="9">#REF!</definedName>
    <definedName name="_5489DL61853738" localSheetId="10">#REF!</definedName>
    <definedName name="_5489DL61853738" localSheetId="13">#REF!</definedName>
    <definedName name="_5489DL61853738">#REF!</definedName>
    <definedName name="_548DL60D432F5" localSheetId="8">#REF!</definedName>
    <definedName name="_548DL60D432F5" localSheetId="9">#REF!</definedName>
    <definedName name="_548DL60D432F5" localSheetId="10">#REF!</definedName>
    <definedName name="_548DL60D432F5" localSheetId="13">#REF!</definedName>
    <definedName name="_548DL60D432F5">#REF!</definedName>
    <definedName name="_548DLC4A56C73" localSheetId="8">#REF!</definedName>
    <definedName name="_548DLC4A56C73" localSheetId="9">#REF!</definedName>
    <definedName name="_548DLC4A56C73" localSheetId="10">#REF!</definedName>
    <definedName name="_548DLC4A56C73" localSheetId="13">#REF!</definedName>
    <definedName name="_548DLC4A56C73">#REF!</definedName>
    <definedName name="_5490DL61853738" localSheetId="8">#REF!</definedName>
    <definedName name="_5490DL61853738" localSheetId="9">#REF!</definedName>
    <definedName name="_5490DL61853738" localSheetId="10">#REF!</definedName>
    <definedName name="_5490DL61853738" localSheetId="13">#REF!</definedName>
    <definedName name="_5490DL61853738">#REF!</definedName>
    <definedName name="_5491DL61853738" localSheetId="8">#REF!</definedName>
    <definedName name="_5491DL61853738" localSheetId="9">#REF!</definedName>
    <definedName name="_5491DL61853738" localSheetId="10">#REF!</definedName>
    <definedName name="_5491DL61853738" localSheetId="13">#REF!</definedName>
    <definedName name="_5491DL61853738">#REF!</definedName>
    <definedName name="_5492DL61853738" localSheetId="8">#REF!</definedName>
    <definedName name="_5492DL61853738" localSheetId="9">#REF!</definedName>
    <definedName name="_5492DL61853738" localSheetId="10">#REF!</definedName>
    <definedName name="_5492DL61853738" localSheetId="13">#REF!</definedName>
    <definedName name="_5492DL61853738">#REF!</definedName>
    <definedName name="_5493DL61853738" localSheetId="8">#REF!</definedName>
    <definedName name="_5493DL61853738" localSheetId="9">#REF!</definedName>
    <definedName name="_5493DL61853738" localSheetId="10">#REF!</definedName>
    <definedName name="_5493DL61853738" localSheetId="13">#REF!</definedName>
    <definedName name="_5493DL61853738">#REF!</definedName>
    <definedName name="_5494DL61853738" localSheetId="8">#REF!</definedName>
    <definedName name="_5494DL61853738" localSheetId="9">#REF!</definedName>
    <definedName name="_5494DL61853738" localSheetId="10">#REF!</definedName>
    <definedName name="_5494DL61853738" localSheetId="13">#REF!</definedName>
    <definedName name="_5494DL61853738">#REF!</definedName>
    <definedName name="_5495DL61853738" localSheetId="8">#REF!</definedName>
    <definedName name="_5495DL61853738" localSheetId="9">#REF!</definedName>
    <definedName name="_5495DL61853738" localSheetId="10">#REF!</definedName>
    <definedName name="_5495DL61853738" localSheetId="13">#REF!</definedName>
    <definedName name="_5495DL61853738">#REF!</definedName>
    <definedName name="_5496DL6186373D" localSheetId="8">#REF!</definedName>
    <definedName name="_5496DL6186373D" localSheetId="9">#REF!</definedName>
    <definedName name="_5496DL6186373D" localSheetId="10">#REF!</definedName>
    <definedName name="_5496DL6186373D" localSheetId="13">#REF!</definedName>
    <definedName name="_5496DL6186373D">#REF!</definedName>
    <definedName name="_5497DL6186373D" localSheetId="8">#REF!</definedName>
    <definedName name="_5497DL6186373D" localSheetId="9">#REF!</definedName>
    <definedName name="_5497DL6186373D" localSheetId="10">#REF!</definedName>
    <definedName name="_5497DL6186373D" localSheetId="13">#REF!</definedName>
    <definedName name="_5497DL6186373D">#REF!</definedName>
    <definedName name="_5498DL6186373D" localSheetId="8">#REF!</definedName>
    <definedName name="_5498DL6186373D" localSheetId="9">#REF!</definedName>
    <definedName name="_5498DL6186373D" localSheetId="10">#REF!</definedName>
    <definedName name="_5498DL6186373D" localSheetId="13">#REF!</definedName>
    <definedName name="_5498DL6186373D">#REF!</definedName>
    <definedName name="_5499DL6186373D" localSheetId="8">#REF!</definedName>
    <definedName name="_5499DL6186373D" localSheetId="9">#REF!</definedName>
    <definedName name="_5499DL6186373D" localSheetId="10">#REF!</definedName>
    <definedName name="_5499DL6186373D" localSheetId="13">#REF!</definedName>
    <definedName name="_5499DL6186373D">#REF!</definedName>
    <definedName name="_549DL60D432F5" localSheetId="8">#REF!</definedName>
    <definedName name="_549DL60D432F5" localSheetId="9">#REF!</definedName>
    <definedName name="_549DL60D432F5" localSheetId="10">#REF!</definedName>
    <definedName name="_549DL60D432F5" localSheetId="13">#REF!</definedName>
    <definedName name="_549DL60D432F5">#REF!</definedName>
    <definedName name="_549DLC4A5E15F" localSheetId="8">#REF!</definedName>
    <definedName name="_549DLC4A5E15F" localSheetId="9">#REF!</definedName>
    <definedName name="_549DLC4A5E15F" localSheetId="10">#REF!</definedName>
    <definedName name="_549DLC4A5E15F" localSheetId="13">#REF!</definedName>
    <definedName name="_549DLC4A5E15F">#REF!</definedName>
    <definedName name="_54DL60723099" localSheetId="8">#REF!</definedName>
    <definedName name="_54DL60723099" localSheetId="9">#REF!</definedName>
    <definedName name="_54DL60723099" localSheetId="10">#REF!</definedName>
    <definedName name="_54DL60723099" localSheetId="13">#REF!</definedName>
    <definedName name="_54DL60723099">#REF!</definedName>
    <definedName name="_54DL61063429" localSheetId="8">#REF!</definedName>
    <definedName name="_54DL61063429" localSheetId="9">#REF!</definedName>
    <definedName name="_54DL61063429" localSheetId="10">#REF!</definedName>
    <definedName name="_54DL61063429" localSheetId="13">#REF!</definedName>
    <definedName name="_54DL61063429">#REF!</definedName>
    <definedName name="_5500DL6186373D" localSheetId="8">#REF!</definedName>
    <definedName name="_5500DL6186373D" localSheetId="9">#REF!</definedName>
    <definedName name="_5500DL6186373D" localSheetId="10">#REF!</definedName>
    <definedName name="_5500DL6186373D" localSheetId="13">#REF!</definedName>
    <definedName name="_5500DL6186373D">#REF!</definedName>
    <definedName name="_5501DL6186373D" localSheetId="8">#REF!</definedName>
    <definedName name="_5501DL6186373D" localSheetId="9">#REF!</definedName>
    <definedName name="_5501DL6186373D" localSheetId="10">#REF!</definedName>
    <definedName name="_5501DL6186373D" localSheetId="13">#REF!</definedName>
    <definedName name="_5501DL6186373D">#REF!</definedName>
    <definedName name="_5502DL6186373D" localSheetId="8">#REF!</definedName>
    <definedName name="_5502DL6186373D" localSheetId="9">#REF!</definedName>
    <definedName name="_5502DL6186373D" localSheetId="10">#REF!</definedName>
    <definedName name="_5502DL6186373D" localSheetId="13">#REF!</definedName>
    <definedName name="_5502DL6186373D">#REF!</definedName>
    <definedName name="_5503DL6186373D" localSheetId="8">#REF!</definedName>
    <definedName name="_5503DL6186373D" localSheetId="9">#REF!</definedName>
    <definedName name="_5503DL6186373D" localSheetId="10">#REF!</definedName>
    <definedName name="_5503DL6186373D" localSheetId="13">#REF!</definedName>
    <definedName name="_5503DL6186373D">#REF!</definedName>
    <definedName name="_5504DL6186373D" localSheetId="8">#REF!</definedName>
    <definedName name="_5504DL6186373D" localSheetId="9">#REF!</definedName>
    <definedName name="_5504DL6186373D" localSheetId="10">#REF!</definedName>
    <definedName name="_5504DL6186373D" localSheetId="13">#REF!</definedName>
    <definedName name="_5504DL6186373D">#REF!</definedName>
    <definedName name="_5505DL6186373D" localSheetId="8">#REF!</definedName>
    <definedName name="_5505DL6186373D" localSheetId="9">#REF!</definedName>
    <definedName name="_5505DL6186373D" localSheetId="10">#REF!</definedName>
    <definedName name="_5505DL6186373D" localSheetId="13">#REF!</definedName>
    <definedName name="_5505DL6186373D">#REF!</definedName>
    <definedName name="_5506DL6186373D" localSheetId="8">#REF!</definedName>
    <definedName name="_5506DL6186373D" localSheetId="9">#REF!</definedName>
    <definedName name="_5506DL6186373D" localSheetId="10">#REF!</definedName>
    <definedName name="_5506DL6186373D" localSheetId="13">#REF!</definedName>
    <definedName name="_5506DL6186373D">#REF!</definedName>
    <definedName name="_5507DL6186373D" localSheetId="8">#REF!</definedName>
    <definedName name="_5507DL6186373D" localSheetId="9">#REF!</definedName>
    <definedName name="_5507DL6186373D" localSheetId="10">#REF!</definedName>
    <definedName name="_5507DL6186373D" localSheetId="13">#REF!</definedName>
    <definedName name="_5507DL6186373D">#REF!</definedName>
    <definedName name="_5508DL6186373D" localSheetId="8">#REF!</definedName>
    <definedName name="_5508DL6186373D" localSheetId="9">#REF!</definedName>
    <definedName name="_5508DL6186373D" localSheetId="10">#REF!</definedName>
    <definedName name="_5508DL6186373D" localSheetId="13">#REF!</definedName>
    <definedName name="_5508DL6186373D">#REF!</definedName>
    <definedName name="_5509DL6186373D" localSheetId="8">#REF!</definedName>
    <definedName name="_5509DL6186373D" localSheetId="9">#REF!</definedName>
    <definedName name="_5509DL6186373D" localSheetId="10">#REF!</definedName>
    <definedName name="_5509DL6186373D" localSheetId="13">#REF!</definedName>
    <definedName name="_5509DL6186373D">#REF!</definedName>
    <definedName name="_550DL60D432F5" localSheetId="8">#REF!</definedName>
    <definedName name="_550DL60D432F5" localSheetId="9">#REF!</definedName>
    <definedName name="_550DL60D432F5" localSheetId="10">#REF!</definedName>
    <definedName name="_550DL60D432F5" localSheetId="13">#REF!</definedName>
    <definedName name="_550DL60D432F5">#REF!</definedName>
    <definedName name="_550DLC4A66C75" localSheetId="8">#REF!</definedName>
    <definedName name="_550DLC4A66C75" localSheetId="9">#REF!</definedName>
    <definedName name="_550DLC4A66C75" localSheetId="10">#REF!</definedName>
    <definedName name="_550DLC4A66C75" localSheetId="13">#REF!</definedName>
    <definedName name="_550DLC4A66C75">#REF!</definedName>
    <definedName name="_5510DL6186373D" localSheetId="8">#REF!</definedName>
    <definedName name="_5510DL6186373D" localSheetId="9">#REF!</definedName>
    <definedName name="_5510DL6186373D" localSheetId="10">#REF!</definedName>
    <definedName name="_5510DL6186373D" localSheetId="13">#REF!</definedName>
    <definedName name="_5510DL6186373D">#REF!</definedName>
    <definedName name="_5511DL6186373D" localSheetId="8">#REF!</definedName>
    <definedName name="_5511DL6186373D" localSheetId="9">#REF!</definedName>
    <definedName name="_5511DL6186373D" localSheetId="10">#REF!</definedName>
    <definedName name="_5511DL6186373D" localSheetId="13">#REF!</definedName>
    <definedName name="_5511DL6186373D">#REF!</definedName>
    <definedName name="_5512DL6186373D" localSheetId="8">#REF!</definedName>
    <definedName name="_5512DL6186373D" localSheetId="9">#REF!</definedName>
    <definedName name="_5512DL6186373D" localSheetId="10">#REF!</definedName>
    <definedName name="_5512DL6186373D" localSheetId="13">#REF!</definedName>
    <definedName name="_5512DL6186373D">#REF!</definedName>
    <definedName name="_5513DL6186373D" localSheetId="8">#REF!</definedName>
    <definedName name="_5513DL6186373D" localSheetId="9">#REF!</definedName>
    <definedName name="_5513DL6186373D" localSheetId="10">#REF!</definedName>
    <definedName name="_5513DL6186373D" localSheetId="13">#REF!</definedName>
    <definedName name="_5513DL6186373D">#REF!</definedName>
    <definedName name="_5514DL6186373D" localSheetId="8">#REF!</definedName>
    <definedName name="_5514DL6186373D" localSheetId="9">#REF!</definedName>
    <definedName name="_5514DL6186373D" localSheetId="10">#REF!</definedName>
    <definedName name="_5514DL6186373D" localSheetId="13">#REF!</definedName>
    <definedName name="_5514DL6186373D">#REF!</definedName>
    <definedName name="_5515DL6186373D" localSheetId="8">#REF!</definedName>
    <definedName name="_5515DL6186373D" localSheetId="9">#REF!</definedName>
    <definedName name="_5515DL6186373D" localSheetId="10">#REF!</definedName>
    <definedName name="_5515DL6186373D" localSheetId="13">#REF!</definedName>
    <definedName name="_5515DL6186373D">#REF!</definedName>
    <definedName name="_5516DL6186373D" localSheetId="8">#REF!</definedName>
    <definedName name="_5516DL6186373D" localSheetId="9">#REF!</definedName>
    <definedName name="_5516DL6186373D" localSheetId="10">#REF!</definedName>
    <definedName name="_5516DL6186373D" localSheetId="13">#REF!</definedName>
    <definedName name="_5516DL6186373D">#REF!</definedName>
    <definedName name="_5517DL6186373D" localSheetId="8">#REF!</definedName>
    <definedName name="_5517DL6186373D" localSheetId="9">#REF!</definedName>
    <definedName name="_5517DL6186373D" localSheetId="10">#REF!</definedName>
    <definedName name="_5517DL6186373D" localSheetId="13">#REF!</definedName>
    <definedName name="_5517DL6186373D">#REF!</definedName>
    <definedName name="_5518DL6186373D" localSheetId="8">#REF!</definedName>
    <definedName name="_5518DL6186373D" localSheetId="9">#REF!</definedName>
    <definedName name="_5518DL6186373D" localSheetId="10">#REF!</definedName>
    <definedName name="_5518DL6186373D" localSheetId="13">#REF!</definedName>
    <definedName name="_5518DL6186373D">#REF!</definedName>
    <definedName name="_5519DL6186373D" localSheetId="8">#REF!</definedName>
    <definedName name="_5519DL6186373D" localSheetId="9">#REF!</definedName>
    <definedName name="_5519DL6186373D" localSheetId="10">#REF!</definedName>
    <definedName name="_5519DL6186373D" localSheetId="13">#REF!</definedName>
    <definedName name="_5519DL6186373D">#REF!</definedName>
    <definedName name="_551DL60D432F5" localSheetId="8">#REF!</definedName>
    <definedName name="_551DL60D432F5" localSheetId="9">#REF!</definedName>
    <definedName name="_551DL60D432F5" localSheetId="10">#REF!</definedName>
    <definedName name="_551DL60D432F5" localSheetId="13">#REF!</definedName>
    <definedName name="_551DL60D432F5">#REF!</definedName>
    <definedName name="_551DLC4A6E15F" localSheetId="8">#REF!</definedName>
    <definedName name="_551DLC4A6E15F" localSheetId="9">#REF!</definedName>
    <definedName name="_551DLC4A6E15F" localSheetId="10">#REF!</definedName>
    <definedName name="_551DLC4A6E15F" localSheetId="13">#REF!</definedName>
    <definedName name="_551DLC4A6E15F">#REF!</definedName>
    <definedName name="_5520DL6186373D" localSheetId="8">#REF!</definedName>
    <definedName name="_5520DL6186373D" localSheetId="9">#REF!</definedName>
    <definedName name="_5520DL6186373D" localSheetId="10">#REF!</definedName>
    <definedName name="_5520DL6186373D" localSheetId="13">#REF!</definedName>
    <definedName name="_5520DL6186373D">#REF!</definedName>
    <definedName name="_5521DL6186373D" localSheetId="8">#REF!</definedName>
    <definedName name="_5521DL6186373D" localSheetId="9">#REF!</definedName>
    <definedName name="_5521DL6186373D" localSheetId="10">#REF!</definedName>
    <definedName name="_5521DL6186373D" localSheetId="13">#REF!</definedName>
    <definedName name="_5521DL6186373D">#REF!</definedName>
    <definedName name="_5522DL6186373D" localSheetId="8">#REF!</definedName>
    <definedName name="_5522DL6186373D" localSheetId="9">#REF!</definedName>
    <definedName name="_5522DL6186373D" localSheetId="10">#REF!</definedName>
    <definedName name="_5522DL6186373D" localSheetId="13">#REF!</definedName>
    <definedName name="_5522DL6186373D">#REF!</definedName>
    <definedName name="_5523DL6186373D" localSheetId="8">#REF!</definedName>
    <definedName name="_5523DL6186373D" localSheetId="9">#REF!</definedName>
    <definedName name="_5523DL6186373D" localSheetId="10">#REF!</definedName>
    <definedName name="_5523DL6186373D" localSheetId="13">#REF!</definedName>
    <definedName name="_5523DL6186373D">#REF!</definedName>
    <definedName name="_5524DL6186373D" localSheetId="8">#REF!</definedName>
    <definedName name="_5524DL6186373D" localSheetId="9">#REF!</definedName>
    <definedName name="_5524DL6186373D" localSheetId="10">#REF!</definedName>
    <definedName name="_5524DL6186373D" localSheetId="13">#REF!</definedName>
    <definedName name="_5524DL6186373D">#REF!</definedName>
    <definedName name="_5525DL6186373D" localSheetId="8">#REF!</definedName>
    <definedName name="_5525DL6186373D" localSheetId="9">#REF!</definedName>
    <definedName name="_5525DL6186373D" localSheetId="10">#REF!</definedName>
    <definedName name="_5525DL6186373D" localSheetId="13">#REF!</definedName>
    <definedName name="_5525DL6186373D">#REF!</definedName>
    <definedName name="_5526DL6186373D" localSheetId="8">#REF!</definedName>
    <definedName name="_5526DL6186373D" localSheetId="9">#REF!</definedName>
    <definedName name="_5526DL6186373D" localSheetId="10">#REF!</definedName>
    <definedName name="_5526DL6186373D" localSheetId="13">#REF!</definedName>
    <definedName name="_5526DL6186373D">#REF!</definedName>
    <definedName name="_5527DL6186373D" localSheetId="8">#REF!</definedName>
    <definedName name="_5527DL6186373D" localSheetId="9">#REF!</definedName>
    <definedName name="_5527DL6186373D" localSheetId="10">#REF!</definedName>
    <definedName name="_5527DL6186373D" localSheetId="13">#REF!</definedName>
    <definedName name="_5527DL6186373D">#REF!</definedName>
    <definedName name="_5528DL6186373D" localSheetId="8">#REF!</definedName>
    <definedName name="_5528DL6186373D" localSheetId="9">#REF!</definedName>
    <definedName name="_5528DL6186373D" localSheetId="10">#REF!</definedName>
    <definedName name="_5528DL6186373D" localSheetId="13">#REF!</definedName>
    <definedName name="_5528DL6186373D">#REF!</definedName>
    <definedName name="_5529DL6186373D" localSheetId="8">#REF!</definedName>
    <definedName name="_5529DL6186373D" localSheetId="9">#REF!</definedName>
    <definedName name="_5529DL6186373D" localSheetId="10">#REF!</definedName>
    <definedName name="_5529DL6186373D" localSheetId="13">#REF!</definedName>
    <definedName name="_5529DL6186373D">#REF!</definedName>
    <definedName name="_552DL60D432F5" localSheetId="8">#REF!</definedName>
    <definedName name="_552DL60D432F5" localSheetId="9">#REF!</definedName>
    <definedName name="_552DL60D432F5" localSheetId="10">#REF!</definedName>
    <definedName name="_552DL60D432F5" localSheetId="13">#REF!</definedName>
    <definedName name="_552DL60D432F5">#REF!</definedName>
    <definedName name="_552DLC4A76DEA" localSheetId="8">#REF!</definedName>
    <definedName name="_552DLC4A76DEA" localSheetId="9">#REF!</definedName>
    <definedName name="_552DLC4A76DEA" localSheetId="10">#REF!</definedName>
    <definedName name="_552DLC4A76DEA" localSheetId="13">#REF!</definedName>
    <definedName name="_552DLC4A76DEA">#REF!</definedName>
    <definedName name="_5530DL6186373D" localSheetId="8">#REF!</definedName>
    <definedName name="_5530DL6186373D" localSheetId="9">#REF!</definedName>
    <definedName name="_5530DL6186373D" localSheetId="10">#REF!</definedName>
    <definedName name="_5530DL6186373D" localSheetId="13">#REF!</definedName>
    <definedName name="_5530DL6186373D">#REF!</definedName>
    <definedName name="_5531DL61873743" localSheetId="8">#REF!</definedName>
    <definedName name="_5531DL61873743" localSheetId="9">#REF!</definedName>
    <definedName name="_5531DL61873743" localSheetId="10">#REF!</definedName>
    <definedName name="_5531DL61873743" localSheetId="13">#REF!</definedName>
    <definedName name="_5531DL61873743">#REF!</definedName>
    <definedName name="_5532DL61873743" localSheetId="8">#REF!</definedName>
    <definedName name="_5532DL61873743" localSheetId="9">#REF!</definedName>
    <definedName name="_5532DL61873743" localSheetId="10">#REF!</definedName>
    <definedName name="_5532DL61873743" localSheetId="13">#REF!</definedName>
    <definedName name="_5532DL61873743">#REF!</definedName>
    <definedName name="_5533DL61873743" localSheetId="8">#REF!</definedName>
    <definedName name="_5533DL61873743" localSheetId="9">#REF!</definedName>
    <definedName name="_5533DL61873743" localSheetId="10">#REF!</definedName>
    <definedName name="_5533DL61873743" localSheetId="13">#REF!</definedName>
    <definedName name="_5533DL61873743">#REF!</definedName>
    <definedName name="_5534DL61873743" localSheetId="8">#REF!</definedName>
    <definedName name="_5534DL61873743" localSheetId="9">#REF!</definedName>
    <definedName name="_5534DL61873743" localSheetId="10">#REF!</definedName>
    <definedName name="_5534DL61873743" localSheetId="13">#REF!</definedName>
    <definedName name="_5534DL61873743">#REF!</definedName>
    <definedName name="_5535DL61873743" localSheetId="8">#REF!</definedName>
    <definedName name="_5535DL61873743" localSheetId="9">#REF!</definedName>
    <definedName name="_5535DL61873743" localSheetId="10">#REF!</definedName>
    <definedName name="_5535DL61873743" localSheetId="13">#REF!</definedName>
    <definedName name="_5535DL61873743">#REF!</definedName>
    <definedName name="_5536DL61873743" localSheetId="8">#REF!</definedName>
    <definedName name="_5536DL61873743" localSheetId="9">#REF!</definedName>
    <definedName name="_5536DL61873743" localSheetId="10">#REF!</definedName>
    <definedName name="_5536DL61873743" localSheetId="13">#REF!</definedName>
    <definedName name="_5536DL61873743">#REF!</definedName>
    <definedName name="_5537DL61873743" localSheetId="8">#REF!</definedName>
    <definedName name="_5537DL61873743" localSheetId="9">#REF!</definedName>
    <definedName name="_5537DL61873743" localSheetId="10">#REF!</definedName>
    <definedName name="_5537DL61873743" localSheetId="13">#REF!</definedName>
    <definedName name="_5537DL61873743">#REF!</definedName>
    <definedName name="_5538DL61873743" localSheetId="8">#REF!</definedName>
    <definedName name="_5538DL61873743" localSheetId="9">#REF!</definedName>
    <definedName name="_5538DL61873743" localSheetId="10">#REF!</definedName>
    <definedName name="_5538DL61873743" localSheetId="13">#REF!</definedName>
    <definedName name="_5538DL61873743">#REF!</definedName>
    <definedName name="_5539DL61873743" localSheetId="8">#REF!</definedName>
    <definedName name="_5539DL61873743" localSheetId="9">#REF!</definedName>
    <definedName name="_5539DL61873743" localSheetId="10">#REF!</definedName>
    <definedName name="_5539DL61873743" localSheetId="13">#REF!</definedName>
    <definedName name="_5539DL61873743">#REF!</definedName>
    <definedName name="_553DL60D432F5" localSheetId="8">#REF!</definedName>
    <definedName name="_553DL60D432F5" localSheetId="9">#REF!</definedName>
    <definedName name="_553DL60D432F5" localSheetId="10">#REF!</definedName>
    <definedName name="_553DL60D432F5" localSheetId="13">#REF!</definedName>
    <definedName name="_553DL60D432F5">#REF!</definedName>
    <definedName name="_553DLC4A7E15F" localSheetId="8">#REF!</definedName>
    <definedName name="_553DLC4A7E15F" localSheetId="9">#REF!</definedName>
    <definedName name="_553DLC4A7E15F" localSheetId="10">#REF!</definedName>
    <definedName name="_553DLC4A7E15F" localSheetId="13">#REF!</definedName>
    <definedName name="_553DLC4A7E15F">#REF!</definedName>
    <definedName name="_5540DL61873743" localSheetId="8">#REF!</definedName>
    <definedName name="_5540DL61873743" localSheetId="9">#REF!</definedName>
    <definedName name="_5540DL61873743" localSheetId="10">#REF!</definedName>
    <definedName name="_5540DL61873743" localSheetId="13">#REF!</definedName>
    <definedName name="_5540DL61873743">#REF!</definedName>
    <definedName name="_5541DL61873743" localSheetId="8">#REF!</definedName>
    <definedName name="_5541DL61873743" localSheetId="9">#REF!</definedName>
    <definedName name="_5541DL61873743" localSheetId="10">#REF!</definedName>
    <definedName name="_5541DL61873743" localSheetId="13">#REF!</definedName>
    <definedName name="_5541DL61873743">#REF!</definedName>
    <definedName name="_5542DL61873743" localSheetId="8">#REF!</definedName>
    <definedName name="_5542DL61873743" localSheetId="9">#REF!</definedName>
    <definedName name="_5542DL61873743" localSheetId="10">#REF!</definedName>
    <definedName name="_5542DL61873743" localSheetId="13">#REF!</definedName>
    <definedName name="_5542DL61873743">#REF!</definedName>
    <definedName name="_5543DL61873743" localSheetId="8">#REF!</definedName>
    <definedName name="_5543DL61873743" localSheetId="9">#REF!</definedName>
    <definedName name="_5543DL61873743" localSheetId="10">#REF!</definedName>
    <definedName name="_5543DL61873743" localSheetId="13">#REF!</definedName>
    <definedName name="_5543DL61873743">#REF!</definedName>
    <definedName name="_5544DL61873743" localSheetId="8">#REF!</definedName>
    <definedName name="_5544DL61873743" localSheetId="9">#REF!</definedName>
    <definedName name="_5544DL61873743" localSheetId="10">#REF!</definedName>
    <definedName name="_5544DL61873743" localSheetId="13">#REF!</definedName>
    <definedName name="_5544DL61873743">#REF!</definedName>
    <definedName name="_5545DL61873743" localSheetId="8">#REF!</definedName>
    <definedName name="_5545DL61873743" localSheetId="9">#REF!</definedName>
    <definedName name="_5545DL61873743" localSheetId="10">#REF!</definedName>
    <definedName name="_5545DL61873743" localSheetId="13">#REF!</definedName>
    <definedName name="_5545DL61873743">#REF!</definedName>
    <definedName name="_5546DL61873743" localSheetId="8">#REF!</definedName>
    <definedName name="_5546DL61873743" localSheetId="9">#REF!</definedName>
    <definedName name="_5546DL61873743" localSheetId="10">#REF!</definedName>
    <definedName name="_5546DL61873743" localSheetId="13">#REF!</definedName>
    <definedName name="_5546DL61873743">#REF!</definedName>
    <definedName name="_5547DL61873743" localSheetId="8">#REF!</definedName>
    <definedName name="_5547DL61873743" localSheetId="9">#REF!</definedName>
    <definedName name="_5547DL61873743" localSheetId="10">#REF!</definedName>
    <definedName name="_5547DL61873743" localSheetId="13">#REF!</definedName>
    <definedName name="_5547DL61873743">#REF!</definedName>
    <definedName name="_5548DL61873743" localSheetId="8">#REF!</definedName>
    <definedName name="_5548DL61873743" localSheetId="9">#REF!</definedName>
    <definedName name="_5548DL61873743" localSheetId="10">#REF!</definedName>
    <definedName name="_5548DL61873743" localSheetId="13">#REF!</definedName>
    <definedName name="_5548DL61873743">#REF!</definedName>
    <definedName name="_5549DL61873743" localSheetId="8">#REF!</definedName>
    <definedName name="_5549DL61873743" localSheetId="9">#REF!</definedName>
    <definedName name="_5549DL61873743" localSheetId="10">#REF!</definedName>
    <definedName name="_5549DL61873743" localSheetId="13">#REF!</definedName>
    <definedName name="_5549DL61873743">#REF!</definedName>
    <definedName name="_554DL60D432F5" localSheetId="8">#REF!</definedName>
    <definedName name="_554DL60D432F5" localSheetId="9">#REF!</definedName>
    <definedName name="_554DL60D432F5" localSheetId="10">#REF!</definedName>
    <definedName name="_554DL60D432F5" localSheetId="13">#REF!</definedName>
    <definedName name="_554DL60D432F5">#REF!</definedName>
    <definedName name="_554DLC4A86DEA" localSheetId="8">#REF!</definedName>
    <definedName name="_554DLC4A86DEA" localSheetId="9">#REF!</definedName>
    <definedName name="_554DLC4A86DEA" localSheetId="10">#REF!</definedName>
    <definedName name="_554DLC4A86DEA" localSheetId="13">#REF!</definedName>
    <definedName name="_554DLC4A86DEA">#REF!</definedName>
    <definedName name="_5550DL61873743" localSheetId="8">#REF!</definedName>
    <definedName name="_5550DL61873743" localSheetId="9">#REF!</definedName>
    <definedName name="_5550DL61873743" localSheetId="10">#REF!</definedName>
    <definedName name="_5550DL61873743" localSheetId="13">#REF!</definedName>
    <definedName name="_5550DL61873743">#REF!</definedName>
    <definedName name="_5551DL61873743" localSheetId="8">#REF!</definedName>
    <definedName name="_5551DL61873743" localSheetId="9">#REF!</definedName>
    <definedName name="_5551DL61873743" localSheetId="10">#REF!</definedName>
    <definedName name="_5551DL61873743" localSheetId="13">#REF!</definedName>
    <definedName name="_5551DL61873743">#REF!</definedName>
    <definedName name="_5552DL61873743" localSheetId="8">#REF!</definedName>
    <definedName name="_5552DL61873743" localSheetId="9">#REF!</definedName>
    <definedName name="_5552DL61873743" localSheetId="10">#REF!</definedName>
    <definedName name="_5552DL61873743" localSheetId="13">#REF!</definedName>
    <definedName name="_5552DL61873743">#REF!</definedName>
    <definedName name="_5553DL61873743" localSheetId="8">#REF!</definedName>
    <definedName name="_5553DL61873743" localSheetId="9">#REF!</definedName>
    <definedName name="_5553DL61873743" localSheetId="10">#REF!</definedName>
    <definedName name="_5553DL61873743" localSheetId="13">#REF!</definedName>
    <definedName name="_5553DL61873743">#REF!</definedName>
    <definedName name="_5554DL61873743" localSheetId="8">#REF!</definedName>
    <definedName name="_5554DL61873743" localSheetId="9">#REF!</definedName>
    <definedName name="_5554DL61873743" localSheetId="10">#REF!</definedName>
    <definedName name="_5554DL61873743" localSheetId="13">#REF!</definedName>
    <definedName name="_5554DL61873743">#REF!</definedName>
    <definedName name="_5555DL61873743" localSheetId="8">#REF!</definedName>
    <definedName name="_5555DL61873743" localSheetId="9">#REF!</definedName>
    <definedName name="_5555DL61873743" localSheetId="10">#REF!</definedName>
    <definedName name="_5555DL61873743" localSheetId="13">#REF!</definedName>
    <definedName name="_5555DL61873743">#REF!</definedName>
    <definedName name="_5556DL61873743" localSheetId="8">#REF!</definedName>
    <definedName name="_5556DL61873743" localSheetId="9">#REF!</definedName>
    <definedName name="_5556DL61873743" localSheetId="10">#REF!</definedName>
    <definedName name="_5556DL61873743" localSheetId="13">#REF!</definedName>
    <definedName name="_5556DL61873743">#REF!</definedName>
    <definedName name="_5557DL61873743" localSheetId="8">#REF!</definedName>
    <definedName name="_5557DL61873743" localSheetId="9">#REF!</definedName>
    <definedName name="_5557DL61873743" localSheetId="10">#REF!</definedName>
    <definedName name="_5557DL61873743" localSheetId="13">#REF!</definedName>
    <definedName name="_5557DL61873743">#REF!</definedName>
    <definedName name="_5558DL61873743" localSheetId="8">#REF!</definedName>
    <definedName name="_5558DL61873743" localSheetId="9">#REF!</definedName>
    <definedName name="_5558DL61873743" localSheetId="10">#REF!</definedName>
    <definedName name="_5558DL61873743" localSheetId="13">#REF!</definedName>
    <definedName name="_5558DL61873743">#REF!</definedName>
    <definedName name="_5559DL61873743" localSheetId="8">#REF!</definedName>
    <definedName name="_5559DL61873743" localSheetId="9">#REF!</definedName>
    <definedName name="_5559DL61873743" localSheetId="10">#REF!</definedName>
    <definedName name="_5559DL61873743" localSheetId="13">#REF!</definedName>
    <definedName name="_5559DL61873743">#REF!</definedName>
    <definedName name="_555DL60D432F5" localSheetId="8">#REF!</definedName>
    <definedName name="_555DL60D432F5" localSheetId="9">#REF!</definedName>
    <definedName name="_555DL60D432F5" localSheetId="10">#REF!</definedName>
    <definedName name="_555DL60D432F5" localSheetId="13">#REF!</definedName>
    <definedName name="_555DL60D432F5">#REF!</definedName>
    <definedName name="_555DLC4A8E15F" localSheetId="8">#REF!</definedName>
    <definedName name="_555DLC4A8E15F" localSheetId="9">#REF!</definedName>
    <definedName name="_555DLC4A8E15F" localSheetId="10">#REF!</definedName>
    <definedName name="_555DLC4A8E15F" localSheetId="13">#REF!</definedName>
    <definedName name="_555DLC4A8E15F">#REF!</definedName>
    <definedName name="_5560DL61873743" localSheetId="8">#REF!</definedName>
    <definedName name="_5560DL61873743" localSheetId="9">#REF!</definedName>
    <definedName name="_5560DL61873743" localSheetId="10">#REF!</definedName>
    <definedName name="_5560DL61873743" localSheetId="13">#REF!</definedName>
    <definedName name="_5560DL61873743">#REF!</definedName>
    <definedName name="_5561DL61873743" localSheetId="8">#REF!</definedName>
    <definedName name="_5561DL61873743" localSheetId="9">#REF!</definedName>
    <definedName name="_5561DL61873743" localSheetId="10">#REF!</definedName>
    <definedName name="_5561DL61873743" localSheetId="13">#REF!</definedName>
    <definedName name="_5561DL61873743">#REF!</definedName>
    <definedName name="_5562DL61873743" localSheetId="8">#REF!</definedName>
    <definedName name="_5562DL61873743" localSheetId="9">#REF!</definedName>
    <definedName name="_5562DL61873743" localSheetId="10">#REF!</definedName>
    <definedName name="_5562DL61873743" localSheetId="13">#REF!</definedName>
    <definedName name="_5562DL61873743">#REF!</definedName>
    <definedName name="_5563DL61873743" localSheetId="8">#REF!</definedName>
    <definedName name="_5563DL61873743" localSheetId="9">#REF!</definedName>
    <definedName name="_5563DL61873743" localSheetId="10">#REF!</definedName>
    <definedName name="_5563DL61873743" localSheetId="13">#REF!</definedName>
    <definedName name="_5563DL61873743">#REF!</definedName>
    <definedName name="_5564DL61873743" localSheetId="8">#REF!</definedName>
    <definedName name="_5564DL61873743" localSheetId="9">#REF!</definedName>
    <definedName name="_5564DL61873743" localSheetId="10">#REF!</definedName>
    <definedName name="_5564DL61873743" localSheetId="13">#REF!</definedName>
    <definedName name="_5564DL61873743">#REF!</definedName>
    <definedName name="_5565DL61873743" localSheetId="8">#REF!</definedName>
    <definedName name="_5565DL61873743" localSheetId="9">#REF!</definedName>
    <definedName name="_5565DL61873743" localSheetId="10">#REF!</definedName>
    <definedName name="_5565DL61873743" localSheetId="13">#REF!</definedName>
    <definedName name="_5565DL61873743">#REF!</definedName>
    <definedName name="_5566DL6188374A" localSheetId="8">#REF!</definedName>
    <definedName name="_5566DL6188374A" localSheetId="9">#REF!</definedName>
    <definedName name="_5566DL6188374A" localSheetId="10">#REF!</definedName>
    <definedName name="_5566DL6188374A" localSheetId="13">#REF!</definedName>
    <definedName name="_5566DL6188374A">#REF!</definedName>
    <definedName name="_5567DL6188374A" localSheetId="8">#REF!</definedName>
    <definedName name="_5567DL6188374A" localSheetId="9">#REF!</definedName>
    <definedName name="_5567DL6188374A" localSheetId="10">#REF!</definedName>
    <definedName name="_5567DL6188374A" localSheetId="13">#REF!</definedName>
    <definedName name="_5567DL6188374A">#REF!</definedName>
    <definedName name="_5568DL6188374A" localSheetId="8">#REF!</definedName>
    <definedName name="_5568DL6188374A" localSheetId="9">#REF!</definedName>
    <definedName name="_5568DL6188374A" localSheetId="10">#REF!</definedName>
    <definedName name="_5568DL6188374A" localSheetId="13">#REF!</definedName>
    <definedName name="_5568DL6188374A">#REF!</definedName>
    <definedName name="_5569DL6188374A" localSheetId="8">#REF!</definedName>
    <definedName name="_5569DL6188374A" localSheetId="9">#REF!</definedName>
    <definedName name="_5569DL6188374A" localSheetId="10">#REF!</definedName>
    <definedName name="_5569DL6188374A" localSheetId="13">#REF!</definedName>
    <definedName name="_5569DL6188374A">#REF!</definedName>
    <definedName name="_556DL60D432F5" localSheetId="8">#REF!</definedName>
    <definedName name="_556DL60D432F5" localSheetId="9">#REF!</definedName>
    <definedName name="_556DL60D432F5" localSheetId="10">#REF!</definedName>
    <definedName name="_556DL60D432F5" localSheetId="13">#REF!</definedName>
    <definedName name="_556DL60D432F5">#REF!</definedName>
    <definedName name="_556DLC4A96DEA" localSheetId="8">#REF!</definedName>
    <definedName name="_556DLC4A96DEA" localSheetId="9">#REF!</definedName>
    <definedName name="_556DLC4A96DEA" localSheetId="10">#REF!</definedName>
    <definedName name="_556DLC4A96DEA" localSheetId="13">#REF!</definedName>
    <definedName name="_556DLC4A96DEA">#REF!</definedName>
    <definedName name="_5570DL6188374A" localSheetId="8">#REF!</definedName>
    <definedName name="_5570DL6188374A" localSheetId="9">#REF!</definedName>
    <definedName name="_5570DL6188374A" localSheetId="10">#REF!</definedName>
    <definedName name="_5570DL6188374A" localSheetId="13">#REF!</definedName>
    <definedName name="_5570DL6188374A">#REF!</definedName>
    <definedName name="_5571DL6188374A" localSheetId="8">#REF!</definedName>
    <definedName name="_5571DL6188374A" localSheetId="9">#REF!</definedName>
    <definedName name="_5571DL6188374A" localSheetId="10">#REF!</definedName>
    <definedName name="_5571DL6188374A" localSheetId="13">#REF!</definedName>
    <definedName name="_5571DL6188374A">#REF!</definedName>
    <definedName name="_5572DL6188374A" localSheetId="8">#REF!</definedName>
    <definedName name="_5572DL6188374A" localSheetId="9">#REF!</definedName>
    <definedName name="_5572DL6188374A" localSheetId="10">#REF!</definedName>
    <definedName name="_5572DL6188374A" localSheetId="13">#REF!</definedName>
    <definedName name="_5572DL6188374A">#REF!</definedName>
    <definedName name="_5573DL6188374A" localSheetId="8">#REF!</definedName>
    <definedName name="_5573DL6188374A" localSheetId="9">#REF!</definedName>
    <definedName name="_5573DL6188374A" localSheetId="10">#REF!</definedName>
    <definedName name="_5573DL6188374A" localSheetId="13">#REF!</definedName>
    <definedName name="_5573DL6188374A">#REF!</definedName>
    <definedName name="_5574DL6188374A" localSheetId="8">#REF!</definedName>
    <definedName name="_5574DL6188374A" localSheetId="9">#REF!</definedName>
    <definedName name="_5574DL6188374A" localSheetId="10">#REF!</definedName>
    <definedName name="_5574DL6188374A" localSheetId="13">#REF!</definedName>
    <definedName name="_5574DL6188374A">#REF!</definedName>
    <definedName name="_5575DL6188374A" localSheetId="8">#REF!</definedName>
    <definedName name="_5575DL6188374A" localSheetId="9">#REF!</definedName>
    <definedName name="_5575DL6188374A" localSheetId="10">#REF!</definedName>
    <definedName name="_5575DL6188374A" localSheetId="13">#REF!</definedName>
    <definedName name="_5575DL6188374A">#REF!</definedName>
    <definedName name="_5576DL6188374A" localSheetId="8">#REF!</definedName>
    <definedName name="_5576DL6188374A" localSheetId="9">#REF!</definedName>
    <definedName name="_5576DL6188374A" localSheetId="10">#REF!</definedName>
    <definedName name="_5576DL6188374A" localSheetId="13">#REF!</definedName>
    <definedName name="_5576DL6188374A">#REF!</definedName>
    <definedName name="_5577DL6188374A" localSheetId="8">#REF!</definedName>
    <definedName name="_5577DL6188374A" localSheetId="9">#REF!</definedName>
    <definedName name="_5577DL6188374A" localSheetId="10">#REF!</definedName>
    <definedName name="_5577DL6188374A" localSheetId="13">#REF!</definedName>
    <definedName name="_5577DL6188374A">#REF!</definedName>
    <definedName name="_5578DL6188374A" localSheetId="8">#REF!</definedName>
    <definedName name="_5578DL6188374A" localSheetId="9">#REF!</definedName>
    <definedName name="_5578DL6188374A" localSheetId="10">#REF!</definedName>
    <definedName name="_5578DL6188374A" localSheetId="13">#REF!</definedName>
    <definedName name="_5578DL6188374A">#REF!</definedName>
    <definedName name="_5579DL6188374A" localSheetId="8">#REF!</definedName>
    <definedName name="_5579DL6188374A" localSheetId="9">#REF!</definedName>
    <definedName name="_5579DL6188374A" localSheetId="10">#REF!</definedName>
    <definedName name="_5579DL6188374A" localSheetId="13">#REF!</definedName>
    <definedName name="_5579DL6188374A">#REF!</definedName>
    <definedName name="_557DL60D432F5" localSheetId="8">#REF!</definedName>
    <definedName name="_557DL60D432F5" localSheetId="9">#REF!</definedName>
    <definedName name="_557DL60D432F5" localSheetId="10">#REF!</definedName>
    <definedName name="_557DL60D432F5" localSheetId="13">#REF!</definedName>
    <definedName name="_557DL60D432F5">#REF!</definedName>
    <definedName name="_557DLC4A9E15F" localSheetId="8">#REF!</definedName>
    <definedName name="_557DLC4A9E15F" localSheetId="9">#REF!</definedName>
    <definedName name="_557DLC4A9E15F" localSheetId="10">#REF!</definedName>
    <definedName name="_557DLC4A9E15F" localSheetId="13">#REF!</definedName>
    <definedName name="_557DLC4A9E15F">#REF!</definedName>
    <definedName name="_5580DL6188374A" localSheetId="8">#REF!</definedName>
    <definedName name="_5580DL6188374A" localSheetId="9">#REF!</definedName>
    <definedName name="_5580DL6188374A" localSheetId="10">#REF!</definedName>
    <definedName name="_5580DL6188374A" localSheetId="13">#REF!</definedName>
    <definedName name="_5580DL6188374A">#REF!</definedName>
    <definedName name="_5581DL6188374A" localSheetId="8">#REF!</definedName>
    <definedName name="_5581DL6188374A" localSheetId="9">#REF!</definedName>
    <definedName name="_5581DL6188374A" localSheetId="10">#REF!</definedName>
    <definedName name="_5581DL6188374A" localSheetId="13">#REF!</definedName>
    <definedName name="_5581DL6188374A">#REF!</definedName>
    <definedName name="_5582DL6188374A" localSheetId="8">#REF!</definedName>
    <definedName name="_5582DL6188374A" localSheetId="9">#REF!</definedName>
    <definedName name="_5582DL6188374A" localSheetId="10">#REF!</definedName>
    <definedName name="_5582DL6188374A" localSheetId="13">#REF!</definedName>
    <definedName name="_5582DL6188374A">#REF!</definedName>
    <definedName name="_5583DL6188374A" localSheetId="8">#REF!</definedName>
    <definedName name="_5583DL6188374A" localSheetId="9">#REF!</definedName>
    <definedName name="_5583DL6188374A" localSheetId="10">#REF!</definedName>
    <definedName name="_5583DL6188374A" localSheetId="13">#REF!</definedName>
    <definedName name="_5583DL6188374A">#REF!</definedName>
    <definedName name="_5584DL6188374A" localSheetId="8">#REF!</definedName>
    <definedName name="_5584DL6188374A" localSheetId="9">#REF!</definedName>
    <definedName name="_5584DL6188374A" localSheetId="10">#REF!</definedName>
    <definedName name="_5584DL6188374A" localSheetId="13">#REF!</definedName>
    <definedName name="_5584DL6188374A">#REF!</definedName>
    <definedName name="_5585DL6188374A" localSheetId="8">#REF!</definedName>
    <definedName name="_5585DL6188374A" localSheetId="9">#REF!</definedName>
    <definedName name="_5585DL6188374A" localSheetId="10">#REF!</definedName>
    <definedName name="_5585DL6188374A" localSheetId="13">#REF!</definedName>
    <definedName name="_5585DL6188374A">#REF!</definedName>
    <definedName name="_5586DL6188374A" localSheetId="8">#REF!</definedName>
    <definedName name="_5586DL6188374A" localSheetId="9">#REF!</definedName>
    <definedName name="_5586DL6188374A" localSheetId="10">#REF!</definedName>
    <definedName name="_5586DL6188374A" localSheetId="13">#REF!</definedName>
    <definedName name="_5586DL6188374A">#REF!</definedName>
    <definedName name="_5587DL6188374A" localSheetId="8">#REF!</definedName>
    <definedName name="_5587DL6188374A" localSheetId="9">#REF!</definedName>
    <definedName name="_5587DL6188374A" localSheetId="10">#REF!</definedName>
    <definedName name="_5587DL6188374A" localSheetId="13">#REF!</definedName>
    <definedName name="_5587DL6188374A">#REF!</definedName>
    <definedName name="_5588DL6188374A" localSheetId="8">#REF!</definedName>
    <definedName name="_5588DL6188374A" localSheetId="9">#REF!</definedName>
    <definedName name="_5588DL6188374A" localSheetId="10">#REF!</definedName>
    <definedName name="_5588DL6188374A" localSheetId="13">#REF!</definedName>
    <definedName name="_5588DL6188374A">#REF!</definedName>
    <definedName name="_5589DL6188374A" localSheetId="8">#REF!</definedName>
    <definedName name="_5589DL6188374A" localSheetId="9">#REF!</definedName>
    <definedName name="_5589DL6188374A" localSheetId="10">#REF!</definedName>
    <definedName name="_5589DL6188374A" localSheetId="13">#REF!</definedName>
    <definedName name="_5589DL6188374A">#REF!</definedName>
    <definedName name="_558DL60D432F5" localSheetId="8">#REF!</definedName>
    <definedName name="_558DL60D432F5" localSheetId="9">#REF!</definedName>
    <definedName name="_558DL60D432F5" localSheetId="10">#REF!</definedName>
    <definedName name="_558DL60D432F5" localSheetId="13">#REF!</definedName>
    <definedName name="_558DL60D432F5">#REF!</definedName>
    <definedName name="_558DLC4AA6DEA" localSheetId="8">#REF!</definedName>
    <definedName name="_558DLC4AA6DEA" localSheetId="9">#REF!</definedName>
    <definedName name="_558DLC4AA6DEA" localSheetId="10">#REF!</definedName>
    <definedName name="_558DLC4AA6DEA" localSheetId="13">#REF!</definedName>
    <definedName name="_558DLC4AA6DEA">#REF!</definedName>
    <definedName name="_5590DL6188374A" localSheetId="8">#REF!</definedName>
    <definedName name="_5590DL6188374A" localSheetId="9">#REF!</definedName>
    <definedName name="_5590DL6188374A" localSheetId="10">#REF!</definedName>
    <definedName name="_5590DL6188374A" localSheetId="13">#REF!</definedName>
    <definedName name="_5590DL6188374A">#REF!</definedName>
    <definedName name="_5591DL6188374A" localSheetId="8">#REF!</definedName>
    <definedName name="_5591DL6188374A" localSheetId="9">#REF!</definedName>
    <definedName name="_5591DL6188374A" localSheetId="10">#REF!</definedName>
    <definedName name="_5591DL6188374A" localSheetId="13">#REF!</definedName>
    <definedName name="_5591DL6188374A">#REF!</definedName>
    <definedName name="_5592DL6188374A" localSheetId="8">#REF!</definedName>
    <definedName name="_5592DL6188374A" localSheetId="9">#REF!</definedName>
    <definedName name="_5592DL6188374A" localSheetId="10">#REF!</definedName>
    <definedName name="_5592DL6188374A" localSheetId="13">#REF!</definedName>
    <definedName name="_5592DL6188374A">#REF!</definedName>
    <definedName name="_5593DL6188374A" localSheetId="8">#REF!</definedName>
    <definedName name="_5593DL6188374A" localSheetId="9">#REF!</definedName>
    <definedName name="_5593DL6188374A" localSheetId="10">#REF!</definedName>
    <definedName name="_5593DL6188374A" localSheetId="13">#REF!</definedName>
    <definedName name="_5593DL6188374A">#REF!</definedName>
    <definedName name="_5594DL6188374A" localSheetId="8">#REF!</definedName>
    <definedName name="_5594DL6188374A" localSheetId="9">#REF!</definedName>
    <definedName name="_5594DL6188374A" localSheetId="10">#REF!</definedName>
    <definedName name="_5594DL6188374A" localSheetId="13">#REF!</definedName>
    <definedName name="_5594DL6188374A">#REF!</definedName>
    <definedName name="_5595DL6188374A" localSheetId="8">#REF!</definedName>
    <definedName name="_5595DL6188374A" localSheetId="9">#REF!</definedName>
    <definedName name="_5595DL6188374A" localSheetId="10">#REF!</definedName>
    <definedName name="_5595DL6188374A" localSheetId="13">#REF!</definedName>
    <definedName name="_5595DL6188374A">#REF!</definedName>
    <definedName name="_5596DL6188374A" localSheetId="8">#REF!</definedName>
    <definedName name="_5596DL6188374A" localSheetId="9">#REF!</definedName>
    <definedName name="_5596DL6188374A" localSheetId="10">#REF!</definedName>
    <definedName name="_5596DL6188374A" localSheetId="13">#REF!</definedName>
    <definedName name="_5596DL6188374A">#REF!</definedName>
    <definedName name="_5597DL6188374A" localSheetId="8">#REF!</definedName>
    <definedName name="_5597DL6188374A" localSheetId="9">#REF!</definedName>
    <definedName name="_5597DL6188374A" localSheetId="10">#REF!</definedName>
    <definedName name="_5597DL6188374A" localSheetId="13">#REF!</definedName>
    <definedName name="_5597DL6188374A">#REF!</definedName>
    <definedName name="_5598DL6188374A" localSheetId="8">#REF!</definedName>
    <definedName name="_5598DL6188374A" localSheetId="9">#REF!</definedName>
    <definedName name="_5598DL6188374A" localSheetId="10">#REF!</definedName>
    <definedName name="_5598DL6188374A" localSheetId="13">#REF!</definedName>
    <definedName name="_5598DL6188374A">#REF!</definedName>
    <definedName name="_5599DL6188374A" localSheetId="8">#REF!</definedName>
    <definedName name="_5599DL6188374A" localSheetId="9">#REF!</definedName>
    <definedName name="_5599DL6188374A" localSheetId="10">#REF!</definedName>
    <definedName name="_5599DL6188374A" localSheetId="13">#REF!</definedName>
    <definedName name="_5599DL6188374A">#REF!</definedName>
    <definedName name="_559DL60D432F5" localSheetId="8">#REF!</definedName>
    <definedName name="_559DL60D432F5" localSheetId="9">#REF!</definedName>
    <definedName name="_559DL60D432F5" localSheetId="10">#REF!</definedName>
    <definedName name="_559DL60D432F5" localSheetId="13">#REF!</definedName>
    <definedName name="_559DL60D432F5">#REF!</definedName>
    <definedName name="_559DLC4AAE15F" localSheetId="8">#REF!</definedName>
    <definedName name="_559DLC4AAE15F" localSheetId="9">#REF!</definedName>
    <definedName name="_559DLC4AAE15F" localSheetId="10">#REF!</definedName>
    <definedName name="_559DLC4AAE15F" localSheetId="13">#REF!</definedName>
    <definedName name="_559DLC4AAE15F">#REF!</definedName>
    <definedName name="_55DL60723099" localSheetId="8">#REF!</definedName>
    <definedName name="_55DL60723099" localSheetId="9">#REF!</definedName>
    <definedName name="_55DL60723099" localSheetId="10">#REF!</definedName>
    <definedName name="_55DL60723099" localSheetId="13">#REF!</definedName>
    <definedName name="_55DL60723099">#REF!</definedName>
    <definedName name="_55DL61073430" localSheetId="8">#REF!</definedName>
    <definedName name="_55DL61073430" localSheetId="9">#REF!</definedName>
    <definedName name="_55DL61073430" localSheetId="10">#REF!</definedName>
    <definedName name="_55DL61073430" localSheetId="13">#REF!</definedName>
    <definedName name="_55DL61073430">#REF!</definedName>
    <definedName name="_5600DL6188374A" localSheetId="8">#REF!</definedName>
    <definedName name="_5600DL6188374A" localSheetId="9">#REF!</definedName>
    <definedName name="_5600DL6188374A" localSheetId="10">#REF!</definedName>
    <definedName name="_5600DL6188374A" localSheetId="13">#REF!</definedName>
    <definedName name="_5600DL6188374A">#REF!</definedName>
    <definedName name="_5601DL61893751" localSheetId="8">#REF!</definedName>
    <definedName name="_5601DL61893751" localSheetId="9">#REF!</definedName>
    <definedName name="_5601DL61893751" localSheetId="10">#REF!</definedName>
    <definedName name="_5601DL61893751" localSheetId="13">#REF!</definedName>
    <definedName name="_5601DL61893751">#REF!</definedName>
    <definedName name="_5602DL61893751" localSheetId="8">#REF!</definedName>
    <definedName name="_5602DL61893751" localSheetId="9">#REF!</definedName>
    <definedName name="_5602DL61893751" localSheetId="10">#REF!</definedName>
    <definedName name="_5602DL61893751" localSheetId="13">#REF!</definedName>
    <definedName name="_5602DL61893751">#REF!</definedName>
    <definedName name="_5603DL61893751" localSheetId="8">#REF!</definedName>
    <definedName name="_5603DL61893751" localSheetId="9">#REF!</definedName>
    <definedName name="_5603DL61893751" localSheetId="10">#REF!</definedName>
    <definedName name="_5603DL61893751" localSheetId="13">#REF!</definedName>
    <definedName name="_5603DL61893751">#REF!</definedName>
    <definedName name="_5604DL61893751" localSheetId="8">#REF!</definedName>
    <definedName name="_5604DL61893751" localSheetId="9">#REF!</definedName>
    <definedName name="_5604DL61893751" localSheetId="10">#REF!</definedName>
    <definedName name="_5604DL61893751" localSheetId="13">#REF!</definedName>
    <definedName name="_5604DL61893751">#REF!</definedName>
    <definedName name="_5605DL61893751" localSheetId="8">#REF!</definedName>
    <definedName name="_5605DL61893751" localSheetId="9">#REF!</definedName>
    <definedName name="_5605DL61893751" localSheetId="10">#REF!</definedName>
    <definedName name="_5605DL61893751" localSheetId="13">#REF!</definedName>
    <definedName name="_5605DL61893751">#REF!</definedName>
    <definedName name="_5606DL61893751" localSheetId="8">#REF!</definedName>
    <definedName name="_5606DL61893751" localSheetId="9">#REF!</definedName>
    <definedName name="_5606DL61893751" localSheetId="10">#REF!</definedName>
    <definedName name="_5606DL61893751" localSheetId="13">#REF!</definedName>
    <definedName name="_5606DL61893751">#REF!</definedName>
    <definedName name="_5607DL61893751" localSheetId="8">#REF!</definedName>
    <definedName name="_5607DL61893751" localSheetId="9">#REF!</definedName>
    <definedName name="_5607DL61893751" localSheetId="10">#REF!</definedName>
    <definedName name="_5607DL61893751" localSheetId="13">#REF!</definedName>
    <definedName name="_5607DL61893751">#REF!</definedName>
    <definedName name="_5608DL61893751" localSheetId="8">#REF!</definedName>
    <definedName name="_5608DL61893751" localSheetId="9">#REF!</definedName>
    <definedName name="_5608DL61893751" localSheetId="10">#REF!</definedName>
    <definedName name="_5608DL61893751" localSheetId="13">#REF!</definedName>
    <definedName name="_5608DL61893751">#REF!</definedName>
    <definedName name="_5609DL61893751" localSheetId="8">#REF!</definedName>
    <definedName name="_5609DL61893751" localSheetId="9">#REF!</definedName>
    <definedName name="_5609DL61893751" localSheetId="10">#REF!</definedName>
    <definedName name="_5609DL61893751" localSheetId="13">#REF!</definedName>
    <definedName name="_5609DL61893751">#REF!</definedName>
    <definedName name="_560DL60D432F5" localSheetId="8">#REF!</definedName>
    <definedName name="_560DL60D432F5" localSheetId="9">#REF!</definedName>
    <definedName name="_560DL60D432F5" localSheetId="10">#REF!</definedName>
    <definedName name="_560DL60D432F5" localSheetId="13">#REF!</definedName>
    <definedName name="_560DL60D432F5">#REF!</definedName>
    <definedName name="_560DLC4AB6DEA" localSheetId="8">#REF!</definedName>
    <definedName name="_560DLC4AB6DEA" localSheetId="9">#REF!</definedName>
    <definedName name="_560DLC4AB6DEA" localSheetId="10">#REF!</definedName>
    <definedName name="_560DLC4AB6DEA" localSheetId="13">#REF!</definedName>
    <definedName name="_560DLC4AB6DEA">#REF!</definedName>
    <definedName name="_5610DL61893751" localSheetId="8">#REF!</definedName>
    <definedName name="_5610DL61893751" localSheetId="9">#REF!</definedName>
    <definedName name="_5610DL61893751" localSheetId="10">#REF!</definedName>
    <definedName name="_5610DL61893751" localSheetId="13">#REF!</definedName>
    <definedName name="_5610DL61893751">#REF!</definedName>
    <definedName name="_5611DL61893751" localSheetId="8">#REF!</definedName>
    <definedName name="_5611DL61893751" localSheetId="9">#REF!</definedName>
    <definedName name="_5611DL61893751" localSheetId="10">#REF!</definedName>
    <definedName name="_5611DL61893751" localSheetId="13">#REF!</definedName>
    <definedName name="_5611DL61893751">#REF!</definedName>
    <definedName name="_5612DL61893751" localSheetId="8">#REF!</definedName>
    <definedName name="_5612DL61893751" localSheetId="9">#REF!</definedName>
    <definedName name="_5612DL61893751" localSheetId="10">#REF!</definedName>
    <definedName name="_5612DL61893751" localSheetId="13">#REF!</definedName>
    <definedName name="_5612DL61893751">#REF!</definedName>
    <definedName name="_5613DL61893751" localSheetId="8">#REF!</definedName>
    <definedName name="_5613DL61893751" localSheetId="9">#REF!</definedName>
    <definedName name="_5613DL61893751" localSheetId="10">#REF!</definedName>
    <definedName name="_5613DL61893751" localSheetId="13">#REF!</definedName>
    <definedName name="_5613DL61893751">#REF!</definedName>
    <definedName name="_5614DL61893751" localSheetId="8">#REF!</definedName>
    <definedName name="_5614DL61893751" localSheetId="9">#REF!</definedName>
    <definedName name="_5614DL61893751" localSheetId="10">#REF!</definedName>
    <definedName name="_5614DL61893751" localSheetId="13">#REF!</definedName>
    <definedName name="_5614DL61893751">#REF!</definedName>
    <definedName name="_5615DL61893751" localSheetId="8">#REF!</definedName>
    <definedName name="_5615DL61893751" localSheetId="9">#REF!</definedName>
    <definedName name="_5615DL61893751" localSheetId="10">#REF!</definedName>
    <definedName name="_5615DL61893751" localSheetId="13">#REF!</definedName>
    <definedName name="_5615DL61893751">#REF!</definedName>
    <definedName name="_5616DL61893751" localSheetId="8">#REF!</definedName>
    <definedName name="_5616DL61893751" localSheetId="9">#REF!</definedName>
    <definedName name="_5616DL61893751" localSheetId="10">#REF!</definedName>
    <definedName name="_5616DL61893751" localSheetId="13">#REF!</definedName>
    <definedName name="_5616DL61893751">#REF!</definedName>
    <definedName name="_5617DL61893751" localSheetId="8">#REF!</definedName>
    <definedName name="_5617DL61893751" localSheetId="9">#REF!</definedName>
    <definedName name="_5617DL61893751" localSheetId="10">#REF!</definedName>
    <definedName name="_5617DL61893751" localSheetId="13">#REF!</definedName>
    <definedName name="_5617DL61893751">#REF!</definedName>
    <definedName name="_5618DL61893751" localSheetId="8">#REF!</definedName>
    <definedName name="_5618DL61893751" localSheetId="9">#REF!</definedName>
    <definedName name="_5618DL61893751" localSheetId="10">#REF!</definedName>
    <definedName name="_5618DL61893751" localSheetId="13">#REF!</definedName>
    <definedName name="_5618DL61893751">#REF!</definedName>
    <definedName name="_5619DL61893751" localSheetId="8">#REF!</definedName>
    <definedName name="_5619DL61893751" localSheetId="9">#REF!</definedName>
    <definedName name="_5619DL61893751" localSheetId="10">#REF!</definedName>
    <definedName name="_5619DL61893751" localSheetId="13">#REF!</definedName>
    <definedName name="_5619DL61893751">#REF!</definedName>
    <definedName name="_561DL60D532FC" localSheetId="8">#REF!</definedName>
    <definedName name="_561DL60D532FC" localSheetId="9">#REF!</definedName>
    <definedName name="_561DL60D532FC" localSheetId="10">#REF!</definedName>
    <definedName name="_561DL60D532FC" localSheetId="13">#REF!</definedName>
    <definedName name="_561DL60D532FC">#REF!</definedName>
    <definedName name="_561DLC4ABE15F" localSheetId="8">#REF!</definedName>
    <definedName name="_561DLC4ABE15F" localSheetId="9">#REF!</definedName>
    <definedName name="_561DLC4ABE15F" localSheetId="10">#REF!</definedName>
    <definedName name="_561DLC4ABE15F" localSheetId="13">#REF!</definedName>
    <definedName name="_561DLC4ABE15F">#REF!</definedName>
    <definedName name="_5620DL61893751" localSheetId="8">#REF!</definedName>
    <definedName name="_5620DL61893751" localSheetId="9">#REF!</definedName>
    <definedName name="_5620DL61893751" localSheetId="10">#REF!</definedName>
    <definedName name="_5620DL61893751" localSheetId="13">#REF!</definedName>
    <definedName name="_5620DL61893751">#REF!</definedName>
    <definedName name="_5621DL61893751" localSheetId="8">#REF!</definedName>
    <definedName name="_5621DL61893751" localSheetId="9">#REF!</definedName>
    <definedName name="_5621DL61893751" localSheetId="10">#REF!</definedName>
    <definedName name="_5621DL61893751" localSheetId="13">#REF!</definedName>
    <definedName name="_5621DL61893751">#REF!</definedName>
    <definedName name="_5622DL61893751" localSheetId="8">#REF!</definedName>
    <definedName name="_5622DL61893751" localSheetId="9">#REF!</definedName>
    <definedName name="_5622DL61893751" localSheetId="10">#REF!</definedName>
    <definedName name="_5622DL61893751" localSheetId="13">#REF!</definedName>
    <definedName name="_5622DL61893751">#REF!</definedName>
    <definedName name="_5623DL61893751" localSheetId="8">#REF!</definedName>
    <definedName name="_5623DL61893751" localSheetId="9">#REF!</definedName>
    <definedName name="_5623DL61893751" localSheetId="10">#REF!</definedName>
    <definedName name="_5623DL61893751" localSheetId="13">#REF!</definedName>
    <definedName name="_5623DL61893751">#REF!</definedName>
    <definedName name="_5624DL61893751" localSheetId="8">#REF!</definedName>
    <definedName name="_5624DL61893751" localSheetId="9">#REF!</definedName>
    <definedName name="_5624DL61893751" localSheetId="10">#REF!</definedName>
    <definedName name="_5624DL61893751" localSheetId="13">#REF!</definedName>
    <definedName name="_5624DL61893751">#REF!</definedName>
    <definedName name="_5625DL61893751" localSheetId="8">#REF!</definedName>
    <definedName name="_5625DL61893751" localSheetId="9">#REF!</definedName>
    <definedName name="_5625DL61893751" localSheetId="10">#REF!</definedName>
    <definedName name="_5625DL61893751" localSheetId="13">#REF!</definedName>
    <definedName name="_5625DL61893751">#REF!</definedName>
    <definedName name="_5626DL61893751" localSheetId="8">#REF!</definedName>
    <definedName name="_5626DL61893751" localSheetId="9">#REF!</definedName>
    <definedName name="_5626DL61893751" localSheetId="10">#REF!</definedName>
    <definedName name="_5626DL61893751" localSheetId="13">#REF!</definedName>
    <definedName name="_5626DL61893751">#REF!</definedName>
    <definedName name="_5627DL61893751" localSheetId="8">#REF!</definedName>
    <definedName name="_5627DL61893751" localSheetId="9">#REF!</definedName>
    <definedName name="_5627DL61893751" localSheetId="10">#REF!</definedName>
    <definedName name="_5627DL61893751" localSheetId="13">#REF!</definedName>
    <definedName name="_5627DL61893751">#REF!</definedName>
    <definedName name="_5628DL61893751" localSheetId="8">#REF!</definedName>
    <definedName name="_5628DL61893751" localSheetId="9">#REF!</definedName>
    <definedName name="_5628DL61893751" localSheetId="10">#REF!</definedName>
    <definedName name="_5628DL61893751" localSheetId="13">#REF!</definedName>
    <definedName name="_5628DL61893751">#REF!</definedName>
    <definedName name="_5629DL61893751" localSheetId="8">#REF!</definedName>
    <definedName name="_5629DL61893751" localSheetId="9">#REF!</definedName>
    <definedName name="_5629DL61893751" localSheetId="10">#REF!</definedName>
    <definedName name="_5629DL61893751" localSheetId="13">#REF!</definedName>
    <definedName name="_5629DL61893751">#REF!</definedName>
    <definedName name="_562DL60D532FC" localSheetId="8">#REF!</definedName>
    <definedName name="_562DL60D532FC" localSheetId="9">#REF!</definedName>
    <definedName name="_562DL60D532FC" localSheetId="10">#REF!</definedName>
    <definedName name="_562DL60D532FC" localSheetId="13">#REF!</definedName>
    <definedName name="_562DL60D532FC">#REF!</definedName>
    <definedName name="_562DLC4AC6DEA" localSheetId="8">#REF!</definedName>
    <definedName name="_562DLC4AC6DEA" localSheetId="9">#REF!</definedName>
    <definedName name="_562DLC4AC6DEA" localSheetId="10">#REF!</definedName>
    <definedName name="_562DLC4AC6DEA" localSheetId="13">#REF!</definedName>
    <definedName name="_562DLC4AC6DEA">#REF!</definedName>
    <definedName name="_5630DL61893751" localSheetId="8">#REF!</definedName>
    <definedName name="_5630DL61893751" localSheetId="9">#REF!</definedName>
    <definedName name="_5630DL61893751" localSheetId="10">#REF!</definedName>
    <definedName name="_5630DL61893751" localSheetId="13">#REF!</definedName>
    <definedName name="_5630DL61893751">#REF!</definedName>
    <definedName name="_5631DL61893751" localSheetId="8">#REF!</definedName>
    <definedName name="_5631DL61893751" localSheetId="9">#REF!</definedName>
    <definedName name="_5631DL61893751" localSheetId="10">#REF!</definedName>
    <definedName name="_5631DL61893751" localSheetId="13">#REF!</definedName>
    <definedName name="_5631DL61893751">#REF!</definedName>
    <definedName name="_5632DL61893751" localSheetId="8">#REF!</definedName>
    <definedName name="_5632DL61893751" localSheetId="9">#REF!</definedName>
    <definedName name="_5632DL61893751" localSheetId="10">#REF!</definedName>
    <definedName name="_5632DL61893751" localSheetId="13">#REF!</definedName>
    <definedName name="_5632DL61893751">#REF!</definedName>
    <definedName name="_5633DL61893751" localSheetId="8">#REF!</definedName>
    <definedName name="_5633DL61893751" localSheetId="9">#REF!</definedName>
    <definedName name="_5633DL61893751" localSheetId="10">#REF!</definedName>
    <definedName name="_5633DL61893751" localSheetId="13">#REF!</definedName>
    <definedName name="_5633DL61893751">#REF!</definedName>
    <definedName name="_5634DL61893751" localSheetId="8">#REF!</definedName>
    <definedName name="_5634DL61893751" localSheetId="9">#REF!</definedName>
    <definedName name="_5634DL61893751" localSheetId="10">#REF!</definedName>
    <definedName name="_5634DL61893751" localSheetId="13">#REF!</definedName>
    <definedName name="_5634DL61893751">#REF!</definedName>
    <definedName name="_5635DL61893751" localSheetId="8">#REF!</definedName>
    <definedName name="_5635DL61893751" localSheetId="9">#REF!</definedName>
    <definedName name="_5635DL61893751" localSheetId="10">#REF!</definedName>
    <definedName name="_5635DL61893751" localSheetId="13">#REF!</definedName>
    <definedName name="_5635DL61893751">#REF!</definedName>
    <definedName name="_5636DL618A3757" localSheetId="8">#REF!</definedName>
    <definedName name="_5636DL618A3757" localSheetId="9">#REF!</definedName>
    <definedName name="_5636DL618A3757" localSheetId="10">#REF!</definedName>
    <definedName name="_5636DL618A3757" localSheetId="13">#REF!</definedName>
    <definedName name="_5636DL618A3757">#REF!</definedName>
    <definedName name="_5637DL618A3757" localSheetId="8">#REF!</definedName>
    <definedName name="_5637DL618A3757" localSheetId="9">#REF!</definedName>
    <definedName name="_5637DL618A3757" localSheetId="10">#REF!</definedName>
    <definedName name="_5637DL618A3757" localSheetId="13">#REF!</definedName>
    <definedName name="_5637DL618A3757">#REF!</definedName>
    <definedName name="_5638DL618A3757" localSheetId="8">#REF!</definedName>
    <definedName name="_5638DL618A3757" localSheetId="9">#REF!</definedName>
    <definedName name="_5638DL618A3757" localSheetId="10">#REF!</definedName>
    <definedName name="_5638DL618A3757" localSheetId="13">#REF!</definedName>
    <definedName name="_5638DL618A3757">#REF!</definedName>
    <definedName name="_5639DL618A3757" localSheetId="8">#REF!</definedName>
    <definedName name="_5639DL618A3757" localSheetId="9">#REF!</definedName>
    <definedName name="_5639DL618A3757" localSheetId="10">#REF!</definedName>
    <definedName name="_5639DL618A3757" localSheetId="13">#REF!</definedName>
    <definedName name="_5639DL618A3757">#REF!</definedName>
    <definedName name="_563DL60D532FC" localSheetId="8">#REF!</definedName>
    <definedName name="_563DL60D532FC" localSheetId="9">#REF!</definedName>
    <definedName name="_563DL60D532FC" localSheetId="10">#REF!</definedName>
    <definedName name="_563DL60D532FC" localSheetId="13">#REF!</definedName>
    <definedName name="_563DL60D532FC">#REF!</definedName>
    <definedName name="_563DLC4ACE15F" localSheetId="8">#REF!</definedName>
    <definedName name="_563DLC4ACE15F" localSheetId="9">#REF!</definedName>
    <definedName name="_563DLC4ACE15F" localSheetId="10">#REF!</definedName>
    <definedName name="_563DLC4ACE15F" localSheetId="13">#REF!</definedName>
    <definedName name="_563DLC4ACE15F">#REF!</definedName>
    <definedName name="_5640DL618A3757" localSheetId="8">#REF!</definedName>
    <definedName name="_5640DL618A3757" localSheetId="9">#REF!</definedName>
    <definedName name="_5640DL618A3757" localSheetId="10">#REF!</definedName>
    <definedName name="_5640DL618A3757" localSheetId="13">#REF!</definedName>
    <definedName name="_5640DL618A3757">#REF!</definedName>
    <definedName name="_5641DL618A3757" localSheetId="8">#REF!</definedName>
    <definedName name="_5641DL618A3757" localSheetId="9">#REF!</definedName>
    <definedName name="_5641DL618A3757" localSheetId="10">#REF!</definedName>
    <definedName name="_5641DL618A3757" localSheetId="13">#REF!</definedName>
    <definedName name="_5641DL618A3757">#REF!</definedName>
    <definedName name="_5642DL618A3757" localSheetId="8">#REF!</definedName>
    <definedName name="_5642DL618A3757" localSheetId="9">#REF!</definedName>
    <definedName name="_5642DL618A3757" localSheetId="10">#REF!</definedName>
    <definedName name="_5642DL618A3757" localSheetId="13">#REF!</definedName>
    <definedName name="_5642DL618A3757">#REF!</definedName>
    <definedName name="_5643DL618A3757" localSheetId="8">#REF!</definedName>
    <definedName name="_5643DL618A3757" localSheetId="9">#REF!</definedName>
    <definedName name="_5643DL618A3757" localSheetId="10">#REF!</definedName>
    <definedName name="_5643DL618A3757" localSheetId="13">#REF!</definedName>
    <definedName name="_5643DL618A3757">#REF!</definedName>
    <definedName name="_5644DL618A3757" localSheetId="8">#REF!</definedName>
    <definedName name="_5644DL618A3757" localSheetId="9">#REF!</definedName>
    <definedName name="_5644DL618A3757" localSheetId="10">#REF!</definedName>
    <definedName name="_5644DL618A3757" localSheetId="13">#REF!</definedName>
    <definedName name="_5644DL618A3757">#REF!</definedName>
    <definedName name="_5645DL618A3757" localSheetId="8">#REF!</definedName>
    <definedName name="_5645DL618A3757" localSheetId="9">#REF!</definedName>
    <definedName name="_5645DL618A3757" localSheetId="10">#REF!</definedName>
    <definedName name="_5645DL618A3757" localSheetId="13">#REF!</definedName>
    <definedName name="_5645DL618A3757">#REF!</definedName>
    <definedName name="_5646DL618A3757" localSheetId="8">#REF!</definedName>
    <definedName name="_5646DL618A3757" localSheetId="9">#REF!</definedName>
    <definedName name="_5646DL618A3757" localSheetId="10">#REF!</definedName>
    <definedName name="_5646DL618A3757" localSheetId="13">#REF!</definedName>
    <definedName name="_5646DL618A3757">#REF!</definedName>
    <definedName name="_5647DL618A3757" localSheetId="8">#REF!</definedName>
    <definedName name="_5647DL618A3757" localSheetId="9">#REF!</definedName>
    <definedName name="_5647DL618A3757" localSheetId="10">#REF!</definedName>
    <definedName name="_5647DL618A3757" localSheetId="13">#REF!</definedName>
    <definedName name="_5647DL618A3757">#REF!</definedName>
    <definedName name="_5648DL618A3757" localSheetId="8">#REF!</definedName>
    <definedName name="_5648DL618A3757" localSheetId="9">#REF!</definedName>
    <definedName name="_5648DL618A3757" localSheetId="10">#REF!</definedName>
    <definedName name="_5648DL618A3757" localSheetId="13">#REF!</definedName>
    <definedName name="_5648DL618A3757">#REF!</definedName>
    <definedName name="_5649DL618A3757" localSheetId="8">#REF!</definedName>
    <definedName name="_5649DL618A3757" localSheetId="9">#REF!</definedName>
    <definedName name="_5649DL618A3757" localSheetId="10">#REF!</definedName>
    <definedName name="_5649DL618A3757" localSheetId="13">#REF!</definedName>
    <definedName name="_5649DL618A3757">#REF!</definedName>
    <definedName name="_564DL60D532FC" localSheetId="8">#REF!</definedName>
    <definedName name="_564DL60D532FC" localSheetId="9">#REF!</definedName>
    <definedName name="_564DL60D532FC" localSheetId="10">#REF!</definedName>
    <definedName name="_564DL60D532FC" localSheetId="13">#REF!</definedName>
    <definedName name="_564DL60D532FC">#REF!</definedName>
    <definedName name="_564DLC4AD6DEA" localSheetId="8">#REF!</definedName>
    <definedName name="_564DLC4AD6DEA" localSheetId="9">#REF!</definedName>
    <definedName name="_564DLC4AD6DEA" localSheetId="10">#REF!</definedName>
    <definedName name="_564DLC4AD6DEA" localSheetId="13">#REF!</definedName>
    <definedName name="_564DLC4AD6DEA">#REF!</definedName>
    <definedName name="_5650DL618A3757" localSheetId="8">#REF!</definedName>
    <definedName name="_5650DL618A3757" localSheetId="9">#REF!</definedName>
    <definedName name="_5650DL618A3757" localSheetId="10">#REF!</definedName>
    <definedName name="_5650DL618A3757" localSheetId="13">#REF!</definedName>
    <definedName name="_5650DL618A3757">#REF!</definedName>
    <definedName name="_5651DL618A3757" localSheetId="8">#REF!</definedName>
    <definedName name="_5651DL618A3757" localSheetId="9">#REF!</definedName>
    <definedName name="_5651DL618A3757" localSheetId="10">#REF!</definedName>
    <definedName name="_5651DL618A3757" localSheetId="13">#REF!</definedName>
    <definedName name="_5651DL618A3757">#REF!</definedName>
    <definedName name="_5652DL618A3757" localSheetId="8">#REF!</definedName>
    <definedName name="_5652DL618A3757" localSheetId="9">#REF!</definedName>
    <definedName name="_5652DL618A3757" localSheetId="10">#REF!</definedName>
    <definedName name="_5652DL618A3757" localSheetId="13">#REF!</definedName>
    <definedName name="_5652DL618A3757">#REF!</definedName>
    <definedName name="_5653DL618A3757" localSheetId="8">#REF!</definedName>
    <definedName name="_5653DL618A3757" localSheetId="9">#REF!</definedName>
    <definedName name="_5653DL618A3757" localSheetId="10">#REF!</definedName>
    <definedName name="_5653DL618A3757" localSheetId="13">#REF!</definedName>
    <definedName name="_5653DL618A3757">#REF!</definedName>
    <definedName name="_5654DL618A3757" localSheetId="8">#REF!</definedName>
    <definedName name="_5654DL618A3757" localSheetId="9">#REF!</definedName>
    <definedName name="_5654DL618A3757" localSheetId="10">#REF!</definedName>
    <definedName name="_5654DL618A3757" localSheetId="13">#REF!</definedName>
    <definedName name="_5654DL618A3757">#REF!</definedName>
    <definedName name="_5655DL618A3757" localSheetId="8">#REF!</definedName>
    <definedName name="_5655DL618A3757" localSheetId="9">#REF!</definedName>
    <definedName name="_5655DL618A3757" localSheetId="10">#REF!</definedName>
    <definedName name="_5655DL618A3757" localSheetId="13">#REF!</definedName>
    <definedName name="_5655DL618A3757">#REF!</definedName>
    <definedName name="_5656DL618A3757" localSheetId="8">#REF!</definedName>
    <definedName name="_5656DL618A3757" localSheetId="9">#REF!</definedName>
    <definedName name="_5656DL618A3757" localSheetId="10">#REF!</definedName>
    <definedName name="_5656DL618A3757" localSheetId="13">#REF!</definedName>
    <definedName name="_5656DL618A3757">#REF!</definedName>
    <definedName name="_5657DL618A3757" localSheetId="8">#REF!</definedName>
    <definedName name="_5657DL618A3757" localSheetId="9">#REF!</definedName>
    <definedName name="_5657DL618A3757" localSheetId="10">#REF!</definedName>
    <definedName name="_5657DL618A3757" localSheetId="13">#REF!</definedName>
    <definedName name="_5657DL618A3757">#REF!</definedName>
    <definedName name="_5658DL618A3757" localSheetId="8">#REF!</definedName>
    <definedName name="_5658DL618A3757" localSheetId="9">#REF!</definedName>
    <definedName name="_5658DL618A3757" localSheetId="10">#REF!</definedName>
    <definedName name="_5658DL618A3757" localSheetId="13">#REF!</definedName>
    <definedName name="_5658DL618A3757">#REF!</definedName>
    <definedName name="_5659DL618A3757" localSheetId="8">#REF!</definedName>
    <definedName name="_5659DL618A3757" localSheetId="9">#REF!</definedName>
    <definedName name="_5659DL618A3757" localSheetId="10">#REF!</definedName>
    <definedName name="_5659DL618A3757" localSheetId="13">#REF!</definedName>
    <definedName name="_5659DL618A3757">#REF!</definedName>
    <definedName name="_565DL60D532FC" localSheetId="8">#REF!</definedName>
    <definedName name="_565DL60D532FC" localSheetId="9">#REF!</definedName>
    <definedName name="_565DL60D532FC" localSheetId="10">#REF!</definedName>
    <definedName name="_565DL60D532FC" localSheetId="13">#REF!</definedName>
    <definedName name="_565DL60D532FC">#REF!</definedName>
    <definedName name="_565DLC4ADE15F" localSheetId="8">#REF!</definedName>
    <definedName name="_565DLC4ADE15F" localSheetId="9">#REF!</definedName>
    <definedName name="_565DLC4ADE15F" localSheetId="10">#REF!</definedName>
    <definedName name="_565DLC4ADE15F" localSheetId="13">#REF!</definedName>
    <definedName name="_565DLC4ADE15F">#REF!</definedName>
    <definedName name="_5660DL618A3757" localSheetId="8">#REF!</definedName>
    <definedName name="_5660DL618A3757" localSheetId="9">#REF!</definedName>
    <definedName name="_5660DL618A3757" localSheetId="10">#REF!</definedName>
    <definedName name="_5660DL618A3757" localSheetId="13">#REF!</definedName>
    <definedName name="_5660DL618A3757">#REF!</definedName>
    <definedName name="_5661DL618A3757" localSheetId="8">#REF!</definedName>
    <definedName name="_5661DL618A3757" localSheetId="9">#REF!</definedName>
    <definedName name="_5661DL618A3757" localSheetId="10">#REF!</definedName>
    <definedName name="_5661DL618A3757" localSheetId="13">#REF!</definedName>
    <definedName name="_5661DL618A3757">#REF!</definedName>
    <definedName name="_5662DL618A3757" localSheetId="8">#REF!</definedName>
    <definedName name="_5662DL618A3757" localSheetId="9">#REF!</definedName>
    <definedName name="_5662DL618A3757" localSheetId="10">#REF!</definedName>
    <definedName name="_5662DL618A3757" localSheetId="13">#REF!</definedName>
    <definedName name="_5662DL618A3757">#REF!</definedName>
    <definedName name="_5663DL618A3757" localSheetId="8">#REF!</definedName>
    <definedName name="_5663DL618A3757" localSheetId="9">#REF!</definedName>
    <definedName name="_5663DL618A3757" localSheetId="10">#REF!</definedName>
    <definedName name="_5663DL618A3757" localSheetId="13">#REF!</definedName>
    <definedName name="_5663DL618A3757">#REF!</definedName>
    <definedName name="_5664DL618A3757" localSheetId="8">#REF!</definedName>
    <definedName name="_5664DL618A3757" localSheetId="9">#REF!</definedName>
    <definedName name="_5664DL618A3757" localSheetId="10">#REF!</definedName>
    <definedName name="_5664DL618A3757" localSheetId="13">#REF!</definedName>
    <definedName name="_5664DL618A3757">#REF!</definedName>
    <definedName name="_5665DL618A3757" localSheetId="8">#REF!</definedName>
    <definedName name="_5665DL618A3757" localSheetId="9">#REF!</definedName>
    <definedName name="_5665DL618A3757" localSheetId="10">#REF!</definedName>
    <definedName name="_5665DL618A3757" localSheetId="13">#REF!</definedName>
    <definedName name="_5665DL618A3757">#REF!</definedName>
    <definedName name="_5666DL618A3757" localSheetId="8">#REF!</definedName>
    <definedName name="_5666DL618A3757" localSheetId="9">#REF!</definedName>
    <definedName name="_5666DL618A3757" localSheetId="10">#REF!</definedName>
    <definedName name="_5666DL618A3757" localSheetId="13">#REF!</definedName>
    <definedName name="_5666DL618A3757">#REF!</definedName>
    <definedName name="_5667DL618A3757" localSheetId="8">#REF!</definedName>
    <definedName name="_5667DL618A3757" localSheetId="9">#REF!</definedName>
    <definedName name="_5667DL618A3757" localSheetId="10">#REF!</definedName>
    <definedName name="_5667DL618A3757" localSheetId="13">#REF!</definedName>
    <definedName name="_5667DL618A3757">#REF!</definedName>
    <definedName name="_5668DL618A3757" localSheetId="8">#REF!</definedName>
    <definedName name="_5668DL618A3757" localSheetId="9">#REF!</definedName>
    <definedName name="_5668DL618A3757" localSheetId="10">#REF!</definedName>
    <definedName name="_5668DL618A3757" localSheetId="13">#REF!</definedName>
    <definedName name="_5668DL618A3757">#REF!</definedName>
    <definedName name="_5669DL618A3757" localSheetId="8">#REF!</definedName>
    <definedName name="_5669DL618A3757" localSheetId="9">#REF!</definedName>
    <definedName name="_5669DL618A3757" localSheetId="10">#REF!</definedName>
    <definedName name="_5669DL618A3757" localSheetId="13">#REF!</definedName>
    <definedName name="_5669DL618A3757">#REF!</definedName>
    <definedName name="_566DL60D532FC" localSheetId="8">#REF!</definedName>
    <definedName name="_566DL60D532FC" localSheetId="9">#REF!</definedName>
    <definedName name="_566DL60D532FC" localSheetId="10">#REF!</definedName>
    <definedName name="_566DL60D532FC" localSheetId="13">#REF!</definedName>
    <definedName name="_566DL60D532FC">#REF!</definedName>
    <definedName name="_566DLC4AE6DEA" localSheetId="8">#REF!</definedName>
    <definedName name="_566DLC4AE6DEA" localSheetId="9">#REF!</definedName>
    <definedName name="_566DLC4AE6DEA" localSheetId="10">#REF!</definedName>
    <definedName name="_566DLC4AE6DEA" localSheetId="13">#REF!</definedName>
    <definedName name="_566DLC4AE6DEA">#REF!</definedName>
    <definedName name="_5670DL618A3757" localSheetId="8">#REF!</definedName>
    <definedName name="_5670DL618A3757" localSheetId="9">#REF!</definedName>
    <definedName name="_5670DL618A3757" localSheetId="10">#REF!</definedName>
    <definedName name="_5670DL618A3757" localSheetId="13">#REF!</definedName>
    <definedName name="_5670DL618A3757">#REF!</definedName>
    <definedName name="_5671DL618B375E" localSheetId="8">#REF!</definedName>
    <definedName name="_5671DL618B375E" localSheetId="9">#REF!</definedName>
    <definedName name="_5671DL618B375E" localSheetId="10">#REF!</definedName>
    <definedName name="_5671DL618B375E" localSheetId="13">#REF!</definedName>
    <definedName name="_5671DL618B375E">#REF!</definedName>
    <definedName name="_5672DL618B375E" localSheetId="8">#REF!</definedName>
    <definedName name="_5672DL618B375E" localSheetId="9">#REF!</definedName>
    <definedName name="_5672DL618B375E" localSheetId="10">#REF!</definedName>
    <definedName name="_5672DL618B375E" localSheetId="13">#REF!</definedName>
    <definedName name="_5672DL618B375E">#REF!</definedName>
    <definedName name="_5673DL618B375E" localSheetId="8">#REF!</definedName>
    <definedName name="_5673DL618B375E" localSheetId="9">#REF!</definedName>
    <definedName name="_5673DL618B375E" localSheetId="10">#REF!</definedName>
    <definedName name="_5673DL618B375E" localSheetId="13">#REF!</definedName>
    <definedName name="_5673DL618B375E">#REF!</definedName>
    <definedName name="_5674DL618B375E" localSheetId="8">#REF!</definedName>
    <definedName name="_5674DL618B375E" localSheetId="9">#REF!</definedName>
    <definedName name="_5674DL618B375E" localSheetId="10">#REF!</definedName>
    <definedName name="_5674DL618B375E" localSheetId="13">#REF!</definedName>
    <definedName name="_5674DL618B375E">#REF!</definedName>
    <definedName name="_5675DL618B375E" localSheetId="8">#REF!</definedName>
    <definedName name="_5675DL618B375E" localSheetId="9">#REF!</definedName>
    <definedName name="_5675DL618B375E" localSheetId="10">#REF!</definedName>
    <definedName name="_5675DL618B375E" localSheetId="13">#REF!</definedName>
    <definedName name="_5675DL618B375E">#REF!</definedName>
    <definedName name="_5676DL618B375E" localSheetId="8">#REF!</definedName>
    <definedName name="_5676DL618B375E" localSheetId="9">#REF!</definedName>
    <definedName name="_5676DL618B375E" localSheetId="10">#REF!</definedName>
    <definedName name="_5676DL618B375E" localSheetId="13">#REF!</definedName>
    <definedName name="_5676DL618B375E">#REF!</definedName>
    <definedName name="_5677DL618B375E" localSheetId="8">#REF!</definedName>
    <definedName name="_5677DL618B375E" localSheetId="9">#REF!</definedName>
    <definedName name="_5677DL618B375E" localSheetId="10">#REF!</definedName>
    <definedName name="_5677DL618B375E" localSheetId="13">#REF!</definedName>
    <definedName name="_5677DL618B375E">#REF!</definedName>
    <definedName name="_5678DL618B375E" localSheetId="8">#REF!</definedName>
    <definedName name="_5678DL618B375E" localSheetId="9">#REF!</definedName>
    <definedName name="_5678DL618B375E" localSheetId="10">#REF!</definedName>
    <definedName name="_5678DL618B375E" localSheetId="13">#REF!</definedName>
    <definedName name="_5678DL618B375E">#REF!</definedName>
    <definedName name="_5679DL618B375E" localSheetId="8">#REF!</definedName>
    <definedName name="_5679DL618B375E" localSheetId="9">#REF!</definedName>
    <definedName name="_5679DL618B375E" localSheetId="10">#REF!</definedName>
    <definedName name="_5679DL618B375E" localSheetId="13">#REF!</definedName>
    <definedName name="_5679DL618B375E">#REF!</definedName>
    <definedName name="_567DL60D532FC" localSheetId="8">#REF!</definedName>
    <definedName name="_567DL60D532FC" localSheetId="9">#REF!</definedName>
    <definedName name="_567DL60D532FC" localSheetId="10">#REF!</definedName>
    <definedName name="_567DL60D532FC" localSheetId="13">#REF!</definedName>
    <definedName name="_567DL60D532FC">#REF!</definedName>
    <definedName name="_567DLC4AEE15F" localSheetId="8">#REF!</definedName>
    <definedName name="_567DLC4AEE15F" localSheetId="9">#REF!</definedName>
    <definedName name="_567DLC4AEE15F" localSheetId="10">#REF!</definedName>
    <definedName name="_567DLC4AEE15F" localSheetId="13">#REF!</definedName>
    <definedName name="_567DLC4AEE15F">#REF!</definedName>
    <definedName name="_5680DL618B375E" localSheetId="8">#REF!</definedName>
    <definedName name="_5680DL618B375E" localSheetId="9">#REF!</definedName>
    <definedName name="_5680DL618B375E" localSheetId="10">#REF!</definedName>
    <definedName name="_5680DL618B375E" localSheetId="13">#REF!</definedName>
    <definedName name="_5680DL618B375E">#REF!</definedName>
    <definedName name="_5681DL618B375E" localSheetId="8">#REF!</definedName>
    <definedName name="_5681DL618B375E" localSheetId="9">#REF!</definedName>
    <definedName name="_5681DL618B375E" localSheetId="10">#REF!</definedName>
    <definedName name="_5681DL618B375E" localSheetId="13">#REF!</definedName>
    <definedName name="_5681DL618B375E">#REF!</definedName>
    <definedName name="_5682DL618B375E" localSheetId="8">#REF!</definedName>
    <definedName name="_5682DL618B375E" localSheetId="9">#REF!</definedName>
    <definedName name="_5682DL618B375E" localSheetId="10">#REF!</definedName>
    <definedName name="_5682DL618B375E" localSheetId="13">#REF!</definedName>
    <definedName name="_5682DL618B375E">#REF!</definedName>
    <definedName name="_5683DL618B375E" localSheetId="8">#REF!</definedName>
    <definedName name="_5683DL618B375E" localSheetId="9">#REF!</definedName>
    <definedName name="_5683DL618B375E" localSheetId="10">#REF!</definedName>
    <definedName name="_5683DL618B375E" localSheetId="13">#REF!</definedName>
    <definedName name="_5683DL618B375E">#REF!</definedName>
    <definedName name="_5684DL618B375E" localSheetId="8">#REF!</definedName>
    <definedName name="_5684DL618B375E" localSheetId="9">#REF!</definedName>
    <definedName name="_5684DL618B375E" localSheetId="10">#REF!</definedName>
    <definedName name="_5684DL618B375E" localSheetId="13">#REF!</definedName>
    <definedName name="_5684DL618B375E">#REF!</definedName>
    <definedName name="_5685DL618B375E" localSheetId="8">#REF!</definedName>
    <definedName name="_5685DL618B375E" localSheetId="9">#REF!</definedName>
    <definedName name="_5685DL618B375E" localSheetId="10">#REF!</definedName>
    <definedName name="_5685DL618B375E" localSheetId="13">#REF!</definedName>
    <definedName name="_5685DL618B375E">#REF!</definedName>
    <definedName name="_5686DL618B375E" localSheetId="8">#REF!</definedName>
    <definedName name="_5686DL618B375E" localSheetId="9">#REF!</definedName>
    <definedName name="_5686DL618B375E" localSheetId="10">#REF!</definedName>
    <definedName name="_5686DL618B375E" localSheetId="13">#REF!</definedName>
    <definedName name="_5686DL618B375E">#REF!</definedName>
    <definedName name="_5687DL618B375E" localSheetId="8">#REF!</definedName>
    <definedName name="_5687DL618B375E" localSheetId="9">#REF!</definedName>
    <definedName name="_5687DL618B375E" localSheetId="10">#REF!</definedName>
    <definedName name="_5687DL618B375E" localSheetId="13">#REF!</definedName>
    <definedName name="_5687DL618B375E">#REF!</definedName>
    <definedName name="_5688DL618B375E" localSheetId="8">#REF!</definedName>
    <definedName name="_5688DL618B375E" localSheetId="9">#REF!</definedName>
    <definedName name="_5688DL618B375E" localSheetId="10">#REF!</definedName>
    <definedName name="_5688DL618B375E" localSheetId="13">#REF!</definedName>
    <definedName name="_5688DL618B375E">#REF!</definedName>
    <definedName name="_5689DL618B375E" localSheetId="8">#REF!</definedName>
    <definedName name="_5689DL618B375E" localSheetId="9">#REF!</definedName>
    <definedName name="_5689DL618B375E" localSheetId="10">#REF!</definedName>
    <definedName name="_5689DL618B375E" localSheetId="13">#REF!</definedName>
    <definedName name="_5689DL618B375E">#REF!</definedName>
    <definedName name="_568DL60D532FC" localSheetId="8">#REF!</definedName>
    <definedName name="_568DL60D532FC" localSheetId="9">#REF!</definedName>
    <definedName name="_568DL60D532FC" localSheetId="10">#REF!</definedName>
    <definedName name="_568DL60D532FC" localSheetId="13">#REF!</definedName>
    <definedName name="_568DL60D532FC">#REF!</definedName>
    <definedName name="_568DLC4AF6DEB" localSheetId="8">#REF!</definedName>
    <definedName name="_568DLC4AF6DEB" localSheetId="9">#REF!</definedName>
    <definedName name="_568DLC4AF6DEB" localSheetId="10">#REF!</definedName>
    <definedName name="_568DLC4AF6DEB" localSheetId="13">#REF!</definedName>
    <definedName name="_568DLC4AF6DEB">#REF!</definedName>
    <definedName name="_5690DL618B375E" localSheetId="8">#REF!</definedName>
    <definedName name="_5690DL618B375E" localSheetId="9">#REF!</definedName>
    <definedName name="_5690DL618B375E" localSheetId="10">#REF!</definedName>
    <definedName name="_5690DL618B375E" localSheetId="13">#REF!</definedName>
    <definedName name="_5690DL618B375E">#REF!</definedName>
    <definedName name="_5691DL618B375E" localSheetId="8">#REF!</definedName>
    <definedName name="_5691DL618B375E" localSheetId="9">#REF!</definedName>
    <definedName name="_5691DL618B375E" localSheetId="10">#REF!</definedName>
    <definedName name="_5691DL618B375E" localSheetId="13">#REF!</definedName>
    <definedName name="_5691DL618B375E">#REF!</definedName>
    <definedName name="_5692DL618B375E" localSheetId="8">#REF!</definedName>
    <definedName name="_5692DL618B375E" localSheetId="9">#REF!</definedName>
    <definedName name="_5692DL618B375E" localSheetId="10">#REF!</definedName>
    <definedName name="_5692DL618B375E" localSheetId="13">#REF!</definedName>
    <definedName name="_5692DL618B375E">#REF!</definedName>
    <definedName name="_5693DL618B375E" localSheetId="8">#REF!</definedName>
    <definedName name="_5693DL618B375E" localSheetId="9">#REF!</definedName>
    <definedName name="_5693DL618B375E" localSheetId="10">#REF!</definedName>
    <definedName name="_5693DL618B375E" localSheetId="13">#REF!</definedName>
    <definedName name="_5693DL618B375E">#REF!</definedName>
    <definedName name="_5694DL618B375E" localSheetId="8">#REF!</definedName>
    <definedName name="_5694DL618B375E" localSheetId="9">#REF!</definedName>
    <definedName name="_5694DL618B375E" localSheetId="10">#REF!</definedName>
    <definedName name="_5694DL618B375E" localSheetId="13">#REF!</definedName>
    <definedName name="_5694DL618B375E">#REF!</definedName>
    <definedName name="_5695DL618B375E" localSheetId="8">#REF!</definedName>
    <definedName name="_5695DL618B375E" localSheetId="9">#REF!</definedName>
    <definedName name="_5695DL618B375E" localSheetId="10">#REF!</definedName>
    <definedName name="_5695DL618B375E" localSheetId="13">#REF!</definedName>
    <definedName name="_5695DL618B375E">#REF!</definedName>
    <definedName name="_5696DL618B375E" localSheetId="8">#REF!</definedName>
    <definedName name="_5696DL618B375E" localSheetId="9">#REF!</definedName>
    <definedName name="_5696DL618B375E" localSheetId="10">#REF!</definedName>
    <definedName name="_5696DL618B375E" localSheetId="13">#REF!</definedName>
    <definedName name="_5696DL618B375E">#REF!</definedName>
    <definedName name="_5697DL618B375E" localSheetId="8">#REF!</definedName>
    <definedName name="_5697DL618B375E" localSheetId="9">#REF!</definedName>
    <definedName name="_5697DL618B375E" localSheetId="10">#REF!</definedName>
    <definedName name="_5697DL618B375E" localSheetId="13">#REF!</definedName>
    <definedName name="_5697DL618B375E">#REF!</definedName>
    <definedName name="_5698DL618B375E" localSheetId="8">#REF!</definedName>
    <definedName name="_5698DL618B375E" localSheetId="9">#REF!</definedName>
    <definedName name="_5698DL618B375E" localSheetId="10">#REF!</definedName>
    <definedName name="_5698DL618B375E" localSheetId="13">#REF!</definedName>
    <definedName name="_5698DL618B375E">#REF!</definedName>
    <definedName name="_5699DL618B375E" localSheetId="8">#REF!</definedName>
    <definedName name="_5699DL618B375E" localSheetId="9">#REF!</definedName>
    <definedName name="_5699DL618B375E" localSheetId="10">#REF!</definedName>
    <definedName name="_5699DL618B375E" localSheetId="13">#REF!</definedName>
    <definedName name="_5699DL618B375E">#REF!</definedName>
    <definedName name="_569DL60D532FC" localSheetId="8">#REF!</definedName>
    <definedName name="_569DL60D532FC" localSheetId="9">#REF!</definedName>
    <definedName name="_569DL60D532FC" localSheetId="10">#REF!</definedName>
    <definedName name="_569DL60D532FC" localSheetId="13">#REF!</definedName>
    <definedName name="_569DL60D532FC">#REF!</definedName>
    <definedName name="_569DLC4AFE15F" localSheetId="8">#REF!</definedName>
    <definedName name="_569DLC4AFE15F" localSheetId="9">#REF!</definedName>
    <definedName name="_569DLC4AFE15F" localSheetId="10">#REF!</definedName>
    <definedName name="_569DLC4AFE15F" localSheetId="13">#REF!</definedName>
    <definedName name="_569DLC4AFE15F">#REF!</definedName>
    <definedName name="_56DL60723099" localSheetId="8">#REF!</definedName>
    <definedName name="_56DL60723099" localSheetId="9">#REF!</definedName>
    <definedName name="_56DL60723099" localSheetId="10">#REF!</definedName>
    <definedName name="_56DL60723099" localSheetId="13">#REF!</definedName>
    <definedName name="_56DL60723099">#REF!</definedName>
    <definedName name="_56DL61083436" localSheetId="8">#REF!</definedName>
    <definedName name="_56DL61083436" localSheetId="9">#REF!</definedName>
    <definedName name="_56DL61083436" localSheetId="10">#REF!</definedName>
    <definedName name="_56DL61083436" localSheetId="13">#REF!</definedName>
    <definedName name="_56DL61083436">#REF!</definedName>
    <definedName name="_5700DL618B375E" localSheetId="8">#REF!</definedName>
    <definedName name="_5700DL618B375E" localSheetId="9">#REF!</definedName>
    <definedName name="_5700DL618B375E" localSheetId="10">#REF!</definedName>
    <definedName name="_5700DL618B375E" localSheetId="13">#REF!</definedName>
    <definedName name="_5700DL618B375E">#REF!</definedName>
    <definedName name="_5701DL618B375E" localSheetId="8">#REF!</definedName>
    <definedName name="_5701DL618B375E" localSheetId="9">#REF!</definedName>
    <definedName name="_5701DL618B375E" localSheetId="10">#REF!</definedName>
    <definedName name="_5701DL618B375E" localSheetId="13">#REF!</definedName>
    <definedName name="_5701DL618B375E">#REF!</definedName>
    <definedName name="_5702DL618B375E" localSheetId="8">#REF!</definedName>
    <definedName name="_5702DL618B375E" localSheetId="9">#REF!</definedName>
    <definedName name="_5702DL618B375E" localSheetId="10">#REF!</definedName>
    <definedName name="_5702DL618B375E" localSheetId="13">#REF!</definedName>
    <definedName name="_5702DL618B375E">#REF!</definedName>
    <definedName name="_5703DL618B375E" localSheetId="8">#REF!</definedName>
    <definedName name="_5703DL618B375E" localSheetId="9">#REF!</definedName>
    <definedName name="_5703DL618B375E" localSheetId="10">#REF!</definedName>
    <definedName name="_5703DL618B375E" localSheetId="13">#REF!</definedName>
    <definedName name="_5703DL618B375E">#REF!</definedName>
    <definedName name="_5704DL618B375E" localSheetId="8">#REF!</definedName>
    <definedName name="_5704DL618B375E" localSheetId="9">#REF!</definedName>
    <definedName name="_5704DL618B375E" localSheetId="10">#REF!</definedName>
    <definedName name="_5704DL618B375E" localSheetId="13">#REF!</definedName>
    <definedName name="_5704DL618B375E">#REF!</definedName>
    <definedName name="_5705DL618B375E" localSheetId="8">#REF!</definedName>
    <definedName name="_5705DL618B375E" localSheetId="9">#REF!</definedName>
    <definedName name="_5705DL618B375E" localSheetId="10">#REF!</definedName>
    <definedName name="_5705DL618B375E" localSheetId="13">#REF!</definedName>
    <definedName name="_5705DL618B375E">#REF!</definedName>
    <definedName name="_5706DL618C3764" localSheetId="8">#REF!</definedName>
    <definedName name="_5706DL618C3764" localSheetId="9">#REF!</definedName>
    <definedName name="_5706DL618C3764" localSheetId="10">#REF!</definedName>
    <definedName name="_5706DL618C3764" localSheetId="13">#REF!</definedName>
    <definedName name="_5706DL618C3764">#REF!</definedName>
    <definedName name="_5707DL618C3764" localSheetId="8">#REF!</definedName>
    <definedName name="_5707DL618C3764" localSheetId="9">#REF!</definedName>
    <definedName name="_5707DL618C3764" localSheetId="10">#REF!</definedName>
    <definedName name="_5707DL618C3764" localSheetId="13">#REF!</definedName>
    <definedName name="_5707DL618C3764">#REF!</definedName>
    <definedName name="_5708DL618C3764" localSheetId="8">#REF!</definedName>
    <definedName name="_5708DL618C3764" localSheetId="9">#REF!</definedName>
    <definedName name="_5708DL618C3764" localSheetId="10">#REF!</definedName>
    <definedName name="_5708DL618C3764" localSheetId="13">#REF!</definedName>
    <definedName name="_5708DL618C3764">#REF!</definedName>
    <definedName name="_5709DL618C3764" localSheetId="8">#REF!</definedName>
    <definedName name="_5709DL618C3764" localSheetId="9">#REF!</definedName>
    <definedName name="_5709DL618C3764" localSheetId="10">#REF!</definedName>
    <definedName name="_5709DL618C3764" localSheetId="13">#REF!</definedName>
    <definedName name="_5709DL618C3764">#REF!</definedName>
    <definedName name="_570DL60D532FC" localSheetId="8">#REF!</definedName>
    <definedName name="_570DL60D532FC" localSheetId="9">#REF!</definedName>
    <definedName name="_570DL60D532FC" localSheetId="10">#REF!</definedName>
    <definedName name="_570DL60D532FC" localSheetId="13">#REF!</definedName>
    <definedName name="_570DL60D532FC">#REF!</definedName>
    <definedName name="_570DLC4B06DEB" localSheetId="8">#REF!</definedName>
    <definedName name="_570DLC4B06DEB" localSheetId="9">#REF!</definedName>
    <definedName name="_570DLC4B06DEB" localSheetId="10">#REF!</definedName>
    <definedName name="_570DLC4B06DEB" localSheetId="13">#REF!</definedName>
    <definedName name="_570DLC4B06DEB">#REF!</definedName>
    <definedName name="_5710DL618C3764" localSheetId="8">#REF!</definedName>
    <definedName name="_5710DL618C3764" localSheetId="9">#REF!</definedName>
    <definedName name="_5710DL618C3764" localSheetId="10">#REF!</definedName>
    <definedName name="_5710DL618C3764" localSheetId="13">#REF!</definedName>
    <definedName name="_5710DL618C3764">#REF!</definedName>
    <definedName name="_5711DL618C3764" localSheetId="8">#REF!</definedName>
    <definedName name="_5711DL618C3764" localSheetId="9">#REF!</definedName>
    <definedName name="_5711DL618C3764" localSheetId="10">#REF!</definedName>
    <definedName name="_5711DL618C3764" localSheetId="13">#REF!</definedName>
    <definedName name="_5711DL618C3764">#REF!</definedName>
    <definedName name="_5712DL618C3764" localSheetId="8">#REF!</definedName>
    <definedName name="_5712DL618C3764" localSheetId="9">#REF!</definedName>
    <definedName name="_5712DL618C3764" localSheetId="10">#REF!</definedName>
    <definedName name="_5712DL618C3764" localSheetId="13">#REF!</definedName>
    <definedName name="_5712DL618C3764">#REF!</definedName>
    <definedName name="_5713DL618C3764" localSheetId="8">#REF!</definedName>
    <definedName name="_5713DL618C3764" localSheetId="9">#REF!</definedName>
    <definedName name="_5713DL618C3764" localSheetId="10">#REF!</definedName>
    <definedName name="_5713DL618C3764" localSheetId="13">#REF!</definedName>
    <definedName name="_5713DL618C3764">#REF!</definedName>
    <definedName name="_5714DL618C3764" localSheetId="8">#REF!</definedName>
    <definedName name="_5714DL618C3764" localSheetId="9">#REF!</definedName>
    <definedName name="_5714DL618C3764" localSheetId="10">#REF!</definedName>
    <definedName name="_5714DL618C3764" localSheetId="13">#REF!</definedName>
    <definedName name="_5714DL618C3764">#REF!</definedName>
    <definedName name="_5715DL618C3764" localSheetId="8">#REF!</definedName>
    <definedName name="_5715DL618C3764" localSheetId="9">#REF!</definedName>
    <definedName name="_5715DL618C3764" localSheetId="10">#REF!</definedName>
    <definedName name="_5715DL618C3764" localSheetId="13">#REF!</definedName>
    <definedName name="_5715DL618C3764">#REF!</definedName>
    <definedName name="_5716DL618C3764" localSheetId="8">#REF!</definedName>
    <definedName name="_5716DL618C3764" localSheetId="9">#REF!</definedName>
    <definedName name="_5716DL618C3764" localSheetId="10">#REF!</definedName>
    <definedName name="_5716DL618C3764" localSheetId="13">#REF!</definedName>
    <definedName name="_5716DL618C3764">#REF!</definedName>
    <definedName name="_5717DL618C3764" localSheetId="8">#REF!</definedName>
    <definedName name="_5717DL618C3764" localSheetId="9">#REF!</definedName>
    <definedName name="_5717DL618C3764" localSheetId="10">#REF!</definedName>
    <definedName name="_5717DL618C3764" localSheetId="13">#REF!</definedName>
    <definedName name="_5717DL618C3764">#REF!</definedName>
    <definedName name="_5718DL618C3764" localSheetId="8">#REF!</definedName>
    <definedName name="_5718DL618C3764" localSheetId="9">#REF!</definedName>
    <definedName name="_5718DL618C3764" localSheetId="10">#REF!</definedName>
    <definedName name="_5718DL618C3764" localSheetId="13">#REF!</definedName>
    <definedName name="_5718DL618C3764">#REF!</definedName>
    <definedName name="_5719DL618C3764" localSheetId="8">#REF!</definedName>
    <definedName name="_5719DL618C3764" localSheetId="9">#REF!</definedName>
    <definedName name="_5719DL618C3764" localSheetId="10">#REF!</definedName>
    <definedName name="_5719DL618C3764" localSheetId="13">#REF!</definedName>
    <definedName name="_5719DL618C3764">#REF!</definedName>
    <definedName name="_571DL60D532FC" localSheetId="8">#REF!</definedName>
    <definedName name="_571DL60D532FC" localSheetId="9">#REF!</definedName>
    <definedName name="_571DL60D532FC" localSheetId="10">#REF!</definedName>
    <definedName name="_571DL60D532FC" localSheetId="13">#REF!</definedName>
    <definedName name="_571DL60D532FC">#REF!</definedName>
    <definedName name="_571DLC4B0E15F" localSheetId="8">#REF!</definedName>
    <definedName name="_571DLC4B0E15F" localSheetId="9">#REF!</definedName>
    <definedName name="_571DLC4B0E15F" localSheetId="10">#REF!</definedName>
    <definedName name="_571DLC4B0E15F" localSheetId="13">#REF!</definedName>
    <definedName name="_571DLC4B0E15F">#REF!</definedName>
    <definedName name="_5720DL618C3764" localSheetId="8">#REF!</definedName>
    <definedName name="_5720DL618C3764" localSheetId="9">#REF!</definedName>
    <definedName name="_5720DL618C3764" localSheetId="10">#REF!</definedName>
    <definedName name="_5720DL618C3764" localSheetId="13">#REF!</definedName>
    <definedName name="_5720DL618C3764">#REF!</definedName>
    <definedName name="_5721DL618C3764" localSheetId="8">#REF!</definedName>
    <definedName name="_5721DL618C3764" localSheetId="9">#REF!</definedName>
    <definedName name="_5721DL618C3764" localSheetId="10">#REF!</definedName>
    <definedName name="_5721DL618C3764" localSheetId="13">#REF!</definedName>
    <definedName name="_5721DL618C3764">#REF!</definedName>
    <definedName name="_5722DL618C3764" localSheetId="8">#REF!</definedName>
    <definedName name="_5722DL618C3764" localSheetId="9">#REF!</definedName>
    <definedName name="_5722DL618C3764" localSheetId="10">#REF!</definedName>
    <definedName name="_5722DL618C3764" localSheetId="13">#REF!</definedName>
    <definedName name="_5722DL618C3764">#REF!</definedName>
    <definedName name="_5723DL618C3764" localSheetId="8">#REF!</definedName>
    <definedName name="_5723DL618C3764" localSheetId="9">#REF!</definedName>
    <definedName name="_5723DL618C3764" localSheetId="10">#REF!</definedName>
    <definedName name="_5723DL618C3764" localSheetId="13">#REF!</definedName>
    <definedName name="_5723DL618C3764">#REF!</definedName>
    <definedName name="_5724DL618C3764" localSheetId="8">#REF!</definedName>
    <definedName name="_5724DL618C3764" localSheetId="9">#REF!</definedName>
    <definedName name="_5724DL618C3764" localSheetId="10">#REF!</definedName>
    <definedName name="_5724DL618C3764" localSheetId="13">#REF!</definedName>
    <definedName name="_5724DL618C3764">#REF!</definedName>
    <definedName name="_5725DL618C3764" localSheetId="8">#REF!</definedName>
    <definedName name="_5725DL618C3764" localSheetId="9">#REF!</definedName>
    <definedName name="_5725DL618C3764" localSheetId="10">#REF!</definedName>
    <definedName name="_5725DL618C3764" localSheetId="13">#REF!</definedName>
    <definedName name="_5725DL618C3764">#REF!</definedName>
    <definedName name="_5726DL618C3764" localSheetId="8">#REF!</definedName>
    <definedName name="_5726DL618C3764" localSheetId="9">#REF!</definedName>
    <definedName name="_5726DL618C3764" localSheetId="10">#REF!</definedName>
    <definedName name="_5726DL618C3764" localSheetId="13">#REF!</definedName>
    <definedName name="_5726DL618C3764">#REF!</definedName>
    <definedName name="_5727DL618C3764" localSheetId="8">#REF!</definedName>
    <definedName name="_5727DL618C3764" localSheetId="9">#REF!</definedName>
    <definedName name="_5727DL618C3764" localSheetId="10">#REF!</definedName>
    <definedName name="_5727DL618C3764" localSheetId="13">#REF!</definedName>
    <definedName name="_5727DL618C3764">#REF!</definedName>
    <definedName name="_5728DL618C3764" localSheetId="8">#REF!</definedName>
    <definedName name="_5728DL618C3764" localSheetId="9">#REF!</definedName>
    <definedName name="_5728DL618C3764" localSheetId="10">#REF!</definedName>
    <definedName name="_5728DL618C3764" localSheetId="13">#REF!</definedName>
    <definedName name="_5728DL618C3764">#REF!</definedName>
    <definedName name="_5729DL618C3764" localSheetId="8">#REF!</definedName>
    <definedName name="_5729DL618C3764" localSheetId="9">#REF!</definedName>
    <definedName name="_5729DL618C3764" localSheetId="10">#REF!</definedName>
    <definedName name="_5729DL618C3764" localSheetId="13">#REF!</definedName>
    <definedName name="_5729DL618C3764">#REF!</definedName>
    <definedName name="_572DL60D532FC" localSheetId="8">#REF!</definedName>
    <definedName name="_572DL60D532FC" localSheetId="9">#REF!</definedName>
    <definedName name="_572DL60D532FC" localSheetId="10">#REF!</definedName>
    <definedName name="_572DL60D532FC" localSheetId="13">#REF!</definedName>
    <definedName name="_572DL60D532FC">#REF!</definedName>
    <definedName name="_572DLC4B16DEB" localSheetId="8">#REF!</definedName>
    <definedName name="_572DLC4B16DEB" localSheetId="9">#REF!</definedName>
    <definedName name="_572DLC4B16DEB" localSheetId="10">#REF!</definedName>
    <definedName name="_572DLC4B16DEB" localSheetId="13">#REF!</definedName>
    <definedName name="_572DLC4B16DEB">#REF!</definedName>
    <definedName name="_5730DL618C3764" localSheetId="8">#REF!</definedName>
    <definedName name="_5730DL618C3764" localSheetId="9">#REF!</definedName>
    <definedName name="_5730DL618C3764" localSheetId="10">#REF!</definedName>
    <definedName name="_5730DL618C3764" localSheetId="13">#REF!</definedName>
    <definedName name="_5730DL618C3764">#REF!</definedName>
    <definedName name="_5731DL618C3764" localSheetId="8">#REF!</definedName>
    <definedName name="_5731DL618C3764" localSheetId="9">#REF!</definedName>
    <definedName name="_5731DL618C3764" localSheetId="10">#REF!</definedName>
    <definedName name="_5731DL618C3764" localSheetId="13">#REF!</definedName>
    <definedName name="_5731DL618C3764">#REF!</definedName>
    <definedName name="_5732DL618C3764" localSheetId="8">#REF!</definedName>
    <definedName name="_5732DL618C3764" localSheetId="9">#REF!</definedName>
    <definedName name="_5732DL618C3764" localSheetId="10">#REF!</definedName>
    <definedName name="_5732DL618C3764" localSheetId="13">#REF!</definedName>
    <definedName name="_5732DL618C3764">#REF!</definedName>
    <definedName name="_5733DL618C3764" localSheetId="8">#REF!</definedName>
    <definedName name="_5733DL618C3764" localSheetId="9">#REF!</definedName>
    <definedName name="_5733DL618C3764" localSheetId="10">#REF!</definedName>
    <definedName name="_5733DL618C3764" localSheetId="13">#REF!</definedName>
    <definedName name="_5733DL618C3764">#REF!</definedName>
    <definedName name="_5734DL618C3764" localSheetId="8">#REF!</definedName>
    <definedName name="_5734DL618C3764" localSheetId="9">#REF!</definedName>
    <definedName name="_5734DL618C3764" localSheetId="10">#REF!</definedName>
    <definedName name="_5734DL618C3764" localSheetId="13">#REF!</definedName>
    <definedName name="_5734DL618C3764">#REF!</definedName>
    <definedName name="_5735DL618C3764" localSheetId="8">#REF!</definedName>
    <definedName name="_5735DL618C3764" localSheetId="9">#REF!</definedName>
    <definedName name="_5735DL618C3764" localSheetId="10">#REF!</definedName>
    <definedName name="_5735DL618C3764" localSheetId="13">#REF!</definedName>
    <definedName name="_5735DL618C3764">#REF!</definedName>
    <definedName name="_5736DL618C3764" localSheetId="8">#REF!</definedName>
    <definedName name="_5736DL618C3764" localSheetId="9">#REF!</definedName>
    <definedName name="_5736DL618C3764" localSheetId="10">#REF!</definedName>
    <definedName name="_5736DL618C3764" localSheetId="13">#REF!</definedName>
    <definedName name="_5736DL618C3764">#REF!</definedName>
    <definedName name="_5737DL618C3764" localSheetId="8">#REF!</definedName>
    <definedName name="_5737DL618C3764" localSheetId="9">#REF!</definedName>
    <definedName name="_5737DL618C3764" localSheetId="10">#REF!</definedName>
    <definedName name="_5737DL618C3764" localSheetId="13">#REF!</definedName>
    <definedName name="_5737DL618C3764">#REF!</definedName>
    <definedName name="_5738DL618C3764" localSheetId="8">#REF!</definedName>
    <definedName name="_5738DL618C3764" localSheetId="9">#REF!</definedName>
    <definedName name="_5738DL618C3764" localSheetId="10">#REF!</definedName>
    <definedName name="_5738DL618C3764" localSheetId="13">#REF!</definedName>
    <definedName name="_5738DL618C3764">#REF!</definedName>
    <definedName name="_5739DL618C3764" localSheetId="8">#REF!</definedName>
    <definedName name="_5739DL618C3764" localSheetId="9">#REF!</definedName>
    <definedName name="_5739DL618C3764" localSheetId="10">#REF!</definedName>
    <definedName name="_5739DL618C3764" localSheetId="13">#REF!</definedName>
    <definedName name="_5739DL618C3764">#REF!</definedName>
    <definedName name="_573DL60D532FC" localSheetId="8">#REF!</definedName>
    <definedName name="_573DL60D532FC" localSheetId="9">#REF!</definedName>
    <definedName name="_573DL60D532FC" localSheetId="10">#REF!</definedName>
    <definedName name="_573DL60D532FC" localSheetId="13">#REF!</definedName>
    <definedName name="_573DL60D532FC">#REF!</definedName>
    <definedName name="_573DLC4B1E15F" localSheetId="8">#REF!</definedName>
    <definedName name="_573DLC4B1E15F" localSheetId="9">#REF!</definedName>
    <definedName name="_573DLC4B1E15F" localSheetId="10">#REF!</definedName>
    <definedName name="_573DLC4B1E15F" localSheetId="13">#REF!</definedName>
    <definedName name="_573DLC4B1E15F">#REF!</definedName>
    <definedName name="_5740DL618C3764" localSheetId="8">#REF!</definedName>
    <definedName name="_5740DL618C3764" localSheetId="9">#REF!</definedName>
    <definedName name="_5740DL618C3764" localSheetId="10">#REF!</definedName>
    <definedName name="_5740DL618C3764" localSheetId="13">#REF!</definedName>
    <definedName name="_5740DL618C3764">#REF!</definedName>
    <definedName name="_5741DL618D376B" localSheetId="8">#REF!</definedName>
    <definedName name="_5741DL618D376B" localSheetId="9">#REF!</definedName>
    <definedName name="_5741DL618D376B" localSheetId="10">#REF!</definedName>
    <definedName name="_5741DL618D376B" localSheetId="13">#REF!</definedName>
    <definedName name="_5741DL618D376B">#REF!</definedName>
    <definedName name="_5742DL618D376B" localSheetId="8">#REF!</definedName>
    <definedName name="_5742DL618D376B" localSheetId="9">#REF!</definedName>
    <definedName name="_5742DL618D376B" localSheetId="10">#REF!</definedName>
    <definedName name="_5742DL618D376B" localSheetId="13">#REF!</definedName>
    <definedName name="_5742DL618D376B">#REF!</definedName>
    <definedName name="_5743DL618D376B" localSheetId="8">#REF!</definedName>
    <definedName name="_5743DL618D376B" localSheetId="9">#REF!</definedName>
    <definedName name="_5743DL618D376B" localSheetId="10">#REF!</definedName>
    <definedName name="_5743DL618D376B" localSheetId="13">#REF!</definedName>
    <definedName name="_5743DL618D376B">#REF!</definedName>
    <definedName name="_5744DL618D376B" localSheetId="8">#REF!</definedName>
    <definedName name="_5744DL618D376B" localSheetId="9">#REF!</definedName>
    <definedName name="_5744DL618D376B" localSheetId="10">#REF!</definedName>
    <definedName name="_5744DL618D376B" localSheetId="13">#REF!</definedName>
    <definedName name="_5744DL618D376B">#REF!</definedName>
    <definedName name="_5745DL618D376B" localSheetId="8">#REF!</definedName>
    <definedName name="_5745DL618D376B" localSheetId="9">#REF!</definedName>
    <definedName name="_5745DL618D376B" localSheetId="10">#REF!</definedName>
    <definedName name="_5745DL618D376B" localSheetId="13">#REF!</definedName>
    <definedName name="_5745DL618D376B">#REF!</definedName>
    <definedName name="_5746DL618D376B" localSheetId="8">#REF!</definedName>
    <definedName name="_5746DL618D376B" localSheetId="9">#REF!</definedName>
    <definedName name="_5746DL618D376B" localSheetId="10">#REF!</definedName>
    <definedName name="_5746DL618D376B" localSheetId="13">#REF!</definedName>
    <definedName name="_5746DL618D376B">#REF!</definedName>
    <definedName name="_5747DL618D376B" localSheetId="8">#REF!</definedName>
    <definedName name="_5747DL618D376B" localSheetId="9">#REF!</definedName>
    <definedName name="_5747DL618D376B" localSheetId="10">#REF!</definedName>
    <definedName name="_5747DL618D376B" localSheetId="13">#REF!</definedName>
    <definedName name="_5747DL618D376B">#REF!</definedName>
    <definedName name="_5748DL618D376B" localSheetId="8">#REF!</definedName>
    <definedName name="_5748DL618D376B" localSheetId="9">#REF!</definedName>
    <definedName name="_5748DL618D376B" localSheetId="10">#REF!</definedName>
    <definedName name="_5748DL618D376B" localSheetId="13">#REF!</definedName>
    <definedName name="_5748DL618D376B">#REF!</definedName>
    <definedName name="_5749DL618D376B" localSheetId="8">#REF!</definedName>
    <definedName name="_5749DL618D376B" localSheetId="9">#REF!</definedName>
    <definedName name="_5749DL618D376B" localSheetId="10">#REF!</definedName>
    <definedName name="_5749DL618D376B" localSheetId="13">#REF!</definedName>
    <definedName name="_5749DL618D376B">#REF!</definedName>
    <definedName name="_574DL60D532FC" localSheetId="8">#REF!</definedName>
    <definedName name="_574DL60D532FC" localSheetId="9">#REF!</definedName>
    <definedName name="_574DL60D532FC" localSheetId="10">#REF!</definedName>
    <definedName name="_574DL60D532FC" localSheetId="13">#REF!</definedName>
    <definedName name="_574DL60D532FC">#REF!</definedName>
    <definedName name="_574DLC4B26DEB" localSheetId="8">#REF!</definedName>
    <definedName name="_574DLC4B26DEB" localSheetId="9">#REF!</definedName>
    <definedName name="_574DLC4B26DEB" localSheetId="10">#REF!</definedName>
    <definedName name="_574DLC4B26DEB" localSheetId="13">#REF!</definedName>
    <definedName name="_574DLC4B26DEB">#REF!</definedName>
    <definedName name="_5750DL618D376B" localSheetId="8">#REF!</definedName>
    <definedName name="_5750DL618D376B" localSheetId="9">#REF!</definedName>
    <definedName name="_5750DL618D376B" localSheetId="10">#REF!</definedName>
    <definedName name="_5750DL618D376B" localSheetId="13">#REF!</definedName>
    <definedName name="_5750DL618D376B">#REF!</definedName>
    <definedName name="_5751DL618D376B" localSheetId="8">#REF!</definedName>
    <definedName name="_5751DL618D376B" localSheetId="9">#REF!</definedName>
    <definedName name="_5751DL618D376B" localSheetId="10">#REF!</definedName>
    <definedName name="_5751DL618D376B" localSheetId="13">#REF!</definedName>
    <definedName name="_5751DL618D376B">#REF!</definedName>
    <definedName name="_5752DL618D376B" localSheetId="8">#REF!</definedName>
    <definedName name="_5752DL618D376B" localSheetId="9">#REF!</definedName>
    <definedName name="_5752DL618D376B" localSheetId="10">#REF!</definedName>
    <definedName name="_5752DL618D376B" localSheetId="13">#REF!</definedName>
    <definedName name="_5752DL618D376B">#REF!</definedName>
    <definedName name="_5753DL618D376B" localSheetId="8">#REF!</definedName>
    <definedName name="_5753DL618D376B" localSheetId="9">#REF!</definedName>
    <definedName name="_5753DL618D376B" localSheetId="10">#REF!</definedName>
    <definedName name="_5753DL618D376B" localSheetId="13">#REF!</definedName>
    <definedName name="_5753DL618D376B">#REF!</definedName>
    <definedName name="_5754DL618D376B" localSheetId="8">#REF!</definedName>
    <definedName name="_5754DL618D376B" localSheetId="9">#REF!</definedName>
    <definedName name="_5754DL618D376B" localSheetId="10">#REF!</definedName>
    <definedName name="_5754DL618D376B" localSheetId="13">#REF!</definedName>
    <definedName name="_5754DL618D376B">#REF!</definedName>
    <definedName name="_5755DL618D376B" localSheetId="8">#REF!</definedName>
    <definedName name="_5755DL618D376B" localSheetId="9">#REF!</definedName>
    <definedName name="_5755DL618D376B" localSheetId="10">#REF!</definedName>
    <definedName name="_5755DL618D376B" localSheetId="13">#REF!</definedName>
    <definedName name="_5755DL618D376B">#REF!</definedName>
    <definedName name="_5756DL618D376B" localSheetId="8">#REF!</definedName>
    <definedName name="_5756DL618D376B" localSheetId="9">#REF!</definedName>
    <definedName name="_5756DL618D376B" localSheetId="10">#REF!</definedName>
    <definedName name="_5756DL618D376B" localSheetId="13">#REF!</definedName>
    <definedName name="_5756DL618D376B">#REF!</definedName>
    <definedName name="_5757DL618D376B" localSheetId="8">#REF!</definedName>
    <definedName name="_5757DL618D376B" localSheetId="9">#REF!</definedName>
    <definedName name="_5757DL618D376B" localSheetId="10">#REF!</definedName>
    <definedName name="_5757DL618D376B" localSheetId="13">#REF!</definedName>
    <definedName name="_5757DL618D376B">#REF!</definedName>
    <definedName name="_5758DL618D376B" localSheetId="8">#REF!</definedName>
    <definedName name="_5758DL618D376B" localSheetId="9">#REF!</definedName>
    <definedName name="_5758DL618D376B" localSheetId="10">#REF!</definedName>
    <definedName name="_5758DL618D376B" localSheetId="13">#REF!</definedName>
    <definedName name="_5758DL618D376B">#REF!</definedName>
    <definedName name="_5759DL618D376B" localSheetId="8">#REF!</definedName>
    <definedName name="_5759DL618D376B" localSheetId="9">#REF!</definedName>
    <definedName name="_5759DL618D376B" localSheetId="10">#REF!</definedName>
    <definedName name="_5759DL618D376B" localSheetId="13">#REF!</definedName>
    <definedName name="_5759DL618D376B">#REF!</definedName>
    <definedName name="_575DL60D532FC" localSheetId="8">#REF!</definedName>
    <definedName name="_575DL60D532FC" localSheetId="9">#REF!</definedName>
    <definedName name="_575DL60D532FC" localSheetId="10">#REF!</definedName>
    <definedName name="_575DL60D532FC" localSheetId="13">#REF!</definedName>
    <definedName name="_575DL60D532FC">#REF!</definedName>
    <definedName name="_575DLC4B2E15F" localSheetId="8">#REF!</definedName>
    <definedName name="_575DLC4B2E15F" localSheetId="9">#REF!</definedName>
    <definedName name="_575DLC4B2E15F" localSheetId="10">#REF!</definedName>
    <definedName name="_575DLC4B2E15F" localSheetId="13">#REF!</definedName>
    <definedName name="_575DLC4B2E15F">#REF!</definedName>
    <definedName name="_5760DL618D376B" localSheetId="8">#REF!</definedName>
    <definedName name="_5760DL618D376B" localSheetId="9">#REF!</definedName>
    <definedName name="_5760DL618D376B" localSheetId="10">#REF!</definedName>
    <definedName name="_5760DL618D376B" localSheetId="13">#REF!</definedName>
    <definedName name="_5760DL618D376B">#REF!</definedName>
    <definedName name="_5761DL618D376B" localSheetId="8">#REF!</definedName>
    <definedName name="_5761DL618D376B" localSheetId="9">#REF!</definedName>
    <definedName name="_5761DL618D376B" localSheetId="10">#REF!</definedName>
    <definedName name="_5761DL618D376B" localSheetId="13">#REF!</definedName>
    <definedName name="_5761DL618D376B">#REF!</definedName>
    <definedName name="_5762DL618D376B" localSheetId="8">#REF!</definedName>
    <definedName name="_5762DL618D376B" localSheetId="9">#REF!</definedName>
    <definedName name="_5762DL618D376B" localSheetId="10">#REF!</definedName>
    <definedName name="_5762DL618D376B" localSheetId="13">#REF!</definedName>
    <definedName name="_5762DL618D376B">#REF!</definedName>
    <definedName name="_5763DL618D376B" localSheetId="8">#REF!</definedName>
    <definedName name="_5763DL618D376B" localSheetId="9">#REF!</definedName>
    <definedName name="_5763DL618D376B" localSheetId="10">#REF!</definedName>
    <definedName name="_5763DL618D376B" localSheetId="13">#REF!</definedName>
    <definedName name="_5763DL618D376B">#REF!</definedName>
    <definedName name="_5764DL618D376B" localSheetId="8">#REF!</definedName>
    <definedName name="_5764DL618D376B" localSheetId="9">#REF!</definedName>
    <definedName name="_5764DL618D376B" localSheetId="10">#REF!</definedName>
    <definedName name="_5764DL618D376B" localSheetId="13">#REF!</definedName>
    <definedName name="_5764DL618D376B">#REF!</definedName>
    <definedName name="_5765DL618D376B" localSheetId="8">#REF!</definedName>
    <definedName name="_5765DL618D376B" localSheetId="9">#REF!</definedName>
    <definedName name="_5765DL618D376B" localSheetId="10">#REF!</definedName>
    <definedName name="_5765DL618D376B" localSheetId="13">#REF!</definedName>
    <definedName name="_5765DL618D376B">#REF!</definedName>
    <definedName name="_5766DL618D376B" localSheetId="8">#REF!</definedName>
    <definedName name="_5766DL618D376B" localSheetId="9">#REF!</definedName>
    <definedName name="_5766DL618D376B" localSheetId="10">#REF!</definedName>
    <definedName name="_5766DL618D376B" localSheetId="13">#REF!</definedName>
    <definedName name="_5766DL618D376B">#REF!</definedName>
    <definedName name="_5767DL618D376B" localSheetId="8">#REF!</definedName>
    <definedName name="_5767DL618D376B" localSheetId="9">#REF!</definedName>
    <definedName name="_5767DL618D376B" localSheetId="10">#REF!</definedName>
    <definedName name="_5767DL618D376B" localSheetId="13">#REF!</definedName>
    <definedName name="_5767DL618D376B">#REF!</definedName>
    <definedName name="_5768DL618D376B" localSheetId="8">#REF!</definedName>
    <definedName name="_5768DL618D376B" localSheetId="9">#REF!</definedName>
    <definedName name="_5768DL618D376B" localSheetId="10">#REF!</definedName>
    <definedName name="_5768DL618D376B" localSheetId="13">#REF!</definedName>
    <definedName name="_5768DL618D376B">#REF!</definedName>
    <definedName name="_5769DL618D376B" localSheetId="8">#REF!</definedName>
    <definedName name="_5769DL618D376B" localSheetId="9">#REF!</definedName>
    <definedName name="_5769DL618D376B" localSheetId="10">#REF!</definedName>
    <definedName name="_5769DL618D376B" localSheetId="13">#REF!</definedName>
    <definedName name="_5769DL618D376B">#REF!</definedName>
    <definedName name="_576DL60D532FC" localSheetId="8">#REF!</definedName>
    <definedName name="_576DL60D532FC" localSheetId="9">#REF!</definedName>
    <definedName name="_576DL60D532FC" localSheetId="10">#REF!</definedName>
    <definedName name="_576DL60D532FC" localSheetId="13">#REF!</definedName>
    <definedName name="_576DL60D532FC">#REF!</definedName>
    <definedName name="_576DLC4B36F9C" localSheetId="8">#REF!</definedName>
    <definedName name="_576DLC4B36F9C" localSheetId="9">#REF!</definedName>
    <definedName name="_576DLC4B36F9C" localSheetId="10">#REF!</definedName>
    <definedName name="_576DLC4B36F9C" localSheetId="13">#REF!</definedName>
    <definedName name="_576DLC4B36F9C">#REF!</definedName>
    <definedName name="_5770DL618D376B" localSheetId="8">#REF!</definedName>
    <definedName name="_5770DL618D376B" localSheetId="9">#REF!</definedName>
    <definedName name="_5770DL618D376B" localSheetId="10">#REF!</definedName>
    <definedName name="_5770DL618D376B" localSheetId="13">#REF!</definedName>
    <definedName name="_5770DL618D376B">#REF!</definedName>
    <definedName name="_5771DL618D376B" localSheetId="8">#REF!</definedName>
    <definedName name="_5771DL618D376B" localSheetId="9">#REF!</definedName>
    <definedName name="_5771DL618D376B" localSheetId="10">#REF!</definedName>
    <definedName name="_5771DL618D376B" localSheetId="13">#REF!</definedName>
    <definedName name="_5771DL618D376B">#REF!</definedName>
    <definedName name="_5772DL618D376B" localSheetId="8">#REF!</definedName>
    <definedName name="_5772DL618D376B" localSheetId="9">#REF!</definedName>
    <definedName name="_5772DL618D376B" localSheetId="10">#REF!</definedName>
    <definedName name="_5772DL618D376B" localSheetId="13">#REF!</definedName>
    <definedName name="_5772DL618D376B">#REF!</definedName>
    <definedName name="_5773DL618D376B" localSheetId="8">#REF!</definedName>
    <definedName name="_5773DL618D376B" localSheetId="9">#REF!</definedName>
    <definedName name="_5773DL618D376B" localSheetId="10">#REF!</definedName>
    <definedName name="_5773DL618D376B" localSheetId="13">#REF!</definedName>
    <definedName name="_5773DL618D376B">#REF!</definedName>
    <definedName name="_5774DL618D376B" localSheetId="8">#REF!</definedName>
    <definedName name="_5774DL618D376B" localSheetId="9">#REF!</definedName>
    <definedName name="_5774DL618D376B" localSheetId="10">#REF!</definedName>
    <definedName name="_5774DL618D376B" localSheetId="13">#REF!</definedName>
    <definedName name="_5774DL618D376B">#REF!</definedName>
    <definedName name="_5775DL618D376B" localSheetId="8">#REF!</definedName>
    <definedName name="_5775DL618D376B" localSheetId="9">#REF!</definedName>
    <definedName name="_5775DL618D376B" localSheetId="10">#REF!</definedName>
    <definedName name="_5775DL618D376B" localSheetId="13">#REF!</definedName>
    <definedName name="_5775DL618D376B">#REF!</definedName>
    <definedName name="_5776DL618E3771" localSheetId="8">#REF!</definedName>
    <definedName name="_5776DL618E3771" localSheetId="9">#REF!</definedName>
    <definedName name="_5776DL618E3771" localSheetId="10">#REF!</definedName>
    <definedName name="_5776DL618E3771" localSheetId="13">#REF!</definedName>
    <definedName name="_5776DL618E3771">#REF!</definedName>
    <definedName name="_5777DL618E3771" localSheetId="8">#REF!</definedName>
    <definedName name="_5777DL618E3771" localSheetId="9">#REF!</definedName>
    <definedName name="_5777DL618E3771" localSheetId="10">#REF!</definedName>
    <definedName name="_5777DL618E3771" localSheetId="13">#REF!</definedName>
    <definedName name="_5777DL618E3771">#REF!</definedName>
    <definedName name="_5778DL618E3771" localSheetId="8">#REF!</definedName>
    <definedName name="_5778DL618E3771" localSheetId="9">#REF!</definedName>
    <definedName name="_5778DL618E3771" localSheetId="10">#REF!</definedName>
    <definedName name="_5778DL618E3771" localSheetId="13">#REF!</definedName>
    <definedName name="_5778DL618E3771">#REF!</definedName>
    <definedName name="_5779DL618E3771" localSheetId="8">#REF!</definedName>
    <definedName name="_5779DL618E3771" localSheetId="9">#REF!</definedName>
    <definedName name="_5779DL618E3771" localSheetId="10">#REF!</definedName>
    <definedName name="_5779DL618E3771" localSheetId="13">#REF!</definedName>
    <definedName name="_5779DL618E3771">#REF!</definedName>
    <definedName name="_577DL60D532FC" localSheetId="8">#REF!</definedName>
    <definedName name="_577DL60D532FC" localSheetId="9">#REF!</definedName>
    <definedName name="_577DL60D532FC" localSheetId="10">#REF!</definedName>
    <definedName name="_577DL60D532FC" localSheetId="13">#REF!</definedName>
    <definedName name="_577DL60D532FC">#REF!</definedName>
    <definedName name="_577DLC4B3E15F" localSheetId="8">#REF!</definedName>
    <definedName name="_577DLC4B3E15F" localSheetId="9">#REF!</definedName>
    <definedName name="_577DLC4B3E15F" localSheetId="10">#REF!</definedName>
    <definedName name="_577DLC4B3E15F" localSheetId="13">#REF!</definedName>
    <definedName name="_577DLC4B3E15F">#REF!</definedName>
    <definedName name="_5780DL618E3771" localSheetId="8">#REF!</definedName>
    <definedName name="_5780DL618E3771" localSheetId="9">#REF!</definedName>
    <definedName name="_5780DL618E3771" localSheetId="10">#REF!</definedName>
    <definedName name="_5780DL618E3771" localSheetId="13">#REF!</definedName>
    <definedName name="_5780DL618E3771">#REF!</definedName>
    <definedName name="_5781DL618E3771" localSheetId="8">#REF!</definedName>
    <definedName name="_5781DL618E3771" localSheetId="9">#REF!</definedName>
    <definedName name="_5781DL618E3771" localSheetId="10">#REF!</definedName>
    <definedName name="_5781DL618E3771" localSheetId="13">#REF!</definedName>
    <definedName name="_5781DL618E3771">#REF!</definedName>
    <definedName name="_5782DL618E3771" localSheetId="8">#REF!</definedName>
    <definedName name="_5782DL618E3771" localSheetId="9">#REF!</definedName>
    <definedName name="_5782DL618E3771" localSheetId="10">#REF!</definedName>
    <definedName name="_5782DL618E3771" localSheetId="13">#REF!</definedName>
    <definedName name="_5782DL618E3771">#REF!</definedName>
    <definedName name="_5783DL618E3771" localSheetId="8">#REF!</definedName>
    <definedName name="_5783DL618E3771" localSheetId="9">#REF!</definedName>
    <definedName name="_5783DL618E3771" localSheetId="10">#REF!</definedName>
    <definedName name="_5783DL618E3771" localSheetId="13">#REF!</definedName>
    <definedName name="_5783DL618E3771">#REF!</definedName>
    <definedName name="_5784DL618E3771" localSheetId="8">#REF!</definedName>
    <definedName name="_5784DL618E3771" localSheetId="9">#REF!</definedName>
    <definedName name="_5784DL618E3771" localSheetId="10">#REF!</definedName>
    <definedName name="_5784DL618E3771" localSheetId="13">#REF!</definedName>
    <definedName name="_5784DL618E3771">#REF!</definedName>
    <definedName name="_5785DL618E3771" localSheetId="8">#REF!</definedName>
    <definedName name="_5785DL618E3771" localSheetId="9">#REF!</definedName>
    <definedName name="_5785DL618E3771" localSheetId="10">#REF!</definedName>
    <definedName name="_5785DL618E3771" localSheetId="13">#REF!</definedName>
    <definedName name="_5785DL618E3771">#REF!</definedName>
    <definedName name="_5786DL618E3771" localSheetId="8">#REF!</definedName>
    <definedName name="_5786DL618E3771" localSheetId="9">#REF!</definedName>
    <definedName name="_5786DL618E3771" localSheetId="10">#REF!</definedName>
    <definedName name="_5786DL618E3771" localSheetId="13">#REF!</definedName>
    <definedName name="_5786DL618E3771">#REF!</definedName>
    <definedName name="_5787DL618E3771" localSheetId="8">#REF!</definedName>
    <definedName name="_5787DL618E3771" localSheetId="9">#REF!</definedName>
    <definedName name="_5787DL618E3771" localSheetId="10">#REF!</definedName>
    <definedName name="_5787DL618E3771" localSheetId="13">#REF!</definedName>
    <definedName name="_5787DL618E3771">#REF!</definedName>
    <definedName name="_5788DL618E3771" localSheetId="8">#REF!</definedName>
    <definedName name="_5788DL618E3771" localSheetId="9">#REF!</definedName>
    <definedName name="_5788DL618E3771" localSheetId="10">#REF!</definedName>
    <definedName name="_5788DL618E3771" localSheetId="13">#REF!</definedName>
    <definedName name="_5788DL618E3771">#REF!</definedName>
    <definedName name="_5789DL618E3771" localSheetId="8">#REF!</definedName>
    <definedName name="_5789DL618E3771" localSheetId="9">#REF!</definedName>
    <definedName name="_5789DL618E3771" localSheetId="10">#REF!</definedName>
    <definedName name="_5789DL618E3771" localSheetId="13">#REF!</definedName>
    <definedName name="_5789DL618E3771">#REF!</definedName>
    <definedName name="_578DL60D532FC" localSheetId="8">#REF!</definedName>
    <definedName name="_578DL60D532FC" localSheetId="9">#REF!</definedName>
    <definedName name="_578DL60D532FC" localSheetId="10">#REF!</definedName>
    <definedName name="_578DL60D532FC" localSheetId="13">#REF!</definedName>
    <definedName name="_578DL60D532FC">#REF!</definedName>
    <definedName name="_578DLC4B46F9C" localSheetId="8">#REF!</definedName>
    <definedName name="_578DLC4B46F9C" localSheetId="9">#REF!</definedName>
    <definedName name="_578DLC4B46F9C" localSheetId="10">#REF!</definedName>
    <definedName name="_578DLC4B46F9C" localSheetId="13">#REF!</definedName>
    <definedName name="_578DLC4B46F9C">#REF!</definedName>
    <definedName name="_5790DL618E3771" localSheetId="8">#REF!</definedName>
    <definedName name="_5790DL618E3771" localSheetId="9">#REF!</definedName>
    <definedName name="_5790DL618E3771" localSheetId="10">#REF!</definedName>
    <definedName name="_5790DL618E3771" localSheetId="13">#REF!</definedName>
    <definedName name="_5790DL618E3771">#REF!</definedName>
    <definedName name="_5791DL618E3771" localSheetId="8">#REF!</definedName>
    <definedName name="_5791DL618E3771" localSheetId="9">#REF!</definedName>
    <definedName name="_5791DL618E3771" localSheetId="10">#REF!</definedName>
    <definedName name="_5791DL618E3771" localSheetId="13">#REF!</definedName>
    <definedName name="_5791DL618E3771">#REF!</definedName>
    <definedName name="_5792DL618E3771" localSheetId="8">#REF!</definedName>
    <definedName name="_5792DL618E3771" localSheetId="9">#REF!</definedName>
    <definedName name="_5792DL618E3771" localSheetId="10">#REF!</definedName>
    <definedName name="_5792DL618E3771" localSheetId="13">#REF!</definedName>
    <definedName name="_5792DL618E3771">#REF!</definedName>
    <definedName name="_5793DL618E3771" localSheetId="8">#REF!</definedName>
    <definedName name="_5793DL618E3771" localSheetId="9">#REF!</definedName>
    <definedName name="_5793DL618E3771" localSheetId="10">#REF!</definedName>
    <definedName name="_5793DL618E3771" localSheetId="13">#REF!</definedName>
    <definedName name="_5793DL618E3771">#REF!</definedName>
    <definedName name="_5794DL618E3771" localSheetId="8">#REF!</definedName>
    <definedName name="_5794DL618E3771" localSheetId="9">#REF!</definedName>
    <definedName name="_5794DL618E3771" localSheetId="10">#REF!</definedName>
    <definedName name="_5794DL618E3771" localSheetId="13">#REF!</definedName>
    <definedName name="_5794DL618E3771">#REF!</definedName>
    <definedName name="_5795DL618E3771" localSheetId="8">#REF!</definedName>
    <definedName name="_5795DL618E3771" localSheetId="9">#REF!</definedName>
    <definedName name="_5795DL618E3771" localSheetId="10">#REF!</definedName>
    <definedName name="_5795DL618E3771" localSheetId="13">#REF!</definedName>
    <definedName name="_5795DL618E3771">#REF!</definedName>
    <definedName name="_5796DL618E3771" localSheetId="8">#REF!</definedName>
    <definedName name="_5796DL618E3771" localSheetId="9">#REF!</definedName>
    <definedName name="_5796DL618E3771" localSheetId="10">#REF!</definedName>
    <definedName name="_5796DL618E3771" localSheetId="13">#REF!</definedName>
    <definedName name="_5796DL618E3771">#REF!</definedName>
    <definedName name="_5797DL618E3771" localSheetId="8">#REF!</definedName>
    <definedName name="_5797DL618E3771" localSheetId="9">#REF!</definedName>
    <definedName name="_5797DL618E3771" localSheetId="10">#REF!</definedName>
    <definedName name="_5797DL618E3771" localSheetId="13">#REF!</definedName>
    <definedName name="_5797DL618E3771">#REF!</definedName>
    <definedName name="_5798DL618E3771" localSheetId="8">#REF!</definedName>
    <definedName name="_5798DL618E3771" localSheetId="9">#REF!</definedName>
    <definedName name="_5798DL618E3771" localSheetId="10">#REF!</definedName>
    <definedName name="_5798DL618E3771" localSheetId="13">#REF!</definedName>
    <definedName name="_5798DL618E3771">#REF!</definedName>
    <definedName name="_5799DL618E3771" localSheetId="8">#REF!</definedName>
    <definedName name="_5799DL618E3771" localSheetId="9">#REF!</definedName>
    <definedName name="_5799DL618E3771" localSheetId="10">#REF!</definedName>
    <definedName name="_5799DL618E3771" localSheetId="13">#REF!</definedName>
    <definedName name="_5799DL618E3771">#REF!</definedName>
    <definedName name="_579DL60D532FC" localSheetId="8">#REF!</definedName>
    <definedName name="_579DL60D532FC" localSheetId="9">#REF!</definedName>
    <definedName name="_579DL60D532FC" localSheetId="10">#REF!</definedName>
    <definedName name="_579DL60D532FC" localSheetId="13">#REF!</definedName>
    <definedName name="_579DL60D532FC">#REF!</definedName>
    <definedName name="_579DLC4B4E15F" localSheetId="8">#REF!</definedName>
    <definedName name="_579DLC4B4E15F" localSheetId="9">#REF!</definedName>
    <definedName name="_579DLC4B4E15F" localSheetId="10">#REF!</definedName>
    <definedName name="_579DLC4B4E15F" localSheetId="13">#REF!</definedName>
    <definedName name="_579DLC4B4E15F">#REF!</definedName>
    <definedName name="_57DL60723099" localSheetId="8">#REF!</definedName>
    <definedName name="_57DL60723099" localSheetId="9">#REF!</definedName>
    <definedName name="_57DL60723099" localSheetId="10">#REF!</definedName>
    <definedName name="_57DL60723099" localSheetId="13">#REF!</definedName>
    <definedName name="_57DL60723099">#REF!</definedName>
    <definedName name="_57DL6109343B" localSheetId="8">#REF!</definedName>
    <definedName name="_57DL6109343B" localSheetId="9">#REF!</definedName>
    <definedName name="_57DL6109343B" localSheetId="10">#REF!</definedName>
    <definedName name="_57DL6109343B" localSheetId="13">#REF!</definedName>
    <definedName name="_57DL6109343B">#REF!</definedName>
    <definedName name="_5800DL618E3771" localSheetId="8">#REF!</definedName>
    <definedName name="_5800DL618E3771" localSheetId="9">#REF!</definedName>
    <definedName name="_5800DL618E3771" localSheetId="10">#REF!</definedName>
    <definedName name="_5800DL618E3771" localSheetId="13">#REF!</definedName>
    <definedName name="_5800DL618E3771">#REF!</definedName>
    <definedName name="_5801DL618E3771" localSheetId="8">#REF!</definedName>
    <definedName name="_5801DL618E3771" localSheetId="9">#REF!</definedName>
    <definedName name="_5801DL618E3771" localSheetId="10">#REF!</definedName>
    <definedName name="_5801DL618E3771" localSheetId="13">#REF!</definedName>
    <definedName name="_5801DL618E3771">#REF!</definedName>
    <definedName name="_5802DL618E3771" localSheetId="8">#REF!</definedName>
    <definedName name="_5802DL618E3771" localSheetId="9">#REF!</definedName>
    <definedName name="_5802DL618E3771" localSheetId="10">#REF!</definedName>
    <definedName name="_5802DL618E3771" localSheetId="13">#REF!</definedName>
    <definedName name="_5802DL618E3771">#REF!</definedName>
    <definedName name="_5803DL618E3771" localSheetId="8">#REF!</definedName>
    <definedName name="_5803DL618E3771" localSheetId="9">#REF!</definedName>
    <definedName name="_5803DL618E3771" localSheetId="10">#REF!</definedName>
    <definedName name="_5803DL618E3771" localSheetId="13">#REF!</definedName>
    <definedName name="_5803DL618E3771">#REF!</definedName>
    <definedName name="_5804DL618E3771" localSheetId="8">#REF!</definedName>
    <definedName name="_5804DL618E3771" localSheetId="9">#REF!</definedName>
    <definedName name="_5804DL618E3771" localSheetId="10">#REF!</definedName>
    <definedName name="_5804DL618E3771" localSheetId="13">#REF!</definedName>
    <definedName name="_5804DL618E3771">#REF!</definedName>
    <definedName name="_5805DL618E3771" localSheetId="8">#REF!</definedName>
    <definedName name="_5805DL618E3771" localSheetId="9">#REF!</definedName>
    <definedName name="_5805DL618E3771" localSheetId="10">#REF!</definedName>
    <definedName name="_5805DL618E3771" localSheetId="13">#REF!</definedName>
    <definedName name="_5805DL618E3771">#REF!</definedName>
    <definedName name="_5806DL618E3771" localSheetId="8">#REF!</definedName>
    <definedName name="_5806DL618E3771" localSheetId="9">#REF!</definedName>
    <definedName name="_5806DL618E3771" localSheetId="10">#REF!</definedName>
    <definedName name="_5806DL618E3771" localSheetId="13">#REF!</definedName>
    <definedName name="_5806DL618E3771">#REF!</definedName>
    <definedName name="_5807DL618E3771" localSheetId="8">#REF!</definedName>
    <definedName name="_5807DL618E3771" localSheetId="9">#REF!</definedName>
    <definedName name="_5807DL618E3771" localSheetId="10">#REF!</definedName>
    <definedName name="_5807DL618E3771" localSheetId="13">#REF!</definedName>
    <definedName name="_5807DL618E3771">#REF!</definedName>
    <definedName name="_5808DL618E3771" localSheetId="8">#REF!</definedName>
    <definedName name="_5808DL618E3771" localSheetId="9">#REF!</definedName>
    <definedName name="_5808DL618E3771" localSheetId="10">#REF!</definedName>
    <definedName name="_5808DL618E3771" localSheetId="13">#REF!</definedName>
    <definedName name="_5808DL618E3771">#REF!</definedName>
    <definedName name="_5809DL618E3771" localSheetId="8">#REF!</definedName>
    <definedName name="_5809DL618E3771" localSheetId="9">#REF!</definedName>
    <definedName name="_5809DL618E3771" localSheetId="10">#REF!</definedName>
    <definedName name="_5809DL618E3771" localSheetId="13">#REF!</definedName>
    <definedName name="_5809DL618E3771">#REF!</definedName>
    <definedName name="_580DL60D532FC" localSheetId="8">#REF!</definedName>
    <definedName name="_580DL60D532FC" localSheetId="9">#REF!</definedName>
    <definedName name="_580DL60D532FC" localSheetId="10">#REF!</definedName>
    <definedName name="_580DL60D532FC" localSheetId="13">#REF!</definedName>
    <definedName name="_580DL60D532FC">#REF!</definedName>
    <definedName name="_580DLC4B56F9C" localSheetId="8">#REF!</definedName>
    <definedName name="_580DLC4B56F9C" localSheetId="9">#REF!</definedName>
    <definedName name="_580DLC4B56F9C" localSheetId="10">#REF!</definedName>
    <definedName name="_580DLC4B56F9C" localSheetId="13">#REF!</definedName>
    <definedName name="_580DLC4B56F9C">#REF!</definedName>
    <definedName name="_5810DL618E3771" localSheetId="8">#REF!</definedName>
    <definedName name="_5810DL618E3771" localSheetId="9">#REF!</definedName>
    <definedName name="_5810DL618E3771" localSheetId="10">#REF!</definedName>
    <definedName name="_5810DL618E3771" localSheetId="13">#REF!</definedName>
    <definedName name="_5810DL618E3771">#REF!</definedName>
    <definedName name="_5811DL618F3778" localSheetId="8">#REF!</definedName>
    <definedName name="_5811DL618F3778" localSheetId="9">#REF!</definedName>
    <definedName name="_5811DL618F3778" localSheetId="10">#REF!</definedName>
    <definedName name="_5811DL618F3778" localSheetId="13">#REF!</definedName>
    <definedName name="_5811DL618F3778">#REF!</definedName>
    <definedName name="_5812DL618F3778" localSheetId="8">#REF!</definedName>
    <definedName name="_5812DL618F3778" localSheetId="9">#REF!</definedName>
    <definedName name="_5812DL618F3778" localSheetId="10">#REF!</definedName>
    <definedName name="_5812DL618F3778" localSheetId="13">#REF!</definedName>
    <definedName name="_5812DL618F3778">#REF!</definedName>
    <definedName name="_5813DL618F3778" localSheetId="8">#REF!</definedName>
    <definedName name="_5813DL618F3778" localSheetId="9">#REF!</definedName>
    <definedName name="_5813DL618F3778" localSheetId="10">#REF!</definedName>
    <definedName name="_5813DL618F3778" localSheetId="13">#REF!</definedName>
    <definedName name="_5813DL618F3778">#REF!</definedName>
    <definedName name="_5814DL618F3778" localSheetId="8">#REF!</definedName>
    <definedName name="_5814DL618F3778" localSheetId="9">#REF!</definedName>
    <definedName name="_5814DL618F3778" localSheetId="10">#REF!</definedName>
    <definedName name="_5814DL618F3778" localSheetId="13">#REF!</definedName>
    <definedName name="_5814DL618F3778">#REF!</definedName>
    <definedName name="_5815DL618F3778" localSheetId="8">#REF!</definedName>
    <definedName name="_5815DL618F3778" localSheetId="9">#REF!</definedName>
    <definedName name="_5815DL618F3778" localSheetId="10">#REF!</definedName>
    <definedName name="_5815DL618F3778" localSheetId="13">#REF!</definedName>
    <definedName name="_5815DL618F3778">#REF!</definedName>
    <definedName name="_5816DL618F3778" localSheetId="8">#REF!</definedName>
    <definedName name="_5816DL618F3778" localSheetId="9">#REF!</definedName>
    <definedName name="_5816DL618F3778" localSheetId="10">#REF!</definedName>
    <definedName name="_5816DL618F3778" localSheetId="13">#REF!</definedName>
    <definedName name="_5816DL618F3778">#REF!</definedName>
    <definedName name="_5817DL618F3778" localSheetId="8">#REF!</definedName>
    <definedName name="_5817DL618F3778" localSheetId="9">#REF!</definedName>
    <definedName name="_5817DL618F3778" localSheetId="10">#REF!</definedName>
    <definedName name="_5817DL618F3778" localSheetId="13">#REF!</definedName>
    <definedName name="_5817DL618F3778">#REF!</definedName>
    <definedName name="_5818DL618F3778" localSheetId="8">#REF!</definedName>
    <definedName name="_5818DL618F3778" localSheetId="9">#REF!</definedName>
    <definedName name="_5818DL618F3778" localSheetId="10">#REF!</definedName>
    <definedName name="_5818DL618F3778" localSheetId="13">#REF!</definedName>
    <definedName name="_5818DL618F3778">#REF!</definedName>
    <definedName name="_5819DL618F3778" localSheetId="8">#REF!</definedName>
    <definedName name="_5819DL618F3778" localSheetId="9">#REF!</definedName>
    <definedName name="_5819DL618F3778" localSheetId="10">#REF!</definedName>
    <definedName name="_5819DL618F3778" localSheetId="13">#REF!</definedName>
    <definedName name="_5819DL618F3778">#REF!</definedName>
    <definedName name="_581DL60D532FC" localSheetId="8">#REF!</definedName>
    <definedName name="_581DL60D532FC" localSheetId="9">#REF!</definedName>
    <definedName name="_581DL60D532FC" localSheetId="10">#REF!</definedName>
    <definedName name="_581DL60D532FC" localSheetId="13">#REF!</definedName>
    <definedName name="_581DL60D532FC">#REF!</definedName>
    <definedName name="_581DLC4B5E15F" localSheetId="8">#REF!</definedName>
    <definedName name="_581DLC4B5E15F" localSheetId="9">#REF!</definedName>
    <definedName name="_581DLC4B5E15F" localSheetId="10">#REF!</definedName>
    <definedName name="_581DLC4B5E15F" localSheetId="13">#REF!</definedName>
    <definedName name="_581DLC4B5E15F">#REF!</definedName>
    <definedName name="_5820DL618F3778" localSheetId="8">#REF!</definedName>
    <definedName name="_5820DL618F3778" localSheetId="9">#REF!</definedName>
    <definedName name="_5820DL618F3778" localSheetId="10">#REF!</definedName>
    <definedName name="_5820DL618F3778" localSheetId="13">#REF!</definedName>
    <definedName name="_5820DL618F3778">#REF!</definedName>
    <definedName name="_5821DL618F3778" localSheetId="8">#REF!</definedName>
    <definedName name="_5821DL618F3778" localSheetId="9">#REF!</definedName>
    <definedName name="_5821DL618F3778" localSheetId="10">#REF!</definedName>
    <definedName name="_5821DL618F3778" localSheetId="13">#REF!</definedName>
    <definedName name="_5821DL618F3778">#REF!</definedName>
    <definedName name="_5822DL618F3778" localSheetId="8">#REF!</definedName>
    <definedName name="_5822DL618F3778" localSheetId="9">#REF!</definedName>
    <definedName name="_5822DL618F3778" localSheetId="10">#REF!</definedName>
    <definedName name="_5822DL618F3778" localSheetId="13">#REF!</definedName>
    <definedName name="_5822DL618F3778">#REF!</definedName>
    <definedName name="_5823DL618F3778" localSheetId="8">#REF!</definedName>
    <definedName name="_5823DL618F3778" localSheetId="9">#REF!</definedName>
    <definedName name="_5823DL618F3778" localSheetId="10">#REF!</definedName>
    <definedName name="_5823DL618F3778" localSheetId="13">#REF!</definedName>
    <definedName name="_5823DL618F3778">#REF!</definedName>
    <definedName name="_5824DL618F3778" localSheetId="8">#REF!</definedName>
    <definedName name="_5824DL618F3778" localSheetId="9">#REF!</definedName>
    <definedName name="_5824DL618F3778" localSheetId="10">#REF!</definedName>
    <definedName name="_5824DL618F3778" localSheetId="13">#REF!</definedName>
    <definedName name="_5824DL618F3778">#REF!</definedName>
    <definedName name="_5825DL618F3778" localSheetId="8">#REF!</definedName>
    <definedName name="_5825DL618F3778" localSheetId="9">#REF!</definedName>
    <definedName name="_5825DL618F3778" localSheetId="10">#REF!</definedName>
    <definedName name="_5825DL618F3778" localSheetId="13">#REF!</definedName>
    <definedName name="_5825DL618F3778">#REF!</definedName>
    <definedName name="_5826DL618F3778" localSheetId="8">#REF!</definedName>
    <definedName name="_5826DL618F3778" localSheetId="9">#REF!</definedName>
    <definedName name="_5826DL618F3778" localSheetId="10">#REF!</definedName>
    <definedName name="_5826DL618F3778" localSheetId="13">#REF!</definedName>
    <definedName name="_5826DL618F3778">#REF!</definedName>
    <definedName name="_5827DL618F3778" localSheetId="8">#REF!</definedName>
    <definedName name="_5827DL618F3778" localSheetId="9">#REF!</definedName>
    <definedName name="_5827DL618F3778" localSheetId="10">#REF!</definedName>
    <definedName name="_5827DL618F3778" localSheetId="13">#REF!</definedName>
    <definedName name="_5827DL618F3778">#REF!</definedName>
    <definedName name="_5828DL618F3778" localSheetId="8">#REF!</definedName>
    <definedName name="_5828DL618F3778" localSheetId="9">#REF!</definedName>
    <definedName name="_5828DL618F3778" localSheetId="10">#REF!</definedName>
    <definedName name="_5828DL618F3778" localSheetId="13">#REF!</definedName>
    <definedName name="_5828DL618F3778">#REF!</definedName>
    <definedName name="_5829DL618F3778" localSheetId="8">#REF!</definedName>
    <definedName name="_5829DL618F3778" localSheetId="9">#REF!</definedName>
    <definedName name="_5829DL618F3778" localSheetId="10">#REF!</definedName>
    <definedName name="_5829DL618F3778" localSheetId="13">#REF!</definedName>
    <definedName name="_5829DL618F3778">#REF!</definedName>
    <definedName name="_582DL60D532FC" localSheetId="8">#REF!</definedName>
    <definedName name="_582DL60D532FC" localSheetId="9">#REF!</definedName>
    <definedName name="_582DL60D532FC" localSheetId="10">#REF!</definedName>
    <definedName name="_582DL60D532FC" localSheetId="13">#REF!</definedName>
    <definedName name="_582DL60D532FC">#REF!</definedName>
    <definedName name="_582DLC4B66F9D" localSheetId="8">#REF!</definedName>
    <definedName name="_582DLC4B66F9D" localSheetId="9">#REF!</definedName>
    <definedName name="_582DLC4B66F9D" localSheetId="10">#REF!</definedName>
    <definedName name="_582DLC4B66F9D" localSheetId="13">#REF!</definedName>
    <definedName name="_582DLC4B66F9D">#REF!</definedName>
    <definedName name="_5830DL618F3778" localSheetId="8">#REF!</definedName>
    <definedName name="_5830DL618F3778" localSheetId="9">#REF!</definedName>
    <definedName name="_5830DL618F3778" localSheetId="10">#REF!</definedName>
    <definedName name="_5830DL618F3778" localSheetId="13">#REF!</definedName>
    <definedName name="_5830DL618F3778">#REF!</definedName>
    <definedName name="_5831DL618F3778" localSheetId="8">#REF!</definedName>
    <definedName name="_5831DL618F3778" localSheetId="9">#REF!</definedName>
    <definedName name="_5831DL618F3778" localSheetId="10">#REF!</definedName>
    <definedName name="_5831DL618F3778" localSheetId="13">#REF!</definedName>
    <definedName name="_5831DL618F3778">#REF!</definedName>
    <definedName name="_5832DL618F3778" localSheetId="8">#REF!</definedName>
    <definedName name="_5832DL618F3778" localSheetId="9">#REF!</definedName>
    <definedName name="_5832DL618F3778" localSheetId="10">#REF!</definedName>
    <definedName name="_5832DL618F3778" localSheetId="13">#REF!</definedName>
    <definedName name="_5832DL618F3778">#REF!</definedName>
    <definedName name="_5833DL618F3778" localSheetId="8">#REF!</definedName>
    <definedName name="_5833DL618F3778" localSheetId="9">#REF!</definedName>
    <definedName name="_5833DL618F3778" localSheetId="10">#REF!</definedName>
    <definedName name="_5833DL618F3778" localSheetId="13">#REF!</definedName>
    <definedName name="_5833DL618F3778">#REF!</definedName>
    <definedName name="_5834DL618F3778" localSheetId="8">#REF!</definedName>
    <definedName name="_5834DL618F3778" localSheetId="9">#REF!</definedName>
    <definedName name="_5834DL618F3778" localSheetId="10">#REF!</definedName>
    <definedName name="_5834DL618F3778" localSheetId="13">#REF!</definedName>
    <definedName name="_5834DL618F3778">#REF!</definedName>
    <definedName name="_5835DL618F3778" localSheetId="8">#REF!</definedName>
    <definedName name="_5835DL618F3778" localSheetId="9">#REF!</definedName>
    <definedName name="_5835DL618F3778" localSheetId="10">#REF!</definedName>
    <definedName name="_5835DL618F3778" localSheetId="13">#REF!</definedName>
    <definedName name="_5835DL618F3778">#REF!</definedName>
    <definedName name="_5836DL618F3778" localSheetId="8">#REF!</definedName>
    <definedName name="_5836DL618F3778" localSheetId="9">#REF!</definedName>
    <definedName name="_5836DL618F3778" localSheetId="10">#REF!</definedName>
    <definedName name="_5836DL618F3778" localSheetId="13">#REF!</definedName>
    <definedName name="_5836DL618F3778">#REF!</definedName>
    <definedName name="_5837DL618F3778" localSheetId="8">#REF!</definedName>
    <definedName name="_5837DL618F3778" localSheetId="9">#REF!</definedName>
    <definedName name="_5837DL618F3778" localSheetId="10">#REF!</definedName>
    <definedName name="_5837DL618F3778" localSheetId="13">#REF!</definedName>
    <definedName name="_5837DL618F3778">#REF!</definedName>
    <definedName name="_5838DL618F3778" localSheetId="8">#REF!</definedName>
    <definedName name="_5838DL618F3778" localSheetId="9">#REF!</definedName>
    <definedName name="_5838DL618F3778" localSheetId="10">#REF!</definedName>
    <definedName name="_5838DL618F3778" localSheetId="13">#REF!</definedName>
    <definedName name="_5838DL618F3778">#REF!</definedName>
    <definedName name="_5839DL618F3778" localSheetId="8">#REF!</definedName>
    <definedName name="_5839DL618F3778" localSheetId="9">#REF!</definedName>
    <definedName name="_5839DL618F3778" localSheetId="10">#REF!</definedName>
    <definedName name="_5839DL618F3778" localSheetId="13">#REF!</definedName>
    <definedName name="_5839DL618F3778">#REF!</definedName>
    <definedName name="_583DL60D532FC" localSheetId="8">#REF!</definedName>
    <definedName name="_583DL60D532FC" localSheetId="9">#REF!</definedName>
    <definedName name="_583DL60D532FC" localSheetId="10">#REF!</definedName>
    <definedName name="_583DL60D532FC" localSheetId="13">#REF!</definedName>
    <definedName name="_583DL60D532FC">#REF!</definedName>
    <definedName name="_583DLC4B6E15F" localSheetId="8">#REF!</definedName>
    <definedName name="_583DLC4B6E15F" localSheetId="9">#REF!</definedName>
    <definedName name="_583DLC4B6E15F" localSheetId="10">#REF!</definedName>
    <definedName name="_583DLC4B6E15F" localSheetId="13">#REF!</definedName>
    <definedName name="_583DLC4B6E15F">#REF!</definedName>
    <definedName name="_5840DL618F3778" localSheetId="8">#REF!</definedName>
    <definedName name="_5840DL618F3778" localSheetId="9">#REF!</definedName>
    <definedName name="_5840DL618F3778" localSheetId="10">#REF!</definedName>
    <definedName name="_5840DL618F3778" localSheetId="13">#REF!</definedName>
    <definedName name="_5840DL618F3778">#REF!</definedName>
    <definedName name="_5841DL618F3778" localSheetId="8">#REF!</definedName>
    <definedName name="_5841DL618F3778" localSheetId="9">#REF!</definedName>
    <definedName name="_5841DL618F3778" localSheetId="10">#REF!</definedName>
    <definedName name="_5841DL618F3778" localSheetId="13">#REF!</definedName>
    <definedName name="_5841DL618F3778">#REF!</definedName>
    <definedName name="_5842DL618F3778" localSheetId="8">#REF!</definedName>
    <definedName name="_5842DL618F3778" localSheetId="9">#REF!</definedName>
    <definedName name="_5842DL618F3778" localSheetId="10">#REF!</definedName>
    <definedName name="_5842DL618F3778" localSheetId="13">#REF!</definedName>
    <definedName name="_5842DL618F3778">#REF!</definedName>
    <definedName name="_5843DL618F3778" localSheetId="8">#REF!</definedName>
    <definedName name="_5843DL618F3778" localSheetId="9">#REF!</definedName>
    <definedName name="_5843DL618F3778" localSheetId="10">#REF!</definedName>
    <definedName name="_5843DL618F3778" localSheetId="13">#REF!</definedName>
    <definedName name="_5843DL618F3778">#REF!</definedName>
    <definedName name="_5844DL618F3778" localSheetId="8">#REF!</definedName>
    <definedName name="_5844DL618F3778" localSheetId="9">#REF!</definedName>
    <definedName name="_5844DL618F3778" localSheetId="10">#REF!</definedName>
    <definedName name="_5844DL618F3778" localSheetId="13">#REF!</definedName>
    <definedName name="_5844DL618F3778">#REF!</definedName>
    <definedName name="_5845DL618F3778" localSheetId="8">#REF!</definedName>
    <definedName name="_5845DL618F3778" localSheetId="9">#REF!</definedName>
    <definedName name="_5845DL618F3778" localSheetId="10">#REF!</definedName>
    <definedName name="_5845DL618F3778" localSheetId="13">#REF!</definedName>
    <definedName name="_5845DL618F3778">#REF!</definedName>
    <definedName name="_5846DL61903781" localSheetId="8">#REF!</definedName>
    <definedName name="_5846DL61903781" localSheetId="9">#REF!</definedName>
    <definedName name="_5846DL61903781" localSheetId="10">#REF!</definedName>
    <definedName name="_5846DL61903781" localSheetId="13">#REF!</definedName>
    <definedName name="_5846DL61903781">#REF!</definedName>
    <definedName name="_5847DL61903781" localSheetId="8">#REF!</definedName>
    <definedName name="_5847DL61903781" localSheetId="9">#REF!</definedName>
    <definedName name="_5847DL61903781" localSheetId="10">#REF!</definedName>
    <definedName name="_5847DL61903781" localSheetId="13">#REF!</definedName>
    <definedName name="_5847DL61903781">#REF!</definedName>
    <definedName name="_5848DL61903781" localSheetId="8">#REF!</definedName>
    <definedName name="_5848DL61903781" localSheetId="9">#REF!</definedName>
    <definedName name="_5848DL61903781" localSheetId="10">#REF!</definedName>
    <definedName name="_5848DL61903781" localSheetId="13">#REF!</definedName>
    <definedName name="_5848DL61903781">#REF!</definedName>
    <definedName name="_5849DL61903781" localSheetId="8">#REF!</definedName>
    <definedName name="_5849DL61903781" localSheetId="9">#REF!</definedName>
    <definedName name="_5849DL61903781" localSheetId="10">#REF!</definedName>
    <definedName name="_5849DL61903781" localSheetId="13">#REF!</definedName>
    <definedName name="_5849DL61903781">#REF!</definedName>
    <definedName name="_584DL60D532FC" localSheetId="8">#REF!</definedName>
    <definedName name="_584DL60D532FC" localSheetId="9">#REF!</definedName>
    <definedName name="_584DL60D532FC" localSheetId="10">#REF!</definedName>
    <definedName name="_584DL60D532FC" localSheetId="13">#REF!</definedName>
    <definedName name="_584DL60D532FC">#REF!</definedName>
    <definedName name="_584DLC4B76F9D" localSheetId="8">#REF!</definedName>
    <definedName name="_584DLC4B76F9D" localSheetId="9">#REF!</definedName>
    <definedName name="_584DLC4B76F9D" localSheetId="10">#REF!</definedName>
    <definedName name="_584DLC4B76F9D" localSheetId="13">#REF!</definedName>
    <definedName name="_584DLC4B76F9D">#REF!</definedName>
    <definedName name="_5850DL61903781" localSheetId="8">#REF!</definedName>
    <definedName name="_5850DL61903781" localSheetId="9">#REF!</definedName>
    <definedName name="_5850DL61903781" localSheetId="10">#REF!</definedName>
    <definedName name="_5850DL61903781" localSheetId="13">#REF!</definedName>
    <definedName name="_5850DL61903781">#REF!</definedName>
    <definedName name="_5851DL61903781" localSheetId="8">#REF!</definedName>
    <definedName name="_5851DL61903781" localSheetId="9">#REF!</definedName>
    <definedName name="_5851DL61903781" localSheetId="10">#REF!</definedName>
    <definedName name="_5851DL61903781" localSheetId="13">#REF!</definedName>
    <definedName name="_5851DL61903781">#REF!</definedName>
    <definedName name="_5852DL61903781" localSheetId="8">#REF!</definedName>
    <definedName name="_5852DL61903781" localSheetId="9">#REF!</definedName>
    <definedName name="_5852DL61903781" localSheetId="10">#REF!</definedName>
    <definedName name="_5852DL61903781" localSheetId="13">#REF!</definedName>
    <definedName name="_5852DL61903781">#REF!</definedName>
    <definedName name="_5853DL61903781" localSheetId="8">#REF!</definedName>
    <definedName name="_5853DL61903781" localSheetId="9">#REF!</definedName>
    <definedName name="_5853DL61903781" localSheetId="10">#REF!</definedName>
    <definedName name="_5853DL61903781" localSheetId="13">#REF!</definedName>
    <definedName name="_5853DL61903781">#REF!</definedName>
    <definedName name="_5854DL61903781" localSheetId="8">#REF!</definedName>
    <definedName name="_5854DL61903781" localSheetId="9">#REF!</definedName>
    <definedName name="_5854DL61903781" localSheetId="10">#REF!</definedName>
    <definedName name="_5854DL61903781" localSheetId="13">#REF!</definedName>
    <definedName name="_5854DL61903781">#REF!</definedName>
    <definedName name="_5855DL61903781" localSheetId="8">#REF!</definedName>
    <definedName name="_5855DL61903781" localSheetId="9">#REF!</definedName>
    <definedName name="_5855DL61903781" localSheetId="10">#REF!</definedName>
    <definedName name="_5855DL61903781" localSheetId="13">#REF!</definedName>
    <definedName name="_5855DL61903781">#REF!</definedName>
    <definedName name="_5856DL61903781" localSheetId="8">#REF!</definedName>
    <definedName name="_5856DL61903781" localSheetId="9">#REF!</definedName>
    <definedName name="_5856DL61903781" localSheetId="10">#REF!</definedName>
    <definedName name="_5856DL61903781" localSheetId="13">#REF!</definedName>
    <definedName name="_5856DL61903781">#REF!</definedName>
    <definedName name="_5857DL61903781" localSheetId="8">#REF!</definedName>
    <definedName name="_5857DL61903781" localSheetId="9">#REF!</definedName>
    <definedName name="_5857DL61903781" localSheetId="10">#REF!</definedName>
    <definedName name="_5857DL61903781" localSheetId="13">#REF!</definedName>
    <definedName name="_5857DL61903781">#REF!</definedName>
    <definedName name="_5858DL61903781" localSheetId="8">#REF!</definedName>
    <definedName name="_5858DL61903781" localSheetId="9">#REF!</definedName>
    <definedName name="_5858DL61903781" localSheetId="10">#REF!</definedName>
    <definedName name="_5858DL61903781" localSheetId="13">#REF!</definedName>
    <definedName name="_5858DL61903781">#REF!</definedName>
    <definedName name="_5859DL61903781" localSheetId="8">#REF!</definedName>
    <definedName name="_5859DL61903781" localSheetId="9">#REF!</definedName>
    <definedName name="_5859DL61903781" localSheetId="10">#REF!</definedName>
    <definedName name="_5859DL61903781" localSheetId="13">#REF!</definedName>
    <definedName name="_5859DL61903781">#REF!</definedName>
    <definedName name="_585DL60D532FC" localSheetId="8">#REF!</definedName>
    <definedName name="_585DL60D532FC" localSheetId="9">#REF!</definedName>
    <definedName name="_585DL60D532FC" localSheetId="10">#REF!</definedName>
    <definedName name="_585DL60D532FC" localSheetId="13">#REF!</definedName>
    <definedName name="_585DL60D532FC">#REF!</definedName>
    <definedName name="_585DLC4B7E15F" localSheetId="8">#REF!</definedName>
    <definedName name="_585DLC4B7E15F" localSheetId="9">#REF!</definedName>
    <definedName name="_585DLC4B7E15F" localSheetId="10">#REF!</definedName>
    <definedName name="_585DLC4B7E15F" localSheetId="13">#REF!</definedName>
    <definedName name="_585DLC4B7E15F">#REF!</definedName>
    <definedName name="_5860DL61903781" localSheetId="8">#REF!</definedName>
    <definedName name="_5860DL61903781" localSheetId="9">#REF!</definedName>
    <definedName name="_5860DL61903781" localSheetId="10">#REF!</definedName>
    <definedName name="_5860DL61903781" localSheetId="13">#REF!</definedName>
    <definedName name="_5860DL61903781">#REF!</definedName>
    <definedName name="_5861DL61903781" localSheetId="8">#REF!</definedName>
    <definedName name="_5861DL61903781" localSheetId="9">#REF!</definedName>
    <definedName name="_5861DL61903781" localSheetId="10">#REF!</definedName>
    <definedName name="_5861DL61903781" localSheetId="13">#REF!</definedName>
    <definedName name="_5861DL61903781">#REF!</definedName>
    <definedName name="_5862DL61903781" localSheetId="8">#REF!</definedName>
    <definedName name="_5862DL61903781" localSheetId="9">#REF!</definedName>
    <definedName name="_5862DL61903781" localSheetId="10">#REF!</definedName>
    <definedName name="_5862DL61903781" localSheetId="13">#REF!</definedName>
    <definedName name="_5862DL61903781">#REF!</definedName>
    <definedName name="_5863DL61903781" localSheetId="8">#REF!</definedName>
    <definedName name="_5863DL61903781" localSheetId="9">#REF!</definedName>
    <definedName name="_5863DL61903781" localSheetId="10">#REF!</definedName>
    <definedName name="_5863DL61903781" localSheetId="13">#REF!</definedName>
    <definedName name="_5863DL61903781">#REF!</definedName>
    <definedName name="_5864DL61903781" localSheetId="8">#REF!</definedName>
    <definedName name="_5864DL61903781" localSheetId="9">#REF!</definedName>
    <definedName name="_5864DL61903781" localSheetId="10">#REF!</definedName>
    <definedName name="_5864DL61903781" localSheetId="13">#REF!</definedName>
    <definedName name="_5864DL61903781">#REF!</definedName>
    <definedName name="_5865DL61903781" localSheetId="8">#REF!</definedName>
    <definedName name="_5865DL61903781" localSheetId="9">#REF!</definedName>
    <definedName name="_5865DL61903781" localSheetId="10">#REF!</definedName>
    <definedName name="_5865DL61903781" localSheetId="13">#REF!</definedName>
    <definedName name="_5865DL61903781">#REF!</definedName>
    <definedName name="_5866DL61903781" localSheetId="8">#REF!</definedName>
    <definedName name="_5866DL61903781" localSheetId="9">#REF!</definedName>
    <definedName name="_5866DL61903781" localSheetId="10">#REF!</definedName>
    <definedName name="_5866DL61903781" localSheetId="13">#REF!</definedName>
    <definedName name="_5866DL61903781">#REF!</definedName>
    <definedName name="_5867DL61903781" localSheetId="8">#REF!</definedName>
    <definedName name="_5867DL61903781" localSheetId="9">#REF!</definedName>
    <definedName name="_5867DL61903781" localSheetId="10">#REF!</definedName>
    <definedName name="_5867DL61903781" localSheetId="13">#REF!</definedName>
    <definedName name="_5867DL61903781">#REF!</definedName>
    <definedName name="_5868DL61903781" localSheetId="8">#REF!</definedName>
    <definedName name="_5868DL61903781" localSheetId="9">#REF!</definedName>
    <definedName name="_5868DL61903781" localSheetId="10">#REF!</definedName>
    <definedName name="_5868DL61903781" localSheetId="13">#REF!</definedName>
    <definedName name="_5868DL61903781">#REF!</definedName>
    <definedName name="_5869DL61903781" localSheetId="8">#REF!</definedName>
    <definedName name="_5869DL61903781" localSheetId="9">#REF!</definedName>
    <definedName name="_5869DL61903781" localSheetId="10">#REF!</definedName>
    <definedName name="_5869DL61903781" localSheetId="13">#REF!</definedName>
    <definedName name="_5869DL61903781">#REF!</definedName>
    <definedName name="_586DL60D532FC" localSheetId="8">#REF!</definedName>
    <definedName name="_586DL60D532FC" localSheetId="9">#REF!</definedName>
    <definedName name="_586DL60D532FC" localSheetId="10">#REF!</definedName>
    <definedName name="_586DL60D532FC" localSheetId="13">#REF!</definedName>
    <definedName name="_586DL60D532FC">#REF!</definedName>
    <definedName name="_586DLC4B86F9D" localSheetId="8">#REF!</definedName>
    <definedName name="_586DLC4B86F9D" localSheetId="9">#REF!</definedName>
    <definedName name="_586DLC4B86F9D" localSheetId="10">#REF!</definedName>
    <definedName name="_586DLC4B86F9D" localSheetId="13">#REF!</definedName>
    <definedName name="_586DLC4B86F9D">#REF!</definedName>
    <definedName name="_5870DL61903781" localSheetId="8">#REF!</definedName>
    <definedName name="_5870DL61903781" localSheetId="9">#REF!</definedName>
    <definedName name="_5870DL61903781" localSheetId="10">#REF!</definedName>
    <definedName name="_5870DL61903781" localSheetId="13">#REF!</definedName>
    <definedName name="_5870DL61903781">#REF!</definedName>
    <definedName name="_5871DL61903781" localSheetId="8">#REF!</definedName>
    <definedName name="_5871DL61903781" localSheetId="9">#REF!</definedName>
    <definedName name="_5871DL61903781" localSheetId="10">#REF!</definedName>
    <definedName name="_5871DL61903781" localSheetId="13">#REF!</definedName>
    <definedName name="_5871DL61903781">#REF!</definedName>
    <definedName name="_5872DL61903781" localSheetId="8">#REF!</definedName>
    <definedName name="_5872DL61903781" localSheetId="9">#REF!</definedName>
    <definedName name="_5872DL61903781" localSheetId="10">#REF!</definedName>
    <definedName name="_5872DL61903781" localSheetId="13">#REF!</definedName>
    <definedName name="_5872DL61903781">#REF!</definedName>
    <definedName name="_5873DL61903781" localSheetId="8">#REF!</definedName>
    <definedName name="_5873DL61903781" localSheetId="9">#REF!</definedName>
    <definedName name="_5873DL61903781" localSheetId="10">#REF!</definedName>
    <definedName name="_5873DL61903781" localSheetId="13">#REF!</definedName>
    <definedName name="_5873DL61903781">#REF!</definedName>
    <definedName name="_5874DL61903781" localSheetId="8">#REF!</definedName>
    <definedName name="_5874DL61903781" localSheetId="9">#REF!</definedName>
    <definedName name="_5874DL61903781" localSheetId="10">#REF!</definedName>
    <definedName name="_5874DL61903781" localSheetId="13">#REF!</definedName>
    <definedName name="_5874DL61903781">#REF!</definedName>
    <definedName name="_5875DL61903781" localSheetId="8">#REF!</definedName>
    <definedName name="_5875DL61903781" localSheetId="9">#REF!</definedName>
    <definedName name="_5875DL61903781" localSheetId="10">#REF!</definedName>
    <definedName name="_5875DL61903781" localSheetId="13">#REF!</definedName>
    <definedName name="_5875DL61903781">#REF!</definedName>
    <definedName name="_5876DL61903781" localSheetId="8">#REF!</definedName>
    <definedName name="_5876DL61903781" localSheetId="9">#REF!</definedName>
    <definedName name="_5876DL61903781" localSheetId="10">#REF!</definedName>
    <definedName name="_5876DL61903781" localSheetId="13">#REF!</definedName>
    <definedName name="_5876DL61903781">#REF!</definedName>
    <definedName name="_5877DL61903781" localSheetId="8">#REF!</definedName>
    <definedName name="_5877DL61903781" localSheetId="9">#REF!</definedName>
    <definedName name="_5877DL61903781" localSheetId="10">#REF!</definedName>
    <definedName name="_5877DL61903781" localSheetId="13">#REF!</definedName>
    <definedName name="_5877DL61903781">#REF!</definedName>
    <definedName name="_5878DL61903781" localSheetId="8">#REF!</definedName>
    <definedName name="_5878DL61903781" localSheetId="9">#REF!</definedName>
    <definedName name="_5878DL61903781" localSheetId="10">#REF!</definedName>
    <definedName name="_5878DL61903781" localSheetId="13">#REF!</definedName>
    <definedName name="_5878DL61903781">#REF!</definedName>
    <definedName name="_5879DL61903781" localSheetId="8">#REF!</definedName>
    <definedName name="_5879DL61903781" localSheetId="9">#REF!</definedName>
    <definedName name="_5879DL61903781" localSheetId="10">#REF!</definedName>
    <definedName name="_5879DL61903781" localSheetId="13">#REF!</definedName>
    <definedName name="_5879DL61903781">#REF!</definedName>
    <definedName name="_587DL60D532FC" localSheetId="8">#REF!</definedName>
    <definedName name="_587DL60D532FC" localSheetId="9">#REF!</definedName>
    <definedName name="_587DL60D532FC" localSheetId="10">#REF!</definedName>
    <definedName name="_587DL60D532FC" localSheetId="13">#REF!</definedName>
    <definedName name="_587DL60D532FC">#REF!</definedName>
    <definedName name="_587DLC4B8E15F" localSheetId="8">#REF!</definedName>
    <definedName name="_587DLC4B8E15F" localSheetId="9">#REF!</definedName>
    <definedName name="_587DLC4B8E15F" localSheetId="10">#REF!</definedName>
    <definedName name="_587DLC4B8E15F" localSheetId="13">#REF!</definedName>
    <definedName name="_587DLC4B8E15F">#REF!</definedName>
    <definedName name="_5880DL61903781" localSheetId="8">#REF!</definedName>
    <definedName name="_5880DL61903781" localSheetId="9">#REF!</definedName>
    <definedName name="_5880DL61903781" localSheetId="10">#REF!</definedName>
    <definedName name="_5880DL61903781" localSheetId="13">#REF!</definedName>
    <definedName name="_5880DL61903781">#REF!</definedName>
    <definedName name="_5881DL61913789" localSheetId="8">#REF!</definedName>
    <definedName name="_5881DL61913789" localSheetId="9">#REF!</definedName>
    <definedName name="_5881DL61913789" localSheetId="10">#REF!</definedName>
    <definedName name="_5881DL61913789" localSheetId="13">#REF!</definedName>
    <definedName name="_5881DL61913789">#REF!</definedName>
    <definedName name="_5882DL61913789" localSheetId="8">#REF!</definedName>
    <definedName name="_5882DL61913789" localSheetId="9">#REF!</definedName>
    <definedName name="_5882DL61913789" localSheetId="10">#REF!</definedName>
    <definedName name="_5882DL61913789" localSheetId="13">#REF!</definedName>
    <definedName name="_5882DL61913789">#REF!</definedName>
    <definedName name="_5883DL61913789" localSheetId="8">#REF!</definedName>
    <definedName name="_5883DL61913789" localSheetId="9">#REF!</definedName>
    <definedName name="_5883DL61913789" localSheetId="10">#REF!</definedName>
    <definedName name="_5883DL61913789" localSheetId="13">#REF!</definedName>
    <definedName name="_5883DL61913789">#REF!</definedName>
    <definedName name="_5884DL61913789" localSheetId="8">#REF!</definedName>
    <definedName name="_5884DL61913789" localSheetId="9">#REF!</definedName>
    <definedName name="_5884DL61913789" localSheetId="10">#REF!</definedName>
    <definedName name="_5884DL61913789" localSheetId="13">#REF!</definedName>
    <definedName name="_5884DL61913789">#REF!</definedName>
    <definedName name="_5885DL61913789" localSheetId="8">#REF!</definedName>
    <definedName name="_5885DL61913789" localSheetId="9">#REF!</definedName>
    <definedName name="_5885DL61913789" localSheetId="10">#REF!</definedName>
    <definedName name="_5885DL61913789" localSheetId="13">#REF!</definedName>
    <definedName name="_5885DL61913789">#REF!</definedName>
    <definedName name="_5886DL61913789" localSheetId="8">#REF!</definedName>
    <definedName name="_5886DL61913789" localSheetId="9">#REF!</definedName>
    <definedName name="_5886DL61913789" localSheetId="10">#REF!</definedName>
    <definedName name="_5886DL61913789" localSheetId="13">#REF!</definedName>
    <definedName name="_5886DL61913789">#REF!</definedName>
    <definedName name="_5887DL61913789" localSheetId="8">#REF!</definedName>
    <definedName name="_5887DL61913789" localSheetId="9">#REF!</definedName>
    <definedName name="_5887DL61913789" localSheetId="10">#REF!</definedName>
    <definedName name="_5887DL61913789" localSheetId="13">#REF!</definedName>
    <definedName name="_5887DL61913789">#REF!</definedName>
    <definedName name="_5888DL61913789" localSheetId="8">#REF!</definedName>
    <definedName name="_5888DL61913789" localSheetId="9">#REF!</definedName>
    <definedName name="_5888DL61913789" localSheetId="10">#REF!</definedName>
    <definedName name="_5888DL61913789" localSheetId="13">#REF!</definedName>
    <definedName name="_5888DL61913789">#REF!</definedName>
    <definedName name="_5889DL61913789" localSheetId="8">#REF!</definedName>
    <definedName name="_5889DL61913789" localSheetId="9">#REF!</definedName>
    <definedName name="_5889DL61913789" localSheetId="10">#REF!</definedName>
    <definedName name="_5889DL61913789" localSheetId="13">#REF!</definedName>
    <definedName name="_5889DL61913789">#REF!</definedName>
    <definedName name="_588DL60D532FC" localSheetId="8">#REF!</definedName>
    <definedName name="_588DL60D532FC" localSheetId="9">#REF!</definedName>
    <definedName name="_588DL60D532FC" localSheetId="10">#REF!</definedName>
    <definedName name="_588DL60D532FC" localSheetId="13">#REF!</definedName>
    <definedName name="_588DL60D532FC">#REF!</definedName>
    <definedName name="_588DLC4B96F9D" localSheetId="8">#REF!</definedName>
    <definedName name="_588DLC4B96F9D" localSheetId="9">#REF!</definedName>
    <definedName name="_588DLC4B96F9D" localSheetId="10">#REF!</definedName>
    <definedName name="_588DLC4B96F9D" localSheetId="13">#REF!</definedName>
    <definedName name="_588DLC4B96F9D">#REF!</definedName>
    <definedName name="_5890DL61913789" localSheetId="8">#REF!</definedName>
    <definedName name="_5890DL61913789" localSheetId="9">#REF!</definedName>
    <definedName name="_5890DL61913789" localSheetId="10">#REF!</definedName>
    <definedName name="_5890DL61913789" localSheetId="13">#REF!</definedName>
    <definedName name="_5890DL61913789">#REF!</definedName>
    <definedName name="_5891DL61913789" localSheetId="8">#REF!</definedName>
    <definedName name="_5891DL61913789" localSheetId="9">#REF!</definedName>
    <definedName name="_5891DL61913789" localSheetId="10">#REF!</definedName>
    <definedName name="_5891DL61913789" localSheetId="13">#REF!</definedName>
    <definedName name="_5891DL61913789">#REF!</definedName>
    <definedName name="_5892DL61913789" localSheetId="8">#REF!</definedName>
    <definedName name="_5892DL61913789" localSheetId="9">#REF!</definedName>
    <definedName name="_5892DL61913789" localSheetId="10">#REF!</definedName>
    <definedName name="_5892DL61913789" localSheetId="13">#REF!</definedName>
    <definedName name="_5892DL61913789">#REF!</definedName>
    <definedName name="_5893DL61913789" localSheetId="8">#REF!</definedName>
    <definedName name="_5893DL61913789" localSheetId="9">#REF!</definedName>
    <definedName name="_5893DL61913789" localSheetId="10">#REF!</definedName>
    <definedName name="_5893DL61913789" localSheetId="13">#REF!</definedName>
    <definedName name="_5893DL61913789">#REF!</definedName>
    <definedName name="_5894DL61913789" localSheetId="8">#REF!</definedName>
    <definedName name="_5894DL61913789" localSheetId="9">#REF!</definedName>
    <definedName name="_5894DL61913789" localSheetId="10">#REF!</definedName>
    <definedName name="_5894DL61913789" localSheetId="13">#REF!</definedName>
    <definedName name="_5894DL61913789">#REF!</definedName>
    <definedName name="_5895DL61913789" localSheetId="8">#REF!</definedName>
    <definedName name="_5895DL61913789" localSheetId="9">#REF!</definedName>
    <definedName name="_5895DL61913789" localSheetId="10">#REF!</definedName>
    <definedName name="_5895DL61913789" localSheetId="13">#REF!</definedName>
    <definedName name="_5895DL61913789">#REF!</definedName>
    <definedName name="_5896DL61913789" localSheetId="8">#REF!</definedName>
    <definedName name="_5896DL61913789" localSheetId="9">#REF!</definedName>
    <definedName name="_5896DL61913789" localSheetId="10">#REF!</definedName>
    <definedName name="_5896DL61913789" localSheetId="13">#REF!</definedName>
    <definedName name="_5896DL61913789">#REF!</definedName>
    <definedName name="_5897DL61913789" localSheetId="8">#REF!</definedName>
    <definedName name="_5897DL61913789" localSheetId="9">#REF!</definedName>
    <definedName name="_5897DL61913789" localSheetId="10">#REF!</definedName>
    <definedName name="_5897DL61913789" localSheetId="13">#REF!</definedName>
    <definedName name="_5897DL61913789">#REF!</definedName>
    <definedName name="_5898DL61913789" localSheetId="8">#REF!</definedName>
    <definedName name="_5898DL61913789" localSheetId="9">#REF!</definedName>
    <definedName name="_5898DL61913789" localSheetId="10">#REF!</definedName>
    <definedName name="_5898DL61913789" localSheetId="13">#REF!</definedName>
    <definedName name="_5898DL61913789">#REF!</definedName>
    <definedName name="_5899DL61913789" localSheetId="8">#REF!</definedName>
    <definedName name="_5899DL61913789" localSheetId="9">#REF!</definedName>
    <definedName name="_5899DL61913789" localSheetId="10">#REF!</definedName>
    <definedName name="_5899DL61913789" localSheetId="13">#REF!</definedName>
    <definedName name="_5899DL61913789">#REF!</definedName>
    <definedName name="_589DL60D532FC" localSheetId="8">#REF!</definedName>
    <definedName name="_589DL60D532FC" localSheetId="9">#REF!</definedName>
    <definedName name="_589DL60D532FC" localSheetId="10">#REF!</definedName>
    <definedName name="_589DL60D532FC" localSheetId="13">#REF!</definedName>
    <definedName name="_589DL60D532FC">#REF!</definedName>
    <definedName name="_589DLC4B9E15F" localSheetId="8">#REF!</definedName>
    <definedName name="_589DLC4B9E15F" localSheetId="9">#REF!</definedName>
    <definedName name="_589DLC4B9E15F" localSheetId="10">#REF!</definedName>
    <definedName name="_589DLC4B9E15F" localSheetId="13">#REF!</definedName>
    <definedName name="_589DLC4B9E15F">#REF!</definedName>
    <definedName name="_58DL60723099" localSheetId="8">#REF!</definedName>
    <definedName name="_58DL60723099" localSheetId="9">#REF!</definedName>
    <definedName name="_58DL60723099" localSheetId="10">#REF!</definedName>
    <definedName name="_58DL60723099" localSheetId="13">#REF!</definedName>
    <definedName name="_58DL60723099">#REF!</definedName>
    <definedName name="_58DL610A3441" localSheetId="8">#REF!</definedName>
    <definedName name="_58DL610A3441" localSheetId="9">#REF!</definedName>
    <definedName name="_58DL610A3441" localSheetId="10">#REF!</definedName>
    <definedName name="_58DL610A3441" localSheetId="13">#REF!</definedName>
    <definedName name="_58DL610A3441">#REF!</definedName>
    <definedName name="_5900DL61913789" localSheetId="8">#REF!</definedName>
    <definedName name="_5900DL61913789" localSheetId="9">#REF!</definedName>
    <definedName name="_5900DL61913789" localSheetId="10">#REF!</definedName>
    <definedName name="_5900DL61913789" localSheetId="13">#REF!</definedName>
    <definedName name="_5900DL61913789">#REF!</definedName>
    <definedName name="_5901DL61913789" localSheetId="8">#REF!</definedName>
    <definedName name="_5901DL61913789" localSheetId="9">#REF!</definedName>
    <definedName name="_5901DL61913789" localSheetId="10">#REF!</definedName>
    <definedName name="_5901DL61913789" localSheetId="13">#REF!</definedName>
    <definedName name="_5901DL61913789">#REF!</definedName>
    <definedName name="_5902DL61913789" localSheetId="8">#REF!</definedName>
    <definedName name="_5902DL61913789" localSheetId="9">#REF!</definedName>
    <definedName name="_5902DL61913789" localSheetId="10">#REF!</definedName>
    <definedName name="_5902DL61913789" localSheetId="13">#REF!</definedName>
    <definedName name="_5902DL61913789">#REF!</definedName>
    <definedName name="_5903DL61913789" localSheetId="8">#REF!</definedName>
    <definedName name="_5903DL61913789" localSheetId="9">#REF!</definedName>
    <definedName name="_5903DL61913789" localSheetId="10">#REF!</definedName>
    <definedName name="_5903DL61913789" localSheetId="13">#REF!</definedName>
    <definedName name="_5903DL61913789">#REF!</definedName>
    <definedName name="_5904DL61913789" localSheetId="8">#REF!</definedName>
    <definedName name="_5904DL61913789" localSheetId="9">#REF!</definedName>
    <definedName name="_5904DL61913789" localSheetId="10">#REF!</definedName>
    <definedName name="_5904DL61913789" localSheetId="13">#REF!</definedName>
    <definedName name="_5904DL61913789">#REF!</definedName>
    <definedName name="_5905DL61913789" localSheetId="8">#REF!</definedName>
    <definedName name="_5905DL61913789" localSheetId="9">#REF!</definedName>
    <definedName name="_5905DL61913789" localSheetId="10">#REF!</definedName>
    <definedName name="_5905DL61913789" localSheetId="13">#REF!</definedName>
    <definedName name="_5905DL61913789">#REF!</definedName>
    <definedName name="_5906DL61913789" localSheetId="8">#REF!</definedName>
    <definedName name="_5906DL61913789" localSheetId="9">#REF!</definedName>
    <definedName name="_5906DL61913789" localSheetId="10">#REF!</definedName>
    <definedName name="_5906DL61913789" localSheetId="13">#REF!</definedName>
    <definedName name="_5906DL61913789">#REF!</definedName>
    <definedName name="_5907DL61913789" localSheetId="8">#REF!</definedName>
    <definedName name="_5907DL61913789" localSheetId="9">#REF!</definedName>
    <definedName name="_5907DL61913789" localSheetId="10">#REF!</definedName>
    <definedName name="_5907DL61913789" localSheetId="13">#REF!</definedName>
    <definedName name="_5907DL61913789">#REF!</definedName>
    <definedName name="_5908DL61913789" localSheetId="8">#REF!</definedName>
    <definedName name="_5908DL61913789" localSheetId="9">#REF!</definedName>
    <definedName name="_5908DL61913789" localSheetId="10">#REF!</definedName>
    <definedName name="_5908DL61913789" localSheetId="13">#REF!</definedName>
    <definedName name="_5908DL61913789">#REF!</definedName>
    <definedName name="_5909DL61913789" localSheetId="8">#REF!</definedName>
    <definedName name="_5909DL61913789" localSheetId="9">#REF!</definedName>
    <definedName name="_5909DL61913789" localSheetId="10">#REF!</definedName>
    <definedName name="_5909DL61913789" localSheetId="13">#REF!</definedName>
    <definedName name="_5909DL61913789">#REF!</definedName>
    <definedName name="_590DL60D532FC" localSheetId="8">#REF!</definedName>
    <definedName name="_590DL60D532FC" localSheetId="9">#REF!</definedName>
    <definedName name="_590DL60D532FC" localSheetId="10">#REF!</definedName>
    <definedName name="_590DL60D532FC" localSheetId="13">#REF!</definedName>
    <definedName name="_590DL60D532FC">#REF!</definedName>
    <definedName name="_590DLC4BA6F9D" localSheetId="8">#REF!</definedName>
    <definedName name="_590DLC4BA6F9D" localSheetId="9">#REF!</definedName>
    <definedName name="_590DLC4BA6F9D" localSheetId="10">#REF!</definedName>
    <definedName name="_590DLC4BA6F9D" localSheetId="13">#REF!</definedName>
    <definedName name="_590DLC4BA6F9D">#REF!</definedName>
    <definedName name="_5910DL61913789" localSheetId="8">#REF!</definedName>
    <definedName name="_5910DL61913789" localSheetId="9">#REF!</definedName>
    <definedName name="_5910DL61913789" localSheetId="10">#REF!</definedName>
    <definedName name="_5910DL61913789" localSheetId="13">#REF!</definedName>
    <definedName name="_5910DL61913789">#REF!</definedName>
    <definedName name="_5911DL61913789" localSheetId="8">#REF!</definedName>
    <definedName name="_5911DL61913789" localSheetId="9">#REF!</definedName>
    <definedName name="_5911DL61913789" localSheetId="10">#REF!</definedName>
    <definedName name="_5911DL61913789" localSheetId="13">#REF!</definedName>
    <definedName name="_5911DL61913789">#REF!</definedName>
    <definedName name="_5912DL61913789" localSheetId="8">#REF!</definedName>
    <definedName name="_5912DL61913789" localSheetId="9">#REF!</definedName>
    <definedName name="_5912DL61913789" localSheetId="10">#REF!</definedName>
    <definedName name="_5912DL61913789" localSheetId="13">#REF!</definedName>
    <definedName name="_5912DL61913789">#REF!</definedName>
    <definedName name="_5913DL61913789" localSheetId="8">#REF!</definedName>
    <definedName name="_5913DL61913789" localSheetId="9">#REF!</definedName>
    <definedName name="_5913DL61913789" localSheetId="10">#REF!</definedName>
    <definedName name="_5913DL61913789" localSheetId="13">#REF!</definedName>
    <definedName name="_5913DL61913789">#REF!</definedName>
    <definedName name="_5914DL61913789" localSheetId="8">#REF!</definedName>
    <definedName name="_5914DL61913789" localSheetId="9">#REF!</definedName>
    <definedName name="_5914DL61913789" localSheetId="10">#REF!</definedName>
    <definedName name="_5914DL61913789" localSheetId="13">#REF!</definedName>
    <definedName name="_5914DL61913789">#REF!</definedName>
    <definedName name="_5915DL61913789" localSheetId="8">#REF!</definedName>
    <definedName name="_5915DL61913789" localSheetId="9">#REF!</definedName>
    <definedName name="_5915DL61913789" localSheetId="10">#REF!</definedName>
    <definedName name="_5915DL61913789" localSheetId="13">#REF!</definedName>
    <definedName name="_5915DL61913789">#REF!</definedName>
    <definedName name="_5916DL61923790" localSheetId="8">#REF!</definedName>
    <definedName name="_5916DL61923790" localSheetId="9">#REF!</definedName>
    <definedName name="_5916DL61923790" localSheetId="10">#REF!</definedName>
    <definedName name="_5916DL61923790" localSheetId="13">#REF!</definedName>
    <definedName name="_5916DL61923790">#REF!</definedName>
    <definedName name="_5917DL61923790" localSheetId="8">#REF!</definedName>
    <definedName name="_5917DL61923790" localSheetId="9">#REF!</definedName>
    <definedName name="_5917DL61923790" localSheetId="10">#REF!</definedName>
    <definedName name="_5917DL61923790" localSheetId="13">#REF!</definedName>
    <definedName name="_5917DL61923790">#REF!</definedName>
    <definedName name="_5918DL61923790" localSheetId="8">#REF!</definedName>
    <definedName name="_5918DL61923790" localSheetId="9">#REF!</definedName>
    <definedName name="_5918DL61923790" localSheetId="10">#REF!</definedName>
    <definedName name="_5918DL61923790" localSheetId="13">#REF!</definedName>
    <definedName name="_5918DL61923790">#REF!</definedName>
    <definedName name="_5919DL61923790" localSheetId="8">#REF!</definedName>
    <definedName name="_5919DL61923790" localSheetId="9">#REF!</definedName>
    <definedName name="_5919DL61923790" localSheetId="10">#REF!</definedName>
    <definedName name="_5919DL61923790" localSheetId="13">#REF!</definedName>
    <definedName name="_5919DL61923790">#REF!</definedName>
    <definedName name="_591DL60D532FC" localSheetId="8">#REF!</definedName>
    <definedName name="_591DL60D532FC" localSheetId="9">#REF!</definedName>
    <definedName name="_591DL60D532FC" localSheetId="10">#REF!</definedName>
    <definedName name="_591DL60D532FC" localSheetId="13">#REF!</definedName>
    <definedName name="_591DL60D532FC">#REF!</definedName>
    <definedName name="_591DLC4BAE15F" localSheetId="8">#REF!</definedName>
    <definedName name="_591DLC4BAE15F" localSheetId="9">#REF!</definedName>
    <definedName name="_591DLC4BAE15F" localSheetId="10">#REF!</definedName>
    <definedName name="_591DLC4BAE15F" localSheetId="13">#REF!</definedName>
    <definedName name="_591DLC4BAE15F">#REF!</definedName>
    <definedName name="_5920DL61923790" localSheetId="8">#REF!</definedName>
    <definedName name="_5920DL61923790" localSheetId="9">#REF!</definedName>
    <definedName name="_5920DL61923790" localSheetId="10">#REF!</definedName>
    <definedName name="_5920DL61923790" localSheetId="13">#REF!</definedName>
    <definedName name="_5920DL61923790">#REF!</definedName>
    <definedName name="_5921DL61923790" localSheetId="8">#REF!</definedName>
    <definedName name="_5921DL61923790" localSheetId="9">#REF!</definedName>
    <definedName name="_5921DL61923790" localSheetId="10">#REF!</definedName>
    <definedName name="_5921DL61923790" localSheetId="13">#REF!</definedName>
    <definedName name="_5921DL61923790">#REF!</definedName>
    <definedName name="_5922DL61923790" localSheetId="8">#REF!</definedName>
    <definedName name="_5922DL61923790" localSheetId="9">#REF!</definedName>
    <definedName name="_5922DL61923790" localSheetId="10">#REF!</definedName>
    <definedName name="_5922DL61923790" localSheetId="13">#REF!</definedName>
    <definedName name="_5922DL61923790">#REF!</definedName>
    <definedName name="_5923DL61923790" localSheetId="8">#REF!</definedName>
    <definedName name="_5923DL61923790" localSheetId="9">#REF!</definedName>
    <definedName name="_5923DL61923790" localSheetId="10">#REF!</definedName>
    <definedName name="_5923DL61923790" localSheetId="13">#REF!</definedName>
    <definedName name="_5923DL61923790">#REF!</definedName>
    <definedName name="_5924DL61923790" localSheetId="8">#REF!</definedName>
    <definedName name="_5924DL61923790" localSheetId="9">#REF!</definedName>
    <definedName name="_5924DL61923790" localSheetId="10">#REF!</definedName>
    <definedName name="_5924DL61923790" localSheetId="13">#REF!</definedName>
    <definedName name="_5924DL61923790">#REF!</definedName>
    <definedName name="_5925DL61923790" localSheetId="8">#REF!</definedName>
    <definedName name="_5925DL61923790" localSheetId="9">#REF!</definedName>
    <definedName name="_5925DL61923790" localSheetId="10">#REF!</definedName>
    <definedName name="_5925DL61923790" localSheetId="13">#REF!</definedName>
    <definedName name="_5925DL61923790">#REF!</definedName>
    <definedName name="_5926DL61923790" localSheetId="8">#REF!</definedName>
    <definedName name="_5926DL61923790" localSheetId="9">#REF!</definedName>
    <definedName name="_5926DL61923790" localSheetId="10">#REF!</definedName>
    <definedName name="_5926DL61923790" localSheetId="13">#REF!</definedName>
    <definedName name="_5926DL61923790">#REF!</definedName>
    <definedName name="_5927DL61923790" localSheetId="8">#REF!</definedName>
    <definedName name="_5927DL61923790" localSheetId="9">#REF!</definedName>
    <definedName name="_5927DL61923790" localSheetId="10">#REF!</definedName>
    <definedName name="_5927DL61923790" localSheetId="13">#REF!</definedName>
    <definedName name="_5927DL61923790">#REF!</definedName>
    <definedName name="_5928DL61923790" localSheetId="8">#REF!</definedName>
    <definedName name="_5928DL61923790" localSheetId="9">#REF!</definedName>
    <definedName name="_5928DL61923790" localSheetId="10">#REF!</definedName>
    <definedName name="_5928DL61923790" localSheetId="13">#REF!</definedName>
    <definedName name="_5928DL61923790">#REF!</definedName>
    <definedName name="_5929DL61923790" localSheetId="8">#REF!</definedName>
    <definedName name="_5929DL61923790" localSheetId="9">#REF!</definedName>
    <definedName name="_5929DL61923790" localSheetId="10">#REF!</definedName>
    <definedName name="_5929DL61923790" localSheetId="13">#REF!</definedName>
    <definedName name="_5929DL61923790">#REF!</definedName>
    <definedName name="_592DL60D532FC" localSheetId="8">#REF!</definedName>
    <definedName name="_592DL60D532FC" localSheetId="9">#REF!</definedName>
    <definedName name="_592DL60D532FC" localSheetId="10">#REF!</definedName>
    <definedName name="_592DL60D532FC" localSheetId="13">#REF!</definedName>
    <definedName name="_592DL60D532FC">#REF!</definedName>
    <definedName name="_592DLC4BB6F9D" localSheetId="8">#REF!</definedName>
    <definedName name="_592DLC4BB6F9D" localSheetId="9">#REF!</definedName>
    <definedName name="_592DLC4BB6F9D" localSheetId="10">#REF!</definedName>
    <definedName name="_592DLC4BB6F9D" localSheetId="13">#REF!</definedName>
    <definedName name="_592DLC4BB6F9D">#REF!</definedName>
    <definedName name="_5930DL61923790" localSheetId="8">#REF!</definedName>
    <definedName name="_5930DL61923790" localSheetId="9">#REF!</definedName>
    <definedName name="_5930DL61923790" localSheetId="10">#REF!</definedName>
    <definedName name="_5930DL61923790" localSheetId="13">#REF!</definedName>
    <definedName name="_5930DL61923790">#REF!</definedName>
    <definedName name="_5931DL61923790" localSheetId="8">#REF!</definedName>
    <definedName name="_5931DL61923790" localSheetId="9">#REF!</definedName>
    <definedName name="_5931DL61923790" localSheetId="10">#REF!</definedName>
    <definedName name="_5931DL61923790" localSheetId="13">#REF!</definedName>
    <definedName name="_5931DL61923790">#REF!</definedName>
    <definedName name="_5932DL61923790" localSheetId="8">#REF!</definedName>
    <definedName name="_5932DL61923790" localSheetId="9">#REF!</definedName>
    <definedName name="_5932DL61923790" localSheetId="10">#REF!</definedName>
    <definedName name="_5932DL61923790" localSheetId="13">#REF!</definedName>
    <definedName name="_5932DL61923790">#REF!</definedName>
    <definedName name="_5933DL61923790" localSheetId="8">#REF!</definedName>
    <definedName name="_5933DL61923790" localSheetId="9">#REF!</definedName>
    <definedName name="_5933DL61923790" localSheetId="10">#REF!</definedName>
    <definedName name="_5933DL61923790" localSheetId="13">#REF!</definedName>
    <definedName name="_5933DL61923790">#REF!</definedName>
    <definedName name="_5934DL61923790" localSheetId="8">#REF!</definedName>
    <definedName name="_5934DL61923790" localSheetId="9">#REF!</definedName>
    <definedName name="_5934DL61923790" localSheetId="10">#REF!</definedName>
    <definedName name="_5934DL61923790" localSheetId="13">#REF!</definedName>
    <definedName name="_5934DL61923790">#REF!</definedName>
    <definedName name="_5935DL61923790" localSheetId="8">#REF!</definedName>
    <definedName name="_5935DL61923790" localSheetId="9">#REF!</definedName>
    <definedName name="_5935DL61923790" localSheetId="10">#REF!</definedName>
    <definedName name="_5935DL61923790" localSheetId="13">#REF!</definedName>
    <definedName name="_5935DL61923790">#REF!</definedName>
    <definedName name="_5936DL61923790" localSheetId="8">#REF!</definedName>
    <definedName name="_5936DL61923790" localSheetId="9">#REF!</definedName>
    <definedName name="_5936DL61923790" localSheetId="10">#REF!</definedName>
    <definedName name="_5936DL61923790" localSheetId="13">#REF!</definedName>
    <definedName name="_5936DL61923790">#REF!</definedName>
    <definedName name="_5937DL61923790" localSheetId="8">#REF!</definedName>
    <definedName name="_5937DL61923790" localSheetId="9">#REF!</definedName>
    <definedName name="_5937DL61923790" localSheetId="10">#REF!</definedName>
    <definedName name="_5937DL61923790" localSheetId="13">#REF!</definedName>
    <definedName name="_5937DL61923790">#REF!</definedName>
    <definedName name="_5938DL61923790" localSheetId="8">#REF!</definedName>
    <definedName name="_5938DL61923790" localSheetId="9">#REF!</definedName>
    <definedName name="_5938DL61923790" localSheetId="10">#REF!</definedName>
    <definedName name="_5938DL61923790" localSheetId="13">#REF!</definedName>
    <definedName name="_5938DL61923790">#REF!</definedName>
    <definedName name="_5939DL61923790" localSheetId="8">#REF!</definedName>
    <definedName name="_5939DL61923790" localSheetId="9">#REF!</definedName>
    <definedName name="_5939DL61923790" localSheetId="10">#REF!</definedName>
    <definedName name="_5939DL61923790" localSheetId="13">#REF!</definedName>
    <definedName name="_5939DL61923790">#REF!</definedName>
    <definedName name="_593DL60D532FC" localSheetId="8">#REF!</definedName>
    <definedName name="_593DL60D532FC" localSheetId="9">#REF!</definedName>
    <definedName name="_593DL60D532FC" localSheetId="10">#REF!</definedName>
    <definedName name="_593DL60D532FC" localSheetId="13">#REF!</definedName>
    <definedName name="_593DL60D532FC">#REF!</definedName>
    <definedName name="_593DLC4BBE15F" localSheetId="8">#REF!</definedName>
    <definedName name="_593DLC4BBE15F" localSheetId="9">#REF!</definedName>
    <definedName name="_593DLC4BBE15F" localSheetId="10">#REF!</definedName>
    <definedName name="_593DLC4BBE15F" localSheetId="13">#REF!</definedName>
    <definedName name="_593DLC4BBE15F">#REF!</definedName>
    <definedName name="_5940DL61923790" localSheetId="8">#REF!</definedName>
    <definedName name="_5940DL61923790" localSheetId="9">#REF!</definedName>
    <definedName name="_5940DL61923790" localSheetId="10">#REF!</definedName>
    <definedName name="_5940DL61923790" localSheetId="13">#REF!</definedName>
    <definedName name="_5940DL61923790">#REF!</definedName>
    <definedName name="_5941DL61923790" localSheetId="8">#REF!</definedName>
    <definedName name="_5941DL61923790" localSheetId="9">#REF!</definedName>
    <definedName name="_5941DL61923790" localSheetId="10">#REF!</definedName>
    <definedName name="_5941DL61923790" localSheetId="13">#REF!</definedName>
    <definedName name="_5941DL61923790">#REF!</definedName>
    <definedName name="_5942DL61923790" localSheetId="8">#REF!</definedName>
    <definedName name="_5942DL61923790" localSheetId="9">#REF!</definedName>
    <definedName name="_5942DL61923790" localSheetId="10">#REF!</definedName>
    <definedName name="_5942DL61923790" localSheetId="13">#REF!</definedName>
    <definedName name="_5942DL61923790">#REF!</definedName>
    <definedName name="_5943DL61923790" localSheetId="8">#REF!</definedName>
    <definedName name="_5943DL61923790" localSheetId="9">#REF!</definedName>
    <definedName name="_5943DL61923790" localSheetId="10">#REF!</definedName>
    <definedName name="_5943DL61923790" localSheetId="13">#REF!</definedName>
    <definedName name="_5943DL61923790">#REF!</definedName>
    <definedName name="_5944DL61923790" localSheetId="8">#REF!</definedName>
    <definedName name="_5944DL61923790" localSheetId="9">#REF!</definedName>
    <definedName name="_5944DL61923790" localSheetId="10">#REF!</definedName>
    <definedName name="_5944DL61923790" localSheetId="13">#REF!</definedName>
    <definedName name="_5944DL61923790">#REF!</definedName>
    <definedName name="_5945DL61923790" localSheetId="8">#REF!</definedName>
    <definedName name="_5945DL61923790" localSheetId="9">#REF!</definedName>
    <definedName name="_5945DL61923790" localSheetId="10">#REF!</definedName>
    <definedName name="_5945DL61923790" localSheetId="13">#REF!</definedName>
    <definedName name="_5945DL61923790">#REF!</definedName>
    <definedName name="_5946DL61923790" localSheetId="8">#REF!</definedName>
    <definedName name="_5946DL61923790" localSheetId="9">#REF!</definedName>
    <definedName name="_5946DL61923790" localSheetId="10">#REF!</definedName>
    <definedName name="_5946DL61923790" localSheetId="13">#REF!</definedName>
    <definedName name="_5946DL61923790">#REF!</definedName>
    <definedName name="_5947DL61923790" localSheetId="8">#REF!</definedName>
    <definedName name="_5947DL61923790" localSheetId="9">#REF!</definedName>
    <definedName name="_5947DL61923790" localSheetId="10">#REF!</definedName>
    <definedName name="_5947DL61923790" localSheetId="13">#REF!</definedName>
    <definedName name="_5947DL61923790">#REF!</definedName>
    <definedName name="_5948DL61923790" localSheetId="8">#REF!</definedName>
    <definedName name="_5948DL61923790" localSheetId="9">#REF!</definedName>
    <definedName name="_5948DL61923790" localSheetId="10">#REF!</definedName>
    <definedName name="_5948DL61923790" localSheetId="13">#REF!</definedName>
    <definedName name="_5948DL61923790">#REF!</definedName>
    <definedName name="_5949DL61923790" localSheetId="8">#REF!</definedName>
    <definedName name="_5949DL61923790" localSheetId="9">#REF!</definedName>
    <definedName name="_5949DL61923790" localSheetId="10">#REF!</definedName>
    <definedName name="_5949DL61923790" localSheetId="13">#REF!</definedName>
    <definedName name="_5949DL61923790">#REF!</definedName>
    <definedName name="_594DL60D532FC" localSheetId="8">#REF!</definedName>
    <definedName name="_594DL60D532FC" localSheetId="9">#REF!</definedName>
    <definedName name="_594DL60D532FC" localSheetId="10">#REF!</definedName>
    <definedName name="_594DL60D532FC" localSheetId="13">#REF!</definedName>
    <definedName name="_594DL60D532FC">#REF!</definedName>
    <definedName name="_594DLC4BC6F9D" localSheetId="8">#REF!</definedName>
    <definedName name="_594DLC4BC6F9D" localSheetId="9">#REF!</definedName>
    <definedName name="_594DLC4BC6F9D" localSheetId="10">#REF!</definedName>
    <definedName name="_594DLC4BC6F9D" localSheetId="13">#REF!</definedName>
    <definedName name="_594DLC4BC6F9D">#REF!</definedName>
    <definedName name="_5950DL61923790" localSheetId="8">#REF!</definedName>
    <definedName name="_5950DL61923790" localSheetId="9">#REF!</definedName>
    <definedName name="_5950DL61923790" localSheetId="10">#REF!</definedName>
    <definedName name="_5950DL61923790" localSheetId="13">#REF!</definedName>
    <definedName name="_5950DL61923790">#REF!</definedName>
    <definedName name="_5951DL61933797" localSheetId="8">#REF!</definedName>
    <definedName name="_5951DL61933797" localSheetId="9">#REF!</definedName>
    <definedName name="_5951DL61933797" localSheetId="10">#REF!</definedName>
    <definedName name="_5951DL61933797" localSheetId="13">#REF!</definedName>
    <definedName name="_5951DL61933797">#REF!</definedName>
    <definedName name="_5952DL61933797" localSheetId="8">#REF!</definedName>
    <definedName name="_5952DL61933797" localSheetId="9">#REF!</definedName>
    <definedName name="_5952DL61933797" localSheetId="10">#REF!</definedName>
    <definedName name="_5952DL61933797" localSheetId="13">#REF!</definedName>
    <definedName name="_5952DL61933797">#REF!</definedName>
    <definedName name="_5953DL61933797" localSheetId="8">#REF!</definedName>
    <definedName name="_5953DL61933797" localSheetId="9">#REF!</definedName>
    <definedName name="_5953DL61933797" localSheetId="10">#REF!</definedName>
    <definedName name="_5953DL61933797" localSheetId="13">#REF!</definedName>
    <definedName name="_5953DL61933797">#REF!</definedName>
    <definedName name="_5954DL61933797" localSheetId="8">#REF!</definedName>
    <definedName name="_5954DL61933797" localSheetId="9">#REF!</definedName>
    <definedName name="_5954DL61933797" localSheetId="10">#REF!</definedName>
    <definedName name="_5954DL61933797" localSheetId="13">#REF!</definedName>
    <definedName name="_5954DL61933797">#REF!</definedName>
    <definedName name="_5955DL61933797" localSheetId="8">#REF!</definedName>
    <definedName name="_5955DL61933797" localSheetId="9">#REF!</definedName>
    <definedName name="_5955DL61933797" localSheetId="10">#REF!</definedName>
    <definedName name="_5955DL61933797" localSheetId="13">#REF!</definedName>
    <definedName name="_5955DL61933797">#REF!</definedName>
    <definedName name="_5956DL61933797" localSheetId="8">#REF!</definedName>
    <definedName name="_5956DL61933797" localSheetId="9">#REF!</definedName>
    <definedName name="_5956DL61933797" localSheetId="10">#REF!</definedName>
    <definedName name="_5956DL61933797" localSheetId="13">#REF!</definedName>
    <definedName name="_5956DL61933797">#REF!</definedName>
    <definedName name="_5957DL61933797" localSheetId="8">#REF!</definedName>
    <definedName name="_5957DL61933797" localSheetId="9">#REF!</definedName>
    <definedName name="_5957DL61933797" localSheetId="10">#REF!</definedName>
    <definedName name="_5957DL61933797" localSheetId="13">#REF!</definedName>
    <definedName name="_5957DL61933797">#REF!</definedName>
    <definedName name="_5958DL61933797" localSheetId="8">#REF!</definedName>
    <definedName name="_5958DL61933797" localSheetId="9">#REF!</definedName>
    <definedName name="_5958DL61933797" localSheetId="10">#REF!</definedName>
    <definedName name="_5958DL61933797" localSheetId="13">#REF!</definedName>
    <definedName name="_5958DL61933797">#REF!</definedName>
    <definedName name="_5959DL61933797" localSheetId="8">#REF!</definedName>
    <definedName name="_5959DL61933797" localSheetId="9">#REF!</definedName>
    <definedName name="_5959DL61933797" localSheetId="10">#REF!</definedName>
    <definedName name="_5959DL61933797" localSheetId="13">#REF!</definedName>
    <definedName name="_5959DL61933797">#REF!</definedName>
    <definedName name="_595DL60D532FC" localSheetId="8">#REF!</definedName>
    <definedName name="_595DL60D532FC" localSheetId="9">#REF!</definedName>
    <definedName name="_595DL60D532FC" localSheetId="10">#REF!</definedName>
    <definedName name="_595DL60D532FC" localSheetId="13">#REF!</definedName>
    <definedName name="_595DL60D532FC">#REF!</definedName>
    <definedName name="_595DLC4BCE15F" localSheetId="8">#REF!</definedName>
    <definedName name="_595DLC4BCE15F" localSheetId="9">#REF!</definedName>
    <definedName name="_595DLC4BCE15F" localSheetId="10">#REF!</definedName>
    <definedName name="_595DLC4BCE15F" localSheetId="13">#REF!</definedName>
    <definedName name="_595DLC4BCE15F">#REF!</definedName>
    <definedName name="_5960DL61933797" localSheetId="8">#REF!</definedName>
    <definedName name="_5960DL61933797" localSheetId="9">#REF!</definedName>
    <definedName name="_5960DL61933797" localSheetId="10">#REF!</definedName>
    <definedName name="_5960DL61933797" localSheetId="13">#REF!</definedName>
    <definedName name="_5960DL61933797">#REF!</definedName>
    <definedName name="_5961DL61933797" localSheetId="8">#REF!</definedName>
    <definedName name="_5961DL61933797" localSheetId="9">#REF!</definedName>
    <definedName name="_5961DL61933797" localSheetId="10">#REF!</definedName>
    <definedName name="_5961DL61933797" localSheetId="13">#REF!</definedName>
    <definedName name="_5961DL61933797">#REF!</definedName>
    <definedName name="_5962DL61933797" localSheetId="8">#REF!</definedName>
    <definedName name="_5962DL61933797" localSheetId="9">#REF!</definedName>
    <definedName name="_5962DL61933797" localSheetId="10">#REF!</definedName>
    <definedName name="_5962DL61933797" localSheetId="13">#REF!</definedName>
    <definedName name="_5962DL61933797">#REF!</definedName>
    <definedName name="_5963DL61933797" localSheetId="8">#REF!</definedName>
    <definedName name="_5963DL61933797" localSheetId="9">#REF!</definedName>
    <definedName name="_5963DL61933797" localSheetId="10">#REF!</definedName>
    <definedName name="_5963DL61933797" localSheetId="13">#REF!</definedName>
    <definedName name="_5963DL61933797">#REF!</definedName>
    <definedName name="_5964DL61933797" localSheetId="8">#REF!</definedName>
    <definedName name="_5964DL61933797" localSheetId="9">#REF!</definedName>
    <definedName name="_5964DL61933797" localSheetId="10">#REF!</definedName>
    <definedName name="_5964DL61933797" localSheetId="13">#REF!</definedName>
    <definedName name="_5964DL61933797">#REF!</definedName>
    <definedName name="_5965DL61933797" localSheetId="8">#REF!</definedName>
    <definedName name="_5965DL61933797" localSheetId="9">#REF!</definedName>
    <definedName name="_5965DL61933797" localSheetId="10">#REF!</definedName>
    <definedName name="_5965DL61933797" localSheetId="13">#REF!</definedName>
    <definedName name="_5965DL61933797">#REF!</definedName>
    <definedName name="_5966DL61933797" localSheetId="8">#REF!</definedName>
    <definedName name="_5966DL61933797" localSheetId="9">#REF!</definedName>
    <definedName name="_5966DL61933797" localSheetId="10">#REF!</definedName>
    <definedName name="_5966DL61933797" localSheetId="13">#REF!</definedName>
    <definedName name="_5966DL61933797">#REF!</definedName>
    <definedName name="_5967DL61933797" localSheetId="8">#REF!</definedName>
    <definedName name="_5967DL61933797" localSheetId="9">#REF!</definedName>
    <definedName name="_5967DL61933797" localSheetId="10">#REF!</definedName>
    <definedName name="_5967DL61933797" localSheetId="13">#REF!</definedName>
    <definedName name="_5967DL61933797">#REF!</definedName>
    <definedName name="_5968DL61933797" localSheetId="8">#REF!</definedName>
    <definedName name="_5968DL61933797" localSheetId="9">#REF!</definedName>
    <definedName name="_5968DL61933797" localSheetId="10">#REF!</definedName>
    <definedName name="_5968DL61933797" localSheetId="13">#REF!</definedName>
    <definedName name="_5968DL61933797">#REF!</definedName>
    <definedName name="_5969DL61933797" localSheetId="8">#REF!</definedName>
    <definedName name="_5969DL61933797" localSheetId="9">#REF!</definedName>
    <definedName name="_5969DL61933797" localSheetId="10">#REF!</definedName>
    <definedName name="_5969DL61933797" localSheetId="13">#REF!</definedName>
    <definedName name="_5969DL61933797">#REF!</definedName>
    <definedName name="_596DL60D63303" localSheetId="8">#REF!</definedName>
    <definedName name="_596DL60D63303" localSheetId="9">#REF!</definedName>
    <definedName name="_596DL60D63303" localSheetId="10">#REF!</definedName>
    <definedName name="_596DL60D63303" localSheetId="13">#REF!</definedName>
    <definedName name="_596DL60D63303">#REF!</definedName>
    <definedName name="_596DLC4BD6F9D" localSheetId="8">#REF!</definedName>
    <definedName name="_596DLC4BD6F9D" localSheetId="9">#REF!</definedName>
    <definedName name="_596DLC4BD6F9D" localSheetId="10">#REF!</definedName>
    <definedName name="_596DLC4BD6F9D" localSheetId="13">#REF!</definedName>
    <definedName name="_596DLC4BD6F9D">#REF!</definedName>
    <definedName name="_5970DL61933797" localSheetId="8">#REF!</definedName>
    <definedName name="_5970DL61933797" localSheetId="9">#REF!</definedName>
    <definedName name="_5970DL61933797" localSheetId="10">#REF!</definedName>
    <definedName name="_5970DL61933797" localSheetId="13">#REF!</definedName>
    <definedName name="_5970DL61933797">#REF!</definedName>
    <definedName name="_5971DL61933797" localSheetId="8">#REF!</definedName>
    <definedName name="_5971DL61933797" localSheetId="9">#REF!</definedName>
    <definedName name="_5971DL61933797" localSheetId="10">#REF!</definedName>
    <definedName name="_5971DL61933797" localSheetId="13">#REF!</definedName>
    <definedName name="_5971DL61933797">#REF!</definedName>
    <definedName name="_5972DL61933797" localSheetId="8">#REF!</definedName>
    <definedName name="_5972DL61933797" localSheetId="9">#REF!</definedName>
    <definedName name="_5972DL61933797" localSheetId="10">#REF!</definedName>
    <definedName name="_5972DL61933797" localSheetId="13">#REF!</definedName>
    <definedName name="_5972DL61933797">#REF!</definedName>
    <definedName name="_5973DL61933797" localSheetId="8">#REF!</definedName>
    <definedName name="_5973DL61933797" localSheetId="9">#REF!</definedName>
    <definedName name="_5973DL61933797" localSheetId="10">#REF!</definedName>
    <definedName name="_5973DL61933797" localSheetId="13">#REF!</definedName>
    <definedName name="_5973DL61933797">#REF!</definedName>
    <definedName name="_5974DL61933797" localSheetId="8">#REF!</definedName>
    <definedName name="_5974DL61933797" localSheetId="9">#REF!</definedName>
    <definedName name="_5974DL61933797" localSheetId="10">#REF!</definedName>
    <definedName name="_5974DL61933797" localSheetId="13">#REF!</definedName>
    <definedName name="_5974DL61933797">#REF!</definedName>
    <definedName name="_5975DL61933797" localSheetId="8">#REF!</definedName>
    <definedName name="_5975DL61933797" localSheetId="9">#REF!</definedName>
    <definedName name="_5975DL61933797" localSheetId="10">#REF!</definedName>
    <definedName name="_5975DL61933797" localSheetId="13">#REF!</definedName>
    <definedName name="_5975DL61933797">#REF!</definedName>
    <definedName name="_5976DL61933797" localSheetId="8">#REF!</definedName>
    <definedName name="_5976DL61933797" localSheetId="9">#REF!</definedName>
    <definedName name="_5976DL61933797" localSheetId="10">#REF!</definedName>
    <definedName name="_5976DL61933797" localSheetId="13">#REF!</definedName>
    <definedName name="_5976DL61933797">#REF!</definedName>
    <definedName name="_5977DL61933797" localSheetId="8">#REF!</definedName>
    <definedName name="_5977DL61933797" localSheetId="9">#REF!</definedName>
    <definedName name="_5977DL61933797" localSheetId="10">#REF!</definedName>
    <definedName name="_5977DL61933797" localSheetId="13">#REF!</definedName>
    <definedName name="_5977DL61933797">#REF!</definedName>
    <definedName name="_5978DL61933797" localSheetId="8">#REF!</definedName>
    <definedName name="_5978DL61933797" localSheetId="9">#REF!</definedName>
    <definedName name="_5978DL61933797" localSheetId="10">#REF!</definedName>
    <definedName name="_5978DL61933797" localSheetId="13">#REF!</definedName>
    <definedName name="_5978DL61933797">#REF!</definedName>
    <definedName name="_5979DL61933797" localSheetId="8">#REF!</definedName>
    <definedName name="_5979DL61933797" localSheetId="9">#REF!</definedName>
    <definedName name="_5979DL61933797" localSheetId="10">#REF!</definedName>
    <definedName name="_5979DL61933797" localSheetId="13">#REF!</definedName>
    <definedName name="_5979DL61933797">#REF!</definedName>
    <definedName name="_597DL60D63303" localSheetId="8">#REF!</definedName>
    <definedName name="_597DL60D63303" localSheetId="9">#REF!</definedName>
    <definedName name="_597DL60D63303" localSheetId="10">#REF!</definedName>
    <definedName name="_597DL60D63303" localSheetId="13">#REF!</definedName>
    <definedName name="_597DL60D63303">#REF!</definedName>
    <definedName name="_597DLC4BDE15F" localSheetId="8">#REF!</definedName>
    <definedName name="_597DLC4BDE15F" localSheetId="9">#REF!</definedName>
    <definedName name="_597DLC4BDE15F" localSheetId="10">#REF!</definedName>
    <definedName name="_597DLC4BDE15F" localSheetId="13">#REF!</definedName>
    <definedName name="_597DLC4BDE15F">#REF!</definedName>
    <definedName name="_5980DL61933797" localSheetId="8">#REF!</definedName>
    <definedName name="_5980DL61933797" localSheetId="9">#REF!</definedName>
    <definedName name="_5980DL61933797" localSheetId="10">#REF!</definedName>
    <definedName name="_5980DL61933797" localSheetId="13">#REF!</definedName>
    <definedName name="_5980DL61933797">#REF!</definedName>
    <definedName name="_5981DL61933797" localSheetId="8">#REF!</definedName>
    <definedName name="_5981DL61933797" localSheetId="9">#REF!</definedName>
    <definedName name="_5981DL61933797" localSheetId="10">#REF!</definedName>
    <definedName name="_5981DL61933797" localSheetId="13">#REF!</definedName>
    <definedName name="_5981DL61933797">#REF!</definedName>
    <definedName name="_5982DL61933797" localSheetId="8">#REF!</definedName>
    <definedName name="_5982DL61933797" localSheetId="9">#REF!</definedName>
    <definedName name="_5982DL61933797" localSheetId="10">#REF!</definedName>
    <definedName name="_5982DL61933797" localSheetId="13">#REF!</definedName>
    <definedName name="_5982DL61933797">#REF!</definedName>
    <definedName name="_5983DL61933797" localSheetId="8">#REF!</definedName>
    <definedName name="_5983DL61933797" localSheetId="9">#REF!</definedName>
    <definedName name="_5983DL61933797" localSheetId="10">#REF!</definedName>
    <definedName name="_5983DL61933797" localSheetId="13">#REF!</definedName>
    <definedName name="_5983DL61933797">#REF!</definedName>
    <definedName name="_5984DL61933797" localSheetId="8">#REF!</definedName>
    <definedName name="_5984DL61933797" localSheetId="9">#REF!</definedName>
    <definedName name="_5984DL61933797" localSheetId="10">#REF!</definedName>
    <definedName name="_5984DL61933797" localSheetId="13">#REF!</definedName>
    <definedName name="_5984DL61933797">#REF!</definedName>
    <definedName name="_5985DL61933797" localSheetId="8">#REF!</definedName>
    <definedName name="_5985DL61933797" localSheetId="9">#REF!</definedName>
    <definedName name="_5985DL61933797" localSheetId="10">#REF!</definedName>
    <definedName name="_5985DL61933797" localSheetId="13">#REF!</definedName>
    <definedName name="_5985DL61933797">#REF!</definedName>
    <definedName name="_5986DL619437A0" localSheetId="8">#REF!</definedName>
    <definedName name="_5986DL619437A0" localSheetId="9">#REF!</definedName>
    <definedName name="_5986DL619437A0" localSheetId="10">#REF!</definedName>
    <definedName name="_5986DL619437A0" localSheetId="13">#REF!</definedName>
    <definedName name="_5986DL619437A0">#REF!</definedName>
    <definedName name="_5987DL619437A0" localSheetId="8">#REF!</definedName>
    <definedName name="_5987DL619437A0" localSheetId="9">#REF!</definedName>
    <definedName name="_5987DL619437A0" localSheetId="10">#REF!</definedName>
    <definedName name="_5987DL619437A0" localSheetId="13">#REF!</definedName>
    <definedName name="_5987DL619437A0">#REF!</definedName>
    <definedName name="_5988DL619437A0" localSheetId="8">#REF!</definedName>
    <definedName name="_5988DL619437A0" localSheetId="9">#REF!</definedName>
    <definedName name="_5988DL619437A0" localSheetId="10">#REF!</definedName>
    <definedName name="_5988DL619437A0" localSheetId="13">#REF!</definedName>
    <definedName name="_5988DL619437A0">#REF!</definedName>
    <definedName name="_5989DL619437A0" localSheetId="8">#REF!</definedName>
    <definedName name="_5989DL619437A0" localSheetId="9">#REF!</definedName>
    <definedName name="_5989DL619437A0" localSheetId="10">#REF!</definedName>
    <definedName name="_5989DL619437A0" localSheetId="13">#REF!</definedName>
    <definedName name="_5989DL619437A0">#REF!</definedName>
    <definedName name="_598DL60D63303" localSheetId="8">#REF!</definedName>
    <definedName name="_598DL60D63303" localSheetId="9">#REF!</definedName>
    <definedName name="_598DL60D63303" localSheetId="10">#REF!</definedName>
    <definedName name="_598DL60D63303" localSheetId="13">#REF!</definedName>
    <definedName name="_598DL60D63303">#REF!</definedName>
    <definedName name="_598DLC4BE6F9D" localSheetId="8">#REF!</definedName>
    <definedName name="_598DLC4BE6F9D" localSheetId="9">#REF!</definedName>
    <definedName name="_598DLC4BE6F9D" localSheetId="10">#REF!</definedName>
    <definedName name="_598DLC4BE6F9D" localSheetId="13">#REF!</definedName>
    <definedName name="_598DLC4BE6F9D">#REF!</definedName>
    <definedName name="_5990DL619437A0" localSheetId="8">#REF!</definedName>
    <definedName name="_5990DL619437A0" localSheetId="9">#REF!</definedName>
    <definedName name="_5990DL619437A0" localSheetId="10">#REF!</definedName>
    <definedName name="_5990DL619437A0" localSheetId="13">#REF!</definedName>
    <definedName name="_5990DL619437A0">#REF!</definedName>
    <definedName name="_5991DL619437A0" localSheetId="8">#REF!</definedName>
    <definedName name="_5991DL619437A0" localSheetId="9">#REF!</definedName>
    <definedName name="_5991DL619437A0" localSheetId="10">#REF!</definedName>
    <definedName name="_5991DL619437A0" localSheetId="13">#REF!</definedName>
    <definedName name="_5991DL619437A0">#REF!</definedName>
    <definedName name="_5992DL619437A0" localSheetId="8">#REF!</definedName>
    <definedName name="_5992DL619437A0" localSheetId="9">#REF!</definedName>
    <definedName name="_5992DL619437A0" localSheetId="10">#REF!</definedName>
    <definedName name="_5992DL619437A0" localSheetId="13">#REF!</definedName>
    <definedName name="_5992DL619437A0">#REF!</definedName>
    <definedName name="_5993DL619437A0" localSheetId="8">#REF!</definedName>
    <definedName name="_5993DL619437A0" localSheetId="9">#REF!</definedName>
    <definedName name="_5993DL619437A0" localSheetId="10">#REF!</definedName>
    <definedName name="_5993DL619437A0" localSheetId="13">#REF!</definedName>
    <definedName name="_5993DL619437A0">#REF!</definedName>
    <definedName name="_5994DL619437A0" localSheetId="8">#REF!</definedName>
    <definedName name="_5994DL619437A0" localSheetId="9">#REF!</definedName>
    <definedName name="_5994DL619437A0" localSheetId="10">#REF!</definedName>
    <definedName name="_5994DL619437A0" localSheetId="13">#REF!</definedName>
    <definedName name="_5994DL619437A0">#REF!</definedName>
    <definedName name="_5995DL619437A0" localSheetId="8">#REF!</definedName>
    <definedName name="_5995DL619437A0" localSheetId="9">#REF!</definedName>
    <definedName name="_5995DL619437A0" localSheetId="10">#REF!</definedName>
    <definedName name="_5995DL619437A0" localSheetId="13">#REF!</definedName>
    <definedName name="_5995DL619437A0">#REF!</definedName>
    <definedName name="_5996DL619437A0" localSheetId="8">#REF!</definedName>
    <definedName name="_5996DL619437A0" localSheetId="9">#REF!</definedName>
    <definedName name="_5996DL619437A0" localSheetId="10">#REF!</definedName>
    <definedName name="_5996DL619437A0" localSheetId="13">#REF!</definedName>
    <definedName name="_5996DL619437A0">#REF!</definedName>
    <definedName name="_5997DL619437A0" localSheetId="8">#REF!</definedName>
    <definedName name="_5997DL619437A0" localSheetId="9">#REF!</definedName>
    <definedName name="_5997DL619437A0" localSheetId="10">#REF!</definedName>
    <definedName name="_5997DL619437A0" localSheetId="13">#REF!</definedName>
    <definedName name="_5997DL619437A0">#REF!</definedName>
    <definedName name="_5998DL619437A0" localSheetId="8">#REF!</definedName>
    <definedName name="_5998DL619437A0" localSheetId="9">#REF!</definedName>
    <definedName name="_5998DL619437A0" localSheetId="10">#REF!</definedName>
    <definedName name="_5998DL619437A0" localSheetId="13">#REF!</definedName>
    <definedName name="_5998DL619437A0">#REF!</definedName>
    <definedName name="_5999DL619437A0" localSheetId="8">#REF!</definedName>
    <definedName name="_5999DL619437A0" localSheetId="9">#REF!</definedName>
    <definedName name="_5999DL619437A0" localSheetId="10">#REF!</definedName>
    <definedName name="_5999DL619437A0" localSheetId="13">#REF!</definedName>
    <definedName name="_5999DL619437A0">#REF!</definedName>
    <definedName name="_599DL60D63303" localSheetId="8">#REF!</definedName>
    <definedName name="_599DL60D63303" localSheetId="9">#REF!</definedName>
    <definedName name="_599DL60D63303" localSheetId="10">#REF!</definedName>
    <definedName name="_599DL60D63303" localSheetId="13">#REF!</definedName>
    <definedName name="_599DL60D63303">#REF!</definedName>
    <definedName name="_599DLC4BEE15F" localSheetId="8">#REF!</definedName>
    <definedName name="_599DLC4BEE15F" localSheetId="9">#REF!</definedName>
    <definedName name="_599DLC4BEE15F" localSheetId="10">#REF!</definedName>
    <definedName name="_599DLC4BEE15F" localSheetId="13">#REF!</definedName>
    <definedName name="_599DLC4BEE15F">#REF!</definedName>
    <definedName name="_59DL60723099" localSheetId="8">#REF!</definedName>
    <definedName name="_59DL60723099" localSheetId="9">#REF!</definedName>
    <definedName name="_59DL60723099" localSheetId="10">#REF!</definedName>
    <definedName name="_59DL60723099" localSheetId="13">#REF!</definedName>
    <definedName name="_59DL60723099">#REF!</definedName>
    <definedName name="_59DL610B3448" localSheetId="8">#REF!</definedName>
    <definedName name="_59DL610B3448" localSheetId="9">#REF!</definedName>
    <definedName name="_59DL610B3448" localSheetId="10">#REF!</definedName>
    <definedName name="_59DL610B3448" localSheetId="13">#REF!</definedName>
    <definedName name="_59DL610B3448">#REF!</definedName>
    <definedName name="_5AL639B3E5C" localSheetId="8">#REF!</definedName>
    <definedName name="_5AL639B3E5C" localSheetId="9">#REF!</definedName>
    <definedName name="_5AL639B3E5C" localSheetId="10">#REF!</definedName>
    <definedName name="_5AL639B3E5C" localSheetId="13">#REF!</definedName>
    <definedName name="_5AL639B3E5C">#REF!</definedName>
    <definedName name="_5DL607530B2" localSheetId="8">#REF!</definedName>
    <definedName name="_5DL607530B2" localSheetId="9">#REF!</definedName>
    <definedName name="_5DL607530B2" localSheetId="10">#REF!</definedName>
    <definedName name="_5DL607530B2" localSheetId="13">#REF!</definedName>
    <definedName name="_5DL607530B2">#REF!</definedName>
    <definedName name="_6000DL619437A0" localSheetId="8">#REF!</definedName>
    <definedName name="_6000DL619437A0" localSheetId="9">#REF!</definedName>
    <definedName name="_6000DL619437A0" localSheetId="10">#REF!</definedName>
    <definedName name="_6000DL619437A0" localSheetId="13">#REF!</definedName>
    <definedName name="_6000DL619437A0">#REF!</definedName>
    <definedName name="_6001DL619437A0" localSheetId="8">#REF!</definedName>
    <definedName name="_6001DL619437A0" localSheetId="9">#REF!</definedName>
    <definedName name="_6001DL619437A0" localSheetId="10">#REF!</definedName>
    <definedName name="_6001DL619437A0" localSheetId="13">#REF!</definedName>
    <definedName name="_6001DL619437A0">#REF!</definedName>
    <definedName name="_6002DL619437A0" localSheetId="8">#REF!</definedName>
    <definedName name="_6002DL619437A0" localSheetId="9">#REF!</definedName>
    <definedName name="_6002DL619437A0" localSheetId="10">#REF!</definedName>
    <definedName name="_6002DL619437A0" localSheetId="13">#REF!</definedName>
    <definedName name="_6002DL619437A0">#REF!</definedName>
    <definedName name="_6003DL619437A0" localSheetId="8">#REF!</definedName>
    <definedName name="_6003DL619437A0" localSheetId="9">#REF!</definedName>
    <definedName name="_6003DL619437A0" localSheetId="10">#REF!</definedName>
    <definedName name="_6003DL619437A0" localSheetId="13">#REF!</definedName>
    <definedName name="_6003DL619437A0">#REF!</definedName>
    <definedName name="_6004DL619437A0" localSheetId="8">#REF!</definedName>
    <definedName name="_6004DL619437A0" localSheetId="9">#REF!</definedName>
    <definedName name="_6004DL619437A0" localSheetId="10">#REF!</definedName>
    <definedName name="_6004DL619437A0" localSheetId="13">#REF!</definedName>
    <definedName name="_6004DL619437A0">#REF!</definedName>
    <definedName name="_6005DL619437A0" localSheetId="8">#REF!</definedName>
    <definedName name="_6005DL619437A0" localSheetId="9">#REF!</definedName>
    <definedName name="_6005DL619437A0" localSheetId="10">#REF!</definedName>
    <definedName name="_6005DL619437A0" localSheetId="13">#REF!</definedName>
    <definedName name="_6005DL619437A0">#REF!</definedName>
    <definedName name="_6006DL619437A0" localSheetId="8">#REF!</definedName>
    <definedName name="_6006DL619437A0" localSheetId="9">#REF!</definedName>
    <definedName name="_6006DL619437A0" localSheetId="10">#REF!</definedName>
    <definedName name="_6006DL619437A0" localSheetId="13">#REF!</definedName>
    <definedName name="_6006DL619437A0">#REF!</definedName>
    <definedName name="_6007DL619437A0" localSheetId="8">#REF!</definedName>
    <definedName name="_6007DL619437A0" localSheetId="9">#REF!</definedName>
    <definedName name="_6007DL619437A0" localSheetId="10">#REF!</definedName>
    <definedName name="_6007DL619437A0" localSheetId="13">#REF!</definedName>
    <definedName name="_6007DL619437A0">#REF!</definedName>
    <definedName name="_6008DL619437A0" localSheetId="8">#REF!</definedName>
    <definedName name="_6008DL619437A0" localSheetId="9">#REF!</definedName>
    <definedName name="_6008DL619437A0" localSheetId="10">#REF!</definedName>
    <definedName name="_6008DL619437A0" localSheetId="13">#REF!</definedName>
    <definedName name="_6008DL619437A0">#REF!</definedName>
    <definedName name="_6009DL619437A0" localSheetId="8">#REF!</definedName>
    <definedName name="_6009DL619437A0" localSheetId="9">#REF!</definedName>
    <definedName name="_6009DL619437A0" localSheetId="10">#REF!</definedName>
    <definedName name="_6009DL619437A0" localSheetId="13">#REF!</definedName>
    <definedName name="_6009DL619437A0">#REF!</definedName>
    <definedName name="_600DL60D63303" localSheetId="8">#REF!</definedName>
    <definedName name="_600DL60D63303" localSheetId="9">#REF!</definedName>
    <definedName name="_600DL60D63303" localSheetId="10">#REF!</definedName>
    <definedName name="_600DL60D63303" localSheetId="13">#REF!</definedName>
    <definedName name="_600DL60D63303">#REF!</definedName>
    <definedName name="_600DLC4BF7134" localSheetId="8">#REF!</definedName>
    <definedName name="_600DLC4BF7134" localSheetId="9">#REF!</definedName>
    <definedName name="_600DLC4BF7134" localSheetId="10">#REF!</definedName>
    <definedName name="_600DLC4BF7134" localSheetId="13">#REF!</definedName>
    <definedName name="_600DLC4BF7134">#REF!</definedName>
    <definedName name="_6010DL619437A0" localSheetId="8">#REF!</definedName>
    <definedName name="_6010DL619437A0" localSheetId="9">#REF!</definedName>
    <definedName name="_6010DL619437A0" localSheetId="10">#REF!</definedName>
    <definedName name="_6010DL619437A0" localSheetId="13">#REF!</definedName>
    <definedName name="_6010DL619437A0">#REF!</definedName>
    <definedName name="_6011DL619437A0" localSheetId="8">#REF!</definedName>
    <definedName name="_6011DL619437A0" localSheetId="9">#REF!</definedName>
    <definedName name="_6011DL619437A0" localSheetId="10">#REF!</definedName>
    <definedName name="_6011DL619437A0" localSheetId="13">#REF!</definedName>
    <definedName name="_6011DL619437A0">#REF!</definedName>
    <definedName name="_6012DL619437A0" localSheetId="8">#REF!</definedName>
    <definedName name="_6012DL619437A0" localSheetId="9">#REF!</definedName>
    <definedName name="_6012DL619437A0" localSheetId="10">#REF!</definedName>
    <definedName name="_6012DL619437A0" localSheetId="13">#REF!</definedName>
    <definedName name="_6012DL619437A0">#REF!</definedName>
    <definedName name="_6013DL619437A0" localSheetId="8">#REF!</definedName>
    <definedName name="_6013DL619437A0" localSheetId="9">#REF!</definedName>
    <definedName name="_6013DL619437A0" localSheetId="10">#REF!</definedName>
    <definedName name="_6013DL619437A0" localSheetId="13">#REF!</definedName>
    <definedName name="_6013DL619437A0">#REF!</definedName>
    <definedName name="_6014DL619437A0" localSheetId="8">#REF!</definedName>
    <definedName name="_6014DL619437A0" localSheetId="9">#REF!</definedName>
    <definedName name="_6014DL619437A0" localSheetId="10">#REF!</definedName>
    <definedName name="_6014DL619437A0" localSheetId="13">#REF!</definedName>
    <definedName name="_6014DL619437A0">#REF!</definedName>
    <definedName name="_6015DL619437A0" localSheetId="8">#REF!</definedName>
    <definedName name="_6015DL619437A0" localSheetId="9">#REF!</definedName>
    <definedName name="_6015DL619437A0" localSheetId="10">#REF!</definedName>
    <definedName name="_6015DL619437A0" localSheetId="13">#REF!</definedName>
    <definedName name="_6015DL619437A0">#REF!</definedName>
    <definedName name="_6016DL619437A0" localSheetId="8">#REF!</definedName>
    <definedName name="_6016DL619437A0" localSheetId="9">#REF!</definedName>
    <definedName name="_6016DL619437A0" localSheetId="10">#REF!</definedName>
    <definedName name="_6016DL619437A0" localSheetId="13">#REF!</definedName>
    <definedName name="_6016DL619437A0">#REF!</definedName>
    <definedName name="_6017DL619437A0" localSheetId="8">#REF!</definedName>
    <definedName name="_6017DL619437A0" localSheetId="9">#REF!</definedName>
    <definedName name="_6017DL619437A0" localSheetId="10">#REF!</definedName>
    <definedName name="_6017DL619437A0" localSheetId="13">#REF!</definedName>
    <definedName name="_6017DL619437A0">#REF!</definedName>
    <definedName name="_6018DL619437A0" localSheetId="8">#REF!</definedName>
    <definedName name="_6018DL619437A0" localSheetId="9">#REF!</definedName>
    <definedName name="_6018DL619437A0" localSheetId="10">#REF!</definedName>
    <definedName name="_6018DL619437A0" localSheetId="13">#REF!</definedName>
    <definedName name="_6018DL619437A0">#REF!</definedName>
    <definedName name="_6019DL619437A0" localSheetId="8">#REF!</definedName>
    <definedName name="_6019DL619437A0" localSheetId="9">#REF!</definedName>
    <definedName name="_6019DL619437A0" localSheetId="10">#REF!</definedName>
    <definedName name="_6019DL619437A0" localSheetId="13">#REF!</definedName>
    <definedName name="_6019DL619437A0">#REF!</definedName>
    <definedName name="_601DL60D63303" localSheetId="8">#REF!</definedName>
    <definedName name="_601DL60D63303" localSheetId="9">#REF!</definedName>
    <definedName name="_601DL60D63303" localSheetId="10">#REF!</definedName>
    <definedName name="_601DL60D63303" localSheetId="13">#REF!</definedName>
    <definedName name="_601DL60D63303">#REF!</definedName>
    <definedName name="_601DLC4BFE2AE" localSheetId="8">#REF!</definedName>
    <definedName name="_601DLC4BFE2AE" localSheetId="9">#REF!</definedName>
    <definedName name="_601DLC4BFE2AE" localSheetId="10">#REF!</definedName>
    <definedName name="_601DLC4BFE2AE" localSheetId="13">#REF!</definedName>
    <definedName name="_601DLC4BFE2AE">#REF!</definedName>
    <definedName name="_6020DL619437A0" localSheetId="8">#REF!</definedName>
    <definedName name="_6020DL619437A0" localSheetId="9">#REF!</definedName>
    <definedName name="_6020DL619437A0" localSheetId="10">#REF!</definedName>
    <definedName name="_6020DL619437A0" localSheetId="13">#REF!</definedName>
    <definedName name="_6020DL619437A0">#REF!</definedName>
    <definedName name="_6021DL619537A6" localSheetId="8">#REF!</definedName>
    <definedName name="_6021DL619537A6" localSheetId="9">#REF!</definedName>
    <definedName name="_6021DL619537A6" localSheetId="10">#REF!</definedName>
    <definedName name="_6021DL619537A6" localSheetId="13">#REF!</definedName>
    <definedName name="_6021DL619537A6">#REF!</definedName>
    <definedName name="_6022DL619537A6" localSheetId="8">#REF!</definedName>
    <definedName name="_6022DL619537A6" localSheetId="9">#REF!</definedName>
    <definedName name="_6022DL619537A6" localSheetId="10">#REF!</definedName>
    <definedName name="_6022DL619537A6" localSheetId="13">#REF!</definedName>
    <definedName name="_6022DL619537A6">#REF!</definedName>
    <definedName name="_6023DL619537A6" localSheetId="8">#REF!</definedName>
    <definedName name="_6023DL619537A6" localSheetId="9">#REF!</definedName>
    <definedName name="_6023DL619537A6" localSheetId="10">#REF!</definedName>
    <definedName name="_6023DL619537A6" localSheetId="13">#REF!</definedName>
    <definedName name="_6023DL619537A6">#REF!</definedName>
    <definedName name="_6024DL619537A6" localSheetId="8">#REF!</definedName>
    <definedName name="_6024DL619537A6" localSheetId="9">#REF!</definedName>
    <definedName name="_6024DL619537A6" localSheetId="10">#REF!</definedName>
    <definedName name="_6024DL619537A6" localSheetId="13">#REF!</definedName>
    <definedName name="_6024DL619537A6">#REF!</definedName>
    <definedName name="_6025DL619537A6" localSheetId="8">#REF!</definedName>
    <definedName name="_6025DL619537A6" localSheetId="9">#REF!</definedName>
    <definedName name="_6025DL619537A6" localSheetId="10">#REF!</definedName>
    <definedName name="_6025DL619537A6" localSheetId="13">#REF!</definedName>
    <definedName name="_6025DL619537A6">#REF!</definedName>
    <definedName name="_6026DL619537A6" localSheetId="8">#REF!</definedName>
    <definedName name="_6026DL619537A6" localSheetId="9">#REF!</definedName>
    <definedName name="_6026DL619537A6" localSheetId="10">#REF!</definedName>
    <definedName name="_6026DL619537A6" localSheetId="13">#REF!</definedName>
    <definedName name="_6026DL619537A6">#REF!</definedName>
    <definedName name="_6027DL619537A6" localSheetId="8">#REF!</definedName>
    <definedName name="_6027DL619537A6" localSheetId="9">#REF!</definedName>
    <definedName name="_6027DL619537A6" localSheetId="10">#REF!</definedName>
    <definedName name="_6027DL619537A6" localSheetId="13">#REF!</definedName>
    <definedName name="_6027DL619537A6">#REF!</definedName>
    <definedName name="_6028DL619537A6" localSheetId="8">#REF!</definedName>
    <definedName name="_6028DL619537A6" localSheetId="9">#REF!</definedName>
    <definedName name="_6028DL619537A6" localSheetId="10">#REF!</definedName>
    <definedName name="_6028DL619537A6" localSheetId="13">#REF!</definedName>
    <definedName name="_6028DL619537A6">#REF!</definedName>
    <definedName name="_6029DL619537A6" localSheetId="8">#REF!</definedName>
    <definedName name="_6029DL619537A6" localSheetId="9">#REF!</definedName>
    <definedName name="_6029DL619537A6" localSheetId="10">#REF!</definedName>
    <definedName name="_6029DL619537A6" localSheetId="13">#REF!</definedName>
    <definedName name="_6029DL619537A6">#REF!</definedName>
    <definedName name="_602DL60D63303" localSheetId="8">#REF!</definedName>
    <definedName name="_602DL60D63303" localSheetId="9">#REF!</definedName>
    <definedName name="_602DL60D63303" localSheetId="10">#REF!</definedName>
    <definedName name="_602DL60D63303" localSheetId="13">#REF!</definedName>
    <definedName name="_602DL60D63303">#REF!</definedName>
    <definedName name="_602DLC4C07134" localSheetId="8">#REF!</definedName>
    <definedName name="_602DLC4C07134" localSheetId="9">#REF!</definedName>
    <definedName name="_602DLC4C07134" localSheetId="10">#REF!</definedName>
    <definedName name="_602DLC4C07134" localSheetId="13">#REF!</definedName>
    <definedName name="_602DLC4C07134">#REF!</definedName>
    <definedName name="_6030DL619537A6" localSheetId="8">#REF!</definedName>
    <definedName name="_6030DL619537A6" localSheetId="9">#REF!</definedName>
    <definedName name="_6030DL619537A6" localSheetId="10">#REF!</definedName>
    <definedName name="_6030DL619537A6" localSheetId="13">#REF!</definedName>
    <definedName name="_6030DL619537A6">#REF!</definedName>
    <definedName name="_6031DL619537A6" localSheetId="8">#REF!</definedName>
    <definedName name="_6031DL619537A6" localSheetId="9">#REF!</definedName>
    <definedName name="_6031DL619537A6" localSheetId="10">#REF!</definedName>
    <definedName name="_6031DL619537A6" localSheetId="13">#REF!</definedName>
    <definedName name="_6031DL619537A6">#REF!</definedName>
    <definedName name="_6032DL619537A6" localSheetId="8">#REF!</definedName>
    <definedName name="_6032DL619537A6" localSheetId="9">#REF!</definedName>
    <definedName name="_6032DL619537A6" localSheetId="10">#REF!</definedName>
    <definedName name="_6032DL619537A6" localSheetId="13">#REF!</definedName>
    <definedName name="_6032DL619537A6">#REF!</definedName>
    <definedName name="_6033DL619537A6" localSheetId="8">#REF!</definedName>
    <definedName name="_6033DL619537A6" localSheetId="9">#REF!</definedName>
    <definedName name="_6033DL619537A6" localSheetId="10">#REF!</definedName>
    <definedName name="_6033DL619537A6" localSheetId="13">#REF!</definedName>
    <definedName name="_6033DL619537A6">#REF!</definedName>
    <definedName name="_6034DL619537A6" localSheetId="8">#REF!</definedName>
    <definedName name="_6034DL619537A6" localSheetId="9">#REF!</definedName>
    <definedName name="_6034DL619537A6" localSheetId="10">#REF!</definedName>
    <definedName name="_6034DL619537A6" localSheetId="13">#REF!</definedName>
    <definedName name="_6034DL619537A6">#REF!</definedName>
    <definedName name="_6035DL619537A6" localSheetId="8">#REF!</definedName>
    <definedName name="_6035DL619537A6" localSheetId="9">#REF!</definedName>
    <definedName name="_6035DL619537A6" localSheetId="10">#REF!</definedName>
    <definedName name="_6035DL619537A6" localSheetId="13">#REF!</definedName>
    <definedName name="_6035DL619537A6">#REF!</definedName>
    <definedName name="_6036DL619537A6" localSheetId="8">#REF!</definedName>
    <definedName name="_6036DL619537A6" localSheetId="9">#REF!</definedName>
    <definedName name="_6036DL619537A6" localSheetId="10">#REF!</definedName>
    <definedName name="_6036DL619537A6" localSheetId="13">#REF!</definedName>
    <definedName name="_6036DL619537A6">#REF!</definedName>
    <definedName name="_6037DL619537A6" localSheetId="8">#REF!</definedName>
    <definedName name="_6037DL619537A6" localSheetId="9">#REF!</definedName>
    <definedName name="_6037DL619537A6" localSheetId="10">#REF!</definedName>
    <definedName name="_6037DL619537A6" localSheetId="13">#REF!</definedName>
    <definedName name="_6037DL619537A6">#REF!</definedName>
    <definedName name="_6038DL619537A6" localSheetId="8">#REF!</definedName>
    <definedName name="_6038DL619537A6" localSheetId="9">#REF!</definedName>
    <definedName name="_6038DL619537A6" localSheetId="10">#REF!</definedName>
    <definedName name="_6038DL619537A6" localSheetId="13">#REF!</definedName>
    <definedName name="_6038DL619537A6">#REF!</definedName>
    <definedName name="_6039DL619537A6" localSheetId="8">#REF!</definedName>
    <definedName name="_6039DL619537A6" localSheetId="9">#REF!</definedName>
    <definedName name="_6039DL619537A6" localSheetId="10">#REF!</definedName>
    <definedName name="_6039DL619537A6" localSheetId="13">#REF!</definedName>
    <definedName name="_6039DL619537A6">#REF!</definedName>
    <definedName name="_603DL60D63303" localSheetId="8">#REF!</definedName>
    <definedName name="_603DL60D63303" localSheetId="9">#REF!</definedName>
    <definedName name="_603DL60D63303" localSheetId="10">#REF!</definedName>
    <definedName name="_603DL60D63303" localSheetId="13">#REF!</definedName>
    <definedName name="_603DL60D63303">#REF!</definedName>
    <definedName name="_603DLC4C0E2AE" localSheetId="8">#REF!</definedName>
    <definedName name="_603DLC4C0E2AE" localSheetId="9">#REF!</definedName>
    <definedName name="_603DLC4C0E2AE" localSheetId="10">#REF!</definedName>
    <definedName name="_603DLC4C0E2AE" localSheetId="13">#REF!</definedName>
    <definedName name="_603DLC4C0E2AE">#REF!</definedName>
    <definedName name="_6040DL619537A6" localSheetId="8">#REF!</definedName>
    <definedName name="_6040DL619537A6" localSheetId="9">#REF!</definedName>
    <definedName name="_6040DL619537A6" localSheetId="10">#REF!</definedName>
    <definedName name="_6040DL619537A6" localSheetId="13">#REF!</definedName>
    <definedName name="_6040DL619537A6">#REF!</definedName>
    <definedName name="_6041DL619537A6" localSheetId="8">#REF!</definedName>
    <definedName name="_6041DL619537A6" localSheetId="9">#REF!</definedName>
    <definedName name="_6041DL619537A6" localSheetId="10">#REF!</definedName>
    <definedName name="_6041DL619537A6" localSheetId="13">#REF!</definedName>
    <definedName name="_6041DL619537A6">#REF!</definedName>
    <definedName name="_6042DL619537A6" localSheetId="8">#REF!</definedName>
    <definedName name="_6042DL619537A6" localSheetId="9">#REF!</definedName>
    <definedName name="_6042DL619537A6" localSheetId="10">#REF!</definedName>
    <definedName name="_6042DL619537A6" localSheetId="13">#REF!</definedName>
    <definedName name="_6042DL619537A6">#REF!</definedName>
    <definedName name="_6043DL619537A6" localSheetId="8">#REF!</definedName>
    <definedName name="_6043DL619537A6" localSheetId="9">#REF!</definedName>
    <definedName name="_6043DL619537A6" localSheetId="10">#REF!</definedName>
    <definedName name="_6043DL619537A6" localSheetId="13">#REF!</definedName>
    <definedName name="_6043DL619537A6">#REF!</definedName>
    <definedName name="_6044DL619537A6" localSheetId="8">#REF!</definedName>
    <definedName name="_6044DL619537A6" localSheetId="9">#REF!</definedName>
    <definedName name="_6044DL619537A6" localSheetId="10">#REF!</definedName>
    <definedName name="_6044DL619537A6" localSheetId="13">#REF!</definedName>
    <definedName name="_6044DL619537A6">#REF!</definedName>
    <definedName name="_6045DL619537A6" localSheetId="8">#REF!</definedName>
    <definedName name="_6045DL619537A6" localSheetId="9">#REF!</definedName>
    <definedName name="_6045DL619537A6" localSheetId="10">#REF!</definedName>
    <definedName name="_6045DL619537A6" localSheetId="13">#REF!</definedName>
    <definedName name="_6045DL619537A6">#REF!</definedName>
    <definedName name="_6046DL619537A6" localSheetId="8">#REF!</definedName>
    <definedName name="_6046DL619537A6" localSheetId="9">#REF!</definedName>
    <definedName name="_6046DL619537A6" localSheetId="10">#REF!</definedName>
    <definedName name="_6046DL619537A6" localSheetId="13">#REF!</definedName>
    <definedName name="_6046DL619537A6">#REF!</definedName>
    <definedName name="_6047DL619537A6" localSheetId="8">#REF!</definedName>
    <definedName name="_6047DL619537A6" localSheetId="9">#REF!</definedName>
    <definedName name="_6047DL619537A6" localSheetId="10">#REF!</definedName>
    <definedName name="_6047DL619537A6" localSheetId="13">#REF!</definedName>
    <definedName name="_6047DL619537A6">#REF!</definedName>
    <definedName name="_6048DL619537A6" localSheetId="8">#REF!</definedName>
    <definedName name="_6048DL619537A6" localSheetId="9">#REF!</definedName>
    <definedName name="_6048DL619537A6" localSheetId="10">#REF!</definedName>
    <definedName name="_6048DL619537A6" localSheetId="13">#REF!</definedName>
    <definedName name="_6048DL619537A6">#REF!</definedName>
    <definedName name="_6049DL619537A6" localSheetId="8">#REF!</definedName>
    <definedName name="_6049DL619537A6" localSheetId="9">#REF!</definedName>
    <definedName name="_6049DL619537A6" localSheetId="10">#REF!</definedName>
    <definedName name="_6049DL619537A6" localSheetId="13">#REF!</definedName>
    <definedName name="_6049DL619537A6">#REF!</definedName>
    <definedName name="_604DL60D63303" localSheetId="8">#REF!</definedName>
    <definedName name="_604DL60D63303" localSheetId="9">#REF!</definedName>
    <definedName name="_604DL60D63303" localSheetId="10">#REF!</definedName>
    <definedName name="_604DL60D63303" localSheetId="13">#REF!</definedName>
    <definedName name="_604DL60D63303">#REF!</definedName>
    <definedName name="_604DLC4C17134" localSheetId="8">#REF!</definedName>
    <definedName name="_604DLC4C17134" localSheetId="9">#REF!</definedName>
    <definedName name="_604DLC4C17134" localSheetId="10">#REF!</definedName>
    <definedName name="_604DLC4C17134" localSheetId="13">#REF!</definedName>
    <definedName name="_604DLC4C17134">#REF!</definedName>
    <definedName name="_6050DL619537A6" localSheetId="8">#REF!</definedName>
    <definedName name="_6050DL619537A6" localSheetId="9">#REF!</definedName>
    <definedName name="_6050DL619537A6" localSheetId="10">#REF!</definedName>
    <definedName name="_6050DL619537A6" localSheetId="13">#REF!</definedName>
    <definedName name="_6050DL619537A6">#REF!</definedName>
    <definedName name="_6051DL619537A6" localSheetId="8">#REF!</definedName>
    <definedName name="_6051DL619537A6" localSheetId="9">#REF!</definedName>
    <definedName name="_6051DL619537A6" localSheetId="10">#REF!</definedName>
    <definedName name="_6051DL619537A6" localSheetId="13">#REF!</definedName>
    <definedName name="_6051DL619537A6">#REF!</definedName>
    <definedName name="_6052DL619537A6" localSheetId="8">#REF!</definedName>
    <definedName name="_6052DL619537A6" localSheetId="9">#REF!</definedName>
    <definedName name="_6052DL619537A6" localSheetId="10">#REF!</definedName>
    <definedName name="_6052DL619537A6" localSheetId="13">#REF!</definedName>
    <definedName name="_6052DL619537A6">#REF!</definedName>
    <definedName name="_6053DL619537A6" localSheetId="8">#REF!</definedName>
    <definedName name="_6053DL619537A6" localSheetId="9">#REF!</definedName>
    <definedName name="_6053DL619537A6" localSheetId="10">#REF!</definedName>
    <definedName name="_6053DL619537A6" localSheetId="13">#REF!</definedName>
    <definedName name="_6053DL619537A6">#REF!</definedName>
    <definedName name="_6054DL619537A6" localSheetId="8">#REF!</definedName>
    <definedName name="_6054DL619537A6" localSheetId="9">#REF!</definedName>
    <definedName name="_6054DL619537A6" localSheetId="10">#REF!</definedName>
    <definedName name="_6054DL619537A6" localSheetId="13">#REF!</definedName>
    <definedName name="_6054DL619537A6">#REF!</definedName>
    <definedName name="_6055DL619537A6" localSheetId="8">#REF!</definedName>
    <definedName name="_6055DL619537A6" localSheetId="9">#REF!</definedName>
    <definedName name="_6055DL619537A6" localSheetId="10">#REF!</definedName>
    <definedName name="_6055DL619537A6" localSheetId="13">#REF!</definedName>
    <definedName name="_6055DL619537A6">#REF!</definedName>
    <definedName name="_6056DL619637AB" localSheetId="8">#REF!</definedName>
    <definedName name="_6056DL619637AB" localSheetId="9">#REF!</definedName>
    <definedName name="_6056DL619637AB" localSheetId="10">#REF!</definedName>
    <definedName name="_6056DL619637AB" localSheetId="13">#REF!</definedName>
    <definedName name="_6056DL619637AB">#REF!</definedName>
    <definedName name="_6057DL619637AB" localSheetId="8">#REF!</definedName>
    <definedName name="_6057DL619637AB" localSheetId="9">#REF!</definedName>
    <definedName name="_6057DL619637AB" localSheetId="10">#REF!</definedName>
    <definedName name="_6057DL619637AB" localSheetId="13">#REF!</definedName>
    <definedName name="_6057DL619637AB">#REF!</definedName>
    <definedName name="_6058DL619637AB" localSheetId="8">#REF!</definedName>
    <definedName name="_6058DL619637AB" localSheetId="9">#REF!</definedName>
    <definedName name="_6058DL619637AB" localSheetId="10">#REF!</definedName>
    <definedName name="_6058DL619637AB" localSheetId="13">#REF!</definedName>
    <definedName name="_6058DL619637AB">#REF!</definedName>
    <definedName name="_6059DL619637AB" localSheetId="8">#REF!</definedName>
    <definedName name="_6059DL619637AB" localSheetId="9">#REF!</definedName>
    <definedName name="_6059DL619637AB" localSheetId="10">#REF!</definedName>
    <definedName name="_6059DL619637AB" localSheetId="13">#REF!</definedName>
    <definedName name="_6059DL619637AB">#REF!</definedName>
    <definedName name="_605DL60D63303" localSheetId="8">#REF!</definedName>
    <definedName name="_605DL60D63303" localSheetId="9">#REF!</definedName>
    <definedName name="_605DL60D63303" localSheetId="10">#REF!</definedName>
    <definedName name="_605DL60D63303" localSheetId="13">#REF!</definedName>
    <definedName name="_605DL60D63303">#REF!</definedName>
    <definedName name="_605DLC4C1E2AE" localSheetId="8">#REF!</definedName>
    <definedName name="_605DLC4C1E2AE" localSheetId="9">#REF!</definedName>
    <definedName name="_605DLC4C1E2AE" localSheetId="10">#REF!</definedName>
    <definedName name="_605DLC4C1E2AE" localSheetId="13">#REF!</definedName>
    <definedName name="_605DLC4C1E2AE">#REF!</definedName>
    <definedName name="_6060DL619637AB" localSheetId="8">#REF!</definedName>
    <definedName name="_6060DL619637AB" localSheetId="9">#REF!</definedName>
    <definedName name="_6060DL619637AB" localSheetId="10">#REF!</definedName>
    <definedName name="_6060DL619637AB" localSheetId="13">#REF!</definedName>
    <definedName name="_6060DL619637AB">#REF!</definedName>
    <definedName name="_6061DL619637AB" localSheetId="8">#REF!</definedName>
    <definedName name="_6061DL619637AB" localSheetId="9">#REF!</definedName>
    <definedName name="_6061DL619637AB" localSheetId="10">#REF!</definedName>
    <definedName name="_6061DL619637AB" localSheetId="13">#REF!</definedName>
    <definedName name="_6061DL619637AB">#REF!</definedName>
    <definedName name="_6062DL619637AB" localSheetId="8">#REF!</definedName>
    <definedName name="_6062DL619637AB" localSheetId="9">#REF!</definedName>
    <definedName name="_6062DL619637AB" localSheetId="10">#REF!</definedName>
    <definedName name="_6062DL619637AB" localSheetId="13">#REF!</definedName>
    <definedName name="_6062DL619637AB">#REF!</definedName>
    <definedName name="_6063DL619637AB" localSheetId="8">#REF!</definedName>
    <definedName name="_6063DL619637AB" localSheetId="9">#REF!</definedName>
    <definedName name="_6063DL619637AB" localSheetId="10">#REF!</definedName>
    <definedName name="_6063DL619637AB" localSheetId="13">#REF!</definedName>
    <definedName name="_6063DL619637AB">#REF!</definedName>
    <definedName name="_6064DL619637AB" localSheetId="8">#REF!</definedName>
    <definedName name="_6064DL619637AB" localSheetId="9">#REF!</definedName>
    <definedName name="_6064DL619637AB" localSheetId="10">#REF!</definedName>
    <definedName name="_6064DL619637AB" localSheetId="13">#REF!</definedName>
    <definedName name="_6064DL619637AB">#REF!</definedName>
    <definedName name="_6065DL619637AB" localSheetId="8">#REF!</definedName>
    <definedName name="_6065DL619637AB" localSheetId="9">#REF!</definedName>
    <definedName name="_6065DL619637AB" localSheetId="10">#REF!</definedName>
    <definedName name="_6065DL619637AB" localSheetId="13">#REF!</definedName>
    <definedName name="_6065DL619637AB">#REF!</definedName>
    <definedName name="_6066DL619637AB" localSheetId="8">#REF!</definedName>
    <definedName name="_6066DL619637AB" localSheetId="9">#REF!</definedName>
    <definedName name="_6066DL619637AB" localSheetId="10">#REF!</definedName>
    <definedName name="_6066DL619637AB" localSheetId="13">#REF!</definedName>
    <definedName name="_6066DL619637AB">#REF!</definedName>
    <definedName name="_6067DL619637AB" localSheetId="8">#REF!</definedName>
    <definedName name="_6067DL619637AB" localSheetId="9">#REF!</definedName>
    <definedName name="_6067DL619637AB" localSheetId="10">#REF!</definedName>
    <definedName name="_6067DL619637AB" localSheetId="13">#REF!</definedName>
    <definedName name="_6067DL619637AB">#REF!</definedName>
    <definedName name="_6068DL619637AB" localSheetId="8">#REF!</definedName>
    <definedName name="_6068DL619637AB" localSheetId="9">#REF!</definedName>
    <definedName name="_6068DL619637AB" localSheetId="10">#REF!</definedName>
    <definedName name="_6068DL619637AB" localSheetId="13">#REF!</definedName>
    <definedName name="_6068DL619637AB">#REF!</definedName>
    <definedName name="_6069DL619637AB" localSheetId="8">#REF!</definedName>
    <definedName name="_6069DL619637AB" localSheetId="9">#REF!</definedName>
    <definedName name="_6069DL619637AB" localSheetId="10">#REF!</definedName>
    <definedName name="_6069DL619637AB" localSheetId="13">#REF!</definedName>
    <definedName name="_6069DL619637AB">#REF!</definedName>
    <definedName name="_606DL60D63303" localSheetId="8">#REF!</definedName>
    <definedName name="_606DL60D63303" localSheetId="9">#REF!</definedName>
    <definedName name="_606DL60D63303" localSheetId="10">#REF!</definedName>
    <definedName name="_606DL60D63303" localSheetId="13">#REF!</definedName>
    <definedName name="_606DL60D63303">#REF!</definedName>
    <definedName name="_606DLC4C27134" localSheetId="8">#REF!</definedName>
    <definedName name="_606DLC4C27134" localSheetId="9">#REF!</definedName>
    <definedName name="_606DLC4C27134" localSheetId="10">#REF!</definedName>
    <definedName name="_606DLC4C27134" localSheetId="13">#REF!</definedName>
    <definedName name="_606DLC4C27134">#REF!</definedName>
    <definedName name="_6070DL619637AB" localSheetId="8">#REF!</definedName>
    <definedName name="_6070DL619637AB" localSheetId="9">#REF!</definedName>
    <definedName name="_6070DL619637AB" localSheetId="10">#REF!</definedName>
    <definedName name="_6070DL619637AB" localSheetId="13">#REF!</definedName>
    <definedName name="_6070DL619637AB">#REF!</definedName>
    <definedName name="_6071DL619637AB" localSheetId="8">#REF!</definedName>
    <definedName name="_6071DL619637AB" localSheetId="9">#REF!</definedName>
    <definedName name="_6071DL619637AB" localSheetId="10">#REF!</definedName>
    <definedName name="_6071DL619637AB" localSheetId="13">#REF!</definedName>
    <definedName name="_6071DL619637AB">#REF!</definedName>
    <definedName name="_6072DL619637AB" localSheetId="8">#REF!</definedName>
    <definedName name="_6072DL619637AB" localSheetId="9">#REF!</definedName>
    <definedName name="_6072DL619637AB" localSheetId="10">#REF!</definedName>
    <definedName name="_6072DL619637AB" localSheetId="13">#REF!</definedName>
    <definedName name="_6072DL619637AB">#REF!</definedName>
    <definedName name="_6073DL619637AB" localSheetId="8">#REF!</definedName>
    <definedName name="_6073DL619637AB" localSheetId="9">#REF!</definedName>
    <definedName name="_6073DL619637AB" localSheetId="10">#REF!</definedName>
    <definedName name="_6073DL619637AB" localSheetId="13">#REF!</definedName>
    <definedName name="_6073DL619637AB">#REF!</definedName>
    <definedName name="_6074DL619637AB" localSheetId="8">#REF!</definedName>
    <definedName name="_6074DL619637AB" localSheetId="9">#REF!</definedName>
    <definedName name="_6074DL619637AB" localSheetId="10">#REF!</definedName>
    <definedName name="_6074DL619637AB" localSheetId="13">#REF!</definedName>
    <definedName name="_6074DL619637AB">#REF!</definedName>
    <definedName name="_6075DL619637AB" localSheetId="8">#REF!</definedName>
    <definedName name="_6075DL619637AB" localSheetId="9">#REF!</definedName>
    <definedName name="_6075DL619637AB" localSheetId="10">#REF!</definedName>
    <definedName name="_6075DL619637AB" localSheetId="13">#REF!</definedName>
    <definedName name="_6075DL619637AB">#REF!</definedName>
    <definedName name="_6076DL619637AB" localSheetId="8">#REF!</definedName>
    <definedName name="_6076DL619637AB" localSheetId="9">#REF!</definedName>
    <definedName name="_6076DL619637AB" localSheetId="10">#REF!</definedName>
    <definedName name="_6076DL619637AB" localSheetId="13">#REF!</definedName>
    <definedName name="_6076DL619637AB">#REF!</definedName>
    <definedName name="_6077DL619637AB" localSheetId="8">#REF!</definedName>
    <definedName name="_6077DL619637AB" localSheetId="9">#REF!</definedName>
    <definedName name="_6077DL619637AB" localSheetId="10">#REF!</definedName>
    <definedName name="_6077DL619637AB" localSheetId="13">#REF!</definedName>
    <definedName name="_6077DL619637AB">#REF!</definedName>
    <definedName name="_6078DL619637AB" localSheetId="8">#REF!</definedName>
    <definedName name="_6078DL619637AB" localSheetId="9">#REF!</definedName>
    <definedName name="_6078DL619637AB" localSheetId="10">#REF!</definedName>
    <definedName name="_6078DL619637AB" localSheetId="13">#REF!</definedName>
    <definedName name="_6078DL619637AB">#REF!</definedName>
    <definedName name="_6079DL619637AB" localSheetId="8">#REF!</definedName>
    <definedName name="_6079DL619637AB" localSheetId="9">#REF!</definedName>
    <definedName name="_6079DL619637AB" localSheetId="10">#REF!</definedName>
    <definedName name="_6079DL619637AB" localSheetId="13">#REF!</definedName>
    <definedName name="_6079DL619637AB">#REF!</definedName>
    <definedName name="_607DL60D63303" localSheetId="8">#REF!</definedName>
    <definedName name="_607DL60D63303" localSheetId="9">#REF!</definedName>
    <definedName name="_607DL60D63303" localSheetId="10">#REF!</definedName>
    <definedName name="_607DL60D63303" localSheetId="13">#REF!</definedName>
    <definedName name="_607DL60D63303">#REF!</definedName>
    <definedName name="_607DLC4C2E2AE" localSheetId="8">#REF!</definedName>
    <definedName name="_607DLC4C2E2AE" localSheetId="9">#REF!</definedName>
    <definedName name="_607DLC4C2E2AE" localSheetId="10">#REF!</definedName>
    <definedName name="_607DLC4C2E2AE" localSheetId="13">#REF!</definedName>
    <definedName name="_607DLC4C2E2AE">#REF!</definedName>
    <definedName name="_6080DL619637AB" localSheetId="8">#REF!</definedName>
    <definedName name="_6080DL619637AB" localSheetId="9">#REF!</definedName>
    <definedName name="_6080DL619637AB" localSheetId="10">#REF!</definedName>
    <definedName name="_6080DL619637AB" localSheetId="13">#REF!</definedName>
    <definedName name="_6080DL619637AB">#REF!</definedName>
    <definedName name="_6081DL619637AB" localSheetId="8">#REF!</definedName>
    <definedName name="_6081DL619637AB" localSheetId="9">#REF!</definedName>
    <definedName name="_6081DL619637AB" localSheetId="10">#REF!</definedName>
    <definedName name="_6081DL619637AB" localSheetId="13">#REF!</definedName>
    <definedName name="_6081DL619637AB">#REF!</definedName>
    <definedName name="_6082DL619637AB" localSheetId="8">#REF!</definedName>
    <definedName name="_6082DL619637AB" localSheetId="9">#REF!</definedName>
    <definedName name="_6082DL619637AB" localSheetId="10">#REF!</definedName>
    <definedName name="_6082DL619637AB" localSheetId="13">#REF!</definedName>
    <definedName name="_6082DL619637AB">#REF!</definedName>
    <definedName name="_6083DL619637AB" localSheetId="8">#REF!</definedName>
    <definedName name="_6083DL619637AB" localSheetId="9">#REF!</definedName>
    <definedName name="_6083DL619637AB" localSheetId="10">#REF!</definedName>
    <definedName name="_6083DL619637AB" localSheetId="13">#REF!</definedName>
    <definedName name="_6083DL619637AB">#REF!</definedName>
    <definedName name="_6084DL619637AB" localSheetId="8">#REF!</definedName>
    <definedName name="_6084DL619637AB" localSheetId="9">#REF!</definedName>
    <definedName name="_6084DL619637AB" localSheetId="10">#REF!</definedName>
    <definedName name="_6084DL619637AB" localSheetId="13">#REF!</definedName>
    <definedName name="_6084DL619637AB">#REF!</definedName>
    <definedName name="_6085DL619637AB" localSheetId="8">#REF!</definedName>
    <definedName name="_6085DL619637AB" localSheetId="9">#REF!</definedName>
    <definedName name="_6085DL619637AB" localSheetId="10">#REF!</definedName>
    <definedName name="_6085DL619637AB" localSheetId="13">#REF!</definedName>
    <definedName name="_6085DL619637AB">#REF!</definedName>
    <definedName name="_6086DL619637AB" localSheetId="8">#REF!</definedName>
    <definedName name="_6086DL619637AB" localSheetId="9">#REF!</definedName>
    <definedName name="_6086DL619637AB" localSheetId="10">#REF!</definedName>
    <definedName name="_6086DL619637AB" localSheetId="13">#REF!</definedName>
    <definedName name="_6086DL619637AB">#REF!</definedName>
    <definedName name="_6087DL619637AB" localSheetId="8">#REF!</definedName>
    <definedName name="_6087DL619637AB" localSheetId="9">#REF!</definedName>
    <definedName name="_6087DL619637AB" localSheetId="10">#REF!</definedName>
    <definedName name="_6087DL619637AB" localSheetId="13">#REF!</definedName>
    <definedName name="_6087DL619637AB">#REF!</definedName>
    <definedName name="_6088DL619637AB" localSheetId="8">#REF!</definedName>
    <definedName name="_6088DL619637AB" localSheetId="9">#REF!</definedName>
    <definedName name="_6088DL619637AB" localSheetId="10">#REF!</definedName>
    <definedName name="_6088DL619637AB" localSheetId="13">#REF!</definedName>
    <definedName name="_6088DL619637AB">#REF!</definedName>
    <definedName name="_6089DL619637AB" localSheetId="8">#REF!</definedName>
    <definedName name="_6089DL619637AB" localSheetId="9">#REF!</definedName>
    <definedName name="_6089DL619637AB" localSheetId="10">#REF!</definedName>
    <definedName name="_6089DL619637AB" localSheetId="13">#REF!</definedName>
    <definedName name="_6089DL619637AB">#REF!</definedName>
    <definedName name="_608DL60D63303" localSheetId="8">#REF!</definedName>
    <definedName name="_608DL60D63303" localSheetId="9">#REF!</definedName>
    <definedName name="_608DL60D63303" localSheetId="10">#REF!</definedName>
    <definedName name="_608DL60D63303" localSheetId="13">#REF!</definedName>
    <definedName name="_608DL60D63303">#REF!</definedName>
    <definedName name="_608DLC4C37134" localSheetId="8">#REF!</definedName>
    <definedName name="_608DLC4C37134" localSheetId="9">#REF!</definedName>
    <definedName name="_608DLC4C37134" localSheetId="10">#REF!</definedName>
    <definedName name="_608DLC4C37134" localSheetId="13">#REF!</definedName>
    <definedName name="_608DLC4C37134">#REF!</definedName>
    <definedName name="_6090DL619637AB" localSheetId="8">#REF!</definedName>
    <definedName name="_6090DL619637AB" localSheetId="9">#REF!</definedName>
    <definedName name="_6090DL619637AB" localSheetId="10">#REF!</definedName>
    <definedName name="_6090DL619637AB" localSheetId="13">#REF!</definedName>
    <definedName name="_6090DL619637AB">#REF!</definedName>
    <definedName name="_6091DL619737B2" localSheetId="8">#REF!</definedName>
    <definedName name="_6091DL619737B2" localSheetId="9">#REF!</definedName>
    <definedName name="_6091DL619737B2" localSheetId="10">#REF!</definedName>
    <definedName name="_6091DL619737B2" localSheetId="13">#REF!</definedName>
    <definedName name="_6091DL619737B2">#REF!</definedName>
    <definedName name="_6092DL619737B2" localSheetId="8">#REF!</definedName>
    <definedName name="_6092DL619737B2" localSheetId="9">#REF!</definedName>
    <definedName name="_6092DL619737B2" localSheetId="10">#REF!</definedName>
    <definedName name="_6092DL619737B2" localSheetId="13">#REF!</definedName>
    <definedName name="_6092DL619737B2">#REF!</definedName>
    <definedName name="_6093DL619737B2" localSheetId="8">#REF!</definedName>
    <definedName name="_6093DL619737B2" localSheetId="9">#REF!</definedName>
    <definedName name="_6093DL619737B2" localSheetId="10">#REF!</definedName>
    <definedName name="_6093DL619737B2" localSheetId="13">#REF!</definedName>
    <definedName name="_6093DL619737B2">#REF!</definedName>
    <definedName name="_6094DL619737B2" localSheetId="8">#REF!</definedName>
    <definedName name="_6094DL619737B2" localSheetId="9">#REF!</definedName>
    <definedName name="_6094DL619737B2" localSheetId="10">#REF!</definedName>
    <definedName name="_6094DL619737B2" localSheetId="13">#REF!</definedName>
    <definedName name="_6094DL619737B2">#REF!</definedName>
    <definedName name="_6095DL619737B2" localSheetId="8">#REF!</definedName>
    <definedName name="_6095DL619737B2" localSheetId="9">#REF!</definedName>
    <definedName name="_6095DL619737B2" localSheetId="10">#REF!</definedName>
    <definedName name="_6095DL619737B2" localSheetId="13">#REF!</definedName>
    <definedName name="_6095DL619737B2">#REF!</definedName>
    <definedName name="_6096DL619737B2" localSheetId="8">#REF!</definedName>
    <definedName name="_6096DL619737B2" localSheetId="9">#REF!</definedName>
    <definedName name="_6096DL619737B2" localSheetId="10">#REF!</definedName>
    <definedName name="_6096DL619737B2" localSheetId="13">#REF!</definedName>
    <definedName name="_6096DL619737B2">#REF!</definedName>
    <definedName name="_6097DL619737B2" localSheetId="8">#REF!</definedName>
    <definedName name="_6097DL619737B2" localSheetId="9">#REF!</definedName>
    <definedName name="_6097DL619737B2" localSheetId="10">#REF!</definedName>
    <definedName name="_6097DL619737B2" localSheetId="13">#REF!</definedName>
    <definedName name="_6097DL619737B2">#REF!</definedName>
    <definedName name="_6098DL619737B2" localSheetId="8">#REF!</definedName>
    <definedName name="_6098DL619737B2" localSheetId="9">#REF!</definedName>
    <definedName name="_6098DL619737B2" localSheetId="10">#REF!</definedName>
    <definedName name="_6098DL619737B2" localSheetId="13">#REF!</definedName>
    <definedName name="_6098DL619737B2">#REF!</definedName>
    <definedName name="_6099DL619737B2" localSheetId="8">#REF!</definedName>
    <definedName name="_6099DL619737B2" localSheetId="9">#REF!</definedName>
    <definedName name="_6099DL619737B2" localSheetId="10">#REF!</definedName>
    <definedName name="_6099DL619737B2" localSheetId="13">#REF!</definedName>
    <definedName name="_6099DL619737B2">#REF!</definedName>
    <definedName name="_609DL60D63303" localSheetId="8">#REF!</definedName>
    <definedName name="_609DL60D63303" localSheetId="9">#REF!</definedName>
    <definedName name="_609DL60D63303" localSheetId="10">#REF!</definedName>
    <definedName name="_609DL60D63303" localSheetId="13">#REF!</definedName>
    <definedName name="_609DL60D63303">#REF!</definedName>
    <definedName name="_609DLC4C3E2AE" localSheetId="8">#REF!</definedName>
    <definedName name="_609DLC4C3E2AE" localSheetId="9">#REF!</definedName>
    <definedName name="_609DLC4C3E2AE" localSheetId="10">#REF!</definedName>
    <definedName name="_609DLC4C3E2AE" localSheetId="13">#REF!</definedName>
    <definedName name="_609DLC4C3E2AE">#REF!</definedName>
    <definedName name="_60DL60723099" localSheetId="8">#REF!</definedName>
    <definedName name="_60DL60723099" localSheetId="9">#REF!</definedName>
    <definedName name="_60DL60723099" localSheetId="10">#REF!</definedName>
    <definedName name="_60DL60723099" localSheetId="13">#REF!</definedName>
    <definedName name="_60DL60723099">#REF!</definedName>
    <definedName name="_60DL610C344F" localSheetId="8">#REF!</definedName>
    <definedName name="_60DL610C344F" localSheetId="9">#REF!</definedName>
    <definedName name="_60DL610C344F" localSheetId="10">#REF!</definedName>
    <definedName name="_60DL610C344F" localSheetId="13">#REF!</definedName>
    <definedName name="_60DL610C344F">#REF!</definedName>
    <definedName name="_6100DL619737B2" localSheetId="8">#REF!</definedName>
    <definedName name="_6100DL619737B2" localSheetId="9">#REF!</definedName>
    <definedName name="_6100DL619737B2" localSheetId="10">#REF!</definedName>
    <definedName name="_6100DL619737B2" localSheetId="13">#REF!</definedName>
    <definedName name="_6100DL619737B2">#REF!</definedName>
    <definedName name="_6101DL619737B2" localSheetId="8">#REF!</definedName>
    <definedName name="_6101DL619737B2" localSheetId="9">#REF!</definedName>
    <definedName name="_6101DL619737B2" localSheetId="10">#REF!</definedName>
    <definedName name="_6101DL619737B2" localSheetId="13">#REF!</definedName>
    <definedName name="_6101DL619737B2">#REF!</definedName>
    <definedName name="_6102DL619737B2" localSheetId="8">#REF!</definedName>
    <definedName name="_6102DL619737B2" localSheetId="9">#REF!</definedName>
    <definedName name="_6102DL619737B2" localSheetId="10">#REF!</definedName>
    <definedName name="_6102DL619737B2" localSheetId="13">#REF!</definedName>
    <definedName name="_6102DL619737B2">#REF!</definedName>
    <definedName name="_6103DL619737B2" localSheetId="8">#REF!</definedName>
    <definedName name="_6103DL619737B2" localSheetId="9">#REF!</definedName>
    <definedName name="_6103DL619737B2" localSheetId="10">#REF!</definedName>
    <definedName name="_6103DL619737B2" localSheetId="13">#REF!</definedName>
    <definedName name="_6103DL619737B2">#REF!</definedName>
    <definedName name="_6104DL619737B2" localSheetId="8">#REF!</definedName>
    <definedName name="_6104DL619737B2" localSheetId="9">#REF!</definedName>
    <definedName name="_6104DL619737B2" localSheetId="10">#REF!</definedName>
    <definedName name="_6104DL619737B2" localSheetId="13">#REF!</definedName>
    <definedName name="_6104DL619737B2">#REF!</definedName>
    <definedName name="_6105DL619737B2" localSheetId="8">#REF!</definedName>
    <definedName name="_6105DL619737B2" localSheetId="9">#REF!</definedName>
    <definedName name="_6105DL619737B2" localSheetId="10">#REF!</definedName>
    <definedName name="_6105DL619737B2" localSheetId="13">#REF!</definedName>
    <definedName name="_6105DL619737B2">#REF!</definedName>
    <definedName name="_6106DL619737B2" localSheetId="8">#REF!</definedName>
    <definedName name="_6106DL619737B2" localSheetId="9">#REF!</definedName>
    <definedName name="_6106DL619737B2" localSheetId="10">#REF!</definedName>
    <definedName name="_6106DL619737B2" localSheetId="13">#REF!</definedName>
    <definedName name="_6106DL619737B2">#REF!</definedName>
    <definedName name="_6107DL619737B2" localSheetId="8">#REF!</definedName>
    <definedName name="_6107DL619737B2" localSheetId="9">#REF!</definedName>
    <definedName name="_6107DL619737B2" localSheetId="10">#REF!</definedName>
    <definedName name="_6107DL619737B2" localSheetId="13">#REF!</definedName>
    <definedName name="_6107DL619737B2">#REF!</definedName>
    <definedName name="_6108DL619737B2" localSheetId="8">#REF!</definedName>
    <definedName name="_6108DL619737B2" localSheetId="9">#REF!</definedName>
    <definedName name="_6108DL619737B2" localSheetId="10">#REF!</definedName>
    <definedName name="_6108DL619737B2" localSheetId="13">#REF!</definedName>
    <definedName name="_6108DL619737B2">#REF!</definedName>
    <definedName name="_6109DL619737B2" localSheetId="8">#REF!</definedName>
    <definedName name="_6109DL619737B2" localSheetId="9">#REF!</definedName>
    <definedName name="_6109DL619737B2" localSheetId="10">#REF!</definedName>
    <definedName name="_6109DL619737B2" localSheetId="13">#REF!</definedName>
    <definedName name="_6109DL619737B2">#REF!</definedName>
    <definedName name="_610DL60D63303" localSheetId="8">#REF!</definedName>
    <definedName name="_610DL60D63303" localSheetId="9">#REF!</definedName>
    <definedName name="_610DL60D63303" localSheetId="10">#REF!</definedName>
    <definedName name="_610DL60D63303" localSheetId="13">#REF!</definedName>
    <definedName name="_610DL60D63303">#REF!</definedName>
    <definedName name="_610DLC4C47134" localSheetId="8">#REF!</definedName>
    <definedName name="_610DLC4C47134" localSheetId="9">#REF!</definedName>
    <definedName name="_610DLC4C47134" localSheetId="10">#REF!</definedName>
    <definedName name="_610DLC4C47134" localSheetId="13">#REF!</definedName>
    <definedName name="_610DLC4C47134">#REF!</definedName>
    <definedName name="_6110DL619737B2" localSheetId="8">#REF!</definedName>
    <definedName name="_6110DL619737B2" localSheetId="9">#REF!</definedName>
    <definedName name="_6110DL619737B2" localSheetId="10">#REF!</definedName>
    <definedName name="_6110DL619737B2" localSheetId="13">#REF!</definedName>
    <definedName name="_6110DL619737B2">#REF!</definedName>
    <definedName name="_6111DL619737B2" localSheetId="8">#REF!</definedName>
    <definedName name="_6111DL619737B2" localSheetId="9">#REF!</definedName>
    <definedName name="_6111DL619737B2" localSheetId="10">#REF!</definedName>
    <definedName name="_6111DL619737B2" localSheetId="13">#REF!</definedName>
    <definedName name="_6111DL619737B2">#REF!</definedName>
    <definedName name="_6112DL619737B2" localSheetId="8">#REF!</definedName>
    <definedName name="_6112DL619737B2" localSheetId="9">#REF!</definedName>
    <definedName name="_6112DL619737B2" localSheetId="10">#REF!</definedName>
    <definedName name="_6112DL619737B2" localSheetId="13">#REF!</definedName>
    <definedName name="_6112DL619737B2">#REF!</definedName>
    <definedName name="_6113DL619737B2" localSheetId="8">#REF!</definedName>
    <definedName name="_6113DL619737B2" localSheetId="9">#REF!</definedName>
    <definedName name="_6113DL619737B2" localSheetId="10">#REF!</definedName>
    <definedName name="_6113DL619737B2" localSheetId="13">#REF!</definedName>
    <definedName name="_6113DL619737B2">#REF!</definedName>
    <definedName name="_6114DL619737B2" localSheetId="8">#REF!</definedName>
    <definedName name="_6114DL619737B2" localSheetId="9">#REF!</definedName>
    <definedName name="_6114DL619737B2" localSheetId="10">#REF!</definedName>
    <definedName name="_6114DL619737B2" localSheetId="13">#REF!</definedName>
    <definedName name="_6114DL619737B2">#REF!</definedName>
    <definedName name="_6115DL619737B2" localSheetId="8">#REF!</definedName>
    <definedName name="_6115DL619737B2" localSheetId="9">#REF!</definedName>
    <definedName name="_6115DL619737B2" localSheetId="10">#REF!</definedName>
    <definedName name="_6115DL619737B2" localSheetId="13">#REF!</definedName>
    <definedName name="_6115DL619737B2">#REF!</definedName>
    <definedName name="_6116DL619737B2" localSheetId="8">#REF!</definedName>
    <definedName name="_6116DL619737B2" localSheetId="9">#REF!</definedName>
    <definedName name="_6116DL619737B2" localSheetId="10">#REF!</definedName>
    <definedName name="_6116DL619737B2" localSheetId="13">#REF!</definedName>
    <definedName name="_6116DL619737B2">#REF!</definedName>
    <definedName name="_6117DL619737B2" localSheetId="8">#REF!</definedName>
    <definedName name="_6117DL619737B2" localSheetId="9">#REF!</definedName>
    <definedName name="_6117DL619737B2" localSheetId="10">#REF!</definedName>
    <definedName name="_6117DL619737B2" localSheetId="13">#REF!</definedName>
    <definedName name="_6117DL619737B2">#REF!</definedName>
    <definedName name="_6118DL619737B2" localSheetId="8">#REF!</definedName>
    <definedName name="_6118DL619737B2" localSheetId="9">#REF!</definedName>
    <definedName name="_6118DL619737B2" localSheetId="10">#REF!</definedName>
    <definedName name="_6118DL619737B2" localSheetId="13">#REF!</definedName>
    <definedName name="_6118DL619737B2">#REF!</definedName>
    <definedName name="_6119DL619737B2" localSheetId="8">#REF!</definedName>
    <definedName name="_6119DL619737B2" localSheetId="9">#REF!</definedName>
    <definedName name="_6119DL619737B2" localSheetId="10">#REF!</definedName>
    <definedName name="_6119DL619737B2" localSheetId="13">#REF!</definedName>
    <definedName name="_6119DL619737B2">#REF!</definedName>
    <definedName name="_611DL60D63303" localSheetId="8">#REF!</definedName>
    <definedName name="_611DL60D63303" localSheetId="9">#REF!</definedName>
    <definedName name="_611DL60D63303" localSheetId="10">#REF!</definedName>
    <definedName name="_611DL60D63303" localSheetId="13">#REF!</definedName>
    <definedName name="_611DL60D63303">#REF!</definedName>
    <definedName name="_611DLC4C4E2AE" localSheetId="8">#REF!</definedName>
    <definedName name="_611DLC4C4E2AE" localSheetId="9">#REF!</definedName>
    <definedName name="_611DLC4C4E2AE" localSheetId="10">#REF!</definedName>
    <definedName name="_611DLC4C4E2AE" localSheetId="13">#REF!</definedName>
    <definedName name="_611DLC4C4E2AE">#REF!</definedName>
    <definedName name="_6120DL619737B2" localSheetId="8">#REF!</definedName>
    <definedName name="_6120DL619737B2" localSheetId="9">#REF!</definedName>
    <definedName name="_6120DL619737B2" localSheetId="10">#REF!</definedName>
    <definedName name="_6120DL619737B2" localSheetId="13">#REF!</definedName>
    <definedName name="_6120DL619737B2">#REF!</definedName>
    <definedName name="_6121DL619737B2" localSheetId="8">#REF!</definedName>
    <definedName name="_6121DL619737B2" localSheetId="9">#REF!</definedName>
    <definedName name="_6121DL619737B2" localSheetId="10">#REF!</definedName>
    <definedName name="_6121DL619737B2" localSheetId="13">#REF!</definedName>
    <definedName name="_6121DL619737B2">#REF!</definedName>
    <definedName name="_6122DL619737B2" localSheetId="8">#REF!</definedName>
    <definedName name="_6122DL619737B2" localSheetId="9">#REF!</definedName>
    <definedName name="_6122DL619737B2" localSheetId="10">#REF!</definedName>
    <definedName name="_6122DL619737B2" localSheetId="13">#REF!</definedName>
    <definedName name="_6122DL619737B2">#REF!</definedName>
    <definedName name="_6123DL619737B2" localSheetId="8">#REF!</definedName>
    <definedName name="_6123DL619737B2" localSheetId="9">#REF!</definedName>
    <definedName name="_6123DL619737B2" localSheetId="10">#REF!</definedName>
    <definedName name="_6123DL619737B2" localSheetId="13">#REF!</definedName>
    <definedName name="_6123DL619737B2">#REF!</definedName>
    <definedName name="_6124DL619737B2" localSheetId="8">#REF!</definedName>
    <definedName name="_6124DL619737B2" localSheetId="9">#REF!</definedName>
    <definedName name="_6124DL619737B2" localSheetId="10">#REF!</definedName>
    <definedName name="_6124DL619737B2" localSheetId="13">#REF!</definedName>
    <definedName name="_6124DL619737B2">#REF!</definedName>
    <definedName name="_6125DL619737B2" localSheetId="8">#REF!</definedName>
    <definedName name="_6125DL619737B2" localSheetId="9">#REF!</definedName>
    <definedName name="_6125DL619737B2" localSheetId="10">#REF!</definedName>
    <definedName name="_6125DL619737B2" localSheetId="13">#REF!</definedName>
    <definedName name="_6125DL619737B2">#REF!</definedName>
    <definedName name="_6126DL619837B9" localSheetId="8">#REF!</definedName>
    <definedName name="_6126DL619837B9" localSheetId="9">#REF!</definedName>
    <definedName name="_6126DL619837B9" localSheetId="10">#REF!</definedName>
    <definedName name="_6126DL619837B9" localSheetId="13">#REF!</definedName>
    <definedName name="_6126DL619837B9">#REF!</definedName>
    <definedName name="_6127DL619837B9" localSheetId="8">#REF!</definedName>
    <definedName name="_6127DL619837B9" localSheetId="9">#REF!</definedName>
    <definedName name="_6127DL619837B9" localSheetId="10">#REF!</definedName>
    <definedName name="_6127DL619837B9" localSheetId="13">#REF!</definedName>
    <definedName name="_6127DL619837B9">#REF!</definedName>
    <definedName name="_6128DL619837B9" localSheetId="8">#REF!</definedName>
    <definedName name="_6128DL619837B9" localSheetId="9">#REF!</definedName>
    <definedName name="_6128DL619837B9" localSheetId="10">#REF!</definedName>
    <definedName name="_6128DL619837B9" localSheetId="13">#REF!</definedName>
    <definedName name="_6128DL619837B9">#REF!</definedName>
    <definedName name="_6129DL619837B9" localSheetId="8">#REF!</definedName>
    <definedName name="_6129DL619837B9" localSheetId="9">#REF!</definedName>
    <definedName name="_6129DL619837B9" localSheetId="10">#REF!</definedName>
    <definedName name="_6129DL619837B9" localSheetId="13">#REF!</definedName>
    <definedName name="_6129DL619837B9">#REF!</definedName>
    <definedName name="_612DL60D63303" localSheetId="8">#REF!</definedName>
    <definedName name="_612DL60D63303" localSheetId="9">#REF!</definedName>
    <definedName name="_612DL60D63303" localSheetId="10">#REF!</definedName>
    <definedName name="_612DL60D63303" localSheetId="13">#REF!</definedName>
    <definedName name="_612DL60D63303">#REF!</definedName>
    <definedName name="_612DLC4C57134" localSheetId="8">#REF!</definedName>
    <definedName name="_612DLC4C57134" localSheetId="9">#REF!</definedName>
    <definedName name="_612DLC4C57134" localSheetId="10">#REF!</definedName>
    <definedName name="_612DLC4C57134" localSheetId="13">#REF!</definedName>
    <definedName name="_612DLC4C57134">#REF!</definedName>
    <definedName name="_6130DL619837B9" localSheetId="8">#REF!</definedName>
    <definedName name="_6130DL619837B9" localSheetId="9">#REF!</definedName>
    <definedName name="_6130DL619837B9" localSheetId="10">#REF!</definedName>
    <definedName name="_6130DL619837B9" localSheetId="13">#REF!</definedName>
    <definedName name="_6130DL619837B9">#REF!</definedName>
    <definedName name="_6131DL619837B9" localSheetId="8">#REF!</definedName>
    <definedName name="_6131DL619837B9" localSheetId="9">#REF!</definedName>
    <definedName name="_6131DL619837B9" localSheetId="10">#REF!</definedName>
    <definedName name="_6131DL619837B9" localSheetId="13">#REF!</definedName>
    <definedName name="_6131DL619837B9">#REF!</definedName>
    <definedName name="_6132DL619837B9" localSheetId="8">#REF!</definedName>
    <definedName name="_6132DL619837B9" localSheetId="9">#REF!</definedName>
    <definedName name="_6132DL619837B9" localSheetId="10">#REF!</definedName>
    <definedName name="_6132DL619837B9" localSheetId="13">#REF!</definedName>
    <definedName name="_6132DL619837B9">#REF!</definedName>
    <definedName name="_6133DL619837B9" localSheetId="8">#REF!</definedName>
    <definedName name="_6133DL619837B9" localSheetId="9">#REF!</definedName>
    <definedName name="_6133DL619837B9" localSheetId="10">#REF!</definedName>
    <definedName name="_6133DL619837B9" localSheetId="13">#REF!</definedName>
    <definedName name="_6133DL619837B9">#REF!</definedName>
    <definedName name="_6134DL619837B9" localSheetId="8">#REF!</definedName>
    <definedName name="_6134DL619837B9" localSheetId="9">#REF!</definedName>
    <definedName name="_6134DL619837B9" localSheetId="10">#REF!</definedName>
    <definedName name="_6134DL619837B9" localSheetId="13">#REF!</definedName>
    <definedName name="_6134DL619837B9">#REF!</definedName>
    <definedName name="_6135DL619837B9" localSheetId="8">#REF!</definedName>
    <definedName name="_6135DL619837B9" localSheetId="9">#REF!</definedName>
    <definedName name="_6135DL619837B9" localSheetId="10">#REF!</definedName>
    <definedName name="_6135DL619837B9" localSheetId="13">#REF!</definedName>
    <definedName name="_6135DL619837B9">#REF!</definedName>
    <definedName name="_6136DL619837B9" localSheetId="8">#REF!</definedName>
    <definedName name="_6136DL619837B9" localSheetId="9">#REF!</definedName>
    <definedName name="_6136DL619837B9" localSheetId="10">#REF!</definedName>
    <definedName name="_6136DL619837B9" localSheetId="13">#REF!</definedName>
    <definedName name="_6136DL619837B9">#REF!</definedName>
    <definedName name="_6137DL619837B9" localSheetId="8">#REF!</definedName>
    <definedName name="_6137DL619837B9" localSheetId="9">#REF!</definedName>
    <definedName name="_6137DL619837B9" localSheetId="10">#REF!</definedName>
    <definedName name="_6137DL619837B9" localSheetId="13">#REF!</definedName>
    <definedName name="_6137DL619837B9">#REF!</definedName>
    <definedName name="_6138DL619837B9" localSheetId="8">#REF!</definedName>
    <definedName name="_6138DL619837B9" localSheetId="9">#REF!</definedName>
    <definedName name="_6138DL619837B9" localSheetId="10">#REF!</definedName>
    <definedName name="_6138DL619837B9" localSheetId="13">#REF!</definedName>
    <definedName name="_6138DL619837B9">#REF!</definedName>
    <definedName name="_6139DL619837B9" localSheetId="8">#REF!</definedName>
    <definedName name="_6139DL619837B9" localSheetId="9">#REF!</definedName>
    <definedName name="_6139DL619837B9" localSheetId="10">#REF!</definedName>
    <definedName name="_6139DL619837B9" localSheetId="13">#REF!</definedName>
    <definedName name="_6139DL619837B9">#REF!</definedName>
    <definedName name="_613DL60D63303" localSheetId="8">#REF!</definedName>
    <definedName name="_613DL60D63303" localSheetId="9">#REF!</definedName>
    <definedName name="_613DL60D63303" localSheetId="10">#REF!</definedName>
    <definedName name="_613DL60D63303" localSheetId="13">#REF!</definedName>
    <definedName name="_613DL60D63303">#REF!</definedName>
    <definedName name="_613DLC4C5E2AE" localSheetId="8">#REF!</definedName>
    <definedName name="_613DLC4C5E2AE" localSheetId="9">#REF!</definedName>
    <definedName name="_613DLC4C5E2AE" localSheetId="10">#REF!</definedName>
    <definedName name="_613DLC4C5E2AE" localSheetId="13">#REF!</definedName>
    <definedName name="_613DLC4C5E2AE">#REF!</definedName>
    <definedName name="_6140DL619837B9" localSheetId="8">#REF!</definedName>
    <definedName name="_6140DL619837B9" localSheetId="9">#REF!</definedName>
    <definedName name="_6140DL619837B9" localSheetId="10">#REF!</definedName>
    <definedName name="_6140DL619837B9" localSheetId="13">#REF!</definedName>
    <definedName name="_6140DL619837B9">#REF!</definedName>
    <definedName name="_6141DL619837B9" localSheetId="8">#REF!</definedName>
    <definedName name="_6141DL619837B9" localSheetId="9">#REF!</definedName>
    <definedName name="_6141DL619837B9" localSheetId="10">#REF!</definedName>
    <definedName name="_6141DL619837B9" localSheetId="13">#REF!</definedName>
    <definedName name="_6141DL619837B9">#REF!</definedName>
    <definedName name="_6142DL619837B9" localSheetId="8">#REF!</definedName>
    <definedName name="_6142DL619837B9" localSheetId="9">#REF!</definedName>
    <definedName name="_6142DL619837B9" localSheetId="10">#REF!</definedName>
    <definedName name="_6142DL619837B9" localSheetId="13">#REF!</definedName>
    <definedName name="_6142DL619837B9">#REF!</definedName>
    <definedName name="_6143DL619837B9" localSheetId="8">#REF!</definedName>
    <definedName name="_6143DL619837B9" localSheetId="9">#REF!</definedName>
    <definedName name="_6143DL619837B9" localSheetId="10">#REF!</definedName>
    <definedName name="_6143DL619837B9" localSheetId="13">#REF!</definedName>
    <definedName name="_6143DL619837B9">#REF!</definedName>
    <definedName name="_6144DL619837B9" localSheetId="8">#REF!</definedName>
    <definedName name="_6144DL619837B9" localSheetId="9">#REF!</definedName>
    <definedName name="_6144DL619837B9" localSheetId="10">#REF!</definedName>
    <definedName name="_6144DL619837B9" localSheetId="13">#REF!</definedName>
    <definedName name="_6144DL619837B9">#REF!</definedName>
    <definedName name="_6145DL619837B9" localSheetId="8">#REF!</definedName>
    <definedName name="_6145DL619837B9" localSheetId="9">#REF!</definedName>
    <definedName name="_6145DL619837B9" localSheetId="10">#REF!</definedName>
    <definedName name="_6145DL619837B9" localSheetId="13">#REF!</definedName>
    <definedName name="_6145DL619837B9">#REF!</definedName>
    <definedName name="_6146DL619837B9" localSheetId="8">#REF!</definedName>
    <definedName name="_6146DL619837B9" localSheetId="9">#REF!</definedName>
    <definedName name="_6146DL619837B9" localSheetId="10">#REF!</definedName>
    <definedName name="_6146DL619837B9" localSheetId="13">#REF!</definedName>
    <definedName name="_6146DL619837B9">#REF!</definedName>
    <definedName name="_6147DL619837B9" localSheetId="8">#REF!</definedName>
    <definedName name="_6147DL619837B9" localSheetId="9">#REF!</definedName>
    <definedName name="_6147DL619837B9" localSheetId="10">#REF!</definedName>
    <definedName name="_6147DL619837B9" localSheetId="13">#REF!</definedName>
    <definedName name="_6147DL619837B9">#REF!</definedName>
    <definedName name="_6148DL619837B9" localSheetId="8">#REF!</definedName>
    <definedName name="_6148DL619837B9" localSheetId="9">#REF!</definedName>
    <definedName name="_6148DL619837B9" localSheetId="10">#REF!</definedName>
    <definedName name="_6148DL619837B9" localSheetId="13">#REF!</definedName>
    <definedName name="_6148DL619837B9">#REF!</definedName>
    <definedName name="_6149DL619837B9" localSheetId="8">#REF!</definedName>
    <definedName name="_6149DL619837B9" localSheetId="9">#REF!</definedName>
    <definedName name="_6149DL619837B9" localSheetId="10">#REF!</definedName>
    <definedName name="_6149DL619837B9" localSheetId="13">#REF!</definedName>
    <definedName name="_6149DL619837B9">#REF!</definedName>
    <definedName name="_614DL60D63303" localSheetId="8">#REF!</definedName>
    <definedName name="_614DL60D63303" localSheetId="9">#REF!</definedName>
    <definedName name="_614DL60D63303" localSheetId="10">#REF!</definedName>
    <definedName name="_614DL60D63303" localSheetId="13">#REF!</definedName>
    <definedName name="_614DL60D63303">#REF!</definedName>
    <definedName name="_614DLC4C67134" localSheetId="8">#REF!</definedName>
    <definedName name="_614DLC4C67134" localSheetId="9">#REF!</definedName>
    <definedName name="_614DLC4C67134" localSheetId="10">#REF!</definedName>
    <definedName name="_614DLC4C67134" localSheetId="13">#REF!</definedName>
    <definedName name="_614DLC4C67134">#REF!</definedName>
    <definedName name="_6150DL619837B9" localSheetId="8">#REF!</definedName>
    <definedName name="_6150DL619837B9" localSheetId="9">#REF!</definedName>
    <definedName name="_6150DL619837B9" localSheetId="10">#REF!</definedName>
    <definedName name="_6150DL619837B9" localSheetId="13">#REF!</definedName>
    <definedName name="_6150DL619837B9">#REF!</definedName>
    <definedName name="_6151DL619837B9" localSheetId="8">#REF!</definedName>
    <definedName name="_6151DL619837B9" localSheetId="9">#REF!</definedName>
    <definedName name="_6151DL619837B9" localSheetId="10">#REF!</definedName>
    <definedName name="_6151DL619837B9" localSheetId="13">#REF!</definedName>
    <definedName name="_6151DL619837B9">#REF!</definedName>
    <definedName name="_6152DL619837B9" localSheetId="8">#REF!</definedName>
    <definedName name="_6152DL619837B9" localSheetId="9">#REF!</definedName>
    <definedName name="_6152DL619837B9" localSheetId="10">#REF!</definedName>
    <definedName name="_6152DL619837B9" localSheetId="13">#REF!</definedName>
    <definedName name="_6152DL619837B9">#REF!</definedName>
    <definedName name="_6153DL619837B9" localSheetId="8">#REF!</definedName>
    <definedName name="_6153DL619837B9" localSheetId="9">#REF!</definedName>
    <definedName name="_6153DL619837B9" localSheetId="10">#REF!</definedName>
    <definedName name="_6153DL619837B9" localSheetId="13">#REF!</definedName>
    <definedName name="_6153DL619837B9">#REF!</definedName>
    <definedName name="_6154DL619837B9" localSheetId="8">#REF!</definedName>
    <definedName name="_6154DL619837B9" localSheetId="9">#REF!</definedName>
    <definedName name="_6154DL619837B9" localSheetId="10">#REF!</definedName>
    <definedName name="_6154DL619837B9" localSheetId="13">#REF!</definedName>
    <definedName name="_6154DL619837B9">#REF!</definedName>
    <definedName name="_6155DL619837B9" localSheetId="8">#REF!</definedName>
    <definedName name="_6155DL619837B9" localSheetId="9">#REF!</definedName>
    <definedName name="_6155DL619837B9" localSheetId="10">#REF!</definedName>
    <definedName name="_6155DL619837B9" localSheetId="13">#REF!</definedName>
    <definedName name="_6155DL619837B9">#REF!</definedName>
    <definedName name="_6156DL619837B9" localSheetId="8">#REF!</definedName>
    <definedName name="_6156DL619837B9" localSheetId="9">#REF!</definedName>
    <definedName name="_6156DL619837B9" localSheetId="10">#REF!</definedName>
    <definedName name="_6156DL619837B9" localSheetId="13">#REF!</definedName>
    <definedName name="_6156DL619837B9">#REF!</definedName>
    <definedName name="_6157DL619837B9" localSheetId="8">#REF!</definedName>
    <definedName name="_6157DL619837B9" localSheetId="9">#REF!</definedName>
    <definedName name="_6157DL619837B9" localSheetId="10">#REF!</definedName>
    <definedName name="_6157DL619837B9" localSheetId="13">#REF!</definedName>
    <definedName name="_6157DL619837B9">#REF!</definedName>
    <definedName name="_6158DL619837B9" localSheetId="8">#REF!</definedName>
    <definedName name="_6158DL619837B9" localSheetId="9">#REF!</definedName>
    <definedName name="_6158DL619837B9" localSheetId="10">#REF!</definedName>
    <definedName name="_6158DL619837B9" localSheetId="13">#REF!</definedName>
    <definedName name="_6158DL619837B9">#REF!</definedName>
    <definedName name="_6159DL619837B9" localSheetId="8">#REF!</definedName>
    <definedName name="_6159DL619837B9" localSheetId="9">#REF!</definedName>
    <definedName name="_6159DL619837B9" localSheetId="10">#REF!</definedName>
    <definedName name="_6159DL619837B9" localSheetId="13">#REF!</definedName>
    <definedName name="_6159DL619837B9">#REF!</definedName>
    <definedName name="_615DL60D63303" localSheetId="8">#REF!</definedName>
    <definedName name="_615DL60D63303" localSheetId="9">#REF!</definedName>
    <definedName name="_615DL60D63303" localSheetId="10">#REF!</definedName>
    <definedName name="_615DL60D63303" localSheetId="13">#REF!</definedName>
    <definedName name="_615DL60D63303">#REF!</definedName>
    <definedName name="_615DLC4C6E2AE" localSheetId="8">#REF!</definedName>
    <definedName name="_615DLC4C6E2AE" localSheetId="9">#REF!</definedName>
    <definedName name="_615DLC4C6E2AE" localSheetId="10">#REF!</definedName>
    <definedName name="_615DLC4C6E2AE" localSheetId="13">#REF!</definedName>
    <definedName name="_615DLC4C6E2AE">#REF!</definedName>
    <definedName name="_6160DL619837B9" localSheetId="8">#REF!</definedName>
    <definedName name="_6160DL619837B9" localSheetId="9">#REF!</definedName>
    <definedName name="_6160DL619837B9" localSheetId="10">#REF!</definedName>
    <definedName name="_6160DL619837B9" localSheetId="13">#REF!</definedName>
    <definedName name="_6160DL619837B9">#REF!</definedName>
    <definedName name="_6161DL619937BF" localSheetId="8">#REF!</definedName>
    <definedName name="_6161DL619937BF" localSheetId="9">#REF!</definedName>
    <definedName name="_6161DL619937BF" localSheetId="10">#REF!</definedName>
    <definedName name="_6161DL619937BF" localSheetId="13">#REF!</definedName>
    <definedName name="_6161DL619937BF">#REF!</definedName>
    <definedName name="_6162DL619937BF" localSheetId="8">#REF!</definedName>
    <definedName name="_6162DL619937BF" localSheetId="9">#REF!</definedName>
    <definedName name="_6162DL619937BF" localSheetId="10">#REF!</definedName>
    <definedName name="_6162DL619937BF" localSheetId="13">#REF!</definedName>
    <definedName name="_6162DL619937BF">#REF!</definedName>
    <definedName name="_6163DL619937BF" localSheetId="8">#REF!</definedName>
    <definedName name="_6163DL619937BF" localSheetId="9">#REF!</definedName>
    <definedName name="_6163DL619937BF" localSheetId="10">#REF!</definedName>
    <definedName name="_6163DL619937BF" localSheetId="13">#REF!</definedName>
    <definedName name="_6163DL619937BF">#REF!</definedName>
    <definedName name="_6164DL619937BF" localSheetId="8">#REF!</definedName>
    <definedName name="_6164DL619937BF" localSheetId="9">#REF!</definedName>
    <definedName name="_6164DL619937BF" localSheetId="10">#REF!</definedName>
    <definedName name="_6164DL619937BF" localSheetId="13">#REF!</definedName>
    <definedName name="_6164DL619937BF">#REF!</definedName>
    <definedName name="_6165DL619937BF" localSheetId="8">#REF!</definedName>
    <definedName name="_6165DL619937BF" localSheetId="9">#REF!</definedName>
    <definedName name="_6165DL619937BF" localSheetId="10">#REF!</definedName>
    <definedName name="_6165DL619937BF" localSheetId="13">#REF!</definedName>
    <definedName name="_6165DL619937BF">#REF!</definedName>
    <definedName name="_6166DL619937BF" localSheetId="8">#REF!</definedName>
    <definedName name="_6166DL619937BF" localSheetId="9">#REF!</definedName>
    <definedName name="_6166DL619937BF" localSheetId="10">#REF!</definedName>
    <definedName name="_6166DL619937BF" localSheetId="13">#REF!</definedName>
    <definedName name="_6166DL619937BF">#REF!</definedName>
    <definedName name="_6167DL619937BF" localSheetId="8">#REF!</definedName>
    <definedName name="_6167DL619937BF" localSheetId="9">#REF!</definedName>
    <definedName name="_6167DL619937BF" localSheetId="10">#REF!</definedName>
    <definedName name="_6167DL619937BF" localSheetId="13">#REF!</definedName>
    <definedName name="_6167DL619937BF">#REF!</definedName>
    <definedName name="_6168DL619937BF" localSheetId="8">#REF!</definedName>
    <definedName name="_6168DL619937BF" localSheetId="9">#REF!</definedName>
    <definedName name="_6168DL619937BF" localSheetId="10">#REF!</definedName>
    <definedName name="_6168DL619937BF" localSheetId="13">#REF!</definedName>
    <definedName name="_6168DL619937BF">#REF!</definedName>
    <definedName name="_6169DL619937BF" localSheetId="8">#REF!</definedName>
    <definedName name="_6169DL619937BF" localSheetId="9">#REF!</definedName>
    <definedName name="_6169DL619937BF" localSheetId="10">#REF!</definedName>
    <definedName name="_6169DL619937BF" localSheetId="13">#REF!</definedName>
    <definedName name="_6169DL619937BF">#REF!</definedName>
    <definedName name="_616DL60D63303" localSheetId="8">#REF!</definedName>
    <definedName name="_616DL60D63303" localSheetId="9">#REF!</definedName>
    <definedName name="_616DL60D63303" localSheetId="10">#REF!</definedName>
    <definedName name="_616DL60D63303" localSheetId="13">#REF!</definedName>
    <definedName name="_616DL60D63303">#REF!</definedName>
    <definedName name="_616DLC4C77134" localSheetId="8">#REF!</definedName>
    <definedName name="_616DLC4C77134" localSheetId="9">#REF!</definedName>
    <definedName name="_616DLC4C77134" localSheetId="10">#REF!</definedName>
    <definedName name="_616DLC4C77134" localSheetId="13">#REF!</definedName>
    <definedName name="_616DLC4C77134">#REF!</definedName>
    <definedName name="_6170DL619937BF" localSheetId="8">#REF!</definedName>
    <definedName name="_6170DL619937BF" localSheetId="9">#REF!</definedName>
    <definedName name="_6170DL619937BF" localSheetId="10">#REF!</definedName>
    <definedName name="_6170DL619937BF" localSheetId="13">#REF!</definedName>
    <definedName name="_6170DL619937BF">#REF!</definedName>
    <definedName name="_6171DL619937BF" localSheetId="8">#REF!</definedName>
    <definedName name="_6171DL619937BF" localSheetId="9">#REF!</definedName>
    <definedName name="_6171DL619937BF" localSheetId="10">#REF!</definedName>
    <definedName name="_6171DL619937BF" localSheetId="13">#REF!</definedName>
    <definedName name="_6171DL619937BF">#REF!</definedName>
    <definedName name="_6172DL619937BF" localSheetId="8">#REF!</definedName>
    <definedName name="_6172DL619937BF" localSheetId="9">#REF!</definedName>
    <definedName name="_6172DL619937BF" localSheetId="10">#REF!</definedName>
    <definedName name="_6172DL619937BF" localSheetId="13">#REF!</definedName>
    <definedName name="_6172DL619937BF">#REF!</definedName>
    <definedName name="_6173DL619937BF" localSheetId="8">#REF!</definedName>
    <definedName name="_6173DL619937BF" localSheetId="9">#REF!</definedName>
    <definedName name="_6173DL619937BF" localSheetId="10">#REF!</definedName>
    <definedName name="_6173DL619937BF" localSheetId="13">#REF!</definedName>
    <definedName name="_6173DL619937BF">#REF!</definedName>
    <definedName name="_6174DL619937BF" localSheetId="8">#REF!</definedName>
    <definedName name="_6174DL619937BF" localSheetId="9">#REF!</definedName>
    <definedName name="_6174DL619937BF" localSheetId="10">#REF!</definedName>
    <definedName name="_6174DL619937BF" localSheetId="13">#REF!</definedName>
    <definedName name="_6174DL619937BF">#REF!</definedName>
    <definedName name="_6175DL619937BF" localSheetId="8">#REF!</definedName>
    <definedName name="_6175DL619937BF" localSheetId="9">#REF!</definedName>
    <definedName name="_6175DL619937BF" localSheetId="10">#REF!</definedName>
    <definedName name="_6175DL619937BF" localSheetId="13">#REF!</definedName>
    <definedName name="_6175DL619937BF">#REF!</definedName>
    <definedName name="_6176DL619937BF" localSheetId="8">#REF!</definedName>
    <definedName name="_6176DL619937BF" localSheetId="9">#REF!</definedName>
    <definedName name="_6176DL619937BF" localSheetId="10">#REF!</definedName>
    <definedName name="_6176DL619937BF" localSheetId="13">#REF!</definedName>
    <definedName name="_6176DL619937BF">#REF!</definedName>
    <definedName name="_6177DL619937BF" localSheetId="8">#REF!</definedName>
    <definedName name="_6177DL619937BF" localSheetId="9">#REF!</definedName>
    <definedName name="_6177DL619937BF" localSheetId="10">#REF!</definedName>
    <definedName name="_6177DL619937BF" localSheetId="13">#REF!</definedName>
    <definedName name="_6177DL619937BF">#REF!</definedName>
    <definedName name="_6178DL619937BF" localSheetId="8">#REF!</definedName>
    <definedName name="_6178DL619937BF" localSheetId="9">#REF!</definedName>
    <definedName name="_6178DL619937BF" localSheetId="10">#REF!</definedName>
    <definedName name="_6178DL619937BF" localSheetId="13">#REF!</definedName>
    <definedName name="_6178DL619937BF">#REF!</definedName>
    <definedName name="_6179DL619937BF" localSheetId="8">#REF!</definedName>
    <definedName name="_6179DL619937BF" localSheetId="9">#REF!</definedName>
    <definedName name="_6179DL619937BF" localSheetId="10">#REF!</definedName>
    <definedName name="_6179DL619937BF" localSheetId="13">#REF!</definedName>
    <definedName name="_6179DL619937BF">#REF!</definedName>
    <definedName name="_617DL60D63303" localSheetId="8">#REF!</definedName>
    <definedName name="_617DL60D63303" localSheetId="9">#REF!</definedName>
    <definedName name="_617DL60D63303" localSheetId="10">#REF!</definedName>
    <definedName name="_617DL60D63303" localSheetId="13">#REF!</definedName>
    <definedName name="_617DL60D63303">#REF!</definedName>
    <definedName name="_617DLC4C7E2AE" localSheetId="8">#REF!</definedName>
    <definedName name="_617DLC4C7E2AE" localSheetId="9">#REF!</definedName>
    <definedName name="_617DLC4C7E2AE" localSheetId="10">#REF!</definedName>
    <definedName name="_617DLC4C7E2AE" localSheetId="13">#REF!</definedName>
    <definedName name="_617DLC4C7E2AE">#REF!</definedName>
    <definedName name="_6180DL619937BF" localSheetId="8">#REF!</definedName>
    <definedName name="_6180DL619937BF" localSheetId="9">#REF!</definedName>
    <definedName name="_6180DL619937BF" localSheetId="10">#REF!</definedName>
    <definedName name="_6180DL619937BF" localSheetId="13">#REF!</definedName>
    <definedName name="_6180DL619937BF">#REF!</definedName>
    <definedName name="_6181DL619937BF" localSheetId="8">#REF!</definedName>
    <definedName name="_6181DL619937BF" localSheetId="9">#REF!</definedName>
    <definedName name="_6181DL619937BF" localSheetId="10">#REF!</definedName>
    <definedName name="_6181DL619937BF" localSheetId="13">#REF!</definedName>
    <definedName name="_6181DL619937BF">#REF!</definedName>
    <definedName name="_6182DL619937BF" localSheetId="8">#REF!</definedName>
    <definedName name="_6182DL619937BF" localSheetId="9">#REF!</definedName>
    <definedName name="_6182DL619937BF" localSheetId="10">#REF!</definedName>
    <definedName name="_6182DL619937BF" localSheetId="13">#REF!</definedName>
    <definedName name="_6182DL619937BF">#REF!</definedName>
    <definedName name="_6183DL619937BF" localSheetId="8">#REF!</definedName>
    <definedName name="_6183DL619937BF" localSheetId="9">#REF!</definedName>
    <definedName name="_6183DL619937BF" localSheetId="10">#REF!</definedName>
    <definedName name="_6183DL619937BF" localSheetId="13">#REF!</definedName>
    <definedName name="_6183DL619937BF">#REF!</definedName>
    <definedName name="_6184DL619937BF" localSheetId="8">#REF!</definedName>
    <definedName name="_6184DL619937BF" localSheetId="9">#REF!</definedName>
    <definedName name="_6184DL619937BF" localSheetId="10">#REF!</definedName>
    <definedName name="_6184DL619937BF" localSheetId="13">#REF!</definedName>
    <definedName name="_6184DL619937BF">#REF!</definedName>
    <definedName name="_6185DL619937BF" localSheetId="8">#REF!</definedName>
    <definedName name="_6185DL619937BF" localSheetId="9">#REF!</definedName>
    <definedName name="_6185DL619937BF" localSheetId="10">#REF!</definedName>
    <definedName name="_6185DL619937BF" localSheetId="13">#REF!</definedName>
    <definedName name="_6185DL619937BF">#REF!</definedName>
    <definedName name="_6186DL619937BF" localSheetId="8">#REF!</definedName>
    <definedName name="_6186DL619937BF" localSheetId="9">#REF!</definedName>
    <definedName name="_6186DL619937BF" localSheetId="10">#REF!</definedName>
    <definedName name="_6186DL619937BF" localSheetId="13">#REF!</definedName>
    <definedName name="_6186DL619937BF">#REF!</definedName>
    <definedName name="_6187DL619937BF" localSheetId="8">#REF!</definedName>
    <definedName name="_6187DL619937BF" localSheetId="9">#REF!</definedName>
    <definedName name="_6187DL619937BF" localSheetId="10">#REF!</definedName>
    <definedName name="_6187DL619937BF" localSheetId="13">#REF!</definedName>
    <definedName name="_6187DL619937BF">#REF!</definedName>
    <definedName name="_6188DL619937BF" localSheetId="8">#REF!</definedName>
    <definedName name="_6188DL619937BF" localSheetId="9">#REF!</definedName>
    <definedName name="_6188DL619937BF" localSheetId="10">#REF!</definedName>
    <definedName name="_6188DL619937BF" localSheetId="13">#REF!</definedName>
    <definedName name="_6188DL619937BF">#REF!</definedName>
    <definedName name="_6189DL619937BF" localSheetId="8">#REF!</definedName>
    <definedName name="_6189DL619937BF" localSheetId="9">#REF!</definedName>
    <definedName name="_6189DL619937BF" localSheetId="10">#REF!</definedName>
    <definedName name="_6189DL619937BF" localSheetId="13">#REF!</definedName>
    <definedName name="_6189DL619937BF">#REF!</definedName>
    <definedName name="_618DL60D63303" localSheetId="8">#REF!</definedName>
    <definedName name="_618DL60D63303" localSheetId="9">#REF!</definedName>
    <definedName name="_618DL60D63303" localSheetId="10">#REF!</definedName>
    <definedName name="_618DL60D63303" localSheetId="13">#REF!</definedName>
    <definedName name="_618DL60D63303">#REF!</definedName>
    <definedName name="_618DLC4C87135" localSheetId="8">#REF!</definedName>
    <definedName name="_618DLC4C87135" localSheetId="9">#REF!</definedName>
    <definedName name="_618DLC4C87135" localSheetId="10">#REF!</definedName>
    <definedName name="_618DLC4C87135" localSheetId="13">#REF!</definedName>
    <definedName name="_618DLC4C87135">#REF!</definedName>
    <definedName name="_6190DL619937BF" localSheetId="8">#REF!</definedName>
    <definedName name="_6190DL619937BF" localSheetId="9">#REF!</definedName>
    <definedName name="_6190DL619937BF" localSheetId="10">#REF!</definedName>
    <definedName name="_6190DL619937BF" localSheetId="13">#REF!</definedName>
    <definedName name="_6190DL619937BF">#REF!</definedName>
    <definedName name="_6191DL619937BF" localSheetId="8">#REF!</definedName>
    <definedName name="_6191DL619937BF" localSheetId="9">#REF!</definedName>
    <definedName name="_6191DL619937BF" localSheetId="10">#REF!</definedName>
    <definedName name="_6191DL619937BF" localSheetId="13">#REF!</definedName>
    <definedName name="_6191DL619937BF">#REF!</definedName>
    <definedName name="_6192DL619937BF" localSheetId="8">#REF!</definedName>
    <definedName name="_6192DL619937BF" localSheetId="9">#REF!</definedName>
    <definedName name="_6192DL619937BF" localSheetId="10">#REF!</definedName>
    <definedName name="_6192DL619937BF" localSheetId="13">#REF!</definedName>
    <definedName name="_6192DL619937BF">#REF!</definedName>
    <definedName name="_6193DL619937BF" localSheetId="8">#REF!</definedName>
    <definedName name="_6193DL619937BF" localSheetId="9">#REF!</definedName>
    <definedName name="_6193DL619937BF" localSheetId="10">#REF!</definedName>
    <definedName name="_6193DL619937BF" localSheetId="13">#REF!</definedName>
    <definedName name="_6193DL619937BF">#REF!</definedName>
    <definedName name="_6194DL619937BF" localSheetId="8">#REF!</definedName>
    <definedName name="_6194DL619937BF" localSheetId="9">#REF!</definedName>
    <definedName name="_6194DL619937BF" localSheetId="10">#REF!</definedName>
    <definedName name="_6194DL619937BF" localSheetId="13">#REF!</definedName>
    <definedName name="_6194DL619937BF">#REF!</definedName>
    <definedName name="_6195DL619937BF" localSheetId="8">#REF!</definedName>
    <definedName name="_6195DL619937BF" localSheetId="9">#REF!</definedName>
    <definedName name="_6195DL619937BF" localSheetId="10">#REF!</definedName>
    <definedName name="_6195DL619937BF" localSheetId="13">#REF!</definedName>
    <definedName name="_6195DL619937BF">#REF!</definedName>
    <definedName name="_6196DL619A37C5" localSheetId="8">#REF!</definedName>
    <definedName name="_6196DL619A37C5" localSheetId="9">#REF!</definedName>
    <definedName name="_6196DL619A37C5" localSheetId="10">#REF!</definedName>
    <definedName name="_6196DL619A37C5" localSheetId="13">#REF!</definedName>
    <definedName name="_6196DL619A37C5">#REF!</definedName>
    <definedName name="_6197DL619A37C5" localSheetId="8">#REF!</definedName>
    <definedName name="_6197DL619A37C5" localSheetId="9">#REF!</definedName>
    <definedName name="_6197DL619A37C5" localSheetId="10">#REF!</definedName>
    <definedName name="_6197DL619A37C5" localSheetId="13">#REF!</definedName>
    <definedName name="_6197DL619A37C5">#REF!</definedName>
    <definedName name="_6198DL619A37C5" localSheetId="8">#REF!</definedName>
    <definedName name="_6198DL619A37C5" localSheetId="9">#REF!</definedName>
    <definedName name="_6198DL619A37C5" localSheetId="10">#REF!</definedName>
    <definedName name="_6198DL619A37C5" localSheetId="13">#REF!</definedName>
    <definedName name="_6198DL619A37C5">#REF!</definedName>
    <definedName name="_6199DL619A37C5" localSheetId="8">#REF!</definedName>
    <definedName name="_6199DL619A37C5" localSheetId="9">#REF!</definedName>
    <definedName name="_6199DL619A37C5" localSheetId="10">#REF!</definedName>
    <definedName name="_6199DL619A37C5" localSheetId="13">#REF!</definedName>
    <definedName name="_6199DL619A37C5">#REF!</definedName>
    <definedName name="_619DL60D63303" localSheetId="8">#REF!</definedName>
    <definedName name="_619DL60D63303" localSheetId="9">#REF!</definedName>
    <definedName name="_619DL60D63303" localSheetId="10">#REF!</definedName>
    <definedName name="_619DL60D63303" localSheetId="13">#REF!</definedName>
    <definedName name="_619DL60D63303">#REF!</definedName>
    <definedName name="_619DLC4C8E2AE" localSheetId="8">#REF!</definedName>
    <definedName name="_619DLC4C8E2AE" localSheetId="9">#REF!</definedName>
    <definedName name="_619DLC4C8E2AE" localSheetId="10">#REF!</definedName>
    <definedName name="_619DLC4C8E2AE" localSheetId="13">#REF!</definedName>
    <definedName name="_619DLC4C8E2AE">#REF!</definedName>
    <definedName name="_61DL60723099" localSheetId="8">#REF!</definedName>
    <definedName name="_61DL60723099" localSheetId="9">#REF!</definedName>
    <definedName name="_61DL60723099" localSheetId="10">#REF!</definedName>
    <definedName name="_61DL60723099" localSheetId="13">#REF!</definedName>
    <definedName name="_61DL60723099">#REF!</definedName>
    <definedName name="_61DL610D3455" localSheetId="8">#REF!</definedName>
    <definedName name="_61DL610D3455" localSheetId="9">#REF!</definedName>
    <definedName name="_61DL610D3455" localSheetId="10">#REF!</definedName>
    <definedName name="_61DL610D3455" localSheetId="13">#REF!</definedName>
    <definedName name="_61DL610D3455">#REF!</definedName>
    <definedName name="_6200DL619A37C5" localSheetId="8">#REF!</definedName>
    <definedName name="_6200DL619A37C5" localSheetId="9">#REF!</definedName>
    <definedName name="_6200DL619A37C5" localSheetId="10">#REF!</definedName>
    <definedName name="_6200DL619A37C5" localSheetId="13">#REF!</definedName>
    <definedName name="_6200DL619A37C5">#REF!</definedName>
    <definedName name="_6201DL619A37C5" localSheetId="8">#REF!</definedName>
    <definedName name="_6201DL619A37C5" localSheetId="9">#REF!</definedName>
    <definedName name="_6201DL619A37C5" localSheetId="10">#REF!</definedName>
    <definedName name="_6201DL619A37C5" localSheetId="13">#REF!</definedName>
    <definedName name="_6201DL619A37C5">#REF!</definedName>
    <definedName name="_6202DL619A37C5" localSheetId="8">#REF!</definedName>
    <definedName name="_6202DL619A37C5" localSheetId="9">#REF!</definedName>
    <definedName name="_6202DL619A37C5" localSheetId="10">#REF!</definedName>
    <definedName name="_6202DL619A37C5" localSheetId="13">#REF!</definedName>
    <definedName name="_6202DL619A37C5">#REF!</definedName>
    <definedName name="_6203DL619A37C5" localSheetId="8">#REF!</definedName>
    <definedName name="_6203DL619A37C5" localSheetId="9">#REF!</definedName>
    <definedName name="_6203DL619A37C5" localSheetId="10">#REF!</definedName>
    <definedName name="_6203DL619A37C5" localSheetId="13">#REF!</definedName>
    <definedName name="_6203DL619A37C5">#REF!</definedName>
    <definedName name="_6204DL619A37C5" localSheetId="8">#REF!</definedName>
    <definedName name="_6204DL619A37C5" localSheetId="9">#REF!</definedName>
    <definedName name="_6204DL619A37C5" localSheetId="10">#REF!</definedName>
    <definedName name="_6204DL619A37C5" localSheetId="13">#REF!</definedName>
    <definedName name="_6204DL619A37C5">#REF!</definedName>
    <definedName name="_6205DL619A37C5" localSheetId="8">#REF!</definedName>
    <definedName name="_6205DL619A37C5" localSheetId="9">#REF!</definedName>
    <definedName name="_6205DL619A37C5" localSheetId="10">#REF!</definedName>
    <definedName name="_6205DL619A37C5" localSheetId="13">#REF!</definedName>
    <definedName name="_6205DL619A37C5">#REF!</definedName>
    <definedName name="_6206DL619A37C5" localSheetId="8">#REF!</definedName>
    <definedName name="_6206DL619A37C5" localSheetId="9">#REF!</definedName>
    <definedName name="_6206DL619A37C5" localSheetId="10">#REF!</definedName>
    <definedName name="_6206DL619A37C5" localSheetId="13">#REF!</definedName>
    <definedName name="_6206DL619A37C5">#REF!</definedName>
    <definedName name="_6207DL619A37C5" localSheetId="8">#REF!</definedName>
    <definedName name="_6207DL619A37C5" localSheetId="9">#REF!</definedName>
    <definedName name="_6207DL619A37C5" localSheetId="10">#REF!</definedName>
    <definedName name="_6207DL619A37C5" localSheetId="13">#REF!</definedName>
    <definedName name="_6207DL619A37C5">#REF!</definedName>
    <definedName name="_6208DL619A37C5" localSheetId="8">#REF!</definedName>
    <definedName name="_6208DL619A37C5" localSheetId="9">#REF!</definedName>
    <definedName name="_6208DL619A37C5" localSheetId="10">#REF!</definedName>
    <definedName name="_6208DL619A37C5" localSheetId="13">#REF!</definedName>
    <definedName name="_6208DL619A37C5">#REF!</definedName>
    <definedName name="_6209DL619A37C5" localSheetId="8">#REF!</definedName>
    <definedName name="_6209DL619A37C5" localSheetId="9">#REF!</definedName>
    <definedName name="_6209DL619A37C5" localSheetId="10">#REF!</definedName>
    <definedName name="_6209DL619A37C5" localSheetId="13">#REF!</definedName>
    <definedName name="_6209DL619A37C5">#REF!</definedName>
    <definedName name="_620DL60D63303" localSheetId="8">#REF!</definedName>
    <definedName name="_620DL60D63303" localSheetId="9">#REF!</definedName>
    <definedName name="_620DL60D63303" localSheetId="10">#REF!</definedName>
    <definedName name="_620DL60D63303" localSheetId="13">#REF!</definedName>
    <definedName name="_620DL60D63303">#REF!</definedName>
    <definedName name="_620DLC4C97135" localSheetId="8">#REF!</definedName>
    <definedName name="_620DLC4C97135" localSheetId="9">#REF!</definedName>
    <definedName name="_620DLC4C97135" localSheetId="10">#REF!</definedName>
    <definedName name="_620DLC4C97135" localSheetId="13">#REF!</definedName>
    <definedName name="_620DLC4C97135">#REF!</definedName>
    <definedName name="_6210DL619A37C5" localSheetId="8">#REF!</definedName>
    <definedName name="_6210DL619A37C5" localSheetId="9">#REF!</definedName>
    <definedName name="_6210DL619A37C5" localSheetId="10">#REF!</definedName>
    <definedName name="_6210DL619A37C5" localSheetId="13">#REF!</definedName>
    <definedName name="_6210DL619A37C5">#REF!</definedName>
    <definedName name="_6211DL619A37C5" localSheetId="8">#REF!</definedName>
    <definedName name="_6211DL619A37C5" localSheetId="9">#REF!</definedName>
    <definedName name="_6211DL619A37C5" localSheetId="10">#REF!</definedName>
    <definedName name="_6211DL619A37C5" localSheetId="13">#REF!</definedName>
    <definedName name="_6211DL619A37C5">#REF!</definedName>
    <definedName name="_6212DL619A37C5" localSheetId="8">#REF!</definedName>
    <definedName name="_6212DL619A37C5" localSheetId="9">#REF!</definedName>
    <definedName name="_6212DL619A37C5" localSheetId="10">#REF!</definedName>
    <definedName name="_6212DL619A37C5" localSheetId="13">#REF!</definedName>
    <definedName name="_6212DL619A37C5">#REF!</definedName>
    <definedName name="_6213DL619A37C5" localSheetId="8">#REF!</definedName>
    <definedName name="_6213DL619A37C5" localSheetId="9">#REF!</definedName>
    <definedName name="_6213DL619A37C5" localSheetId="10">#REF!</definedName>
    <definedName name="_6213DL619A37C5" localSheetId="13">#REF!</definedName>
    <definedName name="_6213DL619A37C5">#REF!</definedName>
    <definedName name="_6214DL619A37C5" localSheetId="8">#REF!</definedName>
    <definedName name="_6214DL619A37C5" localSheetId="9">#REF!</definedName>
    <definedName name="_6214DL619A37C5" localSheetId="10">#REF!</definedName>
    <definedName name="_6214DL619A37C5" localSheetId="13">#REF!</definedName>
    <definedName name="_6214DL619A37C5">#REF!</definedName>
    <definedName name="_6215DL619A37C5" localSheetId="8">#REF!</definedName>
    <definedName name="_6215DL619A37C5" localSheetId="9">#REF!</definedName>
    <definedName name="_6215DL619A37C5" localSheetId="10">#REF!</definedName>
    <definedName name="_6215DL619A37C5" localSheetId="13">#REF!</definedName>
    <definedName name="_6215DL619A37C5">#REF!</definedName>
    <definedName name="_6216DL619A37C5" localSheetId="8">#REF!</definedName>
    <definedName name="_6216DL619A37C5" localSheetId="9">#REF!</definedName>
    <definedName name="_6216DL619A37C5" localSheetId="10">#REF!</definedName>
    <definedName name="_6216DL619A37C5" localSheetId="13">#REF!</definedName>
    <definedName name="_6216DL619A37C5">#REF!</definedName>
    <definedName name="_6217DL619A37C5" localSheetId="8">#REF!</definedName>
    <definedName name="_6217DL619A37C5" localSheetId="9">#REF!</definedName>
    <definedName name="_6217DL619A37C5" localSheetId="10">#REF!</definedName>
    <definedName name="_6217DL619A37C5" localSheetId="13">#REF!</definedName>
    <definedName name="_6217DL619A37C5">#REF!</definedName>
    <definedName name="_6218DL619A37C5" localSheetId="8">#REF!</definedName>
    <definedName name="_6218DL619A37C5" localSheetId="9">#REF!</definedName>
    <definedName name="_6218DL619A37C5" localSheetId="10">#REF!</definedName>
    <definedName name="_6218DL619A37C5" localSheetId="13">#REF!</definedName>
    <definedName name="_6218DL619A37C5">#REF!</definedName>
    <definedName name="_6219DL619A37C5" localSheetId="8">#REF!</definedName>
    <definedName name="_6219DL619A37C5" localSheetId="9">#REF!</definedName>
    <definedName name="_6219DL619A37C5" localSheetId="10">#REF!</definedName>
    <definedName name="_6219DL619A37C5" localSheetId="13">#REF!</definedName>
    <definedName name="_6219DL619A37C5">#REF!</definedName>
    <definedName name="_621DL60D63303" localSheetId="8">#REF!</definedName>
    <definedName name="_621DL60D63303" localSheetId="9">#REF!</definedName>
    <definedName name="_621DL60D63303" localSheetId="10">#REF!</definedName>
    <definedName name="_621DL60D63303" localSheetId="13">#REF!</definedName>
    <definedName name="_621DL60D63303">#REF!</definedName>
    <definedName name="_621DLC4C9E2AE" localSheetId="8">#REF!</definedName>
    <definedName name="_621DLC4C9E2AE" localSheetId="9">#REF!</definedName>
    <definedName name="_621DLC4C9E2AE" localSheetId="10">#REF!</definedName>
    <definedName name="_621DLC4C9E2AE" localSheetId="13">#REF!</definedName>
    <definedName name="_621DLC4C9E2AE">#REF!</definedName>
    <definedName name="_6220DL619A37C5" localSheetId="8">#REF!</definedName>
    <definedName name="_6220DL619A37C5" localSheetId="9">#REF!</definedName>
    <definedName name="_6220DL619A37C5" localSheetId="10">#REF!</definedName>
    <definedName name="_6220DL619A37C5" localSheetId="13">#REF!</definedName>
    <definedName name="_6220DL619A37C5">#REF!</definedName>
    <definedName name="_6221DL619A37C5" localSheetId="8">#REF!</definedName>
    <definedName name="_6221DL619A37C5" localSheetId="9">#REF!</definedName>
    <definedName name="_6221DL619A37C5" localSheetId="10">#REF!</definedName>
    <definedName name="_6221DL619A37C5" localSheetId="13">#REF!</definedName>
    <definedName name="_6221DL619A37C5">#REF!</definedName>
    <definedName name="_6222DL619A37C5" localSheetId="8">#REF!</definedName>
    <definedName name="_6222DL619A37C5" localSheetId="9">#REF!</definedName>
    <definedName name="_6222DL619A37C5" localSheetId="10">#REF!</definedName>
    <definedName name="_6222DL619A37C5" localSheetId="13">#REF!</definedName>
    <definedName name="_6222DL619A37C5">#REF!</definedName>
    <definedName name="_6223DL619A37C5" localSheetId="8">#REF!</definedName>
    <definedName name="_6223DL619A37C5" localSheetId="9">#REF!</definedName>
    <definedName name="_6223DL619A37C5" localSheetId="10">#REF!</definedName>
    <definedName name="_6223DL619A37C5" localSheetId="13">#REF!</definedName>
    <definedName name="_6223DL619A37C5">#REF!</definedName>
    <definedName name="_6224DL619A37C5" localSheetId="8">#REF!</definedName>
    <definedName name="_6224DL619A37C5" localSheetId="9">#REF!</definedName>
    <definedName name="_6224DL619A37C5" localSheetId="10">#REF!</definedName>
    <definedName name="_6224DL619A37C5" localSheetId="13">#REF!</definedName>
    <definedName name="_6224DL619A37C5">#REF!</definedName>
    <definedName name="_6225DL619A37C5" localSheetId="8">#REF!</definedName>
    <definedName name="_6225DL619A37C5" localSheetId="9">#REF!</definedName>
    <definedName name="_6225DL619A37C5" localSheetId="10">#REF!</definedName>
    <definedName name="_6225DL619A37C5" localSheetId="13">#REF!</definedName>
    <definedName name="_6225DL619A37C5">#REF!</definedName>
    <definedName name="_6226DL619A37C5" localSheetId="8">#REF!</definedName>
    <definedName name="_6226DL619A37C5" localSheetId="9">#REF!</definedName>
    <definedName name="_6226DL619A37C5" localSheetId="10">#REF!</definedName>
    <definedName name="_6226DL619A37C5" localSheetId="13">#REF!</definedName>
    <definedName name="_6226DL619A37C5">#REF!</definedName>
    <definedName name="_6227DL619A37C5" localSheetId="8">#REF!</definedName>
    <definedName name="_6227DL619A37C5" localSheetId="9">#REF!</definedName>
    <definedName name="_6227DL619A37C5" localSheetId="10">#REF!</definedName>
    <definedName name="_6227DL619A37C5" localSheetId="13">#REF!</definedName>
    <definedName name="_6227DL619A37C5">#REF!</definedName>
    <definedName name="_6228DL619A37C5" localSheetId="8">#REF!</definedName>
    <definedName name="_6228DL619A37C5" localSheetId="9">#REF!</definedName>
    <definedName name="_6228DL619A37C5" localSheetId="10">#REF!</definedName>
    <definedName name="_6228DL619A37C5" localSheetId="13">#REF!</definedName>
    <definedName name="_6228DL619A37C5">#REF!</definedName>
    <definedName name="_6229DL619A37C5" localSheetId="8">#REF!</definedName>
    <definedName name="_6229DL619A37C5" localSheetId="9">#REF!</definedName>
    <definedName name="_6229DL619A37C5" localSheetId="10">#REF!</definedName>
    <definedName name="_6229DL619A37C5" localSheetId="13">#REF!</definedName>
    <definedName name="_6229DL619A37C5">#REF!</definedName>
    <definedName name="_622DL60D63303" localSheetId="8">#REF!</definedName>
    <definedName name="_622DL60D63303" localSheetId="9">#REF!</definedName>
    <definedName name="_622DL60D63303" localSheetId="10">#REF!</definedName>
    <definedName name="_622DL60D63303" localSheetId="13">#REF!</definedName>
    <definedName name="_622DL60D63303">#REF!</definedName>
    <definedName name="_622DLC4CA7135" localSheetId="8">#REF!</definedName>
    <definedName name="_622DLC4CA7135" localSheetId="9">#REF!</definedName>
    <definedName name="_622DLC4CA7135" localSheetId="10">#REF!</definedName>
    <definedName name="_622DLC4CA7135" localSheetId="13">#REF!</definedName>
    <definedName name="_622DLC4CA7135">#REF!</definedName>
    <definedName name="_6230DL619A37C5" localSheetId="8">#REF!</definedName>
    <definedName name="_6230DL619A37C5" localSheetId="9">#REF!</definedName>
    <definedName name="_6230DL619A37C5" localSheetId="10">#REF!</definedName>
    <definedName name="_6230DL619A37C5" localSheetId="13">#REF!</definedName>
    <definedName name="_6230DL619A37C5">#REF!</definedName>
    <definedName name="_6231DL619B37CB" localSheetId="8">#REF!</definedName>
    <definedName name="_6231DL619B37CB" localSheetId="9">#REF!</definedName>
    <definedName name="_6231DL619B37CB" localSheetId="10">#REF!</definedName>
    <definedName name="_6231DL619B37CB" localSheetId="13">#REF!</definedName>
    <definedName name="_6231DL619B37CB">#REF!</definedName>
    <definedName name="_6232DL619B37CB" localSheetId="8">#REF!</definedName>
    <definedName name="_6232DL619B37CB" localSheetId="9">#REF!</definedName>
    <definedName name="_6232DL619B37CB" localSheetId="10">#REF!</definedName>
    <definedName name="_6232DL619B37CB" localSheetId="13">#REF!</definedName>
    <definedName name="_6232DL619B37CB">#REF!</definedName>
    <definedName name="_6233DL619B37CB" localSheetId="8">#REF!</definedName>
    <definedName name="_6233DL619B37CB" localSheetId="9">#REF!</definedName>
    <definedName name="_6233DL619B37CB" localSheetId="10">#REF!</definedName>
    <definedName name="_6233DL619B37CB" localSheetId="13">#REF!</definedName>
    <definedName name="_6233DL619B37CB">#REF!</definedName>
    <definedName name="_6234DL619B37CB" localSheetId="8">#REF!</definedName>
    <definedName name="_6234DL619B37CB" localSheetId="9">#REF!</definedName>
    <definedName name="_6234DL619B37CB" localSheetId="10">#REF!</definedName>
    <definedName name="_6234DL619B37CB" localSheetId="13">#REF!</definedName>
    <definedName name="_6234DL619B37CB">#REF!</definedName>
    <definedName name="_6235DL619B37CB" localSheetId="8">#REF!</definedName>
    <definedName name="_6235DL619B37CB" localSheetId="9">#REF!</definedName>
    <definedName name="_6235DL619B37CB" localSheetId="10">#REF!</definedName>
    <definedName name="_6235DL619B37CB" localSheetId="13">#REF!</definedName>
    <definedName name="_6235DL619B37CB">#REF!</definedName>
    <definedName name="_6236DL619B37CB" localSheetId="8">#REF!</definedName>
    <definedName name="_6236DL619B37CB" localSheetId="9">#REF!</definedName>
    <definedName name="_6236DL619B37CB" localSheetId="10">#REF!</definedName>
    <definedName name="_6236DL619B37CB" localSheetId="13">#REF!</definedName>
    <definedName name="_6236DL619B37CB">#REF!</definedName>
    <definedName name="_6237DL619B37CB" localSheetId="8">#REF!</definedName>
    <definedName name="_6237DL619B37CB" localSheetId="9">#REF!</definedName>
    <definedName name="_6237DL619B37CB" localSheetId="10">#REF!</definedName>
    <definedName name="_6237DL619B37CB" localSheetId="13">#REF!</definedName>
    <definedName name="_6237DL619B37CB">#REF!</definedName>
    <definedName name="_6238DL619B37CB" localSheetId="8">#REF!</definedName>
    <definedName name="_6238DL619B37CB" localSheetId="9">#REF!</definedName>
    <definedName name="_6238DL619B37CB" localSheetId="10">#REF!</definedName>
    <definedName name="_6238DL619B37CB" localSheetId="13">#REF!</definedName>
    <definedName name="_6238DL619B37CB">#REF!</definedName>
    <definedName name="_6239DL619B37CB" localSheetId="8">#REF!</definedName>
    <definedName name="_6239DL619B37CB" localSheetId="9">#REF!</definedName>
    <definedName name="_6239DL619B37CB" localSheetId="10">#REF!</definedName>
    <definedName name="_6239DL619B37CB" localSheetId="13">#REF!</definedName>
    <definedName name="_6239DL619B37CB">#REF!</definedName>
    <definedName name="_623DL60D63303" localSheetId="8">#REF!</definedName>
    <definedName name="_623DL60D63303" localSheetId="9">#REF!</definedName>
    <definedName name="_623DL60D63303" localSheetId="10">#REF!</definedName>
    <definedName name="_623DL60D63303" localSheetId="13">#REF!</definedName>
    <definedName name="_623DL60D63303">#REF!</definedName>
    <definedName name="_623DLC4CAE2AE" localSheetId="8">#REF!</definedName>
    <definedName name="_623DLC4CAE2AE" localSheetId="9">#REF!</definedName>
    <definedName name="_623DLC4CAE2AE" localSheetId="10">#REF!</definedName>
    <definedName name="_623DLC4CAE2AE" localSheetId="13">#REF!</definedName>
    <definedName name="_623DLC4CAE2AE">#REF!</definedName>
    <definedName name="_6240DL619B37CB" localSheetId="8">#REF!</definedName>
    <definedName name="_6240DL619B37CB" localSheetId="9">#REF!</definedName>
    <definedName name="_6240DL619B37CB" localSheetId="10">#REF!</definedName>
    <definedName name="_6240DL619B37CB" localSheetId="13">#REF!</definedName>
    <definedName name="_6240DL619B37CB">#REF!</definedName>
    <definedName name="_6241DL619B37CB" localSheetId="8">#REF!</definedName>
    <definedName name="_6241DL619B37CB" localSheetId="9">#REF!</definedName>
    <definedName name="_6241DL619B37CB" localSheetId="10">#REF!</definedName>
    <definedName name="_6241DL619B37CB" localSheetId="13">#REF!</definedName>
    <definedName name="_6241DL619B37CB">#REF!</definedName>
    <definedName name="_6242DL619B37CB" localSheetId="8">#REF!</definedName>
    <definedName name="_6242DL619B37CB" localSheetId="9">#REF!</definedName>
    <definedName name="_6242DL619B37CB" localSheetId="10">#REF!</definedName>
    <definedName name="_6242DL619B37CB" localSheetId="13">#REF!</definedName>
    <definedName name="_6242DL619B37CB">#REF!</definedName>
    <definedName name="_6243DL619B37CB" localSheetId="8">#REF!</definedName>
    <definedName name="_6243DL619B37CB" localSheetId="9">#REF!</definedName>
    <definedName name="_6243DL619B37CB" localSheetId="10">#REF!</definedName>
    <definedName name="_6243DL619B37CB" localSheetId="13">#REF!</definedName>
    <definedName name="_6243DL619B37CB">#REF!</definedName>
    <definedName name="_6244DL619B37CB" localSheetId="8">#REF!</definedName>
    <definedName name="_6244DL619B37CB" localSheetId="9">#REF!</definedName>
    <definedName name="_6244DL619B37CB" localSheetId="10">#REF!</definedName>
    <definedName name="_6244DL619B37CB" localSheetId="13">#REF!</definedName>
    <definedName name="_6244DL619B37CB">#REF!</definedName>
    <definedName name="_6245DL619B37CB" localSheetId="8">#REF!</definedName>
    <definedName name="_6245DL619B37CB" localSheetId="9">#REF!</definedName>
    <definedName name="_6245DL619B37CB" localSheetId="10">#REF!</definedName>
    <definedName name="_6245DL619B37CB" localSheetId="13">#REF!</definedName>
    <definedName name="_6245DL619B37CB">#REF!</definedName>
    <definedName name="_6246DL619B37CB" localSheetId="8">#REF!</definedName>
    <definedName name="_6246DL619B37CB" localSheetId="9">#REF!</definedName>
    <definedName name="_6246DL619B37CB" localSheetId="10">#REF!</definedName>
    <definedName name="_6246DL619B37CB" localSheetId="13">#REF!</definedName>
    <definedName name="_6246DL619B37CB">#REF!</definedName>
    <definedName name="_6247DL619B37CB" localSheetId="8">#REF!</definedName>
    <definedName name="_6247DL619B37CB" localSheetId="9">#REF!</definedName>
    <definedName name="_6247DL619B37CB" localSheetId="10">#REF!</definedName>
    <definedName name="_6247DL619B37CB" localSheetId="13">#REF!</definedName>
    <definedName name="_6247DL619B37CB">#REF!</definedName>
    <definedName name="_6248DL619B37CB" localSheetId="8">#REF!</definedName>
    <definedName name="_6248DL619B37CB" localSheetId="9">#REF!</definedName>
    <definedName name="_6248DL619B37CB" localSheetId="10">#REF!</definedName>
    <definedName name="_6248DL619B37CB" localSheetId="13">#REF!</definedName>
    <definedName name="_6248DL619B37CB">#REF!</definedName>
    <definedName name="_6249DL619B37CB" localSheetId="8">#REF!</definedName>
    <definedName name="_6249DL619B37CB" localSheetId="9">#REF!</definedName>
    <definedName name="_6249DL619B37CB" localSheetId="10">#REF!</definedName>
    <definedName name="_6249DL619B37CB" localSheetId="13">#REF!</definedName>
    <definedName name="_6249DL619B37CB">#REF!</definedName>
    <definedName name="_624DL60D63303" localSheetId="8">#REF!</definedName>
    <definedName name="_624DL60D63303" localSheetId="9">#REF!</definedName>
    <definedName name="_624DL60D63303" localSheetId="10">#REF!</definedName>
    <definedName name="_624DL60D63303" localSheetId="13">#REF!</definedName>
    <definedName name="_624DL60D63303">#REF!</definedName>
    <definedName name="_624DLC4CB7135" localSheetId="8">#REF!</definedName>
    <definedName name="_624DLC4CB7135" localSheetId="9">#REF!</definedName>
    <definedName name="_624DLC4CB7135" localSheetId="10">#REF!</definedName>
    <definedName name="_624DLC4CB7135" localSheetId="13">#REF!</definedName>
    <definedName name="_624DLC4CB7135">#REF!</definedName>
    <definedName name="_6250DL619B37CB" localSheetId="8">#REF!</definedName>
    <definedName name="_6250DL619B37CB" localSheetId="9">#REF!</definedName>
    <definedName name="_6250DL619B37CB" localSheetId="10">#REF!</definedName>
    <definedName name="_6250DL619B37CB" localSheetId="13">#REF!</definedName>
    <definedName name="_6250DL619B37CB">#REF!</definedName>
    <definedName name="_6251DL619B37CB" localSheetId="8">#REF!</definedName>
    <definedName name="_6251DL619B37CB" localSheetId="9">#REF!</definedName>
    <definedName name="_6251DL619B37CB" localSheetId="10">#REF!</definedName>
    <definedName name="_6251DL619B37CB" localSheetId="13">#REF!</definedName>
    <definedName name="_6251DL619B37CB">#REF!</definedName>
    <definedName name="_6252DL619B37CB" localSheetId="8">#REF!</definedName>
    <definedName name="_6252DL619B37CB" localSheetId="9">#REF!</definedName>
    <definedName name="_6252DL619B37CB" localSheetId="10">#REF!</definedName>
    <definedName name="_6252DL619B37CB" localSheetId="13">#REF!</definedName>
    <definedName name="_6252DL619B37CB">#REF!</definedName>
    <definedName name="_6253DL619B37CB" localSheetId="8">#REF!</definedName>
    <definedName name="_6253DL619B37CB" localSheetId="9">#REF!</definedName>
    <definedName name="_6253DL619B37CB" localSheetId="10">#REF!</definedName>
    <definedName name="_6253DL619B37CB" localSheetId="13">#REF!</definedName>
    <definedName name="_6253DL619B37CB">#REF!</definedName>
    <definedName name="_6254DL619B37CB" localSheetId="8">#REF!</definedName>
    <definedName name="_6254DL619B37CB" localSheetId="9">#REF!</definedName>
    <definedName name="_6254DL619B37CB" localSheetId="10">#REF!</definedName>
    <definedName name="_6254DL619B37CB" localSheetId="13">#REF!</definedName>
    <definedName name="_6254DL619B37CB">#REF!</definedName>
    <definedName name="_6255DL619B37CB" localSheetId="8">#REF!</definedName>
    <definedName name="_6255DL619B37CB" localSheetId="9">#REF!</definedName>
    <definedName name="_6255DL619B37CB" localSheetId="10">#REF!</definedName>
    <definedName name="_6255DL619B37CB" localSheetId="13">#REF!</definedName>
    <definedName name="_6255DL619B37CB">#REF!</definedName>
    <definedName name="_6256DL619B37CB" localSheetId="8">#REF!</definedName>
    <definedName name="_6256DL619B37CB" localSheetId="9">#REF!</definedName>
    <definedName name="_6256DL619B37CB" localSheetId="10">#REF!</definedName>
    <definedName name="_6256DL619B37CB" localSheetId="13">#REF!</definedName>
    <definedName name="_6256DL619B37CB">#REF!</definedName>
    <definedName name="_6257DL619B37CB" localSheetId="8">#REF!</definedName>
    <definedName name="_6257DL619B37CB" localSheetId="9">#REF!</definedName>
    <definedName name="_6257DL619B37CB" localSheetId="10">#REF!</definedName>
    <definedName name="_6257DL619B37CB" localSheetId="13">#REF!</definedName>
    <definedName name="_6257DL619B37CB">#REF!</definedName>
    <definedName name="_6258DL619B37CB" localSheetId="8">#REF!</definedName>
    <definedName name="_6258DL619B37CB" localSheetId="9">#REF!</definedName>
    <definedName name="_6258DL619B37CB" localSheetId="10">#REF!</definedName>
    <definedName name="_6258DL619B37CB" localSheetId="13">#REF!</definedName>
    <definedName name="_6258DL619B37CB">#REF!</definedName>
    <definedName name="_6259DL619B37CB" localSheetId="8">#REF!</definedName>
    <definedName name="_6259DL619B37CB" localSheetId="9">#REF!</definedName>
    <definedName name="_6259DL619B37CB" localSheetId="10">#REF!</definedName>
    <definedName name="_6259DL619B37CB" localSheetId="13">#REF!</definedName>
    <definedName name="_6259DL619B37CB">#REF!</definedName>
    <definedName name="_625DL60D63303" localSheetId="8">#REF!</definedName>
    <definedName name="_625DL60D63303" localSheetId="9">#REF!</definedName>
    <definedName name="_625DL60D63303" localSheetId="10">#REF!</definedName>
    <definedName name="_625DL60D63303" localSheetId="13">#REF!</definedName>
    <definedName name="_625DL60D63303">#REF!</definedName>
    <definedName name="_625DLC4CBE2AE" localSheetId="8">#REF!</definedName>
    <definedName name="_625DLC4CBE2AE" localSheetId="9">#REF!</definedName>
    <definedName name="_625DLC4CBE2AE" localSheetId="10">#REF!</definedName>
    <definedName name="_625DLC4CBE2AE" localSheetId="13">#REF!</definedName>
    <definedName name="_625DLC4CBE2AE">#REF!</definedName>
    <definedName name="_6260DL619B37CB" localSheetId="8">#REF!</definedName>
    <definedName name="_6260DL619B37CB" localSheetId="9">#REF!</definedName>
    <definedName name="_6260DL619B37CB" localSheetId="10">#REF!</definedName>
    <definedName name="_6260DL619B37CB" localSheetId="13">#REF!</definedName>
    <definedName name="_6260DL619B37CB">#REF!</definedName>
    <definedName name="_6261DL619B37CB" localSheetId="8">#REF!</definedName>
    <definedName name="_6261DL619B37CB" localSheetId="9">#REF!</definedName>
    <definedName name="_6261DL619B37CB" localSheetId="10">#REF!</definedName>
    <definedName name="_6261DL619B37CB" localSheetId="13">#REF!</definedName>
    <definedName name="_6261DL619B37CB">#REF!</definedName>
    <definedName name="_6262DL619B37CB" localSheetId="8">#REF!</definedName>
    <definedName name="_6262DL619B37CB" localSheetId="9">#REF!</definedName>
    <definedName name="_6262DL619B37CB" localSheetId="10">#REF!</definedName>
    <definedName name="_6262DL619B37CB" localSheetId="13">#REF!</definedName>
    <definedName name="_6262DL619B37CB">#REF!</definedName>
    <definedName name="_6263DL619B37CB" localSheetId="8">#REF!</definedName>
    <definedName name="_6263DL619B37CB" localSheetId="9">#REF!</definedName>
    <definedName name="_6263DL619B37CB" localSheetId="10">#REF!</definedName>
    <definedName name="_6263DL619B37CB" localSheetId="13">#REF!</definedName>
    <definedName name="_6263DL619B37CB">#REF!</definedName>
    <definedName name="_6264DL619B37CB" localSheetId="8">#REF!</definedName>
    <definedName name="_6264DL619B37CB" localSheetId="9">#REF!</definedName>
    <definedName name="_6264DL619B37CB" localSheetId="10">#REF!</definedName>
    <definedName name="_6264DL619B37CB" localSheetId="13">#REF!</definedName>
    <definedName name="_6264DL619B37CB">#REF!</definedName>
    <definedName name="_6265DL619B37CB" localSheetId="8">#REF!</definedName>
    <definedName name="_6265DL619B37CB" localSheetId="9">#REF!</definedName>
    <definedName name="_6265DL619B37CB" localSheetId="10">#REF!</definedName>
    <definedName name="_6265DL619B37CB" localSheetId="13">#REF!</definedName>
    <definedName name="_6265DL619B37CB">#REF!</definedName>
    <definedName name="_6266DL619C37D1" localSheetId="8">#REF!</definedName>
    <definedName name="_6266DL619C37D1" localSheetId="9">#REF!</definedName>
    <definedName name="_6266DL619C37D1" localSheetId="10">#REF!</definedName>
    <definedName name="_6266DL619C37D1" localSheetId="13">#REF!</definedName>
    <definedName name="_6266DL619C37D1">#REF!</definedName>
    <definedName name="_6267DL619C37D1" localSheetId="8">#REF!</definedName>
    <definedName name="_6267DL619C37D1" localSheetId="9">#REF!</definedName>
    <definedName name="_6267DL619C37D1" localSheetId="10">#REF!</definedName>
    <definedName name="_6267DL619C37D1" localSheetId="13">#REF!</definedName>
    <definedName name="_6267DL619C37D1">#REF!</definedName>
    <definedName name="_6268DL619C37D1" localSheetId="8">#REF!</definedName>
    <definedName name="_6268DL619C37D1" localSheetId="9">#REF!</definedName>
    <definedName name="_6268DL619C37D1" localSheetId="10">#REF!</definedName>
    <definedName name="_6268DL619C37D1" localSheetId="13">#REF!</definedName>
    <definedName name="_6268DL619C37D1">#REF!</definedName>
    <definedName name="_6269DL619C37D1" localSheetId="8">#REF!</definedName>
    <definedName name="_6269DL619C37D1" localSheetId="9">#REF!</definedName>
    <definedName name="_6269DL619C37D1" localSheetId="10">#REF!</definedName>
    <definedName name="_6269DL619C37D1" localSheetId="13">#REF!</definedName>
    <definedName name="_6269DL619C37D1">#REF!</definedName>
    <definedName name="_626DL60D63303" localSheetId="8">#REF!</definedName>
    <definedName name="_626DL60D63303" localSheetId="9">#REF!</definedName>
    <definedName name="_626DL60D63303" localSheetId="10">#REF!</definedName>
    <definedName name="_626DL60D63303" localSheetId="13">#REF!</definedName>
    <definedName name="_626DL60D63303">#REF!</definedName>
    <definedName name="_626DLC4CC7135" localSheetId="8">#REF!</definedName>
    <definedName name="_626DLC4CC7135" localSheetId="9">#REF!</definedName>
    <definedName name="_626DLC4CC7135" localSheetId="10">#REF!</definedName>
    <definedName name="_626DLC4CC7135" localSheetId="13">#REF!</definedName>
    <definedName name="_626DLC4CC7135">#REF!</definedName>
    <definedName name="_6270DL619C37D1" localSheetId="8">#REF!</definedName>
    <definedName name="_6270DL619C37D1" localSheetId="9">#REF!</definedName>
    <definedName name="_6270DL619C37D1" localSheetId="10">#REF!</definedName>
    <definedName name="_6270DL619C37D1" localSheetId="13">#REF!</definedName>
    <definedName name="_6270DL619C37D1">#REF!</definedName>
    <definedName name="_6271DL619C37D1" localSheetId="8">#REF!</definedName>
    <definedName name="_6271DL619C37D1" localSheetId="9">#REF!</definedName>
    <definedName name="_6271DL619C37D1" localSheetId="10">#REF!</definedName>
    <definedName name="_6271DL619C37D1" localSheetId="13">#REF!</definedName>
    <definedName name="_6271DL619C37D1">#REF!</definedName>
    <definedName name="_6272DL619C37D1" localSheetId="8">#REF!</definedName>
    <definedName name="_6272DL619C37D1" localSheetId="9">#REF!</definedName>
    <definedName name="_6272DL619C37D1" localSheetId="10">#REF!</definedName>
    <definedName name="_6272DL619C37D1" localSheetId="13">#REF!</definedName>
    <definedName name="_6272DL619C37D1">#REF!</definedName>
    <definedName name="_6273DL619C37D1" localSheetId="8">#REF!</definedName>
    <definedName name="_6273DL619C37D1" localSheetId="9">#REF!</definedName>
    <definedName name="_6273DL619C37D1" localSheetId="10">#REF!</definedName>
    <definedName name="_6273DL619C37D1" localSheetId="13">#REF!</definedName>
    <definedName name="_6273DL619C37D1">#REF!</definedName>
    <definedName name="_6274DL619C37D1" localSheetId="8">#REF!</definedName>
    <definedName name="_6274DL619C37D1" localSheetId="9">#REF!</definedName>
    <definedName name="_6274DL619C37D1" localSheetId="10">#REF!</definedName>
    <definedName name="_6274DL619C37D1" localSheetId="13">#REF!</definedName>
    <definedName name="_6274DL619C37D1">#REF!</definedName>
    <definedName name="_6275DL619C37D1" localSheetId="8">#REF!</definedName>
    <definedName name="_6275DL619C37D1" localSheetId="9">#REF!</definedName>
    <definedName name="_6275DL619C37D1" localSheetId="10">#REF!</definedName>
    <definedName name="_6275DL619C37D1" localSheetId="13">#REF!</definedName>
    <definedName name="_6275DL619C37D1">#REF!</definedName>
    <definedName name="_6276DL619C37D1" localSheetId="8">#REF!</definedName>
    <definedName name="_6276DL619C37D1" localSheetId="9">#REF!</definedName>
    <definedName name="_6276DL619C37D1" localSheetId="10">#REF!</definedName>
    <definedName name="_6276DL619C37D1" localSheetId="13">#REF!</definedName>
    <definedName name="_6276DL619C37D1">#REF!</definedName>
    <definedName name="_6277DL619C37D1" localSheetId="8">#REF!</definedName>
    <definedName name="_6277DL619C37D1" localSheetId="9">#REF!</definedName>
    <definedName name="_6277DL619C37D1" localSheetId="10">#REF!</definedName>
    <definedName name="_6277DL619C37D1" localSheetId="13">#REF!</definedName>
    <definedName name="_6277DL619C37D1">#REF!</definedName>
    <definedName name="_6278DL619C37D1" localSheetId="8">#REF!</definedName>
    <definedName name="_6278DL619C37D1" localSheetId="9">#REF!</definedName>
    <definedName name="_6278DL619C37D1" localSheetId="10">#REF!</definedName>
    <definedName name="_6278DL619C37D1" localSheetId="13">#REF!</definedName>
    <definedName name="_6278DL619C37D1">#REF!</definedName>
    <definedName name="_6279DL619C37D1" localSheetId="8">#REF!</definedName>
    <definedName name="_6279DL619C37D1" localSheetId="9">#REF!</definedName>
    <definedName name="_6279DL619C37D1" localSheetId="10">#REF!</definedName>
    <definedName name="_6279DL619C37D1" localSheetId="13">#REF!</definedName>
    <definedName name="_6279DL619C37D1">#REF!</definedName>
    <definedName name="_627DL60D63303" localSheetId="8">#REF!</definedName>
    <definedName name="_627DL60D63303" localSheetId="9">#REF!</definedName>
    <definedName name="_627DL60D63303" localSheetId="10">#REF!</definedName>
    <definedName name="_627DL60D63303" localSheetId="13">#REF!</definedName>
    <definedName name="_627DL60D63303">#REF!</definedName>
    <definedName name="_627DLC4CCE2AE" localSheetId="8">#REF!</definedName>
    <definedName name="_627DLC4CCE2AE" localSheetId="9">#REF!</definedName>
    <definedName name="_627DLC4CCE2AE" localSheetId="10">#REF!</definedName>
    <definedName name="_627DLC4CCE2AE" localSheetId="13">#REF!</definedName>
    <definedName name="_627DLC4CCE2AE">#REF!</definedName>
    <definedName name="_6280DL619C37D1" localSheetId="8">#REF!</definedName>
    <definedName name="_6280DL619C37D1" localSheetId="9">#REF!</definedName>
    <definedName name="_6280DL619C37D1" localSheetId="10">#REF!</definedName>
    <definedName name="_6280DL619C37D1" localSheetId="13">#REF!</definedName>
    <definedName name="_6280DL619C37D1">#REF!</definedName>
    <definedName name="_6281DL619C37D1" localSheetId="8">#REF!</definedName>
    <definedName name="_6281DL619C37D1" localSheetId="9">#REF!</definedName>
    <definedName name="_6281DL619C37D1" localSheetId="10">#REF!</definedName>
    <definedName name="_6281DL619C37D1" localSheetId="13">#REF!</definedName>
    <definedName name="_6281DL619C37D1">#REF!</definedName>
    <definedName name="_6282DL619C37D1" localSheetId="8">#REF!</definedName>
    <definedName name="_6282DL619C37D1" localSheetId="9">#REF!</definedName>
    <definedName name="_6282DL619C37D1" localSheetId="10">#REF!</definedName>
    <definedName name="_6282DL619C37D1" localSheetId="13">#REF!</definedName>
    <definedName name="_6282DL619C37D1">#REF!</definedName>
    <definedName name="_6283DL619C37D1" localSheetId="8">#REF!</definedName>
    <definedName name="_6283DL619C37D1" localSheetId="9">#REF!</definedName>
    <definedName name="_6283DL619C37D1" localSheetId="10">#REF!</definedName>
    <definedName name="_6283DL619C37D1" localSheetId="13">#REF!</definedName>
    <definedName name="_6283DL619C37D1">#REF!</definedName>
    <definedName name="_6284DL619C37D1" localSheetId="8">#REF!</definedName>
    <definedName name="_6284DL619C37D1" localSheetId="9">#REF!</definedName>
    <definedName name="_6284DL619C37D1" localSheetId="10">#REF!</definedName>
    <definedName name="_6284DL619C37D1" localSheetId="13">#REF!</definedName>
    <definedName name="_6284DL619C37D1">#REF!</definedName>
    <definedName name="_6285DL619C37D1" localSheetId="8">#REF!</definedName>
    <definedName name="_6285DL619C37D1" localSheetId="9">#REF!</definedName>
    <definedName name="_6285DL619C37D1" localSheetId="10">#REF!</definedName>
    <definedName name="_6285DL619C37D1" localSheetId="13">#REF!</definedName>
    <definedName name="_6285DL619C37D1">#REF!</definedName>
    <definedName name="_6286DL619C37D1" localSheetId="8">#REF!</definedName>
    <definedName name="_6286DL619C37D1" localSheetId="9">#REF!</definedName>
    <definedName name="_6286DL619C37D1" localSheetId="10">#REF!</definedName>
    <definedName name="_6286DL619C37D1" localSheetId="13">#REF!</definedName>
    <definedName name="_6286DL619C37D1">#REF!</definedName>
    <definedName name="_6287DL619C37D1" localSheetId="8">#REF!</definedName>
    <definedName name="_6287DL619C37D1" localSheetId="9">#REF!</definedName>
    <definedName name="_6287DL619C37D1" localSheetId="10">#REF!</definedName>
    <definedName name="_6287DL619C37D1" localSheetId="13">#REF!</definedName>
    <definedName name="_6287DL619C37D1">#REF!</definedName>
    <definedName name="_6288DL619C37D1" localSheetId="8">#REF!</definedName>
    <definedName name="_6288DL619C37D1" localSheetId="9">#REF!</definedName>
    <definedName name="_6288DL619C37D1" localSheetId="10">#REF!</definedName>
    <definedName name="_6288DL619C37D1" localSheetId="13">#REF!</definedName>
    <definedName name="_6288DL619C37D1">#REF!</definedName>
    <definedName name="_6289DL619C37D1" localSheetId="8">#REF!</definedName>
    <definedName name="_6289DL619C37D1" localSheetId="9">#REF!</definedName>
    <definedName name="_6289DL619C37D1" localSheetId="10">#REF!</definedName>
    <definedName name="_6289DL619C37D1" localSheetId="13">#REF!</definedName>
    <definedName name="_6289DL619C37D1">#REF!</definedName>
    <definedName name="_628DL60D63303" localSheetId="8">#REF!</definedName>
    <definedName name="_628DL60D63303" localSheetId="9">#REF!</definedName>
    <definedName name="_628DL60D63303" localSheetId="10">#REF!</definedName>
    <definedName name="_628DL60D63303" localSheetId="13">#REF!</definedName>
    <definedName name="_628DL60D63303">#REF!</definedName>
    <definedName name="_628DLC4CD7135" localSheetId="8">#REF!</definedName>
    <definedName name="_628DLC4CD7135" localSheetId="9">#REF!</definedName>
    <definedName name="_628DLC4CD7135" localSheetId="10">#REF!</definedName>
    <definedName name="_628DLC4CD7135" localSheetId="13">#REF!</definedName>
    <definedName name="_628DLC4CD7135">#REF!</definedName>
    <definedName name="_6290DL619C37D1" localSheetId="8">#REF!</definedName>
    <definedName name="_6290DL619C37D1" localSheetId="9">#REF!</definedName>
    <definedName name="_6290DL619C37D1" localSheetId="10">#REF!</definedName>
    <definedName name="_6290DL619C37D1" localSheetId="13">#REF!</definedName>
    <definedName name="_6290DL619C37D1">#REF!</definedName>
    <definedName name="_6291DL619C37D1" localSheetId="8">#REF!</definedName>
    <definedName name="_6291DL619C37D1" localSheetId="9">#REF!</definedName>
    <definedName name="_6291DL619C37D1" localSheetId="10">#REF!</definedName>
    <definedName name="_6291DL619C37D1" localSheetId="13">#REF!</definedName>
    <definedName name="_6291DL619C37D1">#REF!</definedName>
    <definedName name="_6292DL619C37D1" localSheetId="8">#REF!</definedName>
    <definedName name="_6292DL619C37D1" localSheetId="9">#REF!</definedName>
    <definedName name="_6292DL619C37D1" localSheetId="10">#REF!</definedName>
    <definedName name="_6292DL619C37D1" localSheetId="13">#REF!</definedName>
    <definedName name="_6292DL619C37D1">#REF!</definedName>
    <definedName name="_6293DL619C37D1" localSheetId="8">#REF!</definedName>
    <definedName name="_6293DL619C37D1" localSheetId="9">#REF!</definedName>
    <definedName name="_6293DL619C37D1" localSheetId="10">#REF!</definedName>
    <definedName name="_6293DL619C37D1" localSheetId="13">#REF!</definedName>
    <definedName name="_6293DL619C37D1">#REF!</definedName>
    <definedName name="_6294DL619C37D1" localSheetId="8">#REF!</definedName>
    <definedName name="_6294DL619C37D1" localSheetId="9">#REF!</definedName>
    <definedName name="_6294DL619C37D1" localSheetId="10">#REF!</definedName>
    <definedName name="_6294DL619C37D1" localSheetId="13">#REF!</definedName>
    <definedName name="_6294DL619C37D1">#REF!</definedName>
    <definedName name="_6295DL619C37D1" localSheetId="8">#REF!</definedName>
    <definedName name="_6295DL619C37D1" localSheetId="9">#REF!</definedName>
    <definedName name="_6295DL619C37D1" localSheetId="10">#REF!</definedName>
    <definedName name="_6295DL619C37D1" localSheetId="13">#REF!</definedName>
    <definedName name="_6295DL619C37D1">#REF!</definedName>
    <definedName name="_6296DL619C37D1" localSheetId="8">#REF!</definedName>
    <definedName name="_6296DL619C37D1" localSheetId="9">#REF!</definedName>
    <definedName name="_6296DL619C37D1" localSheetId="10">#REF!</definedName>
    <definedName name="_6296DL619C37D1" localSheetId="13">#REF!</definedName>
    <definedName name="_6296DL619C37D1">#REF!</definedName>
    <definedName name="_6297DL619C37D1" localSheetId="8">#REF!</definedName>
    <definedName name="_6297DL619C37D1" localSheetId="9">#REF!</definedName>
    <definedName name="_6297DL619C37D1" localSheetId="10">#REF!</definedName>
    <definedName name="_6297DL619C37D1" localSheetId="13">#REF!</definedName>
    <definedName name="_6297DL619C37D1">#REF!</definedName>
    <definedName name="_6298DL619C37D1" localSheetId="8">#REF!</definedName>
    <definedName name="_6298DL619C37D1" localSheetId="9">#REF!</definedName>
    <definedName name="_6298DL619C37D1" localSheetId="10">#REF!</definedName>
    <definedName name="_6298DL619C37D1" localSheetId="13">#REF!</definedName>
    <definedName name="_6298DL619C37D1">#REF!</definedName>
    <definedName name="_6299DL619C37D1" localSheetId="8">#REF!</definedName>
    <definedName name="_6299DL619C37D1" localSheetId="9">#REF!</definedName>
    <definedName name="_6299DL619C37D1" localSheetId="10">#REF!</definedName>
    <definedName name="_6299DL619C37D1" localSheetId="13">#REF!</definedName>
    <definedName name="_6299DL619C37D1">#REF!</definedName>
    <definedName name="_629DL60D63303" localSheetId="8">#REF!</definedName>
    <definedName name="_629DL60D63303" localSheetId="9">#REF!</definedName>
    <definedName name="_629DL60D63303" localSheetId="10">#REF!</definedName>
    <definedName name="_629DL60D63303" localSheetId="13">#REF!</definedName>
    <definedName name="_629DL60D63303">#REF!</definedName>
    <definedName name="_629DLC4CDE2AE" localSheetId="8">#REF!</definedName>
    <definedName name="_629DLC4CDE2AE" localSheetId="9">#REF!</definedName>
    <definedName name="_629DLC4CDE2AE" localSheetId="10">#REF!</definedName>
    <definedName name="_629DLC4CDE2AE" localSheetId="13">#REF!</definedName>
    <definedName name="_629DLC4CDE2AE">#REF!</definedName>
    <definedName name="_62DL60723099" localSheetId="8">#REF!</definedName>
    <definedName name="_62DL60723099" localSheetId="9">#REF!</definedName>
    <definedName name="_62DL60723099" localSheetId="10">#REF!</definedName>
    <definedName name="_62DL60723099" localSheetId="13">#REF!</definedName>
    <definedName name="_62DL60723099">#REF!</definedName>
    <definedName name="_62DL610E345B" localSheetId="8">#REF!</definedName>
    <definedName name="_62DL610E345B" localSheetId="9">#REF!</definedName>
    <definedName name="_62DL610E345B" localSheetId="10">#REF!</definedName>
    <definedName name="_62DL610E345B" localSheetId="13">#REF!</definedName>
    <definedName name="_62DL610E345B">#REF!</definedName>
    <definedName name="_6300DL619C37D1" localSheetId="8">#REF!</definedName>
    <definedName name="_6300DL619C37D1" localSheetId="9">#REF!</definedName>
    <definedName name="_6300DL619C37D1" localSheetId="10">#REF!</definedName>
    <definedName name="_6300DL619C37D1" localSheetId="13">#REF!</definedName>
    <definedName name="_6300DL619C37D1">#REF!</definedName>
    <definedName name="_6301DL61A93816" localSheetId="8">#REF!</definedName>
    <definedName name="_6301DL61A93816" localSheetId="9">#REF!</definedName>
    <definedName name="_6301DL61A93816" localSheetId="10">#REF!</definedName>
    <definedName name="_6301DL61A93816" localSheetId="13">#REF!</definedName>
    <definedName name="_6301DL61A93816">#REF!</definedName>
    <definedName name="_6302DL61A93816" localSheetId="8">#REF!</definedName>
    <definedName name="_6302DL61A93816" localSheetId="9">#REF!</definedName>
    <definedName name="_6302DL61A93816" localSheetId="10">#REF!</definedName>
    <definedName name="_6302DL61A93816" localSheetId="13">#REF!</definedName>
    <definedName name="_6302DL61A93816">#REF!</definedName>
    <definedName name="_6303DL61A93816" localSheetId="8">#REF!</definedName>
    <definedName name="_6303DL61A93816" localSheetId="9">#REF!</definedName>
    <definedName name="_6303DL61A93816" localSheetId="10">#REF!</definedName>
    <definedName name="_6303DL61A93816" localSheetId="13">#REF!</definedName>
    <definedName name="_6303DL61A93816">#REF!</definedName>
    <definedName name="_6304DL61A93816" localSheetId="8">#REF!</definedName>
    <definedName name="_6304DL61A93816" localSheetId="9">#REF!</definedName>
    <definedName name="_6304DL61A93816" localSheetId="10">#REF!</definedName>
    <definedName name="_6304DL61A93816" localSheetId="13">#REF!</definedName>
    <definedName name="_6304DL61A93816">#REF!</definedName>
    <definedName name="_6305DL61A93816" localSheetId="8">#REF!</definedName>
    <definedName name="_6305DL61A93816" localSheetId="9">#REF!</definedName>
    <definedName name="_6305DL61A93816" localSheetId="10">#REF!</definedName>
    <definedName name="_6305DL61A93816" localSheetId="13">#REF!</definedName>
    <definedName name="_6305DL61A93816">#REF!</definedName>
    <definedName name="_6306DL61A93816" localSheetId="8">#REF!</definedName>
    <definedName name="_6306DL61A93816" localSheetId="9">#REF!</definedName>
    <definedName name="_6306DL61A93816" localSheetId="10">#REF!</definedName>
    <definedName name="_6306DL61A93816" localSheetId="13">#REF!</definedName>
    <definedName name="_6306DL61A93816">#REF!</definedName>
    <definedName name="_6307DL61A93816" localSheetId="8">#REF!</definedName>
    <definedName name="_6307DL61A93816" localSheetId="9">#REF!</definedName>
    <definedName name="_6307DL61A93816" localSheetId="10">#REF!</definedName>
    <definedName name="_6307DL61A93816" localSheetId="13">#REF!</definedName>
    <definedName name="_6307DL61A93816">#REF!</definedName>
    <definedName name="_6308DL61A93816" localSheetId="8">#REF!</definedName>
    <definedName name="_6308DL61A93816" localSheetId="9">#REF!</definedName>
    <definedName name="_6308DL61A93816" localSheetId="10">#REF!</definedName>
    <definedName name="_6308DL61A93816" localSheetId="13">#REF!</definedName>
    <definedName name="_6308DL61A93816">#REF!</definedName>
    <definedName name="_6309DL61A93816" localSheetId="8">#REF!</definedName>
    <definedName name="_6309DL61A93816" localSheetId="9">#REF!</definedName>
    <definedName name="_6309DL61A93816" localSheetId="10">#REF!</definedName>
    <definedName name="_6309DL61A93816" localSheetId="13">#REF!</definedName>
    <definedName name="_6309DL61A93816">#REF!</definedName>
    <definedName name="_630DL60D63303" localSheetId="8">#REF!</definedName>
    <definedName name="_630DL60D63303" localSheetId="9">#REF!</definedName>
    <definedName name="_630DL60D63303" localSheetId="10">#REF!</definedName>
    <definedName name="_630DL60D63303" localSheetId="13">#REF!</definedName>
    <definedName name="_630DL60D63303">#REF!</definedName>
    <definedName name="_630DLC4CE7135" localSheetId="8">#REF!</definedName>
    <definedName name="_630DLC4CE7135" localSheetId="9">#REF!</definedName>
    <definedName name="_630DLC4CE7135" localSheetId="10">#REF!</definedName>
    <definedName name="_630DLC4CE7135" localSheetId="13">#REF!</definedName>
    <definedName name="_630DLC4CE7135">#REF!</definedName>
    <definedName name="_6310DL61A93816" localSheetId="8">#REF!</definedName>
    <definedName name="_6310DL61A93816" localSheetId="9">#REF!</definedName>
    <definedName name="_6310DL61A93816" localSheetId="10">#REF!</definedName>
    <definedName name="_6310DL61A93816" localSheetId="13">#REF!</definedName>
    <definedName name="_6310DL61A93816">#REF!</definedName>
    <definedName name="_6311DL61A93816" localSheetId="8">#REF!</definedName>
    <definedName name="_6311DL61A93816" localSheetId="9">#REF!</definedName>
    <definedName name="_6311DL61A93816" localSheetId="10">#REF!</definedName>
    <definedName name="_6311DL61A93816" localSheetId="13">#REF!</definedName>
    <definedName name="_6311DL61A93816">#REF!</definedName>
    <definedName name="_6312DL61A93816" localSheetId="8">#REF!</definedName>
    <definedName name="_6312DL61A93816" localSheetId="9">#REF!</definedName>
    <definedName name="_6312DL61A93816" localSheetId="10">#REF!</definedName>
    <definedName name="_6312DL61A93816" localSheetId="13">#REF!</definedName>
    <definedName name="_6312DL61A93816">#REF!</definedName>
    <definedName name="_6313DL61A93816" localSheetId="8">#REF!</definedName>
    <definedName name="_6313DL61A93816" localSheetId="9">#REF!</definedName>
    <definedName name="_6313DL61A93816" localSheetId="10">#REF!</definedName>
    <definedName name="_6313DL61A93816" localSheetId="13">#REF!</definedName>
    <definedName name="_6313DL61A93816">#REF!</definedName>
    <definedName name="_6314DL61A93816" localSheetId="8">#REF!</definedName>
    <definedName name="_6314DL61A93816" localSheetId="9">#REF!</definedName>
    <definedName name="_6314DL61A93816" localSheetId="10">#REF!</definedName>
    <definedName name="_6314DL61A93816" localSheetId="13">#REF!</definedName>
    <definedName name="_6314DL61A93816">#REF!</definedName>
    <definedName name="_6315DL61A93816" localSheetId="8">#REF!</definedName>
    <definedName name="_6315DL61A93816" localSheetId="9">#REF!</definedName>
    <definedName name="_6315DL61A93816" localSheetId="10">#REF!</definedName>
    <definedName name="_6315DL61A93816" localSheetId="13">#REF!</definedName>
    <definedName name="_6315DL61A93816">#REF!</definedName>
    <definedName name="_6316DL61A93816" localSheetId="8">#REF!</definedName>
    <definedName name="_6316DL61A93816" localSheetId="9">#REF!</definedName>
    <definedName name="_6316DL61A93816" localSheetId="10">#REF!</definedName>
    <definedName name="_6316DL61A93816" localSheetId="13">#REF!</definedName>
    <definedName name="_6316DL61A93816">#REF!</definedName>
    <definedName name="_6317DL61A93816" localSheetId="8">#REF!</definedName>
    <definedName name="_6317DL61A93816" localSheetId="9">#REF!</definedName>
    <definedName name="_6317DL61A93816" localSheetId="10">#REF!</definedName>
    <definedName name="_6317DL61A93816" localSheetId="13">#REF!</definedName>
    <definedName name="_6317DL61A93816">#REF!</definedName>
    <definedName name="_6318DL61A93816" localSheetId="8">#REF!</definedName>
    <definedName name="_6318DL61A93816" localSheetId="9">#REF!</definedName>
    <definedName name="_6318DL61A93816" localSheetId="10">#REF!</definedName>
    <definedName name="_6318DL61A93816" localSheetId="13">#REF!</definedName>
    <definedName name="_6318DL61A93816">#REF!</definedName>
    <definedName name="_6319DL61A93816" localSheetId="8">#REF!</definedName>
    <definedName name="_6319DL61A93816" localSheetId="9">#REF!</definedName>
    <definedName name="_6319DL61A93816" localSheetId="10">#REF!</definedName>
    <definedName name="_6319DL61A93816" localSheetId="13">#REF!</definedName>
    <definedName name="_6319DL61A93816">#REF!</definedName>
    <definedName name="_631DL60D73309" localSheetId="8">#REF!</definedName>
    <definedName name="_631DL60D73309" localSheetId="9">#REF!</definedName>
    <definedName name="_631DL60D73309" localSheetId="10">#REF!</definedName>
    <definedName name="_631DL60D73309" localSheetId="13">#REF!</definedName>
    <definedName name="_631DL60D73309">#REF!</definedName>
    <definedName name="_631DLC4CEE2AE" localSheetId="8">#REF!</definedName>
    <definedName name="_631DLC4CEE2AE" localSheetId="9">#REF!</definedName>
    <definedName name="_631DLC4CEE2AE" localSheetId="10">#REF!</definedName>
    <definedName name="_631DLC4CEE2AE" localSheetId="13">#REF!</definedName>
    <definedName name="_631DLC4CEE2AE">#REF!</definedName>
    <definedName name="_6320DL61A93816" localSheetId="8">#REF!</definedName>
    <definedName name="_6320DL61A93816" localSheetId="9">#REF!</definedName>
    <definedName name="_6320DL61A93816" localSheetId="10">#REF!</definedName>
    <definedName name="_6320DL61A93816" localSheetId="13">#REF!</definedName>
    <definedName name="_6320DL61A93816">#REF!</definedName>
    <definedName name="_6321DL61A93816" localSheetId="8">#REF!</definedName>
    <definedName name="_6321DL61A93816" localSheetId="9">#REF!</definedName>
    <definedName name="_6321DL61A93816" localSheetId="10">#REF!</definedName>
    <definedName name="_6321DL61A93816" localSheetId="13">#REF!</definedName>
    <definedName name="_6321DL61A93816">#REF!</definedName>
    <definedName name="_6322DL61A93816" localSheetId="8">#REF!</definedName>
    <definedName name="_6322DL61A93816" localSheetId="9">#REF!</definedName>
    <definedName name="_6322DL61A93816" localSheetId="10">#REF!</definedName>
    <definedName name="_6322DL61A93816" localSheetId="13">#REF!</definedName>
    <definedName name="_6322DL61A93816">#REF!</definedName>
    <definedName name="_6323DL61A93816" localSheetId="8">#REF!</definedName>
    <definedName name="_6323DL61A93816" localSheetId="9">#REF!</definedName>
    <definedName name="_6323DL61A93816" localSheetId="10">#REF!</definedName>
    <definedName name="_6323DL61A93816" localSheetId="13">#REF!</definedName>
    <definedName name="_6323DL61A93816">#REF!</definedName>
    <definedName name="_6324DL61A93816" localSheetId="8">#REF!</definedName>
    <definedName name="_6324DL61A93816" localSheetId="9">#REF!</definedName>
    <definedName name="_6324DL61A93816" localSheetId="10">#REF!</definedName>
    <definedName name="_6324DL61A93816" localSheetId="13">#REF!</definedName>
    <definedName name="_6324DL61A93816">#REF!</definedName>
    <definedName name="_6325DL61A93816" localSheetId="8">#REF!</definedName>
    <definedName name="_6325DL61A93816" localSheetId="9">#REF!</definedName>
    <definedName name="_6325DL61A93816" localSheetId="10">#REF!</definedName>
    <definedName name="_6325DL61A93816" localSheetId="13">#REF!</definedName>
    <definedName name="_6325DL61A93816">#REF!</definedName>
    <definedName name="_6326DL61A93816" localSheetId="8">#REF!</definedName>
    <definedName name="_6326DL61A93816" localSheetId="9">#REF!</definedName>
    <definedName name="_6326DL61A93816" localSheetId="10">#REF!</definedName>
    <definedName name="_6326DL61A93816" localSheetId="13">#REF!</definedName>
    <definedName name="_6326DL61A93816">#REF!</definedName>
    <definedName name="_6327DL61A93816" localSheetId="8">#REF!</definedName>
    <definedName name="_6327DL61A93816" localSheetId="9">#REF!</definedName>
    <definedName name="_6327DL61A93816" localSheetId="10">#REF!</definedName>
    <definedName name="_6327DL61A93816" localSheetId="13">#REF!</definedName>
    <definedName name="_6327DL61A93816">#REF!</definedName>
    <definedName name="_6328DL61A93816" localSheetId="8">#REF!</definedName>
    <definedName name="_6328DL61A93816" localSheetId="9">#REF!</definedName>
    <definedName name="_6328DL61A93816" localSheetId="10">#REF!</definedName>
    <definedName name="_6328DL61A93816" localSheetId="13">#REF!</definedName>
    <definedName name="_6328DL61A93816">#REF!</definedName>
    <definedName name="_6329DL61A93816" localSheetId="8">#REF!</definedName>
    <definedName name="_6329DL61A93816" localSheetId="9">#REF!</definedName>
    <definedName name="_6329DL61A93816" localSheetId="10">#REF!</definedName>
    <definedName name="_6329DL61A93816" localSheetId="13">#REF!</definedName>
    <definedName name="_6329DL61A93816">#REF!</definedName>
    <definedName name="_632DL60D73309" localSheetId="8">#REF!</definedName>
    <definedName name="_632DL60D73309" localSheetId="9">#REF!</definedName>
    <definedName name="_632DL60D73309" localSheetId="10">#REF!</definedName>
    <definedName name="_632DL60D73309" localSheetId="13">#REF!</definedName>
    <definedName name="_632DL60D73309">#REF!</definedName>
    <definedName name="_632DLC4CF7135" localSheetId="8">#REF!</definedName>
    <definedName name="_632DLC4CF7135" localSheetId="9">#REF!</definedName>
    <definedName name="_632DLC4CF7135" localSheetId="10">#REF!</definedName>
    <definedName name="_632DLC4CF7135" localSheetId="13">#REF!</definedName>
    <definedName name="_632DLC4CF7135">#REF!</definedName>
    <definedName name="_6330DL61A93816" localSheetId="8">#REF!</definedName>
    <definedName name="_6330DL61A93816" localSheetId="9">#REF!</definedName>
    <definedName name="_6330DL61A93816" localSheetId="10">#REF!</definedName>
    <definedName name="_6330DL61A93816" localSheetId="13">#REF!</definedName>
    <definedName name="_6330DL61A93816">#REF!</definedName>
    <definedName name="_6331DL61A93816" localSheetId="8">#REF!</definedName>
    <definedName name="_6331DL61A93816" localSheetId="9">#REF!</definedName>
    <definedName name="_6331DL61A93816" localSheetId="10">#REF!</definedName>
    <definedName name="_6331DL61A93816" localSheetId="13">#REF!</definedName>
    <definedName name="_6331DL61A93816">#REF!</definedName>
    <definedName name="_6332DL61A93816" localSheetId="8">#REF!</definedName>
    <definedName name="_6332DL61A93816" localSheetId="9">#REF!</definedName>
    <definedName name="_6332DL61A93816" localSheetId="10">#REF!</definedName>
    <definedName name="_6332DL61A93816" localSheetId="13">#REF!</definedName>
    <definedName name="_6332DL61A93816">#REF!</definedName>
    <definedName name="_6333DL61A93816" localSheetId="8">#REF!</definedName>
    <definedName name="_6333DL61A93816" localSheetId="9">#REF!</definedName>
    <definedName name="_6333DL61A93816" localSheetId="10">#REF!</definedName>
    <definedName name="_6333DL61A93816" localSheetId="13">#REF!</definedName>
    <definedName name="_6333DL61A93816">#REF!</definedName>
    <definedName name="_6334DL61A93816" localSheetId="8">#REF!</definedName>
    <definedName name="_6334DL61A93816" localSheetId="9">#REF!</definedName>
    <definedName name="_6334DL61A93816" localSheetId="10">#REF!</definedName>
    <definedName name="_6334DL61A93816" localSheetId="13">#REF!</definedName>
    <definedName name="_6334DL61A93816">#REF!</definedName>
    <definedName name="_6335DL61A93816" localSheetId="8">#REF!</definedName>
    <definedName name="_6335DL61A93816" localSheetId="9">#REF!</definedName>
    <definedName name="_6335DL61A93816" localSheetId="10">#REF!</definedName>
    <definedName name="_6335DL61A93816" localSheetId="13">#REF!</definedName>
    <definedName name="_6335DL61A93816">#REF!</definedName>
    <definedName name="_6336DL61AA381C" localSheetId="8">#REF!</definedName>
    <definedName name="_6336DL61AA381C" localSheetId="9">#REF!</definedName>
    <definedName name="_6336DL61AA381C" localSheetId="10">#REF!</definedName>
    <definedName name="_6336DL61AA381C" localSheetId="13">#REF!</definedName>
    <definedName name="_6336DL61AA381C">#REF!</definedName>
    <definedName name="_6337DL61AA381C" localSheetId="8">#REF!</definedName>
    <definedName name="_6337DL61AA381C" localSheetId="9">#REF!</definedName>
    <definedName name="_6337DL61AA381C" localSheetId="10">#REF!</definedName>
    <definedName name="_6337DL61AA381C" localSheetId="13">#REF!</definedName>
    <definedName name="_6337DL61AA381C">#REF!</definedName>
    <definedName name="_6338DL61AA381C" localSheetId="8">#REF!</definedName>
    <definedName name="_6338DL61AA381C" localSheetId="9">#REF!</definedName>
    <definedName name="_6338DL61AA381C" localSheetId="10">#REF!</definedName>
    <definedName name="_6338DL61AA381C" localSheetId="13">#REF!</definedName>
    <definedName name="_6338DL61AA381C">#REF!</definedName>
    <definedName name="_6339DL61AA381C" localSheetId="8">#REF!</definedName>
    <definedName name="_6339DL61AA381C" localSheetId="9">#REF!</definedName>
    <definedName name="_6339DL61AA381C" localSheetId="10">#REF!</definedName>
    <definedName name="_6339DL61AA381C" localSheetId="13">#REF!</definedName>
    <definedName name="_6339DL61AA381C">#REF!</definedName>
    <definedName name="_633DL60D73309" localSheetId="8">#REF!</definedName>
    <definedName name="_633DL60D73309" localSheetId="9">#REF!</definedName>
    <definedName name="_633DL60D73309" localSheetId="10">#REF!</definedName>
    <definedName name="_633DL60D73309" localSheetId="13">#REF!</definedName>
    <definedName name="_633DL60D73309">#REF!</definedName>
    <definedName name="_633DLC4CFE2AE" localSheetId="8">#REF!</definedName>
    <definedName name="_633DLC4CFE2AE" localSheetId="9">#REF!</definedName>
    <definedName name="_633DLC4CFE2AE" localSheetId="10">#REF!</definedName>
    <definedName name="_633DLC4CFE2AE" localSheetId="13">#REF!</definedName>
    <definedName name="_633DLC4CFE2AE">#REF!</definedName>
    <definedName name="_6340DL61AA381C" localSheetId="8">#REF!</definedName>
    <definedName name="_6340DL61AA381C" localSheetId="9">#REF!</definedName>
    <definedName name="_6340DL61AA381C" localSheetId="10">#REF!</definedName>
    <definedName name="_6340DL61AA381C" localSheetId="13">#REF!</definedName>
    <definedName name="_6340DL61AA381C">#REF!</definedName>
    <definedName name="_6341DL61AA381C" localSheetId="8">#REF!</definedName>
    <definedName name="_6341DL61AA381C" localSheetId="9">#REF!</definedName>
    <definedName name="_6341DL61AA381C" localSheetId="10">#REF!</definedName>
    <definedName name="_6341DL61AA381C" localSheetId="13">#REF!</definedName>
    <definedName name="_6341DL61AA381C">#REF!</definedName>
    <definedName name="_6342DL61AA381C" localSheetId="8">#REF!</definedName>
    <definedName name="_6342DL61AA381C" localSheetId="9">#REF!</definedName>
    <definedName name="_6342DL61AA381C" localSheetId="10">#REF!</definedName>
    <definedName name="_6342DL61AA381C" localSheetId="13">#REF!</definedName>
    <definedName name="_6342DL61AA381C">#REF!</definedName>
    <definedName name="_6343DL61AA381C" localSheetId="8">#REF!</definedName>
    <definedName name="_6343DL61AA381C" localSheetId="9">#REF!</definedName>
    <definedName name="_6343DL61AA381C" localSheetId="10">#REF!</definedName>
    <definedName name="_6343DL61AA381C" localSheetId="13">#REF!</definedName>
    <definedName name="_6343DL61AA381C">#REF!</definedName>
    <definedName name="_6344DL61AA381C" localSheetId="8">#REF!</definedName>
    <definedName name="_6344DL61AA381C" localSheetId="9">#REF!</definedName>
    <definedName name="_6344DL61AA381C" localSheetId="10">#REF!</definedName>
    <definedName name="_6344DL61AA381C" localSheetId="13">#REF!</definedName>
    <definedName name="_6344DL61AA381C">#REF!</definedName>
    <definedName name="_6345DL61AA381C" localSheetId="8">#REF!</definedName>
    <definedName name="_6345DL61AA381C" localSheetId="9">#REF!</definedName>
    <definedName name="_6345DL61AA381C" localSheetId="10">#REF!</definedName>
    <definedName name="_6345DL61AA381C" localSheetId="13">#REF!</definedName>
    <definedName name="_6345DL61AA381C">#REF!</definedName>
    <definedName name="_6346DL61AA381C" localSheetId="8">#REF!</definedName>
    <definedName name="_6346DL61AA381C" localSheetId="9">#REF!</definedName>
    <definedName name="_6346DL61AA381C" localSheetId="10">#REF!</definedName>
    <definedName name="_6346DL61AA381C" localSheetId="13">#REF!</definedName>
    <definedName name="_6346DL61AA381C">#REF!</definedName>
    <definedName name="_6347DL61AA381C" localSheetId="8">#REF!</definedName>
    <definedName name="_6347DL61AA381C" localSheetId="9">#REF!</definedName>
    <definedName name="_6347DL61AA381C" localSheetId="10">#REF!</definedName>
    <definedName name="_6347DL61AA381C" localSheetId="13">#REF!</definedName>
    <definedName name="_6347DL61AA381C">#REF!</definedName>
    <definedName name="_6348DL61AA381C" localSheetId="8">#REF!</definedName>
    <definedName name="_6348DL61AA381C" localSheetId="9">#REF!</definedName>
    <definedName name="_6348DL61AA381C" localSheetId="10">#REF!</definedName>
    <definedName name="_6348DL61AA381C" localSheetId="13">#REF!</definedName>
    <definedName name="_6348DL61AA381C">#REF!</definedName>
    <definedName name="_6349DL61AA381C" localSheetId="8">#REF!</definedName>
    <definedName name="_6349DL61AA381C" localSheetId="9">#REF!</definedName>
    <definedName name="_6349DL61AA381C" localSheetId="10">#REF!</definedName>
    <definedName name="_6349DL61AA381C" localSheetId="13">#REF!</definedName>
    <definedName name="_6349DL61AA381C">#REF!</definedName>
    <definedName name="_634DL60D73309" localSheetId="8">#REF!</definedName>
    <definedName name="_634DL60D73309" localSheetId="9">#REF!</definedName>
    <definedName name="_634DL60D73309" localSheetId="10">#REF!</definedName>
    <definedName name="_634DL60D73309" localSheetId="13">#REF!</definedName>
    <definedName name="_634DL60D73309">#REF!</definedName>
    <definedName name="_634DLC4D07135" localSheetId="8">#REF!</definedName>
    <definedName name="_634DLC4D07135" localSheetId="9">#REF!</definedName>
    <definedName name="_634DLC4D07135" localSheetId="10">#REF!</definedName>
    <definedName name="_634DLC4D07135" localSheetId="13">#REF!</definedName>
    <definedName name="_634DLC4D07135">#REF!</definedName>
    <definedName name="_6350DL61AA381C" localSheetId="8">#REF!</definedName>
    <definedName name="_6350DL61AA381C" localSheetId="9">#REF!</definedName>
    <definedName name="_6350DL61AA381C" localSheetId="10">#REF!</definedName>
    <definedName name="_6350DL61AA381C" localSheetId="13">#REF!</definedName>
    <definedName name="_6350DL61AA381C">#REF!</definedName>
    <definedName name="_6351DL61AA381C" localSheetId="8">#REF!</definedName>
    <definedName name="_6351DL61AA381C" localSheetId="9">#REF!</definedName>
    <definedName name="_6351DL61AA381C" localSheetId="10">#REF!</definedName>
    <definedName name="_6351DL61AA381C" localSheetId="13">#REF!</definedName>
    <definedName name="_6351DL61AA381C">#REF!</definedName>
    <definedName name="_6352DL61AA381C" localSheetId="8">#REF!</definedName>
    <definedName name="_6352DL61AA381C" localSheetId="9">#REF!</definedName>
    <definedName name="_6352DL61AA381C" localSheetId="10">#REF!</definedName>
    <definedName name="_6352DL61AA381C" localSheetId="13">#REF!</definedName>
    <definedName name="_6352DL61AA381C">#REF!</definedName>
    <definedName name="_6353DL61AA381C" localSheetId="8">#REF!</definedName>
    <definedName name="_6353DL61AA381C" localSheetId="9">#REF!</definedName>
    <definedName name="_6353DL61AA381C" localSheetId="10">#REF!</definedName>
    <definedName name="_6353DL61AA381C" localSheetId="13">#REF!</definedName>
    <definedName name="_6353DL61AA381C">#REF!</definedName>
    <definedName name="_6354DL61AA381C" localSheetId="8">#REF!</definedName>
    <definedName name="_6354DL61AA381C" localSheetId="9">#REF!</definedName>
    <definedName name="_6354DL61AA381C" localSheetId="10">#REF!</definedName>
    <definedName name="_6354DL61AA381C" localSheetId="13">#REF!</definedName>
    <definedName name="_6354DL61AA381C">#REF!</definedName>
    <definedName name="_6355DL61AA381C" localSheetId="8">#REF!</definedName>
    <definedName name="_6355DL61AA381C" localSheetId="9">#REF!</definedName>
    <definedName name="_6355DL61AA381C" localSheetId="10">#REF!</definedName>
    <definedName name="_6355DL61AA381C" localSheetId="13">#REF!</definedName>
    <definedName name="_6355DL61AA381C">#REF!</definedName>
    <definedName name="_6356DL61AA381C" localSheetId="8">#REF!</definedName>
    <definedName name="_6356DL61AA381C" localSheetId="9">#REF!</definedName>
    <definedName name="_6356DL61AA381C" localSheetId="10">#REF!</definedName>
    <definedName name="_6356DL61AA381C" localSheetId="13">#REF!</definedName>
    <definedName name="_6356DL61AA381C">#REF!</definedName>
    <definedName name="_6357DL61AA381C" localSheetId="8">#REF!</definedName>
    <definedName name="_6357DL61AA381C" localSheetId="9">#REF!</definedName>
    <definedName name="_6357DL61AA381C" localSheetId="10">#REF!</definedName>
    <definedName name="_6357DL61AA381C" localSheetId="13">#REF!</definedName>
    <definedName name="_6357DL61AA381C">#REF!</definedName>
    <definedName name="_6358DL61AA381C" localSheetId="8">#REF!</definedName>
    <definedName name="_6358DL61AA381C" localSheetId="9">#REF!</definedName>
    <definedName name="_6358DL61AA381C" localSheetId="10">#REF!</definedName>
    <definedName name="_6358DL61AA381C" localSheetId="13">#REF!</definedName>
    <definedName name="_6358DL61AA381C">#REF!</definedName>
    <definedName name="_6359DL61AA381C" localSheetId="8">#REF!</definedName>
    <definedName name="_6359DL61AA381C" localSheetId="9">#REF!</definedName>
    <definedName name="_6359DL61AA381C" localSheetId="10">#REF!</definedName>
    <definedName name="_6359DL61AA381C" localSheetId="13">#REF!</definedName>
    <definedName name="_6359DL61AA381C">#REF!</definedName>
    <definedName name="_635DL60D73309" localSheetId="8">#REF!</definedName>
    <definedName name="_635DL60D73309" localSheetId="9">#REF!</definedName>
    <definedName name="_635DL60D73309" localSheetId="10">#REF!</definedName>
    <definedName name="_635DL60D73309" localSheetId="13">#REF!</definedName>
    <definedName name="_635DL60D73309">#REF!</definedName>
    <definedName name="_635DLC4D0E2AE" localSheetId="8">#REF!</definedName>
    <definedName name="_635DLC4D0E2AE" localSheetId="9">#REF!</definedName>
    <definedName name="_635DLC4D0E2AE" localSheetId="10">#REF!</definedName>
    <definedName name="_635DLC4D0E2AE" localSheetId="13">#REF!</definedName>
    <definedName name="_635DLC4D0E2AE">#REF!</definedName>
    <definedName name="_6360DL61AA381C" localSheetId="8">#REF!</definedName>
    <definedName name="_6360DL61AA381C" localSheetId="9">#REF!</definedName>
    <definedName name="_6360DL61AA381C" localSheetId="10">#REF!</definedName>
    <definedName name="_6360DL61AA381C" localSheetId="13">#REF!</definedName>
    <definedName name="_6360DL61AA381C">#REF!</definedName>
    <definedName name="_6361DL61AA381C" localSheetId="8">#REF!</definedName>
    <definedName name="_6361DL61AA381C" localSheetId="9">#REF!</definedName>
    <definedName name="_6361DL61AA381C" localSheetId="10">#REF!</definedName>
    <definedName name="_6361DL61AA381C" localSheetId="13">#REF!</definedName>
    <definedName name="_6361DL61AA381C">#REF!</definedName>
    <definedName name="_6362DL61AA381C" localSheetId="8">#REF!</definedName>
    <definedName name="_6362DL61AA381C" localSheetId="9">#REF!</definedName>
    <definedName name="_6362DL61AA381C" localSheetId="10">#REF!</definedName>
    <definedName name="_6362DL61AA381C" localSheetId="13">#REF!</definedName>
    <definedName name="_6362DL61AA381C">#REF!</definedName>
    <definedName name="_6363DL61AA381C" localSheetId="8">#REF!</definedName>
    <definedName name="_6363DL61AA381C" localSheetId="9">#REF!</definedName>
    <definedName name="_6363DL61AA381C" localSheetId="10">#REF!</definedName>
    <definedName name="_6363DL61AA381C" localSheetId="13">#REF!</definedName>
    <definedName name="_6363DL61AA381C">#REF!</definedName>
    <definedName name="_6364DL61AA381C" localSheetId="8">#REF!</definedName>
    <definedName name="_6364DL61AA381C" localSheetId="9">#REF!</definedName>
    <definedName name="_6364DL61AA381C" localSheetId="10">#REF!</definedName>
    <definedName name="_6364DL61AA381C" localSheetId="13">#REF!</definedName>
    <definedName name="_6364DL61AA381C">#REF!</definedName>
    <definedName name="_6365DL61AA381C" localSheetId="8">#REF!</definedName>
    <definedName name="_6365DL61AA381C" localSheetId="9">#REF!</definedName>
    <definedName name="_6365DL61AA381C" localSheetId="10">#REF!</definedName>
    <definedName name="_6365DL61AA381C" localSheetId="13">#REF!</definedName>
    <definedName name="_6365DL61AA381C">#REF!</definedName>
    <definedName name="_6366DL61AA381C" localSheetId="8">#REF!</definedName>
    <definedName name="_6366DL61AA381C" localSheetId="9">#REF!</definedName>
    <definedName name="_6366DL61AA381C" localSheetId="10">#REF!</definedName>
    <definedName name="_6366DL61AA381C" localSheetId="13">#REF!</definedName>
    <definedName name="_6366DL61AA381C">#REF!</definedName>
    <definedName name="_6367DL61AA381C" localSheetId="8">#REF!</definedName>
    <definedName name="_6367DL61AA381C" localSheetId="9">#REF!</definedName>
    <definedName name="_6367DL61AA381C" localSheetId="10">#REF!</definedName>
    <definedName name="_6367DL61AA381C" localSheetId="13">#REF!</definedName>
    <definedName name="_6367DL61AA381C">#REF!</definedName>
    <definedName name="_6368DL61AA381C" localSheetId="8">#REF!</definedName>
    <definedName name="_6368DL61AA381C" localSheetId="9">#REF!</definedName>
    <definedName name="_6368DL61AA381C" localSheetId="10">#REF!</definedName>
    <definedName name="_6368DL61AA381C" localSheetId="13">#REF!</definedName>
    <definedName name="_6368DL61AA381C">#REF!</definedName>
    <definedName name="_6369DL61AA381C" localSheetId="8">#REF!</definedName>
    <definedName name="_6369DL61AA381C" localSheetId="9">#REF!</definedName>
    <definedName name="_6369DL61AA381C" localSheetId="10">#REF!</definedName>
    <definedName name="_6369DL61AA381C" localSheetId="13">#REF!</definedName>
    <definedName name="_6369DL61AA381C">#REF!</definedName>
    <definedName name="_636DL60D73309" localSheetId="8">#REF!</definedName>
    <definedName name="_636DL60D73309" localSheetId="9">#REF!</definedName>
    <definedName name="_636DL60D73309" localSheetId="10">#REF!</definedName>
    <definedName name="_636DL60D73309" localSheetId="13">#REF!</definedName>
    <definedName name="_636DL60D73309">#REF!</definedName>
    <definedName name="_636DLC4D17135" localSheetId="8">#REF!</definedName>
    <definedName name="_636DLC4D17135" localSheetId="9">#REF!</definedName>
    <definedName name="_636DLC4D17135" localSheetId="10">#REF!</definedName>
    <definedName name="_636DLC4D17135" localSheetId="13">#REF!</definedName>
    <definedName name="_636DLC4D17135">#REF!</definedName>
    <definedName name="_6370DL61AA381C" localSheetId="8">#REF!</definedName>
    <definedName name="_6370DL61AA381C" localSheetId="9">#REF!</definedName>
    <definedName name="_6370DL61AA381C" localSheetId="10">#REF!</definedName>
    <definedName name="_6370DL61AA381C" localSheetId="13">#REF!</definedName>
    <definedName name="_6370DL61AA381C">#REF!</definedName>
    <definedName name="_6371DL61AB3822" localSheetId="8">#REF!</definedName>
    <definedName name="_6371DL61AB3822" localSheetId="9">#REF!</definedName>
    <definedName name="_6371DL61AB3822" localSheetId="10">#REF!</definedName>
    <definedName name="_6371DL61AB3822" localSheetId="13">#REF!</definedName>
    <definedName name="_6371DL61AB3822">#REF!</definedName>
    <definedName name="_6372DL61AB3822" localSheetId="8">#REF!</definedName>
    <definedName name="_6372DL61AB3822" localSheetId="9">#REF!</definedName>
    <definedName name="_6372DL61AB3822" localSheetId="10">#REF!</definedName>
    <definedName name="_6372DL61AB3822" localSheetId="13">#REF!</definedName>
    <definedName name="_6372DL61AB3822">#REF!</definedName>
    <definedName name="_6373DL61AB3822" localSheetId="8">#REF!</definedName>
    <definedName name="_6373DL61AB3822" localSheetId="9">#REF!</definedName>
    <definedName name="_6373DL61AB3822" localSheetId="10">#REF!</definedName>
    <definedName name="_6373DL61AB3822" localSheetId="13">#REF!</definedName>
    <definedName name="_6373DL61AB3822">#REF!</definedName>
    <definedName name="_6374DL61AB3822" localSheetId="8">#REF!</definedName>
    <definedName name="_6374DL61AB3822" localSheetId="9">#REF!</definedName>
    <definedName name="_6374DL61AB3822" localSheetId="10">#REF!</definedName>
    <definedName name="_6374DL61AB3822" localSheetId="13">#REF!</definedName>
    <definedName name="_6374DL61AB3822">#REF!</definedName>
    <definedName name="_6375DL61AB3822" localSheetId="8">#REF!</definedName>
    <definedName name="_6375DL61AB3822" localSheetId="9">#REF!</definedName>
    <definedName name="_6375DL61AB3822" localSheetId="10">#REF!</definedName>
    <definedName name="_6375DL61AB3822" localSheetId="13">#REF!</definedName>
    <definedName name="_6375DL61AB3822">#REF!</definedName>
    <definedName name="_6376DL61AB3822" localSheetId="8">#REF!</definedName>
    <definedName name="_6376DL61AB3822" localSheetId="9">#REF!</definedName>
    <definedName name="_6376DL61AB3822" localSheetId="10">#REF!</definedName>
    <definedName name="_6376DL61AB3822" localSheetId="13">#REF!</definedName>
    <definedName name="_6376DL61AB3822">#REF!</definedName>
    <definedName name="_6377DL61AB3822" localSheetId="8">#REF!</definedName>
    <definedName name="_6377DL61AB3822" localSheetId="9">#REF!</definedName>
    <definedName name="_6377DL61AB3822" localSheetId="10">#REF!</definedName>
    <definedName name="_6377DL61AB3822" localSheetId="13">#REF!</definedName>
    <definedName name="_6377DL61AB3822">#REF!</definedName>
    <definedName name="_6378DL61AB3822" localSheetId="8">#REF!</definedName>
    <definedName name="_6378DL61AB3822" localSheetId="9">#REF!</definedName>
    <definedName name="_6378DL61AB3822" localSheetId="10">#REF!</definedName>
    <definedName name="_6378DL61AB3822" localSheetId="13">#REF!</definedName>
    <definedName name="_6378DL61AB3822">#REF!</definedName>
    <definedName name="_6379DL61AB3822" localSheetId="8">#REF!</definedName>
    <definedName name="_6379DL61AB3822" localSheetId="9">#REF!</definedName>
    <definedName name="_6379DL61AB3822" localSheetId="10">#REF!</definedName>
    <definedName name="_6379DL61AB3822" localSheetId="13">#REF!</definedName>
    <definedName name="_6379DL61AB3822">#REF!</definedName>
    <definedName name="_637DL60D73309" localSheetId="8">#REF!</definedName>
    <definedName name="_637DL60D73309" localSheetId="9">#REF!</definedName>
    <definedName name="_637DL60D73309" localSheetId="10">#REF!</definedName>
    <definedName name="_637DL60D73309" localSheetId="13">#REF!</definedName>
    <definedName name="_637DL60D73309">#REF!</definedName>
    <definedName name="_637DLC4D1E2AE" localSheetId="8">#REF!</definedName>
    <definedName name="_637DLC4D1E2AE" localSheetId="9">#REF!</definedName>
    <definedName name="_637DLC4D1E2AE" localSheetId="10">#REF!</definedName>
    <definedName name="_637DLC4D1E2AE" localSheetId="13">#REF!</definedName>
    <definedName name="_637DLC4D1E2AE">#REF!</definedName>
    <definedName name="_6380DL61AB3822" localSheetId="8">#REF!</definedName>
    <definedName name="_6380DL61AB3822" localSheetId="9">#REF!</definedName>
    <definedName name="_6380DL61AB3822" localSheetId="10">#REF!</definedName>
    <definedName name="_6380DL61AB3822" localSheetId="13">#REF!</definedName>
    <definedName name="_6380DL61AB3822">#REF!</definedName>
    <definedName name="_6381DL61AB3822" localSheetId="8">#REF!</definedName>
    <definedName name="_6381DL61AB3822" localSheetId="9">#REF!</definedName>
    <definedName name="_6381DL61AB3822" localSheetId="10">#REF!</definedName>
    <definedName name="_6381DL61AB3822" localSheetId="13">#REF!</definedName>
    <definedName name="_6381DL61AB3822">#REF!</definedName>
    <definedName name="_6382DL61AB3822" localSheetId="8">#REF!</definedName>
    <definedName name="_6382DL61AB3822" localSheetId="9">#REF!</definedName>
    <definedName name="_6382DL61AB3822" localSheetId="10">#REF!</definedName>
    <definedName name="_6382DL61AB3822" localSheetId="13">#REF!</definedName>
    <definedName name="_6382DL61AB3822">#REF!</definedName>
    <definedName name="_6383DL61AB3822" localSheetId="8">#REF!</definedName>
    <definedName name="_6383DL61AB3822" localSheetId="9">#REF!</definedName>
    <definedName name="_6383DL61AB3822" localSheetId="10">#REF!</definedName>
    <definedName name="_6383DL61AB3822" localSheetId="13">#REF!</definedName>
    <definedName name="_6383DL61AB3822">#REF!</definedName>
    <definedName name="_6384DL61AB3822" localSheetId="8">#REF!</definedName>
    <definedName name="_6384DL61AB3822" localSheetId="9">#REF!</definedName>
    <definedName name="_6384DL61AB3822" localSheetId="10">#REF!</definedName>
    <definedName name="_6384DL61AB3822" localSheetId="13">#REF!</definedName>
    <definedName name="_6384DL61AB3822">#REF!</definedName>
    <definedName name="_6385DL61AB3822" localSheetId="8">#REF!</definedName>
    <definedName name="_6385DL61AB3822" localSheetId="9">#REF!</definedName>
    <definedName name="_6385DL61AB3822" localSheetId="10">#REF!</definedName>
    <definedName name="_6385DL61AB3822" localSheetId="13">#REF!</definedName>
    <definedName name="_6385DL61AB3822">#REF!</definedName>
    <definedName name="_6386DL61AB3822" localSheetId="8">#REF!</definedName>
    <definedName name="_6386DL61AB3822" localSheetId="9">#REF!</definedName>
    <definedName name="_6386DL61AB3822" localSheetId="10">#REF!</definedName>
    <definedName name="_6386DL61AB3822" localSheetId="13">#REF!</definedName>
    <definedName name="_6386DL61AB3822">#REF!</definedName>
    <definedName name="_6387DL61AB3822" localSheetId="8">#REF!</definedName>
    <definedName name="_6387DL61AB3822" localSheetId="9">#REF!</definedName>
    <definedName name="_6387DL61AB3822" localSheetId="10">#REF!</definedName>
    <definedName name="_6387DL61AB3822" localSheetId="13">#REF!</definedName>
    <definedName name="_6387DL61AB3822">#REF!</definedName>
    <definedName name="_6388DL61AB3822" localSheetId="8">#REF!</definedName>
    <definedName name="_6388DL61AB3822" localSheetId="9">#REF!</definedName>
    <definedName name="_6388DL61AB3822" localSheetId="10">#REF!</definedName>
    <definedName name="_6388DL61AB3822" localSheetId="13">#REF!</definedName>
    <definedName name="_6388DL61AB3822">#REF!</definedName>
    <definedName name="_6389DL61AB3822" localSheetId="8">#REF!</definedName>
    <definedName name="_6389DL61AB3822" localSheetId="9">#REF!</definedName>
    <definedName name="_6389DL61AB3822" localSheetId="10">#REF!</definedName>
    <definedName name="_6389DL61AB3822" localSheetId="13">#REF!</definedName>
    <definedName name="_6389DL61AB3822">#REF!</definedName>
    <definedName name="_638DL60D73309" localSheetId="8">#REF!</definedName>
    <definedName name="_638DL60D73309" localSheetId="9">#REF!</definedName>
    <definedName name="_638DL60D73309" localSheetId="10">#REF!</definedName>
    <definedName name="_638DL60D73309" localSheetId="13">#REF!</definedName>
    <definedName name="_638DL60D73309">#REF!</definedName>
    <definedName name="_638DLC4D27135" localSheetId="8">#REF!</definedName>
    <definedName name="_638DLC4D27135" localSheetId="9">#REF!</definedName>
    <definedName name="_638DLC4D27135" localSheetId="10">#REF!</definedName>
    <definedName name="_638DLC4D27135" localSheetId="13">#REF!</definedName>
    <definedName name="_638DLC4D27135">#REF!</definedName>
    <definedName name="_6390DL61AB3822" localSheetId="8">#REF!</definedName>
    <definedName name="_6390DL61AB3822" localSheetId="9">#REF!</definedName>
    <definedName name="_6390DL61AB3822" localSheetId="10">#REF!</definedName>
    <definedName name="_6390DL61AB3822" localSheetId="13">#REF!</definedName>
    <definedName name="_6390DL61AB3822">#REF!</definedName>
    <definedName name="_6391DL61AB3822" localSheetId="8">#REF!</definedName>
    <definedName name="_6391DL61AB3822" localSheetId="9">#REF!</definedName>
    <definedName name="_6391DL61AB3822" localSheetId="10">#REF!</definedName>
    <definedName name="_6391DL61AB3822" localSheetId="13">#REF!</definedName>
    <definedName name="_6391DL61AB3822">#REF!</definedName>
    <definedName name="_6392DL61AB3822" localSheetId="8">#REF!</definedName>
    <definedName name="_6392DL61AB3822" localSheetId="9">#REF!</definedName>
    <definedName name="_6392DL61AB3822" localSheetId="10">#REF!</definedName>
    <definedName name="_6392DL61AB3822" localSheetId="13">#REF!</definedName>
    <definedName name="_6392DL61AB3822">#REF!</definedName>
    <definedName name="_6393DL61AB3822" localSheetId="8">#REF!</definedName>
    <definedName name="_6393DL61AB3822" localSheetId="9">#REF!</definedName>
    <definedName name="_6393DL61AB3822" localSheetId="10">#REF!</definedName>
    <definedName name="_6393DL61AB3822" localSheetId="13">#REF!</definedName>
    <definedName name="_6393DL61AB3822">#REF!</definedName>
    <definedName name="_6394DL61AB3822" localSheetId="8">#REF!</definedName>
    <definedName name="_6394DL61AB3822" localSheetId="9">#REF!</definedName>
    <definedName name="_6394DL61AB3822" localSheetId="10">#REF!</definedName>
    <definedName name="_6394DL61AB3822" localSheetId="13">#REF!</definedName>
    <definedName name="_6394DL61AB3822">#REF!</definedName>
    <definedName name="_6395DL61AB3822" localSheetId="8">#REF!</definedName>
    <definedName name="_6395DL61AB3822" localSheetId="9">#REF!</definedName>
    <definedName name="_6395DL61AB3822" localSheetId="10">#REF!</definedName>
    <definedName name="_6395DL61AB3822" localSheetId="13">#REF!</definedName>
    <definedName name="_6395DL61AB3822">#REF!</definedName>
    <definedName name="_6396DL61AB3822" localSheetId="8">#REF!</definedName>
    <definedName name="_6396DL61AB3822" localSheetId="9">#REF!</definedName>
    <definedName name="_6396DL61AB3822" localSheetId="10">#REF!</definedName>
    <definedName name="_6396DL61AB3822" localSheetId="13">#REF!</definedName>
    <definedName name="_6396DL61AB3822">#REF!</definedName>
    <definedName name="_6397DL61AB3822" localSheetId="8">#REF!</definedName>
    <definedName name="_6397DL61AB3822" localSheetId="9">#REF!</definedName>
    <definedName name="_6397DL61AB3822" localSheetId="10">#REF!</definedName>
    <definedName name="_6397DL61AB3822" localSheetId="13">#REF!</definedName>
    <definedName name="_6397DL61AB3822">#REF!</definedName>
    <definedName name="_6398DL61AB3822" localSheetId="8">#REF!</definedName>
    <definedName name="_6398DL61AB3822" localSheetId="9">#REF!</definedName>
    <definedName name="_6398DL61AB3822" localSheetId="10">#REF!</definedName>
    <definedName name="_6398DL61AB3822" localSheetId="13">#REF!</definedName>
    <definedName name="_6398DL61AB3822">#REF!</definedName>
    <definedName name="_6399DL61AB3822" localSheetId="8">#REF!</definedName>
    <definedName name="_6399DL61AB3822" localSheetId="9">#REF!</definedName>
    <definedName name="_6399DL61AB3822" localSheetId="10">#REF!</definedName>
    <definedName name="_6399DL61AB3822" localSheetId="13">#REF!</definedName>
    <definedName name="_6399DL61AB3822">#REF!</definedName>
    <definedName name="_639DL60D73309" localSheetId="8">#REF!</definedName>
    <definedName name="_639DL60D73309" localSheetId="9">#REF!</definedName>
    <definedName name="_639DL60D73309" localSheetId="10">#REF!</definedName>
    <definedName name="_639DL60D73309" localSheetId="13">#REF!</definedName>
    <definedName name="_639DL60D73309">#REF!</definedName>
    <definedName name="_639DLC4D2E2AE" localSheetId="8">#REF!</definedName>
    <definedName name="_639DLC4D2E2AE" localSheetId="9">#REF!</definedName>
    <definedName name="_639DLC4D2E2AE" localSheetId="10">#REF!</definedName>
    <definedName name="_639DLC4D2E2AE" localSheetId="13">#REF!</definedName>
    <definedName name="_639DLC4D2E2AE">#REF!</definedName>
    <definedName name="_63DL60723099" localSheetId="8">#REF!</definedName>
    <definedName name="_63DL60723099" localSheetId="9">#REF!</definedName>
    <definedName name="_63DL60723099" localSheetId="10">#REF!</definedName>
    <definedName name="_63DL60723099" localSheetId="13">#REF!</definedName>
    <definedName name="_63DL60723099">#REF!</definedName>
    <definedName name="_63DL610F3461" localSheetId="8">#REF!</definedName>
    <definedName name="_63DL610F3461" localSheetId="9">#REF!</definedName>
    <definedName name="_63DL610F3461" localSheetId="10">#REF!</definedName>
    <definedName name="_63DL610F3461" localSheetId="13">#REF!</definedName>
    <definedName name="_63DL610F3461">#REF!</definedName>
    <definedName name="_6400DL61AB3822" localSheetId="8">#REF!</definedName>
    <definedName name="_6400DL61AB3822" localSheetId="9">#REF!</definedName>
    <definedName name="_6400DL61AB3822" localSheetId="10">#REF!</definedName>
    <definedName name="_6400DL61AB3822" localSheetId="13">#REF!</definedName>
    <definedName name="_6400DL61AB3822">#REF!</definedName>
    <definedName name="_6401DL61AB3822" localSheetId="8">#REF!</definedName>
    <definedName name="_6401DL61AB3822" localSheetId="9">#REF!</definedName>
    <definedName name="_6401DL61AB3822" localSheetId="10">#REF!</definedName>
    <definedName name="_6401DL61AB3822" localSheetId="13">#REF!</definedName>
    <definedName name="_6401DL61AB3822">#REF!</definedName>
    <definedName name="_6402DL61AB3822" localSheetId="8">#REF!</definedName>
    <definedName name="_6402DL61AB3822" localSheetId="9">#REF!</definedName>
    <definedName name="_6402DL61AB3822" localSheetId="10">#REF!</definedName>
    <definedName name="_6402DL61AB3822" localSheetId="13">#REF!</definedName>
    <definedName name="_6402DL61AB3822">#REF!</definedName>
    <definedName name="_6403DL61AB3822" localSheetId="8">#REF!</definedName>
    <definedName name="_6403DL61AB3822" localSheetId="9">#REF!</definedName>
    <definedName name="_6403DL61AB3822" localSheetId="10">#REF!</definedName>
    <definedName name="_6403DL61AB3822" localSheetId="13">#REF!</definedName>
    <definedName name="_6403DL61AB3822">#REF!</definedName>
    <definedName name="_6404DL61AB3822" localSheetId="8">#REF!</definedName>
    <definedName name="_6404DL61AB3822" localSheetId="9">#REF!</definedName>
    <definedName name="_6404DL61AB3822" localSheetId="10">#REF!</definedName>
    <definedName name="_6404DL61AB3822" localSheetId="13">#REF!</definedName>
    <definedName name="_6404DL61AB3822">#REF!</definedName>
    <definedName name="_6405DL61AB3822" localSheetId="8">#REF!</definedName>
    <definedName name="_6405DL61AB3822" localSheetId="9">#REF!</definedName>
    <definedName name="_6405DL61AB3822" localSheetId="10">#REF!</definedName>
    <definedName name="_6405DL61AB3822" localSheetId="13">#REF!</definedName>
    <definedName name="_6405DL61AB3822">#REF!</definedName>
    <definedName name="_6406DL61AC3827" localSheetId="8">#REF!</definedName>
    <definedName name="_6406DL61AC3827" localSheetId="9">#REF!</definedName>
    <definedName name="_6406DL61AC3827" localSheetId="10">#REF!</definedName>
    <definedName name="_6406DL61AC3827" localSheetId="13">#REF!</definedName>
    <definedName name="_6406DL61AC3827">#REF!</definedName>
    <definedName name="_6407DL61AC3827" localSheetId="8">#REF!</definedName>
    <definedName name="_6407DL61AC3827" localSheetId="9">#REF!</definedName>
    <definedName name="_6407DL61AC3827" localSheetId="10">#REF!</definedName>
    <definedName name="_6407DL61AC3827" localSheetId="13">#REF!</definedName>
    <definedName name="_6407DL61AC3827">#REF!</definedName>
    <definedName name="_6408DL61AC3827" localSheetId="8">#REF!</definedName>
    <definedName name="_6408DL61AC3827" localSheetId="9">#REF!</definedName>
    <definedName name="_6408DL61AC3827" localSheetId="10">#REF!</definedName>
    <definedName name="_6408DL61AC3827" localSheetId="13">#REF!</definedName>
    <definedName name="_6408DL61AC3827">#REF!</definedName>
    <definedName name="_6409DL61AC3827" localSheetId="8">#REF!</definedName>
    <definedName name="_6409DL61AC3827" localSheetId="9">#REF!</definedName>
    <definedName name="_6409DL61AC3827" localSheetId="10">#REF!</definedName>
    <definedName name="_6409DL61AC3827" localSheetId="13">#REF!</definedName>
    <definedName name="_6409DL61AC3827">#REF!</definedName>
    <definedName name="_640DL60D73309" localSheetId="8">#REF!</definedName>
    <definedName name="_640DL60D73309" localSheetId="9">#REF!</definedName>
    <definedName name="_640DL60D73309" localSheetId="10">#REF!</definedName>
    <definedName name="_640DL60D73309" localSheetId="13">#REF!</definedName>
    <definedName name="_640DL60D73309">#REF!</definedName>
    <definedName name="_640DLC4D37135" localSheetId="8">#REF!</definedName>
    <definedName name="_640DLC4D37135" localSheetId="9">#REF!</definedName>
    <definedName name="_640DLC4D37135" localSheetId="10">#REF!</definedName>
    <definedName name="_640DLC4D37135" localSheetId="13">#REF!</definedName>
    <definedName name="_640DLC4D37135">#REF!</definedName>
    <definedName name="_6410DL61AC3827" localSheetId="8">#REF!</definedName>
    <definedName name="_6410DL61AC3827" localSheetId="9">#REF!</definedName>
    <definedName name="_6410DL61AC3827" localSheetId="10">#REF!</definedName>
    <definedName name="_6410DL61AC3827" localSheetId="13">#REF!</definedName>
    <definedName name="_6410DL61AC3827">#REF!</definedName>
    <definedName name="_6411DL61AC3827" localSheetId="8">#REF!</definedName>
    <definedName name="_6411DL61AC3827" localSheetId="9">#REF!</definedName>
    <definedName name="_6411DL61AC3827" localSheetId="10">#REF!</definedName>
    <definedName name="_6411DL61AC3827" localSheetId="13">#REF!</definedName>
    <definedName name="_6411DL61AC3827">#REF!</definedName>
    <definedName name="_6412DL61AC3827" localSheetId="8">#REF!</definedName>
    <definedName name="_6412DL61AC3827" localSheetId="9">#REF!</definedName>
    <definedName name="_6412DL61AC3827" localSheetId="10">#REF!</definedName>
    <definedName name="_6412DL61AC3827" localSheetId="13">#REF!</definedName>
    <definedName name="_6412DL61AC3827">#REF!</definedName>
    <definedName name="_6413DL61AC3827" localSheetId="8">#REF!</definedName>
    <definedName name="_6413DL61AC3827" localSheetId="9">#REF!</definedName>
    <definedName name="_6413DL61AC3827" localSheetId="10">#REF!</definedName>
    <definedName name="_6413DL61AC3827" localSheetId="13">#REF!</definedName>
    <definedName name="_6413DL61AC3827">#REF!</definedName>
    <definedName name="_6414DL61AC3827" localSheetId="8">#REF!</definedName>
    <definedName name="_6414DL61AC3827" localSheetId="9">#REF!</definedName>
    <definedName name="_6414DL61AC3827" localSheetId="10">#REF!</definedName>
    <definedName name="_6414DL61AC3827" localSheetId="13">#REF!</definedName>
    <definedName name="_6414DL61AC3827">#REF!</definedName>
    <definedName name="_6415DL61AC3827" localSheetId="8">#REF!</definedName>
    <definedName name="_6415DL61AC3827" localSheetId="9">#REF!</definedName>
    <definedName name="_6415DL61AC3827" localSheetId="10">#REF!</definedName>
    <definedName name="_6415DL61AC3827" localSheetId="13">#REF!</definedName>
    <definedName name="_6415DL61AC3827">#REF!</definedName>
    <definedName name="_6416DL61AC3827" localSheetId="8">#REF!</definedName>
    <definedName name="_6416DL61AC3827" localSheetId="9">#REF!</definedName>
    <definedName name="_6416DL61AC3827" localSheetId="10">#REF!</definedName>
    <definedName name="_6416DL61AC3827" localSheetId="13">#REF!</definedName>
    <definedName name="_6416DL61AC3827">#REF!</definedName>
    <definedName name="_6417DL61AC3827" localSheetId="8">#REF!</definedName>
    <definedName name="_6417DL61AC3827" localSheetId="9">#REF!</definedName>
    <definedName name="_6417DL61AC3827" localSheetId="10">#REF!</definedName>
    <definedName name="_6417DL61AC3827" localSheetId="13">#REF!</definedName>
    <definedName name="_6417DL61AC3827">#REF!</definedName>
    <definedName name="_6418DL61AC3827" localSheetId="8">#REF!</definedName>
    <definedName name="_6418DL61AC3827" localSheetId="9">#REF!</definedName>
    <definedName name="_6418DL61AC3827" localSheetId="10">#REF!</definedName>
    <definedName name="_6418DL61AC3827" localSheetId="13">#REF!</definedName>
    <definedName name="_6418DL61AC3827">#REF!</definedName>
    <definedName name="_6419DL61AC3827" localSheetId="8">#REF!</definedName>
    <definedName name="_6419DL61AC3827" localSheetId="9">#REF!</definedName>
    <definedName name="_6419DL61AC3827" localSheetId="10">#REF!</definedName>
    <definedName name="_6419DL61AC3827" localSheetId="13">#REF!</definedName>
    <definedName name="_6419DL61AC3827">#REF!</definedName>
    <definedName name="_641DL60D73309" localSheetId="8">#REF!</definedName>
    <definedName name="_641DL60D73309" localSheetId="9">#REF!</definedName>
    <definedName name="_641DL60D73309" localSheetId="10">#REF!</definedName>
    <definedName name="_641DL60D73309" localSheetId="13">#REF!</definedName>
    <definedName name="_641DL60D73309">#REF!</definedName>
    <definedName name="_641DLC4D3E2AE" localSheetId="8">#REF!</definedName>
    <definedName name="_641DLC4D3E2AE" localSheetId="9">#REF!</definedName>
    <definedName name="_641DLC4D3E2AE" localSheetId="10">#REF!</definedName>
    <definedName name="_641DLC4D3E2AE" localSheetId="13">#REF!</definedName>
    <definedName name="_641DLC4D3E2AE">#REF!</definedName>
    <definedName name="_6420DL61AC3827" localSheetId="8">#REF!</definedName>
    <definedName name="_6420DL61AC3827" localSheetId="9">#REF!</definedName>
    <definedName name="_6420DL61AC3827" localSheetId="10">#REF!</definedName>
    <definedName name="_6420DL61AC3827" localSheetId="13">#REF!</definedName>
    <definedName name="_6420DL61AC3827">#REF!</definedName>
    <definedName name="_6421DL61AC3827" localSheetId="8">#REF!</definedName>
    <definedName name="_6421DL61AC3827" localSheetId="9">#REF!</definedName>
    <definedName name="_6421DL61AC3827" localSheetId="10">#REF!</definedName>
    <definedName name="_6421DL61AC3827" localSheetId="13">#REF!</definedName>
    <definedName name="_6421DL61AC3827">#REF!</definedName>
    <definedName name="_6422DL61AC3827" localSheetId="8">#REF!</definedName>
    <definedName name="_6422DL61AC3827" localSheetId="9">#REF!</definedName>
    <definedName name="_6422DL61AC3827" localSheetId="10">#REF!</definedName>
    <definedName name="_6422DL61AC3827" localSheetId="13">#REF!</definedName>
    <definedName name="_6422DL61AC3827">#REF!</definedName>
    <definedName name="_6423DL61AC3827" localSheetId="8">#REF!</definedName>
    <definedName name="_6423DL61AC3827" localSheetId="9">#REF!</definedName>
    <definedName name="_6423DL61AC3827" localSheetId="10">#REF!</definedName>
    <definedName name="_6423DL61AC3827" localSheetId="13">#REF!</definedName>
    <definedName name="_6423DL61AC3827">#REF!</definedName>
    <definedName name="_6424DL61AC3827" localSheetId="8">#REF!</definedName>
    <definedName name="_6424DL61AC3827" localSheetId="9">#REF!</definedName>
    <definedName name="_6424DL61AC3827" localSheetId="10">#REF!</definedName>
    <definedName name="_6424DL61AC3827" localSheetId="13">#REF!</definedName>
    <definedName name="_6424DL61AC3827">#REF!</definedName>
    <definedName name="_6425DL61AC3827" localSheetId="8">#REF!</definedName>
    <definedName name="_6425DL61AC3827" localSheetId="9">#REF!</definedName>
    <definedName name="_6425DL61AC3827" localSheetId="10">#REF!</definedName>
    <definedName name="_6425DL61AC3827" localSheetId="13">#REF!</definedName>
    <definedName name="_6425DL61AC3827">#REF!</definedName>
    <definedName name="_6426DL61AC3827" localSheetId="8">#REF!</definedName>
    <definedName name="_6426DL61AC3827" localSheetId="9">#REF!</definedName>
    <definedName name="_6426DL61AC3827" localSheetId="10">#REF!</definedName>
    <definedName name="_6426DL61AC3827" localSheetId="13">#REF!</definedName>
    <definedName name="_6426DL61AC3827">#REF!</definedName>
    <definedName name="_6427DL61AC3827" localSheetId="8">#REF!</definedName>
    <definedName name="_6427DL61AC3827" localSheetId="9">#REF!</definedName>
    <definedName name="_6427DL61AC3827" localSheetId="10">#REF!</definedName>
    <definedName name="_6427DL61AC3827" localSheetId="13">#REF!</definedName>
    <definedName name="_6427DL61AC3827">#REF!</definedName>
    <definedName name="_6428DL61AC3827" localSheetId="8">#REF!</definedName>
    <definedName name="_6428DL61AC3827" localSheetId="9">#REF!</definedName>
    <definedName name="_6428DL61AC3827" localSheetId="10">#REF!</definedName>
    <definedName name="_6428DL61AC3827" localSheetId="13">#REF!</definedName>
    <definedName name="_6428DL61AC3827">#REF!</definedName>
    <definedName name="_6429DL61AC3827" localSheetId="8">#REF!</definedName>
    <definedName name="_6429DL61AC3827" localSheetId="9">#REF!</definedName>
    <definedName name="_6429DL61AC3827" localSheetId="10">#REF!</definedName>
    <definedName name="_6429DL61AC3827" localSheetId="13">#REF!</definedName>
    <definedName name="_6429DL61AC3827">#REF!</definedName>
    <definedName name="_642DL60D73309" localSheetId="8">#REF!</definedName>
    <definedName name="_642DL60D73309" localSheetId="9">#REF!</definedName>
    <definedName name="_642DL60D73309" localSheetId="10">#REF!</definedName>
    <definedName name="_642DL60D73309" localSheetId="13">#REF!</definedName>
    <definedName name="_642DL60D73309">#REF!</definedName>
    <definedName name="_642DLC4D47135" localSheetId="8">#REF!</definedName>
    <definedName name="_642DLC4D47135" localSheetId="9">#REF!</definedName>
    <definedName name="_642DLC4D47135" localSheetId="10">#REF!</definedName>
    <definedName name="_642DLC4D47135" localSheetId="13">#REF!</definedName>
    <definedName name="_642DLC4D47135">#REF!</definedName>
    <definedName name="_6430DL61AC3827" localSheetId="8">#REF!</definedName>
    <definedName name="_6430DL61AC3827" localSheetId="9">#REF!</definedName>
    <definedName name="_6430DL61AC3827" localSheetId="10">#REF!</definedName>
    <definedName name="_6430DL61AC3827" localSheetId="13">#REF!</definedName>
    <definedName name="_6430DL61AC3827">#REF!</definedName>
    <definedName name="_6431DL61AC3827" localSheetId="8">#REF!</definedName>
    <definedName name="_6431DL61AC3827" localSheetId="9">#REF!</definedName>
    <definedName name="_6431DL61AC3827" localSheetId="10">#REF!</definedName>
    <definedName name="_6431DL61AC3827" localSheetId="13">#REF!</definedName>
    <definedName name="_6431DL61AC3827">#REF!</definedName>
    <definedName name="_6432DL61AC3827" localSheetId="8">#REF!</definedName>
    <definedName name="_6432DL61AC3827" localSheetId="9">#REF!</definedName>
    <definedName name="_6432DL61AC3827" localSheetId="10">#REF!</definedName>
    <definedName name="_6432DL61AC3827" localSheetId="13">#REF!</definedName>
    <definedName name="_6432DL61AC3827">#REF!</definedName>
    <definedName name="_6433DL61AC3827" localSheetId="8">#REF!</definedName>
    <definedName name="_6433DL61AC3827" localSheetId="9">#REF!</definedName>
    <definedName name="_6433DL61AC3827" localSheetId="10">#REF!</definedName>
    <definedName name="_6433DL61AC3827" localSheetId="13">#REF!</definedName>
    <definedName name="_6433DL61AC3827">#REF!</definedName>
    <definedName name="_6434DL61AC3827" localSheetId="8">#REF!</definedName>
    <definedName name="_6434DL61AC3827" localSheetId="9">#REF!</definedName>
    <definedName name="_6434DL61AC3827" localSheetId="10">#REF!</definedName>
    <definedName name="_6434DL61AC3827" localSheetId="13">#REF!</definedName>
    <definedName name="_6434DL61AC3827">#REF!</definedName>
    <definedName name="_6435DL61AC3827" localSheetId="8">#REF!</definedName>
    <definedName name="_6435DL61AC3827" localSheetId="9">#REF!</definedName>
    <definedName name="_6435DL61AC3827" localSheetId="10">#REF!</definedName>
    <definedName name="_6435DL61AC3827" localSheetId="13">#REF!</definedName>
    <definedName name="_6435DL61AC3827">#REF!</definedName>
    <definedName name="_6436DL61AC3827" localSheetId="8">#REF!</definedName>
    <definedName name="_6436DL61AC3827" localSheetId="9">#REF!</definedName>
    <definedName name="_6436DL61AC3827" localSheetId="10">#REF!</definedName>
    <definedName name="_6436DL61AC3827" localSheetId="13">#REF!</definedName>
    <definedName name="_6436DL61AC3827">#REF!</definedName>
    <definedName name="_6437DL61AC3827" localSheetId="8">#REF!</definedName>
    <definedName name="_6437DL61AC3827" localSheetId="9">#REF!</definedName>
    <definedName name="_6437DL61AC3827" localSheetId="10">#REF!</definedName>
    <definedName name="_6437DL61AC3827" localSheetId="13">#REF!</definedName>
    <definedName name="_6437DL61AC3827">#REF!</definedName>
    <definedName name="_6438DL61AC3827" localSheetId="8">#REF!</definedName>
    <definedName name="_6438DL61AC3827" localSheetId="9">#REF!</definedName>
    <definedName name="_6438DL61AC3827" localSheetId="10">#REF!</definedName>
    <definedName name="_6438DL61AC3827" localSheetId="13">#REF!</definedName>
    <definedName name="_6438DL61AC3827">#REF!</definedName>
    <definedName name="_6439DL61AC3827" localSheetId="8">#REF!</definedName>
    <definedName name="_6439DL61AC3827" localSheetId="9">#REF!</definedName>
    <definedName name="_6439DL61AC3827" localSheetId="10">#REF!</definedName>
    <definedName name="_6439DL61AC3827" localSheetId="13">#REF!</definedName>
    <definedName name="_6439DL61AC3827">#REF!</definedName>
    <definedName name="_643DL60D73309" localSheetId="8">#REF!</definedName>
    <definedName name="_643DL60D73309" localSheetId="9">#REF!</definedName>
    <definedName name="_643DL60D73309" localSheetId="10">#REF!</definedName>
    <definedName name="_643DL60D73309" localSheetId="13">#REF!</definedName>
    <definedName name="_643DL60D73309">#REF!</definedName>
    <definedName name="_643DLC4D4E2AE" localSheetId="8">#REF!</definedName>
    <definedName name="_643DLC4D4E2AE" localSheetId="9">#REF!</definedName>
    <definedName name="_643DLC4D4E2AE" localSheetId="10">#REF!</definedName>
    <definedName name="_643DLC4D4E2AE" localSheetId="13">#REF!</definedName>
    <definedName name="_643DLC4D4E2AE">#REF!</definedName>
    <definedName name="_6440DL61AC3827" localSheetId="8">#REF!</definedName>
    <definedName name="_6440DL61AC3827" localSheetId="9">#REF!</definedName>
    <definedName name="_6440DL61AC3827" localSheetId="10">#REF!</definedName>
    <definedName name="_6440DL61AC3827" localSheetId="13">#REF!</definedName>
    <definedName name="_6440DL61AC3827">#REF!</definedName>
    <definedName name="_6441DL61AD382C" localSheetId="8">#REF!</definedName>
    <definedName name="_6441DL61AD382C" localSheetId="9">#REF!</definedName>
    <definedName name="_6441DL61AD382C" localSheetId="10">#REF!</definedName>
    <definedName name="_6441DL61AD382C" localSheetId="13">#REF!</definedName>
    <definedName name="_6441DL61AD382C">#REF!</definedName>
    <definedName name="_6442DL61AD382C" localSheetId="8">#REF!</definedName>
    <definedName name="_6442DL61AD382C" localSheetId="9">#REF!</definedName>
    <definedName name="_6442DL61AD382C" localSheetId="10">#REF!</definedName>
    <definedName name="_6442DL61AD382C" localSheetId="13">#REF!</definedName>
    <definedName name="_6442DL61AD382C">#REF!</definedName>
    <definedName name="_6443DL61AD382C" localSheetId="8">#REF!</definedName>
    <definedName name="_6443DL61AD382C" localSheetId="9">#REF!</definedName>
    <definedName name="_6443DL61AD382C" localSheetId="10">#REF!</definedName>
    <definedName name="_6443DL61AD382C" localSheetId="13">#REF!</definedName>
    <definedName name="_6443DL61AD382C">#REF!</definedName>
    <definedName name="_6444DL61AD382C" localSheetId="8">#REF!</definedName>
    <definedName name="_6444DL61AD382C" localSheetId="9">#REF!</definedName>
    <definedName name="_6444DL61AD382C" localSheetId="10">#REF!</definedName>
    <definedName name="_6444DL61AD382C" localSheetId="13">#REF!</definedName>
    <definedName name="_6444DL61AD382C">#REF!</definedName>
    <definedName name="_6445DL61AD382C" localSheetId="8">#REF!</definedName>
    <definedName name="_6445DL61AD382C" localSheetId="9">#REF!</definedName>
    <definedName name="_6445DL61AD382C" localSheetId="10">#REF!</definedName>
    <definedName name="_6445DL61AD382C" localSheetId="13">#REF!</definedName>
    <definedName name="_6445DL61AD382C">#REF!</definedName>
    <definedName name="_6446DL61AD382C" localSheetId="8">#REF!</definedName>
    <definedName name="_6446DL61AD382C" localSheetId="9">#REF!</definedName>
    <definedName name="_6446DL61AD382C" localSheetId="10">#REF!</definedName>
    <definedName name="_6446DL61AD382C" localSheetId="13">#REF!</definedName>
    <definedName name="_6446DL61AD382C">#REF!</definedName>
    <definedName name="_6447DL61AD382C" localSheetId="8">#REF!</definedName>
    <definedName name="_6447DL61AD382C" localSheetId="9">#REF!</definedName>
    <definedName name="_6447DL61AD382C" localSheetId="10">#REF!</definedName>
    <definedName name="_6447DL61AD382C" localSheetId="13">#REF!</definedName>
    <definedName name="_6447DL61AD382C">#REF!</definedName>
    <definedName name="_6448DL61AD382C" localSheetId="8">#REF!</definedName>
    <definedName name="_6448DL61AD382C" localSheetId="9">#REF!</definedName>
    <definedName name="_6448DL61AD382C" localSheetId="10">#REF!</definedName>
    <definedName name="_6448DL61AD382C" localSheetId="13">#REF!</definedName>
    <definedName name="_6448DL61AD382C">#REF!</definedName>
    <definedName name="_6449DL61AD382C" localSheetId="8">#REF!</definedName>
    <definedName name="_6449DL61AD382C" localSheetId="9">#REF!</definedName>
    <definedName name="_6449DL61AD382C" localSheetId="10">#REF!</definedName>
    <definedName name="_6449DL61AD382C" localSheetId="13">#REF!</definedName>
    <definedName name="_6449DL61AD382C">#REF!</definedName>
    <definedName name="_644DL60D73309" localSheetId="8">#REF!</definedName>
    <definedName name="_644DL60D73309" localSheetId="9">#REF!</definedName>
    <definedName name="_644DL60D73309" localSheetId="10">#REF!</definedName>
    <definedName name="_644DL60D73309" localSheetId="13">#REF!</definedName>
    <definedName name="_644DL60D73309">#REF!</definedName>
    <definedName name="_644DLC4D57136" localSheetId="8">#REF!</definedName>
    <definedName name="_644DLC4D57136" localSheetId="9">#REF!</definedName>
    <definedName name="_644DLC4D57136" localSheetId="10">#REF!</definedName>
    <definedName name="_644DLC4D57136" localSheetId="13">#REF!</definedName>
    <definedName name="_644DLC4D57136">#REF!</definedName>
    <definedName name="_6450DL61AD382C" localSheetId="8">#REF!</definedName>
    <definedName name="_6450DL61AD382C" localSheetId="9">#REF!</definedName>
    <definedName name="_6450DL61AD382C" localSheetId="10">#REF!</definedName>
    <definedName name="_6450DL61AD382C" localSheetId="13">#REF!</definedName>
    <definedName name="_6450DL61AD382C">#REF!</definedName>
    <definedName name="_6451DL61AD382C" localSheetId="8">#REF!</definedName>
    <definedName name="_6451DL61AD382C" localSheetId="9">#REF!</definedName>
    <definedName name="_6451DL61AD382C" localSheetId="10">#REF!</definedName>
    <definedName name="_6451DL61AD382C" localSheetId="13">#REF!</definedName>
    <definedName name="_6451DL61AD382C">#REF!</definedName>
    <definedName name="_6452DL61AD382C" localSheetId="8">#REF!</definedName>
    <definedName name="_6452DL61AD382C" localSheetId="9">#REF!</definedName>
    <definedName name="_6452DL61AD382C" localSheetId="10">#REF!</definedName>
    <definedName name="_6452DL61AD382C" localSheetId="13">#REF!</definedName>
    <definedName name="_6452DL61AD382C">#REF!</definedName>
    <definedName name="_6453DL61AD382C" localSheetId="8">#REF!</definedName>
    <definedName name="_6453DL61AD382C" localSheetId="9">#REF!</definedName>
    <definedName name="_6453DL61AD382C" localSheetId="10">#REF!</definedName>
    <definedName name="_6453DL61AD382C" localSheetId="13">#REF!</definedName>
    <definedName name="_6453DL61AD382C">#REF!</definedName>
    <definedName name="_6454DL61AD382C" localSheetId="8">#REF!</definedName>
    <definedName name="_6454DL61AD382C" localSheetId="9">#REF!</definedName>
    <definedName name="_6454DL61AD382C" localSheetId="10">#REF!</definedName>
    <definedName name="_6454DL61AD382C" localSheetId="13">#REF!</definedName>
    <definedName name="_6454DL61AD382C">#REF!</definedName>
    <definedName name="_6455DL61AD382C" localSheetId="8">#REF!</definedName>
    <definedName name="_6455DL61AD382C" localSheetId="9">#REF!</definedName>
    <definedName name="_6455DL61AD382C" localSheetId="10">#REF!</definedName>
    <definedName name="_6455DL61AD382C" localSheetId="13">#REF!</definedName>
    <definedName name="_6455DL61AD382C">#REF!</definedName>
    <definedName name="_6456DL61AD382C" localSheetId="8">#REF!</definedName>
    <definedName name="_6456DL61AD382C" localSheetId="9">#REF!</definedName>
    <definedName name="_6456DL61AD382C" localSheetId="10">#REF!</definedName>
    <definedName name="_6456DL61AD382C" localSheetId="13">#REF!</definedName>
    <definedName name="_6456DL61AD382C">#REF!</definedName>
    <definedName name="_6457DL61AD382C" localSheetId="8">#REF!</definedName>
    <definedName name="_6457DL61AD382C" localSheetId="9">#REF!</definedName>
    <definedName name="_6457DL61AD382C" localSheetId="10">#REF!</definedName>
    <definedName name="_6457DL61AD382C" localSheetId="13">#REF!</definedName>
    <definedName name="_6457DL61AD382C">#REF!</definedName>
    <definedName name="_6458DL61AD382C" localSheetId="8">#REF!</definedName>
    <definedName name="_6458DL61AD382C" localSheetId="9">#REF!</definedName>
    <definedName name="_6458DL61AD382C" localSheetId="10">#REF!</definedName>
    <definedName name="_6458DL61AD382C" localSheetId="13">#REF!</definedName>
    <definedName name="_6458DL61AD382C">#REF!</definedName>
    <definedName name="_6459DL61AD382C" localSheetId="8">#REF!</definedName>
    <definedName name="_6459DL61AD382C" localSheetId="9">#REF!</definedName>
    <definedName name="_6459DL61AD382C" localSheetId="10">#REF!</definedName>
    <definedName name="_6459DL61AD382C" localSheetId="13">#REF!</definedName>
    <definedName name="_6459DL61AD382C">#REF!</definedName>
    <definedName name="_645DL60D73309" localSheetId="8">#REF!</definedName>
    <definedName name="_645DL60D73309" localSheetId="9">#REF!</definedName>
    <definedName name="_645DL60D73309" localSheetId="10">#REF!</definedName>
    <definedName name="_645DL60D73309" localSheetId="13">#REF!</definedName>
    <definedName name="_645DL60D73309">#REF!</definedName>
    <definedName name="_645DLC4D5E2AE" localSheetId="8">#REF!</definedName>
    <definedName name="_645DLC4D5E2AE" localSheetId="9">#REF!</definedName>
    <definedName name="_645DLC4D5E2AE" localSheetId="10">#REF!</definedName>
    <definedName name="_645DLC4D5E2AE" localSheetId="13">#REF!</definedName>
    <definedName name="_645DLC4D5E2AE">#REF!</definedName>
    <definedName name="_6460DL61AD382C" localSheetId="8">#REF!</definedName>
    <definedName name="_6460DL61AD382C" localSheetId="9">#REF!</definedName>
    <definedName name="_6460DL61AD382C" localSheetId="10">#REF!</definedName>
    <definedName name="_6460DL61AD382C" localSheetId="13">#REF!</definedName>
    <definedName name="_6460DL61AD382C">#REF!</definedName>
    <definedName name="_6461DL61AD382C" localSheetId="8">#REF!</definedName>
    <definedName name="_6461DL61AD382C" localSheetId="9">#REF!</definedName>
    <definedName name="_6461DL61AD382C" localSheetId="10">#REF!</definedName>
    <definedName name="_6461DL61AD382C" localSheetId="13">#REF!</definedName>
    <definedName name="_6461DL61AD382C">#REF!</definedName>
    <definedName name="_6462DL61AD382C" localSheetId="8">#REF!</definedName>
    <definedName name="_6462DL61AD382C" localSheetId="9">#REF!</definedName>
    <definedName name="_6462DL61AD382C" localSheetId="10">#REF!</definedName>
    <definedName name="_6462DL61AD382C" localSheetId="13">#REF!</definedName>
    <definedName name="_6462DL61AD382C">#REF!</definedName>
    <definedName name="_6463DL61AD382C" localSheetId="8">#REF!</definedName>
    <definedName name="_6463DL61AD382C" localSheetId="9">#REF!</definedName>
    <definedName name="_6463DL61AD382C" localSheetId="10">#REF!</definedName>
    <definedName name="_6463DL61AD382C" localSheetId="13">#REF!</definedName>
    <definedName name="_6463DL61AD382C">#REF!</definedName>
    <definedName name="_6464DL61AD382C" localSheetId="8">#REF!</definedName>
    <definedName name="_6464DL61AD382C" localSheetId="9">#REF!</definedName>
    <definedName name="_6464DL61AD382C" localSheetId="10">#REF!</definedName>
    <definedName name="_6464DL61AD382C" localSheetId="13">#REF!</definedName>
    <definedName name="_6464DL61AD382C">#REF!</definedName>
    <definedName name="_6465DL61AD382C" localSheetId="8">#REF!</definedName>
    <definedName name="_6465DL61AD382C" localSheetId="9">#REF!</definedName>
    <definedName name="_6465DL61AD382C" localSheetId="10">#REF!</definedName>
    <definedName name="_6465DL61AD382C" localSheetId="13">#REF!</definedName>
    <definedName name="_6465DL61AD382C">#REF!</definedName>
    <definedName name="_6466DL61AD382C" localSheetId="8">#REF!</definedName>
    <definedName name="_6466DL61AD382C" localSheetId="9">#REF!</definedName>
    <definedName name="_6466DL61AD382C" localSheetId="10">#REF!</definedName>
    <definedName name="_6466DL61AD382C" localSheetId="13">#REF!</definedName>
    <definedName name="_6466DL61AD382C">#REF!</definedName>
    <definedName name="_6467DL61AD382C" localSheetId="8">#REF!</definedName>
    <definedName name="_6467DL61AD382C" localSheetId="9">#REF!</definedName>
    <definedName name="_6467DL61AD382C" localSheetId="10">#REF!</definedName>
    <definedName name="_6467DL61AD382C" localSheetId="13">#REF!</definedName>
    <definedName name="_6467DL61AD382C">#REF!</definedName>
    <definedName name="_6468DL61AD382C" localSheetId="8">#REF!</definedName>
    <definedName name="_6468DL61AD382C" localSheetId="9">#REF!</definedName>
    <definedName name="_6468DL61AD382C" localSheetId="10">#REF!</definedName>
    <definedName name="_6468DL61AD382C" localSheetId="13">#REF!</definedName>
    <definedName name="_6468DL61AD382C">#REF!</definedName>
    <definedName name="_6469DL61AD382C" localSheetId="8">#REF!</definedName>
    <definedName name="_6469DL61AD382C" localSheetId="9">#REF!</definedName>
    <definedName name="_6469DL61AD382C" localSheetId="10">#REF!</definedName>
    <definedName name="_6469DL61AD382C" localSheetId="13">#REF!</definedName>
    <definedName name="_6469DL61AD382C">#REF!</definedName>
    <definedName name="_646DL60D73309" localSheetId="8">#REF!</definedName>
    <definedName name="_646DL60D73309" localSheetId="9">#REF!</definedName>
    <definedName name="_646DL60D73309" localSheetId="10">#REF!</definedName>
    <definedName name="_646DL60D73309" localSheetId="13">#REF!</definedName>
    <definedName name="_646DL60D73309">#REF!</definedName>
    <definedName name="_646DLC4D67136" localSheetId="8">#REF!</definedName>
    <definedName name="_646DLC4D67136" localSheetId="9">#REF!</definedName>
    <definedName name="_646DLC4D67136" localSheetId="10">#REF!</definedName>
    <definedName name="_646DLC4D67136" localSheetId="13">#REF!</definedName>
    <definedName name="_646DLC4D67136">#REF!</definedName>
    <definedName name="_6470DL61AD382C" localSheetId="8">#REF!</definedName>
    <definedName name="_6470DL61AD382C" localSheetId="9">#REF!</definedName>
    <definedName name="_6470DL61AD382C" localSheetId="10">#REF!</definedName>
    <definedName name="_6470DL61AD382C" localSheetId="13">#REF!</definedName>
    <definedName name="_6470DL61AD382C">#REF!</definedName>
    <definedName name="_6471DL61AD382C" localSheetId="8">#REF!</definedName>
    <definedName name="_6471DL61AD382C" localSheetId="9">#REF!</definedName>
    <definedName name="_6471DL61AD382C" localSheetId="10">#REF!</definedName>
    <definedName name="_6471DL61AD382C" localSheetId="13">#REF!</definedName>
    <definedName name="_6471DL61AD382C">#REF!</definedName>
    <definedName name="_6472DL61AD382C" localSheetId="8">#REF!</definedName>
    <definedName name="_6472DL61AD382C" localSheetId="9">#REF!</definedName>
    <definedName name="_6472DL61AD382C" localSheetId="10">#REF!</definedName>
    <definedName name="_6472DL61AD382C" localSheetId="13">#REF!</definedName>
    <definedName name="_6472DL61AD382C">#REF!</definedName>
    <definedName name="_6473DL61AD382C" localSheetId="8">#REF!</definedName>
    <definedName name="_6473DL61AD382C" localSheetId="9">#REF!</definedName>
    <definedName name="_6473DL61AD382C" localSheetId="10">#REF!</definedName>
    <definedName name="_6473DL61AD382C" localSheetId="13">#REF!</definedName>
    <definedName name="_6473DL61AD382C">#REF!</definedName>
    <definedName name="_6474DL61AD382C" localSheetId="8">#REF!</definedName>
    <definedName name="_6474DL61AD382C" localSheetId="9">#REF!</definedName>
    <definedName name="_6474DL61AD382C" localSheetId="10">#REF!</definedName>
    <definedName name="_6474DL61AD382C" localSheetId="13">#REF!</definedName>
    <definedName name="_6474DL61AD382C">#REF!</definedName>
    <definedName name="_6475DL61AD382C" localSheetId="8">#REF!</definedName>
    <definedName name="_6475DL61AD382C" localSheetId="9">#REF!</definedName>
    <definedName name="_6475DL61AD382C" localSheetId="10">#REF!</definedName>
    <definedName name="_6475DL61AD382C" localSheetId="13">#REF!</definedName>
    <definedName name="_6475DL61AD382C">#REF!</definedName>
    <definedName name="_6476DL61AE3831" localSheetId="8">#REF!</definedName>
    <definedName name="_6476DL61AE3831" localSheetId="9">#REF!</definedName>
    <definedName name="_6476DL61AE3831" localSheetId="10">#REF!</definedName>
    <definedName name="_6476DL61AE3831" localSheetId="13">#REF!</definedName>
    <definedName name="_6476DL61AE3831">#REF!</definedName>
    <definedName name="_6477DL61AE3831" localSheetId="8">#REF!</definedName>
    <definedName name="_6477DL61AE3831" localSheetId="9">#REF!</definedName>
    <definedName name="_6477DL61AE3831" localSheetId="10">#REF!</definedName>
    <definedName name="_6477DL61AE3831" localSheetId="13">#REF!</definedName>
    <definedName name="_6477DL61AE3831">#REF!</definedName>
    <definedName name="_6478DL61AE3831" localSheetId="8">#REF!</definedName>
    <definedName name="_6478DL61AE3831" localSheetId="9">#REF!</definedName>
    <definedName name="_6478DL61AE3831" localSheetId="10">#REF!</definedName>
    <definedName name="_6478DL61AE3831" localSheetId="13">#REF!</definedName>
    <definedName name="_6478DL61AE3831">#REF!</definedName>
    <definedName name="_6479DL61AE3831" localSheetId="8">#REF!</definedName>
    <definedName name="_6479DL61AE3831" localSheetId="9">#REF!</definedName>
    <definedName name="_6479DL61AE3831" localSheetId="10">#REF!</definedName>
    <definedName name="_6479DL61AE3831" localSheetId="13">#REF!</definedName>
    <definedName name="_6479DL61AE3831">#REF!</definedName>
    <definedName name="_647DL60D73309" localSheetId="8">#REF!</definedName>
    <definedName name="_647DL60D73309" localSheetId="9">#REF!</definedName>
    <definedName name="_647DL60D73309" localSheetId="10">#REF!</definedName>
    <definedName name="_647DL60D73309" localSheetId="13">#REF!</definedName>
    <definedName name="_647DL60D73309">#REF!</definedName>
    <definedName name="_647DLC4D6E2AE" localSheetId="8">#REF!</definedName>
    <definedName name="_647DLC4D6E2AE" localSheetId="9">#REF!</definedName>
    <definedName name="_647DLC4D6E2AE" localSheetId="10">#REF!</definedName>
    <definedName name="_647DLC4D6E2AE" localSheetId="13">#REF!</definedName>
    <definedName name="_647DLC4D6E2AE">#REF!</definedName>
    <definedName name="_6480DL61AE3831" localSheetId="8">#REF!</definedName>
    <definedName name="_6480DL61AE3831" localSheetId="9">#REF!</definedName>
    <definedName name="_6480DL61AE3831" localSheetId="10">#REF!</definedName>
    <definedName name="_6480DL61AE3831" localSheetId="13">#REF!</definedName>
    <definedName name="_6480DL61AE3831">#REF!</definedName>
    <definedName name="_6481DL61AE3831" localSheetId="8">#REF!</definedName>
    <definedName name="_6481DL61AE3831" localSheetId="9">#REF!</definedName>
    <definedName name="_6481DL61AE3831" localSheetId="10">#REF!</definedName>
    <definedName name="_6481DL61AE3831" localSheetId="13">#REF!</definedName>
    <definedName name="_6481DL61AE3831">#REF!</definedName>
    <definedName name="_6482DL61AE3831" localSheetId="8">#REF!</definedName>
    <definedName name="_6482DL61AE3831" localSheetId="9">#REF!</definedName>
    <definedName name="_6482DL61AE3831" localSheetId="10">#REF!</definedName>
    <definedName name="_6482DL61AE3831" localSheetId="13">#REF!</definedName>
    <definedName name="_6482DL61AE3831">#REF!</definedName>
    <definedName name="_6483DL61AE3831" localSheetId="8">#REF!</definedName>
    <definedName name="_6483DL61AE3831" localSheetId="9">#REF!</definedName>
    <definedName name="_6483DL61AE3831" localSheetId="10">#REF!</definedName>
    <definedName name="_6483DL61AE3831" localSheetId="13">#REF!</definedName>
    <definedName name="_6483DL61AE3831">#REF!</definedName>
    <definedName name="_6484DL61AE3831" localSheetId="8">#REF!</definedName>
    <definedName name="_6484DL61AE3831" localSheetId="9">#REF!</definedName>
    <definedName name="_6484DL61AE3831" localSheetId="10">#REF!</definedName>
    <definedName name="_6484DL61AE3831" localSheetId="13">#REF!</definedName>
    <definedName name="_6484DL61AE3831">#REF!</definedName>
    <definedName name="_6485DL61AE3831" localSheetId="8">#REF!</definedName>
    <definedName name="_6485DL61AE3831" localSheetId="9">#REF!</definedName>
    <definedName name="_6485DL61AE3831" localSheetId="10">#REF!</definedName>
    <definedName name="_6485DL61AE3831" localSheetId="13">#REF!</definedName>
    <definedName name="_6485DL61AE3831">#REF!</definedName>
    <definedName name="_6486DL61AE3831" localSheetId="8">#REF!</definedName>
    <definedName name="_6486DL61AE3831" localSheetId="9">#REF!</definedName>
    <definedName name="_6486DL61AE3831" localSheetId="10">#REF!</definedName>
    <definedName name="_6486DL61AE3831" localSheetId="13">#REF!</definedName>
    <definedName name="_6486DL61AE3831">#REF!</definedName>
    <definedName name="_6487DL61AE3831" localSheetId="8">#REF!</definedName>
    <definedName name="_6487DL61AE3831" localSheetId="9">#REF!</definedName>
    <definedName name="_6487DL61AE3831" localSheetId="10">#REF!</definedName>
    <definedName name="_6487DL61AE3831" localSheetId="13">#REF!</definedName>
    <definedName name="_6487DL61AE3831">#REF!</definedName>
    <definedName name="_6488DL61AE3831" localSheetId="8">#REF!</definedName>
    <definedName name="_6488DL61AE3831" localSheetId="9">#REF!</definedName>
    <definedName name="_6488DL61AE3831" localSheetId="10">#REF!</definedName>
    <definedName name="_6488DL61AE3831" localSheetId="13">#REF!</definedName>
    <definedName name="_6488DL61AE3831">#REF!</definedName>
    <definedName name="_6489DL61AE3831" localSheetId="8">#REF!</definedName>
    <definedName name="_6489DL61AE3831" localSheetId="9">#REF!</definedName>
    <definedName name="_6489DL61AE3831" localSheetId="10">#REF!</definedName>
    <definedName name="_6489DL61AE3831" localSheetId="13">#REF!</definedName>
    <definedName name="_6489DL61AE3831">#REF!</definedName>
    <definedName name="_648DL60D73309" localSheetId="8">#REF!</definedName>
    <definedName name="_648DL60D73309" localSheetId="9">#REF!</definedName>
    <definedName name="_648DL60D73309" localSheetId="10">#REF!</definedName>
    <definedName name="_648DL60D73309" localSheetId="13">#REF!</definedName>
    <definedName name="_648DL60D73309">#REF!</definedName>
    <definedName name="_648DLC4D77136" localSheetId="8">#REF!</definedName>
    <definedName name="_648DLC4D77136" localSheetId="9">#REF!</definedName>
    <definedName name="_648DLC4D77136" localSheetId="10">#REF!</definedName>
    <definedName name="_648DLC4D77136" localSheetId="13">#REF!</definedName>
    <definedName name="_648DLC4D77136">#REF!</definedName>
    <definedName name="_6490DL61AE3831" localSheetId="8">#REF!</definedName>
    <definedName name="_6490DL61AE3831" localSheetId="9">#REF!</definedName>
    <definedName name="_6490DL61AE3831" localSheetId="10">#REF!</definedName>
    <definedName name="_6490DL61AE3831" localSheetId="13">#REF!</definedName>
    <definedName name="_6490DL61AE3831">#REF!</definedName>
    <definedName name="_6491DL61AE3831" localSheetId="8">#REF!</definedName>
    <definedName name="_6491DL61AE3831" localSheetId="9">#REF!</definedName>
    <definedName name="_6491DL61AE3831" localSheetId="10">#REF!</definedName>
    <definedName name="_6491DL61AE3831" localSheetId="13">#REF!</definedName>
    <definedName name="_6491DL61AE3831">#REF!</definedName>
    <definedName name="_6492DL61AE3831" localSheetId="8">#REF!</definedName>
    <definedName name="_6492DL61AE3831" localSheetId="9">#REF!</definedName>
    <definedName name="_6492DL61AE3831" localSheetId="10">#REF!</definedName>
    <definedName name="_6492DL61AE3831" localSheetId="13">#REF!</definedName>
    <definedName name="_6492DL61AE3831">#REF!</definedName>
    <definedName name="_6493DL61AE3831" localSheetId="8">#REF!</definedName>
    <definedName name="_6493DL61AE3831" localSheetId="9">#REF!</definedName>
    <definedName name="_6493DL61AE3831" localSheetId="10">#REF!</definedName>
    <definedName name="_6493DL61AE3831" localSheetId="13">#REF!</definedName>
    <definedName name="_6493DL61AE3831">#REF!</definedName>
    <definedName name="_6494DL61AE3831" localSheetId="8">#REF!</definedName>
    <definedName name="_6494DL61AE3831" localSheetId="9">#REF!</definedName>
    <definedName name="_6494DL61AE3831" localSheetId="10">#REF!</definedName>
    <definedName name="_6494DL61AE3831" localSheetId="13">#REF!</definedName>
    <definedName name="_6494DL61AE3831">#REF!</definedName>
    <definedName name="_6495DL61AE3831" localSheetId="8">#REF!</definedName>
    <definedName name="_6495DL61AE3831" localSheetId="9">#REF!</definedName>
    <definedName name="_6495DL61AE3831" localSheetId="10">#REF!</definedName>
    <definedName name="_6495DL61AE3831" localSheetId="13">#REF!</definedName>
    <definedName name="_6495DL61AE3831">#REF!</definedName>
    <definedName name="_6496DL61AE3831" localSheetId="8">#REF!</definedName>
    <definedName name="_6496DL61AE3831" localSheetId="9">#REF!</definedName>
    <definedName name="_6496DL61AE3831" localSheetId="10">#REF!</definedName>
    <definedName name="_6496DL61AE3831" localSheetId="13">#REF!</definedName>
    <definedName name="_6496DL61AE3831">#REF!</definedName>
    <definedName name="_6497DL61AE3831" localSheetId="8">#REF!</definedName>
    <definedName name="_6497DL61AE3831" localSheetId="9">#REF!</definedName>
    <definedName name="_6497DL61AE3831" localSheetId="10">#REF!</definedName>
    <definedName name="_6497DL61AE3831" localSheetId="13">#REF!</definedName>
    <definedName name="_6497DL61AE3831">#REF!</definedName>
    <definedName name="_6498DL61AE3831" localSheetId="8">#REF!</definedName>
    <definedName name="_6498DL61AE3831" localSheetId="9">#REF!</definedName>
    <definedName name="_6498DL61AE3831" localSheetId="10">#REF!</definedName>
    <definedName name="_6498DL61AE3831" localSheetId="13">#REF!</definedName>
    <definedName name="_6498DL61AE3831">#REF!</definedName>
    <definedName name="_6499DL61AE3831" localSheetId="8">#REF!</definedName>
    <definedName name="_6499DL61AE3831" localSheetId="9">#REF!</definedName>
    <definedName name="_6499DL61AE3831" localSheetId="10">#REF!</definedName>
    <definedName name="_6499DL61AE3831" localSheetId="13">#REF!</definedName>
    <definedName name="_6499DL61AE3831">#REF!</definedName>
    <definedName name="_649DL60D73309" localSheetId="8">#REF!</definedName>
    <definedName name="_649DL60D73309" localSheetId="9">#REF!</definedName>
    <definedName name="_649DL60D73309" localSheetId="10">#REF!</definedName>
    <definedName name="_649DL60D73309" localSheetId="13">#REF!</definedName>
    <definedName name="_649DL60D73309">#REF!</definedName>
    <definedName name="_649DLC4D7E3BE" localSheetId="8">#REF!</definedName>
    <definedName name="_649DLC4D7E3BE" localSheetId="9">#REF!</definedName>
    <definedName name="_649DLC4D7E3BE" localSheetId="10">#REF!</definedName>
    <definedName name="_649DLC4D7E3BE" localSheetId="13">#REF!</definedName>
    <definedName name="_649DLC4D7E3BE">#REF!</definedName>
    <definedName name="_64DL60723099" localSheetId="8">#REF!</definedName>
    <definedName name="_64DL60723099" localSheetId="9">#REF!</definedName>
    <definedName name="_64DL60723099" localSheetId="10">#REF!</definedName>
    <definedName name="_64DL60723099" localSheetId="13">#REF!</definedName>
    <definedName name="_64DL60723099">#REF!</definedName>
    <definedName name="_64DL61103467" localSheetId="8">#REF!</definedName>
    <definedName name="_64DL61103467" localSheetId="9">#REF!</definedName>
    <definedName name="_64DL61103467" localSheetId="10">#REF!</definedName>
    <definedName name="_64DL61103467" localSheetId="13">#REF!</definedName>
    <definedName name="_64DL61103467">#REF!</definedName>
    <definedName name="_6500DL61AE3831" localSheetId="8">#REF!</definedName>
    <definedName name="_6500DL61AE3831" localSheetId="9">#REF!</definedName>
    <definedName name="_6500DL61AE3831" localSheetId="10">#REF!</definedName>
    <definedName name="_6500DL61AE3831" localSheetId="13">#REF!</definedName>
    <definedName name="_6500DL61AE3831">#REF!</definedName>
    <definedName name="_6501DL61AE3831" localSheetId="8">#REF!</definedName>
    <definedName name="_6501DL61AE3831" localSheetId="9">#REF!</definedName>
    <definedName name="_6501DL61AE3831" localSheetId="10">#REF!</definedName>
    <definedName name="_6501DL61AE3831" localSheetId="13">#REF!</definedName>
    <definedName name="_6501DL61AE3831">#REF!</definedName>
    <definedName name="_6502DL61AE3831" localSheetId="8">#REF!</definedName>
    <definedName name="_6502DL61AE3831" localSheetId="9">#REF!</definedName>
    <definedName name="_6502DL61AE3831" localSheetId="10">#REF!</definedName>
    <definedName name="_6502DL61AE3831" localSheetId="13">#REF!</definedName>
    <definedName name="_6502DL61AE3831">#REF!</definedName>
    <definedName name="_6503DL61AE3831" localSheetId="8">#REF!</definedName>
    <definedName name="_6503DL61AE3831" localSheetId="9">#REF!</definedName>
    <definedName name="_6503DL61AE3831" localSheetId="10">#REF!</definedName>
    <definedName name="_6503DL61AE3831" localSheetId="13">#REF!</definedName>
    <definedName name="_6503DL61AE3831">#REF!</definedName>
    <definedName name="_6504DL61AE3831" localSheetId="8">#REF!</definedName>
    <definedName name="_6504DL61AE3831" localSheetId="9">#REF!</definedName>
    <definedName name="_6504DL61AE3831" localSheetId="10">#REF!</definedName>
    <definedName name="_6504DL61AE3831" localSheetId="13">#REF!</definedName>
    <definedName name="_6504DL61AE3831">#REF!</definedName>
    <definedName name="_6505DL61AE3831" localSheetId="8">#REF!</definedName>
    <definedName name="_6505DL61AE3831" localSheetId="9">#REF!</definedName>
    <definedName name="_6505DL61AE3831" localSheetId="10">#REF!</definedName>
    <definedName name="_6505DL61AE3831" localSheetId="13">#REF!</definedName>
    <definedName name="_6505DL61AE3831">#REF!</definedName>
    <definedName name="_6506DL61AE3831" localSheetId="8">#REF!</definedName>
    <definedName name="_6506DL61AE3831" localSheetId="9">#REF!</definedName>
    <definedName name="_6506DL61AE3831" localSheetId="10">#REF!</definedName>
    <definedName name="_6506DL61AE3831" localSheetId="13">#REF!</definedName>
    <definedName name="_6506DL61AE3831">#REF!</definedName>
    <definedName name="_6507DL61AE3831" localSheetId="8">#REF!</definedName>
    <definedName name="_6507DL61AE3831" localSheetId="9">#REF!</definedName>
    <definedName name="_6507DL61AE3831" localSheetId="10">#REF!</definedName>
    <definedName name="_6507DL61AE3831" localSheetId="13">#REF!</definedName>
    <definedName name="_6507DL61AE3831">#REF!</definedName>
    <definedName name="_6508DL61AE3831" localSheetId="8">#REF!</definedName>
    <definedName name="_6508DL61AE3831" localSheetId="9">#REF!</definedName>
    <definedName name="_6508DL61AE3831" localSheetId="10">#REF!</definedName>
    <definedName name="_6508DL61AE3831" localSheetId="13">#REF!</definedName>
    <definedName name="_6508DL61AE3831">#REF!</definedName>
    <definedName name="_6509DL61AE3831" localSheetId="8">#REF!</definedName>
    <definedName name="_6509DL61AE3831" localSheetId="9">#REF!</definedName>
    <definedName name="_6509DL61AE3831" localSheetId="10">#REF!</definedName>
    <definedName name="_6509DL61AE3831" localSheetId="13">#REF!</definedName>
    <definedName name="_6509DL61AE3831">#REF!</definedName>
    <definedName name="_650DL60D73309" localSheetId="8">#REF!</definedName>
    <definedName name="_650DL60D73309" localSheetId="9">#REF!</definedName>
    <definedName name="_650DL60D73309" localSheetId="10">#REF!</definedName>
    <definedName name="_650DL60D73309" localSheetId="13">#REF!</definedName>
    <definedName name="_650DL60D73309">#REF!</definedName>
    <definedName name="_650DLC4D87136" localSheetId="8">#REF!</definedName>
    <definedName name="_650DLC4D87136" localSheetId="9">#REF!</definedName>
    <definedName name="_650DLC4D87136" localSheetId="10">#REF!</definedName>
    <definedName name="_650DLC4D87136" localSheetId="13">#REF!</definedName>
    <definedName name="_650DLC4D87136">#REF!</definedName>
    <definedName name="_6510DL61AE3831" localSheetId="8">#REF!</definedName>
    <definedName name="_6510DL61AE3831" localSheetId="9">#REF!</definedName>
    <definedName name="_6510DL61AE3831" localSheetId="10">#REF!</definedName>
    <definedName name="_6510DL61AE3831" localSheetId="13">#REF!</definedName>
    <definedName name="_6510DL61AE3831">#REF!</definedName>
    <definedName name="_6511DL61AF3836" localSheetId="8">#REF!</definedName>
    <definedName name="_6511DL61AF3836" localSheetId="9">#REF!</definedName>
    <definedName name="_6511DL61AF3836" localSheetId="10">#REF!</definedName>
    <definedName name="_6511DL61AF3836" localSheetId="13">#REF!</definedName>
    <definedName name="_6511DL61AF3836">#REF!</definedName>
    <definedName name="_6512DL61AF3836" localSheetId="8">#REF!</definedName>
    <definedName name="_6512DL61AF3836" localSheetId="9">#REF!</definedName>
    <definedName name="_6512DL61AF3836" localSheetId="10">#REF!</definedName>
    <definedName name="_6512DL61AF3836" localSheetId="13">#REF!</definedName>
    <definedName name="_6512DL61AF3836">#REF!</definedName>
    <definedName name="_6513DL61AF3836" localSheetId="8">#REF!</definedName>
    <definedName name="_6513DL61AF3836" localSheetId="9">#REF!</definedName>
    <definedName name="_6513DL61AF3836" localSheetId="10">#REF!</definedName>
    <definedName name="_6513DL61AF3836" localSheetId="13">#REF!</definedName>
    <definedName name="_6513DL61AF3836">#REF!</definedName>
    <definedName name="_6514DL61AF3836" localSheetId="8">#REF!</definedName>
    <definedName name="_6514DL61AF3836" localSheetId="9">#REF!</definedName>
    <definedName name="_6514DL61AF3836" localSheetId="10">#REF!</definedName>
    <definedName name="_6514DL61AF3836" localSheetId="13">#REF!</definedName>
    <definedName name="_6514DL61AF3836">#REF!</definedName>
    <definedName name="_6515DL61AF3836" localSheetId="8">#REF!</definedName>
    <definedName name="_6515DL61AF3836" localSheetId="9">#REF!</definedName>
    <definedName name="_6515DL61AF3836" localSheetId="10">#REF!</definedName>
    <definedName name="_6515DL61AF3836" localSheetId="13">#REF!</definedName>
    <definedName name="_6515DL61AF3836">#REF!</definedName>
    <definedName name="_6516DL61AF3836" localSheetId="8">#REF!</definedName>
    <definedName name="_6516DL61AF3836" localSheetId="9">#REF!</definedName>
    <definedName name="_6516DL61AF3836" localSheetId="10">#REF!</definedName>
    <definedName name="_6516DL61AF3836" localSheetId="13">#REF!</definedName>
    <definedName name="_6516DL61AF3836">#REF!</definedName>
    <definedName name="_6517DL61AF3836" localSheetId="8">#REF!</definedName>
    <definedName name="_6517DL61AF3836" localSheetId="9">#REF!</definedName>
    <definedName name="_6517DL61AF3836" localSheetId="10">#REF!</definedName>
    <definedName name="_6517DL61AF3836" localSheetId="13">#REF!</definedName>
    <definedName name="_6517DL61AF3836">#REF!</definedName>
    <definedName name="_6518DL61AF3836" localSheetId="8">#REF!</definedName>
    <definedName name="_6518DL61AF3836" localSheetId="9">#REF!</definedName>
    <definedName name="_6518DL61AF3836" localSheetId="10">#REF!</definedName>
    <definedName name="_6518DL61AF3836" localSheetId="13">#REF!</definedName>
    <definedName name="_6518DL61AF3836">#REF!</definedName>
    <definedName name="_6519DL61AF3836" localSheetId="8">#REF!</definedName>
    <definedName name="_6519DL61AF3836" localSheetId="9">#REF!</definedName>
    <definedName name="_6519DL61AF3836" localSheetId="10">#REF!</definedName>
    <definedName name="_6519DL61AF3836" localSheetId="13">#REF!</definedName>
    <definedName name="_6519DL61AF3836">#REF!</definedName>
    <definedName name="_651DL60D73309" localSheetId="8">#REF!</definedName>
    <definedName name="_651DL60D73309" localSheetId="9">#REF!</definedName>
    <definedName name="_651DL60D73309" localSheetId="10">#REF!</definedName>
    <definedName name="_651DL60D73309" localSheetId="13">#REF!</definedName>
    <definedName name="_651DL60D73309">#REF!</definedName>
    <definedName name="_651DLC4D8E3BE" localSheetId="8">#REF!</definedName>
    <definedName name="_651DLC4D8E3BE" localSheetId="9">#REF!</definedName>
    <definedName name="_651DLC4D8E3BE" localSheetId="10">#REF!</definedName>
    <definedName name="_651DLC4D8E3BE" localSheetId="13">#REF!</definedName>
    <definedName name="_651DLC4D8E3BE">#REF!</definedName>
    <definedName name="_6520DL61AF3836" localSheetId="8">#REF!</definedName>
    <definedName name="_6520DL61AF3836" localSheetId="9">#REF!</definedName>
    <definedName name="_6520DL61AF3836" localSheetId="10">#REF!</definedName>
    <definedName name="_6520DL61AF3836" localSheetId="13">#REF!</definedName>
    <definedName name="_6520DL61AF3836">#REF!</definedName>
    <definedName name="_6521DL61AF3836" localSheetId="8">#REF!</definedName>
    <definedName name="_6521DL61AF3836" localSheetId="9">#REF!</definedName>
    <definedName name="_6521DL61AF3836" localSheetId="10">#REF!</definedName>
    <definedName name="_6521DL61AF3836" localSheetId="13">#REF!</definedName>
    <definedName name="_6521DL61AF3836">#REF!</definedName>
    <definedName name="_6522DL61AF3836" localSheetId="8">#REF!</definedName>
    <definedName name="_6522DL61AF3836" localSheetId="9">#REF!</definedName>
    <definedName name="_6522DL61AF3836" localSheetId="10">#REF!</definedName>
    <definedName name="_6522DL61AF3836" localSheetId="13">#REF!</definedName>
    <definedName name="_6522DL61AF3836">#REF!</definedName>
    <definedName name="_6523DL61AF3836" localSheetId="8">#REF!</definedName>
    <definedName name="_6523DL61AF3836" localSheetId="9">#REF!</definedName>
    <definedName name="_6523DL61AF3836" localSheetId="10">#REF!</definedName>
    <definedName name="_6523DL61AF3836" localSheetId="13">#REF!</definedName>
    <definedName name="_6523DL61AF3836">#REF!</definedName>
    <definedName name="_6524DL61AF3836" localSheetId="8">#REF!</definedName>
    <definedName name="_6524DL61AF3836" localSheetId="9">#REF!</definedName>
    <definedName name="_6524DL61AF3836" localSheetId="10">#REF!</definedName>
    <definedName name="_6524DL61AF3836" localSheetId="13">#REF!</definedName>
    <definedName name="_6524DL61AF3836">#REF!</definedName>
    <definedName name="_6525DL61AF3836" localSheetId="8">#REF!</definedName>
    <definedName name="_6525DL61AF3836" localSheetId="9">#REF!</definedName>
    <definedName name="_6525DL61AF3836" localSheetId="10">#REF!</definedName>
    <definedName name="_6525DL61AF3836" localSheetId="13">#REF!</definedName>
    <definedName name="_6525DL61AF3836">#REF!</definedName>
    <definedName name="_6526DL61AF3836" localSheetId="8">#REF!</definedName>
    <definedName name="_6526DL61AF3836" localSheetId="9">#REF!</definedName>
    <definedName name="_6526DL61AF3836" localSheetId="10">#REF!</definedName>
    <definedName name="_6526DL61AF3836" localSheetId="13">#REF!</definedName>
    <definedName name="_6526DL61AF3836">#REF!</definedName>
    <definedName name="_6527DL61AF3836" localSheetId="8">#REF!</definedName>
    <definedName name="_6527DL61AF3836" localSheetId="9">#REF!</definedName>
    <definedName name="_6527DL61AF3836" localSheetId="10">#REF!</definedName>
    <definedName name="_6527DL61AF3836" localSheetId="13">#REF!</definedName>
    <definedName name="_6527DL61AF3836">#REF!</definedName>
    <definedName name="_6528DL61AF3836" localSheetId="8">#REF!</definedName>
    <definedName name="_6528DL61AF3836" localSheetId="9">#REF!</definedName>
    <definedName name="_6528DL61AF3836" localSheetId="10">#REF!</definedName>
    <definedName name="_6528DL61AF3836" localSheetId="13">#REF!</definedName>
    <definedName name="_6528DL61AF3836">#REF!</definedName>
    <definedName name="_6529DL61AF3836" localSheetId="8">#REF!</definedName>
    <definedName name="_6529DL61AF3836" localSheetId="9">#REF!</definedName>
    <definedName name="_6529DL61AF3836" localSheetId="10">#REF!</definedName>
    <definedName name="_6529DL61AF3836" localSheetId="13">#REF!</definedName>
    <definedName name="_6529DL61AF3836">#REF!</definedName>
    <definedName name="_652DL60D73309" localSheetId="8">#REF!</definedName>
    <definedName name="_652DL60D73309" localSheetId="9">#REF!</definedName>
    <definedName name="_652DL60D73309" localSheetId="10">#REF!</definedName>
    <definedName name="_652DL60D73309" localSheetId="13">#REF!</definedName>
    <definedName name="_652DL60D73309">#REF!</definedName>
    <definedName name="_652DLC4D97136" localSheetId="8">#REF!</definedName>
    <definedName name="_652DLC4D97136" localSheetId="9">#REF!</definedName>
    <definedName name="_652DLC4D97136" localSheetId="10">#REF!</definedName>
    <definedName name="_652DLC4D97136" localSheetId="13">#REF!</definedName>
    <definedName name="_652DLC4D97136">#REF!</definedName>
    <definedName name="_6530DL61AF3836" localSheetId="8">#REF!</definedName>
    <definedName name="_6530DL61AF3836" localSheetId="9">#REF!</definedName>
    <definedName name="_6530DL61AF3836" localSheetId="10">#REF!</definedName>
    <definedName name="_6530DL61AF3836" localSheetId="13">#REF!</definedName>
    <definedName name="_6530DL61AF3836">#REF!</definedName>
    <definedName name="_6531DL61AF3836" localSheetId="8">#REF!</definedName>
    <definedName name="_6531DL61AF3836" localSheetId="9">#REF!</definedName>
    <definedName name="_6531DL61AF3836" localSheetId="10">#REF!</definedName>
    <definedName name="_6531DL61AF3836" localSheetId="13">#REF!</definedName>
    <definedName name="_6531DL61AF3836">#REF!</definedName>
    <definedName name="_6532DL61AF3836" localSheetId="8">#REF!</definedName>
    <definedName name="_6532DL61AF3836" localSheetId="9">#REF!</definedName>
    <definedName name="_6532DL61AF3836" localSheetId="10">#REF!</definedName>
    <definedName name="_6532DL61AF3836" localSheetId="13">#REF!</definedName>
    <definedName name="_6532DL61AF3836">#REF!</definedName>
    <definedName name="_6533DL61AF3836" localSheetId="8">#REF!</definedName>
    <definedName name="_6533DL61AF3836" localSheetId="9">#REF!</definedName>
    <definedName name="_6533DL61AF3836" localSheetId="10">#REF!</definedName>
    <definedName name="_6533DL61AF3836" localSheetId="13">#REF!</definedName>
    <definedName name="_6533DL61AF3836">#REF!</definedName>
    <definedName name="_6534DL61AF3836" localSheetId="8">#REF!</definedName>
    <definedName name="_6534DL61AF3836" localSheetId="9">#REF!</definedName>
    <definedName name="_6534DL61AF3836" localSheetId="10">#REF!</definedName>
    <definedName name="_6534DL61AF3836" localSheetId="13">#REF!</definedName>
    <definedName name="_6534DL61AF3836">#REF!</definedName>
    <definedName name="_6535DL61AF3836" localSheetId="8">#REF!</definedName>
    <definedName name="_6535DL61AF3836" localSheetId="9">#REF!</definedName>
    <definedName name="_6535DL61AF3836" localSheetId="10">#REF!</definedName>
    <definedName name="_6535DL61AF3836" localSheetId="13">#REF!</definedName>
    <definedName name="_6535DL61AF3836">#REF!</definedName>
    <definedName name="_6536DL61AF3836" localSheetId="8">#REF!</definedName>
    <definedName name="_6536DL61AF3836" localSheetId="9">#REF!</definedName>
    <definedName name="_6536DL61AF3836" localSheetId="10">#REF!</definedName>
    <definedName name="_6536DL61AF3836" localSheetId="13">#REF!</definedName>
    <definedName name="_6536DL61AF3836">#REF!</definedName>
    <definedName name="_6537DL61AF3836" localSheetId="8">#REF!</definedName>
    <definedName name="_6537DL61AF3836" localSheetId="9">#REF!</definedName>
    <definedName name="_6537DL61AF3836" localSheetId="10">#REF!</definedName>
    <definedName name="_6537DL61AF3836" localSheetId="13">#REF!</definedName>
    <definedName name="_6537DL61AF3836">#REF!</definedName>
    <definedName name="_6538DL61AF3836" localSheetId="8">#REF!</definedName>
    <definedName name="_6538DL61AF3836" localSheetId="9">#REF!</definedName>
    <definedName name="_6538DL61AF3836" localSheetId="10">#REF!</definedName>
    <definedName name="_6538DL61AF3836" localSheetId="13">#REF!</definedName>
    <definedName name="_6538DL61AF3836">#REF!</definedName>
    <definedName name="_6539DL61AF3836" localSheetId="8">#REF!</definedName>
    <definedName name="_6539DL61AF3836" localSheetId="9">#REF!</definedName>
    <definedName name="_6539DL61AF3836" localSheetId="10">#REF!</definedName>
    <definedName name="_6539DL61AF3836" localSheetId="13">#REF!</definedName>
    <definedName name="_6539DL61AF3836">#REF!</definedName>
    <definedName name="_653DL60D73309" localSheetId="8">#REF!</definedName>
    <definedName name="_653DL60D73309" localSheetId="9">#REF!</definedName>
    <definedName name="_653DL60D73309" localSheetId="10">#REF!</definedName>
    <definedName name="_653DL60D73309" localSheetId="13">#REF!</definedName>
    <definedName name="_653DL60D73309">#REF!</definedName>
    <definedName name="_653DLC4D9E3BE" localSheetId="8">#REF!</definedName>
    <definedName name="_653DLC4D9E3BE" localSheetId="9">#REF!</definedName>
    <definedName name="_653DLC4D9E3BE" localSheetId="10">#REF!</definedName>
    <definedName name="_653DLC4D9E3BE" localSheetId="13">#REF!</definedName>
    <definedName name="_653DLC4D9E3BE">#REF!</definedName>
    <definedName name="_6540DL61AF3836" localSheetId="8">#REF!</definedName>
    <definedName name="_6540DL61AF3836" localSheetId="9">#REF!</definedName>
    <definedName name="_6540DL61AF3836" localSheetId="10">#REF!</definedName>
    <definedName name="_6540DL61AF3836" localSheetId="13">#REF!</definedName>
    <definedName name="_6540DL61AF3836">#REF!</definedName>
    <definedName name="_6541DL61AF3836" localSheetId="8">#REF!</definedName>
    <definedName name="_6541DL61AF3836" localSheetId="9">#REF!</definedName>
    <definedName name="_6541DL61AF3836" localSheetId="10">#REF!</definedName>
    <definedName name="_6541DL61AF3836" localSheetId="13">#REF!</definedName>
    <definedName name="_6541DL61AF3836">#REF!</definedName>
    <definedName name="_6542DL61AF3836" localSheetId="8">#REF!</definedName>
    <definedName name="_6542DL61AF3836" localSheetId="9">#REF!</definedName>
    <definedName name="_6542DL61AF3836" localSheetId="10">#REF!</definedName>
    <definedName name="_6542DL61AF3836" localSheetId="13">#REF!</definedName>
    <definedName name="_6542DL61AF3836">#REF!</definedName>
    <definedName name="_6543DL61AF3836" localSheetId="8">#REF!</definedName>
    <definedName name="_6543DL61AF3836" localSheetId="9">#REF!</definedName>
    <definedName name="_6543DL61AF3836" localSheetId="10">#REF!</definedName>
    <definedName name="_6543DL61AF3836" localSheetId="13">#REF!</definedName>
    <definedName name="_6543DL61AF3836">#REF!</definedName>
    <definedName name="_6544DL61AF3836" localSheetId="8">#REF!</definedName>
    <definedName name="_6544DL61AF3836" localSheetId="9">#REF!</definedName>
    <definedName name="_6544DL61AF3836" localSheetId="10">#REF!</definedName>
    <definedName name="_6544DL61AF3836" localSheetId="13">#REF!</definedName>
    <definedName name="_6544DL61AF3836">#REF!</definedName>
    <definedName name="_6545DL61AF3836" localSheetId="8">#REF!</definedName>
    <definedName name="_6545DL61AF3836" localSheetId="9">#REF!</definedName>
    <definedName name="_6545DL61AF3836" localSheetId="10">#REF!</definedName>
    <definedName name="_6545DL61AF3836" localSheetId="13">#REF!</definedName>
    <definedName name="_6545DL61AF3836">#REF!</definedName>
    <definedName name="_6546DL61B0383B" localSheetId="8">#REF!</definedName>
    <definedName name="_6546DL61B0383B" localSheetId="9">#REF!</definedName>
    <definedName name="_6546DL61B0383B" localSheetId="10">#REF!</definedName>
    <definedName name="_6546DL61B0383B" localSheetId="13">#REF!</definedName>
    <definedName name="_6546DL61B0383B">#REF!</definedName>
    <definedName name="_6547DL61B0383B" localSheetId="8">#REF!</definedName>
    <definedName name="_6547DL61B0383B" localSheetId="9">#REF!</definedName>
    <definedName name="_6547DL61B0383B" localSheetId="10">#REF!</definedName>
    <definedName name="_6547DL61B0383B" localSheetId="13">#REF!</definedName>
    <definedName name="_6547DL61B0383B">#REF!</definedName>
    <definedName name="_6548DL61B0383B" localSheetId="8">#REF!</definedName>
    <definedName name="_6548DL61B0383B" localSheetId="9">#REF!</definedName>
    <definedName name="_6548DL61B0383B" localSheetId="10">#REF!</definedName>
    <definedName name="_6548DL61B0383B" localSheetId="13">#REF!</definedName>
    <definedName name="_6548DL61B0383B">#REF!</definedName>
    <definedName name="_6549DL61B0383B" localSheetId="8">#REF!</definedName>
    <definedName name="_6549DL61B0383B" localSheetId="9">#REF!</definedName>
    <definedName name="_6549DL61B0383B" localSheetId="10">#REF!</definedName>
    <definedName name="_6549DL61B0383B" localSheetId="13">#REF!</definedName>
    <definedName name="_6549DL61B0383B">#REF!</definedName>
    <definedName name="_654DL60D73309" localSheetId="8">#REF!</definedName>
    <definedName name="_654DL60D73309" localSheetId="9">#REF!</definedName>
    <definedName name="_654DL60D73309" localSheetId="10">#REF!</definedName>
    <definedName name="_654DL60D73309" localSheetId="13">#REF!</definedName>
    <definedName name="_654DL60D73309">#REF!</definedName>
    <definedName name="_654DLC4DA7136" localSheetId="8">#REF!</definedName>
    <definedName name="_654DLC4DA7136" localSheetId="9">#REF!</definedName>
    <definedName name="_654DLC4DA7136" localSheetId="10">#REF!</definedName>
    <definedName name="_654DLC4DA7136" localSheetId="13">#REF!</definedName>
    <definedName name="_654DLC4DA7136">#REF!</definedName>
    <definedName name="_6550DL61B0383B" localSheetId="8">#REF!</definedName>
    <definedName name="_6550DL61B0383B" localSheetId="9">#REF!</definedName>
    <definedName name="_6550DL61B0383B" localSheetId="10">#REF!</definedName>
    <definedName name="_6550DL61B0383B" localSheetId="13">#REF!</definedName>
    <definedName name="_6550DL61B0383B">#REF!</definedName>
    <definedName name="_6551DL61B0383B" localSheetId="8">#REF!</definedName>
    <definedName name="_6551DL61B0383B" localSheetId="9">#REF!</definedName>
    <definedName name="_6551DL61B0383B" localSheetId="10">#REF!</definedName>
    <definedName name="_6551DL61B0383B" localSheetId="13">#REF!</definedName>
    <definedName name="_6551DL61B0383B">#REF!</definedName>
    <definedName name="_6552DL61B0383B" localSheetId="8">#REF!</definedName>
    <definedName name="_6552DL61B0383B" localSheetId="9">#REF!</definedName>
    <definedName name="_6552DL61B0383B" localSheetId="10">#REF!</definedName>
    <definedName name="_6552DL61B0383B" localSheetId="13">#REF!</definedName>
    <definedName name="_6552DL61B0383B">#REF!</definedName>
    <definedName name="_6553DL61B0383B" localSheetId="8">#REF!</definedName>
    <definedName name="_6553DL61B0383B" localSheetId="9">#REF!</definedName>
    <definedName name="_6553DL61B0383B" localSheetId="10">#REF!</definedName>
    <definedName name="_6553DL61B0383B" localSheetId="13">#REF!</definedName>
    <definedName name="_6553DL61B0383B">#REF!</definedName>
    <definedName name="_6554DL61B0383B" localSheetId="8">#REF!</definedName>
    <definedName name="_6554DL61B0383B" localSheetId="9">#REF!</definedName>
    <definedName name="_6554DL61B0383B" localSheetId="10">#REF!</definedName>
    <definedName name="_6554DL61B0383B" localSheetId="13">#REF!</definedName>
    <definedName name="_6554DL61B0383B">#REF!</definedName>
    <definedName name="_6555DL61B0383B" localSheetId="8">#REF!</definedName>
    <definedName name="_6555DL61B0383B" localSheetId="9">#REF!</definedName>
    <definedName name="_6555DL61B0383B" localSheetId="10">#REF!</definedName>
    <definedName name="_6555DL61B0383B" localSheetId="13">#REF!</definedName>
    <definedName name="_6555DL61B0383B">#REF!</definedName>
    <definedName name="_6556DL61B0383B" localSheetId="8">#REF!</definedName>
    <definedName name="_6556DL61B0383B" localSheetId="9">#REF!</definedName>
    <definedName name="_6556DL61B0383B" localSheetId="10">#REF!</definedName>
    <definedName name="_6556DL61B0383B" localSheetId="13">#REF!</definedName>
    <definedName name="_6556DL61B0383B">#REF!</definedName>
    <definedName name="_6557DL61B0383B" localSheetId="8">#REF!</definedName>
    <definedName name="_6557DL61B0383B" localSheetId="9">#REF!</definedName>
    <definedName name="_6557DL61B0383B" localSheetId="10">#REF!</definedName>
    <definedName name="_6557DL61B0383B" localSheetId="13">#REF!</definedName>
    <definedName name="_6557DL61B0383B">#REF!</definedName>
    <definedName name="_6558DL61B0383B" localSheetId="8">#REF!</definedName>
    <definedName name="_6558DL61B0383B" localSheetId="9">#REF!</definedName>
    <definedName name="_6558DL61B0383B" localSheetId="10">#REF!</definedName>
    <definedName name="_6558DL61B0383B" localSheetId="13">#REF!</definedName>
    <definedName name="_6558DL61B0383B">#REF!</definedName>
    <definedName name="_6559DL61B0383B" localSheetId="8">#REF!</definedName>
    <definedName name="_6559DL61B0383B" localSheetId="9">#REF!</definedName>
    <definedName name="_6559DL61B0383B" localSheetId="10">#REF!</definedName>
    <definedName name="_6559DL61B0383B" localSheetId="13">#REF!</definedName>
    <definedName name="_6559DL61B0383B">#REF!</definedName>
    <definedName name="_655DL60D73309" localSheetId="8">#REF!</definedName>
    <definedName name="_655DL60D73309" localSheetId="9">#REF!</definedName>
    <definedName name="_655DL60D73309" localSheetId="10">#REF!</definedName>
    <definedName name="_655DL60D73309" localSheetId="13">#REF!</definedName>
    <definedName name="_655DL60D73309">#REF!</definedName>
    <definedName name="_655DLC4DAE3BE" localSheetId="8">#REF!</definedName>
    <definedName name="_655DLC4DAE3BE" localSheetId="9">#REF!</definedName>
    <definedName name="_655DLC4DAE3BE" localSheetId="10">#REF!</definedName>
    <definedName name="_655DLC4DAE3BE" localSheetId="13">#REF!</definedName>
    <definedName name="_655DLC4DAE3BE">#REF!</definedName>
    <definedName name="_6560DL61B0383B" localSheetId="8">#REF!</definedName>
    <definedName name="_6560DL61B0383B" localSheetId="9">#REF!</definedName>
    <definedName name="_6560DL61B0383B" localSheetId="10">#REF!</definedName>
    <definedName name="_6560DL61B0383B" localSheetId="13">#REF!</definedName>
    <definedName name="_6560DL61B0383B">#REF!</definedName>
    <definedName name="_6561DL61B0383B" localSheetId="8">#REF!</definedName>
    <definedName name="_6561DL61B0383B" localSheetId="9">#REF!</definedName>
    <definedName name="_6561DL61B0383B" localSheetId="10">#REF!</definedName>
    <definedName name="_6561DL61B0383B" localSheetId="13">#REF!</definedName>
    <definedName name="_6561DL61B0383B">#REF!</definedName>
    <definedName name="_6562DL61B0383B" localSheetId="8">#REF!</definedName>
    <definedName name="_6562DL61B0383B" localSheetId="9">#REF!</definedName>
    <definedName name="_6562DL61B0383B" localSheetId="10">#REF!</definedName>
    <definedName name="_6562DL61B0383B" localSheetId="13">#REF!</definedName>
    <definedName name="_6562DL61B0383B">#REF!</definedName>
    <definedName name="_6563DL61B0383B" localSheetId="8">#REF!</definedName>
    <definedName name="_6563DL61B0383B" localSheetId="9">#REF!</definedName>
    <definedName name="_6563DL61B0383B" localSheetId="10">#REF!</definedName>
    <definedName name="_6563DL61B0383B" localSheetId="13">#REF!</definedName>
    <definedName name="_6563DL61B0383B">#REF!</definedName>
    <definedName name="_6564DL61B0383B" localSheetId="8">#REF!</definedName>
    <definedName name="_6564DL61B0383B" localSheetId="9">#REF!</definedName>
    <definedName name="_6564DL61B0383B" localSheetId="10">#REF!</definedName>
    <definedName name="_6564DL61B0383B" localSheetId="13">#REF!</definedName>
    <definedName name="_6564DL61B0383B">#REF!</definedName>
    <definedName name="_6565DL61B0383B" localSheetId="8">#REF!</definedName>
    <definedName name="_6565DL61B0383B" localSheetId="9">#REF!</definedName>
    <definedName name="_6565DL61B0383B" localSheetId="10">#REF!</definedName>
    <definedName name="_6565DL61B0383B" localSheetId="13">#REF!</definedName>
    <definedName name="_6565DL61B0383B">#REF!</definedName>
    <definedName name="_6566DL61B0383B" localSheetId="8">#REF!</definedName>
    <definedName name="_6566DL61B0383B" localSheetId="9">#REF!</definedName>
    <definedName name="_6566DL61B0383B" localSheetId="10">#REF!</definedName>
    <definedName name="_6566DL61B0383B" localSheetId="13">#REF!</definedName>
    <definedName name="_6566DL61B0383B">#REF!</definedName>
    <definedName name="_6567DL61B0383B" localSheetId="8">#REF!</definedName>
    <definedName name="_6567DL61B0383B" localSheetId="9">#REF!</definedName>
    <definedName name="_6567DL61B0383B" localSheetId="10">#REF!</definedName>
    <definedName name="_6567DL61B0383B" localSheetId="13">#REF!</definedName>
    <definedName name="_6567DL61B0383B">#REF!</definedName>
    <definedName name="_6568DL61B0383B" localSheetId="8">#REF!</definedName>
    <definedName name="_6568DL61B0383B" localSheetId="9">#REF!</definedName>
    <definedName name="_6568DL61B0383B" localSheetId="10">#REF!</definedName>
    <definedName name="_6568DL61B0383B" localSheetId="13">#REF!</definedName>
    <definedName name="_6568DL61B0383B">#REF!</definedName>
    <definedName name="_6569DL61B0383B" localSheetId="8">#REF!</definedName>
    <definedName name="_6569DL61B0383B" localSheetId="9">#REF!</definedName>
    <definedName name="_6569DL61B0383B" localSheetId="10">#REF!</definedName>
    <definedName name="_6569DL61B0383B" localSheetId="13">#REF!</definedName>
    <definedName name="_6569DL61B0383B">#REF!</definedName>
    <definedName name="_656DL60D73309" localSheetId="8">#REF!</definedName>
    <definedName name="_656DL60D73309" localSheetId="9">#REF!</definedName>
    <definedName name="_656DL60D73309" localSheetId="10">#REF!</definedName>
    <definedName name="_656DL60D73309" localSheetId="13">#REF!</definedName>
    <definedName name="_656DL60D73309">#REF!</definedName>
    <definedName name="_656DLC4DB7136" localSheetId="8">#REF!</definedName>
    <definedName name="_656DLC4DB7136" localSheetId="9">#REF!</definedName>
    <definedName name="_656DLC4DB7136" localSheetId="10">#REF!</definedName>
    <definedName name="_656DLC4DB7136" localSheetId="13">#REF!</definedName>
    <definedName name="_656DLC4DB7136">#REF!</definedName>
    <definedName name="_6570DL61B0383B" localSheetId="8">#REF!</definedName>
    <definedName name="_6570DL61B0383B" localSheetId="9">#REF!</definedName>
    <definedName name="_6570DL61B0383B" localSheetId="10">#REF!</definedName>
    <definedName name="_6570DL61B0383B" localSheetId="13">#REF!</definedName>
    <definedName name="_6570DL61B0383B">#REF!</definedName>
    <definedName name="_6571DL61B0383B" localSheetId="8">#REF!</definedName>
    <definedName name="_6571DL61B0383B" localSheetId="9">#REF!</definedName>
    <definedName name="_6571DL61B0383B" localSheetId="10">#REF!</definedName>
    <definedName name="_6571DL61B0383B" localSheetId="13">#REF!</definedName>
    <definedName name="_6571DL61B0383B">#REF!</definedName>
    <definedName name="_6572DL61B0383B" localSheetId="8">#REF!</definedName>
    <definedName name="_6572DL61B0383B" localSheetId="9">#REF!</definedName>
    <definedName name="_6572DL61B0383B" localSheetId="10">#REF!</definedName>
    <definedName name="_6572DL61B0383B" localSheetId="13">#REF!</definedName>
    <definedName name="_6572DL61B0383B">#REF!</definedName>
    <definedName name="_6573DL61B0383B" localSheetId="8">#REF!</definedName>
    <definedName name="_6573DL61B0383B" localSheetId="9">#REF!</definedName>
    <definedName name="_6573DL61B0383B" localSheetId="10">#REF!</definedName>
    <definedName name="_6573DL61B0383B" localSheetId="13">#REF!</definedName>
    <definedName name="_6573DL61B0383B">#REF!</definedName>
    <definedName name="_6574DL61B0383B" localSheetId="8">#REF!</definedName>
    <definedName name="_6574DL61B0383B" localSheetId="9">#REF!</definedName>
    <definedName name="_6574DL61B0383B" localSheetId="10">#REF!</definedName>
    <definedName name="_6574DL61B0383B" localSheetId="13">#REF!</definedName>
    <definedName name="_6574DL61B0383B">#REF!</definedName>
    <definedName name="_6575DL61B0383B" localSheetId="8">#REF!</definedName>
    <definedName name="_6575DL61B0383B" localSheetId="9">#REF!</definedName>
    <definedName name="_6575DL61B0383B" localSheetId="10">#REF!</definedName>
    <definedName name="_6575DL61B0383B" localSheetId="13">#REF!</definedName>
    <definedName name="_6575DL61B0383B">#REF!</definedName>
    <definedName name="_6576DL61B0383B" localSheetId="8">#REF!</definedName>
    <definedName name="_6576DL61B0383B" localSheetId="9">#REF!</definedName>
    <definedName name="_6576DL61B0383B" localSheetId="10">#REF!</definedName>
    <definedName name="_6576DL61B0383B" localSheetId="13">#REF!</definedName>
    <definedName name="_6576DL61B0383B">#REF!</definedName>
    <definedName name="_6577DL61B0383B" localSheetId="8">#REF!</definedName>
    <definedName name="_6577DL61B0383B" localSheetId="9">#REF!</definedName>
    <definedName name="_6577DL61B0383B" localSheetId="10">#REF!</definedName>
    <definedName name="_6577DL61B0383B" localSheetId="13">#REF!</definedName>
    <definedName name="_6577DL61B0383B">#REF!</definedName>
    <definedName name="_6578DL61B0383B" localSheetId="8">#REF!</definedName>
    <definedName name="_6578DL61B0383B" localSheetId="9">#REF!</definedName>
    <definedName name="_6578DL61B0383B" localSheetId="10">#REF!</definedName>
    <definedName name="_6578DL61B0383B" localSheetId="13">#REF!</definedName>
    <definedName name="_6578DL61B0383B">#REF!</definedName>
    <definedName name="_6579DL61B0383B" localSheetId="8">#REF!</definedName>
    <definedName name="_6579DL61B0383B" localSheetId="9">#REF!</definedName>
    <definedName name="_6579DL61B0383B" localSheetId="10">#REF!</definedName>
    <definedName name="_6579DL61B0383B" localSheetId="13">#REF!</definedName>
    <definedName name="_6579DL61B0383B">#REF!</definedName>
    <definedName name="_657DL60D73309" localSheetId="8">#REF!</definedName>
    <definedName name="_657DL60D73309" localSheetId="9">#REF!</definedName>
    <definedName name="_657DL60D73309" localSheetId="10">#REF!</definedName>
    <definedName name="_657DL60D73309" localSheetId="13">#REF!</definedName>
    <definedName name="_657DL60D73309">#REF!</definedName>
    <definedName name="_657DLC4DBE3BE" localSheetId="8">#REF!</definedName>
    <definedName name="_657DLC4DBE3BE" localSheetId="9">#REF!</definedName>
    <definedName name="_657DLC4DBE3BE" localSheetId="10">#REF!</definedName>
    <definedName name="_657DLC4DBE3BE" localSheetId="13">#REF!</definedName>
    <definedName name="_657DLC4DBE3BE">#REF!</definedName>
    <definedName name="_6580DL61B0383B" localSheetId="8">#REF!</definedName>
    <definedName name="_6580DL61B0383B" localSheetId="9">#REF!</definedName>
    <definedName name="_6580DL61B0383B" localSheetId="10">#REF!</definedName>
    <definedName name="_6580DL61B0383B" localSheetId="13">#REF!</definedName>
    <definedName name="_6580DL61B0383B">#REF!</definedName>
    <definedName name="_6581DL61B13840" localSheetId="8">#REF!</definedName>
    <definedName name="_6581DL61B13840" localSheetId="9">#REF!</definedName>
    <definedName name="_6581DL61B13840" localSheetId="10">#REF!</definedName>
    <definedName name="_6581DL61B13840" localSheetId="13">#REF!</definedName>
    <definedName name="_6581DL61B13840">#REF!</definedName>
    <definedName name="_6582DL61B13840" localSheetId="8">#REF!</definedName>
    <definedName name="_6582DL61B13840" localSheetId="9">#REF!</definedName>
    <definedName name="_6582DL61B13840" localSheetId="10">#REF!</definedName>
    <definedName name="_6582DL61B13840" localSheetId="13">#REF!</definedName>
    <definedName name="_6582DL61B13840">#REF!</definedName>
    <definedName name="_6583DL61B13840" localSheetId="8">#REF!</definedName>
    <definedName name="_6583DL61B13840" localSheetId="9">#REF!</definedName>
    <definedName name="_6583DL61B13840" localSheetId="10">#REF!</definedName>
    <definedName name="_6583DL61B13840" localSheetId="13">#REF!</definedName>
    <definedName name="_6583DL61B13840">#REF!</definedName>
    <definedName name="_6584DL61B13840" localSheetId="8">#REF!</definedName>
    <definedName name="_6584DL61B13840" localSheetId="9">#REF!</definedName>
    <definedName name="_6584DL61B13840" localSheetId="10">#REF!</definedName>
    <definedName name="_6584DL61B13840" localSheetId="13">#REF!</definedName>
    <definedName name="_6584DL61B13840">#REF!</definedName>
    <definedName name="_6585DL61B13840" localSheetId="8">#REF!</definedName>
    <definedName name="_6585DL61B13840" localSheetId="9">#REF!</definedName>
    <definedName name="_6585DL61B13840" localSheetId="10">#REF!</definedName>
    <definedName name="_6585DL61B13840" localSheetId="13">#REF!</definedName>
    <definedName name="_6585DL61B13840">#REF!</definedName>
    <definedName name="_6586DL61B13840" localSheetId="8">#REF!</definedName>
    <definedName name="_6586DL61B13840" localSheetId="9">#REF!</definedName>
    <definedName name="_6586DL61B13840" localSheetId="10">#REF!</definedName>
    <definedName name="_6586DL61B13840" localSheetId="13">#REF!</definedName>
    <definedName name="_6586DL61B13840">#REF!</definedName>
    <definedName name="_6587DL61B13840" localSheetId="8">#REF!</definedName>
    <definedName name="_6587DL61B13840" localSheetId="9">#REF!</definedName>
    <definedName name="_6587DL61B13840" localSheetId="10">#REF!</definedName>
    <definedName name="_6587DL61B13840" localSheetId="13">#REF!</definedName>
    <definedName name="_6587DL61B13840">#REF!</definedName>
    <definedName name="_6588DL61B13840" localSheetId="8">#REF!</definedName>
    <definedName name="_6588DL61B13840" localSheetId="9">#REF!</definedName>
    <definedName name="_6588DL61B13840" localSheetId="10">#REF!</definedName>
    <definedName name="_6588DL61B13840" localSheetId="13">#REF!</definedName>
    <definedName name="_6588DL61B13840">#REF!</definedName>
    <definedName name="_6589DL61B13840" localSheetId="8">#REF!</definedName>
    <definedName name="_6589DL61B13840" localSheetId="9">#REF!</definedName>
    <definedName name="_6589DL61B13840" localSheetId="10">#REF!</definedName>
    <definedName name="_6589DL61B13840" localSheetId="13">#REF!</definedName>
    <definedName name="_6589DL61B13840">#REF!</definedName>
    <definedName name="_658DL60D73309" localSheetId="8">#REF!</definedName>
    <definedName name="_658DL60D73309" localSheetId="9">#REF!</definedName>
    <definedName name="_658DL60D73309" localSheetId="10">#REF!</definedName>
    <definedName name="_658DL60D73309" localSheetId="13">#REF!</definedName>
    <definedName name="_658DL60D73309">#REF!</definedName>
    <definedName name="_658DLC4DC7136" localSheetId="8">#REF!</definedName>
    <definedName name="_658DLC4DC7136" localSheetId="9">#REF!</definedName>
    <definedName name="_658DLC4DC7136" localSheetId="10">#REF!</definedName>
    <definedName name="_658DLC4DC7136" localSheetId="13">#REF!</definedName>
    <definedName name="_658DLC4DC7136">#REF!</definedName>
    <definedName name="_6590DL61B13840" localSheetId="8">#REF!</definedName>
    <definedName name="_6590DL61B13840" localSheetId="9">#REF!</definedName>
    <definedName name="_6590DL61B13840" localSheetId="10">#REF!</definedName>
    <definedName name="_6590DL61B13840" localSheetId="13">#REF!</definedName>
    <definedName name="_6590DL61B13840">#REF!</definedName>
    <definedName name="_6591DL61B13840" localSheetId="8">#REF!</definedName>
    <definedName name="_6591DL61B13840" localSheetId="9">#REF!</definedName>
    <definedName name="_6591DL61B13840" localSheetId="10">#REF!</definedName>
    <definedName name="_6591DL61B13840" localSheetId="13">#REF!</definedName>
    <definedName name="_6591DL61B13840">#REF!</definedName>
    <definedName name="_6592DL61B13840" localSheetId="8">#REF!</definedName>
    <definedName name="_6592DL61B13840" localSheetId="9">#REF!</definedName>
    <definedName name="_6592DL61B13840" localSheetId="10">#REF!</definedName>
    <definedName name="_6592DL61B13840" localSheetId="13">#REF!</definedName>
    <definedName name="_6592DL61B13840">#REF!</definedName>
    <definedName name="_6593DL61B13840" localSheetId="8">#REF!</definedName>
    <definedName name="_6593DL61B13840" localSheetId="9">#REF!</definedName>
    <definedName name="_6593DL61B13840" localSheetId="10">#REF!</definedName>
    <definedName name="_6593DL61B13840" localSheetId="13">#REF!</definedName>
    <definedName name="_6593DL61B13840">#REF!</definedName>
    <definedName name="_6594DL61B13840" localSheetId="8">#REF!</definedName>
    <definedName name="_6594DL61B13840" localSheetId="9">#REF!</definedName>
    <definedName name="_6594DL61B13840" localSheetId="10">#REF!</definedName>
    <definedName name="_6594DL61B13840" localSheetId="13">#REF!</definedName>
    <definedName name="_6594DL61B13840">#REF!</definedName>
    <definedName name="_6595DL61B13840" localSheetId="8">#REF!</definedName>
    <definedName name="_6595DL61B13840" localSheetId="9">#REF!</definedName>
    <definedName name="_6595DL61B13840" localSheetId="10">#REF!</definedName>
    <definedName name="_6595DL61B13840" localSheetId="13">#REF!</definedName>
    <definedName name="_6595DL61B13840">#REF!</definedName>
    <definedName name="_6596DL61B13840" localSheetId="8">#REF!</definedName>
    <definedName name="_6596DL61B13840" localSheetId="9">#REF!</definedName>
    <definedName name="_6596DL61B13840" localSheetId="10">#REF!</definedName>
    <definedName name="_6596DL61B13840" localSheetId="13">#REF!</definedName>
    <definedName name="_6596DL61B13840">#REF!</definedName>
    <definedName name="_6597DL61B13840" localSheetId="8">#REF!</definedName>
    <definedName name="_6597DL61B13840" localSheetId="9">#REF!</definedName>
    <definedName name="_6597DL61B13840" localSheetId="10">#REF!</definedName>
    <definedName name="_6597DL61B13840" localSheetId="13">#REF!</definedName>
    <definedName name="_6597DL61B13840">#REF!</definedName>
    <definedName name="_6598DL61B13840" localSheetId="8">#REF!</definedName>
    <definedName name="_6598DL61B13840" localSheetId="9">#REF!</definedName>
    <definedName name="_6598DL61B13840" localSheetId="10">#REF!</definedName>
    <definedName name="_6598DL61B13840" localSheetId="13">#REF!</definedName>
    <definedName name="_6598DL61B13840">#REF!</definedName>
    <definedName name="_6599DL61B13840" localSheetId="8">#REF!</definedName>
    <definedName name="_6599DL61B13840" localSheetId="9">#REF!</definedName>
    <definedName name="_6599DL61B13840" localSheetId="10">#REF!</definedName>
    <definedName name="_6599DL61B13840" localSheetId="13">#REF!</definedName>
    <definedName name="_6599DL61B13840">#REF!</definedName>
    <definedName name="_659DL60D73309" localSheetId="8">#REF!</definedName>
    <definedName name="_659DL60D73309" localSheetId="9">#REF!</definedName>
    <definedName name="_659DL60D73309" localSheetId="10">#REF!</definedName>
    <definedName name="_659DL60D73309" localSheetId="13">#REF!</definedName>
    <definedName name="_659DL60D73309">#REF!</definedName>
    <definedName name="_659DLC4DCE3BE" localSheetId="8">#REF!</definedName>
    <definedName name="_659DLC4DCE3BE" localSheetId="9">#REF!</definedName>
    <definedName name="_659DLC4DCE3BE" localSheetId="10">#REF!</definedName>
    <definedName name="_659DLC4DCE3BE" localSheetId="13">#REF!</definedName>
    <definedName name="_659DLC4DCE3BE">#REF!</definedName>
    <definedName name="_65DL60723099" localSheetId="8">#REF!</definedName>
    <definedName name="_65DL60723099" localSheetId="9">#REF!</definedName>
    <definedName name="_65DL60723099" localSheetId="10">#REF!</definedName>
    <definedName name="_65DL60723099" localSheetId="13">#REF!</definedName>
    <definedName name="_65DL60723099">#REF!</definedName>
    <definedName name="_65DL6111346C" localSheetId="8">#REF!</definedName>
    <definedName name="_65DL6111346C" localSheetId="9">#REF!</definedName>
    <definedName name="_65DL6111346C" localSheetId="10">#REF!</definedName>
    <definedName name="_65DL6111346C" localSheetId="13">#REF!</definedName>
    <definedName name="_65DL6111346C">#REF!</definedName>
    <definedName name="_6600DL61B13840" localSheetId="8">#REF!</definedName>
    <definedName name="_6600DL61B13840" localSheetId="9">#REF!</definedName>
    <definedName name="_6600DL61B13840" localSheetId="10">#REF!</definedName>
    <definedName name="_6600DL61B13840" localSheetId="13">#REF!</definedName>
    <definedName name="_6600DL61B13840">#REF!</definedName>
    <definedName name="_6601DL61B13840" localSheetId="8">#REF!</definedName>
    <definedName name="_6601DL61B13840" localSheetId="9">#REF!</definedName>
    <definedName name="_6601DL61B13840" localSheetId="10">#REF!</definedName>
    <definedName name="_6601DL61B13840" localSheetId="13">#REF!</definedName>
    <definedName name="_6601DL61B13840">#REF!</definedName>
    <definedName name="_6602DL61B13840" localSheetId="8">#REF!</definedName>
    <definedName name="_6602DL61B13840" localSheetId="9">#REF!</definedName>
    <definedName name="_6602DL61B13840" localSheetId="10">#REF!</definedName>
    <definedName name="_6602DL61B13840" localSheetId="13">#REF!</definedName>
    <definedName name="_6602DL61B13840">#REF!</definedName>
    <definedName name="_6603DL61B13840" localSheetId="8">#REF!</definedName>
    <definedName name="_6603DL61B13840" localSheetId="9">#REF!</definedName>
    <definedName name="_6603DL61B13840" localSheetId="10">#REF!</definedName>
    <definedName name="_6603DL61B13840" localSheetId="13">#REF!</definedName>
    <definedName name="_6603DL61B13840">#REF!</definedName>
    <definedName name="_6604DL61B13840" localSheetId="8">#REF!</definedName>
    <definedName name="_6604DL61B13840" localSheetId="9">#REF!</definedName>
    <definedName name="_6604DL61B13840" localSheetId="10">#REF!</definedName>
    <definedName name="_6604DL61B13840" localSheetId="13">#REF!</definedName>
    <definedName name="_6604DL61B13840">#REF!</definedName>
    <definedName name="_6605DL61B13840" localSheetId="8">#REF!</definedName>
    <definedName name="_6605DL61B13840" localSheetId="9">#REF!</definedName>
    <definedName name="_6605DL61B13840" localSheetId="10">#REF!</definedName>
    <definedName name="_6605DL61B13840" localSheetId="13">#REF!</definedName>
    <definedName name="_6605DL61B13840">#REF!</definedName>
    <definedName name="_6606DL61B13840" localSheetId="8">#REF!</definedName>
    <definedName name="_6606DL61B13840" localSheetId="9">#REF!</definedName>
    <definedName name="_6606DL61B13840" localSheetId="10">#REF!</definedName>
    <definedName name="_6606DL61B13840" localSheetId="13">#REF!</definedName>
    <definedName name="_6606DL61B13840">#REF!</definedName>
    <definedName name="_6607DL61B13840" localSheetId="8">#REF!</definedName>
    <definedName name="_6607DL61B13840" localSheetId="9">#REF!</definedName>
    <definedName name="_6607DL61B13840" localSheetId="10">#REF!</definedName>
    <definedName name="_6607DL61B13840" localSheetId="13">#REF!</definedName>
    <definedName name="_6607DL61B13840">#REF!</definedName>
    <definedName name="_6608DL61B13840" localSheetId="8">#REF!</definedName>
    <definedName name="_6608DL61B13840" localSheetId="9">#REF!</definedName>
    <definedName name="_6608DL61B13840" localSheetId="10">#REF!</definedName>
    <definedName name="_6608DL61B13840" localSheetId="13">#REF!</definedName>
    <definedName name="_6608DL61B13840">#REF!</definedName>
    <definedName name="_6609DL61B13840" localSheetId="8">#REF!</definedName>
    <definedName name="_6609DL61B13840" localSheetId="9">#REF!</definedName>
    <definedName name="_6609DL61B13840" localSheetId="10">#REF!</definedName>
    <definedName name="_6609DL61B13840" localSheetId="13">#REF!</definedName>
    <definedName name="_6609DL61B13840">#REF!</definedName>
    <definedName name="_660DL60D73309" localSheetId="8">#REF!</definedName>
    <definedName name="_660DL60D73309" localSheetId="9">#REF!</definedName>
    <definedName name="_660DL60D73309" localSheetId="10">#REF!</definedName>
    <definedName name="_660DL60D73309" localSheetId="13">#REF!</definedName>
    <definedName name="_660DL60D73309">#REF!</definedName>
    <definedName name="_660DLC4DD7136" localSheetId="8">#REF!</definedName>
    <definedName name="_660DLC4DD7136" localSheetId="9">#REF!</definedName>
    <definedName name="_660DLC4DD7136" localSheetId="10">#REF!</definedName>
    <definedName name="_660DLC4DD7136" localSheetId="13">#REF!</definedName>
    <definedName name="_660DLC4DD7136">#REF!</definedName>
    <definedName name="_6610DL61B13840" localSheetId="8">#REF!</definedName>
    <definedName name="_6610DL61B13840" localSheetId="9">#REF!</definedName>
    <definedName name="_6610DL61B13840" localSheetId="10">#REF!</definedName>
    <definedName name="_6610DL61B13840" localSheetId="13">#REF!</definedName>
    <definedName name="_6610DL61B13840">#REF!</definedName>
    <definedName name="_6611DL61B13840" localSheetId="8">#REF!</definedName>
    <definedName name="_6611DL61B13840" localSheetId="9">#REF!</definedName>
    <definedName name="_6611DL61B13840" localSheetId="10">#REF!</definedName>
    <definedName name="_6611DL61B13840" localSheetId="13">#REF!</definedName>
    <definedName name="_6611DL61B13840">#REF!</definedName>
    <definedName name="_6612DL61B13840" localSheetId="8">#REF!</definedName>
    <definedName name="_6612DL61B13840" localSheetId="9">#REF!</definedName>
    <definedName name="_6612DL61B13840" localSheetId="10">#REF!</definedName>
    <definedName name="_6612DL61B13840" localSheetId="13">#REF!</definedName>
    <definedName name="_6612DL61B13840">#REF!</definedName>
    <definedName name="_6613DL61B13840" localSheetId="8">#REF!</definedName>
    <definedName name="_6613DL61B13840" localSheetId="9">#REF!</definedName>
    <definedName name="_6613DL61B13840" localSheetId="10">#REF!</definedName>
    <definedName name="_6613DL61B13840" localSheetId="13">#REF!</definedName>
    <definedName name="_6613DL61B13840">#REF!</definedName>
    <definedName name="_6614DL61B13840" localSheetId="8">#REF!</definedName>
    <definedName name="_6614DL61B13840" localSheetId="9">#REF!</definedName>
    <definedName name="_6614DL61B13840" localSheetId="10">#REF!</definedName>
    <definedName name="_6614DL61B13840" localSheetId="13">#REF!</definedName>
    <definedName name="_6614DL61B13840">#REF!</definedName>
    <definedName name="_6615DL61B13840" localSheetId="8">#REF!</definedName>
    <definedName name="_6615DL61B13840" localSheetId="9">#REF!</definedName>
    <definedName name="_6615DL61B13840" localSheetId="10">#REF!</definedName>
    <definedName name="_6615DL61B13840" localSheetId="13">#REF!</definedName>
    <definedName name="_6615DL61B13840">#REF!</definedName>
    <definedName name="_6616DL61B23845" localSheetId="8">#REF!</definedName>
    <definedName name="_6616DL61B23845" localSheetId="9">#REF!</definedName>
    <definedName name="_6616DL61B23845" localSheetId="10">#REF!</definedName>
    <definedName name="_6616DL61B23845" localSheetId="13">#REF!</definedName>
    <definedName name="_6616DL61B23845">#REF!</definedName>
    <definedName name="_6617DL61B23845" localSheetId="8">#REF!</definedName>
    <definedName name="_6617DL61B23845" localSheetId="9">#REF!</definedName>
    <definedName name="_6617DL61B23845" localSheetId="10">#REF!</definedName>
    <definedName name="_6617DL61B23845" localSheetId="13">#REF!</definedName>
    <definedName name="_6617DL61B23845">#REF!</definedName>
    <definedName name="_6618DL61B23845" localSheetId="8">#REF!</definedName>
    <definedName name="_6618DL61B23845" localSheetId="9">#REF!</definedName>
    <definedName name="_6618DL61B23845" localSheetId="10">#REF!</definedName>
    <definedName name="_6618DL61B23845" localSheetId="13">#REF!</definedName>
    <definedName name="_6618DL61B23845">#REF!</definedName>
    <definedName name="_6619DL61B23845" localSheetId="8">#REF!</definedName>
    <definedName name="_6619DL61B23845" localSheetId="9">#REF!</definedName>
    <definedName name="_6619DL61B23845" localSheetId="10">#REF!</definedName>
    <definedName name="_6619DL61B23845" localSheetId="13">#REF!</definedName>
    <definedName name="_6619DL61B23845">#REF!</definedName>
    <definedName name="_661DL60D73309" localSheetId="8">#REF!</definedName>
    <definedName name="_661DL60D73309" localSheetId="9">#REF!</definedName>
    <definedName name="_661DL60D73309" localSheetId="10">#REF!</definedName>
    <definedName name="_661DL60D73309" localSheetId="13">#REF!</definedName>
    <definedName name="_661DL60D73309">#REF!</definedName>
    <definedName name="_661DLC4DDE3BE" localSheetId="8">#REF!</definedName>
    <definedName name="_661DLC4DDE3BE" localSheetId="9">#REF!</definedName>
    <definedName name="_661DLC4DDE3BE" localSheetId="10">#REF!</definedName>
    <definedName name="_661DLC4DDE3BE" localSheetId="13">#REF!</definedName>
    <definedName name="_661DLC4DDE3BE">#REF!</definedName>
    <definedName name="_6620DL61B23845" localSheetId="8">#REF!</definedName>
    <definedName name="_6620DL61B23845" localSheetId="9">#REF!</definedName>
    <definedName name="_6620DL61B23845" localSheetId="10">#REF!</definedName>
    <definedName name="_6620DL61B23845" localSheetId="13">#REF!</definedName>
    <definedName name="_6620DL61B23845">#REF!</definedName>
    <definedName name="_6621DL61B23845" localSheetId="8">#REF!</definedName>
    <definedName name="_6621DL61B23845" localSheetId="9">#REF!</definedName>
    <definedName name="_6621DL61B23845" localSheetId="10">#REF!</definedName>
    <definedName name="_6621DL61B23845" localSheetId="13">#REF!</definedName>
    <definedName name="_6621DL61B23845">#REF!</definedName>
    <definedName name="_6622DL61B23845" localSheetId="8">#REF!</definedName>
    <definedName name="_6622DL61B23845" localSheetId="9">#REF!</definedName>
    <definedName name="_6622DL61B23845" localSheetId="10">#REF!</definedName>
    <definedName name="_6622DL61B23845" localSheetId="13">#REF!</definedName>
    <definedName name="_6622DL61B23845">#REF!</definedName>
    <definedName name="_6623DL61B23845" localSheetId="8">#REF!</definedName>
    <definedName name="_6623DL61B23845" localSheetId="9">#REF!</definedName>
    <definedName name="_6623DL61B23845" localSheetId="10">#REF!</definedName>
    <definedName name="_6623DL61B23845" localSheetId="13">#REF!</definedName>
    <definedName name="_6623DL61B23845">#REF!</definedName>
    <definedName name="_6624DL61B23845" localSheetId="8">#REF!</definedName>
    <definedName name="_6624DL61B23845" localSheetId="9">#REF!</definedName>
    <definedName name="_6624DL61B23845" localSheetId="10">#REF!</definedName>
    <definedName name="_6624DL61B23845" localSheetId="13">#REF!</definedName>
    <definedName name="_6624DL61B23845">#REF!</definedName>
    <definedName name="_6625DL61B23845" localSheetId="8">#REF!</definedName>
    <definedName name="_6625DL61B23845" localSheetId="9">#REF!</definedName>
    <definedName name="_6625DL61B23845" localSheetId="10">#REF!</definedName>
    <definedName name="_6625DL61B23845" localSheetId="13">#REF!</definedName>
    <definedName name="_6625DL61B23845">#REF!</definedName>
    <definedName name="_6626DL61B23845" localSheetId="8">#REF!</definedName>
    <definedName name="_6626DL61B23845" localSheetId="9">#REF!</definedName>
    <definedName name="_6626DL61B23845" localSheetId="10">#REF!</definedName>
    <definedName name="_6626DL61B23845" localSheetId="13">#REF!</definedName>
    <definedName name="_6626DL61B23845">#REF!</definedName>
    <definedName name="_6627DL61B23845" localSheetId="8">#REF!</definedName>
    <definedName name="_6627DL61B23845" localSheetId="9">#REF!</definedName>
    <definedName name="_6627DL61B23845" localSheetId="10">#REF!</definedName>
    <definedName name="_6627DL61B23845" localSheetId="13">#REF!</definedName>
    <definedName name="_6627DL61B23845">#REF!</definedName>
    <definedName name="_6628DL61B23845" localSheetId="8">#REF!</definedName>
    <definedName name="_6628DL61B23845" localSheetId="9">#REF!</definedName>
    <definedName name="_6628DL61B23845" localSheetId="10">#REF!</definedName>
    <definedName name="_6628DL61B23845" localSheetId="13">#REF!</definedName>
    <definedName name="_6628DL61B23845">#REF!</definedName>
    <definedName name="_6629DL61B23845" localSheetId="8">#REF!</definedName>
    <definedName name="_6629DL61B23845" localSheetId="9">#REF!</definedName>
    <definedName name="_6629DL61B23845" localSheetId="10">#REF!</definedName>
    <definedName name="_6629DL61B23845" localSheetId="13">#REF!</definedName>
    <definedName name="_6629DL61B23845">#REF!</definedName>
    <definedName name="_662DL60D73309" localSheetId="8">#REF!</definedName>
    <definedName name="_662DL60D73309" localSheetId="9">#REF!</definedName>
    <definedName name="_662DL60D73309" localSheetId="10">#REF!</definedName>
    <definedName name="_662DL60D73309" localSheetId="13">#REF!</definedName>
    <definedName name="_662DL60D73309">#REF!</definedName>
    <definedName name="_662DLC4DE7136" localSheetId="8">#REF!</definedName>
    <definedName name="_662DLC4DE7136" localSheetId="9">#REF!</definedName>
    <definedName name="_662DLC4DE7136" localSheetId="10">#REF!</definedName>
    <definedName name="_662DLC4DE7136" localSheetId="13">#REF!</definedName>
    <definedName name="_662DLC4DE7136">#REF!</definedName>
    <definedName name="_6630DL61B23845" localSheetId="8">#REF!</definedName>
    <definedName name="_6630DL61B23845" localSheetId="9">#REF!</definedName>
    <definedName name="_6630DL61B23845" localSheetId="10">#REF!</definedName>
    <definedName name="_6630DL61B23845" localSheetId="13">#REF!</definedName>
    <definedName name="_6630DL61B23845">#REF!</definedName>
    <definedName name="_6631DL61B23845" localSheetId="8">#REF!</definedName>
    <definedName name="_6631DL61B23845" localSheetId="9">#REF!</definedName>
    <definedName name="_6631DL61B23845" localSheetId="10">#REF!</definedName>
    <definedName name="_6631DL61B23845" localSheetId="13">#REF!</definedName>
    <definedName name="_6631DL61B23845">#REF!</definedName>
    <definedName name="_6632DL61B23845" localSheetId="8">#REF!</definedName>
    <definedName name="_6632DL61B23845" localSheetId="9">#REF!</definedName>
    <definedName name="_6632DL61B23845" localSheetId="10">#REF!</definedName>
    <definedName name="_6632DL61B23845" localSheetId="13">#REF!</definedName>
    <definedName name="_6632DL61B23845">#REF!</definedName>
    <definedName name="_6633DL61B23845" localSheetId="8">#REF!</definedName>
    <definedName name="_6633DL61B23845" localSheetId="9">#REF!</definedName>
    <definedName name="_6633DL61B23845" localSheetId="10">#REF!</definedName>
    <definedName name="_6633DL61B23845" localSheetId="13">#REF!</definedName>
    <definedName name="_6633DL61B23845">#REF!</definedName>
    <definedName name="_6634DL61B23845" localSheetId="8">#REF!</definedName>
    <definedName name="_6634DL61B23845" localSheetId="9">#REF!</definedName>
    <definedName name="_6634DL61B23845" localSheetId="10">#REF!</definedName>
    <definedName name="_6634DL61B23845" localSheetId="13">#REF!</definedName>
    <definedName name="_6634DL61B23845">#REF!</definedName>
    <definedName name="_6635DL61B23845" localSheetId="8">#REF!</definedName>
    <definedName name="_6635DL61B23845" localSheetId="9">#REF!</definedName>
    <definedName name="_6635DL61B23845" localSheetId="10">#REF!</definedName>
    <definedName name="_6635DL61B23845" localSheetId="13">#REF!</definedName>
    <definedName name="_6635DL61B23845">#REF!</definedName>
    <definedName name="_6636DL61B23845" localSheetId="8">#REF!</definedName>
    <definedName name="_6636DL61B23845" localSheetId="9">#REF!</definedName>
    <definedName name="_6636DL61B23845" localSheetId="10">#REF!</definedName>
    <definedName name="_6636DL61B23845" localSheetId="13">#REF!</definedName>
    <definedName name="_6636DL61B23845">#REF!</definedName>
    <definedName name="_6637DL61B23845" localSheetId="8">#REF!</definedName>
    <definedName name="_6637DL61B23845" localSheetId="9">#REF!</definedName>
    <definedName name="_6637DL61B23845" localSheetId="10">#REF!</definedName>
    <definedName name="_6637DL61B23845" localSheetId="13">#REF!</definedName>
    <definedName name="_6637DL61B23845">#REF!</definedName>
    <definedName name="_6638DL61B23845" localSheetId="8">#REF!</definedName>
    <definedName name="_6638DL61B23845" localSheetId="9">#REF!</definedName>
    <definedName name="_6638DL61B23845" localSheetId="10">#REF!</definedName>
    <definedName name="_6638DL61B23845" localSheetId="13">#REF!</definedName>
    <definedName name="_6638DL61B23845">#REF!</definedName>
    <definedName name="_6639DL61B23845" localSheetId="8">#REF!</definedName>
    <definedName name="_6639DL61B23845" localSheetId="9">#REF!</definedName>
    <definedName name="_6639DL61B23845" localSheetId="10">#REF!</definedName>
    <definedName name="_6639DL61B23845" localSheetId="13">#REF!</definedName>
    <definedName name="_6639DL61B23845">#REF!</definedName>
    <definedName name="_663DL60D73309" localSheetId="8">#REF!</definedName>
    <definedName name="_663DL60D73309" localSheetId="9">#REF!</definedName>
    <definedName name="_663DL60D73309" localSheetId="10">#REF!</definedName>
    <definedName name="_663DL60D73309" localSheetId="13">#REF!</definedName>
    <definedName name="_663DL60D73309">#REF!</definedName>
    <definedName name="_663DLC4DEE3BE" localSheetId="8">#REF!</definedName>
    <definedName name="_663DLC4DEE3BE" localSheetId="9">#REF!</definedName>
    <definedName name="_663DLC4DEE3BE" localSheetId="10">#REF!</definedName>
    <definedName name="_663DLC4DEE3BE" localSheetId="13">#REF!</definedName>
    <definedName name="_663DLC4DEE3BE">#REF!</definedName>
    <definedName name="_6640DL61B23845" localSheetId="8">#REF!</definedName>
    <definedName name="_6640DL61B23845" localSheetId="9">#REF!</definedName>
    <definedName name="_6640DL61B23845" localSheetId="10">#REF!</definedName>
    <definedName name="_6640DL61B23845" localSheetId="13">#REF!</definedName>
    <definedName name="_6640DL61B23845">#REF!</definedName>
    <definedName name="_6641DL61B23845" localSheetId="8">#REF!</definedName>
    <definedName name="_6641DL61B23845" localSheetId="9">#REF!</definedName>
    <definedName name="_6641DL61B23845" localSheetId="10">#REF!</definedName>
    <definedName name="_6641DL61B23845" localSheetId="13">#REF!</definedName>
    <definedName name="_6641DL61B23845">#REF!</definedName>
    <definedName name="_6642DL61B23845" localSheetId="8">#REF!</definedName>
    <definedName name="_6642DL61B23845" localSheetId="9">#REF!</definedName>
    <definedName name="_6642DL61B23845" localSheetId="10">#REF!</definedName>
    <definedName name="_6642DL61B23845" localSheetId="13">#REF!</definedName>
    <definedName name="_6642DL61B23845">#REF!</definedName>
    <definedName name="_6643DL61B23845" localSheetId="8">#REF!</definedName>
    <definedName name="_6643DL61B23845" localSheetId="9">#REF!</definedName>
    <definedName name="_6643DL61B23845" localSheetId="10">#REF!</definedName>
    <definedName name="_6643DL61B23845" localSheetId="13">#REF!</definedName>
    <definedName name="_6643DL61B23845">#REF!</definedName>
    <definedName name="_6644DL61B23845" localSheetId="8">#REF!</definedName>
    <definedName name="_6644DL61B23845" localSheetId="9">#REF!</definedName>
    <definedName name="_6644DL61B23845" localSheetId="10">#REF!</definedName>
    <definedName name="_6644DL61B23845" localSheetId="13">#REF!</definedName>
    <definedName name="_6644DL61B23845">#REF!</definedName>
    <definedName name="_6645DL61B23845" localSheetId="8">#REF!</definedName>
    <definedName name="_6645DL61B23845" localSheetId="9">#REF!</definedName>
    <definedName name="_6645DL61B23845" localSheetId="10">#REF!</definedName>
    <definedName name="_6645DL61B23845" localSheetId="13">#REF!</definedName>
    <definedName name="_6645DL61B23845">#REF!</definedName>
    <definedName name="_6646DL61B23845" localSheetId="8">#REF!</definedName>
    <definedName name="_6646DL61B23845" localSheetId="9">#REF!</definedName>
    <definedName name="_6646DL61B23845" localSheetId="10">#REF!</definedName>
    <definedName name="_6646DL61B23845" localSheetId="13">#REF!</definedName>
    <definedName name="_6646DL61B23845">#REF!</definedName>
    <definedName name="_6647DL61B23845" localSheetId="8">#REF!</definedName>
    <definedName name="_6647DL61B23845" localSheetId="9">#REF!</definedName>
    <definedName name="_6647DL61B23845" localSheetId="10">#REF!</definedName>
    <definedName name="_6647DL61B23845" localSheetId="13">#REF!</definedName>
    <definedName name="_6647DL61B23845">#REF!</definedName>
    <definedName name="_6648DL61B23845" localSheetId="8">#REF!</definedName>
    <definedName name="_6648DL61B23845" localSheetId="9">#REF!</definedName>
    <definedName name="_6648DL61B23845" localSheetId="10">#REF!</definedName>
    <definedName name="_6648DL61B23845" localSheetId="13">#REF!</definedName>
    <definedName name="_6648DL61B23845">#REF!</definedName>
    <definedName name="_6649DL61B23845" localSheetId="8">#REF!</definedName>
    <definedName name="_6649DL61B23845" localSheetId="9">#REF!</definedName>
    <definedName name="_6649DL61B23845" localSheetId="10">#REF!</definedName>
    <definedName name="_6649DL61B23845" localSheetId="13">#REF!</definedName>
    <definedName name="_6649DL61B23845">#REF!</definedName>
    <definedName name="_664DL60D73309" localSheetId="8">#REF!</definedName>
    <definedName name="_664DL60D73309" localSheetId="9">#REF!</definedName>
    <definedName name="_664DL60D73309" localSheetId="10">#REF!</definedName>
    <definedName name="_664DL60D73309" localSheetId="13">#REF!</definedName>
    <definedName name="_664DL60D73309">#REF!</definedName>
    <definedName name="_664DLC4DF7136" localSheetId="8">#REF!</definedName>
    <definedName name="_664DLC4DF7136" localSheetId="9">#REF!</definedName>
    <definedName name="_664DLC4DF7136" localSheetId="10">#REF!</definedName>
    <definedName name="_664DLC4DF7136" localSheetId="13">#REF!</definedName>
    <definedName name="_664DLC4DF7136">#REF!</definedName>
    <definedName name="_6650DL61B23845" localSheetId="8">#REF!</definedName>
    <definedName name="_6650DL61B23845" localSheetId="9">#REF!</definedName>
    <definedName name="_6650DL61B23845" localSheetId="10">#REF!</definedName>
    <definedName name="_6650DL61B23845" localSheetId="13">#REF!</definedName>
    <definedName name="_6650DL61B23845">#REF!</definedName>
    <definedName name="_6651DL61B3384B" localSheetId="8">#REF!</definedName>
    <definedName name="_6651DL61B3384B" localSheetId="9">#REF!</definedName>
    <definedName name="_6651DL61B3384B" localSheetId="10">#REF!</definedName>
    <definedName name="_6651DL61B3384B" localSheetId="13">#REF!</definedName>
    <definedName name="_6651DL61B3384B">#REF!</definedName>
    <definedName name="_6652DL61B3384B" localSheetId="8">#REF!</definedName>
    <definedName name="_6652DL61B3384B" localSheetId="9">#REF!</definedName>
    <definedName name="_6652DL61B3384B" localSheetId="10">#REF!</definedName>
    <definedName name="_6652DL61B3384B" localSheetId="13">#REF!</definedName>
    <definedName name="_6652DL61B3384B">#REF!</definedName>
    <definedName name="_6653DL61B3384B" localSheetId="8">#REF!</definedName>
    <definedName name="_6653DL61B3384B" localSheetId="9">#REF!</definedName>
    <definedName name="_6653DL61B3384B" localSheetId="10">#REF!</definedName>
    <definedName name="_6653DL61B3384B" localSheetId="13">#REF!</definedName>
    <definedName name="_6653DL61B3384B">#REF!</definedName>
    <definedName name="_6654DL61B3384B" localSheetId="8">#REF!</definedName>
    <definedName name="_6654DL61B3384B" localSheetId="9">#REF!</definedName>
    <definedName name="_6654DL61B3384B" localSheetId="10">#REF!</definedName>
    <definedName name="_6654DL61B3384B" localSheetId="13">#REF!</definedName>
    <definedName name="_6654DL61B3384B">#REF!</definedName>
    <definedName name="_6655DL61B3384B" localSheetId="8">#REF!</definedName>
    <definedName name="_6655DL61B3384B" localSheetId="9">#REF!</definedName>
    <definedName name="_6655DL61B3384B" localSheetId="10">#REF!</definedName>
    <definedName name="_6655DL61B3384B" localSheetId="13">#REF!</definedName>
    <definedName name="_6655DL61B3384B">#REF!</definedName>
    <definedName name="_6656DL61B3384B" localSheetId="8">#REF!</definedName>
    <definedName name="_6656DL61B3384B" localSheetId="9">#REF!</definedName>
    <definedName name="_6656DL61B3384B" localSheetId="10">#REF!</definedName>
    <definedName name="_6656DL61B3384B" localSheetId="13">#REF!</definedName>
    <definedName name="_6656DL61B3384B">#REF!</definedName>
    <definedName name="_6657DL61B3384B" localSheetId="8">#REF!</definedName>
    <definedName name="_6657DL61B3384B" localSheetId="9">#REF!</definedName>
    <definedName name="_6657DL61B3384B" localSheetId="10">#REF!</definedName>
    <definedName name="_6657DL61B3384B" localSheetId="13">#REF!</definedName>
    <definedName name="_6657DL61B3384B">#REF!</definedName>
    <definedName name="_6658DL61B3384B" localSheetId="8">#REF!</definedName>
    <definedName name="_6658DL61B3384B" localSheetId="9">#REF!</definedName>
    <definedName name="_6658DL61B3384B" localSheetId="10">#REF!</definedName>
    <definedName name="_6658DL61B3384B" localSheetId="13">#REF!</definedName>
    <definedName name="_6658DL61B3384B">#REF!</definedName>
    <definedName name="_6659DL61B3384B" localSheetId="8">#REF!</definedName>
    <definedName name="_6659DL61B3384B" localSheetId="9">#REF!</definedName>
    <definedName name="_6659DL61B3384B" localSheetId="10">#REF!</definedName>
    <definedName name="_6659DL61B3384B" localSheetId="13">#REF!</definedName>
    <definedName name="_6659DL61B3384B">#REF!</definedName>
    <definedName name="_665DL60D73309" localSheetId="8">#REF!</definedName>
    <definedName name="_665DL60D73309" localSheetId="9">#REF!</definedName>
    <definedName name="_665DL60D73309" localSheetId="10">#REF!</definedName>
    <definedName name="_665DL60D73309" localSheetId="13">#REF!</definedName>
    <definedName name="_665DL60D73309">#REF!</definedName>
    <definedName name="_665DLC4DFE3BE" localSheetId="8">#REF!</definedName>
    <definedName name="_665DLC4DFE3BE" localSheetId="9">#REF!</definedName>
    <definedName name="_665DLC4DFE3BE" localSheetId="10">#REF!</definedName>
    <definedName name="_665DLC4DFE3BE" localSheetId="13">#REF!</definedName>
    <definedName name="_665DLC4DFE3BE">#REF!</definedName>
    <definedName name="_6660DL61B3384B" localSheetId="8">#REF!</definedName>
    <definedName name="_6660DL61B3384B" localSheetId="9">#REF!</definedName>
    <definedName name="_6660DL61B3384B" localSheetId="10">#REF!</definedName>
    <definedName name="_6660DL61B3384B" localSheetId="13">#REF!</definedName>
    <definedName name="_6660DL61B3384B">#REF!</definedName>
    <definedName name="_6661DL61B3384B" localSheetId="8">#REF!</definedName>
    <definedName name="_6661DL61B3384B" localSheetId="9">#REF!</definedName>
    <definedName name="_6661DL61B3384B" localSheetId="10">#REF!</definedName>
    <definedName name="_6661DL61B3384B" localSheetId="13">#REF!</definedName>
    <definedName name="_6661DL61B3384B">#REF!</definedName>
    <definedName name="_6662DL61B3384B" localSheetId="8">#REF!</definedName>
    <definedName name="_6662DL61B3384B" localSheetId="9">#REF!</definedName>
    <definedName name="_6662DL61B3384B" localSheetId="10">#REF!</definedName>
    <definedName name="_6662DL61B3384B" localSheetId="13">#REF!</definedName>
    <definedName name="_6662DL61B3384B">#REF!</definedName>
    <definedName name="_6663DL61B3384B" localSheetId="8">#REF!</definedName>
    <definedName name="_6663DL61B3384B" localSheetId="9">#REF!</definedName>
    <definedName name="_6663DL61B3384B" localSheetId="10">#REF!</definedName>
    <definedName name="_6663DL61B3384B" localSheetId="13">#REF!</definedName>
    <definedName name="_6663DL61B3384B">#REF!</definedName>
    <definedName name="_6664DL61B3384B" localSheetId="8">#REF!</definedName>
    <definedName name="_6664DL61B3384B" localSheetId="9">#REF!</definedName>
    <definedName name="_6664DL61B3384B" localSheetId="10">#REF!</definedName>
    <definedName name="_6664DL61B3384B" localSheetId="13">#REF!</definedName>
    <definedName name="_6664DL61B3384B">#REF!</definedName>
    <definedName name="_6665DL61B3384B" localSheetId="8">#REF!</definedName>
    <definedName name="_6665DL61B3384B" localSheetId="9">#REF!</definedName>
    <definedName name="_6665DL61B3384B" localSheetId="10">#REF!</definedName>
    <definedName name="_6665DL61B3384B" localSheetId="13">#REF!</definedName>
    <definedName name="_6665DL61B3384B">#REF!</definedName>
    <definedName name="_6666DL61B3384B" localSheetId="8">#REF!</definedName>
    <definedName name="_6666DL61B3384B" localSheetId="9">#REF!</definedName>
    <definedName name="_6666DL61B3384B" localSheetId="10">#REF!</definedName>
    <definedName name="_6666DL61B3384B" localSheetId="13">#REF!</definedName>
    <definedName name="_6666DL61B3384B">#REF!</definedName>
    <definedName name="_6667DL61B3384B" localSheetId="8">#REF!</definedName>
    <definedName name="_6667DL61B3384B" localSheetId="9">#REF!</definedName>
    <definedName name="_6667DL61B3384B" localSheetId="10">#REF!</definedName>
    <definedName name="_6667DL61B3384B" localSheetId="13">#REF!</definedName>
    <definedName name="_6667DL61B3384B">#REF!</definedName>
    <definedName name="_6668DL61B3384B" localSheetId="8">#REF!</definedName>
    <definedName name="_6668DL61B3384B" localSheetId="9">#REF!</definedName>
    <definedName name="_6668DL61B3384B" localSheetId="10">#REF!</definedName>
    <definedName name="_6668DL61B3384B" localSheetId="13">#REF!</definedName>
    <definedName name="_6668DL61B3384B">#REF!</definedName>
    <definedName name="_6669DL61B3384B" localSheetId="8">#REF!</definedName>
    <definedName name="_6669DL61B3384B" localSheetId="9">#REF!</definedName>
    <definedName name="_6669DL61B3384B" localSheetId="10">#REF!</definedName>
    <definedName name="_6669DL61B3384B" localSheetId="13">#REF!</definedName>
    <definedName name="_6669DL61B3384B">#REF!</definedName>
    <definedName name="_666DL60D83310" localSheetId="8">#REF!</definedName>
    <definedName name="_666DL60D83310" localSheetId="9">#REF!</definedName>
    <definedName name="_666DL60D83310" localSheetId="10">#REF!</definedName>
    <definedName name="_666DL60D83310" localSheetId="13">#REF!</definedName>
    <definedName name="_666DL60D83310">#REF!</definedName>
    <definedName name="_666DLC4E07136" localSheetId="8">#REF!</definedName>
    <definedName name="_666DLC4E07136" localSheetId="9">#REF!</definedName>
    <definedName name="_666DLC4E07136" localSheetId="10">#REF!</definedName>
    <definedName name="_666DLC4E07136" localSheetId="13">#REF!</definedName>
    <definedName name="_666DLC4E07136">#REF!</definedName>
    <definedName name="_6670DL61B3384B" localSheetId="8">#REF!</definedName>
    <definedName name="_6670DL61B3384B" localSheetId="9">#REF!</definedName>
    <definedName name="_6670DL61B3384B" localSheetId="10">#REF!</definedName>
    <definedName name="_6670DL61B3384B" localSheetId="13">#REF!</definedName>
    <definedName name="_6670DL61B3384B">#REF!</definedName>
    <definedName name="_6671DL61B3384B" localSheetId="8">#REF!</definedName>
    <definedName name="_6671DL61B3384B" localSheetId="9">#REF!</definedName>
    <definedName name="_6671DL61B3384B" localSheetId="10">#REF!</definedName>
    <definedName name="_6671DL61B3384B" localSheetId="13">#REF!</definedName>
    <definedName name="_6671DL61B3384B">#REF!</definedName>
    <definedName name="_6672DL61B3384B" localSheetId="8">#REF!</definedName>
    <definedName name="_6672DL61B3384B" localSheetId="9">#REF!</definedName>
    <definedName name="_6672DL61B3384B" localSheetId="10">#REF!</definedName>
    <definedName name="_6672DL61B3384B" localSheetId="13">#REF!</definedName>
    <definedName name="_6672DL61B3384B">#REF!</definedName>
    <definedName name="_6673DL61B3384B" localSheetId="8">#REF!</definedName>
    <definedName name="_6673DL61B3384B" localSheetId="9">#REF!</definedName>
    <definedName name="_6673DL61B3384B" localSheetId="10">#REF!</definedName>
    <definedName name="_6673DL61B3384B" localSheetId="13">#REF!</definedName>
    <definedName name="_6673DL61B3384B">#REF!</definedName>
    <definedName name="_6674DL61B3384B" localSheetId="8">#REF!</definedName>
    <definedName name="_6674DL61B3384B" localSheetId="9">#REF!</definedName>
    <definedName name="_6674DL61B3384B" localSheetId="10">#REF!</definedName>
    <definedName name="_6674DL61B3384B" localSheetId="13">#REF!</definedName>
    <definedName name="_6674DL61B3384B">#REF!</definedName>
    <definedName name="_6675DL61B3384B" localSheetId="8">#REF!</definedName>
    <definedName name="_6675DL61B3384B" localSheetId="9">#REF!</definedName>
    <definedName name="_6675DL61B3384B" localSheetId="10">#REF!</definedName>
    <definedName name="_6675DL61B3384B" localSheetId="13">#REF!</definedName>
    <definedName name="_6675DL61B3384B">#REF!</definedName>
    <definedName name="_6676DL61B3384B" localSheetId="8">#REF!</definedName>
    <definedName name="_6676DL61B3384B" localSheetId="9">#REF!</definedName>
    <definedName name="_6676DL61B3384B" localSheetId="10">#REF!</definedName>
    <definedName name="_6676DL61B3384B" localSheetId="13">#REF!</definedName>
    <definedName name="_6676DL61B3384B">#REF!</definedName>
    <definedName name="_6677DL61B3384B" localSheetId="8">#REF!</definedName>
    <definedName name="_6677DL61B3384B" localSheetId="9">#REF!</definedName>
    <definedName name="_6677DL61B3384B" localSheetId="10">#REF!</definedName>
    <definedName name="_6677DL61B3384B" localSheetId="13">#REF!</definedName>
    <definedName name="_6677DL61B3384B">#REF!</definedName>
    <definedName name="_6678DL61B3384B" localSheetId="8">#REF!</definedName>
    <definedName name="_6678DL61B3384B" localSheetId="9">#REF!</definedName>
    <definedName name="_6678DL61B3384B" localSheetId="10">#REF!</definedName>
    <definedName name="_6678DL61B3384B" localSheetId="13">#REF!</definedName>
    <definedName name="_6678DL61B3384B">#REF!</definedName>
    <definedName name="_6679DL61B3384B" localSheetId="8">#REF!</definedName>
    <definedName name="_6679DL61B3384B" localSheetId="9">#REF!</definedName>
    <definedName name="_6679DL61B3384B" localSheetId="10">#REF!</definedName>
    <definedName name="_6679DL61B3384B" localSheetId="13">#REF!</definedName>
    <definedName name="_6679DL61B3384B">#REF!</definedName>
    <definedName name="_667DL60D83310" localSheetId="8">#REF!</definedName>
    <definedName name="_667DL60D83310" localSheetId="9">#REF!</definedName>
    <definedName name="_667DL60D83310" localSheetId="10">#REF!</definedName>
    <definedName name="_667DL60D83310" localSheetId="13">#REF!</definedName>
    <definedName name="_667DL60D83310">#REF!</definedName>
    <definedName name="_667DLC4E0E3BE" localSheetId="8">#REF!</definedName>
    <definedName name="_667DLC4E0E3BE" localSheetId="9">#REF!</definedName>
    <definedName name="_667DLC4E0E3BE" localSheetId="10">#REF!</definedName>
    <definedName name="_667DLC4E0E3BE" localSheetId="13">#REF!</definedName>
    <definedName name="_667DLC4E0E3BE">#REF!</definedName>
    <definedName name="_6680DL61B3384B" localSheetId="8">#REF!</definedName>
    <definedName name="_6680DL61B3384B" localSheetId="9">#REF!</definedName>
    <definedName name="_6680DL61B3384B" localSheetId="10">#REF!</definedName>
    <definedName name="_6680DL61B3384B" localSheetId="13">#REF!</definedName>
    <definedName name="_6680DL61B3384B">#REF!</definedName>
    <definedName name="_6681DL61B3384B" localSheetId="8">#REF!</definedName>
    <definedName name="_6681DL61B3384B" localSheetId="9">#REF!</definedName>
    <definedName name="_6681DL61B3384B" localSheetId="10">#REF!</definedName>
    <definedName name="_6681DL61B3384B" localSheetId="13">#REF!</definedName>
    <definedName name="_6681DL61B3384B">#REF!</definedName>
    <definedName name="_6682DL61B3384B" localSheetId="8">#REF!</definedName>
    <definedName name="_6682DL61B3384B" localSheetId="9">#REF!</definedName>
    <definedName name="_6682DL61B3384B" localSheetId="10">#REF!</definedName>
    <definedName name="_6682DL61B3384B" localSheetId="13">#REF!</definedName>
    <definedName name="_6682DL61B3384B">#REF!</definedName>
    <definedName name="_6683DL61B3384B" localSheetId="8">#REF!</definedName>
    <definedName name="_6683DL61B3384B" localSheetId="9">#REF!</definedName>
    <definedName name="_6683DL61B3384B" localSheetId="10">#REF!</definedName>
    <definedName name="_6683DL61B3384B" localSheetId="13">#REF!</definedName>
    <definedName name="_6683DL61B3384B">#REF!</definedName>
    <definedName name="_6684DL61B3384B" localSheetId="8">#REF!</definedName>
    <definedName name="_6684DL61B3384B" localSheetId="9">#REF!</definedName>
    <definedName name="_6684DL61B3384B" localSheetId="10">#REF!</definedName>
    <definedName name="_6684DL61B3384B" localSheetId="13">#REF!</definedName>
    <definedName name="_6684DL61B3384B">#REF!</definedName>
    <definedName name="_6685DL61B3384B" localSheetId="8">#REF!</definedName>
    <definedName name="_6685DL61B3384B" localSheetId="9">#REF!</definedName>
    <definedName name="_6685DL61B3384B" localSheetId="10">#REF!</definedName>
    <definedName name="_6685DL61B3384B" localSheetId="13">#REF!</definedName>
    <definedName name="_6685DL61B3384B">#REF!</definedName>
    <definedName name="_6686DL61B43850" localSheetId="8">#REF!</definedName>
    <definedName name="_6686DL61B43850" localSheetId="9">#REF!</definedName>
    <definedName name="_6686DL61B43850" localSheetId="10">#REF!</definedName>
    <definedName name="_6686DL61B43850" localSheetId="13">#REF!</definedName>
    <definedName name="_6686DL61B43850">#REF!</definedName>
    <definedName name="_6687DL61B43850" localSheetId="8">#REF!</definedName>
    <definedName name="_6687DL61B43850" localSheetId="9">#REF!</definedName>
    <definedName name="_6687DL61B43850" localSheetId="10">#REF!</definedName>
    <definedName name="_6687DL61B43850" localSheetId="13">#REF!</definedName>
    <definedName name="_6687DL61B43850">#REF!</definedName>
    <definedName name="_6688DL61B43850" localSheetId="8">#REF!</definedName>
    <definedName name="_6688DL61B43850" localSheetId="9">#REF!</definedName>
    <definedName name="_6688DL61B43850" localSheetId="10">#REF!</definedName>
    <definedName name="_6688DL61B43850" localSheetId="13">#REF!</definedName>
    <definedName name="_6688DL61B43850">#REF!</definedName>
    <definedName name="_6689DL61B43850" localSheetId="8">#REF!</definedName>
    <definedName name="_6689DL61B43850" localSheetId="9">#REF!</definedName>
    <definedName name="_6689DL61B43850" localSheetId="10">#REF!</definedName>
    <definedName name="_6689DL61B43850" localSheetId="13">#REF!</definedName>
    <definedName name="_6689DL61B43850">#REF!</definedName>
    <definedName name="_668DL60D83310" localSheetId="8">#REF!</definedName>
    <definedName name="_668DL60D83310" localSheetId="9">#REF!</definedName>
    <definedName name="_668DL60D83310" localSheetId="10">#REF!</definedName>
    <definedName name="_668DL60D83310" localSheetId="13">#REF!</definedName>
    <definedName name="_668DL60D83310">#REF!</definedName>
    <definedName name="_668DLC4E17137" localSheetId="8">#REF!</definedName>
    <definedName name="_668DLC4E17137" localSheetId="9">#REF!</definedName>
    <definedName name="_668DLC4E17137" localSheetId="10">#REF!</definedName>
    <definedName name="_668DLC4E17137" localSheetId="13">#REF!</definedName>
    <definedName name="_668DLC4E17137">#REF!</definedName>
    <definedName name="_6690DL61B43850" localSheetId="8">#REF!</definedName>
    <definedName name="_6690DL61B43850" localSheetId="9">#REF!</definedName>
    <definedName name="_6690DL61B43850" localSheetId="10">#REF!</definedName>
    <definedName name="_6690DL61B43850" localSheetId="13">#REF!</definedName>
    <definedName name="_6690DL61B43850">#REF!</definedName>
    <definedName name="_6691DL61B43850" localSheetId="8">#REF!</definedName>
    <definedName name="_6691DL61B43850" localSheetId="9">#REF!</definedName>
    <definedName name="_6691DL61B43850" localSheetId="10">#REF!</definedName>
    <definedName name="_6691DL61B43850" localSheetId="13">#REF!</definedName>
    <definedName name="_6691DL61B43850">#REF!</definedName>
    <definedName name="_6692DL61B43850" localSheetId="8">#REF!</definedName>
    <definedName name="_6692DL61B43850" localSheetId="9">#REF!</definedName>
    <definedName name="_6692DL61B43850" localSheetId="10">#REF!</definedName>
    <definedName name="_6692DL61B43850" localSheetId="13">#REF!</definedName>
    <definedName name="_6692DL61B43850">#REF!</definedName>
    <definedName name="_6693DL61B43850" localSheetId="8">#REF!</definedName>
    <definedName name="_6693DL61B43850" localSheetId="9">#REF!</definedName>
    <definedName name="_6693DL61B43850" localSheetId="10">#REF!</definedName>
    <definedName name="_6693DL61B43850" localSheetId="13">#REF!</definedName>
    <definedName name="_6693DL61B43850">#REF!</definedName>
    <definedName name="_6694DL61B43850" localSheetId="8">#REF!</definedName>
    <definedName name="_6694DL61B43850" localSheetId="9">#REF!</definedName>
    <definedName name="_6694DL61B43850" localSheetId="10">#REF!</definedName>
    <definedName name="_6694DL61B43850" localSheetId="13">#REF!</definedName>
    <definedName name="_6694DL61B43850">#REF!</definedName>
    <definedName name="_6695DL61B43850" localSheetId="8">#REF!</definedName>
    <definedName name="_6695DL61B43850" localSheetId="9">#REF!</definedName>
    <definedName name="_6695DL61B43850" localSheetId="10">#REF!</definedName>
    <definedName name="_6695DL61B43850" localSheetId="13">#REF!</definedName>
    <definedName name="_6695DL61B43850">#REF!</definedName>
    <definedName name="_6696DL61B43850" localSheetId="8">#REF!</definedName>
    <definedName name="_6696DL61B43850" localSheetId="9">#REF!</definedName>
    <definedName name="_6696DL61B43850" localSheetId="10">#REF!</definedName>
    <definedName name="_6696DL61B43850" localSheetId="13">#REF!</definedName>
    <definedName name="_6696DL61B43850">#REF!</definedName>
    <definedName name="_6697DL61B43850" localSheetId="8">#REF!</definedName>
    <definedName name="_6697DL61B43850" localSheetId="9">#REF!</definedName>
    <definedName name="_6697DL61B43850" localSheetId="10">#REF!</definedName>
    <definedName name="_6697DL61B43850" localSheetId="13">#REF!</definedName>
    <definedName name="_6697DL61B43850">#REF!</definedName>
    <definedName name="_6698DL61B43850" localSheetId="8">#REF!</definedName>
    <definedName name="_6698DL61B43850" localSheetId="9">#REF!</definedName>
    <definedName name="_6698DL61B43850" localSheetId="10">#REF!</definedName>
    <definedName name="_6698DL61B43850" localSheetId="13">#REF!</definedName>
    <definedName name="_6698DL61B43850">#REF!</definedName>
    <definedName name="_6699DL61B43850" localSheetId="8">#REF!</definedName>
    <definedName name="_6699DL61B43850" localSheetId="9">#REF!</definedName>
    <definedName name="_6699DL61B43850" localSheetId="10">#REF!</definedName>
    <definedName name="_6699DL61B43850" localSheetId="13">#REF!</definedName>
    <definedName name="_6699DL61B43850">#REF!</definedName>
    <definedName name="_669DL60D83310" localSheetId="8">#REF!</definedName>
    <definedName name="_669DL60D83310" localSheetId="9">#REF!</definedName>
    <definedName name="_669DL60D83310" localSheetId="10">#REF!</definedName>
    <definedName name="_669DL60D83310" localSheetId="13">#REF!</definedName>
    <definedName name="_669DL60D83310">#REF!</definedName>
    <definedName name="_669DLC4E1E3BE" localSheetId="8">#REF!</definedName>
    <definedName name="_669DLC4E1E3BE" localSheetId="9">#REF!</definedName>
    <definedName name="_669DLC4E1E3BE" localSheetId="10">#REF!</definedName>
    <definedName name="_669DLC4E1E3BE" localSheetId="13">#REF!</definedName>
    <definedName name="_669DLC4E1E3BE">#REF!</definedName>
    <definedName name="_66DL60723099" localSheetId="8">#REF!</definedName>
    <definedName name="_66DL60723099" localSheetId="9">#REF!</definedName>
    <definedName name="_66DL60723099" localSheetId="10">#REF!</definedName>
    <definedName name="_66DL60723099" localSheetId="13">#REF!</definedName>
    <definedName name="_66DL60723099">#REF!</definedName>
    <definedName name="_66DL61123472" localSheetId="8">#REF!</definedName>
    <definedName name="_66DL61123472" localSheetId="9">#REF!</definedName>
    <definedName name="_66DL61123472" localSheetId="10">#REF!</definedName>
    <definedName name="_66DL61123472" localSheetId="13">#REF!</definedName>
    <definedName name="_66DL61123472">#REF!</definedName>
    <definedName name="_6700DL61B43850" localSheetId="8">#REF!</definedName>
    <definedName name="_6700DL61B43850" localSheetId="9">#REF!</definedName>
    <definedName name="_6700DL61B43850" localSheetId="10">#REF!</definedName>
    <definedName name="_6700DL61B43850" localSheetId="13">#REF!</definedName>
    <definedName name="_6700DL61B43850">#REF!</definedName>
    <definedName name="_6701DL61B43850" localSheetId="8">#REF!</definedName>
    <definedName name="_6701DL61B43850" localSheetId="9">#REF!</definedName>
    <definedName name="_6701DL61B43850" localSheetId="10">#REF!</definedName>
    <definedName name="_6701DL61B43850" localSheetId="13">#REF!</definedName>
    <definedName name="_6701DL61B43850">#REF!</definedName>
    <definedName name="_6702DL61B43850" localSheetId="8">#REF!</definedName>
    <definedName name="_6702DL61B43850" localSheetId="9">#REF!</definedName>
    <definedName name="_6702DL61B43850" localSheetId="10">#REF!</definedName>
    <definedName name="_6702DL61B43850" localSheetId="13">#REF!</definedName>
    <definedName name="_6702DL61B43850">#REF!</definedName>
    <definedName name="_6703DL61B43850" localSheetId="8">#REF!</definedName>
    <definedName name="_6703DL61B43850" localSheetId="9">#REF!</definedName>
    <definedName name="_6703DL61B43850" localSheetId="10">#REF!</definedName>
    <definedName name="_6703DL61B43850" localSheetId="13">#REF!</definedName>
    <definedName name="_6703DL61B43850">#REF!</definedName>
    <definedName name="_6704DL61B43850" localSheetId="8">#REF!</definedName>
    <definedName name="_6704DL61B43850" localSheetId="9">#REF!</definedName>
    <definedName name="_6704DL61B43850" localSheetId="10">#REF!</definedName>
    <definedName name="_6704DL61B43850" localSheetId="13">#REF!</definedName>
    <definedName name="_6704DL61B43850">#REF!</definedName>
    <definedName name="_6705DL61B43850" localSheetId="8">#REF!</definedName>
    <definedName name="_6705DL61B43850" localSheetId="9">#REF!</definedName>
    <definedName name="_6705DL61B43850" localSheetId="10">#REF!</definedName>
    <definedName name="_6705DL61B43850" localSheetId="13">#REF!</definedName>
    <definedName name="_6705DL61B43850">#REF!</definedName>
    <definedName name="_6706DL61B43850" localSheetId="8">#REF!</definedName>
    <definedName name="_6706DL61B43850" localSheetId="9">#REF!</definedName>
    <definedName name="_6706DL61B43850" localSheetId="10">#REF!</definedName>
    <definedName name="_6706DL61B43850" localSheetId="13">#REF!</definedName>
    <definedName name="_6706DL61B43850">#REF!</definedName>
    <definedName name="_6707DL61B43850" localSheetId="8">#REF!</definedName>
    <definedName name="_6707DL61B43850" localSheetId="9">#REF!</definedName>
    <definedName name="_6707DL61B43850" localSheetId="10">#REF!</definedName>
    <definedName name="_6707DL61B43850" localSheetId="13">#REF!</definedName>
    <definedName name="_6707DL61B43850">#REF!</definedName>
    <definedName name="_6708DL61B43850" localSheetId="8">#REF!</definedName>
    <definedName name="_6708DL61B43850" localSheetId="9">#REF!</definedName>
    <definedName name="_6708DL61B43850" localSheetId="10">#REF!</definedName>
    <definedName name="_6708DL61B43850" localSheetId="13">#REF!</definedName>
    <definedName name="_6708DL61B43850">#REF!</definedName>
    <definedName name="_6709DL61B43850" localSheetId="8">#REF!</definedName>
    <definedName name="_6709DL61B43850" localSheetId="9">#REF!</definedName>
    <definedName name="_6709DL61B43850" localSheetId="10">#REF!</definedName>
    <definedName name="_6709DL61B43850" localSheetId="13">#REF!</definedName>
    <definedName name="_6709DL61B43850">#REF!</definedName>
    <definedName name="_670DL60D83310" localSheetId="8">#REF!</definedName>
    <definedName name="_670DL60D83310" localSheetId="9">#REF!</definedName>
    <definedName name="_670DL60D83310" localSheetId="10">#REF!</definedName>
    <definedName name="_670DL60D83310" localSheetId="13">#REF!</definedName>
    <definedName name="_670DL60D83310">#REF!</definedName>
    <definedName name="_670DLC4E27137" localSheetId="8">#REF!</definedName>
    <definedName name="_670DLC4E27137" localSheetId="9">#REF!</definedName>
    <definedName name="_670DLC4E27137" localSheetId="10">#REF!</definedName>
    <definedName name="_670DLC4E27137" localSheetId="13">#REF!</definedName>
    <definedName name="_670DLC4E27137">#REF!</definedName>
    <definedName name="_6710DL61B43850" localSheetId="8">#REF!</definedName>
    <definedName name="_6710DL61B43850" localSheetId="9">#REF!</definedName>
    <definedName name="_6710DL61B43850" localSheetId="10">#REF!</definedName>
    <definedName name="_6710DL61B43850" localSheetId="13">#REF!</definedName>
    <definedName name="_6710DL61B43850">#REF!</definedName>
    <definedName name="_6711DL61B43850" localSheetId="8">#REF!</definedName>
    <definedName name="_6711DL61B43850" localSheetId="9">#REF!</definedName>
    <definedName name="_6711DL61B43850" localSheetId="10">#REF!</definedName>
    <definedName name="_6711DL61B43850" localSheetId="13">#REF!</definedName>
    <definedName name="_6711DL61B43850">#REF!</definedName>
    <definedName name="_6712DL61B43850" localSheetId="8">#REF!</definedName>
    <definedName name="_6712DL61B43850" localSheetId="9">#REF!</definedName>
    <definedName name="_6712DL61B43850" localSheetId="10">#REF!</definedName>
    <definedName name="_6712DL61B43850" localSheetId="13">#REF!</definedName>
    <definedName name="_6712DL61B43850">#REF!</definedName>
    <definedName name="_6713DL61B43850" localSheetId="8">#REF!</definedName>
    <definedName name="_6713DL61B43850" localSheetId="9">#REF!</definedName>
    <definedName name="_6713DL61B43850" localSheetId="10">#REF!</definedName>
    <definedName name="_6713DL61B43850" localSheetId="13">#REF!</definedName>
    <definedName name="_6713DL61B43850">#REF!</definedName>
    <definedName name="_6714DL61B43850" localSheetId="8">#REF!</definedName>
    <definedName name="_6714DL61B43850" localSheetId="9">#REF!</definedName>
    <definedName name="_6714DL61B43850" localSheetId="10">#REF!</definedName>
    <definedName name="_6714DL61B43850" localSheetId="13">#REF!</definedName>
    <definedName name="_6714DL61B43850">#REF!</definedName>
    <definedName name="_6715DL61B43850" localSheetId="8">#REF!</definedName>
    <definedName name="_6715DL61B43850" localSheetId="9">#REF!</definedName>
    <definedName name="_6715DL61B43850" localSheetId="10">#REF!</definedName>
    <definedName name="_6715DL61B43850" localSheetId="13">#REF!</definedName>
    <definedName name="_6715DL61B43850">#REF!</definedName>
    <definedName name="_6716DL61B43850" localSheetId="8">#REF!</definedName>
    <definedName name="_6716DL61B43850" localSheetId="9">#REF!</definedName>
    <definedName name="_6716DL61B43850" localSheetId="10">#REF!</definedName>
    <definedName name="_6716DL61B43850" localSheetId="13">#REF!</definedName>
    <definedName name="_6716DL61B43850">#REF!</definedName>
    <definedName name="_6717DL61B43850" localSheetId="8">#REF!</definedName>
    <definedName name="_6717DL61B43850" localSheetId="9">#REF!</definedName>
    <definedName name="_6717DL61B43850" localSheetId="10">#REF!</definedName>
    <definedName name="_6717DL61B43850" localSheetId="13">#REF!</definedName>
    <definedName name="_6717DL61B43850">#REF!</definedName>
    <definedName name="_6718DL61B43850" localSheetId="8">#REF!</definedName>
    <definedName name="_6718DL61B43850" localSheetId="9">#REF!</definedName>
    <definedName name="_6718DL61B43850" localSheetId="10">#REF!</definedName>
    <definedName name="_6718DL61B43850" localSheetId="13">#REF!</definedName>
    <definedName name="_6718DL61B43850">#REF!</definedName>
    <definedName name="_6719DL61B43850" localSheetId="8">#REF!</definedName>
    <definedName name="_6719DL61B43850" localSheetId="9">#REF!</definedName>
    <definedName name="_6719DL61B43850" localSheetId="10">#REF!</definedName>
    <definedName name="_6719DL61B43850" localSheetId="13">#REF!</definedName>
    <definedName name="_6719DL61B43850">#REF!</definedName>
    <definedName name="_671DL60D83310" localSheetId="8">#REF!</definedName>
    <definedName name="_671DL60D83310" localSheetId="9">#REF!</definedName>
    <definedName name="_671DL60D83310" localSheetId="10">#REF!</definedName>
    <definedName name="_671DL60D83310" localSheetId="13">#REF!</definedName>
    <definedName name="_671DL60D83310">#REF!</definedName>
    <definedName name="_671DLC4E2E3BE" localSheetId="8">#REF!</definedName>
    <definedName name="_671DLC4E2E3BE" localSheetId="9">#REF!</definedName>
    <definedName name="_671DLC4E2E3BE" localSheetId="10">#REF!</definedName>
    <definedName name="_671DLC4E2E3BE" localSheetId="13">#REF!</definedName>
    <definedName name="_671DLC4E2E3BE">#REF!</definedName>
    <definedName name="_6720DL61B43850" localSheetId="8">#REF!</definedName>
    <definedName name="_6720DL61B43850" localSheetId="9">#REF!</definedName>
    <definedName name="_6720DL61B43850" localSheetId="10">#REF!</definedName>
    <definedName name="_6720DL61B43850" localSheetId="13">#REF!</definedName>
    <definedName name="_6720DL61B43850">#REF!</definedName>
    <definedName name="_6721DL61B53856" localSheetId="8">#REF!</definedName>
    <definedName name="_6721DL61B53856" localSheetId="9">#REF!</definedName>
    <definedName name="_6721DL61B53856" localSheetId="10">#REF!</definedName>
    <definedName name="_6721DL61B53856" localSheetId="13">#REF!</definedName>
    <definedName name="_6721DL61B53856">#REF!</definedName>
    <definedName name="_6722DL61B53856" localSheetId="8">#REF!</definedName>
    <definedName name="_6722DL61B53856" localSheetId="9">#REF!</definedName>
    <definedName name="_6722DL61B53856" localSheetId="10">#REF!</definedName>
    <definedName name="_6722DL61B53856" localSheetId="13">#REF!</definedName>
    <definedName name="_6722DL61B53856">#REF!</definedName>
    <definedName name="_6723DL61B53856" localSheetId="8">#REF!</definedName>
    <definedName name="_6723DL61B53856" localSheetId="9">#REF!</definedName>
    <definedName name="_6723DL61B53856" localSheetId="10">#REF!</definedName>
    <definedName name="_6723DL61B53856" localSheetId="13">#REF!</definedName>
    <definedName name="_6723DL61B53856">#REF!</definedName>
    <definedName name="_6724DL61B53856" localSheetId="8">#REF!</definedName>
    <definedName name="_6724DL61B53856" localSheetId="9">#REF!</definedName>
    <definedName name="_6724DL61B53856" localSheetId="10">#REF!</definedName>
    <definedName name="_6724DL61B53856" localSheetId="13">#REF!</definedName>
    <definedName name="_6724DL61B53856">#REF!</definedName>
    <definedName name="_6725DL61B53856" localSheetId="8">#REF!</definedName>
    <definedName name="_6725DL61B53856" localSheetId="9">#REF!</definedName>
    <definedName name="_6725DL61B53856" localSheetId="10">#REF!</definedName>
    <definedName name="_6725DL61B53856" localSheetId="13">#REF!</definedName>
    <definedName name="_6725DL61B53856">#REF!</definedName>
    <definedName name="_6726DL61B53856" localSheetId="8">#REF!</definedName>
    <definedName name="_6726DL61B53856" localSheetId="9">#REF!</definedName>
    <definedName name="_6726DL61B53856" localSheetId="10">#REF!</definedName>
    <definedName name="_6726DL61B53856" localSheetId="13">#REF!</definedName>
    <definedName name="_6726DL61B53856">#REF!</definedName>
    <definedName name="_6727DL61B53856" localSheetId="8">#REF!</definedName>
    <definedName name="_6727DL61B53856" localSheetId="9">#REF!</definedName>
    <definedName name="_6727DL61B53856" localSheetId="10">#REF!</definedName>
    <definedName name="_6727DL61B53856" localSheetId="13">#REF!</definedName>
    <definedName name="_6727DL61B53856">#REF!</definedName>
    <definedName name="_6728DL61B53856" localSheetId="8">#REF!</definedName>
    <definedName name="_6728DL61B53856" localSheetId="9">#REF!</definedName>
    <definedName name="_6728DL61B53856" localSheetId="10">#REF!</definedName>
    <definedName name="_6728DL61B53856" localSheetId="13">#REF!</definedName>
    <definedName name="_6728DL61B53856">#REF!</definedName>
    <definedName name="_6729DL61B53856" localSheetId="8">#REF!</definedName>
    <definedName name="_6729DL61B53856" localSheetId="9">#REF!</definedName>
    <definedName name="_6729DL61B53856" localSheetId="10">#REF!</definedName>
    <definedName name="_6729DL61B53856" localSheetId="13">#REF!</definedName>
    <definedName name="_6729DL61B53856">#REF!</definedName>
    <definedName name="_672DL60D83310" localSheetId="8">#REF!</definedName>
    <definedName name="_672DL60D83310" localSheetId="9">#REF!</definedName>
    <definedName name="_672DL60D83310" localSheetId="10">#REF!</definedName>
    <definedName name="_672DL60D83310" localSheetId="13">#REF!</definedName>
    <definedName name="_672DL60D83310">#REF!</definedName>
    <definedName name="_672DLC4E3955C" localSheetId="8">#REF!</definedName>
    <definedName name="_672DLC4E3955C" localSheetId="9">#REF!</definedName>
    <definedName name="_672DLC4E3955C" localSheetId="10">#REF!</definedName>
    <definedName name="_672DLC4E3955C" localSheetId="13">#REF!</definedName>
    <definedName name="_672DLC4E3955C">#REF!</definedName>
    <definedName name="_6730DL61B53856" localSheetId="8">#REF!</definedName>
    <definedName name="_6730DL61B53856" localSheetId="9">#REF!</definedName>
    <definedName name="_6730DL61B53856" localSheetId="10">#REF!</definedName>
    <definedName name="_6730DL61B53856" localSheetId="13">#REF!</definedName>
    <definedName name="_6730DL61B53856">#REF!</definedName>
    <definedName name="_6731DL61B53856" localSheetId="8">#REF!</definedName>
    <definedName name="_6731DL61B53856" localSheetId="9">#REF!</definedName>
    <definedName name="_6731DL61B53856" localSheetId="10">#REF!</definedName>
    <definedName name="_6731DL61B53856" localSheetId="13">#REF!</definedName>
    <definedName name="_6731DL61B53856">#REF!</definedName>
    <definedName name="_6732DL61B53856" localSheetId="8">#REF!</definedName>
    <definedName name="_6732DL61B53856" localSheetId="9">#REF!</definedName>
    <definedName name="_6732DL61B53856" localSheetId="10">#REF!</definedName>
    <definedName name="_6732DL61B53856" localSheetId="13">#REF!</definedName>
    <definedName name="_6732DL61B53856">#REF!</definedName>
    <definedName name="_6733DL61B53856" localSheetId="8">#REF!</definedName>
    <definedName name="_6733DL61B53856" localSheetId="9">#REF!</definedName>
    <definedName name="_6733DL61B53856" localSheetId="10">#REF!</definedName>
    <definedName name="_6733DL61B53856" localSheetId="13">#REF!</definedName>
    <definedName name="_6733DL61B53856">#REF!</definedName>
    <definedName name="_6734DL61B53856" localSheetId="8">#REF!</definedName>
    <definedName name="_6734DL61B53856" localSheetId="9">#REF!</definedName>
    <definedName name="_6734DL61B53856" localSheetId="10">#REF!</definedName>
    <definedName name="_6734DL61B53856" localSheetId="13">#REF!</definedName>
    <definedName name="_6734DL61B53856">#REF!</definedName>
    <definedName name="_6735DL61B53856" localSheetId="8">#REF!</definedName>
    <definedName name="_6735DL61B53856" localSheetId="9">#REF!</definedName>
    <definedName name="_6735DL61B53856" localSheetId="10">#REF!</definedName>
    <definedName name="_6735DL61B53856" localSheetId="13">#REF!</definedName>
    <definedName name="_6735DL61B53856">#REF!</definedName>
    <definedName name="_6736DL61B53856" localSheetId="8">#REF!</definedName>
    <definedName name="_6736DL61B53856" localSheetId="9">#REF!</definedName>
    <definedName name="_6736DL61B53856" localSheetId="10">#REF!</definedName>
    <definedName name="_6736DL61B53856" localSheetId="13">#REF!</definedName>
    <definedName name="_6736DL61B53856">#REF!</definedName>
    <definedName name="_6737DL61B53856" localSheetId="8">#REF!</definedName>
    <definedName name="_6737DL61B53856" localSheetId="9">#REF!</definedName>
    <definedName name="_6737DL61B53856" localSheetId="10">#REF!</definedName>
    <definedName name="_6737DL61B53856" localSheetId="13">#REF!</definedName>
    <definedName name="_6737DL61B53856">#REF!</definedName>
    <definedName name="_6738DL61B53856" localSheetId="8">#REF!</definedName>
    <definedName name="_6738DL61B53856" localSheetId="9">#REF!</definedName>
    <definedName name="_6738DL61B53856" localSheetId="10">#REF!</definedName>
    <definedName name="_6738DL61B53856" localSheetId="13">#REF!</definedName>
    <definedName name="_6738DL61B53856">#REF!</definedName>
    <definedName name="_6739DL61B53856" localSheetId="8">#REF!</definedName>
    <definedName name="_6739DL61B53856" localSheetId="9">#REF!</definedName>
    <definedName name="_6739DL61B53856" localSheetId="10">#REF!</definedName>
    <definedName name="_6739DL61B53856" localSheetId="13">#REF!</definedName>
    <definedName name="_6739DL61B53856">#REF!</definedName>
    <definedName name="_673DL60D83310" localSheetId="8">#REF!</definedName>
    <definedName name="_673DL60D83310" localSheetId="9">#REF!</definedName>
    <definedName name="_673DL60D83310" localSheetId="10">#REF!</definedName>
    <definedName name="_673DL60D83310" localSheetId="13">#REF!</definedName>
    <definedName name="_673DL60D83310">#REF!</definedName>
    <definedName name="_673DLC4E3E3BE" localSheetId="8">#REF!</definedName>
    <definedName name="_673DLC4E3E3BE" localSheetId="9">#REF!</definedName>
    <definedName name="_673DLC4E3E3BE" localSheetId="10">#REF!</definedName>
    <definedName name="_673DLC4E3E3BE" localSheetId="13">#REF!</definedName>
    <definedName name="_673DLC4E3E3BE">#REF!</definedName>
    <definedName name="_6740DL61B53856" localSheetId="8">#REF!</definedName>
    <definedName name="_6740DL61B53856" localSheetId="9">#REF!</definedName>
    <definedName name="_6740DL61B53856" localSheetId="10">#REF!</definedName>
    <definedName name="_6740DL61B53856" localSheetId="13">#REF!</definedName>
    <definedName name="_6740DL61B53856">#REF!</definedName>
    <definedName name="_6741DL61B53856" localSheetId="8">#REF!</definedName>
    <definedName name="_6741DL61B53856" localSheetId="9">#REF!</definedName>
    <definedName name="_6741DL61B53856" localSheetId="10">#REF!</definedName>
    <definedName name="_6741DL61B53856" localSheetId="13">#REF!</definedName>
    <definedName name="_6741DL61B53856">#REF!</definedName>
    <definedName name="_6742DL61B53856" localSheetId="8">#REF!</definedName>
    <definedName name="_6742DL61B53856" localSheetId="9">#REF!</definedName>
    <definedName name="_6742DL61B53856" localSheetId="10">#REF!</definedName>
    <definedName name="_6742DL61B53856" localSheetId="13">#REF!</definedName>
    <definedName name="_6742DL61B53856">#REF!</definedName>
    <definedName name="_6743DL61B53856" localSheetId="8">#REF!</definedName>
    <definedName name="_6743DL61B53856" localSheetId="9">#REF!</definedName>
    <definedName name="_6743DL61B53856" localSheetId="10">#REF!</definedName>
    <definedName name="_6743DL61B53856" localSheetId="13">#REF!</definedName>
    <definedName name="_6743DL61B53856">#REF!</definedName>
    <definedName name="_6744DL61B53856" localSheetId="8">#REF!</definedName>
    <definedName name="_6744DL61B53856" localSheetId="9">#REF!</definedName>
    <definedName name="_6744DL61B53856" localSheetId="10">#REF!</definedName>
    <definedName name="_6744DL61B53856" localSheetId="13">#REF!</definedName>
    <definedName name="_6744DL61B53856">#REF!</definedName>
    <definedName name="_6745DL61B53856" localSheetId="8">#REF!</definedName>
    <definedName name="_6745DL61B53856" localSheetId="9">#REF!</definedName>
    <definedName name="_6745DL61B53856" localSheetId="10">#REF!</definedName>
    <definedName name="_6745DL61B53856" localSheetId="13">#REF!</definedName>
    <definedName name="_6745DL61B53856">#REF!</definedName>
    <definedName name="_6746DL61B53856" localSheetId="8">#REF!</definedName>
    <definedName name="_6746DL61B53856" localSheetId="9">#REF!</definedName>
    <definedName name="_6746DL61B53856" localSheetId="10">#REF!</definedName>
    <definedName name="_6746DL61B53856" localSheetId="13">#REF!</definedName>
    <definedName name="_6746DL61B53856">#REF!</definedName>
    <definedName name="_6747DL61B53856" localSheetId="8">#REF!</definedName>
    <definedName name="_6747DL61B53856" localSheetId="9">#REF!</definedName>
    <definedName name="_6747DL61B53856" localSheetId="10">#REF!</definedName>
    <definedName name="_6747DL61B53856" localSheetId="13">#REF!</definedName>
    <definedName name="_6747DL61B53856">#REF!</definedName>
    <definedName name="_6748DL61B53856" localSheetId="8">#REF!</definedName>
    <definedName name="_6748DL61B53856" localSheetId="9">#REF!</definedName>
    <definedName name="_6748DL61B53856" localSheetId="10">#REF!</definedName>
    <definedName name="_6748DL61B53856" localSheetId="13">#REF!</definedName>
    <definedName name="_6748DL61B53856">#REF!</definedName>
    <definedName name="_6749DL61B53856" localSheetId="8">#REF!</definedName>
    <definedName name="_6749DL61B53856" localSheetId="9">#REF!</definedName>
    <definedName name="_6749DL61B53856" localSheetId="10">#REF!</definedName>
    <definedName name="_6749DL61B53856" localSheetId="13">#REF!</definedName>
    <definedName name="_6749DL61B53856">#REF!</definedName>
    <definedName name="_674DL60D83310" localSheetId="8">#REF!</definedName>
    <definedName name="_674DL60D83310" localSheetId="9">#REF!</definedName>
    <definedName name="_674DL60D83310" localSheetId="10">#REF!</definedName>
    <definedName name="_674DL60D83310" localSheetId="13">#REF!</definedName>
    <definedName name="_674DL60D83310">#REF!</definedName>
    <definedName name="_674DLC4E4955C" localSheetId="8">#REF!</definedName>
    <definedName name="_674DLC4E4955C" localSheetId="9">#REF!</definedName>
    <definedName name="_674DLC4E4955C" localSheetId="10">#REF!</definedName>
    <definedName name="_674DLC4E4955C" localSheetId="13">#REF!</definedName>
    <definedName name="_674DLC4E4955C">#REF!</definedName>
    <definedName name="_6750DL61B53856" localSheetId="8">#REF!</definedName>
    <definedName name="_6750DL61B53856" localSheetId="9">#REF!</definedName>
    <definedName name="_6750DL61B53856" localSheetId="10">#REF!</definedName>
    <definedName name="_6750DL61B53856" localSheetId="13">#REF!</definedName>
    <definedName name="_6750DL61B53856">#REF!</definedName>
    <definedName name="_6751DL61B53856" localSheetId="8">#REF!</definedName>
    <definedName name="_6751DL61B53856" localSheetId="9">#REF!</definedName>
    <definedName name="_6751DL61B53856" localSheetId="10">#REF!</definedName>
    <definedName name="_6751DL61B53856" localSheetId="13">#REF!</definedName>
    <definedName name="_6751DL61B53856">#REF!</definedName>
    <definedName name="_6752DL61B53856" localSheetId="8">#REF!</definedName>
    <definedName name="_6752DL61B53856" localSheetId="9">#REF!</definedName>
    <definedName name="_6752DL61B53856" localSheetId="10">#REF!</definedName>
    <definedName name="_6752DL61B53856" localSheetId="13">#REF!</definedName>
    <definedName name="_6752DL61B53856">#REF!</definedName>
    <definedName name="_6753DL61B53856" localSheetId="8">#REF!</definedName>
    <definedName name="_6753DL61B53856" localSheetId="9">#REF!</definedName>
    <definedName name="_6753DL61B53856" localSheetId="10">#REF!</definedName>
    <definedName name="_6753DL61B53856" localSheetId="13">#REF!</definedName>
    <definedName name="_6753DL61B53856">#REF!</definedName>
    <definedName name="_6754DL61B53856" localSheetId="8">#REF!</definedName>
    <definedName name="_6754DL61B53856" localSheetId="9">#REF!</definedName>
    <definedName name="_6754DL61B53856" localSheetId="10">#REF!</definedName>
    <definedName name="_6754DL61B53856" localSheetId="13">#REF!</definedName>
    <definedName name="_6754DL61B53856">#REF!</definedName>
    <definedName name="_6755DL61B53856" localSheetId="8">#REF!</definedName>
    <definedName name="_6755DL61B53856" localSheetId="9">#REF!</definedName>
    <definedName name="_6755DL61B53856" localSheetId="10">#REF!</definedName>
    <definedName name="_6755DL61B53856" localSheetId="13">#REF!</definedName>
    <definedName name="_6755DL61B53856">#REF!</definedName>
    <definedName name="_6756DL61B6385D" localSheetId="8">#REF!</definedName>
    <definedName name="_6756DL61B6385D" localSheetId="9">#REF!</definedName>
    <definedName name="_6756DL61B6385D" localSheetId="10">#REF!</definedName>
    <definedName name="_6756DL61B6385D" localSheetId="13">#REF!</definedName>
    <definedName name="_6756DL61B6385D">#REF!</definedName>
    <definedName name="_6757DL61B6385D" localSheetId="8">#REF!</definedName>
    <definedName name="_6757DL61B6385D" localSheetId="9">#REF!</definedName>
    <definedName name="_6757DL61B6385D" localSheetId="10">#REF!</definedName>
    <definedName name="_6757DL61B6385D" localSheetId="13">#REF!</definedName>
    <definedName name="_6757DL61B6385D">#REF!</definedName>
    <definedName name="_6758DL61B6385D" localSheetId="8">#REF!</definedName>
    <definedName name="_6758DL61B6385D" localSheetId="9">#REF!</definedName>
    <definedName name="_6758DL61B6385D" localSheetId="10">#REF!</definedName>
    <definedName name="_6758DL61B6385D" localSheetId="13">#REF!</definedName>
    <definedName name="_6758DL61B6385D">#REF!</definedName>
    <definedName name="_6759DL61B6385D" localSheetId="8">#REF!</definedName>
    <definedName name="_6759DL61B6385D" localSheetId="9">#REF!</definedName>
    <definedName name="_6759DL61B6385D" localSheetId="10">#REF!</definedName>
    <definedName name="_6759DL61B6385D" localSheetId="13">#REF!</definedName>
    <definedName name="_6759DL61B6385D">#REF!</definedName>
    <definedName name="_675DL60D83310" localSheetId="8">#REF!</definedName>
    <definedName name="_675DL60D83310" localSheetId="9">#REF!</definedName>
    <definedName name="_675DL60D83310" localSheetId="10">#REF!</definedName>
    <definedName name="_675DL60D83310" localSheetId="13">#REF!</definedName>
    <definedName name="_675DL60D83310">#REF!</definedName>
    <definedName name="_675DLC4E4E3BE" localSheetId="8">#REF!</definedName>
    <definedName name="_675DLC4E4E3BE" localSheetId="9">#REF!</definedName>
    <definedName name="_675DLC4E4E3BE" localSheetId="10">#REF!</definedName>
    <definedName name="_675DLC4E4E3BE" localSheetId="13">#REF!</definedName>
    <definedName name="_675DLC4E4E3BE">#REF!</definedName>
    <definedName name="_6760DL61B6385D" localSheetId="8">#REF!</definedName>
    <definedName name="_6760DL61B6385D" localSheetId="9">#REF!</definedName>
    <definedName name="_6760DL61B6385D" localSheetId="10">#REF!</definedName>
    <definedName name="_6760DL61B6385D" localSheetId="13">#REF!</definedName>
    <definedName name="_6760DL61B6385D">#REF!</definedName>
    <definedName name="_6761DL61B6385D" localSheetId="8">#REF!</definedName>
    <definedName name="_6761DL61B6385D" localSheetId="9">#REF!</definedName>
    <definedName name="_6761DL61B6385D" localSheetId="10">#REF!</definedName>
    <definedName name="_6761DL61B6385D" localSheetId="13">#REF!</definedName>
    <definedName name="_6761DL61B6385D">#REF!</definedName>
    <definedName name="_6762DL61B6385D" localSheetId="8">#REF!</definedName>
    <definedName name="_6762DL61B6385D" localSheetId="9">#REF!</definedName>
    <definedName name="_6762DL61B6385D" localSheetId="10">#REF!</definedName>
    <definedName name="_6762DL61B6385D" localSheetId="13">#REF!</definedName>
    <definedName name="_6762DL61B6385D">#REF!</definedName>
    <definedName name="_6763DL61B6385D" localSheetId="8">#REF!</definedName>
    <definedName name="_6763DL61B6385D" localSheetId="9">#REF!</definedName>
    <definedName name="_6763DL61B6385D" localSheetId="10">#REF!</definedName>
    <definedName name="_6763DL61B6385D" localSheetId="13">#REF!</definedName>
    <definedName name="_6763DL61B6385D">#REF!</definedName>
    <definedName name="_6764DL61B6385D" localSheetId="8">#REF!</definedName>
    <definedName name="_6764DL61B6385D" localSheetId="9">#REF!</definedName>
    <definedName name="_6764DL61B6385D" localSheetId="10">#REF!</definedName>
    <definedName name="_6764DL61B6385D" localSheetId="13">#REF!</definedName>
    <definedName name="_6764DL61B6385D">#REF!</definedName>
    <definedName name="_6765DL61B6385D" localSheetId="8">#REF!</definedName>
    <definedName name="_6765DL61B6385D" localSheetId="9">#REF!</definedName>
    <definedName name="_6765DL61B6385D" localSheetId="10">#REF!</definedName>
    <definedName name="_6765DL61B6385D" localSheetId="13">#REF!</definedName>
    <definedName name="_6765DL61B6385D">#REF!</definedName>
    <definedName name="_6766DL61B6385D" localSheetId="8">#REF!</definedName>
    <definedName name="_6766DL61B6385D" localSheetId="9">#REF!</definedName>
    <definedName name="_6766DL61B6385D" localSheetId="10">#REF!</definedName>
    <definedName name="_6766DL61B6385D" localSheetId="13">#REF!</definedName>
    <definedName name="_6766DL61B6385D">#REF!</definedName>
    <definedName name="_6767DL61B6385D" localSheetId="8">#REF!</definedName>
    <definedName name="_6767DL61B6385D" localSheetId="9">#REF!</definedName>
    <definedName name="_6767DL61B6385D" localSheetId="10">#REF!</definedName>
    <definedName name="_6767DL61B6385D" localSheetId="13">#REF!</definedName>
    <definedName name="_6767DL61B6385D">#REF!</definedName>
    <definedName name="_6768DL61B6385D" localSheetId="8">#REF!</definedName>
    <definedName name="_6768DL61B6385D" localSheetId="9">#REF!</definedName>
    <definedName name="_6768DL61B6385D" localSheetId="10">#REF!</definedName>
    <definedName name="_6768DL61B6385D" localSheetId="13">#REF!</definedName>
    <definedName name="_6768DL61B6385D">#REF!</definedName>
    <definedName name="_6769DL61B6385D" localSheetId="8">#REF!</definedName>
    <definedName name="_6769DL61B6385D" localSheetId="9">#REF!</definedName>
    <definedName name="_6769DL61B6385D" localSheetId="10">#REF!</definedName>
    <definedName name="_6769DL61B6385D" localSheetId="13">#REF!</definedName>
    <definedName name="_6769DL61B6385D">#REF!</definedName>
    <definedName name="_676DL60D83310" localSheetId="8">#REF!</definedName>
    <definedName name="_676DL60D83310" localSheetId="9">#REF!</definedName>
    <definedName name="_676DL60D83310" localSheetId="10">#REF!</definedName>
    <definedName name="_676DL60D83310" localSheetId="13">#REF!</definedName>
    <definedName name="_676DL60D83310">#REF!</definedName>
    <definedName name="_676DLC4E5955C" localSheetId="8">#REF!</definedName>
    <definedName name="_676DLC4E5955C" localSheetId="9">#REF!</definedName>
    <definedName name="_676DLC4E5955C" localSheetId="10">#REF!</definedName>
    <definedName name="_676DLC4E5955C" localSheetId="13">#REF!</definedName>
    <definedName name="_676DLC4E5955C">#REF!</definedName>
    <definedName name="_6770DL61B6385D" localSheetId="8">#REF!</definedName>
    <definedName name="_6770DL61B6385D" localSheetId="9">#REF!</definedName>
    <definedName name="_6770DL61B6385D" localSheetId="10">#REF!</definedName>
    <definedName name="_6770DL61B6385D" localSheetId="13">#REF!</definedName>
    <definedName name="_6770DL61B6385D">#REF!</definedName>
    <definedName name="_6771DL61B6385D" localSheetId="8">#REF!</definedName>
    <definedName name="_6771DL61B6385D" localSheetId="9">#REF!</definedName>
    <definedName name="_6771DL61B6385D" localSheetId="10">#REF!</definedName>
    <definedName name="_6771DL61B6385D" localSheetId="13">#REF!</definedName>
    <definedName name="_6771DL61B6385D">#REF!</definedName>
    <definedName name="_6772DL61B6385D" localSheetId="8">#REF!</definedName>
    <definedName name="_6772DL61B6385D" localSheetId="9">#REF!</definedName>
    <definedName name="_6772DL61B6385D" localSheetId="10">#REF!</definedName>
    <definedName name="_6772DL61B6385D" localSheetId="13">#REF!</definedName>
    <definedName name="_6772DL61B6385D">#REF!</definedName>
    <definedName name="_6773DL61B6385D" localSheetId="8">#REF!</definedName>
    <definedName name="_6773DL61B6385D" localSheetId="9">#REF!</definedName>
    <definedName name="_6773DL61B6385D" localSheetId="10">#REF!</definedName>
    <definedName name="_6773DL61B6385D" localSheetId="13">#REF!</definedName>
    <definedName name="_6773DL61B6385D">#REF!</definedName>
    <definedName name="_6774DL61B6385D" localSheetId="8">#REF!</definedName>
    <definedName name="_6774DL61B6385D" localSheetId="9">#REF!</definedName>
    <definedName name="_6774DL61B6385D" localSheetId="10">#REF!</definedName>
    <definedName name="_6774DL61B6385D" localSheetId="13">#REF!</definedName>
    <definedName name="_6774DL61B6385D">#REF!</definedName>
    <definedName name="_6775DL61B6385D" localSheetId="8">#REF!</definedName>
    <definedName name="_6775DL61B6385D" localSheetId="9">#REF!</definedName>
    <definedName name="_6775DL61B6385D" localSheetId="10">#REF!</definedName>
    <definedName name="_6775DL61B6385D" localSheetId="13">#REF!</definedName>
    <definedName name="_6775DL61B6385D">#REF!</definedName>
    <definedName name="_6776DL61B6385D" localSheetId="8">#REF!</definedName>
    <definedName name="_6776DL61B6385D" localSheetId="9">#REF!</definedName>
    <definedName name="_6776DL61B6385D" localSheetId="10">#REF!</definedName>
    <definedName name="_6776DL61B6385D" localSheetId="13">#REF!</definedName>
    <definedName name="_6776DL61B6385D">#REF!</definedName>
    <definedName name="_6777DL61B6385D" localSheetId="8">#REF!</definedName>
    <definedName name="_6777DL61B6385D" localSheetId="9">#REF!</definedName>
    <definedName name="_6777DL61B6385D" localSheetId="10">#REF!</definedName>
    <definedName name="_6777DL61B6385D" localSheetId="13">#REF!</definedName>
    <definedName name="_6777DL61B6385D">#REF!</definedName>
    <definedName name="_6778DL61B6385D" localSheetId="8">#REF!</definedName>
    <definedName name="_6778DL61B6385D" localSheetId="9">#REF!</definedName>
    <definedName name="_6778DL61B6385D" localSheetId="10">#REF!</definedName>
    <definedName name="_6778DL61B6385D" localSheetId="13">#REF!</definedName>
    <definedName name="_6778DL61B6385D">#REF!</definedName>
    <definedName name="_6779DL61B6385D" localSheetId="8">#REF!</definedName>
    <definedName name="_6779DL61B6385D" localSheetId="9">#REF!</definedName>
    <definedName name="_6779DL61B6385D" localSheetId="10">#REF!</definedName>
    <definedName name="_6779DL61B6385D" localSheetId="13">#REF!</definedName>
    <definedName name="_6779DL61B6385D">#REF!</definedName>
    <definedName name="_677DL60D83310" localSheetId="8">#REF!</definedName>
    <definedName name="_677DL60D83310" localSheetId="9">#REF!</definedName>
    <definedName name="_677DL60D83310" localSheetId="10">#REF!</definedName>
    <definedName name="_677DL60D83310" localSheetId="13">#REF!</definedName>
    <definedName name="_677DL60D83310">#REF!</definedName>
    <definedName name="_677DLC4E5E3BE" localSheetId="8">#REF!</definedName>
    <definedName name="_677DLC4E5E3BE" localSheetId="9">#REF!</definedName>
    <definedName name="_677DLC4E5E3BE" localSheetId="10">#REF!</definedName>
    <definedName name="_677DLC4E5E3BE" localSheetId="13">#REF!</definedName>
    <definedName name="_677DLC4E5E3BE">#REF!</definedName>
    <definedName name="_6780DL61B6385D" localSheetId="8">#REF!</definedName>
    <definedName name="_6780DL61B6385D" localSheetId="9">#REF!</definedName>
    <definedName name="_6780DL61B6385D" localSheetId="10">#REF!</definedName>
    <definedName name="_6780DL61B6385D" localSheetId="13">#REF!</definedName>
    <definedName name="_6780DL61B6385D">#REF!</definedName>
    <definedName name="_6781DL61B6385D" localSheetId="8">#REF!</definedName>
    <definedName name="_6781DL61B6385D" localSheetId="9">#REF!</definedName>
    <definedName name="_6781DL61B6385D" localSheetId="10">#REF!</definedName>
    <definedName name="_6781DL61B6385D" localSheetId="13">#REF!</definedName>
    <definedName name="_6781DL61B6385D">#REF!</definedName>
    <definedName name="_6782DL61B6385D" localSheetId="8">#REF!</definedName>
    <definedName name="_6782DL61B6385D" localSheetId="9">#REF!</definedName>
    <definedName name="_6782DL61B6385D" localSheetId="10">#REF!</definedName>
    <definedName name="_6782DL61B6385D" localSheetId="13">#REF!</definedName>
    <definedName name="_6782DL61B6385D">#REF!</definedName>
    <definedName name="_6783DL61B6385D" localSheetId="8">#REF!</definedName>
    <definedName name="_6783DL61B6385D" localSheetId="9">#REF!</definedName>
    <definedName name="_6783DL61B6385D" localSheetId="10">#REF!</definedName>
    <definedName name="_6783DL61B6385D" localSheetId="13">#REF!</definedName>
    <definedName name="_6783DL61B6385D">#REF!</definedName>
    <definedName name="_6784DL61B6385D" localSheetId="8">#REF!</definedName>
    <definedName name="_6784DL61B6385D" localSheetId="9">#REF!</definedName>
    <definedName name="_6784DL61B6385D" localSheetId="10">#REF!</definedName>
    <definedName name="_6784DL61B6385D" localSheetId="13">#REF!</definedName>
    <definedName name="_6784DL61B6385D">#REF!</definedName>
    <definedName name="_6785DL61B6385D" localSheetId="8">#REF!</definedName>
    <definedName name="_6785DL61B6385D" localSheetId="9">#REF!</definedName>
    <definedName name="_6785DL61B6385D" localSheetId="10">#REF!</definedName>
    <definedName name="_6785DL61B6385D" localSheetId="13">#REF!</definedName>
    <definedName name="_6785DL61B6385D">#REF!</definedName>
    <definedName name="_6786DL61B6385D" localSheetId="8">#REF!</definedName>
    <definedName name="_6786DL61B6385D" localSheetId="9">#REF!</definedName>
    <definedName name="_6786DL61B6385D" localSheetId="10">#REF!</definedName>
    <definedName name="_6786DL61B6385D" localSheetId="13">#REF!</definedName>
    <definedName name="_6786DL61B6385D">#REF!</definedName>
    <definedName name="_6787DL61B6385D" localSheetId="8">#REF!</definedName>
    <definedName name="_6787DL61B6385D" localSheetId="9">#REF!</definedName>
    <definedName name="_6787DL61B6385D" localSheetId="10">#REF!</definedName>
    <definedName name="_6787DL61B6385D" localSheetId="13">#REF!</definedName>
    <definedName name="_6787DL61B6385D">#REF!</definedName>
    <definedName name="_6788DL61B6385D" localSheetId="8">#REF!</definedName>
    <definedName name="_6788DL61B6385D" localSheetId="9">#REF!</definedName>
    <definedName name="_6788DL61B6385D" localSheetId="10">#REF!</definedName>
    <definedName name="_6788DL61B6385D" localSheetId="13">#REF!</definedName>
    <definedName name="_6788DL61B6385D">#REF!</definedName>
    <definedName name="_6789DL61B6385D" localSheetId="8">#REF!</definedName>
    <definedName name="_6789DL61B6385D" localSheetId="9">#REF!</definedName>
    <definedName name="_6789DL61B6385D" localSheetId="10">#REF!</definedName>
    <definedName name="_6789DL61B6385D" localSheetId="13">#REF!</definedName>
    <definedName name="_6789DL61B6385D">#REF!</definedName>
    <definedName name="_678DL60D83310" localSheetId="8">#REF!</definedName>
    <definedName name="_678DL60D83310" localSheetId="9">#REF!</definedName>
    <definedName name="_678DL60D83310" localSheetId="10">#REF!</definedName>
    <definedName name="_678DL60D83310" localSheetId="13">#REF!</definedName>
    <definedName name="_678DL60D83310">#REF!</definedName>
    <definedName name="_678DLC4E6955D" localSheetId="8">#REF!</definedName>
    <definedName name="_678DLC4E6955D" localSheetId="9">#REF!</definedName>
    <definedName name="_678DLC4E6955D" localSheetId="10">#REF!</definedName>
    <definedName name="_678DLC4E6955D" localSheetId="13">#REF!</definedName>
    <definedName name="_678DLC4E6955D">#REF!</definedName>
    <definedName name="_6790DL61B6385D" localSheetId="8">#REF!</definedName>
    <definedName name="_6790DL61B6385D" localSheetId="9">#REF!</definedName>
    <definedName name="_6790DL61B6385D" localSheetId="10">#REF!</definedName>
    <definedName name="_6790DL61B6385D" localSheetId="13">#REF!</definedName>
    <definedName name="_6790DL61B6385D">#REF!</definedName>
    <definedName name="_6791DL61B73860" localSheetId="8">#REF!</definedName>
    <definedName name="_6791DL61B73860" localSheetId="9">#REF!</definedName>
    <definedName name="_6791DL61B73860" localSheetId="10">#REF!</definedName>
    <definedName name="_6791DL61B73860" localSheetId="13">#REF!</definedName>
    <definedName name="_6791DL61B73860">#REF!</definedName>
    <definedName name="_6792DL61B73860" localSheetId="8">#REF!</definedName>
    <definedName name="_6792DL61B73860" localSheetId="9">#REF!</definedName>
    <definedName name="_6792DL61B73860" localSheetId="10">#REF!</definedName>
    <definedName name="_6792DL61B73860" localSheetId="13">#REF!</definedName>
    <definedName name="_6792DL61B73860">#REF!</definedName>
    <definedName name="_6793DL61B73860" localSheetId="8">#REF!</definedName>
    <definedName name="_6793DL61B73860" localSheetId="9">#REF!</definedName>
    <definedName name="_6793DL61B73860" localSheetId="10">#REF!</definedName>
    <definedName name="_6793DL61B73860" localSheetId="13">#REF!</definedName>
    <definedName name="_6793DL61B73860">#REF!</definedName>
    <definedName name="_6794DL61B73860" localSheetId="8">#REF!</definedName>
    <definedName name="_6794DL61B73860" localSheetId="9">#REF!</definedName>
    <definedName name="_6794DL61B73860" localSheetId="10">#REF!</definedName>
    <definedName name="_6794DL61B73860" localSheetId="13">#REF!</definedName>
    <definedName name="_6794DL61B73860">#REF!</definedName>
    <definedName name="_6795DL61B73860" localSheetId="8">#REF!</definedName>
    <definedName name="_6795DL61B73860" localSheetId="9">#REF!</definedName>
    <definedName name="_6795DL61B73860" localSheetId="10">#REF!</definedName>
    <definedName name="_6795DL61B73860" localSheetId="13">#REF!</definedName>
    <definedName name="_6795DL61B73860">#REF!</definedName>
    <definedName name="_6796DL61B73860" localSheetId="8">#REF!</definedName>
    <definedName name="_6796DL61B73860" localSheetId="9">#REF!</definedName>
    <definedName name="_6796DL61B73860" localSheetId="10">#REF!</definedName>
    <definedName name="_6796DL61B73860" localSheetId="13">#REF!</definedName>
    <definedName name="_6796DL61B73860">#REF!</definedName>
    <definedName name="_6797DL61B73860" localSheetId="8">#REF!</definedName>
    <definedName name="_6797DL61B73860" localSheetId="9">#REF!</definedName>
    <definedName name="_6797DL61B73860" localSheetId="10">#REF!</definedName>
    <definedName name="_6797DL61B73860" localSheetId="13">#REF!</definedName>
    <definedName name="_6797DL61B73860">#REF!</definedName>
    <definedName name="_6798DL61B73860" localSheetId="8">#REF!</definedName>
    <definedName name="_6798DL61B73860" localSheetId="9">#REF!</definedName>
    <definedName name="_6798DL61B73860" localSheetId="10">#REF!</definedName>
    <definedName name="_6798DL61B73860" localSheetId="13">#REF!</definedName>
    <definedName name="_6798DL61B73860">#REF!</definedName>
    <definedName name="_6799DL61B73860" localSheetId="8">#REF!</definedName>
    <definedName name="_6799DL61B73860" localSheetId="9">#REF!</definedName>
    <definedName name="_6799DL61B73860" localSheetId="10">#REF!</definedName>
    <definedName name="_6799DL61B73860" localSheetId="13">#REF!</definedName>
    <definedName name="_6799DL61B73860">#REF!</definedName>
    <definedName name="_679DL60D83310" localSheetId="8">#REF!</definedName>
    <definedName name="_679DL60D83310" localSheetId="9">#REF!</definedName>
    <definedName name="_679DL60D83310" localSheetId="10">#REF!</definedName>
    <definedName name="_679DL60D83310" localSheetId="13">#REF!</definedName>
    <definedName name="_679DL60D83310">#REF!</definedName>
    <definedName name="_679DLC4E6E3BE" localSheetId="8">#REF!</definedName>
    <definedName name="_679DLC4E6E3BE" localSheetId="9">#REF!</definedName>
    <definedName name="_679DLC4E6E3BE" localSheetId="10">#REF!</definedName>
    <definedName name="_679DLC4E6E3BE" localSheetId="13">#REF!</definedName>
    <definedName name="_679DLC4E6E3BE">#REF!</definedName>
    <definedName name="_67DL60723099" localSheetId="8">#REF!</definedName>
    <definedName name="_67DL60723099" localSheetId="9">#REF!</definedName>
    <definedName name="_67DL60723099" localSheetId="10">#REF!</definedName>
    <definedName name="_67DL60723099" localSheetId="13">#REF!</definedName>
    <definedName name="_67DL60723099">#REF!</definedName>
    <definedName name="_67DL61133477" localSheetId="8">#REF!</definedName>
    <definedName name="_67DL61133477" localSheetId="9">#REF!</definedName>
    <definedName name="_67DL61133477" localSheetId="10">#REF!</definedName>
    <definedName name="_67DL61133477" localSheetId="13">#REF!</definedName>
    <definedName name="_67DL61133477">#REF!</definedName>
    <definedName name="_6800DL61B73860" localSheetId="8">#REF!</definedName>
    <definedName name="_6800DL61B73860" localSheetId="9">#REF!</definedName>
    <definedName name="_6800DL61B73860" localSheetId="10">#REF!</definedName>
    <definedName name="_6800DL61B73860" localSheetId="13">#REF!</definedName>
    <definedName name="_6800DL61B73860">#REF!</definedName>
    <definedName name="_6801DL61B73860" localSheetId="8">#REF!</definedName>
    <definedName name="_6801DL61B73860" localSheetId="9">#REF!</definedName>
    <definedName name="_6801DL61B73860" localSheetId="10">#REF!</definedName>
    <definedName name="_6801DL61B73860" localSheetId="13">#REF!</definedName>
    <definedName name="_6801DL61B73860">#REF!</definedName>
    <definedName name="_6802DL61B73860" localSheetId="8">#REF!</definedName>
    <definedName name="_6802DL61B73860" localSheetId="9">#REF!</definedName>
    <definedName name="_6802DL61B73860" localSheetId="10">#REF!</definedName>
    <definedName name="_6802DL61B73860" localSheetId="13">#REF!</definedName>
    <definedName name="_6802DL61B73860">#REF!</definedName>
    <definedName name="_6803DL61B73860" localSheetId="8">#REF!</definedName>
    <definedName name="_6803DL61B73860" localSheetId="9">#REF!</definedName>
    <definedName name="_6803DL61B73860" localSheetId="10">#REF!</definedName>
    <definedName name="_6803DL61B73860" localSheetId="13">#REF!</definedName>
    <definedName name="_6803DL61B73860">#REF!</definedName>
    <definedName name="_6804DL61B73860" localSheetId="8">#REF!</definedName>
    <definedName name="_6804DL61B73860" localSheetId="9">#REF!</definedName>
    <definedName name="_6804DL61B73860" localSheetId="10">#REF!</definedName>
    <definedName name="_6804DL61B73860" localSheetId="13">#REF!</definedName>
    <definedName name="_6804DL61B73860">#REF!</definedName>
    <definedName name="_6805DL61B73860" localSheetId="8">#REF!</definedName>
    <definedName name="_6805DL61B73860" localSheetId="9">#REF!</definedName>
    <definedName name="_6805DL61B73860" localSheetId="10">#REF!</definedName>
    <definedName name="_6805DL61B73860" localSheetId="13">#REF!</definedName>
    <definedName name="_6805DL61B73860">#REF!</definedName>
    <definedName name="_6806DL61B73860" localSheetId="8">#REF!</definedName>
    <definedName name="_6806DL61B73860" localSheetId="9">#REF!</definedName>
    <definedName name="_6806DL61B73860" localSheetId="10">#REF!</definedName>
    <definedName name="_6806DL61B73860" localSheetId="13">#REF!</definedName>
    <definedName name="_6806DL61B73860">#REF!</definedName>
    <definedName name="_6807DL61B73860" localSheetId="8">#REF!</definedName>
    <definedName name="_6807DL61B73860" localSheetId="9">#REF!</definedName>
    <definedName name="_6807DL61B73860" localSheetId="10">#REF!</definedName>
    <definedName name="_6807DL61B73860" localSheetId="13">#REF!</definedName>
    <definedName name="_6807DL61B73860">#REF!</definedName>
    <definedName name="_6808DL61B73860" localSheetId="8">#REF!</definedName>
    <definedName name="_6808DL61B73860" localSheetId="9">#REF!</definedName>
    <definedName name="_6808DL61B73860" localSheetId="10">#REF!</definedName>
    <definedName name="_6808DL61B73860" localSheetId="13">#REF!</definedName>
    <definedName name="_6808DL61B73860">#REF!</definedName>
    <definedName name="_6809DL61B73860" localSheetId="8">#REF!</definedName>
    <definedName name="_6809DL61B73860" localSheetId="9">#REF!</definedName>
    <definedName name="_6809DL61B73860" localSheetId="10">#REF!</definedName>
    <definedName name="_6809DL61B73860" localSheetId="13">#REF!</definedName>
    <definedName name="_6809DL61B73860">#REF!</definedName>
    <definedName name="_680DL60D83310" localSheetId="8">#REF!</definedName>
    <definedName name="_680DL60D83310" localSheetId="9">#REF!</definedName>
    <definedName name="_680DL60D83310" localSheetId="10">#REF!</definedName>
    <definedName name="_680DL60D83310" localSheetId="13">#REF!</definedName>
    <definedName name="_680DL60D83310">#REF!</definedName>
    <definedName name="_680DLC4E7955D" localSheetId="8">#REF!</definedName>
    <definedName name="_680DLC4E7955D" localSheetId="9">#REF!</definedName>
    <definedName name="_680DLC4E7955D" localSheetId="10">#REF!</definedName>
    <definedName name="_680DLC4E7955D" localSheetId="13">#REF!</definedName>
    <definedName name="_680DLC4E7955D">#REF!</definedName>
    <definedName name="_6810DL61B73860" localSheetId="8">#REF!</definedName>
    <definedName name="_6810DL61B73860" localSheetId="9">#REF!</definedName>
    <definedName name="_6810DL61B73860" localSheetId="10">#REF!</definedName>
    <definedName name="_6810DL61B73860" localSheetId="13">#REF!</definedName>
    <definedName name="_6810DL61B73860">#REF!</definedName>
    <definedName name="_6811DL61B73860" localSheetId="8">#REF!</definedName>
    <definedName name="_6811DL61B73860" localSheetId="9">#REF!</definedName>
    <definedName name="_6811DL61B73860" localSheetId="10">#REF!</definedName>
    <definedName name="_6811DL61B73860" localSheetId="13">#REF!</definedName>
    <definedName name="_6811DL61B73860">#REF!</definedName>
    <definedName name="_6812DL61B73860" localSheetId="8">#REF!</definedName>
    <definedName name="_6812DL61B73860" localSheetId="9">#REF!</definedName>
    <definedName name="_6812DL61B73860" localSheetId="10">#REF!</definedName>
    <definedName name="_6812DL61B73860" localSheetId="13">#REF!</definedName>
    <definedName name="_6812DL61B73860">#REF!</definedName>
    <definedName name="_6813DL61B73860" localSheetId="8">#REF!</definedName>
    <definedName name="_6813DL61B73860" localSheetId="9">#REF!</definedName>
    <definedName name="_6813DL61B73860" localSheetId="10">#REF!</definedName>
    <definedName name="_6813DL61B73860" localSheetId="13">#REF!</definedName>
    <definedName name="_6813DL61B73860">#REF!</definedName>
    <definedName name="_6814DL61B73860" localSheetId="8">#REF!</definedName>
    <definedName name="_6814DL61B73860" localSheetId="9">#REF!</definedName>
    <definedName name="_6814DL61B73860" localSheetId="10">#REF!</definedName>
    <definedName name="_6814DL61B73860" localSheetId="13">#REF!</definedName>
    <definedName name="_6814DL61B73860">#REF!</definedName>
    <definedName name="_6815DL61B73860" localSheetId="8">#REF!</definedName>
    <definedName name="_6815DL61B73860" localSheetId="9">#REF!</definedName>
    <definedName name="_6815DL61B73860" localSheetId="10">#REF!</definedName>
    <definedName name="_6815DL61B73860" localSheetId="13">#REF!</definedName>
    <definedName name="_6815DL61B73860">#REF!</definedName>
    <definedName name="_6816DL61B73860" localSheetId="8">#REF!</definedName>
    <definedName name="_6816DL61B73860" localSheetId="9">#REF!</definedName>
    <definedName name="_6816DL61B73860" localSheetId="10">#REF!</definedName>
    <definedName name="_6816DL61B73860" localSheetId="13">#REF!</definedName>
    <definedName name="_6816DL61B73860">#REF!</definedName>
    <definedName name="_6817DL61B73860" localSheetId="8">#REF!</definedName>
    <definedName name="_6817DL61B73860" localSheetId="9">#REF!</definedName>
    <definedName name="_6817DL61B73860" localSheetId="10">#REF!</definedName>
    <definedName name="_6817DL61B73860" localSheetId="13">#REF!</definedName>
    <definedName name="_6817DL61B73860">#REF!</definedName>
    <definedName name="_6818DL61B73860" localSheetId="8">#REF!</definedName>
    <definedName name="_6818DL61B73860" localSheetId="9">#REF!</definedName>
    <definedName name="_6818DL61B73860" localSheetId="10">#REF!</definedName>
    <definedName name="_6818DL61B73860" localSheetId="13">#REF!</definedName>
    <definedName name="_6818DL61B73860">#REF!</definedName>
    <definedName name="_6819DL61B73860" localSheetId="8">#REF!</definedName>
    <definedName name="_6819DL61B73860" localSheetId="9">#REF!</definedName>
    <definedName name="_6819DL61B73860" localSheetId="10">#REF!</definedName>
    <definedName name="_6819DL61B73860" localSheetId="13">#REF!</definedName>
    <definedName name="_6819DL61B73860">#REF!</definedName>
    <definedName name="_681DL60D83310" localSheetId="8">#REF!</definedName>
    <definedName name="_681DL60D83310" localSheetId="9">#REF!</definedName>
    <definedName name="_681DL60D83310" localSheetId="10">#REF!</definedName>
    <definedName name="_681DL60D83310" localSheetId="13">#REF!</definedName>
    <definedName name="_681DL60D83310">#REF!</definedName>
    <definedName name="_681DLC4E7E3BE" localSheetId="8">#REF!</definedName>
    <definedName name="_681DLC4E7E3BE" localSheetId="9">#REF!</definedName>
    <definedName name="_681DLC4E7E3BE" localSheetId="10">#REF!</definedName>
    <definedName name="_681DLC4E7E3BE" localSheetId="13">#REF!</definedName>
    <definedName name="_681DLC4E7E3BE">#REF!</definedName>
    <definedName name="_6820DL61B73860" localSheetId="8">#REF!</definedName>
    <definedName name="_6820DL61B73860" localSheetId="9">#REF!</definedName>
    <definedName name="_6820DL61B73860" localSheetId="10">#REF!</definedName>
    <definedName name="_6820DL61B73860" localSheetId="13">#REF!</definedName>
    <definedName name="_6820DL61B73860">#REF!</definedName>
    <definedName name="_6821DL61B73860" localSheetId="8">#REF!</definedName>
    <definedName name="_6821DL61B73860" localSheetId="9">#REF!</definedName>
    <definedName name="_6821DL61B73860" localSheetId="10">#REF!</definedName>
    <definedName name="_6821DL61B73860" localSheetId="13">#REF!</definedName>
    <definedName name="_6821DL61B73860">#REF!</definedName>
    <definedName name="_6822DL61B73860" localSheetId="8">#REF!</definedName>
    <definedName name="_6822DL61B73860" localSheetId="9">#REF!</definedName>
    <definedName name="_6822DL61B73860" localSheetId="10">#REF!</definedName>
    <definedName name="_6822DL61B73860" localSheetId="13">#REF!</definedName>
    <definedName name="_6822DL61B73860">#REF!</definedName>
    <definedName name="_6823DL61B73860" localSheetId="8">#REF!</definedName>
    <definedName name="_6823DL61B73860" localSheetId="9">#REF!</definedName>
    <definedName name="_6823DL61B73860" localSheetId="10">#REF!</definedName>
    <definedName name="_6823DL61B73860" localSheetId="13">#REF!</definedName>
    <definedName name="_6823DL61B73860">#REF!</definedName>
    <definedName name="_6824DL61B73860" localSheetId="8">#REF!</definedName>
    <definedName name="_6824DL61B73860" localSheetId="9">#REF!</definedName>
    <definedName name="_6824DL61B73860" localSheetId="10">#REF!</definedName>
    <definedName name="_6824DL61B73860" localSheetId="13">#REF!</definedName>
    <definedName name="_6824DL61B73860">#REF!</definedName>
    <definedName name="_6825DL61B73860" localSheetId="8">#REF!</definedName>
    <definedName name="_6825DL61B73860" localSheetId="9">#REF!</definedName>
    <definedName name="_6825DL61B73860" localSheetId="10">#REF!</definedName>
    <definedName name="_6825DL61B73860" localSheetId="13">#REF!</definedName>
    <definedName name="_6825DL61B73860">#REF!</definedName>
    <definedName name="_6826DL61B83865" localSheetId="8">#REF!</definedName>
    <definedName name="_6826DL61B83865" localSheetId="9">#REF!</definedName>
    <definedName name="_6826DL61B83865" localSheetId="10">#REF!</definedName>
    <definedName name="_6826DL61B83865" localSheetId="13">#REF!</definedName>
    <definedName name="_6826DL61B83865">#REF!</definedName>
    <definedName name="_6827DL61B83865" localSheetId="8">#REF!</definedName>
    <definedName name="_6827DL61B83865" localSheetId="9">#REF!</definedName>
    <definedName name="_6827DL61B83865" localSheetId="10">#REF!</definedName>
    <definedName name="_6827DL61B83865" localSheetId="13">#REF!</definedName>
    <definedName name="_6827DL61B83865">#REF!</definedName>
    <definedName name="_6828DL61B83865" localSheetId="8">#REF!</definedName>
    <definedName name="_6828DL61B83865" localSheetId="9">#REF!</definedName>
    <definedName name="_6828DL61B83865" localSheetId="10">#REF!</definedName>
    <definedName name="_6828DL61B83865" localSheetId="13">#REF!</definedName>
    <definedName name="_6828DL61B83865">#REF!</definedName>
    <definedName name="_6829DL61B83865" localSheetId="8">#REF!</definedName>
    <definedName name="_6829DL61B83865" localSheetId="9">#REF!</definedName>
    <definedName name="_6829DL61B83865" localSheetId="10">#REF!</definedName>
    <definedName name="_6829DL61B83865" localSheetId="13">#REF!</definedName>
    <definedName name="_6829DL61B83865">#REF!</definedName>
    <definedName name="_682DL60D83310" localSheetId="8">#REF!</definedName>
    <definedName name="_682DL60D83310" localSheetId="9">#REF!</definedName>
    <definedName name="_682DL60D83310" localSheetId="10">#REF!</definedName>
    <definedName name="_682DL60D83310" localSheetId="13">#REF!</definedName>
    <definedName name="_682DL60D83310">#REF!</definedName>
    <definedName name="_682DLC4E8955D" localSheetId="8">#REF!</definedName>
    <definedName name="_682DLC4E8955D" localSheetId="9">#REF!</definedName>
    <definedName name="_682DLC4E8955D" localSheetId="10">#REF!</definedName>
    <definedName name="_682DLC4E8955D" localSheetId="13">#REF!</definedName>
    <definedName name="_682DLC4E8955D">#REF!</definedName>
    <definedName name="_6830DL61B83865" localSheetId="8">#REF!</definedName>
    <definedName name="_6830DL61B83865" localSheetId="9">#REF!</definedName>
    <definedName name="_6830DL61B83865" localSheetId="10">#REF!</definedName>
    <definedName name="_6830DL61B83865" localSheetId="13">#REF!</definedName>
    <definedName name="_6830DL61B83865">#REF!</definedName>
    <definedName name="_6831DL61B83865" localSheetId="8">#REF!</definedName>
    <definedName name="_6831DL61B83865" localSheetId="9">#REF!</definedName>
    <definedName name="_6831DL61B83865" localSheetId="10">#REF!</definedName>
    <definedName name="_6831DL61B83865" localSheetId="13">#REF!</definedName>
    <definedName name="_6831DL61B83865">#REF!</definedName>
    <definedName name="_6832DL61B83865" localSheetId="8">#REF!</definedName>
    <definedName name="_6832DL61B83865" localSheetId="9">#REF!</definedName>
    <definedName name="_6832DL61B83865" localSheetId="10">#REF!</definedName>
    <definedName name="_6832DL61B83865" localSheetId="13">#REF!</definedName>
    <definedName name="_6832DL61B83865">#REF!</definedName>
    <definedName name="_6833DL61B83865" localSheetId="8">#REF!</definedName>
    <definedName name="_6833DL61B83865" localSheetId="9">#REF!</definedName>
    <definedName name="_6833DL61B83865" localSheetId="10">#REF!</definedName>
    <definedName name="_6833DL61B83865" localSheetId="13">#REF!</definedName>
    <definedName name="_6833DL61B83865">#REF!</definedName>
    <definedName name="_6834DL61B83865" localSheetId="8">#REF!</definedName>
    <definedName name="_6834DL61B83865" localSheetId="9">#REF!</definedName>
    <definedName name="_6834DL61B83865" localSheetId="10">#REF!</definedName>
    <definedName name="_6834DL61B83865" localSheetId="13">#REF!</definedName>
    <definedName name="_6834DL61B83865">#REF!</definedName>
    <definedName name="_6835DL61B83865" localSheetId="8">#REF!</definedName>
    <definedName name="_6835DL61B83865" localSheetId="9">#REF!</definedName>
    <definedName name="_6835DL61B83865" localSheetId="10">#REF!</definedName>
    <definedName name="_6835DL61B83865" localSheetId="13">#REF!</definedName>
    <definedName name="_6835DL61B83865">#REF!</definedName>
    <definedName name="_6836DL61B83865" localSheetId="8">#REF!</definedName>
    <definedName name="_6836DL61B83865" localSheetId="9">#REF!</definedName>
    <definedName name="_6836DL61B83865" localSheetId="10">#REF!</definedName>
    <definedName name="_6836DL61B83865" localSheetId="13">#REF!</definedName>
    <definedName name="_6836DL61B83865">#REF!</definedName>
    <definedName name="_6837DL61B83865" localSheetId="8">#REF!</definedName>
    <definedName name="_6837DL61B83865" localSheetId="9">#REF!</definedName>
    <definedName name="_6837DL61B83865" localSheetId="10">#REF!</definedName>
    <definedName name="_6837DL61B83865" localSheetId="13">#REF!</definedName>
    <definedName name="_6837DL61B83865">#REF!</definedName>
    <definedName name="_6838DL61B83865" localSheetId="8">#REF!</definedName>
    <definedName name="_6838DL61B83865" localSheetId="9">#REF!</definedName>
    <definedName name="_6838DL61B83865" localSheetId="10">#REF!</definedName>
    <definedName name="_6838DL61B83865" localSheetId="13">#REF!</definedName>
    <definedName name="_6838DL61B83865">#REF!</definedName>
    <definedName name="_6839DL61B83865" localSheetId="8">#REF!</definedName>
    <definedName name="_6839DL61B83865" localSheetId="9">#REF!</definedName>
    <definedName name="_6839DL61B83865" localSheetId="10">#REF!</definedName>
    <definedName name="_6839DL61B83865" localSheetId="13">#REF!</definedName>
    <definedName name="_6839DL61B83865">#REF!</definedName>
    <definedName name="_683DL60D83310" localSheetId="8">#REF!</definedName>
    <definedName name="_683DL60D83310" localSheetId="9">#REF!</definedName>
    <definedName name="_683DL60D83310" localSheetId="10">#REF!</definedName>
    <definedName name="_683DL60D83310" localSheetId="13">#REF!</definedName>
    <definedName name="_683DL60D83310">#REF!</definedName>
    <definedName name="_683DLC4E8E3BE" localSheetId="8">#REF!</definedName>
    <definedName name="_683DLC4E8E3BE" localSheetId="9">#REF!</definedName>
    <definedName name="_683DLC4E8E3BE" localSheetId="10">#REF!</definedName>
    <definedName name="_683DLC4E8E3BE" localSheetId="13">#REF!</definedName>
    <definedName name="_683DLC4E8E3BE">#REF!</definedName>
    <definedName name="_6840DL61B83865" localSheetId="8">#REF!</definedName>
    <definedName name="_6840DL61B83865" localSheetId="9">#REF!</definedName>
    <definedName name="_6840DL61B83865" localSheetId="10">#REF!</definedName>
    <definedName name="_6840DL61B83865" localSheetId="13">#REF!</definedName>
    <definedName name="_6840DL61B83865">#REF!</definedName>
    <definedName name="_6841DL61B83865" localSheetId="8">#REF!</definedName>
    <definedName name="_6841DL61B83865" localSheetId="9">#REF!</definedName>
    <definedName name="_6841DL61B83865" localSheetId="10">#REF!</definedName>
    <definedName name="_6841DL61B83865" localSheetId="13">#REF!</definedName>
    <definedName name="_6841DL61B83865">#REF!</definedName>
    <definedName name="_6842DL61B83865" localSheetId="8">#REF!</definedName>
    <definedName name="_6842DL61B83865" localSheetId="9">#REF!</definedName>
    <definedName name="_6842DL61B83865" localSheetId="10">#REF!</definedName>
    <definedName name="_6842DL61B83865" localSheetId="13">#REF!</definedName>
    <definedName name="_6842DL61B83865">#REF!</definedName>
    <definedName name="_6843DL61B83865" localSheetId="8">#REF!</definedName>
    <definedName name="_6843DL61B83865" localSheetId="9">#REF!</definedName>
    <definedName name="_6843DL61B83865" localSheetId="10">#REF!</definedName>
    <definedName name="_6843DL61B83865" localSheetId="13">#REF!</definedName>
    <definedName name="_6843DL61B83865">#REF!</definedName>
    <definedName name="_6844DL61B83865" localSheetId="8">#REF!</definedName>
    <definedName name="_6844DL61B83865" localSheetId="9">#REF!</definedName>
    <definedName name="_6844DL61B83865" localSheetId="10">#REF!</definedName>
    <definedName name="_6844DL61B83865" localSheetId="13">#REF!</definedName>
    <definedName name="_6844DL61B83865">#REF!</definedName>
    <definedName name="_6845DL61B83865" localSheetId="8">#REF!</definedName>
    <definedName name="_6845DL61B83865" localSheetId="9">#REF!</definedName>
    <definedName name="_6845DL61B83865" localSheetId="10">#REF!</definedName>
    <definedName name="_6845DL61B83865" localSheetId="13">#REF!</definedName>
    <definedName name="_6845DL61B83865">#REF!</definedName>
    <definedName name="_6846DL61B83865" localSheetId="8">#REF!</definedName>
    <definedName name="_6846DL61B83865" localSheetId="9">#REF!</definedName>
    <definedName name="_6846DL61B83865" localSheetId="10">#REF!</definedName>
    <definedName name="_6846DL61B83865" localSheetId="13">#REF!</definedName>
    <definedName name="_6846DL61B83865">#REF!</definedName>
    <definedName name="_6847DL61B83865" localSheetId="8">#REF!</definedName>
    <definedName name="_6847DL61B83865" localSheetId="9">#REF!</definedName>
    <definedName name="_6847DL61B83865" localSheetId="10">#REF!</definedName>
    <definedName name="_6847DL61B83865" localSheetId="13">#REF!</definedName>
    <definedName name="_6847DL61B83865">#REF!</definedName>
    <definedName name="_6848DL61B83865" localSheetId="8">#REF!</definedName>
    <definedName name="_6848DL61B83865" localSheetId="9">#REF!</definedName>
    <definedName name="_6848DL61B83865" localSheetId="10">#REF!</definedName>
    <definedName name="_6848DL61B83865" localSheetId="13">#REF!</definedName>
    <definedName name="_6848DL61B83865">#REF!</definedName>
    <definedName name="_6849DL61B83865" localSheetId="8">#REF!</definedName>
    <definedName name="_6849DL61B83865" localSheetId="9">#REF!</definedName>
    <definedName name="_6849DL61B83865" localSheetId="10">#REF!</definedName>
    <definedName name="_6849DL61B83865" localSheetId="13">#REF!</definedName>
    <definedName name="_6849DL61B83865">#REF!</definedName>
    <definedName name="_684DL60D83310" localSheetId="8">#REF!</definedName>
    <definedName name="_684DL60D83310" localSheetId="9">#REF!</definedName>
    <definedName name="_684DL60D83310" localSheetId="10">#REF!</definedName>
    <definedName name="_684DL60D83310" localSheetId="13">#REF!</definedName>
    <definedName name="_684DL60D83310">#REF!</definedName>
    <definedName name="_684DLC4E9955D" localSheetId="8">#REF!</definedName>
    <definedName name="_684DLC4E9955D" localSheetId="9">#REF!</definedName>
    <definedName name="_684DLC4E9955D" localSheetId="10">#REF!</definedName>
    <definedName name="_684DLC4E9955D" localSheetId="13">#REF!</definedName>
    <definedName name="_684DLC4E9955D">#REF!</definedName>
    <definedName name="_6850DL61B83865" localSheetId="8">#REF!</definedName>
    <definedName name="_6850DL61B83865" localSheetId="9">#REF!</definedName>
    <definedName name="_6850DL61B83865" localSheetId="10">#REF!</definedName>
    <definedName name="_6850DL61B83865" localSheetId="13">#REF!</definedName>
    <definedName name="_6850DL61B83865">#REF!</definedName>
    <definedName name="_6851DL61B83865" localSheetId="8">#REF!</definedName>
    <definedName name="_6851DL61B83865" localSheetId="9">#REF!</definedName>
    <definedName name="_6851DL61B83865" localSheetId="10">#REF!</definedName>
    <definedName name="_6851DL61B83865" localSheetId="13">#REF!</definedName>
    <definedName name="_6851DL61B83865">#REF!</definedName>
    <definedName name="_6852DL61B83865" localSheetId="8">#REF!</definedName>
    <definedName name="_6852DL61B83865" localSheetId="9">#REF!</definedName>
    <definedName name="_6852DL61B83865" localSheetId="10">#REF!</definedName>
    <definedName name="_6852DL61B83865" localSheetId="13">#REF!</definedName>
    <definedName name="_6852DL61B83865">#REF!</definedName>
    <definedName name="_6853DL61B83865" localSheetId="8">#REF!</definedName>
    <definedName name="_6853DL61B83865" localSheetId="9">#REF!</definedName>
    <definedName name="_6853DL61B83865" localSheetId="10">#REF!</definedName>
    <definedName name="_6853DL61B83865" localSheetId="13">#REF!</definedName>
    <definedName name="_6853DL61B83865">#REF!</definedName>
    <definedName name="_6854DL61B83865" localSheetId="8">#REF!</definedName>
    <definedName name="_6854DL61B83865" localSheetId="9">#REF!</definedName>
    <definedName name="_6854DL61B83865" localSheetId="10">#REF!</definedName>
    <definedName name="_6854DL61B83865" localSheetId="13">#REF!</definedName>
    <definedName name="_6854DL61B83865">#REF!</definedName>
    <definedName name="_6855DL61B83865" localSheetId="8">#REF!</definedName>
    <definedName name="_6855DL61B83865" localSheetId="9">#REF!</definedName>
    <definedName name="_6855DL61B83865" localSheetId="10">#REF!</definedName>
    <definedName name="_6855DL61B83865" localSheetId="13">#REF!</definedName>
    <definedName name="_6855DL61B83865">#REF!</definedName>
    <definedName name="_6856DL61B83865" localSheetId="8">#REF!</definedName>
    <definedName name="_6856DL61B83865" localSheetId="9">#REF!</definedName>
    <definedName name="_6856DL61B83865" localSheetId="10">#REF!</definedName>
    <definedName name="_6856DL61B83865" localSheetId="13">#REF!</definedName>
    <definedName name="_6856DL61B83865">#REF!</definedName>
    <definedName name="_6857DL61B83865" localSheetId="8">#REF!</definedName>
    <definedName name="_6857DL61B83865" localSheetId="9">#REF!</definedName>
    <definedName name="_6857DL61B83865" localSheetId="10">#REF!</definedName>
    <definedName name="_6857DL61B83865" localSheetId="13">#REF!</definedName>
    <definedName name="_6857DL61B83865">#REF!</definedName>
    <definedName name="_6858DL61B83865" localSheetId="8">#REF!</definedName>
    <definedName name="_6858DL61B83865" localSheetId="9">#REF!</definedName>
    <definedName name="_6858DL61B83865" localSheetId="10">#REF!</definedName>
    <definedName name="_6858DL61B83865" localSheetId="13">#REF!</definedName>
    <definedName name="_6858DL61B83865">#REF!</definedName>
    <definedName name="_6859DL61B83865" localSheetId="8">#REF!</definedName>
    <definedName name="_6859DL61B83865" localSheetId="9">#REF!</definedName>
    <definedName name="_6859DL61B83865" localSheetId="10">#REF!</definedName>
    <definedName name="_6859DL61B83865" localSheetId="13">#REF!</definedName>
    <definedName name="_6859DL61B83865">#REF!</definedName>
    <definedName name="_685DL60D83310" localSheetId="8">#REF!</definedName>
    <definedName name="_685DL60D83310" localSheetId="9">#REF!</definedName>
    <definedName name="_685DL60D83310" localSheetId="10">#REF!</definedName>
    <definedName name="_685DL60D83310" localSheetId="13">#REF!</definedName>
    <definedName name="_685DL60D83310">#REF!</definedName>
    <definedName name="_685DLC4E9E3BE" localSheetId="8">#REF!</definedName>
    <definedName name="_685DLC4E9E3BE" localSheetId="9">#REF!</definedName>
    <definedName name="_685DLC4E9E3BE" localSheetId="10">#REF!</definedName>
    <definedName name="_685DLC4E9E3BE" localSheetId="13">#REF!</definedName>
    <definedName name="_685DLC4E9E3BE">#REF!</definedName>
    <definedName name="_6860DL61B83865" localSheetId="8">#REF!</definedName>
    <definedName name="_6860DL61B83865" localSheetId="9">#REF!</definedName>
    <definedName name="_6860DL61B83865" localSheetId="10">#REF!</definedName>
    <definedName name="_6860DL61B83865" localSheetId="13">#REF!</definedName>
    <definedName name="_6860DL61B83865">#REF!</definedName>
    <definedName name="_6861DL61B9386A" localSheetId="8">#REF!</definedName>
    <definedName name="_6861DL61B9386A" localSheetId="9">#REF!</definedName>
    <definedName name="_6861DL61B9386A" localSheetId="10">#REF!</definedName>
    <definedName name="_6861DL61B9386A" localSheetId="13">#REF!</definedName>
    <definedName name="_6861DL61B9386A">#REF!</definedName>
    <definedName name="_6862DL61B9386A" localSheetId="8">#REF!</definedName>
    <definedName name="_6862DL61B9386A" localSheetId="9">#REF!</definedName>
    <definedName name="_6862DL61B9386A" localSheetId="10">#REF!</definedName>
    <definedName name="_6862DL61B9386A" localSheetId="13">#REF!</definedName>
    <definedName name="_6862DL61B9386A">#REF!</definedName>
    <definedName name="_6863DL61B9386A" localSheetId="8">#REF!</definedName>
    <definedName name="_6863DL61B9386A" localSheetId="9">#REF!</definedName>
    <definedName name="_6863DL61B9386A" localSheetId="10">#REF!</definedName>
    <definedName name="_6863DL61B9386A" localSheetId="13">#REF!</definedName>
    <definedName name="_6863DL61B9386A">#REF!</definedName>
    <definedName name="_6864DL61B9386A" localSheetId="8">#REF!</definedName>
    <definedName name="_6864DL61B9386A" localSheetId="9">#REF!</definedName>
    <definedName name="_6864DL61B9386A" localSheetId="10">#REF!</definedName>
    <definedName name="_6864DL61B9386A" localSheetId="13">#REF!</definedName>
    <definedName name="_6864DL61B9386A">#REF!</definedName>
    <definedName name="_6865DL61B9386A" localSheetId="8">#REF!</definedName>
    <definedName name="_6865DL61B9386A" localSheetId="9">#REF!</definedName>
    <definedName name="_6865DL61B9386A" localSheetId="10">#REF!</definedName>
    <definedName name="_6865DL61B9386A" localSheetId="13">#REF!</definedName>
    <definedName name="_6865DL61B9386A">#REF!</definedName>
    <definedName name="_6866DL61B9386A" localSheetId="8">#REF!</definedName>
    <definedName name="_6866DL61B9386A" localSheetId="9">#REF!</definedName>
    <definedName name="_6866DL61B9386A" localSheetId="10">#REF!</definedName>
    <definedName name="_6866DL61B9386A" localSheetId="13">#REF!</definedName>
    <definedName name="_6866DL61B9386A">#REF!</definedName>
    <definedName name="_6867DL61B9386A" localSheetId="8">#REF!</definedName>
    <definedName name="_6867DL61B9386A" localSheetId="9">#REF!</definedName>
    <definedName name="_6867DL61B9386A" localSheetId="10">#REF!</definedName>
    <definedName name="_6867DL61B9386A" localSheetId="13">#REF!</definedName>
    <definedName name="_6867DL61B9386A">#REF!</definedName>
    <definedName name="_6868DL61B9386A" localSheetId="8">#REF!</definedName>
    <definedName name="_6868DL61B9386A" localSheetId="9">#REF!</definedName>
    <definedName name="_6868DL61B9386A" localSheetId="10">#REF!</definedName>
    <definedName name="_6868DL61B9386A" localSheetId="13">#REF!</definedName>
    <definedName name="_6868DL61B9386A">#REF!</definedName>
    <definedName name="_6869DL61B9386A" localSheetId="8">#REF!</definedName>
    <definedName name="_6869DL61B9386A" localSheetId="9">#REF!</definedName>
    <definedName name="_6869DL61B9386A" localSheetId="10">#REF!</definedName>
    <definedName name="_6869DL61B9386A" localSheetId="13">#REF!</definedName>
    <definedName name="_6869DL61B9386A">#REF!</definedName>
    <definedName name="_686DL60D83310" localSheetId="8">#REF!</definedName>
    <definedName name="_686DL60D83310" localSheetId="9">#REF!</definedName>
    <definedName name="_686DL60D83310" localSheetId="10">#REF!</definedName>
    <definedName name="_686DL60D83310" localSheetId="13">#REF!</definedName>
    <definedName name="_686DL60D83310">#REF!</definedName>
    <definedName name="_686DLC4EA955D" localSheetId="8">#REF!</definedName>
    <definedName name="_686DLC4EA955D" localSheetId="9">#REF!</definedName>
    <definedName name="_686DLC4EA955D" localSheetId="10">#REF!</definedName>
    <definedName name="_686DLC4EA955D" localSheetId="13">#REF!</definedName>
    <definedName name="_686DLC4EA955D">#REF!</definedName>
    <definedName name="_6870DL61B9386A" localSheetId="8">#REF!</definedName>
    <definedName name="_6870DL61B9386A" localSheetId="9">#REF!</definedName>
    <definedName name="_6870DL61B9386A" localSheetId="10">#REF!</definedName>
    <definedName name="_6870DL61B9386A" localSheetId="13">#REF!</definedName>
    <definedName name="_6870DL61B9386A">#REF!</definedName>
    <definedName name="_6871DL61B9386A" localSheetId="8">#REF!</definedName>
    <definedName name="_6871DL61B9386A" localSheetId="9">#REF!</definedName>
    <definedName name="_6871DL61B9386A" localSheetId="10">#REF!</definedName>
    <definedName name="_6871DL61B9386A" localSheetId="13">#REF!</definedName>
    <definedName name="_6871DL61B9386A">#REF!</definedName>
    <definedName name="_6872DL61B9386A" localSheetId="8">#REF!</definedName>
    <definedName name="_6872DL61B9386A" localSheetId="9">#REF!</definedName>
    <definedName name="_6872DL61B9386A" localSheetId="10">#REF!</definedName>
    <definedName name="_6872DL61B9386A" localSheetId="13">#REF!</definedName>
    <definedName name="_6872DL61B9386A">#REF!</definedName>
    <definedName name="_6873DL61B9386A" localSheetId="8">#REF!</definedName>
    <definedName name="_6873DL61B9386A" localSheetId="9">#REF!</definedName>
    <definedName name="_6873DL61B9386A" localSheetId="10">#REF!</definedName>
    <definedName name="_6873DL61B9386A" localSheetId="13">#REF!</definedName>
    <definedName name="_6873DL61B9386A">#REF!</definedName>
    <definedName name="_6874DL61B9386A" localSheetId="8">#REF!</definedName>
    <definedName name="_6874DL61B9386A" localSheetId="9">#REF!</definedName>
    <definedName name="_6874DL61B9386A" localSheetId="10">#REF!</definedName>
    <definedName name="_6874DL61B9386A" localSheetId="13">#REF!</definedName>
    <definedName name="_6874DL61B9386A">#REF!</definedName>
    <definedName name="_6875DL61B9386A" localSheetId="8">#REF!</definedName>
    <definedName name="_6875DL61B9386A" localSheetId="9">#REF!</definedName>
    <definedName name="_6875DL61B9386A" localSheetId="10">#REF!</definedName>
    <definedName name="_6875DL61B9386A" localSheetId="13">#REF!</definedName>
    <definedName name="_6875DL61B9386A">#REF!</definedName>
    <definedName name="_6876DL61B9386A" localSheetId="8">#REF!</definedName>
    <definedName name="_6876DL61B9386A" localSheetId="9">#REF!</definedName>
    <definedName name="_6876DL61B9386A" localSheetId="10">#REF!</definedName>
    <definedName name="_6876DL61B9386A" localSheetId="13">#REF!</definedName>
    <definedName name="_6876DL61B9386A">#REF!</definedName>
    <definedName name="_6877DL61B9386A" localSheetId="8">#REF!</definedName>
    <definedName name="_6877DL61B9386A" localSheetId="9">#REF!</definedName>
    <definedName name="_6877DL61B9386A" localSheetId="10">#REF!</definedName>
    <definedName name="_6877DL61B9386A" localSheetId="13">#REF!</definedName>
    <definedName name="_6877DL61B9386A">#REF!</definedName>
    <definedName name="_6878DL61B9386A" localSheetId="8">#REF!</definedName>
    <definedName name="_6878DL61B9386A" localSheetId="9">#REF!</definedName>
    <definedName name="_6878DL61B9386A" localSheetId="10">#REF!</definedName>
    <definedName name="_6878DL61B9386A" localSheetId="13">#REF!</definedName>
    <definedName name="_6878DL61B9386A">#REF!</definedName>
    <definedName name="_6879DL61B9386A" localSheetId="8">#REF!</definedName>
    <definedName name="_6879DL61B9386A" localSheetId="9">#REF!</definedName>
    <definedName name="_6879DL61B9386A" localSheetId="10">#REF!</definedName>
    <definedName name="_6879DL61B9386A" localSheetId="13">#REF!</definedName>
    <definedName name="_6879DL61B9386A">#REF!</definedName>
    <definedName name="_687DL60D83310" localSheetId="8">#REF!</definedName>
    <definedName name="_687DL60D83310" localSheetId="9">#REF!</definedName>
    <definedName name="_687DL60D83310" localSheetId="10">#REF!</definedName>
    <definedName name="_687DL60D83310" localSheetId="13">#REF!</definedName>
    <definedName name="_687DL60D83310">#REF!</definedName>
    <definedName name="_687DLC4EAE3BE" localSheetId="8">#REF!</definedName>
    <definedName name="_687DLC4EAE3BE" localSheetId="9">#REF!</definedName>
    <definedName name="_687DLC4EAE3BE" localSheetId="10">#REF!</definedName>
    <definedName name="_687DLC4EAE3BE" localSheetId="13">#REF!</definedName>
    <definedName name="_687DLC4EAE3BE">#REF!</definedName>
    <definedName name="_6880DL61B9386A" localSheetId="8">#REF!</definedName>
    <definedName name="_6880DL61B9386A" localSheetId="9">#REF!</definedName>
    <definedName name="_6880DL61B9386A" localSheetId="10">#REF!</definedName>
    <definedName name="_6880DL61B9386A" localSheetId="13">#REF!</definedName>
    <definedName name="_6880DL61B9386A">#REF!</definedName>
    <definedName name="_6881DL61B9386A" localSheetId="8">#REF!</definedName>
    <definedName name="_6881DL61B9386A" localSheetId="9">#REF!</definedName>
    <definedName name="_6881DL61B9386A" localSheetId="10">#REF!</definedName>
    <definedName name="_6881DL61B9386A" localSheetId="13">#REF!</definedName>
    <definedName name="_6881DL61B9386A">#REF!</definedName>
    <definedName name="_6882DL61B9386A" localSheetId="8">#REF!</definedName>
    <definedName name="_6882DL61B9386A" localSheetId="9">#REF!</definedName>
    <definedName name="_6882DL61B9386A" localSheetId="10">#REF!</definedName>
    <definedName name="_6882DL61B9386A" localSheetId="13">#REF!</definedName>
    <definedName name="_6882DL61B9386A">#REF!</definedName>
    <definedName name="_6883DL61B9386A" localSheetId="8">#REF!</definedName>
    <definedName name="_6883DL61B9386A" localSheetId="9">#REF!</definedName>
    <definedName name="_6883DL61B9386A" localSheetId="10">#REF!</definedName>
    <definedName name="_6883DL61B9386A" localSheetId="13">#REF!</definedName>
    <definedName name="_6883DL61B9386A">#REF!</definedName>
    <definedName name="_6884DL61B9386A" localSheetId="8">#REF!</definedName>
    <definedName name="_6884DL61B9386A" localSheetId="9">#REF!</definedName>
    <definedName name="_6884DL61B9386A" localSheetId="10">#REF!</definedName>
    <definedName name="_6884DL61B9386A" localSheetId="13">#REF!</definedName>
    <definedName name="_6884DL61B9386A">#REF!</definedName>
    <definedName name="_6885DL61B9386A" localSheetId="8">#REF!</definedName>
    <definedName name="_6885DL61B9386A" localSheetId="9">#REF!</definedName>
    <definedName name="_6885DL61B9386A" localSheetId="10">#REF!</definedName>
    <definedName name="_6885DL61B9386A" localSheetId="13">#REF!</definedName>
    <definedName name="_6885DL61B9386A">#REF!</definedName>
    <definedName name="_6886DL61B9386A" localSheetId="8">#REF!</definedName>
    <definedName name="_6886DL61B9386A" localSheetId="9">#REF!</definedName>
    <definedName name="_6886DL61B9386A" localSheetId="10">#REF!</definedName>
    <definedName name="_6886DL61B9386A" localSheetId="13">#REF!</definedName>
    <definedName name="_6886DL61B9386A">#REF!</definedName>
    <definedName name="_6887DL61B9386A" localSheetId="8">#REF!</definedName>
    <definedName name="_6887DL61B9386A" localSheetId="9">#REF!</definedName>
    <definedName name="_6887DL61B9386A" localSheetId="10">#REF!</definedName>
    <definedName name="_6887DL61B9386A" localSheetId="13">#REF!</definedName>
    <definedName name="_6887DL61B9386A">#REF!</definedName>
    <definedName name="_6888DL61B9386A" localSheetId="8">#REF!</definedName>
    <definedName name="_6888DL61B9386A" localSheetId="9">#REF!</definedName>
    <definedName name="_6888DL61B9386A" localSheetId="10">#REF!</definedName>
    <definedName name="_6888DL61B9386A" localSheetId="13">#REF!</definedName>
    <definedName name="_6888DL61B9386A">#REF!</definedName>
    <definedName name="_6889DL61B9386A" localSheetId="8">#REF!</definedName>
    <definedName name="_6889DL61B9386A" localSheetId="9">#REF!</definedName>
    <definedName name="_6889DL61B9386A" localSheetId="10">#REF!</definedName>
    <definedName name="_6889DL61B9386A" localSheetId="13">#REF!</definedName>
    <definedName name="_6889DL61B9386A">#REF!</definedName>
    <definedName name="_688DL60D83310" localSheetId="8">#REF!</definedName>
    <definedName name="_688DL60D83310" localSheetId="9">#REF!</definedName>
    <definedName name="_688DL60D83310" localSheetId="10">#REF!</definedName>
    <definedName name="_688DL60D83310" localSheetId="13">#REF!</definedName>
    <definedName name="_688DL60D83310">#REF!</definedName>
    <definedName name="_688DLC4EB955D" localSheetId="8">#REF!</definedName>
    <definedName name="_688DLC4EB955D" localSheetId="9">#REF!</definedName>
    <definedName name="_688DLC4EB955D" localSheetId="10">#REF!</definedName>
    <definedName name="_688DLC4EB955D" localSheetId="13">#REF!</definedName>
    <definedName name="_688DLC4EB955D">#REF!</definedName>
    <definedName name="_6890DL61B9386A" localSheetId="8">#REF!</definedName>
    <definedName name="_6890DL61B9386A" localSheetId="9">#REF!</definedName>
    <definedName name="_6890DL61B9386A" localSheetId="10">#REF!</definedName>
    <definedName name="_6890DL61B9386A" localSheetId="13">#REF!</definedName>
    <definedName name="_6890DL61B9386A">#REF!</definedName>
    <definedName name="_6891DL61B9386A" localSheetId="8">#REF!</definedName>
    <definedName name="_6891DL61B9386A" localSheetId="9">#REF!</definedName>
    <definedName name="_6891DL61B9386A" localSheetId="10">#REF!</definedName>
    <definedName name="_6891DL61B9386A" localSheetId="13">#REF!</definedName>
    <definedName name="_6891DL61B9386A">#REF!</definedName>
    <definedName name="_6892DL61B9386A" localSheetId="8">#REF!</definedName>
    <definedName name="_6892DL61B9386A" localSheetId="9">#REF!</definedName>
    <definedName name="_6892DL61B9386A" localSheetId="10">#REF!</definedName>
    <definedName name="_6892DL61B9386A" localSheetId="13">#REF!</definedName>
    <definedName name="_6892DL61B9386A">#REF!</definedName>
    <definedName name="_6893DL61B9386A" localSheetId="8">#REF!</definedName>
    <definedName name="_6893DL61B9386A" localSheetId="9">#REF!</definedName>
    <definedName name="_6893DL61B9386A" localSheetId="10">#REF!</definedName>
    <definedName name="_6893DL61B9386A" localSheetId="13">#REF!</definedName>
    <definedName name="_6893DL61B9386A">#REF!</definedName>
    <definedName name="_6894DL61B9386A" localSheetId="8">#REF!</definedName>
    <definedName name="_6894DL61B9386A" localSheetId="9">#REF!</definedName>
    <definedName name="_6894DL61B9386A" localSheetId="10">#REF!</definedName>
    <definedName name="_6894DL61B9386A" localSheetId="13">#REF!</definedName>
    <definedName name="_6894DL61B9386A">#REF!</definedName>
    <definedName name="_6895DL61B9386A" localSheetId="8">#REF!</definedName>
    <definedName name="_6895DL61B9386A" localSheetId="9">#REF!</definedName>
    <definedName name="_6895DL61B9386A" localSheetId="10">#REF!</definedName>
    <definedName name="_6895DL61B9386A" localSheetId="13">#REF!</definedName>
    <definedName name="_6895DL61B9386A">#REF!</definedName>
    <definedName name="_6896DL61BA386F" localSheetId="8">#REF!</definedName>
    <definedName name="_6896DL61BA386F" localSheetId="9">#REF!</definedName>
    <definedName name="_6896DL61BA386F" localSheetId="10">#REF!</definedName>
    <definedName name="_6896DL61BA386F" localSheetId="13">#REF!</definedName>
    <definedName name="_6896DL61BA386F">#REF!</definedName>
    <definedName name="_6897DL61BA386F" localSheetId="8">#REF!</definedName>
    <definedName name="_6897DL61BA386F" localSheetId="9">#REF!</definedName>
    <definedName name="_6897DL61BA386F" localSheetId="10">#REF!</definedName>
    <definedName name="_6897DL61BA386F" localSheetId="13">#REF!</definedName>
    <definedName name="_6897DL61BA386F">#REF!</definedName>
    <definedName name="_6898DL61BA386F" localSheetId="8">#REF!</definedName>
    <definedName name="_6898DL61BA386F" localSheetId="9">#REF!</definedName>
    <definedName name="_6898DL61BA386F" localSheetId="10">#REF!</definedName>
    <definedName name="_6898DL61BA386F" localSheetId="13">#REF!</definedName>
    <definedName name="_6898DL61BA386F">#REF!</definedName>
    <definedName name="_6899DL61BA386F" localSheetId="8">#REF!</definedName>
    <definedName name="_6899DL61BA386F" localSheetId="9">#REF!</definedName>
    <definedName name="_6899DL61BA386F" localSheetId="10">#REF!</definedName>
    <definedName name="_6899DL61BA386F" localSheetId="13">#REF!</definedName>
    <definedName name="_6899DL61BA386F">#REF!</definedName>
    <definedName name="_689DL60D83310" localSheetId="8">#REF!</definedName>
    <definedName name="_689DL60D83310" localSheetId="9">#REF!</definedName>
    <definedName name="_689DL60D83310" localSheetId="10">#REF!</definedName>
    <definedName name="_689DL60D83310" localSheetId="13">#REF!</definedName>
    <definedName name="_689DL60D83310">#REF!</definedName>
    <definedName name="_689DLC4EBE3BE" localSheetId="8">#REF!</definedName>
    <definedName name="_689DLC4EBE3BE" localSheetId="9">#REF!</definedName>
    <definedName name="_689DLC4EBE3BE" localSheetId="10">#REF!</definedName>
    <definedName name="_689DLC4EBE3BE" localSheetId="13">#REF!</definedName>
    <definedName name="_689DLC4EBE3BE">#REF!</definedName>
    <definedName name="_68DL60723099" localSheetId="8">#REF!</definedName>
    <definedName name="_68DL60723099" localSheetId="9">#REF!</definedName>
    <definedName name="_68DL60723099" localSheetId="10">#REF!</definedName>
    <definedName name="_68DL60723099" localSheetId="13">#REF!</definedName>
    <definedName name="_68DL60723099">#REF!</definedName>
    <definedName name="_68DL6114347D" localSheetId="8">#REF!</definedName>
    <definedName name="_68DL6114347D" localSheetId="9">#REF!</definedName>
    <definedName name="_68DL6114347D" localSheetId="10">#REF!</definedName>
    <definedName name="_68DL6114347D" localSheetId="13">#REF!</definedName>
    <definedName name="_68DL6114347D">#REF!</definedName>
    <definedName name="_6900DL61BA386F" localSheetId="8">#REF!</definedName>
    <definedName name="_6900DL61BA386F" localSheetId="9">#REF!</definedName>
    <definedName name="_6900DL61BA386F" localSheetId="10">#REF!</definedName>
    <definedName name="_6900DL61BA386F" localSheetId="13">#REF!</definedName>
    <definedName name="_6900DL61BA386F">#REF!</definedName>
    <definedName name="_6901DL61BA386F" localSheetId="8">#REF!</definedName>
    <definedName name="_6901DL61BA386F" localSheetId="9">#REF!</definedName>
    <definedName name="_6901DL61BA386F" localSheetId="10">#REF!</definedName>
    <definedName name="_6901DL61BA386F" localSheetId="13">#REF!</definedName>
    <definedName name="_6901DL61BA386F">#REF!</definedName>
    <definedName name="_6902DL61BA386F" localSheetId="8">#REF!</definedName>
    <definedName name="_6902DL61BA386F" localSheetId="9">#REF!</definedName>
    <definedName name="_6902DL61BA386F" localSheetId="10">#REF!</definedName>
    <definedName name="_6902DL61BA386F" localSheetId="13">#REF!</definedName>
    <definedName name="_6902DL61BA386F">#REF!</definedName>
    <definedName name="_6903DL61BA386F" localSheetId="8">#REF!</definedName>
    <definedName name="_6903DL61BA386F" localSheetId="9">#REF!</definedName>
    <definedName name="_6903DL61BA386F" localSheetId="10">#REF!</definedName>
    <definedName name="_6903DL61BA386F" localSheetId="13">#REF!</definedName>
    <definedName name="_6903DL61BA386F">#REF!</definedName>
    <definedName name="_6904DL61BA386F" localSheetId="8">#REF!</definedName>
    <definedName name="_6904DL61BA386F" localSheetId="9">#REF!</definedName>
    <definedName name="_6904DL61BA386F" localSheetId="10">#REF!</definedName>
    <definedName name="_6904DL61BA386F" localSheetId="13">#REF!</definedName>
    <definedName name="_6904DL61BA386F">#REF!</definedName>
    <definedName name="_6905DL61BA386F" localSheetId="8">#REF!</definedName>
    <definedName name="_6905DL61BA386F" localSheetId="9">#REF!</definedName>
    <definedName name="_6905DL61BA386F" localSheetId="10">#REF!</definedName>
    <definedName name="_6905DL61BA386F" localSheetId="13">#REF!</definedName>
    <definedName name="_6905DL61BA386F">#REF!</definedName>
    <definedName name="_6906DL61BA386F" localSheetId="8">#REF!</definedName>
    <definedName name="_6906DL61BA386F" localSheetId="9">#REF!</definedName>
    <definedName name="_6906DL61BA386F" localSheetId="10">#REF!</definedName>
    <definedName name="_6906DL61BA386F" localSheetId="13">#REF!</definedName>
    <definedName name="_6906DL61BA386F">#REF!</definedName>
    <definedName name="_6907DL61BA386F" localSheetId="8">#REF!</definedName>
    <definedName name="_6907DL61BA386F" localSheetId="9">#REF!</definedName>
    <definedName name="_6907DL61BA386F" localSheetId="10">#REF!</definedName>
    <definedName name="_6907DL61BA386F" localSheetId="13">#REF!</definedName>
    <definedName name="_6907DL61BA386F">#REF!</definedName>
    <definedName name="_6908DL61BA386F" localSheetId="8">#REF!</definedName>
    <definedName name="_6908DL61BA386F" localSheetId="9">#REF!</definedName>
    <definedName name="_6908DL61BA386F" localSheetId="10">#REF!</definedName>
    <definedName name="_6908DL61BA386F" localSheetId="13">#REF!</definedName>
    <definedName name="_6908DL61BA386F">#REF!</definedName>
    <definedName name="_6909DL61BA386F" localSheetId="8">#REF!</definedName>
    <definedName name="_6909DL61BA386F" localSheetId="9">#REF!</definedName>
    <definedName name="_6909DL61BA386F" localSheetId="10">#REF!</definedName>
    <definedName name="_6909DL61BA386F" localSheetId="13">#REF!</definedName>
    <definedName name="_6909DL61BA386F">#REF!</definedName>
    <definedName name="_690DL60D83310" localSheetId="8">#REF!</definedName>
    <definedName name="_690DL60D83310" localSheetId="9">#REF!</definedName>
    <definedName name="_690DL60D83310" localSheetId="10">#REF!</definedName>
    <definedName name="_690DL60D83310" localSheetId="13">#REF!</definedName>
    <definedName name="_690DL60D83310">#REF!</definedName>
    <definedName name="_690DLC4EC955D" localSheetId="8">#REF!</definedName>
    <definedName name="_690DLC4EC955D" localSheetId="9">#REF!</definedName>
    <definedName name="_690DLC4EC955D" localSheetId="10">#REF!</definedName>
    <definedName name="_690DLC4EC955D" localSheetId="13">#REF!</definedName>
    <definedName name="_690DLC4EC955D">#REF!</definedName>
    <definedName name="_6910DL61BA386F" localSheetId="8">#REF!</definedName>
    <definedName name="_6910DL61BA386F" localSheetId="9">#REF!</definedName>
    <definedName name="_6910DL61BA386F" localSheetId="10">#REF!</definedName>
    <definedName name="_6910DL61BA386F" localSheetId="13">#REF!</definedName>
    <definedName name="_6910DL61BA386F">#REF!</definedName>
    <definedName name="_6911DL61BA386F" localSheetId="8">#REF!</definedName>
    <definedName name="_6911DL61BA386F" localSheetId="9">#REF!</definedName>
    <definedName name="_6911DL61BA386F" localSheetId="10">#REF!</definedName>
    <definedName name="_6911DL61BA386F" localSheetId="13">#REF!</definedName>
    <definedName name="_6911DL61BA386F">#REF!</definedName>
    <definedName name="_6912DL61BA386F" localSheetId="8">#REF!</definedName>
    <definedName name="_6912DL61BA386F" localSheetId="9">#REF!</definedName>
    <definedName name="_6912DL61BA386F" localSheetId="10">#REF!</definedName>
    <definedName name="_6912DL61BA386F" localSheetId="13">#REF!</definedName>
    <definedName name="_6912DL61BA386F">#REF!</definedName>
    <definedName name="_6913DL61BA386F" localSheetId="8">#REF!</definedName>
    <definedName name="_6913DL61BA386F" localSheetId="9">#REF!</definedName>
    <definedName name="_6913DL61BA386F" localSheetId="10">#REF!</definedName>
    <definedName name="_6913DL61BA386F" localSheetId="13">#REF!</definedName>
    <definedName name="_6913DL61BA386F">#REF!</definedName>
    <definedName name="_6914DL61BA386F" localSheetId="8">#REF!</definedName>
    <definedName name="_6914DL61BA386F" localSheetId="9">#REF!</definedName>
    <definedName name="_6914DL61BA386F" localSheetId="10">#REF!</definedName>
    <definedName name="_6914DL61BA386F" localSheetId="13">#REF!</definedName>
    <definedName name="_6914DL61BA386F">#REF!</definedName>
    <definedName name="_6915DL61BA386F" localSheetId="8">#REF!</definedName>
    <definedName name="_6915DL61BA386F" localSheetId="9">#REF!</definedName>
    <definedName name="_6915DL61BA386F" localSheetId="10">#REF!</definedName>
    <definedName name="_6915DL61BA386F" localSheetId="13">#REF!</definedName>
    <definedName name="_6915DL61BA386F">#REF!</definedName>
    <definedName name="_6916DL61BA386F" localSheetId="8">#REF!</definedName>
    <definedName name="_6916DL61BA386F" localSheetId="9">#REF!</definedName>
    <definedName name="_6916DL61BA386F" localSheetId="10">#REF!</definedName>
    <definedName name="_6916DL61BA386F" localSheetId="13">#REF!</definedName>
    <definedName name="_6916DL61BA386F">#REF!</definedName>
    <definedName name="_6917DL61BA386F" localSheetId="8">#REF!</definedName>
    <definedName name="_6917DL61BA386F" localSheetId="9">#REF!</definedName>
    <definedName name="_6917DL61BA386F" localSheetId="10">#REF!</definedName>
    <definedName name="_6917DL61BA386F" localSheetId="13">#REF!</definedName>
    <definedName name="_6917DL61BA386F">#REF!</definedName>
    <definedName name="_6918DL61BA386F" localSheetId="8">#REF!</definedName>
    <definedName name="_6918DL61BA386F" localSheetId="9">#REF!</definedName>
    <definedName name="_6918DL61BA386F" localSheetId="10">#REF!</definedName>
    <definedName name="_6918DL61BA386F" localSheetId="13">#REF!</definedName>
    <definedName name="_6918DL61BA386F">#REF!</definedName>
    <definedName name="_6919DL61BA386F" localSheetId="8">#REF!</definedName>
    <definedName name="_6919DL61BA386F" localSheetId="9">#REF!</definedName>
    <definedName name="_6919DL61BA386F" localSheetId="10">#REF!</definedName>
    <definedName name="_6919DL61BA386F" localSheetId="13">#REF!</definedName>
    <definedName name="_6919DL61BA386F">#REF!</definedName>
    <definedName name="_691DL60D83310" localSheetId="8">#REF!</definedName>
    <definedName name="_691DL60D83310" localSheetId="9">#REF!</definedName>
    <definedName name="_691DL60D83310" localSheetId="10">#REF!</definedName>
    <definedName name="_691DL60D83310" localSheetId="13">#REF!</definedName>
    <definedName name="_691DL60D83310">#REF!</definedName>
    <definedName name="_691DLC4ECE3BE" localSheetId="8">#REF!</definedName>
    <definedName name="_691DLC4ECE3BE" localSheetId="9">#REF!</definedName>
    <definedName name="_691DLC4ECE3BE" localSheetId="10">#REF!</definedName>
    <definedName name="_691DLC4ECE3BE" localSheetId="13">#REF!</definedName>
    <definedName name="_691DLC4ECE3BE">#REF!</definedName>
    <definedName name="_6920DL61BA386F" localSheetId="8">#REF!</definedName>
    <definedName name="_6920DL61BA386F" localSheetId="9">#REF!</definedName>
    <definedName name="_6920DL61BA386F" localSheetId="10">#REF!</definedName>
    <definedName name="_6920DL61BA386F" localSheetId="13">#REF!</definedName>
    <definedName name="_6920DL61BA386F">#REF!</definedName>
    <definedName name="_6921DL61BA386F" localSheetId="8">#REF!</definedName>
    <definedName name="_6921DL61BA386F" localSheetId="9">#REF!</definedName>
    <definedName name="_6921DL61BA386F" localSheetId="10">#REF!</definedName>
    <definedName name="_6921DL61BA386F" localSheetId="13">#REF!</definedName>
    <definedName name="_6921DL61BA386F">#REF!</definedName>
    <definedName name="_6922DL61BA386F" localSheetId="8">#REF!</definedName>
    <definedName name="_6922DL61BA386F" localSheetId="9">#REF!</definedName>
    <definedName name="_6922DL61BA386F" localSheetId="10">#REF!</definedName>
    <definedName name="_6922DL61BA386F" localSheetId="13">#REF!</definedName>
    <definedName name="_6922DL61BA386F">#REF!</definedName>
    <definedName name="_6923DL61BA386F" localSheetId="8">#REF!</definedName>
    <definedName name="_6923DL61BA386F" localSheetId="9">#REF!</definedName>
    <definedName name="_6923DL61BA386F" localSheetId="10">#REF!</definedName>
    <definedName name="_6923DL61BA386F" localSheetId="13">#REF!</definedName>
    <definedName name="_6923DL61BA386F">#REF!</definedName>
    <definedName name="_6924DL61BA386F" localSheetId="8">#REF!</definedName>
    <definedName name="_6924DL61BA386F" localSheetId="9">#REF!</definedName>
    <definedName name="_6924DL61BA386F" localSheetId="10">#REF!</definedName>
    <definedName name="_6924DL61BA386F" localSheetId="13">#REF!</definedName>
    <definedName name="_6924DL61BA386F">#REF!</definedName>
    <definedName name="_6925DL61BA386F" localSheetId="8">#REF!</definedName>
    <definedName name="_6925DL61BA386F" localSheetId="9">#REF!</definedName>
    <definedName name="_6925DL61BA386F" localSheetId="10">#REF!</definedName>
    <definedName name="_6925DL61BA386F" localSheetId="13">#REF!</definedName>
    <definedName name="_6925DL61BA386F">#REF!</definedName>
    <definedName name="_6926DL61BA386F" localSheetId="8">#REF!</definedName>
    <definedName name="_6926DL61BA386F" localSheetId="9">#REF!</definedName>
    <definedName name="_6926DL61BA386F" localSheetId="10">#REF!</definedName>
    <definedName name="_6926DL61BA386F" localSheetId="13">#REF!</definedName>
    <definedName name="_6926DL61BA386F">#REF!</definedName>
    <definedName name="_6927DL61BA386F" localSheetId="8">#REF!</definedName>
    <definedName name="_6927DL61BA386F" localSheetId="9">#REF!</definedName>
    <definedName name="_6927DL61BA386F" localSheetId="10">#REF!</definedName>
    <definedName name="_6927DL61BA386F" localSheetId="13">#REF!</definedName>
    <definedName name="_6927DL61BA386F">#REF!</definedName>
    <definedName name="_6928DL61BA386F" localSheetId="8">#REF!</definedName>
    <definedName name="_6928DL61BA386F" localSheetId="9">#REF!</definedName>
    <definedName name="_6928DL61BA386F" localSheetId="10">#REF!</definedName>
    <definedName name="_6928DL61BA386F" localSheetId="13">#REF!</definedName>
    <definedName name="_6928DL61BA386F">#REF!</definedName>
    <definedName name="_6929DL61BA386F" localSheetId="8">#REF!</definedName>
    <definedName name="_6929DL61BA386F" localSheetId="9">#REF!</definedName>
    <definedName name="_6929DL61BA386F" localSheetId="10">#REF!</definedName>
    <definedName name="_6929DL61BA386F" localSheetId="13">#REF!</definedName>
    <definedName name="_6929DL61BA386F">#REF!</definedName>
    <definedName name="_692DL60D83310" localSheetId="8">#REF!</definedName>
    <definedName name="_692DL60D83310" localSheetId="9">#REF!</definedName>
    <definedName name="_692DL60D83310" localSheetId="10">#REF!</definedName>
    <definedName name="_692DL60D83310" localSheetId="13">#REF!</definedName>
    <definedName name="_692DL60D83310">#REF!</definedName>
    <definedName name="_692DLC4ED955D" localSheetId="8">#REF!</definedName>
    <definedName name="_692DLC4ED955D" localSheetId="9">#REF!</definedName>
    <definedName name="_692DLC4ED955D" localSheetId="10">#REF!</definedName>
    <definedName name="_692DLC4ED955D" localSheetId="13">#REF!</definedName>
    <definedName name="_692DLC4ED955D">#REF!</definedName>
    <definedName name="_6930DL61BA386F" localSheetId="8">#REF!</definedName>
    <definedName name="_6930DL61BA386F" localSheetId="9">#REF!</definedName>
    <definedName name="_6930DL61BA386F" localSheetId="10">#REF!</definedName>
    <definedName name="_6930DL61BA386F" localSheetId="13">#REF!</definedName>
    <definedName name="_6930DL61BA386F">#REF!</definedName>
    <definedName name="_6931DL61BB3874" localSheetId="8">#REF!</definedName>
    <definedName name="_6931DL61BB3874" localSheetId="9">#REF!</definedName>
    <definedName name="_6931DL61BB3874" localSheetId="10">#REF!</definedName>
    <definedName name="_6931DL61BB3874" localSheetId="13">#REF!</definedName>
    <definedName name="_6931DL61BB3874">#REF!</definedName>
    <definedName name="_6932DL61BB3874" localSheetId="8">#REF!</definedName>
    <definedName name="_6932DL61BB3874" localSheetId="9">#REF!</definedName>
    <definedName name="_6932DL61BB3874" localSheetId="10">#REF!</definedName>
    <definedName name="_6932DL61BB3874" localSheetId="13">#REF!</definedName>
    <definedName name="_6932DL61BB3874">#REF!</definedName>
    <definedName name="_6933DL61BB3874" localSheetId="8">#REF!</definedName>
    <definedName name="_6933DL61BB3874" localSheetId="9">#REF!</definedName>
    <definedName name="_6933DL61BB3874" localSheetId="10">#REF!</definedName>
    <definedName name="_6933DL61BB3874" localSheetId="13">#REF!</definedName>
    <definedName name="_6933DL61BB3874">#REF!</definedName>
    <definedName name="_6934DL61BB3874" localSheetId="8">#REF!</definedName>
    <definedName name="_6934DL61BB3874" localSheetId="9">#REF!</definedName>
    <definedName name="_6934DL61BB3874" localSheetId="10">#REF!</definedName>
    <definedName name="_6934DL61BB3874" localSheetId="13">#REF!</definedName>
    <definedName name="_6934DL61BB3874">#REF!</definedName>
    <definedName name="_6935DL61BB3874" localSheetId="8">#REF!</definedName>
    <definedName name="_6935DL61BB3874" localSheetId="9">#REF!</definedName>
    <definedName name="_6935DL61BB3874" localSheetId="10">#REF!</definedName>
    <definedName name="_6935DL61BB3874" localSheetId="13">#REF!</definedName>
    <definedName name="_6935DL61BB3874">#REF!</definedName>
    <definedName name="_6936DL61BB3874" localSheetId="8">#REF!</definedName>
    <definedName name="_6936DL61BB3874" localSheetId="9">#REF!</definedName>
    <definedName name="_6936DL61BB3874" localSheetId="10">#REF!</definedName>
    <definedName name="_6936DL61BB3874" localSheetId="13">#REF!</definedName>
    <definedName name="_6936DL61BB3874">#REF!</definedName>
    <definedName name="_6937DL61BB3874" localSheetId="8">#REF!</definedName>
    <definedName name="_6937DL61BB3874" localSheetId="9">#REF!</definedName>
    <definedName name="_6937DL61BB3874" localSheetId="10">#REF!</definedName>
    <definedName name="_6937DL61BB3874" localSheetId="13">#REF!</definedName>
    <definedName name="_6937DL61BB3874">#REF!</definedName>
    <definedName name="_6938DL61BB3874" localSheetId="8">#REF!</definedName>
    <definedName name="_6938DL61BB3874" localSheetId="9">#REF!</definedName>
    <definedName name="_6938DL61BB3874" localSheetId="10">#REF!</definedName>
    <definedName name="_6938DL61BB3874" localSheetId="13">#REF!</definedName>
    <definedName name="_6938DL61BB3874">#REF!</definedName>
    <definedName name="_6939DL61BB3874" localSheetId="8">#REF!</definedName>
    <definedName name="_6939DL61BB3874" localSheetId="9">#REF!</definedName>
    <definedName name="_6939DL61BB3874" localSheetId="10">#REF!</definedName>
    <definedName name="_6939DL61BB3874" localSheetId="13">#REF!</definedName>
    <definedName name="_6939DL61BB3874">#REF!</definedName>
    <definedName name="_693DL60D83310" localSheetId="8">#REF!</definedName>
    <definedName name="_693DL60D83310" localSheetId="9">#REF!</definedName>
    <definedName name="_693DL60D83310" localSheetId="10">#REF!</definedName>
    <definedName name="_693DL60D83310" localSheetId="13">#REF!</definedName>
    <definedName name="_693DL60D83310">#REF!</definedName>
    <definedName name="_693DLC4EDE3BE" localSheetId="8">#REF!</definedName>
    <definedName name="_693DLC4EDE3BE" localSheetId="9">#REF!</definedName>
    <definedName name="_693DLC4EDE3BE" localSheetId="10">#REF!</definedName>
    <definedName name="_693DLC4EDE3BE" localSheetId="13">#REF!</definedName>
    <definedName name="_693DLC4EDE3BE">#REF!</definedName>
    <definedName name="_6940DL61BB3874" localSheetId="8">#REF!</definedName>
    <definedName name="_6940DL61BB3874" localSheetId="9">#REF!</definedName>
    <definedName name="_6940DL61BB3874" localSheetId="10">#REF!</definedName>
    <definedName name="_6940DL61BB3874" localSheetId="13">#REF!</definedName>
    <definedName name="_6940DL61BB3874">#REF!</definedName>
    <definedName name="_6941DL61BB3874" localSheetId="8">#REF!</definedName>
    <definedName name="_6941DL61BB3874" localSheetId="9">#REF!</definedName>
    <definedName name="_6941DL61BB3874" localSheetId="10">#REF!</definedName>
    <definedName name="_6941DL61BB3874" localSheetId="13">#REF!</definedName>
    <definedName name="_6941DL61BB3874">#REF!</definedName>
    <definedName name="_6942DL61BB3874" localSheetId="8">#REF!</definedName>
    <definedName name="_6942DL61BB3874" localSheetId="9">#REF!</definedName>
    <definedName name="_6942DL61BB3874" localSheetId="10">#REF!</definedName>
    <definedName name="_6942DL61BB3874" localSheetId="13">#REF!</definedName>
    <definedName name="_6942DL61BB3874">#REF!</definedName>
    <definedName name="_6943DL61BB3874" localSheetId="8">#REF!</definedName>
    <definedName name="_6943DL61BB3874" localSheetId="9">#REF!</definedName>
    <definedName name="_6943DL61BB3874" localSheetId="10">#REF!</definedName>
    <definedName name="_6943DL61BB3874" localSheetId="13">#REF!</definedName>
    <definedName name="_6943DL61BB3874">#REF!</definedName>
    <definedName name="_6944DL61BB3874" localSheetId="8">#REF!</definedName>
    <definedName name="_6944DL61BB3874" localSheetId="9">#REF!</definedName>
    <definedName name="_6944DL61BB3874" localSheetId="10">#REF!</definedName>
    <definedName name="_6944DL61BB3874" localSheetId="13">#REF!</definedName>
    <definedName name="_6944DL61BB3874">#REF!</definedName>
    <definedName name="_6945DL61BB3874" localSheetId="8">#REF!</definedName>
    <definedName name="_6945DL61BB3874" localSheetId="9">#REF!</definedName>
    <definedName name="_6945DL61BB3874" localSheetId="10">#REF!</definedName>
    <definedName name="_6945DL61BB3874" localSheetId="13">#REF!</definedName>
    <definedName name="_6945DL61BB3874">#REF!</definedName>
    <definedName name="_6946DL61BB3874" localSheetId="8">#REF!</definedName>
    <definedName name="_6946DL61BB3874" localSheetId="9">#REF!</definedName>
    <definedName name="_6946DL61BB3874" localSheetId="10">#REF!</definedName>
    <definedName name="_6946DL61BB3874" localSheetId="13">#REF!</definedName>
    <definedName name="_6946DL61BB3874">#REF!</definedName>
    <definedName name="_6947DL61BB3874" localSheetId="8">#REF!</definedName>
    <definedName name="_6947DL61BB3874" localSheetId="9">#REF!</definedName>
    <definedName name="_6947DL61BB3874" localSheetId="10">#REF!</definedName>
    <definedName name="_6947DL61BB3874" localSheetId="13">#REF!</definedName>
    <definedName name="_6947DL61BB3874">#REF!</definedName>
    <definedName name="_6948DL61BB3874" localSheetId="8">#REF!</definedName>
    <definedName name="_6948DL61BB3874" localSheetId="9">#REF!</definedName>
    <definedName name="_6948DL61BB3874" localSheetId="10">#REF!</definedName>
    <definedName name="_6948DL61BB3874" localSheetId="13">#REF!</definedName>
    <definedName name="_6948DL61BB3874">#REF!</definedName>
    <definedName name="_6949DL61BB3874" localSheetId="8">#REF!</definedName>
    <definedName name="_6949DL61BB3874" localSheetId="9">#REF!</definedName>
    <definedName name="_6949DL61BB3874" localSheetId="10">#REF!</definedName>
    <definedName name="_6949DL61BB3874" localSheetId="13">#REF!</definedName>
    <definedName name="_6949DL61BB3874">#REF!</definedName>
    <definedName name="_694DL60D83310" localSheetId="8">#REF!</definedName>
    <definedName name="_694DL60D83310" localSheetId="9">#REF!</definedName>
    <definedName name="_694DL60D83310" localSheetId="10">#REF!</definedName>
    <definedName name="_694DL60D83310" localSheetId="13">#REF!</definedName>
    <definedName name="_694DL60D83310">#REF!</definedName>
    <definedName name="_694DLC4EE955D" localSheetId="8">#REF!</definedName>
    <definedName name="_694DLC4EE955D" localSheetId="9">#REF!</definedName>
    <definedName name="_694DLC4EE955D" localSheetId="10">#REF!</definedName>
    <definedName name="_694DLC4EE955D" localSheetId="13">#REF!</definedName>
    <definedName name="_694DLC4EE955D">#REF!</definedName>
    <definedName name="_6950DL61BB3874" localSheetId="8">#REF!</definedName>
    <definedName name="_6950DL61BB3874" localSheetId="9">#REF!</definedName>
    <definedName name="_6950DL61BB3874" localSheetId="10">#REF!</definedName>
    <definedName name="_6950DL61BB3874" localSheetId="13">#REF!</definedName>
    <definedName name="_6950DL61BB3874">#REF!</definedName>
    <definedName name="_6951DL61BB3874" localSheetId="8">#REF!</definedName>
    <definedName name="_6951DL61BB3874" localSheetId="9">#REF!</definedName>
    <definedName name="_6951DL61BB3874" localSheetId="10">#REF!</definedName>
    <definedName name="_6951DL61BB3874" localSheetId="13">#REF!</definedName>
    <definedName name="_6951DL61BB3874">#REF!</definedName>
    <definedName name="_6952DL61BB3874" localSheetId="8">#REF!</definedName>
    <definedName name="_6952DL61BB3874" localSheetId="9">#REF!</definedName>
    <definedName name="_6952DL61BB3874" localSheetId="10">#REF!</definedName>
    <definedName name="_6952DL61BB3874" localSheetId="13">#REF!</definedName>
    <definedName name="_6952DL61BB3874">#REF!</definedName>
    <definedName name="_6953DL61BB3874" localSheetId="8">#REF!</definedName>
    <definedName name="_6953DL61BB3874" localSheetId="9">#REF!</definedName>
    <definedName name="_6953DL61BB3874" localSheetId="10">#REF!</definedName>
    <definedName name="_6953DL61BB3874" localSheetId="13">#REF!</definedName>
    <definedName name="_6953DL61BB3874">#REF!</definedName>
    <definedName name="_6954DL61BB3874" localSheetId="8">#REF!</definedName>
    <definedName name="_6954DL61BB3874" localSheetId="9">#REF!</definedName>
    <definedName name="_6954DL61BB3874" localSheetId="10">#REF!</definedName>
    <definedName name="_6954DL61BB3874" localSheetId="13">#REF!</definedName>
    <definedName name="_6954DL61BB3874">#REF!</definedName>
    <definedName name="_6955DL61BB3874" localSheetId="8">#REF!</definedName>
    <definedName name="_6955DL61BB3874" localSheetId="9">#REF!</definedName>
    <definedName name="_6955DL61BB3874" localSheetId="10">#REF!</definedName>
    <definedName name="_6955DL61BB3874" localSheetId="13">#REF!</definedName>
    <definedName name="_6955DL61BB3874">#REF!</definedName>
    <definedName name="_6956DL61BB3874" localSheetId="8">#REF!</definedName>
    <definedName name="_6956DL61BB3874" localSheetId="9">#REF!</definedName>
    <definedName name="_6956DL61BB3874" localSheetId="10">#REF!</definedName>
    <definedName name="_6956DL61BB3874" localSheetId="13">#REF!</definedName>
    <definedName name="_6956DL61BB3874">#REF!</definedName>
    <definedName name="_6957DL61BB3874" localSheetId="8">#REF!</definedName>
    <definedName name="_6957DL61BB3874" localSheetId="9">#REF!</definedName>
    <definedName name="_6957DL61BB3874" localSheetId="10">#REF!</definedName>
    <definedName name="_6957DL61BB3874" localSheetId="13">#REF!</definedName>
    <definedName name="_6957DL61BB3874">#REF!</definedName>
    <definedName name="_6958DL61BB3874" localSheetId="8">#REF!</definedName>
    <definedName name="_6958DL61BB3874" localSheetId="9">#REF!</definedName>
    <definedName name="_6958DL61BB3874" localSheetId="10">#REF!</definedName>
    <definedName name="_6958DL61BB3874" localSheetId="13">#REF!</definedName>
    <definedName name="_6958DL61BB3874">#REF!</definedName>
    <definedName name="_6959DL61BB3874" localSheetId="8">#REF!</definedName>
    <definedName name="_6959DL61BB3874" localSheetId="9">#REF!</definedName>
    <definedName name="_6959DL61BB3874" localSheetId="10">#REF!</definedName>
    <definedName name="_6959DL61BB3874" localSheetId="13">#REF!</definedName>
    <definedName name="_6959DL61BB3874">#REF!</definedName>
    <definedName name="_695DL60D83310" localSheetId="8">#REF!</definedName>
    <definedName name="_695DL60D83310" localSheetId="9">#REF!</definedName>
    <definedName name="_695DL60D83310" localSheetId="10">#REF!</definedName>
    <definedName name="_695DL60D83310" localSheetId="13">#REF!</definedName>
    <definedName name="_695DL60D83310">#REF!</definedName>
    <definedName name="_695DLC4EEE3BE" localSheetId="8">#REF!</definedName>
    <definedName name="_695DLC4EEE3BE" localSheetId="9">#REF!</definedName>
    <definedName name="_695DLC4EEE3BE" localSheetId="10">#REF!</definedName>
    <definedName name="_695DLC4EEE3BE" localSheetId="13">#REF!</definedName>
    <definedName name="_695DLC4EEE3BE">#REF!</definedName>
    <definedName name="_6960DL61BB3874" localSheetId="8">#REF!</definedName>
    <definedName name="_6960DL61BB3874" localSheetId="9">#REF!</definedName>
    <definedName name="_6960DL61BB3874" localSheetId="10">#REF!</definedName>
    <definedName name="_6960DL61BB3874" localSheetId="13">#REF!</definedName>
    <definedName name="_6960DL61BB3874">#REF!</definedName>
    <definedName name="_6961DL61BB3874" localSheetId="8">#REF!</definedName>
    <definedName name="_6961DL61BB3874" localSheetId="9">#REF!</definedName>
    <definedName name="_6961DL61BB3874" localSheetId="10">#REF!</definedName>
    <definedName name="_6961DL61BB3874" localSheetId="13">#REF!</definedName>
    <definedName name="_6961DL61BB3874">#REF!</definedName>
    <definedName name="_6962DL61BB3874" localSheetId="8">#REF!</definedName>
    <definedName name="_6962DL61BB3874" localSheetId="9">#REF!</definedName>
    <definedName name="_6962DL61BB3874" localSheetId="10">#REF!</definedName>
    <definedName name="_6962DL61BB3874" localSheetId="13">#REF!</definedName>
    <definedName name="_6962DL61BB3874">#REF!</definedName>
    <definedName name="_6963DL61BB3874" localSheetId="8">#REF!</definedName>
    <definedName name="_6963DL61BB3874" localSheetId="9">#REF!</definedName>
    <definedName name="_6963DL61BB3874" localSheetId="10">#REF!</definedName>
    <definedName name="_6963DL61BB3874" localSheetId="13">#REF!</definedName>
    <definedName name="_6963DL61BB3874">#REF!</definedName>
    <definedName name="_6964DL61BB3874" localSheetId="8">#REF!</definedName>
    <definedName name="_6964DL61BB3874" localSheetId="9">#REF!</definedName>
    <definedName name="_6964DL61BB3874" localSheetId="10">#REF!</definedName>
    <definedName name="_6964DL61BB3874" localSheetId="13">#REF!</definedName>
    <definedName name="_6964DL61BB3874">#REF!</definedName>
    <definedName name="_6965DL61BB3874" localSheetId="8">#REF!</definedName>
    <definedName name="_6965DL61BB3874" localSheetId="9">#REF!</definedName>
    <definedName name="_6965DL61BB3874" localSheetId="10">#REF!</definedName>
    <definedName name="_6965DL61BB3874" localSheetId="13">#REF!</definedName>
    <definedName name="_6965DL61BB3874">#REF!</definedName>
    <definedName name="_6966DL61BC387A" localSheetId="8">#REF!</definedName>
    <definedName name="_6966DL61BC387A" localSheetId="9">#REF!</definedName>
    <definedName name="_6966DL61BC387A" localSheetId="10">#REF!</definedName>
    <definedName name="_6966DL61BC387A" localSheetId="13">#REF!</definedName>
    <definedName name="_6966DL61BC387A">#REF!</definedName>
    <definedName name="_6967DL61BC387A" localSheetId="8">#REF!</definedName>
    <definedName name="_6967DL61BC387A" localSheetId="9">#REF!</definedName>
    <definedName name="_6967DL61BC387A" localSheetId="10">#REF!</definedName>
    <definedName name="_6967DL61BC387A" localSheetId="13">#REF!</definedName>
    <definedName name="_6967DL61BC387A">#REF!</definedName>
    <definedName name="_6968DL61BC387A" localSheetId="8">#REF!</definedName>
    <definedName name="_6968DL61BC387A" localSheetId="9">#REF!</definedName>
    <definedName name="_6968DL61BC387A" localSheetId="10">#REF!</definedName>
    <definedName name="_6968DL61BC387A" localSheetId="13">#REF!</definedName>
    <definedName name="_6968DL61BC387A">#REF!</definedName>
    <definedName name="_6969DL61BC387A" localSheetId="8">#REF!</definedName>
    <definedName name="_6969DL61BC387A" localSheetId="9">#REF!</definedName>
    <definedName name="_6969DL61BC387A" localSheetId="10">#REF!</definedName>
    <definedName name="_6969DL61BC387A" localSheetId="13">#REF!</definedName>
    <definedName name="_6969DL61BC387A">#REF!</definedName>
    <definedName name="_696DL60D83310" localSheetId="8">#REF!</definedName>
    <definedName name="_696DL60D83310" localSheetId="9">#REF!</definedName>
    <definedName name="_696DL60D83310" localSheetId="10">#REF!</definedName>
    <definedName name="_696DL60D83310" localSheetId="13">#REF!</definedName>
    <definedName name="_696DL60D83310">#REF!</definedName>
    <definedName name="_696DLC4EF955D" localSheetId="8">#REF!</definedName>
    <definedName name="_696DLC4EF955D" localSheetId="9">#REF!</definedName>
    <definedName name="_696DLC4EF955D" localSheetId="10">#REF!</definedName>
    <definedName name="_696DLC4EF955D" localSheetId="13">#REF!</definedName>
    <definedName name="_696DLC4EF955D">#REF!</definedName>
    <definedName name="_6970DL61BC387A" localSheetId="8">#REF!</definedName>
    <definedName name="_6970DL61BC387A" localSheetId="9">#REF!</definedName>
    <definedName name="_6970DL61BC387A" localSheetId="10">#REF!</definedName>
    <definedName name="_6970DL61BC387A" localSheetId="13">#REF!</definedName>
    <definedName name="_6970DL61BC387A">#REF!</definedName>
    <definedName name="_6971DL61BC387A" localSheetId="8">#REF!</definedName>
    <definedName name="_6971DL61BC387A" localSheetId="9">#REF!</definedName>
    <definedName name="_6971DL61BC387A" localSheetId="10">#REF!</definedName>
    <definedName name="_6971DL61BC387A" localSheetId="13">#REF!</definedName>
    <definedName name="_6971DL61BC387A">#REF!</definedName>
    <definedName name="_6972DL61BC387A" localSheetId="8">#REF!</definedName>
    <definedName name="_6972DL61BC387A" localSheetId="9">#REF!</definedName>
    <definedName name="_6972DL61BC387A" localSheetId="10">#REF!</definedName>
    <definedName name="_6972DL61BC387A" localSheetId="13">#REF!</definedName>
    <definedName name="_6972DL61BC387A">#REF!</definedName>
    <definedName name="_6973DL61BC387A" localSheetId="8">#REF!</definedName>
    <definedName name="_6973DL61BC387A" localSheetId="9">#REF!</definedName>
    <definedName name="_6973DL61BC387A" localSheetId="10">#REF!</definedName>
    <definedName name="_6973DL61BC387A" localSheetId="13">#REF!</definedName>
    <definedName name="_6973DL61BC387A">#REF!</definedName>
    <definedName name="_6974DL61BC387A" localSheetId="8">#REF!</definedName>
    <definedName name="_6974DL61BC387A" localSheetId="9">#REF!</definedName>
    <definedName name="_6974DL61BC387A" localSheetId="10">#REF!</definedName>
    <definedName name="_6974DL61BC387A" localSheetId="13">#REF!</definedName>
    <definedName name="_6974DL61BC387A">#REF!</definedName>
    <definedName name="_6975DL61BC387A" localSheetId="8">#REF!</definedName>
    <definedName name="_6975DL61BC387A" localSheetId="9">#REF!</definedName>
    <definedName name="_6975DL61BC387A" localSheetId="10">#REF!</definedName>
    <definedName name="_6975DL61BC387A" localSheetId="13">#REF!</definedName>
    <definedName name="_6975DL61BC387A">#REF!</definedName>
    <definedName name="_6976DL61BC387A" localSheetId="8">#REF!</definedName>
    <definedName name="_6976DL61BC387A" localSheetId="9">#REF!</definedName>
    <definedName name="_6976DL61BC387A" localSheetId="10">#REF!</definedName>
    <definedName name="_6976DL61BC387A" localSheetId="13">#REF!</definedName>
    <definedName name="_6976DL61BC387A">#REF!</definedName>
    <definedName name="_6977DL61BC387A" localSheetId="8">#REF!</definedName>
    <definedName name="_6977DL61BC387A" localSheetId="9">#REF!</definedName>
    <definedName name="_6977DL61BC387A" localSheetId="10">#REF!</definedName>
    <definedName name="_6977DL61BC387A" localSheetId="13">#REF!</definedName>
    <definedName name="_6977DL61BC387A">#REF!</definedName>
    <definedName name="_6978DL61BC387A" localSheetId="8">#REF!</definedName>
    <definedName name="_6978DL61BC387A" localSheetId="9">#REF!</definedName>
    <definedName name="_6978DL61BC387A" localSheetId="10">#REF!</definedName>
    <definedName name="_6978DL61BC387A" localSheetId="13">#REF!</definedName>
    <definedName name="_6978DL61BC387A">#REF!</definedName>
    <definedName name="_6979DL61BC387A" localSheetId="8">#REF!</definedName>
    <definedName name="_6979DL61BC387A" localSheetId="9">#REF!</definedName>
    <definedName name="_6979DL61BC387A" localSheetId="10">#REF!</definedName>
    <definedName name="_6979DL61BC387A" localSheetId="13">#REF!</definedName>
    <definedName name="_6979DL61BC387A">#REF!</definedName>
    <definedName name="_697DL60D83310" localSheetId="8">#REF!</definedName>
    <definedName name="_697DL60D83310" localSheetId="9">#REF!</definedName>
    <definedName name="_697DL60D83310" localSheetId="10">#REF!</definedName>
    <definedName name="_697DL60D83310" localSheetId="13">#REF!</definedName>
    <definedName name="_697DL60D83310">#REF!</definedName>
    <definedName name="_697DLC4EFE3BE" localSheetId="8">#REF!</definedName>
    <definedName name="_697DLC4EFE3BE" localSheetId="9">#REF!</definedName>
    <definedName name="_697DLC4EFE3BE" localSheetId="10">#REF!</definedName>
    <definedName name="_697DLC4EFE3BE" localSheetId="13">#REF!</definedName>
    <definedName name="_697DLC4EFE3BE">#REF!</definedName>
    <definedName name="_6980DL61BC387A" localSheetId="8">#REF!</definedName>
    <definedName name="_6980DL61BC387A" localSheetId="9">#REF!</definedName>
    <definedName name="_6980DL61BC387A" localSheetId="10">#REF!</definedName>
    <definedName name="_6980DL61BC387A" localSheetId="13">#REF!</definedName>
    <definedName name="_6980DL61BC387A">#REF!</definedName>
    <definedName name="_6981DL61BC387A" localSheetId="8">#REF!</definedName>
    <definedName name="_6981DL61BC387A" localSheetId="9">#REF!</definedName>
    <definedName name="_6981DL61BC387A" localSheetId="10">#REF!</definedName>
    <definedName name="_6981DL61BC387A" localSheetId="13">#REF!</definedName>
    <definedName name="_6981DL61BC387A">#REF!</definedName>
    <definedName name="_6982DL61BC387A" localSheetId="8">#REF!</definedName>
    <definedName name="_6982DL61BC387A" localSheetId="9">#REF!</definedName>
    <definedName name="_6982DL61BC387A" localSheetId="10">#REF!</definedName>
    <definedName name="_6982DL61BC387A" localSheetId="13">#REF!</definedName>
    <definedName name="_6982DL61BC387A">#REF!</definedName>
    <definedName name="_6983DL61BC387A" localSheetId="8">#REF!</definedName>
    <definedName name="_6983DL61BC387A" localSheetId="9">#REF!</definedName>
    <definedName name="_6983DL61BC387A" localSheetId="10">#REF!</definedName>
    <definedName name="_6983DL61BC387A" localSheetId="13">#REF!</definedName>
    <definedName name="_6983DL61BC387A">#REF!</definedName>
    <definedName name="_6984DL61BC387A" localSheetId="8">#REF!</definedName>
    <definedName name="_6984DL61BC387A" localSheetId="9">#REF!</definedName>
    <definedName name="_6984DL61BC387A" localSheetId="10">#REF!</definedName>
    <definedName name="_6984DL61BC387A" localSheetId="13">#REF!</definedName>
    <definedName name="_6984DL61BC387A">#REF!</definedName>
    <definedName name="_6985DL61BC387A" localSheetId="8">#REF!</definedName>
    <definedName name="_6985DL61BC387A" localSheetId="9">#REF!</definedName>
    <definedName name="_6985DL61BC387A" localSheetId="10">#REF!</definedName>
    <definedName name="_6985DL61BC387A" localSheetId="13">#REF!</definedName>
    <definedName name="_6985DL61BC387A">#REF!</definedName>
    <definedName name="_6986DL61BC387A" localSheetId="8">#REF!</definedName>
    <definedName name="_6986DL61BC387A" localSheetId="9">#REF!</definedName>
    <definedName name="_6986DL61BC387A" localSheetId="10">#REF!</definedName>
    <definedName name="_6986DL61BC387A" localSheetId="13">#REF!</definedName>
    <definedName name="_6986DL61BC387A">#REF!</definedName>
    <definedName name="_6987DL61BC387A" localSheetId="8">#REF!</definedName>
    <definedName name="_6987DL61BC387A" localSheetId="9">#REF!</definedName>
    <definedName name="_6987DL61BC387A" localSheetId="10">#REF!</definedName>
    <definedName name="_6987DL61BC387A" localSheetId="13">#REF!</definedName>
    <definedName name="_6987DL61BC387A">#REF!</definedName>
    <definedName name="_6988DL61BC387A" localSheetId="8">#REF!</definedName>
    <definedName name="_6988DL61BC387A" localSheetId="9">#REF!</definedName>
    <definedName name="_6988DL61BC387A" localSheetId="10">#REF!</definedName>
    <definedName name="_6988DL61BC387A" localSheetId="13">#REF!</definedName>
    <definedName name="_6988DL61BC387A">#REF!</definedName>
    <definedName name="_6989DL61BC387A" localSheetId="8">#REF!</definedName>
    <definedName name="_6989DL61BC387A" localSheetId="9">#REF!</definedName>
    <definedName name="_6989DL61BC387A" localSheetId="10">#REF!</definedName>
    <definedName name="_6989DL61BC387A" localSheetId="13">#REF!</definedName>
    <definedName name="_6989DL61BC387A">#REF!</definedName>
    <definedName name="_698DL60D83310" localSheetId="8">#REF!</definedName>
    <definedName name="_698DL60D83310" localSheetId="9">#REF!</definedName>
    <definedName name="_698DL60D83310" localSheetId="10">#REF!</definedName>
    <definedName name="_698DL60D83310" localSheetId="13">#REF!</definedName>
    <definedName name="_698DL60D83310">#REF!</definedName>
    <definedName name="_698DLC4F0955D" localSheetId="8">#REF!</definedName>
    <definedName name="_698DLC4F0955D" localSheetId="9">#REF!</definedName>
    <definedName name="_698DLC4F0955D" localSheetId="10">#REF!</definedName>
    <definedName name="_698DLC4F0955D" localSheetId="13">#REF!</definedName>
    <definedName name="_698DLC4F0955D">#REF!</definedName>
    <definedName name="_6990DL61BC387A" localSheetId="8">#REF!</definedName>
    <definedName name="_6990DL61BC387A" localSheetId="9">#REF!</definedName>
    <definedName name="_6990DL61BC387A" localSheetId="10">#REF!</definedName>
    <definedName name="_6990DL61BC387A" localSheetId="13">#REF!</definedName>
    <definedName name="_6990DL61BC387A">#REF!</definedName>
    <definedName name="_6991DL61BC387A" localSheetId="8">#REF!</definedName>
    <definedName name="_6991DL61BC387A" localSheetId="9">#REF!</definedName>
    <definedName name="_6991DL61BC387A" localSheetId="10">#REF!</definedName>
    <definedName name="_6991DL61BC387A" localSheetId="13">#REF!</definedName>
    <definedName name="_6991DL61BC387A">#REF!</definedName>
    <definedName name="_6992DL61BC387A" localSheetId="8">#REF!</definedName>
    <definedName name="_6992DL61BC387A" localSheetId="9">#REF!</definedName>
    <definedName name="_6992DL61BC387A" localSheetId="10">#REF!</definedName>
    <definedName name="_6992DL61BC387A" localSheetId="13">#REF!</definedName>
    <definedName name="_6992DL61BC387A">#REF!</definedName>
    <definedName name="_6993DL61BC387A" localSheetId="8">#REF!</definedName>
    <definedName name="_6993DL61BC387A" localSheetId="9">#REF!</definedName>
    <definedName name="_6993DL61BC387A" localSheetId="10">#REF!</definedName>
    <definedName name="_6993DL61BC387A" localSheetId="13">#REF!</definedName>
    <definedName name="_6993DL61BC387A">#REF!</definedName>
    <definedName name="_6994DL61BC387A" localSheetId="8">#REF!</definedName>
    <definedName name="_6994DL61BC387A" localSheetId="9">#REF!</definedName>
    <definedName name="_6994DL61BC387A" localSheetId="10">#REF!</definedName>
    <definedName name="_6994DL61BC387A" localSheetId="13">#REF!</definedName>
    <definedName name="_6994DL61BC387A">#REF!</definedName>
    <definedName name="_6995DL61BC387A" localSheetId="8">#REF!</definedName>
    <definedName name="_6995DL61BC387A" localSheetId="9">#REF!</definedName>
    <definedName name="_6995DL61BC387A" localSheetId="10">#REF!</definedName>
    <definedName name="_6995DL61BC387A" localSheetId="13">#REF!</definedName>
    <definedName name="_6995DL61BC387A">#REF!</definedName>
    <definedName name="_6996DL61BC387A" localSheetId="8">#REF!</definedName>
    <definedName name="_6996DL61BC387A" localSheetId="9">#REF!</definedName>
    <definedName name="_6996DL61BC387A" localSheetId="10">#REF!</definedName>
    <definedName name="_6996DL61BC387A" localSheetId="13">#REF!</definedName>
    <definedName name="_6996DL61BC387A">#REF!</definedName>
    <definedName name="_6997DL61BC387A" localSheetId="8">#REF!</definedName>
    <definedName name="_6997DL61BC387A" localSheetId="9">#REF!</definedName>
    <definedName name="_6997DL61BC387A" localSheetId="10">#REF!</definedName>
    <definedName name="_6997DL61BC387A" localSheetId="13">#REF!</definedName>
    <definedName name="_6997DL61BC387A">#REF!</definedName>
    <definedName name="_6998DL61BC387A" localSheetId="8">#REF!</definedName>
    <definedName name="_6998DL61BC387A" localSheetId="9">#REF!</definedName>
    <definedName name="_6998DL61BC387A" localSheetId="10">#REF!</definedName>
    <definedName name="_6998DL61BC387A" localSheetId="13">#REF!</definedName>
    <definedName name="_6998DL61BC387A">#REF!</definedName>
    <definedName name="_6999DL61BC387A" localSheetId="8">#REF!</definedName>
    <definedName name="_6999DL61BC387A" localSheetId="9">#REF!</definedName>
    <definedName name="_6999DL61BC387A" localSheetId="10">#REF!</definedName>
    <definedName name="_6999DL61BC387A" localSheetId="13">#REF!</definedName>
    <definedName name="_6999DL61BC387A">#REF!</definedName>
    <definedName name="_699DL60D83310" localSheetId="8">#REF!</definedName>
    <definedName name="_699DL60D83310" localSheetId="9">#REF!</definedName>
    <definedName name="_699DL60D83310" localSheetId="10">#REF!</definedName>
    <definedName name="_699DL60D83310" localSheetId="13">#REF!</definedName>
    <definedName name="_699DL60D83310">#REF!</definedName>
    <definedName name="_699DLC4F0E3BE" localSheetId="8">#REF!</definedName>
    <definedName name="_699DLC4F0E3BE" localSheetId="9">#REF!</definedName>
    <definedName name="_699DLC4F0E3BE" localSheetId="10">#REF!</definedName>
    <definedName name="_699DLC4F0E3BE" localSheetId="13">#REF!</definedName>
    <definedName name="_699DLC4F0E3BE">#REF!</definedName>
    <definedName name="_69DL60723099" localSheetId="8">#REF!</definedName>
    <definedName name="_69DL60723099" localSheetId="9">#REF!</definedName>
    <definedName name="_69DL60723099" localSheetId="10">#REF!</definedName>
    <definedName name="_69DL60723099" localSheetId="13">#REF!</definedName>
    <definedName name="_69DL60723099">#REF!</definedName>
    <definedName name="_69DL61153482" localSheetId="8">#REF!</definedName>
    <definedName name="_69DL61153482" localSheetId="9">#REF!</definedName>
    <definedName name="_69DL61153482" localSheetId="10">#REF!</definedName>
    <definedName name="_69DL61153482" localSheetId="13">#REF!</definedName>
    <definedName name="_69DL61153482">#REF!</definedName>
    <definedName name="_6AL639B3E5C" localSheetId="8">#REF!</definedName>
    <definedName name="_6AL639B3E5C" localSheetId="9">#REF!</definedName>
    <definedName name="_6AL639B3E5C" localSheetId="10">#REF!</definedName>
    <definedName name="_6AL639B3E5C" localSheetId="13">#REF!</definedName>
    <definedName name="_6AL639B3E5C">#REF!</definedName>
    <definedName name="_6DL607630BB" localSheetId="8">#REF!</definedName>
    <definedName name="_6DL607630BB" localSheetId="9">#REF!</definedName>
    <definedName name="_6DL607630BB" localSheetId="10">#REF!</definedName>
    <definedName name="_6DL607630BB" localSheetId="13">#REF!</definedName>
    <definedName name="_6DL607630BB">#REF!</definedName>
    <definedName name="_7000DL61BC387A" localSheetId="8">#REF!</definedName>
    <definedName name="_7000DL61BC387A" localSheetId="9">#REF!</definedName>
    <definedName name="_7000DL61BC387A" localSheetId="10">#REF!</definedName>
    <definedName name="_7000DL61BC387A" localSheetId="13">#REF!</definedName>
    <definedName name="_7000DL61BC387A">#REF!</definedName>
    <definedName name="_7001DL61BD387E" localSheetId="8">#REF!</definedName>
    <definedName name="_7001DL61BD387E" localSheetId="9">#REF!</definedName>
    <definedName name="_7001DL61BD387E" localSheetId="10">#REF!</definedName>
    <definedName name="_7001DL61BD387E" localSheetId="13">#REF!</definedName>
    <definedName name="_7001DL61BD387E">#REF!</definedName>
    <definedName name="_7002DL61BD387E" localSheetId="8">#REF!</definedName>
    <definedName name="_7002DL61BD387E" localSheetId="9">#REF!</definedName>
    <definedName name="_7002DL61BD387E" localSheetId="10">#REF!</definedName>
    <definedName name="_7002DL61BD387E" localSheetId="13">#REF!</definedName>
    <definedName name="_7002DL61BD387E">#REF!</definedName>
    <definedName name="_7003DL61BD387E" localSheetId="8">#REF!</definedName>
    <definedName name="_7003DL61BD387E" localSheetId="9">#REF!</definedName>
    <definedName name="_7003DL61BD387E" localSheetId="10">#REF!</definedName>
    <definedName name="_7003DL61BD387E" localSheetId="13">#REF!</definedName>
    <definedName name="_7003DL61BD387E">#REF!</definedName>
    <definedName name="_7004DL61BD387E" localSheetId="8">#REF!</definedName>
    <definedName name="_7004DL61BD387E" localSheetId="9">#REF!</definedName>
    <definedName name="_7004DL61BD387E" localSheetId="10">#REF!</definedName>
    <definedName name="_7004DL61BD387E" localSheetId="13">#REF!</definedName>
    <definedName name="_7004DL61BD387E">#REF!</definedName>
    <definedName name="_7005DL61BD387E" localSheetId="8">#REF!</definedName>
    <definedName name="_7005DL61BD387E" localSheetId="9">#REF!</definedName>
    <definedName name="_7005DL61BD387E" localSheetId="10">#REF!</definedName>
    <definedName name="_7005DL61BD387E" localSheetId="13">#REF!</definedName>
    <definedName name="_7005DL61BD387E">#REF!</definedName>
    <definedName name="_7006DL61BD387E" localSheetId="8">#REF!</definedName>
    <definedName name="_7006DL61BD387E" localSheetId="9">#REF!</definedName>
    <definedName name="_7006DL61BD387E" localSheetId="10">#REF!</definedName>
    <definedName name="_7006DL61BD387E" localSheetId="13">#REF!</definedName>
    <definedName name="_7006DL61BD387E">#REF!</definedName>
    <definedName name="_7007DL61BD387E" localSheetId="8">#REF!</definedName>
    <definedName name="_7007DL61BD387E" localSheetId="9">#REF!</definedName>
    <definedName name="_7007DL61BD387E" localSheetId="10">#REF!</definedName>
    <definedName name="_7007DL61BD387E" localSheetId="13">#REF!</definedName>
    <definedName name="_7007DL61BD387E">#REF!</definedName>
    <definedName name="_7008DL61BD387E" localSheetId="8">#REF!</definedName>
    <definedName name="_7008DL61BD387E" localSheetId="9">#REF!</definedName>
    <definedName name="_7008DL61BD387E" localSheetId="10">#REF!</definedName>
    <definedName name="_7008DL61BD387E" localSheetId="13">#REF!</definedName>
    <definedName name="_7008DL61BD387E">#REF!</definedName>
    <definedName name="_7009DL61BD387E" localSheetId="8">#REF!</definedName>
    <definedName name="_7009DL61BD387E" localSheetId="9">#REF!</definedName>
    <definedName name="_7009DL61BD387E" localSheetId="10">#REF!</definedName>
    <definedName name="_7009DL61BD387E" localSheetId="13">#REF!</definedName>
    <definedName name="_7009DL61BD387E">#REF!</definedName>
    <definedName name="_700DL60D83310" localSheetId="8">#REF!</definedName>
    <definedName name="_700DL60D83310" localSheetId="9">#REF!</definedName>
    <definedName name="_700DL60D83310" localSheetId="10">#REF!</definedName>
    <definedName name="_700DL60D83310" localSheetId="13">#REF!</definedName>
    <definedName name="_700DL60D83310">#REF!</definedName>
    <definedName name="_700DLC4F1955D" localSheetId="8">#REF!</definedName>
    <definedName name="_700DLC4F1955D" localSheetId="9">#REF!</definedName>
    <definedName name="_700DLC4F1955D" localSheetId="10">#REF!</definedName>
    <definedName name="_700DLC4F1955D" localSheetId="13">#REF!</definedName>
    <definedName name="_700DLC4F1955D">#REF!</definedName>
    <definedName name="_7010DL61BD387E" localSheetId="8">#REF!</definedName>
    <definedName name="_7010DL61BD387E" localSheetId="9">#REF!</definedName>
    <definedName name="_7010DL61BD387E" localSheetId="10">#REF!</definedName>
    <definedName name="_7010DL61BD387E" localSheetId="13">#REF!</definedName>
    <definedName name="_7010DL61BD387E">#REF!</definedName>
    <definedName name="_7011DL61BD387E" localSheetId="8">#REF!</definedName>
    <definedName name="_7011DL61BD387E" localSheetId="9">#REF!</definedName>
    <definedName name="_7011DL61BD387E" localSheetId="10">#REF!</definedName>
    <definedName name="_7011DL61BD387E" localSheetId="13">#REF!</definedName>
    <definedName name="_7011DL61BD387E">#REF!</definedName>
    <definedName name="_7012DL61BD387E" localSheetId="8">#REF!</definedName>
    <definedName name="_7012DL61BD387E" localSheetId="9">#REF!</definedName>
    <definedName name="_7012DL61BD387E" localSheetId="10">#REF!</definedName>
    <definedName name="_7012DL61BD387E" localSheetId="13">#REF!</definedName>
    <definedName name="_7012DL61BD387E">#REF!</definedName>
    <definedName name="_7013DL61BD387E" localSheetId="8">#REF!</definedName>
    <definedName name="_7013DL61BD387E" localSheetId="9">#REF!</definedName>
    <definedName name="_7013DL61BD387E" localSheetId="10">#REF!</definedName>
    <definedName name="_7013DL61BD387E" localSheetId="13">#REF!</definedName>
    <definedName name="_7013DL61BD387E">#REF!</definedName>
    <definedName name="_7014DL61BD387E" localSheetId="8">#REF!</definedName>
    <definedName name="_7014DL61BD387E" localSheetId="9">#REF!</definedName>
    <definedName name="_7014DL61BD387E" localSheetId="10">#REF!</definedName>
    <definedName name="_7014DL61BD387E" localSheetId="13">#REF!</definedName>
    <definedName name="_7014DL61BD387E">#REF!</definedName>
    <definedName name="_7015DL61BD387E" localSheetId="8">#REF!</definedName>
    <definedName name="_7015DL61BD387E" localSheetId="9">#REF!</definedName>
    <definedName name="_7015DL61BD387E" localSheetId="10">#REF!</definedName>
    <definedName name="_7015DL61BD387E" localSheetId="13">#REF!</definedName>
    <definedName name="_7015DL61BD387E">#REF!</definedName>
    <definedName name="_7016DL61BD387E" localSheetId="8">#REF!</definedName>
    <definedName name="_7016DL61BD387E" localSheetId="9">#REF!</definedName>
    <definedName name="_7016DL61BD387E" localSheetId="10">#REF!</definedName>
    <definedName name="_7016DL61BD387E" localSheetId="13">#REF!</definedName>
    <definedName name="_7016DL61BD387E">#REF!</definedName>
    <definedName name="_7017DL61BD387E" localSheetId="8">#REF!</definedName>
    <definedName name="_7017DL61BD387E" localSheetId="9">#REF!</definedName>
    <definedName name="_7017DL61BD387E" localSheetId="10">#REF!</definedName>
    <definedName name="_7017DL61BD387E" localSheetId="13">#REF!</definedName>
    <definedName name="_7017DL61BD387E">#REF!</definedName>
    <definedName name="_7018DL61BD387E" localSheetId="8">#REF!</definedName>
    <definedName name="_7018DL61BD387E" localSheetId="9">#REF!</definedName>
    <definedName name="_7018DL61BD387E" localSheetId="10">#REF!</definedName>
    <definedName name="_7018DL61BD387E" localSheetId="13">#REF!</definedName>
    <definedName name="_7018DL61BD387E">#REF!</definedName>
    <definedName name="_7019DL61BD387E" localSheetId="8">#REF!</definedName>
    <definedName name="_7019DL61BD387E" localSheetId="9">#REF!</definedName>
    <definedName name="_7019DL61BD387E" localSheetId="10">#REF!</definedName>
    <definedName name="_7019DL61BD387E" localSheetId="13">#REF!</definedName>
    <definedName name="_7019DL61BD387E">#REF!</definedName>
    <definedName name="_701DL60D93316" localSheetId="8">#REF!</definedName>
    <definedName name="_701DL60D93316" localSheetId="9">#REF!</definedName>
    <definedName name="_701DL60D93316" localSheetId="10">#REF!</definedName>
    <definedName name="_701DL60D93316" localSheetId="13">#REF!</definedName>
    <definedName name="_701DL60D93316">#REF!</definedName>
    <definedName name="_701DLC4F1E3BE" localSheetId="8">#REF!</definedName>
    <definedName name="_701DLC4F1E3BE" localSheetId="9">#REF!</definedName>
    <definedName name="_701DLC4F1E3BE" localSheetId="10">#REF!</definedName>
    <definedName name="_701DLC4F1E3BE" localSheetId="13">#REF!</definedName>
    <definedName name="_701DLC4F1E3BE">#REF!</definedName>
    <definedName name="_7020DL61BD387E" localSheetId="8">#REF!</definedName>
    <definedName name="_7020DL61BD387E" localSheetId="9">#REF!</definedName>
    <definedName name="_7020DL61BD387E" localSheetId="10">#REF!</definedName>
    <definedName name="_7020DL61BD387E" localSheetId="13">#REF!</definedName>
    <definedName name="_7020DL61BD387E">#REF!</definedName>
    <definedName name="_7021DL61BD387E" localSheetId="8">#REF!</definedName>
    <definedName name="_7021DL61BD387E" localSheetId="9">#REF!</definedName>
    <definedName name="_7021DL61BD387E" localSheetId="10">#REF!</definedName>
    <definedName name="_7021DL61BD387E" localSheetId="13">#REF!</definedName>
    <definedName name="_7021DL61BD387E">#REF!</definedName>
    <definedName name="_7022DL61BD387E" localSheetId="8">#REF!</definedName>
    <definedName name="_7022DL61BD387E" localSheetId="9">#REF!</definedName>
    <definedName name="_7022DL61BD387E" localSheetId="10">#REF!</definedName>
    <definedName name="_7022DL61BD387E" localSheetId="13">#REF!</definedName>
    <definedName name="_7022DL61BD387E">#REF!</definedName>
    <definedName name="_7023DL61BD387E" localSheetId="8">#REF!</definedName>
    <definedName name="_7023DL61BD387E" localSheetId="9">#REF!</definedName>
    <definedName name="_7023DL61BD387E" localSheetId="10">#REF!</definedName>
    <definedName name="_7023DL61BD387E" localSheetId="13">#REF!</definedName>
    <definedName name="_7023DL61BD387E">#REF!</definedName>
    <definedName name="_7024DL61BD387E" localSheetId="8">#REF!</definedName>
    <definedName name="_7024DL61BD387E" localSheetId="9">#REF!</definedName>
    <definedName name="_7024DL61BD387E" localSheetId="10">#REF!</definedName>
    <definedName name="_7024DL61BD387E" localSheetId="13">#REF!</definedName>
    <definedName name="_7024DL61BD387E">#REF!</definedName>
    <definedName name="_7025DL61BD387E" localSheetId="8">#REF!</definedName>
    <definedName name="_7025DL61BD387E" localSheetId="9">#REF!</definedName>
    <definedName name="_7025DL61BD387E" localSheetId="10">#REF!</definedName>
    <definedName name="_7025DL61BD387E" localSheetId="13">#REF!</definedName>
    <definedName name="_7025DL61BD387E">#REF!</definedName>
    <definedName name="_7026DL61BD387E" localSheetId="8">#REF!</definedName>
    <definedName name="_7026DL61BD387E" localSheetId="9">#REF!</definedName>
    <definedName name="_7026DL61BD387E" localSheetId="10">#REF!</definedName>
    <definedName name="_7026DL61BD387E" localSheetId="13">#REF!</definedName>
    <definedName name="_7026DL61BD387E">#REF!</definedName>
    <definedName name="_7027DL61BD387E" localSheetId="8">#REF!</definedName>
    <definedName name="_7027DL61BD387E" localSheetId="9">#REF!</definedName>
    <definedName name="_7027DL61BD387E" localSheetId="10">#REF!</definedName>
    <definedName name="_7027DL61BD387E" localSheetId="13">#REF!</definedName>
    <definedName name="_7027DL61BD387E">#REF!</definedName>
    <definedName name="_7028DL61BD387E" localSheetId="8">#REF!</definedName>
    <definedName name="_7028DL61BD387E" localSheetId="9">#REF!</definedName>
    <definedName name="_7028DL61BD387E" localSheetId="10">#REF!</definedName>
    <definedName name="_7028DL61BD387E" localSheetId="13">#REF!</definedName>
    <definedName name="_7028DL61BD387E">#REF!</definedName>
    <definedName name="_7029DL61BD387E" localSheetId="8">#REF!</definedName>
    <definedName name="_7029DL61BD387E" localSheetId="9">#REF!</definedName>
    <definedName name="_7029DL61BD387E" localSheetId="10">#REF!</definedName>
    <definedName name="_7029DL61BD387E" localSheetId="13">#REF!</definedName>
    <definedName name="_7029DL61BD387E">#REF!</definedName>
    <definedName name="_702DL60D93316" localSheetId="8">#REF!</definedName>
    <definedName name="_702DL60D93316" localSheetId="9">#REF!</definedName>
    <definedName name="_702DL60D93316" localSheetId="10">#REF!</definedName>
    <definedName name="_702DL60D93316" localSheetId="13">#REF!</definedName>
    <definedName name="_702DL60D93316">#REF!</definedName>
    <definedName name="_702DLC4F2955D" localSheetId="8">#REF!</definedName>
    <definedName name="_702DLC4F2955D" localSheetId="9">#REF!</definedName>
    <definedName name="_702DLC4F2955D" localSheetId="10">#REF!</definedName>
    <definedName name="_702DLC4F2955D" localSheetId="13">#REF!</definedName>
    <definedName name="_702DLC4F2955D">#REF!</definedName>
    <definedName name="_7030DL61BD387E" localSheetId="8">#REF!</definedName>
    <definedName name="_7030DL61BD387E" localSheetId="9">#REF!</definedName>
    <definedName name="_7030DL61BD387E" localSheetId="10">#REF!</definedName>
    <definedName name="_7030DL61BD387E" localSheetId="13">#REF!</definedName>
    <definedName name="_7030DL61BD387E">#REF!</definedName>
    <definedName name="_7031DL61BD387E" localSheetId="8">#REF!</definedName>
    <definedName name="_7031DL61BD387E" localSheetId="9">#REF!</definedName>
    <definedName name="_7031DL61BD387E" localSheetId="10">#REF!</definedName>
    <definedName name="_7031DL61BD387E" localSheetId="13">#REF!</definedName>
    <definedName name="_7031DL61BD387E">#REF!</definedName>
    <definedName name="_7032DL61BD387E" localSheetId="8">#REF!</definedName>
    <definedName name="_7032DL61BD387E" localSheetId="9">#REF!</definedName>
    <definedName name="_7032DL61BD387E" localSheetId="10">#REF!</definedName>
    <definedName name="_7032DL61BD387E" localSheetId="13">#REF!</definedName>
    <definedName name="_7032DL61BD387E">#REF!</definedName>
    <definedName name="_7033DL61BD387E" localSheetId="8">#REF!</definedName>
    <definedName name="_7033DL61BD387E" localSheetId="9">#REF!</definedName>
    <definedName name="_7033DL61BD387E" localSheetId="10">#REF!</definedName>
    <definedName name="_7033DL61BD387E" localSheetId="13">#REF!</definedName>
    <definedName name="_7033DL61BD387E">#REF!</definedName>
    <definedName name="_7034DL61BD387E" localSheetId="8">#REF!</definedName>
    <definedName name="_7034DL61BD387E" localSheetId="9">#REF!</definedName>
    <definedName name="_7034DL61BD387E" localSheetId="10">#REF!</definedName>
    <definedName name="_7034DL61BD387E" localSheetId="13">#REF!</definedName>
    <definedName name="_7034DL61BD387E">#REF!</definedName>
    <definedName name="_7035DL61BD387E" localSheetId="8">#REF!</definedName>
    <definedName name="_7035DL61BD387E" localSheetId="9">#REF!</definedName>
    <definedName name="_7035DL61BD387E" localSheetId="10">#REF!</definedName>
    <definedName name="_7035DL61BD387E" localSheetId="13">#REF!</definedName>
    <definedName name="_7035DL61BD387E">#REF!</definedName>
    <definedName name="_7036DL61BE3884" localSheetId="8">#REF!</definedName>
    <definedName name="_7036DL61BE3884" localSheetId="9">#REF!</definedName>
    <definedName name="_7036DL61BE3884" localSheetId="10">#REF!</definedName>
    <definedName name="_7036DL61BE3884" localSheetId="13">#REF!</definedName>
    <definedName name="_7036DL61BE3884">#REF!</definedName>
    <definedName name="_7037DL61BE3884" localSheetId="8">#REF!</definedName>
    <definedName name="_7037DL61BE3884" localSheetId="9">#REF!</definedName>
    <definedName name="_7037DL61BE3884" localSheetId="10">#REF!</definedName>
    <definedName name="_7037DL61BE3884" localSheetId="13">#REF!</definedName>
    <definedName name="_7037DL61BE3884">#REF!</definedName>
    <definedName name="_7038DL61BE3884" localSheetId="8">#REF!</definedName>
    <definedName name="_7038DL61BE3884" localSheetId="9">#REF!</definedName>
    <definedName name="_7038DL61BE3884" localSheetId="10">#REF!</definedName>
    <definedName name="_7038DL61BE3884" localSheetId="13">#REF!</definedName>
    <definedName name="_7038DL61BE3884">#REF!</definedName>
    <definedName name="_7039DL61BE3884" localSheetId="8">#REF!</definedName>
    <definedName name="_7039DL61BE3884" localSheetId="9">#REF!</definedName>
    <definedName name="_7039DL61BE3884" localSheetId="10">#REF!</definedName>
    <definedName name="_7039DL61BE3884" localSheetId="13">#REF!</definedName>
    <definedName name="_7039DL61BE3884">#REF!</definedName>
    <definedName name="_703DL60D93316" localSheetId="8">#REF!</definedName>
    <definedName name="_703DL60D93316" localSheetId="9">#REF!</definedName>
    <definedName name="_703DL60D93316" localSheetId="10">#REF!</definedName>
    <definedName name="_703DL60D93316" localSheetId="13">#REF!</definedName>
    <definedName name="_703DL60D93316">#REF!</definedName>
    <definedName name="_703DLC4F2E3BE" localSheetId="8">#REF!</definedName>
    <definedName name="_703DLC4F2E3BE" localSheetId="9">#REF!</definedName>
    <definedName name="_703DLC4F2E3BE" localSheetId="10">#REF!</definedName>
    <definedName name="_703DLC4F2E3BE" localSheetId="13">#REF!</definedName>
    <definedName name="_703DLC4F2E3BE">#REF!</definedName>
    <definedName name="_7040DL61BE3884" localSheetId="8">#REF!</definedName>
    <definedName name="_7040DL61BE3884" localSheetId="9">#REF!</definedName>
    <definedName name="_7040DL61BE3884" localSheetId="10">#REF!</definedName>
    <definedName name="_7040DL61BE3884" localSheetId="13">#REF!</definedName>
    <definedName name="_7040DL61BE3884">#REF!</definedName>
    <definedName name="_7041DL61BE3884" localSheetId="8">#REF!</definedName>
    <definedName name="_7041DL61BE3884" localSheetId="9">#REF!</definedName>
    <definedName name="_7041DL61BE3884" localSheetId="10">#REF!</definedName>
    <definedName name="_7041DL61BE3884" localSheetId="13">#REF!</definedName>
    <definedName name="_7041DL61BE3884">#REF!</definedName>
    <definedName name="_7042DL61BE3884" localSheetId="8">#REF!</definedName>
    <definedName name="_7042DL61BE3884" localSheetId="9">#REF!</definedName>
    <definedName name="_7042DL61BE3884" localSheetId="10">#REF!</definedName>
    <definedName name="_7042DL61BE3884" localSheetId="13">#REF!</definedName>
    <definedName name="_7042DL61BE3884">#REF!</definedName>
    <definedName name="_7043DL61BE3884" localSheetId="8">#REF!</definedName>
    <definedName name="_7043DL61BE3884" localSheetId="9">#REF!</definedName>
    <definedName name="_7043DL61BE3884" localSheetId="10">#REF!</definedName>
    <definedName name="_7043DL61BE3884" localSheetId="13">#REF!</definedName>
    <definedName name="_7043DL61BE3884">#REF!</definedName>
    <definedName name="_7044DL61BE3884" localSheetId="8">#REF!</definedName>
    <definedName name="_7044DL61BE3884" localSheetId="9">#REF!</definedName>
    <definedName name="_7044DL61BE3884" localSheetId="10">#REF!</definedName>
    <definedName name="_7044DL61BE3884" localSheetId="13">#REF!</definedName>
    <definedName name="_7044DL61BE3884">#REF!</definedName>
    <definedName name="_7045DL61BE3884" localSheetId="8">#REF!</definedName>
    <definedName name="_7045DL61BE3884" localSheetId="9">#REF!</definedName>
    <definedName name="_7045DL61BE3884" localSheetId="10">#REF!</definedName>
    <definedName name="_7045DL61BE3884" localSheetId="13">#REF!</definedName>
    <definedName name="_7045DL61BE3884">#REF!</definedName>
    <definedName name="_7046DL61BE3884" localSheetId="8">#REF!</definedName>
    <definedName name="_7046DL61BE3884" localSheetId="9">#REF!</definedName>
    <definedName name="_7046DL61BE3884" localSheetId="10">#REF!</definedName>
    <definedName name="_7046DL61BE3884" localSheetId="13">#REF!</definedName>
    <definedName name="_7046DL61BE3884">#REF!</definedName>
    <definedName name="_7047DL61BE3884" localSheetId="8">#REF!</definedName>
    <definedName name="_7047DL61BE3884" localSheetId="9">#REF!</definedName>
    <definedName name="_7047DL61BE3884" localSheetId="10">#REF!</definedName>
    <definedName name="_7047DL61BE3884" localSheetId="13">#REF!</definedName>
    <definedName name="_7047DL61BE3884">#REF!</definedName>
    <definedName name="_7048DL61BE3884" localSheetId="8">#REF!</definedName>
    <definedName name="_7048DL61BE3884" localSheetId="9">#REF!</definedName>
    <definedName name="_7048DL61BE3884" localSheetId="10">#REF!</definedName>
    <definedName name="_7048DL61BE3884" localSheetId="13">#REF!</definedName>
    <definedName name="_7048DL61BE3884">#REF!</definedName>
    <definedName name="_7049DL61BE3884" localSheetId="8">#REF!</definedName>
    <definedName name="_7049DL61BE3884" localSheetId="9">#REF!</definedName>
    <definedName name="_7049DL61BE3884" localSheetId="10">#REF!</definedName>
    <definedName name="_7049DL61BE3884" localSheetId="13">#REF!</definedName>
    <definedName name="_7049DL61BE3884">#REF!</definedName>
    <definedName name="_704DL60D93316" localSheetId="8">#REF!</definedName>
    <definedName name="_704DL60D93316" localSheetId="9">#REF!</definedName>
    <definedName name="_704DL60D93316" localSheetId="10">#REF!</definedName>
    <definedName name="_704DL60D93316" localSheetId="13">#REF!</definedName>
    <definedName name="_704DL60D93316">#REF!</definedName>
    <definedName name="_704DLC4F3955D" localSheetId="8">#REF!</definedName>
    <definedName name="_704DLC4F3955D" localSheetId="9">#REF!</definedName>
    <definedName name="_704DLC4F3955D" localSheetId="10">#REF!</definedName>
    <definedName name="_704DLC4F3955D" localSheetId="13">#REF!</definedName>
    <definedName name="_704DLC4F3955D">#REF!</definedName>
    <definedName name="_7050DL61BE3884" localSheetId="8">#REF!</definedName>
    <definedName name="_7050DL61BE3884" localSheetId="9">#REF!</definedName>
    <definedName name="_7050DL61BE3884" localSheetId="10">#REF!</definedName>
    <definedName name="_7050DL61BE3884" localSheetId="13">#REF!</definedName>
    <definedName name="_7050DL61BE3884">#REF!</definedName>
    <definedName name="_7051DL61BE3884" localSheetId="8">#REF!</definedName>
    <definedName name="_7051DL61BE3884" localSheetId="9">#REF!</definedName>
    <definedName name="_7051DL61BE3884" localSheetId="10">#REF!</definedName>
    <definedName name="_7051DL61BE3884" localSheetId="13">#REF!</definedName>
    <definedName name="_7051DL61BE3884">#REF!</definedName>
    <definedName name="_7052DL61BE3884" localSheetId="8">#REF!</definedName>
    <definedName name="_7052DL61BE3884" localSheetId="9">#REF!</definedName>
    <definedName name="_7052DL61BE3884" localSheetId="10">#REF!</definedName>
    <definedName name="_7052DL61BE3884" localSheetId="13">#REF!</definedName>
    <definedName name="_7052DL61BE3884">#REF!</definedName>
    <definedName name="_7053DL61BE3884" localSheetId="8">#REF!</definedName>
    <definedName name="_7053DL61BE3884" localSheetId="9">#REF!</definedName>
    <definedName name="_7053DL61BE3884" localSheetId="10">#REF!</definedName>
    <definedName name="_7053DL61BE3884" localSheetId="13">#REF!</definedName>
    <definedName name="_7053DL61BE3884">#REF!</definedName>
    <definedName name="_7054DL61BE3884" localSheetId="8">#REF!</definedName>
    <definedName name="_7054DL61BE3884" localSheetId="9">#REF!</definedName>
    <definedName name="_7054DL61BE3884" localSheetId="10">#REF!</definedName>
    <definedName name="_7054DL61BE3884" localSheetId="13">#REF!</definedName>
    <definedName name="_7054DL61BE3884">#REF!</definedName>
    <definedName name="_7055DL61BE3884" localSheetId="8">#REF!</definedName>
    <definedName name="_7055DL61BE3884" localSheetId="9">#REF!</definedName>
    <definedName name="_7055DL61BE3884" localSheetId="10">#REF!</definedName>
    <definedName name="_7055DL61BE3884" localSheetId="13">#REF!</definedName>
    <definedName name="_7055DL61BE3884">#REF!</definedName>
    <definedName name="_7056DL61BE3884" localSheetId="8">#REF!</definedName>
    <definedName name="_7056DL61BE3884" localSheetId="9">#REF!</definedName>
    <definedName name="_7056DL61BE3884" localSheetId="10">#REF!</definedName>
    <definedName name="_7056DL61BE3884" localSheetId="13">#REF!</definedName>
    <definedName name="_7056DL61BE3884">#REF!</definedName>
    <definedName name="_7057DL61BE3884" localSheetId="8">#REF!</definedName>
    <definedName name="_7057DL61BE3884" localSheetId="9">#REF!</definedName>
    <definedName name="_7057DL61BE3884" localSheetId="10">#REF!</definedName>
    <definedName name="_7057DL61BE3884" localSheetId="13">#REF!</definedName>
    <definedName name="_7057DL61BE3884">#REF!</definedName>
    <definedName name="_7058DL61BE3884" localSheetId="8">#REF!</definedName>
    <definedName name="_7058DL61BE3884" localSheetId="9">#REF!</definedName>
    <definedName name="_7058DL61BE3884" localSheetId="10">#REF!</definedName>
    <definedName name="_7058DL61BE3884" localSheetId="13">#REF!</definedName>
    <definedName name="_7058DL61BE3884">#REF!</definedName>
    <definedName name="_7059DL61BE3884" localSheetId="8">#REF!</definedName>
    <definedName name="_7059DL61BE3884" localSheetId="9">#REF!</definedName>
    <definedName name="_7059DL61BE3884" localSheetId="10">#REF!</definedName>
    <definedName name="_7059DL61BE3884" localSheetId="13">#REF!</definedName>
    <definedName name="_7059DL61BE3884">#REF!</definedName>
    <definedName name="_705DL60D93316" localSheetId="8">#REF!</definedName>
    <definedName name="_705DL60D93316" localSheetId="9">#REF!</definedName>
    <definedName name="_705DL60D93316" localSheetId="10">#REF!</definedName>
    <definedName name="_705DL60D93316" localSheetId="13">#REF!</definedName>
    <definedName name="_705DL60D93316">#REF!</definedName>
    <definedName name="_705DLC4F3E3BE" localSheetId="8">#REF!</definedName>
    <definedName name="_705DLC4F3E3BE" localSheetId="9">#REF!</definedName>
    <definedName name="_705DLC4F3E3BE" localSheetId="10">#REF!</definedName>
    <definedName name="_705DLC4F3E3BE" localSheetId="13">#REF!</definedName>
    <definedName name="_705DLC4F3E3BE">#REF!</definedName>
    <definedName name="_7060DL61BE3884" localSheetId="8">#REF!</definedName>
    <definedName name="_7060DL61BE3884" localSheetId="9">#REF!</definedName>
    <definedName name="_7060DL61BE3884" localSheetId="10">#REF!</definedName>
    <definedName name="_7060DL61BE3884" localSheetId="13">#REF!</definedName>
    <definedName name="_7060DL61BE3884">#REF!</definedName>
    <definedName name="_7061DL61BE3884" localSheetId="8">#REF!</definedName>
    <definedName name="_7061DL61BE3884" localSheetId="9">#REF!</definedName>
    <definedName name="_7061DL61BE3884" localSheetId="10">#REF!</definedName>
    <definedName name="_7061DL61BE3884" localSheetId="13">#REF!</definedName>
    <definedName name="_7061DL61BE3884">#REF!</definedName>
    <definedName name="_7062DL61BE3884" localSheetId="8">#REF!</definedName>
    <definedName name="_7062DL61BE3884" localSheetId="9">#REF!</definedName>
    <definedName name="_7062DL61BE3884" localSheetId="10">#REF!</definedName>
    <definedName name="_7062DL61BE3884" localSheetId="13">#REF!</definedName>
    <definedName name="_7062DL61BE3884">#REF!</definedName>
    <definedName name="_7063DL61BE3884" localSheetId="8">#REF!</definedName>
    <definedName name="_7063DL61BE3884" localSheetId="9">#REF!</definedName>
    <definedName name="_7063DL61BE3884" localSheetId="10">#REF!</definedName>
    <definedName name="_7063DL61BE3884" localSheetId="13">#REF!</definedName>
    <definedName name="_7063DL61BE3884">#REF!</definedName>
    <definedName name="_7064DL61BE3884" localSheetId="8">#REF!</definedName>
    <definedName name="_7064DL61BE3884" localSheetId="9">#REF!</definedName>
    <definedName name="_7064DL61BE3884" localSheetId="10">#REF!</definedName>
    <definedName name="_7064DL61BE3884" localSheetId="13">#REF!</definedName>
    <definedName name="_7064DL61BE3884">#REF!</definedName>
    <definedName name="_7065DL61BE3884" localSheetId="8">#REF!</definedName>
    <definedName name="_7065DL61BE3884" localSheetId="9">#REF!</definedName>
    <definedName name="_7065DL61BE3884" localSheetId="10">#REF!</definedName>
    <definedName name="_7065DL61BE3884" localSheetId="13">#REF!</definedName>
    <definedName name="_7065DL61BE3884">#REF!</definedName>
    <definedName name="_7066DL61BE3884" localSheetId="8">#REF!</definedName>
    <definedName name="_7066DL61BE3884" localSheetId="9">#REF!</definedName>
    <definedName name="_7066DL61BE3884" localSheetId="10">#REF!</definedName>
    <definedName name="_7066DL61BE3884" localSheetId="13">#REF!</definedName>
    <definedName name="_7066DL61BE3884">#REF!</definedName>
    <definedName name="_7067DL61BE3884" localSheetId="8">#REF!</definedName>
    <definedName name="_7067DL61BE3884" localSheetId="9">#REF!</definedName>
    <definedName name="_7067DL61BE3884" localSheetId="10">#REF!</definedName>
    <definedName name="_7067DL61BE3884" localSheetId="13">#REF!</definedName>
    <definedName name="_7067DL61BE3884">#REF!</definedName>
    <definedName name="_7068DL61BE3884" localSheetId="8">#REF!</definedName>
    <definedName name="_7068DL61BE3884" localSheetId="9">#REF!</definedName>
    <definedName name="_7068DL61BE3884" localSheetId="10">#REF!</definedName>
    <definedName name="_7068DL61BE3884" localSheetId="13">#REF!</definedName>
    <definedName name="_7068DL61BE3884">#REF!</definedName>
    <definedName name="_7069DL61BE3884" localSheetId="8">#REF!</definedName>
    <definedName name="_7069DL61BE3884" localSheetId="9">#REF!</definedName>
    <definedName name="_7069DL61BE3884" localSheetId="10">#REF!</definedName>
    <definedName name="_7069DL61BE3884" localSheetId="13">#REF!</definedName>
    <definedName name="_7069DL61BE3884">#REF!</definedName>
    <definedName name="_706DL60D93316" localSheetId="8">#REF!</definedName>
    <definedName name="_706DL60D93316" localSheetId="9">#REF!</definedName>
    <definedName name="_706DL60D93316" localSheetId="10">#REF!</definedName>
    <definedName name="_706DL60D93316" localSheetId="13">#REF!</definedName>
    <definedName name="_706DL60D93316">#REF!</definedName>
    <definedName name="_706DLC4F4955E" localSheetId="8">#REF!</definedName>
    <definedName name="_706DLC4F4955E" localSheetId="9">#REF!</definedName>
    <definedName name="_706DLC4F4955E" localSheetId="10">#REF!</definedName>
    <definedName name="_706DLC4F4955E" localSheetId="13">#REF!</definedName>
    <definedName name="_706DLC4F4955E">#REF!</definedName>
    <definedName name="_7070DL61BE3884" localSheetId="8">#REF!</definedName>
    <definedName name="_7070DL61BE3884" localSheetId="9">#REF!</definedName>
    <definedName name="_7070DL61BE3884" localSheetId="10">#REF!</definedName>
    <definedName name="_7070DL61BE3884" localSheetId="13">#REF!</definedName>
    <definedName name="_7070DL61BE3884">#REF!</definedName>
    <definedName name="_7071DL61BF3889" localSheetId="8">#REF!</definedName>
    <definedName name="_7071DL61BF3889" localSheetId="9">#REF!</definedName>
    <definedName name="_7071DL61BF3889" localSheetId="10">#REF!</definedName>
    <definedName name="_7071DL61BF3889" localSheetId="13">#REF!</definedName>
    <definedName name="_7071DL61BF3889">#REF!</definedName>
    <definedName name="_7072DL61BF3889" localSheetId="8">#REF!</definedName>
    <definedName name="_7072DL61BF3889" localSheetId="9">#REF!</definedName>
    <definedName name="_7072DL61BF3889" localSheetId="10">#REF!</definedName>
    <definedName name="_7072DL61BF3889" localSheetId="13">#REF!</definedName>
    <definedName name="_7072DL61BF3889">#REF!</definedName>
    <definedName name="_7073DL61BF3889" localSheetId="8">#REF!</definedName>
    <definedName name="_7073DL61BF3889" localSheetId="9">#REF!</definedName>
    <definedName name="_7073DL61BF3889" localSheetId="10">#REF!</definedName>
    <definedName name="_7073DL61BF3889" localSheetId="13">#REF!</definedName>
    <definedName name="_7073DL61BF3889">#REF!</definedName>
    <definedName name="_7074DL61BF3889" localSheetId="8">#REF!</definedName>
    <definedName name="_7074DL61BF3889" localSheetId="9">#REF!</definedName>
    <definedName name="_7074DL61BF3889" localSheetId="10">#REF!</definedName>
    <definedName name="_7074DL61BF3889" localSheetId="13">#REF!</definedName>
    <definedName name="_7074DL61BF3889">#REF!</definedName>
    <definedName name="_7075DL61BF3889" localSheetId="8">#REF!</definedName>
    <definedName name="_7075DL61BF3889" localSheetId="9">#REF!</definedName>
    <definedName name="_7075DL61BF3889" localSheetId="10">#REF!</definedName>
    <definedName name="_7075DL61BF3889" localSheetId="13">#REF!</definedName>
    <definedName name="_7075DL61BF3889">#REF!</definedName>
    <definedName name="_7076DL61BF3889" localSheetId="8">#REF!</definedName>
    <definedName name="_7076DL61BF3889" localSheetId="9">#REF!</definedName>
    <definedName name="_7076DL61BF3889" localSheetId="10">#REF!</definedName>
    <definedName name="_7076DL61BF3889" localSheetId="13">#REF!</definedName>
    <definedName name="_7076DL61BF3889">#REF!</definedName>
    <definedName name="_7077DL61BF3889" localSheetId="8">#REF!</definedName>
    <definedName name="_7077DL61BF3889" localSheetId="9">#REF!</definedName>
    <definedName name="_7077DL61BF3889" localSheetId="10">#REF!</definedName>
    <definedName name="_7077DL61BF3889" localSheetId="13">#REF!</definedName>
    <definedName name="_7077DL61BF3889">#REF!</definedName>
    <definedName name="_7078DL61BF3889" localSheetId="8">#REF!</definedName>
    <definedName name="_7078DL61BF3889" localSheetId="9">#REF!</definedName>
    <definedName name="_7078DL61BF3889" localSheetId="10">#REF!</definedName>
    <definedName name="_7078DL61BF3889" localSheetId="13">#REF!</definedName>
    <definedName name="_7078DL61BF3889">#REF!</definedName>
    <definedName name="_7079DL61BF3889" localSheetId="8">#REF!</definedName>
    <definedName name="_7079DL61BF3889" localSheetId="9">#REF!</definedName>
    <definedName name="_7079DL61BF3889" localSheetId="10">#REF!</definedName>
    <definedName name="_7079DL61BF3889" localSheetId="13">#REF!</definedName>
    <definedName name="_7079DL61BF3889">#REF!</definedName>
    <definedName name="_707DL60D93316" localSheetId="8">#REF!</definedName>
    <definedName name="_707DL60D93316" localSheetId="9">#REF!</definedName>
    <definedName name="_707DL60D93316" localSheetId="10">#REF!</definedName>
    <definedName name="_707DL60D93316" localSheetId="13">#REF!</definedName>
    <definedName name="_707DL60D93316">#REF!</definedName>
    <definedName name="_707DLC4F4E3BE" localSheetId="8">#REF!</definedName>
    <definedName name="_707DLC4F4E3BE" localSheetId="9">#REF!</definedName>
    <definedName name="_707DLC4F4E3BE" localSheetId="10">#REF!</definedName>
    <definedName name="_707DLC4F4E3BE" localSheetId="13">#REF!</definedName>
    <definedName name="_707DLC4F4E3BE">#REF!</definedName>
    <definedName name="_7080DL61BF3889" localSheetId="8">#REF!</definedName>
    <definedName name="_7080DL61BF3889" localSheetId="9">#REF!</definedName>
    <definedName name="_7080DL61BF3889" localSheetId="10">#REF!</definedName>
    <definedName name="_7080DL61BF3889" localSheetId="13">#REF!</definedName>
    <definedName name="_7080DL61BF3889">#REF!</definedName>
    <definedName name="_7081DL61BF3889" localSheetId="8">#REF!</definedName>
    <definedName name="_7081DL61BF3889" localSheetId="9">#REF!</definedName>
    <definedName name="_7081DL61BF3889" localSheetId="10">#REF!</definedName>
    <definedName name="_7081DL61BF3889" localSheetId="13">#REF!</definedName>
    <definedName name="_7081DL61BF3889">#REF!</definedName>
    <definedName name="_7082DL61BF3889" localSheetId="8">#REF!</definedName>
    <definedName name="_7082DL61BF3889" localSheetId="9">#REF!</definedName>
    <definedName name="_7082DL61BF3889" localSheetId="10">#REF!</definedName>
    <definedName name="_7082DL61BF3889" localSheetId="13">#REF!</definedName>
    <definedName name="_7082DL61BF3889">#REF!</definedName>
    <definedName name="_7083DL61BF3889" localSheetId="8">#REF!</definedName>
    <definedName name="_7083DL61BF3889" localSheetId="9">#REF!</definedName>
    <definedName name="_7083DL61BF3889" localSheetId="10">#REF!</definedName>
    <definedName name="_7083DL61BF3889" localSheetId="13">#REF!</definedName>
    <definedName name="_7083DL61BF3889">#REF!</definedName>
    <definedName name="_7084DL61BF3889" localSheetId="8">#REF!</definedName>
    <definedName name="_7084DL61BF3889" localSheetId="9">#REF!</definedName>
    <definedName name="_7084DL61BF3889" localSheetId="10">#REF!</definedName>
    <definedName name="_7084DL61BF3889" localSheetId="13">#REF!</definedName>
    <definedName name="_7084DL61BF3889">#REF!</definedName>
    <definedName name="_7085DL61BF3889" localSheetId="8">#REF!</definedName>
    <definedName name="_7085DL61BF3889" localSheetId="9">#REF!</definedName>
    <definedName name="_7085DL61BF3889" localSheetId="10">#REF!</definedName>
    <definedName name="_7085DL61BF3889" localSheetId="13">#REF!</definedName>
    <definedName name="_7085DL61BF3889">#REF!</definedName>
    <definedName name="_7086DL61BF3889" localSheetId="8">#REF!</definedName>
    <definedName name="_7086DL61BF3889" localSheetId="9">#REF!</definedName>
    <definedName name="_7086DL61BF3889" localSheetId="10">#REF!</definedName>
    <definedName name="_7086DL61BF3889" localSheetId="13">#REF!</definedName>
    <definedName name="_7086DL61BF3889">#REF!</definedName>
    <definedName name="_7087DL61BF3889" localSheetId="8">#REF!</definedName>
    <definedName name="_7087DL61BF3889" localSheetId="9">#REF!</definedName>
    <definedName name="_7087DL61BF3889" localSheetId="10">#REF!</definedName>
    <definedName name="_7087DL61BF3889" localSheetId="13">#REF!</definedName>
    <definedName name="_7087DL61BF3889">#REF!</definedName>
    <definedName name="_7088DL61BF3889" localSheetId="8">#REF!</definedName>
    <definedName name="_7088DL61BF3889" localSheetId="9">#REF!</definedName>
    <definedName name="_7088DL61BF3889" localSheetId="10">#REF!</definedName>
    <definedName name="_7088DL61BF3889" localSheetId="13">#REF!</definedName>
    <definedName name="_7088DL61BF3889">#REF!</definedName>
    <definedName name="_7089DL61BF3889" localSheetId="8">#REF!</definedName>
    <definedName name="_7089DL61BF3889" localSheetId="9">#REF!</definedName>
    <definedName name="_7089DL61BF3889" localSheetId="10">#REF!</definedName>
    <definedName name="_7089DL61BF3889" localSheetId="13">#REF!</definedName>
    <definedName name="_7089DL61BF3889">#REF!</definedName>
    <definedName name="_708DL60D93316" localSheetId="8">#REF!</definedName>
    <definedName name="_708DL60D93316" localSheetId="9">#REF!</definedName>
    <definedName name="_708DL60D93316" localSheetId="10">#REF!</definedName>
    <definedName name="_708DL60D93316" localSheetId="13">#REF!</definedName>
    <definedName name="_708DL60D93316">#REF!</definedName>
    <definedName name="_708DLC4F5955E" localSheetId="8">#REF!</definedName>
    <definedName name="_708DLC4F5955E" localSheetId="9">#REF!</definedName>
    <definedName name="_708DLC4F5955E" localSheetId="10">#REF!</definedName>
    <definedName name="_708DLC4F5955E" localSheetId="13">#REF!</definedName>
    <definedName name="_708DLC4F5955E">#REF!</definedName>
    <definedName name="_7090DL61BF3889" localSheetId="8">#REF!</definedName>
    <definedName name="_7090DL61BF3889" localSheetId="9">#REF!</definedName>
    <definedName name="_7090DL61BF3889" localSheetId="10">#REF!</definedName>
    <definedName name="_7090DL61BF3889" localSheetId="13">#REF!</definedName>
    <definedName name="_7090DL61BF3889">#REF!</definedName>
    <definedName name="_7091DL61BF3889" localSheetId="8">#REF!</definedName>
    <definedName name="_7091DL61BF3889" localSheetId="9">#REF!</definedName>
    <definedName name="_7091DL61BF3889" localSheetId="10">#REF!</definedName>
    <definedName name="_7091DL61BF3889" localSheetId="13">#REF!</definedName>
    <definedName name="_7091DL61BF3889">#REF!</definedName>
    <definedName name="_7092DL61BF3889" localSheetId="8">#REF!</definedName>
    <definedName name="_7092DL61BF3889" localSheetId="9">#REF!</definedName>
    <definedName name="_7092DL61BF3889" localSheetId="10">#REF!</definedName>
    <definedName name="_7092DL61BF3889" localSheetId="13">#REF!</definedName>
    <definedName name="_7092DL61BF3889">#REF!</definedName>
    <definedName name="_7093DL61BF3889" localSheetId="8">#REF!</definedName>
    <definedName name="_7093DL61BF3889" localSheetId="9">#REF!</definedName>
    <definedName name="_7093DL61BF3889" localSheetId="10">#REF!</definedName>
    <definedName name="_7093DL61BF3889" localSheetId="13">#REF!</definedName>
    <definedName name="_7093DL61BF3889">#REF!</definedName>
    <definedName name="_7094DL61BF3889" localSheetId="8">#REF!</definedName>
    <definedName name="_7094DL61BF3889" localSheetId="9">#REF!</definedName>
    <definedName name="_7094DL61BF3889" localSheetId="10">#REF!</definedName>
    <definedName name="_7094DL61BF3889" localSheetId="13">#REF!</definedName>
    <definedName name="_7094DL61BF3889">#REF!</definedName>
    <definedName name="_7095DL61BF3889" localSheetId="8">#REF!</definedName>
    <definedName name="_7095DL61BF3889" localSheetId="9">#REF!</definedName>
    <definedName name="_7095DL61BF3889" localSheetId="10">#REF!</definedName>
    <definedName name="_7095DL61BF3889" localSheetId="13">#REF!</definedName>
    <definedName name="_7095DL61BF3889">#REF!</definedName>
    <definedName name="_7096DL61BF3889" localSheetId="8">#REF!</definedName>
    <definedName name="_7096DL61BF3889" localSheetId="9">#REF!</definedName>
    <definedName name="_7096DL61BF3889" localSheetId="10">#REF!</definedName>
    <definedName name="_7096DL61BF3889" localSheetId="13">#REF!</definedName>
    <definedName name="_7096DL61BF3889">#REF!</definedName>
    <definedName name="_7097DL61BF3889" localSheetId="8">#REF!</definedName>
    <definedName name="_7097DL61BF3889" localSheetId="9">#REF!</definedName>
    <definedName name="_7097DL61BF3889" localSheetId="10">#REF!</definedName>
    <definedName name="_7097DL61BF3889" localSheetId="13">#REF!</definedName>
    <definedName name="_7097DL61BF3889">#REF!</definedName>
    <definedName name="_7098DL61BF3889" localSheetId="8">#REF!</definedName>
    <definedName name="_7098DL61BF3889" localSheetId="9">#REF!</definedName>
    <definedName name="_7098DL61BF3889" localSheetId="10">#REF!</definedName>
    <definedName name="_7098DL61BF3889" localSheetId="13">#REF!</definedName>
    <definedName name="_7098DL61BF3889">#REF!</definedName>
    <definedName name="_7099DL61BF3889" localSheetId="8">#REF!</definedName>
    <definedName name="_7099DL61BF3889" localSheetId="9">#REF!</definedName>
    <definedName name="_7099DL61BF3889" localSheetId="10">#REF!</definedName>
    <definedName name="_7099DL61BF3889" localSheetId="13">#REF!</definedName>
    <definedName name="_7099DL61BF3889">#REF!</definedName>
    <definedName name="_709DL60D93316" localSheetId="8">#REF!</definedName>
    <definedName name="_709DL60D93316" localSheetId="9">#REF!</definedName>
    <definedName name="_709DL60D93316" localSheetId="10">#REF!</definedName>
    <definedName name="_709DL60D93316" localSheetId="13">#REF!</definedName>
    <definedName name="_709DL60D93316">#REF!</definedName>
    <definedName name="_709DLC4F5E3BE" localSheetId="8">#REF!</definedName>
    <definedName name="_709DLC4F5E3BE" localSheetId="9">#REF!</definedName>
    <definedName name="_709DLC4F5E3BE" localSheetId="10">#REF!</definedName>
    <definedName name="_709DLC4F5E3BE" localSheetId="13">#REF!</definedName>
    <definedName name="_709DLC4F5E3BE">#REF!</definedName>
    <definedName name="_70DL60723099" localSheetId="8">#REF!</definedName>
    <definedName name="_70DL60723099" localSheetId="9">#REF!</definedName>
    <definedName name="_70DL60723099" localSheetId="10">#REF!</definedName>
    <definedName name="_70DL60723099" localSheetId="13">#REF!</definedName>
    <definedName name="_70DL60723099">#REF!</definedName>
    <definedName name="_70DL61163489" localSheetId="8">#REF!</definedName>
    <definedName name="_70DL61163489" localSheetId="9">#REF!</definedName>
    <definedName name="_70DL61163489" localSheetId="10">#REF!</definedName>
    <definedName name="_70DL61163489" localSheetId="13">#REF!</definedName>
    <definedName name="_70DL61163489">#REF!</definedName>
    <definedName name="_7100DL61BF3889" localSheetId="8">#REF!</definedName>
    <definedName name="_7100DL61BF3889" localSheetId="9">#REF!</definedName>
    <definedName name="_7100DL61BF3889" localSheetId="10">#REF!</definedName>
    <definedName name="_7100DL61BF3889" localSheetId="13">#REF!</definedName>
    <definedName name="_7100DL61BF3889">#REF!</definedName>
    <definedName name="_7101DL61BF3889" localSheetId="8">#REF!</definedName>
    <definedName name="_7101DL61BF3889" localSheetId="9">#REF!</definedName>
    <definedName name="_7101DL61BF3889" localSheetId="10">#REF!</definedName>
    <definedName name="_7101DL61BF3889" localSheetId="13">#REF!</definedName>
    <definedName name="_7101DL61BF3889">#REF!</definedName>
    <definedName name="_7102DL61BF3889" localSheetId="8">#REF!</definedName>
    <definedName name="_7102DL61BF3889" localSheetId="9">#REF!</definedName>
    <definedName name="_7102DL61BF3889" localSheetId="10">#REF!</definedName>
    <definedName name="_7102DL61BF3889" localSheetId="13">#REF!</definedName>
    <definedName name="_7102DL61BF3889">#REF!</definedName>
    <definedName name="_7103DL61BF3889" localSheetId="8">#REF!</definedName>
    <definedName name="_7103DL61BF3889" localSheetId="9">#REF!</definedName>
    <definedName name="_7103DL61BF3889" localSheetId="10">#REF!</definedName>
    <definedName name="_7103DL61BF3889" localSheetId="13">#REF!</definedName>
    <definedName name="_7103DL61BF3889">#REF!</definedName>
    <definedName name="_7104DL61BF3889" localSheetId="8">#REF!</definedName>
    <definedName name="_7104DL61BF3889" localSheetId="9">#REF!</definedName>
    <definedName name="_7104DL61BF3889" localSheetId="10">#REF!</definedName>
    <definedName name="_7104DL61BF3889" localSheetId="13">#REF!</definedName>
    <definedName name="_7104DL61BF3889">#REF!</definedName>
    <definedName name="_7105DL61BF3889" localSheetId="8">#REF!</definedName>
    <definedName name="_7105DL61BF3889" localSheetId="9">#REF!</definedName>
    <definedName name="_7105DL61BF3889" localSheetId="10">#REF!</definedName>
    <definedName name="_7105DL61BF3889" localSheetId="13">#REF!</definedName>
    <definedName name="_7105DL61BF3889">#REF!</definedName>
    <definedName name="_7106DL61C0388E" localSheetId="8">#REF!</definedName>
    <definedName name="_7106DL61C0388E" localSheetId="9">#REF!</definedName>
    <definedName name="_7106DL61C0388E" localSheetId="10">#REF!</definedName>
    <definedName name="_7106DL61C0388E" localSheetId="13">#REF!</definedName>
    <definedName name="_7106DL61C0388E">#REF!</definedName>
    <definedName name="_7107DL61C0388E" localSheetId="8">#REF!</definedName>
    <definedName name="_7107DL61C0388E" localSheetId="9">#REF!</definedName>
    <definedName name="_7107DL61C0388E" localSheetId="10">#REF!</definedName>
    <definedName name="_7107DL61C0388E" localSheetId="13">#REF!</definedName>
    <definedName name="_7107DL61C0388E">#REF!</definedName>
    <definedName name="_7108DL61C0388E" localSheetId="8">#REF!</definedName>
    <definedName name="_7108DL61C0388E" localSheetId="9">#REF!</definedName>
    <definedName name="_7108DL61C0388E" localSheetId="10">#REF!</definedName>
    <definedName name="_7108DL61C0388E" localSheetId="13">#REF!</definedName>
    <definedName name="_7108DL61C0388E">#REF!</definedName>
    <definedName name="_7109DL61C0388E" localSheetId="8">#REF!</definedName>
    <definedName name="_7109DL61C0388E" localSheetId="9">#REF!</definedName>
    <definedName name="_7109DL61C0388E" localSheetId="10">#REF!</definedName>
    <definedName name="_7109DL61C0388E" localSheetId="13">#REF!</definedName>
    <definedName name="_7109DL61C0388E">#REF!</definedName>
    <definedName name="_710DL60D93316" localSheetId="8">#REF!</definedName>
    <definedName name="_710DL60D93316" localSheetId="9">#REF!</definedName>
    <definedName name="_710DL60D93316" localSheetId="10">#REF!</definedName>
    <definedName name="_710DL60D93316" localSheetId="13">#REF!</definedName>
    <definedName name="_710DL60D93316">#REF!</definedName>
    <definedName name="_710DLC4F6955E" localSheetId="8">#REF!</definedName>
    <definedName name="_710DLC4F6955E" localSheetId="9">#REF!</definedName>
    <definedName name="_710DLC4F6955E" localSheetId="10">#REF!</definedName>
    <definedName name="_710DLC4F6955E" localSheetId="13">#REF!</definedName>
    <definedName name="_710DLC4F6955E">#REF!</definedName>
    <definedName name="_7110DL61C0388E" localSheetId="8">#REF!</definedName>
    <definedName name="_7110DL61C0388E" localSheetId="9">#REF!</definedName>
    <definedName name="_7110DL61C0388E" localSheetId="10">#REF!</definedName>
    <definedName name="_7110DL61C0388E" localSheetId="13">#REF!</definedName>
    <definedName name="_7110DL61C0388E">#REF!</definedName>
    <definedName name="_7111DL61C0388E" localSheetId="8">#REF!</definedName>
    <definedName name="_7111DL61C0388E" localSheetId="9">#REF!</definedName>
    <definedName name="_7111DL61C0388E" localSheetId="10">#REF!</definedName>
    <definedName name="_7111DL61C0388E" localSheetId="13">#REF!</definedName>
    <definedName name="_7111DL61C0388E">#REF!</definedName>
    <definedName name="_7112DL61C0388E" localSheetId="8">#REF!</definedName>
    <definedName name="_7112DL61C0388E" localSheetId="9">#REF!</definedName>
    <definedName name="_7112DL61C0388E" localSheetId="10">#REF!</definedName>
    <definedName name="_7112DL61C0388E" localSheetId="13">#REF!</definedName>
    <definedName name="_7112DL61C0388E">#REF!</definedName>
    <definedName name="_7113DL61C0388E" localSheetId="8">#REF!</definedName>
    <definedName name="_7113DL61C0388E" localSheetId="9">#REF!</definedName>
    <definedName name="_7113DL61C0388E" localSheetId="10">#REF!</definedName>
    <definedName name="_7113DL61C0388E" localSheetId="13">#REF!</definedName>
    <definedName name="_7113DL61C0388E">#REF!</definedName>
    <definedName name="_7114DL61C0388E" localSheetId="8">#REF!</definedName>
    <definedName name="_7114DL61C0388E" localSheetId="9">#REF!</definedName>
    <definedName name="_7114DL61C0388E" localSheetId="10">#REF!</definedName>
    <definedName name="_7114DL61C0388E" localSheetId="13">#REF!</definedName>
    <definedName name="_7114DL61C0388E">#REF!</definedName>
    <definedName name="_7115DL61C0388E" localSheetId="8">#REF!</definedName>
    <definedName name="_7115DL61C0388E" localSheetId="9">#REF!</definedName>
    <definedName name="_7115DL61C0388E" localSheetId="10">#REF!</definedName>
    <definedName name="_7115DL61C0388E" localSheetId="13">#REF!</definedName>
    <definedName name="_7115DL61C0388E">#REF!</definedName>
    <definedName name="_7116DL61C0388E" localSheetId="8">#REF!</definedName>
    <definedName name="_7116DL61C0388E" localSheetId="9">#REF!</definedName>
    <definedName name="_7116DL61C0388E" localSheetId="10">#REF!</definedName>
    <definedName name="_7116DL61C0388E" localSheetId="13">#REF!</definedName>
    <definedName name="_7116DL61C0388E">#REF!</definedName>
    <definedName name="_7117DL61C0388E" localSheetId="8">#REF!</definedName>
    <definedName name="_7117DL61C0388E" localSheetId="9">#REF!</definedName>
    <definedName name="_7117DL61C0388E" localSheetId="10">#REF!</definedName>
    <definedName name="_7117DL61C0388E" localSheetId="13">#REF!</definedName>
    <definedName name="_7117DL61C0388E">#REF!</definedName>
    <definedName name="_7118DL61C0388E" localSheetId="8">#REF!</definedName>
    <definedName name="_7118DL61C0388E" localSheetId="9">#REF!</definedName>
    <definedName name="_7118DL61C0388E" localSheetId="10">#REF!</definedName>
    <definedName name="_7118DL61C0388E" localSheetId="13">#REF!</definedName>
    <definedName name="_7118DL61C0388E">#REF!</definedName>
    <definedName name="_7119DL61C0388E" localSheetId="8">#REF!</definedName>
    <definedName name="_7119DL61C0388E" localSheetId="9">#REF!</definedName>
    <definedName name="_7119DL61C0388E" localSheetId="10">#REF!</definedName>
    <definedName name="_7119DL61C0388E" localSheetId="13">#REF!</definedName>
    <definedName name="_7119DL61C0388E">#REF!</definedName>
    <definedName name="_711DL60D93316" localSheetId="8">#REF!</definedName>
    <definedName name="_711DL60D93316" localSheetId="9">#REF!</definedName>
    <definedName name="_711DL60D93316" localSheetId="10">#REF!</definedName>
    <definedName name="_711DL60D93316" localSheetId="13">#REF!</definedName>
    <definedName name="_711DL60D93316">#REF!</definedName>
    <definedName name="_711DLC4F6E3BE" localSheetId="8">#REF!</definedName>
    <definedName name="_711DLC4F6E3BE" localSheetId="9">#REF!</definedName>
    <definedName name="_711DLC4F6E3BE" localSheetId="10">#REF!</definedName>
    <definedName name="_711DLC4F6E3BE" localSheetId="13">#REF!</definedName>
    <definedName name="_711DLC4F6E3BE">#REF!</definedName>
    <definedName name="_7120DL61C0388E" localSheetId="8">#REF!</definedName>
    <definedName name="_7120DL61C0388E" localSheetId="9">#REF!</definedName>
    <definedName name="_7120DL61C0388E" localSheetId="10">#REF!</definedName>
    <definedName name="_7120DL61C0388E" localSheetId="13">#REF!</definedName>
    <definedName name="_7120DL61C0388E">#REF!</definedName>
    <definedName name="_7121DL61C0388E" localSheetId="8">#REF!</definedName>
    <definedName name="_7121DL61C0388E" localSheetId="9">#REF!</definedName>
    <definedName name="_7121DL61C0388E" localSheetId="10">#REF!</definedName>
    <definedName name="_7121DL61C0388E" localSheetId="13">#REF!</definedName>
    <definedName name="_7121DL61C0388E">#REF!</definedName>
    <definedName name="_7122DL61C0388E" localSheetId="8">#REF!</definedName>
    <definedName name="_7122DL61C0388E" localSheetId="9">#REF!</definedName>
    <definedName name="_7122DL61C0388E" localSheetId="10">#REF!</definedName>
    <definedName name="_7122DL61C0388E" localSheetId="13">#REF!</definedName>
    <definedName name="_7122DL61C0388E">#REF!</definedName>
    <definedName name="_7123DL61C0388E" localSheetId="8">#REF!</definedName>
    <definedName name="_7123DL61C0388E" localSheetId="9">#REF!</definedName>
    <definedName name="_7123DL61C0388E" localSheetId="10">#REF!</definedName>
    <definedName name="_7123DL61C0388E" localSheetId="13">#REF!</definedName>
    <definedName name="_7123DL61C0388E">#REF!</definedName>
    <definedName name="_7124DL61C0388E" localSheetId="8">#REF!</definedName>
    <definedName name="_7124DL61C0388E" localSheetId="9">#REF!</definedName>
    <definedName name="_7124DL61C0388E" localSheetId="10">#REF!</definedName>
    <definedName name="_7124DL61C0388E" localSheetId="13">#REF!</definedName>
    <definedName name="_7124DL61C0388E">#REF!</definedName>
    <definedName name="_7125DL61C0388E" localSheetId="8">#REF!</definedName>
    <definedName name="_7125DL61C0388E" localSheetId="9">#REF!</definedName>
    <definedName name="_7125DL61C0388E" localSheetId="10">#REF!</definedName>
    <definedName name="_7125DL61C0388E" localSheetId="13">#REF!</definedName>
    <definedName name="_7125DL61C0388E">#REF!</definedName>
    <definedName name="_7126DL61C0388E" localSheetId="8">#REF!</definedName>
    <definedName name="_7126DL61C0388E" localSheetId="9">#REF!</definedName>
    <definedName name="_7126DL61C0388E" localSheetId="10">#REF!</definedName>
    <definedName name="_7126DL61C0388E" localSheetId="13">#REF!</definedName>
    <definedName name="_7126DL61C0388E">#REF!</definedName>
    <definedName name="_7127DL61C0388E" localSheetId="8">#REF!</definedName>
    <definedName name="_7127DL61C0388E" localSheetId="9">#REF!</definedName>
    <definedName name="_7127DL61C0388E" localSheetId="10">#REF!</definedName>
    <definedName name="_7127DL61C0388E" localSheetId="13">#REF!</definedName>
    <definedName name="_7127DL61C0388E">#REF!</definedName>
    <definedName name="_7128DL61C0388E" localSheetId="8">#REF!</definedName>
    <definedName name="_7128DL61C0388E" localSheetId="9">#REF!</definedName>
    <definedName name="_7128DL61C0388E" localSheetId="10">#REF!</definedName>
    <definedName name="_7128DL61C0388E" localSheetId="13">#REF!</definedName>
    <definedName name="_7128DL61C0388E">#REF!</definedName>
    <definedName name="_7129DL61C0388E" localSheetId="8">#REF!</definedName>
    <definedName name="_7129DL61C0388E" localSheetId="9">#REF!</definedName>
    <definedName name="_7129DL61C0388E" localSheetId="10">#REF!</definedName>
    <definedName name="_7129DL61C0388E" localSheetId="13">#REF!</definedName>
    <definedName name="_7129DL61C0388E">#REF!</definedName>
    <definedName name="_712DL60D93316" localSheetId="8">#REF!</definedName>
    <definedName name="_712DL60D93316" localSheetId="9">#REF!</definedName>
    <definedName name="_712DL60D93316" localSheetId="10">#REF!</definedName>
    <definedName name="_712DL60D93316" localSheetId="13">#REF!</definedName>
    <definedName name="_712DL60D93316">#REF!</definedName>
    <definedName name="_712DLC4F7955E" localSheetId="8">#REF!</definedName>
    <definedName name="_712DLC4F7955E" localSheetId="9">#REF!</definedName>
    <definedName name="_712DLC4F7955E" localSheetId="10">#REF!</definedName>
    <definedName name="_712DLC4F7955E" localSheetId="13">#REF!</definedName>
    <definedName name="_712DLC4F7955E">#REF!</definedName>
    <definedName name="_7130DL61C0388E" localSheetId="8">#REF!</definedName>
    <definedName name="_7130DL61C0388E" localSheetId="9">#REF!</definedName>
    <definedName name="_7130DL61C0388E" localSheetId="10">#REF!</definedName>
    <definedName name="_7130DL61C0388E" localSheetId="13">#REF!</definedName>
    <definedName name="_7130DL61C0388E">#REF!</definedName>
    <definedName name="_7131DL61C0388E" localSheetId="8">#REF!</definedName>
    <definedName name="_7131DL61C0388E" localSheetId="9">#REF!</definedName>
    <definedName name="_7131DL61C0388E" localSheetId="10">#REF!</definedName>
    <definedName name="_7131DL61C0388E" localSheetId="13">#REF!</definedName>
    <definedName name="_7131DL61C0388E">#REF!</definedName>
    <definedName name="_7132DL61C0388E" localSheetId="8">#REF!</definedName>
    <definedName name="_7132DL61C0388E" localSheetId="9">#REF!</definedName>
    <definedName name="_7132DL61C0388E" localSheetId="10">#REF!</definedName>
    <definedName name="_7132DL61C0388E" localSheetId="13">#REF!</definedName>
    <definedName name="_7132DL61C0388E">#REF!</definedName>
    <definedName name="_7133DL61C0388E" localSheetId="8">#REF!</definedName>
    <definedName name="_7133DL61C0388E" localSheetId="9">#REF!</definedName>
    <definedName name="_7133DL61C0388E" localSheetId="10">#REF!</definedName>
    <definedName name="_7133DL61C0388E" localSheetId="13">#REF!</definedName>
    <definedName name="_7133DL61C0388E">#REF!</definedName>
    <definedName name="_7134DL61C0388E" localSheetId="8">#REF!</definedName>
    <definedName name="_7134DL61C0388E" localSheetId="9">#REF!</definedName>
    <definedName name="_7134DL61C0388E" localSheetId="10">#REF!</definedName>
    <definedName name="_7134DL61C0388E" localSheetId="13">#REF!</definedName>
    <definedName name="_7134DL61C0388E">#REF!</definedName>
    <definedName name="_7135DL61C0388E" localSheetId="8">#REF!</definedName>
    <definedName name="_7135DL61C0388E" localSheetId="9">#REF!</definedName>
    <definedName name="_7135DL61C0388E" localSheetId="10">#REF!</definedName>
    <definedName name="_7135DL61C0388E" localSheetId="13">#REF!</definedName>
    <definedName name="_7135DL61C0388E">#REF!</definedName>
    <definedName name="_7136DL61C0388E" localSheetId="8">#REF!</definedName>
    <definedName name="_7136DL61C0388E" localSheetId="9">#REF!</definedName>
    <definedName name="_7136DL61C0388E" localSheetId="10">#REF!</definedName>
    <definedName name="_7136DL61C0388E" localSheetId="13">#REF!</definedName>
    <definedName name="_7136DL61C0388E">#REF!</definedName>
    <definedName name="_7137DL61C0388E" localSheetId="8">#REF!</definedName>
    <definedName name="_7137DL61C0388E" localSheetId="9">#REF!</definedName>
    <definedName name="_7137DL61C0388E" localSheetId="10">#REF!</definedName>
    <definedName name="_7137DL61C0388E" localSheetId="13">#REF!</definedName>
    <definedName name="_7137DL61C0388E">#REF!</definedName>
    <definedName name="_7138DL61C0388E" localSheetId="8">#REF!</definedName>
    <definedName name="_7138DL61C0388E" localSheetId="9">#REF!</definedName>
    <definedName name="_7138DL61C0388E" localSheetId="10">#REF!</definedName>
    <definedName name="_7138DL61C0388E" localSheetId="13">#REF!</definedName>
    <definedName name="_7138DL61C0388E">#REF!</definedName>
    <definedName name="_7139DL61C0388E" localSheetId="8">#REF!</definedName>
    <definedName name="_7139DL61C0388E" localSheetId="9">#REF!</definedName>
    <definedName name="_7139DL61C0388E" localSheetId="10">#REF!</definedName>
    <definedName name="_7139DL61C0388E" localSheetId="13">#REF!</definedName>
    <definedName name="_7139DL61C0388E">#REF!</definedName>
    <definedName name="_713DL60D93316" localSheetId="8">#REF!</definedName>
    <definedName name="_713DL60D93316" localSheetId="9">#REF!</definedName>
    <definedName name="_713DL60D93316" localSheetId="10">#REF!</definedName>
    <definedName name="_713DL60D93316" localSheetId="13">#REF!</definedName>
    <definedName name="_713DL60D93316">#REF!</definedName>
    <definedName name="_713DLC4F7E3BE" localSheetId="8">#REF!</definedName>
    <definedName name="_713DLC4F7E3BE" localSheetId="9">#REF!</definedName>
    <definedName name="_713DLC4F7E3BE" localSheetId="10">#REF!</definedName>
    <definedName name="_713DLC4F7E3BE" localSheetId="13">#REF!</definedName>
    <definedName name="_713DLC4F7E3BE">#REF!</definedName>
    <definedName name="_7140DL61C0388E" localSheetId="8">#REF!</definedName>
    <definedName name="_7140DL61C0388E" localSheetId="9">#REF!</definedName>
    <definedName name="_7140DL61C0388E" localSheetId="10">#REF!</definedName>
    <definedName name="_7140DL61C0388E" localSheetId="13">#REF!</definedName>
    <definedName name="_7140DL61C0388E">#REF!</definedName>
    <definedName name="_7141DL61C13893" localSheetId="8">#REF!</definedName>
    <definedName name="_7141DL61C13893" localSheetId="9">#REF!</definedName>
    <definedName name="_7141DL61C13893" localSheetId="10">#REF!</definedName>
    <definedName name="_7141DL61C13893" localSheetId="13">#REF!</definedName>
    <definedName name="_7141DL61C13893">#REF!</definedName>
    <definedName name="_7142DL61C13893" localSheetId="8">#REF!</definedName>
    <definedName name="_7142DL61C13893" localSheetId="9">#REF!</definedName>
    <definedName name="_7142DL61C13893" localSheetId="10">#REF!</definedName>
    <definedName name="_7142DL61C13893" localSheetId="13">#REF!</definedName>
    <definedName name="_7142DL61C13893">#REF!</definedName>
    <definedName name="_7143DL61C13893" localSheetId="8">#REF!</definedName>
    <definedName name="_7143DL61C13893" localSheetId="9">#REF!</definedName>
    <definedName name="_7143DL61C13893" localSheetId="10">#REF!</definedName>
    <definedName name="_7143DL61C13893" localSheetId="13">#REF!</definedName>
    <definedName name="_7143DL61C13893">#REF!</definedName>
    <definedName name="_7144DL61C13893" localSheetId="8">#REF!</definedName>
    <definedName name="_7144DL61C13893" localSheetId="9">#REF!</definedName>
    <definedName name="_7144DL61C13893" localSheetId="10">#REF!</definedName>
    <definedName name="_7144DL61C13893" localSheetId="13">#REF!</definedName>
    <definedName name="_7144DL61C13893">#REF!</definedName>
    <definedName name="_7145DL61C13893" localSheetId="8">#REF!</definedName>
    <definedName name="_7145DL61C13893" localSheetId="9">#REF!</definedName>
    <definedName name="_7145DL61C13893" localSheetId="10">#REF!</definedName>
    <definedName name="_7145DL61C13893" localSheetId="13">#REF!</definedName>
    <definedName name="_7145DL61C13893">#REF!</definedName>
    <definedName name="_7146DL61C13893" localSheetId="8">#REF!</definedName>
    <definedName name="_7146DL61C13893" localSheetId="9">#REF!</definedName>
    <definedName name="_7146DL61C13893" localSheetId="10">#REF!</definedName>
    <definedName name="_7146DL61C13893" localSheetId="13">#REF!</definedName>
    <definedName name="_7146DL61C13893">#REF!</definedName>
    <definedName name="_7147DL61C13893" localSheetId="8">#REF!</definedName>
    <definedName name="_7147DL61C13893" localSheetId="9">#REF!</definedName>
    <definedName name="_7147DL61C13893" localSheetId="10">#REF!</definedName>
    <definedName name="_7147DL61C13893" localSheetId="13">#REF!</definedName>
    <definedName name="_7147DL61C13893">#REF!</definedName>
    <definedName name="_7148DL61C13893" localSheetId="8">#REF!</definedName>
    <definedName name="_7148DL61C13893" localSheetId="9">#REF!</definedName>
    <definedName name="_7148DL61C13893" localSheetId="10">#REF!</definedName>
    <definedName name="_7148DL61C13893" localSheetId="13">#REF!</definedName>
    <definedName name="_7148DL61C13893">#REF!</definedName>
    <definedName name="_7149DL61C13893" localSheetId="8">#REF!</definedName>
    <definedName name="_7149DL61C13893" localSheetId="9">#REF!</definedName>
    <definedName name="_7149DL61C13893" localSheetId="10">#REF!</definedName>
    <definedName name="_7149DL61C13893" localSheetId="13">#REF!</definedName>
    <definedName name="_7149DL61C13893">#REF!</definedName>
    <definedName name="_714DL60D93316" localSheetId="8">#REF!</definedName>
    <definedName name="_714DL60D93316" localSheetId="9">#REF!</definedName>
    <definedName name="_714DL60D93316" localSheetId="10">#REF!</definedName>
    <definedName name="_714DL60D93316" localSheetId="13">#REF!</definedName>
    <definedName name="_714DL60D93316">#REF!</definedName>
    <definedName name="_714DLC4F8955E" localSheetId="8">#REF!</definedName>
    <definedName name="_714DLC4F8955E" localSheetId="9">#REF!</definedName>
    <definedName name="_714DLC4F8955E" localSheetId="10">#REF!</definedName>
    <definedName name="_714DLC4F8955E" localSheetId="13">#REF!</definedName>
    <definedName name="_714DLC4F8955E">#REF!</definedName>
    <definedName name="_7150DL61C13893" localSheetId="8">#REF!</definedName>
    <definedName name="_7150DL61C13893" localSheetId="9">#REF!</definedName>
    <definedName name="_7150DL61C13893" localSheetId="10">#REF!</definedName>
    <definedName name="_7150DL61C13893" localSheetId="13">#REF!</definedName>
    <definedName name="_7150DL61C13893">#REF!</definedName>
    <definedName name="_7151DL61C13893" localSheetId="8">#REF!</definedName>
    <definedName name="_7151DL61C13893" localSheetId="9">#REF!</definedName>
    <definedName name="_7151DL61C13893" localSheetId="10">#REF!</definedName>
    <definedName name="_7151DL61C13893" localSheetId="13">#REF!</definedName>
    <definedName name="_7151DL61C13893">#REF!</definedName>
    <definedName name="_7152DL61C13893" localSheetId="8">#REF!</definedName>
    <definedName name="_7152DL61C13893" localSheetId="9">#REF!</definedName>
    <definedName name="_7152DL61C13893" localSheetId="10">#REF!</definedName>
    <definedName name="_7152DL61C13893" localSheetId="13">#REF!</definedName>
    <definedName name="_7152DL61C13893">#REF!</definedName>
    <definedName name="_7153DL61C13893" localSheetId="8">#REF!</definedName>
    <definedName name="_7153DL61C13893" localSheetId="9">#REF!</definedName>
    <definedName name="_7153DL61C13893" localSheetId="10">#REF!</definedName>
    <definedName name="_7153DL61C13893" localSheetId="13">#REF!</definedName>
    <definedName name="_7153DL61C13893">#REF!</definedName>
    <definedName name="_7154DL61C13893" localSheetId="8">#REF!</definedName>
    <definedName name="_7154DL61C13893" localSheetId="9">#REF!</definedName>
    <definedName name="_7154DL61C13893" localSheetId="10">#REF!</definedName>
    <definedName name="_7154DL61C13893" localSheetId="13">#REF!</definedName>
    <definedName name="_7154DL61C13893">#REF!</definedName>
    <definedName name="_7155DL61C13893" localSheetId="8">#REF!</definedName>
    <definedName name="_7155DL61C13893" localSheetId="9">#REF!</definedName>
    <definedName name="_7155DL61C13893" localSheetId="10">#REF!</definedName>
    <definedName name="_7155DL61C13893" localSheetId="13">#REF!</definedName>
    <definedName name="_7155DL61C13893">#REF!</definedName>
    <definedName name="_7156DL61C13893" localSheetId="8">#REF!</definedName>
    <definedName name="_7156DL61C13893" localSheetId="9">#REF!</definedName>
    <definedName name="_7156DL61C13893" localSheetId="10">#REF!</definedName>
    <definedName name="_7156DL61C13893" localSheetId="13">#REF!</definedName>
    <definedName name="_7156DL61C13893">#REF!</definedName>
    <definedName name="_7157DL61C13893" localSheetId="8">#REF!</definedName>
    <definedName name="_7157DL61C13893" localSheetId="9">#REF!</definedName>
    <definedName name="_7157DL61C13893" localSheetId="10">#REF!</definedName>
    <definedName name="_7157DL61C13893" localSheetId="13">#REF!</definedName>
    <definedName name="_7157DL61C13893">#REF!</definedName>
    <definedName name="_7158DL61C13893" localSheetId="8">#REF!</definedName>
    <definedName name="_7158DL61C13893" localSheetId="9">#REF!</definedName>
    <definedName name="_7158DL61C13893" localSheetId="10">#REF!</definedName>
    <definedName name="_7158DL61C13893" localSheetId="13">#REF!</definedName>
    <definedName name="_7158DL61C13893">#REF!</definedName>
    <definedName name="_7159DL61C13893" localSheetId="8">#REF!</definedName>
    <definedName name="_7159DL61C13893" localSheetId="9">#REF!</definedName>
    <definedName name="_7159DL61C13893" localSheetId="10">#REF!</definedName>
    <definedName name="_7159DL61C13893" localSheetId="13">#REF!</definedName>
    <definedName name="_7159DL61C13893">#REF!</definedName>
    <definedName name="_715DL60D93316" localSheetId="8">#REF!</definedName>
    <definedName name="_715DL60D93316" localSheetId="9">#REF!</definedName>
    <definedName name="_715DL60D93316" localSheetId="10">#REF!</definedName>
    <definedName name="_715DL60D93316" localSheetId="13">#REF!</definedName>
    <definedName name="_715DL60D93316">#REF!</definedName>
    <definedName name="_715DLC4F8E3BE" localSheetId="8">#REF!</definedName>
    <definedName name="_715DLC4F8E3BE" localSheetId="9">#REF!</definedName>
    <definedName name="_715DLC4F8E3BE" localSheetId="10">#REF!</definedName>
    <definedName name="_715DLC4F8E3BE" localSheetId="13">#REF!</definedName>
    <definedName name="_715DLC4F8E3BE">#REF!</definedName>
    <definedName name="_7160DL61C13893" localSheetId="8">#REF!</definedName>
    <definedName name="_7160DL61C13893" localSheetId="9">#REF!</definedName>
    <definedName name="_7160DL61C13893" localSheetId="10">#REF!</definedName>
    <definedName name="_7160DL61C13893" localSheetId="13">#REF!</definedName>
    <definedName name="_7160DL61C13893">#REF!</definedName>
    <definedName name="_7161DL61C13893" localSheetId="8">#REF!</definedName>
    <definedName name="_7161DL61C13893" localSheetId="9">#REF!</definedName>
    <definedName name="_7161DL61C13893" localSheetId="10">#REF!</definedName>
    <definedName name="_7161DL61C13893" localSheetId="13">#REF!</definedName>
    <definedName name="_7161DL61C13893">#REF!</definedName>
    <definedName name="_7162DL61C13893" localSheetId="8">#REF!</definedName>
    <definedName name="_7162DL61C13893" localSheetId="9">#REF!</definedName>
    <definedName name="_7162DL61C13893" localSheetId="10">#REF!</definedName>
    <definedName name="_7162DL61C13893" localSheetId="13">#REF!</definedName>
    <definedName name="_7162DL61C13893">#REF!</definedName>
    <definedName name="_7163DL61C13893" localSheetId="8">#REF!</definedName>
    <definedName name="_7163DL61C13893" localSheetId="9">#REF!</definedName>
    <definedName name="_7163DL61C13893" localSheetId="10">#REF!</definedName>
    <definedName name="_7163DL61C13893" localSheetId="13">#REF!</definedName>
    <definedName name="_7163DL61C13893">#REF!</definedName>
    <definedName name="_7164DL61C13893" localSheetId="8">#REF!</definedName>
    <definedName name="_7164DL61C13893" localSheetId="9">#REF!</definedName>
    <definedName name="_7164DL61C13893" localSheetId="10">#REF!</definedName>
    <definedName name="_7164DL61C13893" localSheetId="13">#REF!</definedName>
    <definedName name="_7164DL61C13893">#REF!</definedName>
    <definedName name="_7165DL61C13893" localSheetId="8">#REF!</definedName>
    <definedName name="_7165DL61C13893" localSheetId="9">#REF!</definedName>
    <definedName name="_7165DL61C13893" localSheetId="10">#REF!</definedName>
    <definedName name="_7165DL61C13893" localSheetId="13">#REF!</definedName>
    <definedName name="_7165DL61C13893">#REF!</definedName>
    <definedName name="_7166DL61C13893" localSheetId="8">#REF!</definedName>
    <definedName name="_7166DL61C13893" localSheetId="9">#REF!</definedName>
    <definedName name="_7166DL61C13893" localSheetId="10">#REF!</definedName>
    <definedName name="_7166DL61C13893" localSheetId="13">#REF!</definedName>
    <definedName name="_7166DL61C13893">#REF!</definedName>
    <definedName name="_7167DL61C13893" localSheetId="8">#REF!</definedName>
    <definedName name="_7167DL61C13893" localSheetId="9">#REF!</definedName>
    <definedName name="_7167DL61C13893" localSheetId="10">#REF!</definedName>
    <definedName name="_7167DL61C13893" localSheetId="13">#REF!</definedName>
    <definedName name="_7167DL61C13893">#REF!</definedName>
    <definedName name="_7168DL61C13893" localSheetId="8">#REF!</definedName>
    <definedName name="_7168DL61C13893" localSheetId="9">#REF!</definedName>
    <definedName name="_7168DL61C13893" localSheetId="10">#REF!</definedName>
    <definedName name="_7168DL61C13893" localSheetId="13">#REF!</definedName>
    <definedName name="_7168DL61C13893">#REF!</definedName>
    <definedName name="_7169DL61C13893" localSheetId="8">#REF!</definedName>
    <definedName name="_7169DL61C13893" localSheetId="9">#REF!</definedName>
    <definedName name="_7169DL61C13893" localSheetId="10">#REF!</definedName>
    <definedName name="_7169DL61C13893" localSheetId="13">#REF!</definedName>
    <definedName name="_7169DL61C13893">#REF!</definedName>
    <definedName name="_716DL60D93316" localSheetId="8">#REF!</definedName>
    <definedName name="_716DL60D93316" localSheetId="9">#REF!</definedName>
    <definedName name="_716DL60D93316" localSheetId="10">#REF!</definedName>
    <definedName name="_716DL60D93316" localSheetId="13">#REF!</definedName>
    <definedName name="_716DL60D93316">#REF!</definedName>
    <definedName name="_716DLC4F9955E" localSheetId="8">#REF!</definedName>
    <definedName name="_716DLC4F9955E" localSheetId="9">#REF!</definedName>
    <definedName name="_716DLC4F9955E" localSheetId="10">#REF!</definedName>
    <definedName name="_716DLC4F9955E" localSheetId="13">#REF!</definedName>
    <definedName name="_716DLC4F9955E">#REF!</definedName>
    <definedName name="_7170DL61C13893" localSheetId="8">#REF!</definedName>
    <definedName name="_7170DL61C13893" localSheetId="9">#REF!</definedName>
    <definedName name="_7170DL61C13893" localSheetId="10">#REF!</definedName>
    <definedName name="_7170DL61C13893" localSheetId="13">#REF!</definedName>
    <definedName name="_7170DL61C13893">#REF!</definedName>
    <definedName name="_7171DL61C13893" localSheetId="8">#REF!</definedName>
    <definedName name="_7171DL61C13893" localSheetId="9">#REF!</definedName>
    <definedName name="_7171DL61C13893" localSheetId="10">#REF!</definedName>
    <definedName name="_7171DL61C13893" localSheetId="13">#REF!</definedName>
    <definedName name="_7171DL61C13893">#REF!</definedName>
    <definedName name="_7172DL61C13893" localSheetId="8">#REF!</definedName>
    <definedName name="_7172DL61C13893" localSheetId="9">#REF!</definedName>
    <definedName name="_7172DL61C13893" localSheetId="10">#REF!</definedName>
    <definedName name="_7172DL61C13893" localSheetId="13">#REF!</definedName>
    <definedName name="_7172DL61C13893">#REF!</definedName>
    <definedName name="_7173DL61C13893" localSheetId="8">#REF!</definedName>
    <definedName name="_7173DL61C13893" localSheetId="9">#REF!</definedName>
    <definedName name="_7173DL61C13893" localSheetId="10">#REF!</definedName>
    <definedName name="_7173DL61C13893" localSheetId="13">#REF!</definedName>
    <definedName name="_7173DL61C13893">#REF!</definedName>
    <definedName name="_7174DL61C13893" localSheetId="8">#REF!</definedName>
    <definedName name="_7174DL61C13893" localSheetId="9">#REF!</definedName>
    <definedName name="_7174DL61C13893" localSheetId="10">#REF!</definedName>
    <definedName name="_7174DL61C13893" localSheetId="13">#REF!</definedName>
    <definedName name="_7174DL61C13893">#REF!</definedName>
    <definedName name="_7175DL61C13893" localSheetId="8">#REF!</definedName>
    <definedName name="_7175DL61C13893" localSheetId="9">#REF!</definedName>
    <definedName name="_7175DL61C13893" localSheetId="10">#REF!</definedName>
    <definedName name="_7175DL61C13893" localSheetId="13">#REF!</definedName>
    <definedName name="_7175DL61C13893">#REF!</definedName>
    <definedName name="_7176DL61C23899" localSheetId="8">#REF!</definedName>
    <definedName name="_7176DL61C23899" localSheetId="9">#REF!</definedName>
    <definedName name="_7176DL61C23899" localSheetId="10">#REF!</definedName>
    <definedName name="_7176DL61C23899" localSheetId="13">#REF!</definedName>
    <definedName name="_7176DL61C23899">#REF!</definedName>
    <definedName name="_7177DL61C23899" localSheetId="8">#REF!</definedName>
    <definedName name="_7177DL61C23899" localSheetId="9">#REF!</definedName>
    <definedName name="_7177DL61C23899" localSheetId="10">#REF!</definedName>
    <definedName name="_7177DL61C23899" localSheetId="13">#REF!</definedName>
    <definedName name="_7177DL61C23899">#REF!</definedName>
    <definedName name="_7178DL61C23899" localSheetId="8">#REF!</definedName>
    <definedName name="_7178DL61C23899" localSheetId="9">#REF!</definedName>
    <definedName name="_7178DL61C23899" localSheetId="10">#REF!</definedName>
    <definedName name="_7178DL61C23899" localSheetId="13">#REF!</definedName>
    <definedName name="_7178DL61C23899">#REF!</definedName>
    <definedName name="_7179DL61C23899" localSheetId="8">#REF!</definedName>
    <definedName name="_7179DL61C23899" localSheetId="9">#REF!</definedName>
    <definedName name="_7179DL61C23899" localSheetId="10">#REF!</definedName>
    <definedName name="_7179DL61C23899" localSheetId="13">#REF!</definedName>
    <definedName name="_7179DL61C23899">#REF!</definedName>
    <definedName name="_717DL60D93316" localSheetId="8">#REF!</definedName>
    <definedName name="_717DL60D93316" localSheetId="9">#REF!</definedName>
    <definedName name="_717DL60D93316" localSheetId="10">#REF!</definedName>
    <definedName name="_717DL60D93316" localSheetId="13">#REF!</definedName>
    <definedName name="_717DL60D93316">#REF!</definedName>
    <definedName name="_717DLC4F9E3BE" localSheetId="8">#REF!</definedName>
    <definedName name="_717DLC4F9E3BE" localSheetId="9">#REF!</definedName>
    <definedName name="_717DLC4F9E3BE" localSheetId="10">#REF!</definedName>
    <definedName name="_717DLC4F9E3BE" localSheetId="13">#REF!</definedName>
    <definedName name="_717DLC4F9E3BE">#REF!</definedName>
    <definedName name="_7180DL61C23899" localSheetId="8">#REF!</definedName>
    <definedName name="_7180DL61C23899" localSheetId="9">#REF!</definedName>
    <definedName name="_7180DL61C23899" localSheetId="10">#REF!</definedName>
    <definedName name="_7180DL61C23899" localSheetId="13">#REF!</definedName>
    <definedName name="_7180DL61C23899">#REF!</definedName>
    <definedName name="_7181DL61C23899" localSheetId="8">#REF!</definedName>
    <definedName name="_7181DL61C23899" localSheetId="9">#REF!</definedName>
    <definedName name="_7181DL61C23899" localSheetId="10">#REF!</definedName>
    <definedName name="_7181DL61C23899" localSheetId="13">#REF!</definedName>
    <definedName name="_7181DL61C23899">#REF!</definedName>
    <definedName name="_7182DL61C23899" localSheetId="8">#REF!</definedName>
    <definedName name="_7182DL61C23899" localSheetId="9">#REF!</definedName>
    <definedName name="_7182DL61C23899" localSheetId="10">#REF!</definedName>
    <definedName name="_7182DL61C23899" localSheetId="13">#REF!</definedName>
    <definedName name="_7182DL61C23899">#REF!</definedName>
    <definedName name="_7183DL61C23899" localSheetId="8">#REF!</definedName>
    <definedName name="_7183DL61C23899" localSheetId="9">#REF!</definedName>
    <definedName name="_7183DL61C23899" localSheetId="10">#REF!</definedName>
    <definedName name="_7183DL61C23899" localSheetId="13">#REF!</definedName>
    <definedName name="_7183DL61C23899">#REF!</definedName>
    <definedName name="_7184DL61C23899" localSheetId="8">#REF!</definedName>
    <definedName name="_7184DL61C23899" localSheetId="9">#REF!</definedName>
    <definedName name="_7184DL61C23899" localSheetId="10">#REF!</definedName>
    <definedName name="_7184DL61C23899" localSheetId="13">#REF!</definedName>
    <definedName name="_7184DL61C23899">#REF!</definedName>
    <definedName name="_7185DL61C23899" localSheetId="8">#REF!</definedName>
    <definedName name="_7185DL61C23899" localSheetId="9">#REF!</definedName>
    <definedName name="_7185DL61C23899" localSheetId="10">#REF!</definedName>
    <definedName name="_7185DL61C23899" localSheetId="13">#REF!</definedName>
    <definedName name="_7185DL61C23899">#REF!</definedName>
    <definedName name="_7186DL61C23899" localSheetId="8">#REF!</definedName>
    <definedName name="_7186DL61C23899" localSheetId="9">#REF!</definedName>
    <definedName name="_7186DL61C23899" localSheetId="10">#REF!</definedName>
    <definedName name="_7186DL61C23899" localSheetId="13">#REF!</definedName>
    <definedName name="_7186DL61C23899">#REF!</definedName>
    <definedName name="_7187DL61C23899" localSheetId="8">#REF!</definedName>
    <definedName name="_7187DL61C23899" localSheetId="9">#REF!</definedName>
    <definedName name="_7187DL61C23899" localSheetId="10">#REF!</definedName>
    <definedName name="_7187DL61C23899" localSheetId="13">#REF!</definedName>
    <definedName name="_7187DL61C23899">#REF!</definedName>
    <definedName name="_7188DL61C23899" localSheetId="8">#REF!</definedName>
    <definedName name="_7188DL61C23899" localSheetId="9">#REF!</definedName>
    <definedName name="_7188DL61C23899" localSheetId="10">#REF!</definedName>
    <definedName name="_7188DL61C23899" localSheetId="13">#REF!</definedName>
    <definedName name="_7188DL61C23899">#REF!</definedName>
    <definedName name="_7189DL61C23899" localSheetId="8">#REF!</definedName>
    <definedName name="_7189DL61C23899" localSheetId="9">#REF!</definedName>
    <definedName name="_7189DL61C23899" localSheetId="10">#REF!</definedName>
    <definedName name="_7189DL61C23899" localSheetId="13">#REF!</definedName>
    <definedName name="_7189DL61C23899">#REF!</definedName>
    <definedName name="_718DL60D93316" localSheetId="8">#REF!</definedName>
    <definedName name="_718DL60D93316" localSheetId="9">#REF!</definedName>
    <definedName name="_718DL60D93316" localSheetId="10">#REF!</definedName>
    <definedName name="_718DL60D93316" localSheetId="13">#REF!</definedName>
    <definedName name="_718DL60D93316">#REF!</definedName>
    <definedName name="_718DLC4FA955E" localSheetId="8">#REF!</definedName>
    <definedName name="_718DLC4FA955E" localSheetId="9">#REF!</definedName>
    <definedName name="_718DLC4FA955E" localSheetId="10">#REF!</definedName>
    <definedName name="_718DLC4FA955E" localSheetId="13">#REF!</definedName>
    <definedName name="_718DLC4FA955E">#REF!</definedName>
    <definedName name="_7190DL61C23899" localSheetId="8">#REF!</definedName>
    <definedName name="_7190DL61C23899" localSheetId="9">#REF!</definedName>
    <definedName name="_7190DL61C23899" localSheetId="10">#REF!</definedName>
    <definedName name="_7190DL61C23899" localSheetId="13">#REF!</definedName>
    <definedName name="_7190DL61C23899">#REF!</definedName>
    <definedName name="_7191DL61C23899" localSheetId="8">#REF!</definedName>
    <definedName name="_7191DL61C23899" localSheetId="9">#REF!</definedName>
    <definedName name="_7191DL61C23899" localSheetId="10">#REF!</definedName>
    <definedName name="_7191DL61C23899" localSheetId="13">#REF!</definedName>
    <definedName name="_7191DL61C23899">#REF!</definedName>
    <definedName name="_7192DL61C23899" localSheetId="8">#REF!</definedName>
    <definedName name="_7192DL61C23899" localSheetId="9">#REF!</definedName>
    <definedName name="_7192DL61C23899" localSheetId="10">#REF!</definedName>
    <definedName name="_7192DL61C23899" localSheetId="13">#REF!</definedName>
    <definedName name="_7192DL61C23899">#REF!</definedName>
    <definedName name="_7193DL61C23899" localSheetId="8">#REF!</definedName>
    <definedName name="_7193DL61C23899" localSheetId="9">#REF!</definedName>
    <definedName name="_7193DL61C23899" localSheetId="10">#REF!</definedName>
    <definedName name="_7193DL61C23899" localSheetId="13">#REF!</definedName>
    <definedName name="_7193DL61C23899">#REF!</definedName>
    <definedName name="_7194DL61C23899" localSheetId="8">#REF!</definedName>
    <definedName name="_7194DL61C23899" localSheetId="9">#REF!</definedName>
    <definedName name="_7194DL61C23899" localSheetId="10">#REF!</definedName>
    <definedName name="_7194DL61C23899" localSheetId="13">#REF!</definedName>
    <definedName name="_7194DL61C23899">#REF!</definedName>
    <definedName name="_7195DL61C23899" localSheetId="8">#REF!</definedName>
    <definedName name="_7195DL61C23899" localSheetId="9">#REF!</definedName>
    <definedName name="_7195DL61C23899" localSheetId="10">#REF!</definedName>
    <definedName name="_7195DL61C23899" localSheetId="13">#REF!</definedName>
    <definedName name="_7195DL61C23899">#REF!</definedName>
    <definedName name="_7196DL61C23899" localSheetId="8">#REF!</definedName>
    <definedName name="_7196DL61C23899" localSheetId="9">#REF!</definedName>
    <definedName name="_7196DL61C23899" localSheetId="10">#REF!</definedName>
    <definedName name="_7196DL61C23899" localSheetId="13">#REF!</definedName>
    <definedName name="_7196DL61C23899">#REF!</definedName>
    <definedName name="_7197DL61C23899" localSheetId="8">#REF!</definedName>
    <definedName name="_7197DL61C23899" localSheetId="9">#REF!</definedName>
    <definedName name="_7197DL61C23899" localSheetId="10">#REF!</definedName>
    <definedName name="_7197DL61C23899" localSheetId="13">#REF!</definedName>
    <definedName name="_7197DL61C23899">#REF!</definedName>
    <definedName name="_7198DL61C23899" localSheetId="8">#REF!</definedName>
    <definedName name="_7198DL61C23899" localSheetId="9">#REF!</definedName>
    <definedName name="_7198DL61C23899" localSheetId="10">#REF!</definedName>
    <definedName name="_7198DL61C23899" localSheetId="13">#REF!</definedName>
    <definedName name="_7198DL61C23899">#REF!</definedName>
    <definedName name="_7199DL61C23899" localSheetId="8">#REF!</definedName>
    <definedName name="_7199DL61C23899" localSheetId="9">#REF!</definedName>
    <definedName name="_7199DL61C23899" localSheetId="10">#REF!</definedName>
    <definedName name="_7199DL61C23899" localSheetId="13">#REF!</definedName>
    <definedName name="_7199DL61C23899">#REF!</definedName>
    <definedName name="_719DL60D93316" localSheetId="8">#REF!</definedName>
    <definedName name="_719DL60D93316" localSheetId="9">#REF!</definedName>
    <definedName name="_719DL60D93316" localSheetId="10">#REF!</definedName>
    <definedName name="_719DL60D93316" localSheetId="13">#REF!</definedName>
    <definedName name="_719DL60D93316">#REF!</definedName>
    <definedName name="_719DLC4FAE3BE" localSheetId="8">#REF!</definedName>
    <definedName name="_719DLC4FAE3BE" localSheetId="9">#REF!</definedName>
    <definedName name="_719DLC4FAE3BE" localSheetId="10">#REF!</definedName>
    <definedName name="_719DLC4FAE3BE" localSheetId="13">#REF!</definedName>
    <definedName name="_719DLC4FAE3BE">#REF!</definedName>
    <definedName name="_71DL607330A6" localSheetId="8">#REF!</definedName>
    <definedName name="_71DL607330A6" localSheetId="9">#REF!</definedName>
    <definedName name="_71DL607330A6" localSheetId="10">#REF!</definedName>
    <definedName name="_71DL607330A6" localSheetId="13">#REF!</definedName>
    <definedName name="_71DL607330A6">#REF!</definedName>
    <definedName name="_71DL6117348F" localSheetId="8">#REF!</definedName>
    <definedName name="_71DL6117348F" localSheetId="9">#REF!</definedName>
    <definedName name="_71DL6117348F" localSheetId="10">#REF!</definedName>
    <definedName name="_71DL6117348F" localSheetId="13">#REF!</definedName>
    <definedName name="_71DL6117348F">#REF!</definedName>
    <definedName name="_7200DL61C23899" localSheetId="8">#REF!</definedName>
    <definedName name="_7200DL61C23899" localSheetId="9">#REF!</definedName>
    <definedName name="_7200DL61C23899" localSheetId="10">#REF!</definedName>
    <definedName name="_7200DL61C23899" localSheetId="13">#REF!</definedName>
    <definedName name="_7200DL61C23899">#REF!</definedName>
    <definedName name="_7201DL61C23899" localSheetId="8">#REF!</definedName>
    <definedName name="_7201DL61C23899" localSheetId="9">#REF!</definedName>
    <definedName name="_7201DL61C23899" localSheetId="10">#REF!</definedName>
    <definedName name="_7201DL61C23899" localSheetId="13">#REF!</definedName>
    <definedName name="_7201DL61C23899">#REF!</definedName>
    <definedName name="_7202DL61C23899" localSheetId="8">#REF!</definedName>
    <definedName name="_7202DL61C23899" localSheetId="9">#REF!</definedName>
    <definedName name="_7202DL61C23899" localSheetId="10">#REF!</definedName>
    <definedName name="_7202DL61C23899" localSheetId="13">#REF!</definedName>
    <definedName name="_7202DL61C23899">#REF!</definedName>
    <definedName name="_7203DL61C23899" localSheetId="8">#REF!</definedName>
    <definedName name="_7203DL61C23899" localSheetId="9">#REF!</definedName>
    <definedName name="_7203DL61C23899" localSheetId="10">#REF!</definedName>
    <definedName name="_7203DL61C23899" localSheetId="13">#REF!</definedName>
    <definedName name="_7203DL61C23899">#REF!</definedName>
    <definedName name="_7204DL61C23899" localSheetId="8">#REF!</definedName>
    <definedName name="_7204DL61C23899" localSheetId="9">#REF!</definedName>
    <definedName name="_7204DL61C23899" localSheetId="10">#REF!</definedName>
    <definedName name="_7204DL61C23899" localSheetId="13">#REF!</definedName>
    <definedName name="_7204DL61C23899">#REF!</definedName>
    <definedName name="_7205DL61C23899" localSheetId="8">#REF!</definedName>
    <definedName name="_7205DL61C23899" localSheetId="9">#REF!</definedName>
    <definedName name="_7205DL61C23899" localSheetId="10">#REF!</definedName>
    <definedName name="_7205DL61C23899" localSheetId="13">#REF!</definedName>
    <definedName name="_7205DL61C23899">#REF!</definedName>
    <definedName name="_7206DL61C23899" localSheetId="8">#REF!</definedName>
    <definedName name="_7206DL61C23899" localSheetId="9">#REF!</definedName>
    <definedName name="_7206DL61C23899" localSheetId="10">#REF!</definedName>
    <definedName name="_7206DL61C23899" localSheetId="13">#REF!</definedName>
    <definedName name="_7206DL61C23899">#REF!</definedName>
    <definedName name="_7207DL61C23899" localSheetId="8">#REF!</definedName>
    <definedName name="_7207DL61C23899" localSheetId="9">#REF!</definedName>
    <definedName name="_7207DL61C23899" localSheetId="10">#REF!</definedName>
    <definedName name="_7207DL61C23899" localSheetId="13">#REF!</definedName>
    <definedName name="_7207DL61C23899">#REF!</definedName>
    <definedName name="_7208DL61C23899" localSheetId="8">#REF!</definedName>
    <definedName name="_7208DL61C23899" localSheetId="9">#REF!</definedName>
    <definedName name="_7208DL61C23899" localSheetId="10">#REF!</definedName>
    <definedName name="_7208DL61C23899" localSheetId="13">#REF!</definedName>
    <definedName name="_7208DL61C23899">#REF!</definedName>
    <definedName name="_7209DL61C23899" localSheetId="8">#REF!</definedName>
    <definedName name="_7209DL61C23899" localSheetId="9">#REF!</definedName>
    <definedName name="_7209DL61C23899" localSheetId="10">#REF!</definedName>
    <definedName name="_7209DL61C23899" localSheetId="13">#REF!</definedName>
    <definedName name="_7209DL61C23899">#REF!</definedName>
    <definedName name="_720DL60D93316" localSheetId="8">#REF!</definedName>
    <definedName name="_720DL60D93316" localSheetId="9">#REF!</definedName>
    <definedName name="_720DL60D93316" localSheetId="10">#REF!</definedName>
    <definedName name="_720DL60D93316" localSheetId="13">#REF!</definedName>
    <definedName name="_720DL60D93316">#REF!</definedName>
    <definedName name="_720DLC4FB955E" localSheetId="8">#REF!</definedName>
    <definedName name="_720DLC4FB955E" localSheetId="9">#REF!</definedName>
    <definedName name="_720DLC4FB955E" localSheetId="10">#REF!</definedName>
    <definedName name="_720DLC4FB955E" localSheetId="13">#REF!</definedName>
    <definedName name="_720DLC4FB955E">#REF!</definedName>
    <definedName name="_7210DL61C23899" localSheetId="8">#REF!</definedName>
    <definedName name="_7210DL61C23899" localSheetId="9">#REF!</definedName>
    <definedName name="_7210DL61C23899" localSheetId="10">#REF!</definedName>
    <definedName name="_7210DL61C23899" localSheetId="13">#REF!</definedName>
    <definedName name="_7210DL61C23899">#REF!</definedName>
    <definedName name="_7211DL61C3389E" localSheetId="8">#REF!</definedName>
    <definedName name="_7211DL61C3389E" localSheetId="9">#REF!</definedName>
    <definedName name="_7211DL61C3389E" localSheetId="10">#REF!</definedName>
    <definedName name="_7211DL61C3389E" localSheetId="13">#REF!</definedName>
    <definedName name="_7211DL61C3389E">#REF!</definedName>
    <definedName name="_7212DL61C3389E" localSheetId="8">#REF!</definedName>
    <definedName name="_7212DL61C3389E" localSheetId="9">#REF!</definedName>
    <definedName name="_7212DL61C3389E" localSheetId="10">#REF!</definedName>
    <definedName name="_7212DL61C3389E" localSheetId="13">#REF!</definedName>
    <definedName name="_7212DL61C3389E">#REF!</definedName>
    <definedName name="_7213DL61C3389E" localSheetId="8">#REF!</definedName>
    <definedName name="_7213DL61C3389E" localSheetId="9">#REF!</definedName>
    <definedName name="_7213DL61C3389E" localSheetId="10">#REF!</definedName>
    <definedName name="_7213DL61C3389E" localSheetId="13">#REF!</definedName>
    <definedName name="_7213DL61C3389E">#REF!</definedName>
    <definedName name="_7214DL61C3389E" localSheetId="8">#REF!</definedName>
    <definedName name="_7214DL61C3389E" localSheetId="9">#REF!</definedName>
    <definedName name="_7214DL61C3389E" localSheetId="10">#REF!</definedName>
    <definedName name="_7214DL61C3389E" localSheetId="13">#REF!</definedName>
    <definedName name="_7214DL61C3389E">#REF!</definedName>
    <definedName name="_7215DL61C3389E" localSheetId="8">#REF!</definedName>
    <definedName name="_7215DL61C3389E" localSheetId="9">#REF!</definedName>
    <definedName name="_7215DL61C3389E" localSheetId="10">#REF!</definedName>
    <definedName name="_7215DL61C3389E" localSheetId="13">#REF!</definedName>
    <definedName name="_7215DL61C3389E">#REF!</definedName>
    <definedName name="_7216DL61C3389E" localSheetId="8">#REF!</definedName>
    <definedName name="_7216DL61C3389E" localSheetId="9">#REF!</definedName>
    <definedName name="_7216DL61C3389E" localSheetId="10">#REF!</definedName>
    <definedName name="_7216DL61C3389E" localSheetId="13">#REF!</definedName>
    <definedName name="_7216DL61C3389E">#REF!</definedName>
    <definedName name="_7217DL61C3389E" localSheetId="8">#REF!</definedName>
    <definedName name="_7217DL61C3389E" localSheetId="9">#REF!</definedName>
    <definedName name="_7217DL61C3389E" localSheetId="10">#REF!</definedName>
    <definedName name="_7217DL61C3389E" localSheetId="13">#REF!</definedName>
    <definedName name="_7217DL61C3389E">#REF!</definedName>
    <definedName name="_7218DL61C3389E" localSheetId="8">#REF!</definedName>
    <definedName name="_7218DL61C3389E" localSheetId="9">#REF!</definedName>
    <definedName name="_7218DL61C3389E" localSheetId="10">#REF!</definedName>
    <definedName name="_7218DL61C3389E" localSheetId="13">#REF!</definedName>
    <definedName name="_7218DL61C3389E">#REF!</definedName>
    <definedName name="_7219DL61C3389E" localSheetId="8">#REF!</definedName>
    <definedName name="_7219DL61C3389E" localSheetId="9">#REF!</definedName>
    <definedName name="_7219DL61C3389E" localSheetId="10">#REF!</definedName>
    <definedName name="_7219DL61C3389E" localSheetId="13">#REF!</definedName>
    <definedName name="_7219DL61C3389E">#REF!</definedName>
    <definedName name="_721DL60D93316" localSheetId="8">#REF!</definedName>
    <definedName name="_721DL60D93316" localSheetId="9">#REF!</definedName>
    <definedName name="_721DL60D93316" localSheetId="10">#REF!</definedName>
    <definedName name="_721DL60D93316" localSheetId="13">#REF!</definedName>
    <definedName name="_721DL60D93316">#REF!</definedName>
    <definedName name="_721DLC4FBE51A" localSheetId="8">#REF!</definedName>
    <definedName name="_721DLC4FBE51A" localSheetId="9">#REF!</definedName>
    <definedName name="_721DLC4FBE51A" localSheetId="10">#REF!</definedName>
    <definedName name="_721DLC4FBE51A" localSheetId="13">#REF!</definedName>
    <definedName name="_721DLC4FBE51A">#REF!</definedName>
    <definedName name="_7220DL61C3389E" localSheetId="8">#REF!</definedName>
    <definedName name="_7220DL61C3389E" localSheetId="9">#REF!</definedName>
    <definedName name="_7220DL61C3389E" localSheetId="10">#REF!</definedName>
    <definedName name="_7220DL61C3389E" localSheetId="13">#REF!</definedName>
    <definedName name="_7220DL61C3389E">#REF!</definedName>
    <definedName name="_7221DL61C3389E" localSheetId="8">#REF!</definedName>
    <definedName name="_7221DL61C3389E" localSheetId="9">#REF!</definedName>
    <definedName name="_7221DL61C3389E" localSheetId="10">#REF!</definedName>
    <definedName name="_7221DL61C3389E" localSheetId="13">#REF!</definedName>
    <definedName name="_7221DL61C3389E">#REF!</definedName>
    <definedName name="_7222DL61C3389E" localSheetId="8">#REF!</definedName>
    <definedName name="_7222DL61C3389E" localSheetId="9">#REF!</definedName>
    <definedName name="_7222DL61C3389E" localSheetId="10">#REF!</definedName>
    <definedName name="_7222DL61C3389E" localSheetId="13">#REF!</definedName>
    <definedName name="_7222DL61C3389E">#REF!</definedName>
    <definedName name="_7223DL61C3389E" localSheetId="8">#REF!</definedName>
    <definedName name="_7223DL61C3389E" localSheetId="9">#REF!</definedName>
    <definedName name="_7223DL61C3389E" localSheetId="10">#REF!</definedName>
    <definedName name="_7223DL61C3389E" localSheetId="13">#REF!</definedName>
    <definedName name="_7223DL61C3389E">#REF!</definedName>
    <definedName name="_7224DL61C3389E" localSheetId="8">#REF!</definedName>
    <definedName name="_7224DL61C3389E" localSheetId="9">#REF!</definedName>
    <definedName name="_7224DL61C3389E" localSheetId="10">#REF!</definedName>
    <definedName name="_7224DL61C3389E" localSheetId="13">#REF!</definedName>
    <definedName name="_7224DL61C3389E">#REF!</definedName>
    <definedName name="_7225DL61C3389E" localSheetId="8">#REF!</definedName>
    <definedName name="_7225DL61C3389E" localSheetId="9">#REF!</definedName>
    <definedName name="_7225DL61C3389E" localSheetId="10">#REF!</definedName>
    <definedName name="_7225DL61C3389E" localSheetId="13">#REF!</definedName>
    <definedName name="_7225DL61C3389E">#REF!</definedName>
    <definedName name="_7226DL61C3389E" localSheetId="8">#REF!</definedName>
    <definedName name="_7226DL61C3389E" localSheetId="9">#REF!</definedName>
    <definedName name="_7226DL61C3389E" localSheetId="10">#REF!</definedName>
    <definedName name="_7226DL61C3389E" localSheetId="13">#REF!</definedName>
    <definedName name="_7226DL61C3389E">#REF!</definedName>
    <definedName name="_7227DL61C3389E" localSheetId="8">#REF!</definedName>
    <definedName name="_7227DL61C3389E" localSheetId="9">#REF!</definedName>
    <definedName name="_7227DL61C3389E" localSheetId="10">#REF!</definedName>
    <definedName name="_7227DL61C3389E" localSheetId="13">#REF!</definedName>
    <definedName name="_7227DL61C3389E">#REF!</definedName>
    <definedName name="_7228DL61C3389E" localSheetId="8">#REF!</definedName>
    <definedName name="_7228DL61C3389E" localSheetId="9">#REF!</definedName>
    <definedName name="_7228DL61C3389E" localSheetId="10">#REF!</definedName>
    <definedName name="_7228DL61C3389E" localSheetId="13">#REF!</definedName>
    <definedName name="_7228DL61C3389E">#REF!</definedName>
    <definedName name="_7229DL61C3389E" localSheetId="8">#REF!</definedName>
    <definedName name="_7229DL61C3389E" localSheetId="9">#REF!</definedName>
    <definedName name="_7229DL61C3389E" localSheetId="10">#REF!</definedName>
    <definedName name="_7229DL61C3389E" localSheetId="13">#REF!</definedName>
    <definedName name="_7229DL61C3389E">#REF!</definedName>
    <definedName name="_722DL60D93316" localSheetId="8">#REF!</definedName>
    <definedName name="_722DL60D93316" localSheetId="9">#REF!</definedName>
    <definedName name="_722DL60D93316" localSheetId="10">#REF!</definedName>
    <definedName name="_722DL60D93316" localSheetId="13">#REF!</definedName>
    <definedName name="_722DL60D93316">#REF!</definedName>
    <definedName name="_722DLC4FC955E" localSheetId="8">#REF!</definedName>
    <definedName name="_722DLC4FC955E" localSheetId="9">#REF!</definedName>
    <definedName name="_722DLC4FC955E" localSheetId="10">#REF!</definedName>
    <definedName name="_722DLC4FC955E" localSheetId="13">#REF!</definedName>
    <definedName name="_722DLC4FC955E">#REF!</definedName>
    <definedName name="_7230DL61C3389E" localSheetId="8">#REF!</definedName>
    <definedName name="_7230DL61C3389E" localSheetId="9">#REF!</definedName>
    <definedName name="_7230DL61C3389E" localSheetId="10">#REF!</definedName>
    <definedName name="_7230DL61C3389E" localSheetId="13">#REF!</definedName>
    <definedName name="_7230DL61C3389E">#REF!</definedName>
    <definedName name="_7231DL61C3389E" localSheetId="8">#REF!</definedName>
    <definedName name="_7231DL61C3389E" localSheetId="9">#REF!</definedName>
    <definedName name="_7231DL61C3389E" localSheetId="10">#REF!</definedName>
    <definedName name="_7231DL61C3389E" localSheetId="13">#REF!</definedName>
    <definedName name="_7231DL61C3389E">#REF!</definedName>
    <definedName name="_7232DL61C3389E" localSheetId="8">#REF!</definedName>
    <definedName name="_7232DL61C3389E" localSheetId="9">#REF!</definedName>
    <definedName name="_7232DL61C3389E" localSheetId="10">#REF!</definedName>
    <definedName name="_7232DL61C3389E" localSheetId="13">#REF!</definedName>
    <definedName name="_7232DL61C3389E">#REF!</definedName>
    <definedName name="_7233DL61C3389E" localSheetId="8">#REF!</definedName>
    <definedName name="_7233DL61C3389E" localSheetId="9">#REF!</definedName>
    <definedName name="_7233DL61C3389E" localSheetId="10">#REF!</definedName>
    <definedName name="_7233DL61C3389E" localSheetId="13">#REF!</definedName>
    <definedName name="_7233DL61C3389E">#REF!</definedName>
    <definedName name="_7234DL61C3389E" localSheetId="8">#REF!</definedName>
    <definedName name="_7234DL61C3389E" localSheetId="9">#REF!</definedName>
    <definedName name="_7234DL61C3389E" localSheetId="10">#REF!</definedName>
    <definedName name="_7234DL61C3389E" localSheetId="13">#REF!</definedName>
    <definedName name="_7234DL61C3389E">#REF!</definedName>
    <definedName name="_7235DL61C3389E" localSheetId="8">#REF!</definedName>
    <definedName name="_7235DL61C3389E" localSheetId="9">#REF!</definedName>
    <definedName name="_7235DL61C3389E" localSheetId="10">#REF!</definedName>
    <definedName name="_7235DL61C3389E" localSheetId="13">#REF!</definedName>
    <definedName name="_7235DL61C3389E">#REF!</definedName>
    <definedName name="_7236DL61C3389E" localSheetId="8">#REF!</definedName>
    <definedName name="_7236DL61C3389E" localSheetId="9">#REF!</definedName>
    <definedName name="_7236DL61C3389E" localSheetId="10">#REF!</definedName>
    <definedName name="_7236DL61C3389E" localSheetId="13">#REF!</definedName>
    <definedName name="_7236DL61C3389E">#REF!</definedName>
    <definedName name="_7237DL61C3389E" localSheetId="8">#REF!</definedName>
    <definedName name="_7237DL61C3389E" localSheetId="9">#REF!</definedName>
    <definedName name="_7237DL61C3389E" localSheetId="10">#REF!</definedName>
    <definedName name="_7237DL61C3389E" localSheetId="13">#REF!</definedName>
    <definedName name="_7237DL61C3389E">#REF!</definedName>
    <definedName name="_7238DL61C3389E" localSheetId="8">#REF!</definedName>
    <definedName name="_7238DL61C3389E" localSheetId="9">#REF!</definedName>
    <definedName name="_7238DL61C3389E" localSheetId="10">#REF!</definedName>
    <definedName name="_7238DL61C3389E" localSheetId="13">#REF!</definedName>
    <definedName name="_7238DL61C3389E">#REF!</definedName>
    <definedName name="_7239DL61C3389E" localSheetId="8">#REF!</definedName>
    <definedName name="_7239DL61C3389E" localSheetId="9">#REF!</definedName>
    <definedName name="_7239DL61C3389E" localSheetId="10">#REF!</definedName>
    <definedName name="_7239DL61C3389E" localSheetId="13">#REF!</definedName>
    <definedName name="_7239DL61C3389E">#REF!</definedName>
    <definedName name="_723DL60D93316" localSheetId="8">#REF!</definedName>
    <definedName name="_723DL60D93316" localSheetId="9">#REF!</definedName>
    <definedName name="_723DL60D93316" localSheetId="10">#REF!</definedName>
    <definedName name="_723DL60D93316" localSheetId="13">#REF!</definedName>
    <definedName name="_723DL60D93316">#REF!</definedName>
    <definedName name="_723DLC4FCE51A" localSheetId="8">#REF!</definedName>
    <definedName name="_723DLC4FCE51A" localSheetId="9">#REF!</definedName>
    <definedName name="_723DLC4FCE51A" localSheetId="10">#REF!</definedName>
    <definedName name="_723DLC4FCE51A" localSheetId="13">#REF!</definedName>
    <definedName name="_723DLC4FCE51A">#REF!</definedName>
    <definedName name="_7240DL61C3389E" localSheetId="8">#REF!</definedName>
    <definedName name="_7240DL61C3389E" localSheetId="9">#REF!</definedName>
    <definedName name="_7240DL61C3389E" localSheetId="10">#REF!</definedName>
    <definedName name="_7240DL61C3389E" localSheetId="13">#REF!</definedName>
    <definedName name="_7240DL61C3389E">#REF!</definedName>
    <definedName name="_7241DL61C3389E" localSheetId="8">#REF!</definedName>
    <definedName name="_7241DL61C3389E" localSheetId="9">#REF!</definedName>
    <definedName name="_7241DL61C3389E" localSheetId="10">#REF!</definedName>
    <definedName name="_7241DL61C3389E" localSheetId="13">#REF!</definedName>
    <definedName name="_7241DL61C3389E">#REF!</definedName>
    <definedName name="_7242DL61C3389E" localSheetId="8">#REF!</definedName>
    <definedName name="_7242DL61C3389E" localSheetId="9">#REF!</definedName>
    <definedName name="_7242DL61C3389E" localSheetId="10">#REF!</definedName>
    <definedName name="_7242DL61C3389E" localSheetId="13">#REF!</definedName>
    <definedName name="_7242DL61C3389E">#REF!</definedName>
    <definedName name="_7243DL61C3389E" localSheetId="8">#REF!</definedName>
    <definedName name="_7243DL61C3389E" localSheetId="9">#REF!</definedName>
    <definedName name="_7243DL61C3389E" localSheetId="10">#REF!</definedName>
    <definedName name="_7243DL61C3389E" localSheetId="13">#REF!</definedName>
    <definedName name="_7243DL61C3389E">#REF!</definedName>
    <definedName name="_7244DL61C3389E" localSheetId="8">#REF!</definedName>
    <definedName name="_7244DL61C3389E" localSheetId="9">#REF!</definedName>
    <definedName name="_7244DL61C3389E" localSheetId="10">#REF!</definedName>
    <definedName name="_7244DL61C3389E" localSheetId="13">#REF!</definedName>
    <definedName name="_7244DL61C3389E">#REF!</definedName>
    <definedName name="_7245DL61C3389E" localSheetId="8">#REF!</definedName>
    <definedName name="_7245DL61C3389E" localSheetId="9">#REF!</definedName>
    <definedName name="_7245DL61C3389E" localSheetId="10">#REF!</definedName>
    <definedName name="_7245DL61C3389E" localSheetId="13">#REF!</definedName>
    <definedName name="_7245DL61C3389E">#REF!</definedName>
    <definedName name="_7246DL61C438A4" localSheetId="8">#REF!</definedName>
    <definedName name="_7246DL61C438A4" localSheetId="9">#REF!</definedName>
    <definedName name="_7246DL61C438A4" localSheetId="10">#REF!</definedName>
    <definedName name="_7246DL61C438A4" localSheetId="13">#REF!</definedName>
    <definedName name="_7246DL61C438A4">#REF!</definedName>
    <definedName name="_7247DL61C438A4" localSheetId="8">#REF!</definedName>
    <definedName name="_7247DL61C438A4" localSheetId="9">#REF!</definedName>
    <definedName name="_7247DL61C438A4" localSheetId="10">#REF!</definedName>
    <definedName name="_7247DL61C438A4" localSheetId="13">#REF!</definedName>
    <definedName name="_7247DL61C438A4">#REF!</definedName>
    <definedName name="_7248DL61C438A4" localSheetId="8">#REF!</definedName>
    <definedName name="_7248DL61C438A4" localSheetId="9">#REF!</definedName>
    <definedName name="_7248DL61C438A4" localSheetId="10">#REF!</definedName>
    <definedName name="_7248DL61C438A4" localSheetId="13">#REF!</definedName>
    <definedName name="_7248DL61C438A4">#REF!</definedName>
    <definedName name="_7249DL61C438A4" localSheetId="8">#REF!</definedName>
    <definedName name="_7249DL61C438A4" localSheetId="9">#REF!</definedName>
    <definedName name="_7249DL61C438A4" localSheetId="10">#REF!</definedName>
    <definedName name="_7249DL61C438A4" localSheetId="13">#REF!</definedName>
    <definedName name="_7249DL61C438A4">#REF!</definedName>
    <definedName name="_724DL60D93316" localSheetId="8">#REF!</definedName>
    <definedName name="_724DL60D93316" localSheetId="9">#REF!</definedName>
    <definedName name="_724DL60D93316" localSheetId="10">#REF!</definedName>
    <definedName name="_724DL60D93316" localSheetId="13">#REF!</definedName>
    <definedName name="_724DL60D93316">#REF!</definedName>
    <definedName name="_724DLC4FD955E" localSheetId="8">#REF!</definedName>
    <definedName name="_724DLC4FD955E" localSheetId="9">#REF!</definedName>
    <definedName name="_724DLC4FD955E" localSheetId="10">#REF!</definedName>
    <definedName name="_724DLC4FD955E" localSheetId="13">#REF!</definedName>
    <definedName name="_724DLC4FD955E">#REF!</definedName>
    <definedName name="_7250DL61C438A4" localSheetId="8">#REF!</definedName>
    <definedName name="_7250DL61C438A4" localSheetId="9">#REF!</definedName>
    <definedName name="_7250DL61C438A4" localSheetId="10">#REF!</definedName>
    <definedName name="_7250DL61C438A4" localSheetId="13">#REF!</definedName>
    <definedName name="_7250DL61C438A4">#REF!</definedName>
    <definedName name="_7251DL61C438A4" localSheetId="8">#REF!</definedName>
    <definedName name="_7251DL61C438A4" localSheetId="9">#REF!</definedName>
    <definedName name="_7251DL61C438A4" localSheetId="10">#REF!</definedName>
    <definedName name="_7251DL61C438A4" localSheetId="13">#REF!</definedName>
    <definedName name="_7251DL61C438A4">#REF!</definedName>
    <definedName name="_7252DL61C438A4" localSheetId="8">#REF!</definedName>
    <definedName name="_7252DL61C438A4" localSheetId="9">#REF!</definedName>
    <definedName name="_7252DL61C438A4" localSheetId="10">#REF!</definedName>
    <definedName name="_7252DL61C438A4" localSheetId="13">#REF!</definedName>
    <definedName name="_7252DL61C438A4">#REF!</definedName>
    <definedName name="_7253DL61C438A4" localSheetId="8">#REF!</definedName>
    <definedName name="_7253DL61C438A4" localSheetId="9">#REF!</definedName>
    <definedName name="_7253DL61C438A4" localSheetId="10">#REF!</definedName>
    <definedName name="_7253DL61C438A4" localSheetId="13">#REF!</definedName>
    <definedName name="_7253DL61C438A4">#REF!</definedName>
    <definedName name="_7254DL61C438A4" localSheetId="8">#REF!</definedName>
    <definedName name="_7254DL61C438A4" localSheetId="9">#REF!</definedName>
    <definedName name="_7254DL61C438A4" localSheetId="10">#REF!</definedName>
    <definedName name="_7254DL61C438A4" localSheetId="13">#REF!</definedName>
    <definedName name="_7254DL61C438A4">#REF!</definedName>
    <definedName name="_7255DL61C438A4" localSheetId="8">#REF!</definedName>
    <definedName name="_7255DL61C438A4" localSheetId="9">#REF!</definedName>
    <definedName name="_7255DL61C438A4" localSheetId="10">#REF!</definedName>
    <definedName name="_7255DL61C438A4" localSheetId="13">#REF!</definedName>
    <definedName name="_7255DL61C438A4">#REF!</definedName>
    <definedName name="_7256DL61C438A4" localSheetId="8">#REF!</definedName>
    <definedName name="_7256DL61C438A4" localSheetId="9">#REF!</definedName>
    <definedName name="_7256DL61C438A4" localSheetId="10">#REF!</definedName>
    <definedName name="_7256DL61C438A4" localSheetId="13">#REF!</definedName>
    <definedName name="_7256DL61C438A4">#REF!</definedName>
    <definedName name="_7257DL61C438A4" localSheetId="8">#REF!</definedName>
    <definedName name="_7257DL61C438A4" localSheetId="9">#REF!</definedName>
    <definedName name="_7257DL61C438A4" localSheetId="10">#REF!</definedName>
    <definedName name="_7257DL61C438A4" localSheetId="13">#REF!</definedName>
    <definedName name="_7257DL61C438A4">#REF!</definedName>
    <definedName name="_7258DL61C438A4" localSheetId="8">#REF!</definedName>
    <definedName name="_7258DL61C438A4" localSheetId="9">#REF!</definedName>
    <definedName name="_7258DL61C438A4" localSheetId="10">#REF!</definedName>
    <definedName name="_7258DL61C438A4" localSheetId="13">#REF!</definedName>
    <definedName name="_7258DL61C438A4">#REF!</definedName>
    <definedName name="_7259DL61C438A4" localSheetId="8">#REF!</definedName>
    <definedName name="_7259DL61C438A4" localSheetId="9">#REF!</definedName>
    <definedName name="_7259DL61C438A4" localSheetId="10">#REF!</definedName>
    <definedName name="_7259DL61C438A4" localSheetId="13">#REF!</definedName>
    <definedName name="_7259DL61C438A4">#REF!</definedName>
    <definedName name="_725DL60D93316" localSheetId="8">#REF!</definedName>
    <definedName name="_725DL60D93316" localSheetId="9">#REF!</definedName>
    <definedName name="_725DL60D93316" localSheetId="10">#REF!</definedName>
    <definedName name="_725DL60D93316" localSheetId="13">#REF!</definedName>
    <definedName name="_725DL60D93316">#REF!</definedName>
    <definedName name="_725DLC4FDE51A" localSheetId="8">#REF!</definedName>
    <definedName name="_725DLC4FDE51A" localSheetId="9">#REF!</definedName>
    <definedName name="_725DLC4FDE51A" localSheetId="10">#REF!</definedName>
    <definedName name="_725DLC4FDE51A" localSheetId="13">#REF!</definedName>
    <definedName name="_725DLC4FDE51A">#REF!</definedName>
    <definedName name="_7260DL61C438A4" localSheetId="8">#REF!</definedName>
    <definedName name="_7260DL61C438A4" localSheetId="9">#REF!</definedName>
    <definedName name="_7260DL61C438A4" localSheetId="10">#REF!</definedName>
    <definedName name="_7260DL61C438A4" localSheetId="13">#REF!</definedName>
    <definedName name="_7260DL61C438A4">#REF!</definedName>
    <definedName name="_7261DL61C438A4" localSheetId="8">#REF!</definedName>
    <definedName name="_7261DL61C438A4" localSheetId="9">#REF!</definedName>
    <definedName name="_7261DL61C438A4" localSheetId="10">#REF!</definedName>
    <definedName name="_7261DL61C438A4" localSheetId="13">#REF!</definedName>
    <definedName name="_7261DL61C438A4">#REF!</definedName>
    <definedName name="_7262DL61C438A4" localSheetId="8">#REF!</definedName>
    <definedName name="_7262DL61C438A4" localSheetId="9">#REF!</definedName>
    <definedName name="_7262DL61C438A4" localSheetId="10">#REF!</definedName>
    <definedName name="_7262DL61C438A4" localSheetId="13">#REF!</definedName>
    <definedName name="_7262DL61C438A4">#REF!</definedName>
    <definedName name="_7263DL61C438A4" localSheetId="8">#REF!</definedName>
    <definedName name="_7263DL61C438A4" localSheetId="9">#REF!</definedName>
    <definedName name="_7263DL61C438A4" localSheetId="10">#REF!</definedName>
    <definedName name="_7263DL61C438A4" localSheetId="13">#REF!</definedName>
    <definedName name="_7263DL61C438A4">#REF!</definedName>
    <definedName name="_7264DL61C438A4" localSheetId="8">#REF!</definedName>
    <definedName name="_7264DL61C438A4" localSheetId="9">#REF!</definedName>
    <definedName name="_7264DL61C438A4" localSheetId="10">#REF!</definedName>
    <definedName name="_7264DL61C438A4" localSheetId="13">#REF!</definedName>
    <definedName name="_7264DL61C438A4">#REF!</definedName>
    <definedName name="_7265DL61C438A4" localSheetId="8">#REF!</definedName>
    <definedName name="_7265DL61C438A4" localSheetId="9">#REF!</definedName>
    <definedName name="_7265DL61C438A4" localSheetId="10">#REF!</definedName>
    <definedName name="_7265DL61C438A4" localSheetId="13">#REF!</definedName>
    <definedName name="_7265DL61C438A4">#REF!</definedName>
    <definedName name="_7266DL61C438A4" localSheetId="8">#REF!</definedName>
    <definedName name="_7266DL61C438A4" localSheetId="9">#REF!</definedName>
    <definedName name="_7266DL61C438A4" localSheetId="10">#REF!</definedName>
    <definedName name="_7266DL61C438A4" localSheetId="13">#REF!</definedName>
    <definedName name="_7266DL61C438A4">#REF!</definedName>
    <definedName name="_7267DL61C438A4" localSheetId="8">#REF!</definedName>
    <definedName name="_7267DL61C438A4" localSheetId="9">#REF!</definedName>
    <definedName name="_7267DL61C438A4" localSheetId="10">#REF!</definedName>
    <definedName name="_7267DL61C438A4" localSheetId="13">#REF!</definedName>
    <definedName name="_7267DL61C438A4">#REF!</definedName>
    <definedName name="_7268DL61C438A4" localSheetId="8">#REF!</definedName>
    <definedName name="_7268DL61C438A4" localSheetId="9">#REF!</definedName>
    <definedName name="_7268DL61C438A4" localSheetId="10">#REF!</definedName>
    <definedName name="_7268DL61C438A4" localSheetId="13">#REF!</definedName>
    <definedName name="_7268DL61C438A4">#REF!</definedName>
    <definedName name="_7269DL61C438A4" localSheetId="8">#REF!</definedName>
    <definedName name="_7269DL61C438A4" localSheetId="9">#REF!</definedName>
    <definedName name="_7269DL61C438A4" localSheetId="10">#REF!</definedName>
    <definedName name="_7269DL61C438A4" localSheetId="13">#REF!</definedName>
    <definedName name="_7269DL61C438A4">#REF!</definedName>
    <definedName name="_726DL60D93316" localSheetId="8">#REF!</definedName>
    <definedName name="_726DL60D93316" localSheetId="9">#REF!</definedName>
    <definedName name="_726DL60D93316" localSheetId="10">#REF!</definedName>
    <definedName name="_726DL60D93316" localSheetId="13">#REF!</definedName>
    <definedName name="_726DL60D93316">#REF!</definedName>
    <definedName name="_726DLC4FE955E" localSheetId="8">#REF!</definedName>
    <definedName name="_726DLC4FE955E" localSheetId="9">#REF!</definedName>
    <definedName name="_726DLC4FE955E" localSheetId="10">#REF!</definedName>
    <definedName name="_726DLC4FE955E" localSheetId="13">#REF!</definedName>
    <definedName name="_726DLC4FE955E">#REF!</definedName>
    <definedName name="_7270DL61C438A4" localSheetId="8">#REF!</definedName>
    <definedName name="_7270DL61C438A4" localSheetId="9">#REF!</definedName>
    <definedName name="_7270DL61C438A4" localSheetId="10">#REF!</definedName>
    <definedName name="_7270DL61C438A4" localSheetId="13">#REF!</definedName>
    <definedName name="_7270DL61C438A4">#REF!</definedName>
    <definedName name="_7271DL61C438A4" localSheetId="8">#REF!</definedName>
    <definedName name="_7271DL61C438A4" localSheetId="9">#REF!</definedName>
    <definedName name="_7271DL61C438A4" localSheetId="10">#REF!</definedName>
    <definedName name="_7271DL61C438A4" localSheetId="13">#REF!</definedName>
    <definedName name="_7271DL61C438A4">#REF!</definedName>
    <definedName name="_7272DL61C438A4" localSheetId="8">#REF!</definedName>
    <definedName name="_7272DL61C438A4" localSheetId="9">#REF!</definedName>
    <definedName name="_7272DL61C438A4" localSheetId="10">#REF!</definedName>
    <definedName name="_7272DL61C438A4" localSheetId="13">#REF!</definedName>
    <definedName name="_7272DL61C438A4">#REF!</definedName>
    <definedName name="_7273DL61C438A4" localSheetId="8">#REF!</definedName>
    <definedName name="_7273DL61C438A4" localSheetId="9">#REF!</definedName>
    <definedName name="_7273DL61C438A4" localSheetId="10">#REF!</definedName>
    <definedName name="_7273DL61C438A4" localSheetId="13">#REF!</definedName>
    <definedName name="_7273DL61C438A4">#REF!</definedName>
    <definedName name="_7274DL61C438A4" localSheetId="8">#REF!</definedName>
    <definedName name="_7274DL61C438A4" localSheetId="9">#REF!</definedName>
    <definedName name="_7274DL61C438A4" localSheetId="10">#REF!</definedName>
    <definedName name="_7274DL61C438A4" localSheetId="13">#REF!</definedName>
    <definedName name="_7274DL61C438A4">#REF!</definedName>
    <definedName name="_7275DL61C438A4" localSheetId="8">#REF!</definedName>
    <definedName name="_7275DL61C438A4" localSheetId="9">#REF!</definedName>
    <definedName name="_7275DL61C438A4" localSheetId="10">#REF!</definedName>
    <definedName name="_7275DL61C438A4" localSheetId="13">#REF!</definedName>
    <definedName name="_7275DL61C438A4">#REF!</definedName>
    <definedName name="_7276DL61C438A4" localSheetId="8">#REF!</definedName>
    <definedName name="_7276DL61C438A4" localSheetId="9">#REF!</definedName>
    <definedName name="_7276DL61C438A4" localSheetId="10">#REF!</definedName>
    <definedName name="_7276DL61C438A4" localSheetId="13">#REF!</definedName>
    <definedName name="_7276DL61C438A4">#REF!</definedName>
    <definedName name="_7277DL61C438A4" localSheetId="8">#REF!</definedName>
    <definedName name="_7277DL61C438A4" localSheetId="9">#REF!</definedName>
    <definedName name="_7277DL61C438A4" localSheetId="10">#REF!</definedName>
    <definedName name="_7277DL61C438A4" localSheetId="13">#REF!</definedName>
    <definedName name="_7277DL61C438A4">#REF!</definedName>
    <definedName name="_7278DL61C438A4" localSheetId="8">#REF!</definedName>
    <definedName name="_7278DL61C438A4" localSheetId="9">#REF!</definedName>
    <definedName name="_7278DL61C438A4" localSheetId="10">#REF!</definedName>
    <definedName name="_7278DL61C438A4" localSheetId="13">#REF!</definedName>
    <definedName name="_7278DL61C438A4">#REF!</definedName>
    <definedName name="_7279DL61C438A4" localSheetId="8">#REF!</definedName>
    <definedName name="_7279DL61C438A4" localSheetId="9">#REF!</definedName>
    <definedName name="_7279DL61C438A4" localSheetId="10">#REF!</definedName>
    <definedName name="_7279DL61C438A4" localSheetId="13">#REF!</definedName>
    <definedName name="_7279DL61C438A4">#REF!</definedName>
    <definedName name="_727DL60D93316" localSheetId="8">#REF!</definedName>
    <definedName name="_727DL60D93316" localSheetId="9">#REF!</definedName>
    <definedName name="_727DL60D93316" localSheetId="10">#REF!</definedName>
    <definedName name="_727DL60D93316" localSheetId="13">#REF!</definedName>
    <definedName name="_727DL60D93316">#REF!</definedName>
    <definedName name="_727DLC4FEE51A" localSheetId="8">#REF!</definedName>
    <definedName name="_727DLC4FEE51A" localSheetId="9">#REF!</definedName>
    <definedName name="_727DLC4FEE51A" localSheetId="10">#REF!</definedName>
    <definedName name="_727DLC4FEE51A" localSheetId="13">#REF!</definedName>
    <definedName name="_727DLC4FEE51A">#REF!</definedName>
    <definedName name="_7280DL61C438A4" localSheetId="8">#REF!</definedName>
    <definedName name="_7280DL61C438A4" localSheetId="9">#REF!</definedName>
    <definedName name="_7280DL61C438A4" localSheetId="10">#REF!</definedName>
    <definedName name="_7280DL61C438A4" localSheetId="13">#REF!</definedName>
    <definedName name="_7280DL61C438A4">#REF!</definedName>
    <definedName name="_7281DL61C538A9" localSheetId="8">#REF!</definedName>
    <definedName name="_7281DL61C538A9" localSheetId="9">#REF!</definedName>
    <definedName name="_7281DL61C538A9" localSheetId="10">#REF!</definedName>
    <definedName name="_7281DL61C538A9" localSheetId="13">#REF!</definedName>
    <definedName name="_7281DL61C538A9">#REF!</definedName>
    <definedName name="_7282DL61C538A9" localSheetId="8">#REF!</definedName>
    <definedName name="_7282DL61C538A9" localSheetId="9">#REF!</definedName>
    <definedName name="_7282DL61C538A9" localSheetId="10">#REF!</definedName>
    <definedName name="_7282DL61C538A9" localSheetId="13">#REF!</definedName>
    <definedName name="_7282DL61C538A9">#REF!</definedName>
    <definedName name="_7283DL61C538A9" localSheetId="8">#REF!</definedName>
    <definedName name="_7283DL61C538A9" localSheetId="9">#REF!</definedName>
    <definedName name="_7283DL61C538A9" localSheetId="10">#REF!</definedName>
    <definedName name="_7283DL61C538A9" localSheetId="13">#REF!</definedName>
    <definedName name="_7283DL61C538A9">#REF!</definedName>
    <definedName name="_7284DL61C538A9" localSheetId="8">#REF!</definedName>
    <definedName name="_7284DL61C538A9" localSheetId="9">#REF!</definedName>
    <definedName name="_7284DL61C538A9" localSheetId="10">#REF!</definedName>
    <definedName name="_7284DL61C538A9" localSheetId="13">#REF!</definedName>
    <definedName name="_7284DL61C538A9">#REF!</definedName>
    <definedName name="_7285DL61C538A9" localSheetId="8">#REF!</definedName>
    <definedName name="_7285DL61C538A9" localSheetId="9">#REF!</definedName>
    <definedName name="_7285DL61C538A9" localSheetId="10">#REF!</definedName>
    <definedName name="_7285DL61C538A9" localSheetId="13">#REF!</definedName>
    <definedName name="_7285DL61C538A9">#REF!</definedName>
    <definedName name="_7286DL61C538A9" localSheetId="8">#REF!</definedName>
    <definedName name="_7286DL61C538A9" localSheetId="9">#REF!</definedName>
    <definedName name="_7286DL61C538A9" localSheetId="10">#REF!</definedName>
    <definedName name="_7286DL61C538A9" localSheetId="13">#REF!</definedName>
    <definedName name="_7286DL61C538A9">#REF!</definedName>
    <definedName name="_7287DL61C538A9" localSheetId="8">#REF!</definedName>
    <definedName name="_7287DL61C538A9" localSheetId="9">#REF!</definedName>
    <definedName name="_7287DL61C538A9" localSheetId="10">#REF!</definedName>
    <definedName name="_7287DL61C538A9" localSheetId="13">#REF!</definedName>
    <definedName name="_7287DL61C538A9">#REF!</definedName>
    <definedName name="_7288DL61C538A9" localSheetId="8">#REF!</definedName>
    <definedName name="_7288DL61C538A9" localSheetId="9">#REF!</definedName>
    <definedName name="_7288DL61C538A9" localSheetId="10">#REF!</definedName>
    <definedName name="_7288DL61C538A9" localSheetId="13">#REF!</definedName>
    <definedName name="_7288DL61C538A9">#REF!</definedName>
    <definedName name="_7289DL61C538A9" localSheetId="8">#REF!</definedName>
    <definedName name="_7289DL61C538A9" localSheetId="9">#REF!</definedName>
    <definedName name="_7289DL61C538A9" localSheetId="10">#REF!</definedName>
    <definedName name="_7289DL61C538A9" localSheetId="13">#REF!</definedName>
    <definedName name="_7289DL61C538A9">#REF!</definedName>
    <definedName name="_728DL60D93316" localSheetId="8">#REF!</definedName>
    <definedName name="_728DL60D93316" localSheetId="9">#REF!</definedName>
    <definedName name="_728DL60D93316" localSheetId="10">#REF!</definedName>
    <definedName name="_728DL60D93316" localSheetId="13">#REF!</definedName>
    <definedName name="_728DL60D93316">#REF!</definedName>
    <definedName name="_728DLC4FF955E" localSheetId="8">#REF!</definedName>
    <definedName name="_728DLC4FF955E" localSheetId="9">#REF!</definedName>
    <definedName name="_728DLC4FF955E" localSheetId="10">#REF!</definedName>
    <definedName name="_728DLC4FF955E" localSheetId="13">#REF!</definedName>
    <definedName name="_728DLC4FF955E">#REF!</definedName>
    <definedName name="_7290DL61C538A9" localSheetId="8">#REF!</definedName>
    <definedName name="_7290DL61C538A9" localSheetId="9">#REF!</definedName>
    <definedName name="_7290DL61C538A9" localSheetId="10">#REF!</definedName>
    <definedName name="_7290DL61C538A9" localSheetId="13">#REF!</definedName>
    <definedName name="_7290DL61C538A9">#REF!</definedName>
    <definedName name="_7291DL61C538A9" localSheetId="8">#REF!</definedName>
    <definedName name="_7291DL61C538A9" localSheetId="9">#REF!</definedName>
    <definedName name="_7291DL61C538A9" localSheetId="10">#REF!</definedName>
    <definedName name="_7291DL61C538A9" localSheetId="13">#REF!</definedName>
    <definedName name="_7291DL61C538A9">#REF!</definedName>
    <definedName name="_7292DL61C538A9" localSheetId="8">#REF!</definedName>
    <definedName name="_7292DL61C538A9" localSheetId="9">#REF!</definedName>
    <definedName name="_7292DL61C538A9" localSheetId="10">#REF!</definedName>
    <definedName name="_7292DL61C538A9" localSheetId="13">#REF!</definedName>
    <definedName name="_7292DL61C538A9">#REF!</definedName>
    <definedName name="_7293DL61C538A9" localSheetId="8">#REF!</definedName>
    <definedName name="_7293DL61C538A9" localSheetId="9">#REF!</definedName>
    <definedName name="_7293DL61C538A9" localSheetId="10">#REF!</definedName>
    <definedName name="_7293DL61C538A9" localSheetId="13">#REF!</definedName>
    <definedName name="_7293DL61C538A9">#REF!</definedName>
    <definedName name="_7294DL61C538A9" localSheetId="8">#REF!</definedName>
    <definedName name="_7294DL61C538A9" localSheetId="9">#REF!</definedName>
    <definedName name="_7294DL61C538A9" localSheetId="10">#REF!</definedName>
    <definedName name="_7294DL61C538A9" localSheetId="13">#REF!</definedName>
    <definedName name="_7294DL61C538A9">#REF!</definedName>
    <definedName name="_7295DL61C538A9" localSheetId="8">#REF!</definedName>
    <definedName name="_7295DL61C538A9" localSheetId="9">#REF!</definedName>
    <definedName name="_7295DL61C538A9" localSheetId="10">#REF!</definedName>
    <definedName name="_7295DL61C538A9" localSheetId="13">#REF!</definedName>
    <definedName name="_7295DL61C538A9">#REF!</definedName>
    <definedName name="_7296DL61C538A9" localSheetId="8">#REF!</definedName>
    <definedName name="_7296DL61C538A9" localSheetId="9">#REF!</definedName>
    <definedName name="_7296DL61C538A9" localSheetId="10">#REF!</definedName>
    <definedName name="_7296DL61C538A9" localSheetId="13">#REF!</definedName>
    <definedName name="_7296DL61C538A9">#REF!</definedName>
    <definedName name="_7297DL61C538A9" localSheetId="8">#REF!</definedName>
    <definedName name="_7297DL61C538A9" localSheetId="9">#REF!</definedName>
    <definedName name="_7297DL61C538A9" localSheetId="10">#REF!</definedName>
    <definedName name="_7297DL61C538A9" localSheetId="13">#REF!</definedName>
    <definedName name="_7297DL61C538A9">#REF!</definedName>
    <definedName name="_7298DL61C538A9" localSheetId="8">#REF!</definedName>
    <definedName name="_7298DL61C538A9" localSheetId="9">#REF!</definedName>
    <definedName name="_7298DL61C538A9" localSheetId="10">#REF!</definedName>
    <definedName name="_7298DL61C538A9" localSheetId="13">#REF!</definedName>
    <definedName name="_7298DL61C538A9">#REF!</definedName>
    <definedName name="_7299DL61C538A9" localSheetId="8">#REF!</definedName>
    <definedName name="_7299DL61C538A9" localSheetId="9">#REF!</definedName>
    <definedName name="_7299DL61C538A9" localSheetId="10">#REF!</definedName>
    <definedName name="_7299DL61C538A9" localSheetId="13">#REF!</definedName>
    <definedName name="_7299DL61C538A9">#REF!</definedName>
    <definedName name="_729DL60D93316" localSheetId="8">#REF!</definedName>
    <definedName name="_729DL60D93316" localSheetId="9">#REF!</definedName>
    <definedName name="_729DL60D93316" localSheetId="10">#REF!</definedName>
    <definedName name="_729DL60D93316" localSheetId="13">#REF!</definedName>
    <definedName name="_729DL60D93316">#REF!</definedName>
    <definedName name="_729DLC4FFE51A" localSheetId="8">#REF!</definedName>
    <definedName name="_729DLC4FFE51A" localSheetId="9">#REF!</definedName>
    <definedName name="_729DLC4FFE51A" localSheetId="10">#REF!</definedName>
    <definedName name="_729DLC4FFE51A" localSheetId="13">#REF!</definedName>
    <definedName name="_729DLC4FFE51A">#REF!</definedName>
    <definedName name="_72DL607330A6" localSheetId="8">#REF!</definedName>
    <definedName name="_72DL607330A6" localSheetId="9">#REF!</definedName>
    <definedName name="_72DL607330A6" localSheetId="10">#REF!</definedName>
    <definedName name="_72DL607330A6" localSheetId="13">#REF!</definedName>
    <definedName name="_72DL607330A6">#REF!</definedName>
    <definedName name="_72DL61183495" localSheetId="8">#REF!</definedName>
    <definedName name="_72DL61183495" localSheetId="9">#REF!</definedName>
    <definedName name="_72DL61183495" localSheetId="10">#REF!</definedName>
    <definedName name="_72DL61183495" localSheetId="13">#REF!</definedName>
    <definedName name="_72DL61183495">#REF!</definedName>
    <definedName name="_7300DL61C538A9" localSheetId="8">#REF!</definedName>
    <definedName name="_7300DL61C538A9" localSheetId="9">#REF!</definedName>
    <definedName name="_7300DL61C538A9" localSheetId="10">#REF!</definedName>
    <definedName name="_7300DL61C538A9" localSheetId="13">#REF!</definedName>
    <definedName name="_7300DL61C538A9">#REF!</definedName>
    <definedName name="_7301DL61C538A9" localSheetId="8">#REF!</definedName>
    <definedName name="_7301DL61C538A9" localSheetId="9">#REF!</definedName>
    <definedName name="_7301DL61C538A9" localSheetId="10">#REF!</definedName>
    <definedName name="_7301DL61C538A9" localSheetId="13">#REF!</definedName>
    <definedName name="_7301DL61C538A9">#REF!</definedName>
    <definedName name="_7302DL61C538A9" localSheetId="8">#REF!</definedName>
    <definedName name="_7302DL61C538A9" localSheetId="9">#REF!</definedName>
    <definedName name="_7302DL61C538A9" localSheetId="10">#REF!</definedName>
    <definedName name="_7302DL61C538A9" localSheetId="13">#REF!</definedName>
    <definedName name="_7302DL61C538A9">#REF!</definedName>
    <definedName name="_7303DL61C538A9" localSheetId="8">#REF!</definedName>
    <definedName name="_7303DL61C538A9" localSheetId="9">#REF!</definedName>
    <definedName name="_7303DL61C538A9" localSheetId="10">#REF!</definedName>
    <definedName name="_7303DL61C538A9" localSheetId="13">#REF!</definedName>
    <definedName name="_7303DL61C538A9">#REF!</definedName>
    <definedName name="_7304DL61C538A9" localSheetId="8">#REF!</definedName>
    <definedName name="_7304DL61C538A9" localSheetId="9">#REF!</definedName>
    <definedName name="_7304DL61C538A9" localSheetId="10">#REF!</definedName>
    <definedName name="_7304DL61C538A9" localSheetId="13">#REF!</definedName>
    <definedName name="_7304DL61C538A9">#REF!</definedName>
    <definedName name="_7305DL61C538A9" localSheetId="8">#REF!</definedName>
    <definedName name="_7305DL61C538A9" localSheetId="9">#REF!</definedName>
    <definedName name="_7305DL61C538A9" localSheetId="10">#REF!</definedName>
    <definedName name="_7305DL61C538A9" localSheetId="13">#REF!</definedName>
    <definedName name="_7305DL61C538A9">#REF!</definedName>
    <definedName name="_7306DL61C538A9" localSheetId="8">#REF!</definedName>
    <definedName name="_7306DL61C538A9" localSheetId="9">#REF!</definedName>
    <definedName name="_7306DL61C538A9" localSheetId="10">#REF!</definedName>
    <definedName name="_7306DL61C538A9" localSheetId="13">#REF!</definedName>
    <definedName name="_7306DL61C538A9">#REF!</definedName>
    <definedName name="_7307DL61C538A9" localSheetId="8">#REF!</definedName>
    <definedName name="_7307DL61C538A9" localSheetId="9">#REF!</definedName>
    <definedName name="_7307DL61C538A9" localSheetId="10">#REF!</definedName>
    <definedName name="_7307DL61C538A9" localSheetId="13">#REF!</definedName>
    <definedName name="_7307DL61C538A9">#REF!</definedName>
    <definedName name="_7308DL61C538A9" localSheetId="8">#REF!</definedName>
    <definedName name="_7308DL61C538A9" localSheetId="9">#REF!</definedName>
    <definedName name="_7308DL61C538A9" localSheetId="10">#REF!</definedName>
    <definedName name="_7308DL61C538A9" localSheetId="13">#REF!</definedName>
    <definedName name="_7308DL61C538A9">#REF!</definedName>
    <definedName name="_7309DL61C538A9" localSheetId="8">#REF!</definedName>
    <definedName name="_7309DL61C538A9" localSheetId="9">#REF!</definedName>
    <definedName name="_7309DL61C538A9" localSheetId="10">#REF!</definedName>
    <definedName name="_7309DL61C538A9" localSheetId="13">#REF!</definedName>
    <definedName name="_7309DL61C538A9">#REF!</definedName>
    <definedName name="_730DL60D93316" localSheetId="8">#REF!</definedName>
    <definedName name="_730DL60D93316" localSheetId="9">#REF!</definedName>
    <definedName name="_730DL60D93316" localSheetId="10">#REF!</definedName>
    <definedName name="_730DL60D93316" localSheetId="13">#REF!</definedName>
    <definedName name="_730DL60D93316">#REF!</definedName>
    <definedName name="_730DLC500955F" localSheetId="8">#REF!</definedName>
    <definedName name="_730DLC500955F" localSheetId="9">#REF!</definedName>
    <definedName name="_730DLC500955F" localSheetId="10">#REF!</definedName>
    <definedName name="_730DLC500955F" localSheetId="13">#REF!</definedName>
    <definedName name="_730DLC500955F">#REF!</definedName>
    <definedName name="_7310DL61C538A9" localSheetId="8">#REF!</definedName>
    <definedName name="_7310DL61C538A9" localSheetId="9">#REF!</definedName>
    <definedName name="_7310DL61C538A9" localSheetId="10">#REF!</definedName>
    <definedName name="_7310DL61C538A9" localSheetId="13">#REF!</definedName>
    <definedName name="_7310DL61C538A9">#REF!</definedName>
    <definedName name="_7311DL61C538A9" localSheetId="8">#REF!</definedName>
    <definedName name="_7311DL61C538A9" localSheetId="9">#REF!</definedName>
    <definedName name="_7311DL61C538A9" localSheetId="10">#REF!</definedName>
    <definedName name="_7311DL61C538A9" localSheetId="13">#REF!</definedName>
    <definedName name="_7311DL61C538A9">#REF!</definedName>
    <definedName name="_7312DL61C538A9" localSheetId="8">#REF!</definedName>
    <definedName name="_7312DL61C538A9" localSheetId="9">#REF!</definedName>
    <definedName name="_7312DL61C538A9" localSheetId="10">#REF!</definedName>
    <definedName name="_7312DL61C538A9" localSheetId="13">#REF!</definedName>
    <definedName name="_7312DL61C538A9">#REF!</definedName>
    <definedName name="_7313DL61C538A9" localSheetId="8">#REF!</definedName>
    <definedName name="_7313DL61C538A9" localSheetId="9">#REF!</definedName>
    <definedName name="_7313DL61C538A9" localSheetId="10">#REF!</definedName>
    <definedName name="_7313DL61C538A9" localSheetId="13">#REF!</definedName>
    <definedName name="_7313DL61C538A9">#REF!</definedName>
    <definedName name="_7314DL61C538A9" localSheetId="8">#REF!</definedName>
    <definedName name="_7314DL61C538A9" localSheetId="9">#REF!</definedName>
    <definedName name="_7314DL61C538A9" localSheetId="10">#REF!</definedName>
    <definedName name="_7314DL61C538A9" localSheetId="13">#REF!</definedName>
    <definedName name="_7314DL61C538A9">#REF!</definedName>
    <definedName name="_7315DL61C538A9" localSheetId="8">#REF!</definedName>
    <definedName name="_7315DL61C538A9" localSheetId="9">#REF!</definedName>
    <definedName name="_7315DL61C538A9" localSheetId="10">#REF!</definedName>
    <definedName name="_7315DL61C538A9" localSheetId="13">#REF!</definedName>
    <definedName name="_7315DL61C538A9">#REF!</definedName>
    <definedName name="_7316DL61C638AE" localSheetId="8">#REF!</definedName>
    <definedName name="_7316DL61C638AE" localSheetId="9">#REF!</definedName>
    <definedName name="_7316DL61C638AE" localSheetId="10">#REF!</definedName>
    <definedName name="_7316DL61C638AE" localSheetId="13">#REF!</definedName>
    <definedName name="_7316DL61C638AE">#REF!</definedName>
    <definedName name="_7317DL61C638AE" localSheetId="8">#REF!</definedName>
    <definedName name="_7317DL61C638AE" localSheetId="9">#REF!</definedName>
    <definedName name="_7317DL61C638AE" localSheetId="10">#REF!</definedName>
    <definedName name="_7317DL61C638AE" localSheetId="13">#REF!</definedName>
    <definedName name="_7317DL61C638AE">#REF!</definedName>
    <definedName name="_7318DL61C638AE" localSheetId="8">#REF!</definedName>
    <definedName name="_7318DL61C638AE" localSheetId="9">#REF!</definedName>
    <definedName name="_7318DL61C638AE" localSheetId="10">#REF!</definedName>
    <definedName name="_7318DL61C638AE" localSheetId="13">#REF!</definedName>
    <definedName name="_7318DL61C638AE">#REF!</definedName>
    <definedName name="_7319DL61C638AE" localSheetId="8">#REF!</definedName>
    <definedName name="_7319DL61C638AE" localSheetId="9">#REF!</definedName>
    <definedName name="_7319DL61C638AE" localSheetId="10">#REF!</definedName>
    <definedName name="_7319DL61C638AE" localSheetId="13">#REF!</definedName>
    <definedName name="_7319DL61C638AE">#REF!</definedName>
    <definedName name="_731DL60D93316" localSheetId="8">#REF!</definedName>
    <definedName name="_731DL60D93316" localSheetId="9">#REF!</definedName>
    <definedName name="_731DL60D93316" localSheetId="10">#REF!</definedName>
    <definedName name="_731DL60D93316" localSheetId="13">#REF!</definedName>
    <definedName name="_731DL60D93316">#REF!</definedName>
    <definedName name="_731DLC500E51A" localSheetId="8">#REF!</definedName>
    <definedName name="_731DLC500E51A" localSheetId="9">#REF!</definedName>
    <definedName name="_731DLC500E51A" localSheetId="10">#REF!</definedName>
    <definedName name="_731DLC500E51A" localSheetId="13">#REF!</definedName>
    <definedName name="_731DLC500E51A">#REF!</definedName>
    <definedName name="_7320DL61C638AE" localSheetId="8">#REF!</definedName>
    <definedName name="_7320DL61C638AE" localSheetId="9">#REF!</definedName>
    <definedName name="_7320DL61C638AE" localSheetId="10">#REF!</definedName>
    <definedName name="_7320DL61C638AE" localSheetId="13">#REF!</definedName>
    <definedName name="_7320DL61C638AE">#REF!</definedName>
    <definedName name="_7321DL61C638AE" localSheetId="8">#REF!</definedName>
    <definedName name="_7321DL61C638AE" localSheetId="9">#REF!</definedName>
    <definedName name="_7321DL61C638AE" localSheetId="10">#REF!</definedName>
    <definedName name="_7321DL61C638AE" localSheetId="13">#REF!</definedName>
    <definedName name="_7321DL61C638AE">#REF!</definedName>
    <definedName name="_7322DL61C638AE" localSheetId="8">#REF!</definedName>
    <definedName name="_7322DL61C638AE" localSheetId="9">#REF!</definedName>
    <definedName name="_7322DL61C638AE" localSheetId="10">#REF!</definedName>
    <definedName name="_7322DL61C638AE" localSheetId="13">#REF!</definedName>
    <definedName name="_7322DL61C638AE">#REF!</definedName>
    <definedName name="_7323DL61C638AE" localSheetId="8">#REF!</definedName>
    <definedName name="_7323DL61C638AE" localSheetId="9">#REF!</definedName>
    <definedName name="_7323DL61C638AE" localSheetId="10">#REF!</definedName>
    <definedName name="_7323DL61C638AE" localSheetId="13">#REF!</definedName>
    <definedName name="_7323DL61C638AE">#REF!</definedName>
    <definedName name="_7324DL61C638AE" localSheetId="8">#REF!</definedName>
    <definedName name="_7324DL61C638AE" localSheetId="9">#REF!</definedName>
    <definedName name="_7324DL61C638AE" localSheetId="10">#REF!</definedName>
    <definedName name="_7324DL61C638AE" localSheetId="13">#REF!</definedName>
    <definedName name="_7324DL61C638AE">#REF!</definedName>
    <definedName name="_7325DL61C638AE" localSheetId="8">#REF!</definedName>
    <definedName name="_7325DL61C638AE" localSheetId="9">#REF!</definedName>
    <definedName name="_7325DL61C638AE" localSheetId="10">#REF!</definedName>
    <definedName name="_7325DL61C638AE" localSheetId="13">#REF!</definedName>
    <definedName name="_7325DL61C638AE">#REF!</definedName>
    <definedName name="_7326DL61C638AE" localSheetId="8">#REF!</definedName>
    <definedName name="_7326DL61C638AE" localSheetId="9">#REF!</definedName>
    <definedName name="_7326DL61C638AE" localSheetId="10">#REF!</definedName>
    <definedName name="_7326DL61C638AE" localSheetId="13">#REF!</definedName>
    <definedName name="_7326DL61C638AE">#REF!</definedName>
    <definedName name="_7327DL61C638AE" localSheetId="8">#REF!</definedName>
    <definedName name="_7327DL61C638AE" localSheetId="9">#REF!</definedName>
    <definedName name="_7327DL61C638AE" localSheetId="10">#REF!</definedName>
    <definedName name="_7327DL61C638AE" localSheetId="13">#REF!</definedName>
    <definedName name="_7327DL61C638AE">#REF!</definedName>
    <definedName name="_7328DL61C638AE" localSheetId="8">#REF!</definedName>
    <definedName name="_7328DL61C638AE" localSheetId="9">#REF!</definedName>
    <definedName name="_7328DL61C638AE" localSheetId="10">#REF!</definedName>
    <definedName name="_7328DL61C638AE" localSheetId="13">#REF!</definedName>
    <definedName name="_7328DL61C638AE">#REF!</definedName>
    <definedName name="_7329DL61C638AE" localSheetId="8">#REF!</definedName>
    <definedName name="_7329DL61C638AE" localSheetId="9">#REF!</definedName>
    <definedName name="_7329DL61C638AE" localSheetId="10">#REF!</definedName>
    <definedName name="_7329DL61C638AE" localSheetId="13">#REF!</definedName>
    <definedName name="_7329DL61C638AE">#REF!</definedName>
    <definedName name="_732DL60D93316" localSheetId="8">#REF!</definedName>
    <definedName name="_732DL60D93316" localSheetId="9">#REF!</definedName>
    <definedName name="_732DL60D93316" localSheetId="10">#REF!</definedName>
    <definedName name="_732DL60D93316" localSheetId="13">#REF!</definedName>
    <definedName name="_732DL60D93316">#REF!</definedName>
    <definedName name="_732DLC501955F" localSheetId="8">#REF!</definedName>
    <definedName name="_732DLC501955F" localSheetId="9">#REF!</definedName>
    <definedName name="_732DLC501955F" localSheetId="10">#REF!</definedName>
    <definedName name="_732DLC501955F" localSheetId="13">#REF!</definedName>
    <definedName name="_732DLC501955F">#REF!</definedName>
    <definedName name="_7330DL61C638AE" localSheetId="8">#REF!</definedName>
    <definedName name="_7330DL61C638AE" localSheetId="9">#REF!</definedName>
    <definedName name="_7330DL61C638AE" localSheetId="10">#REF!</definedName>
    <definedName name="_7330DL61C638AE" localSheetId="13">#REF!</definedName>
    <definedName name="_7330DL61C638AE">#REF!</definedName>
    <definedName name="_7331DL61C638AE" localSheetId="8">#REF!</definedName>
    <definedName name="_7331DL61C638AE" localSheetId="9">#REF!</definedName>
    <definedName name="_7331DL61C638AE" localSheetId="10">#REF!</definedName>
    <definedName name="_7331DL61C638AE" localSheetId="13">#REF!</definedName>
    <definedName name="_7331DL61C638AE">#REF!</definedName>
    <definedName name="_7332DL61C638AE" localSheetId="8">#REF!</definedName>
    <definedName name="_7332DL61C638AE" localSheetId="9">#REF!</definedName>
    <definedName name="_7332DL61C638AE" localSheetId="10">#REF!</definedName>
    <definedName name="_7332DL61C638AE" localSheetId="13">#REF!</definedName>
    <definedName name="_7332DL61C638AE">#REF!</definedName>
    <definedName name="_7333DL61C638AE" localSheetId="8">#REF!</definedName>
    <definedName name="_7333DL61C638AE" localSheetId="9">#REF!</definedName>
    <definedName name="_7333DL61C638AE" localSheetId="10">#REF!</definedName>
    <definedName name="_7333DL61C638AE" localSheetId="13">#REF!</definedName>
    <definedName name="_7333DL61C638AE">#REF!</definedName>
    <definedName name="_7334DL61C638AE" localSheetId="8">#REF!</definedName>
    <definedName name="_7334DL61C638AE" localSheetId="9">#REF!</definedName>
    <definedName name="_7334DL61C638AE" localSheetId="10">#REF!</definedName>
    <definedName name="_7334DL61C638AE" localSheetId="13">#REF!</definedName>
    <definedName name="_7334DL61C638AE">#REF!</definedName>
    <definedName name="_7335DL61C638AE" localSheetId="8">#REF!</definedName>
    <definedName name="_7335DL61C638AE" localSheetId="9">#REF!</definedName>
    <definedName name="_7335DL61C638AE" localSheetId="10">#REF!</definedName>
    <definedName name="_7335DL61C638AE" localSheetId="13">#REF!</definedName>
    <definedName name="_7335DL61C638AE">#REF!</definedName>
    <definedName name="_7336DL61C638AE" localSheetId="8">#REF!</definedName>
    <definedName name="_7336DL61C638AE" localSheetId="9">#REF!</definedName>
    <definedName name="_7336DL61C638AE" localSheetId="10">#REF!</definedName>
    <definedName name="_7336DL61C638AE" localSheetId="13">#REF!</definedName>
    <definedName name="_7336DL61C638AE">#REF!</definedName>
    <definedName name="_7337DL61C638AE" localSheetId="8">#REF!</definedName>
    <definedName name="_7337DL61C638AE" localSheetId="9">#REF!</definedName>
    <definedName name="_7337DL61C638AE" localSheetId="10">#REF!</definedName>
    <definedName name="_7337DL61C638AE" localSheetId="13">#REF!</definedName>
    <definedName name="_7337DL61C638AE">#REF!</definedName>
    <definedName name="_7338DL61C638AE" localSheetId="8">#REF!</definedName>
    <definedName name="_7338DL61C638AE" localSheetId="9">#REF!</definedName>
    <definedName name="_7338DL61C638AE" localSheetId="10">#REF!</definedName>
    <definedName name="_7338DL61C638AE" localSheetId="13">#REF!</definedName>
    <definedName name="_7338DL61C638AE">#REF!</definedName>
    <definedName name="_7339DL61C638AE" localSheetId="8">#REF!</definedName>
    <definedName name="_7339DL61C638AE" localSheetId="9">#REF!</definedName>
    <definedName name="_7339DL61C638AE" localSheetId="10">#REF!</definedName>
    <definedName name="_7339DL61C638AE" localSheetId="13">#REF!</definedName>
    <definedName name="_7339DL61C638AE">#REF!</definedName>
    <definedName name="_733DL60D93316" localSheetId="8">#REF!</definedName>
    <definedName name="_733DL60D93316" localSheetId="9">#REF!</definedName>
    <definedName name="_733DL60D93316" localSheetId="10">#REF!</definedName>
    <definedName name="_733DL60D93316" localSheetId="13">#REF!</definedName>
    <definedName name="_733DL60D93316">#REF!</definedName>
    <definedName name="_733DLC501E51A" localSheetId="8">#REF!</definedName>
    <definedName name="_733DLC501E51A" localSheetId="9">#REF!</definedName>
    <definedName name="_733DLC501E51A" localSheetId="10">#REF!</definedName>
    <definedName name="_733DLC501E51A" localSheetId="13">#REF!</definedName>
    <definedName name="_733DLC501E51A">#REF!</definedName>
    <definedName name="_7340DL61C638AE" localSheetId="8">#REF!</definedName>
    <definedName name="_7340DL61C638AE" localSheetId="9">#REF!</definedName>
    <definedName name="_7340DL61C638AE" localSheetId="10">#REF!</definedName>
    <definedName name="_7340DL61C638AE" localSheetId="13">#REF!</definedName>
    <definedName name="_7340DL61C638AE">#REF!</definedName>
    <definedName name="_7341DL61C638AE" localSheetId="8">#REF!</definedName>
    <definedName name="_7341DL61C638AE" localSheetId="9">#REF!</definedName>
    <definedName name="_7341DL61C638AE" localSheetId="10">#REF!</definedName>
    <definedName name="_7341DL61C638AE" localSheetId="13">#REF!</definedName>
    <definedName name="_7341DL61C638AE">#REF!</definedName>
    <definedName name="_7342DL61C638AE" localSheetId="8">#REF!</definedName>
    <definedName name="_7342DL61C638AE" localSheetId="9">#REF!</definedName>
    <definedName name="_7342DL61C638AE" localSheetId="10">#REF!</definedName>
    <definedName name="_7342DL61C638AE" localSheetId="13">#REF!</definedName>
    <definedName name="_7342DL61C638AE">#REF!</definedName>
    <definedName name="_7343DL61C638AE" localSheetId="8">#REF!</definedName>
    <definedName name="_7343DL61C638AE" localSheetId="9">#REF!</definedName>
    <definedName name="_7343DL61C638AE" localSheetId="10">#REF!</definedName>
    <definedName name="_7343DL61C638AE" localSheetId="13">#REF!</definedName>
    <definedName name="_7343DL61C638AE">#REF!</definedName>
    <definedName name="_7344DL61C638AE" localSheetId="8">#REF!</definedName>
    <definedName name="_7344DL61C638AE" localSheetId="9">#REF!</definedName>
    <definedName name="_7344DL61C638AE" localSheetId="10">#REF!</definedName>
    <definedName name="_7344DL61C638AE" localSheetId="13">#REF!</definedName>
    <definedName name="_7344DL61C638AE">#REF!</definedName>
    <definedName name="_7345DL61C638AE" localSheetId="8">#REF!</definedName>
    <definedName name="_7345DL61C638AE" localSheetId="9">#REF!</definedName>
    <definedName name="_7345DL61C638AE" localSheetId="10">#REF!</definedName>
    <definedName name="_7345DL61C638AE" localSheetId="13">#REF!</definedName>
    <definedName name="_7345DL61C638AE">#REF!</definedName>
    <definedName name="_7346DL61C638AE" localSheetId="8">#REF!</definedName>
    <definedName name="_7346DL61C638AE" localSheetId="9">#REF!</definedName>
    <definedName name="_7346DL61C638AE" localSheetId="10">#REF!</definedName>
    <definedName name="_7346DL61C638AE" localSheetId="13">#REF!</definedName>
    <definedName name="_7346DL61C638AE">#REF!</definedName>
    <definedName name="_7347DL61C638AE" localSheetId="8">#REF!</definedName>
    <definedName name="_7347DL61C638AE" localSheetId="9">#REF!</definedName>
    <definedName name="_7347DL61C638AE" localSheetId="10">#REF!</definedName>
    <definedName name="_7347DL61C638AE" localSheetId="13">#REF!</definedName>
    <definedName name="_7347DL61C638AE">#REF!</definedName>
    <definedName name="_7348DL61C638AE" localSheetId="8">#REF!</definedName>
    <definedName name="_7348DL61C638AE" localSheetId="9">#REF!</definedName>
    <definedName name="_7348DL61C638AE" localSheetId="10">#REF!</definedName>
    <definedName name="_7348DL61C638AE" localSheetId="13">#REF!</definedName>
    <definedName name="_7348DL61C638AE">#REF!</definedName>
    <definedName name="_7349DL61C638AE" localSheetId="8">#REF!</definedName>
    <definedName name="_7349DL61C638AE" localSheetId="9">#REF!</definedName>
    <definedName name="_7349DL61C638AE" localSheetId="10">#REF!</definedName>
    <definedName name="_7349DL61C638AE" localSheetId="13">#REF!</definedName>
    <definedName name="_7349DL61C638AE">#REF!</definedName>
    <definedName name="_734DL60D93316" localSheetId="8">#REF!</definedName>
    <definedName name="_734DL60D93316" localSheetId="9">#REF!</definedName>
    <definedName name="_734DL60D93316" localSheetId="10">#REF!</definedName>
    <definedName name="_734DL60D93316" localSheetId="13">#REF!</definedName>
    <definedName name="_734DL60D93316">#REF!</definedName>
    <definedName name="_734DLC502955F" localSheetId="8">#REF!</definedName>
    <definedName name="_734DLC502955F" localSheetId="9">#REF!</definedName>
    <definedName name="_734DLC502955F" localSheetId="10">#REF!</definedName>
    <definedName name="_734DLC502955F" localSheetId="13">#REF!</definedName>
    <definedName name="_734DLC502955F">#REF!</definedName>
    <definedName name="_7350DL61C638AE" localSheetId="8">#REF!</definedName>
    <definedName name="_7350DL61C638AE" localSheetId="9">#REF!</definedName>
    <definedName name="_7350DL61C638AE" localSheetId="10">#REF!</definedName>
    <definedName name="_7350DL61C638AE" localSheetId="13">#REF!</definedName>
    <definedName name="_7350DL61C638AE">#REF!</definedName>
    <definedName name="_7351DL61C738B5" localSheetId="8">#REF!</definedName>
    <definedName name="_7351DL61C738B5" localSheetId="9">#REF!</definedName>
    <definedName name="_7351DL61C738B5" localSheetId="10">#REF!</definedName>
    <definedName name="_7351DL61C738B5" localSheetId="13">#REF!</definedName>
    <definedName name="_7351DL61C738B5">#REF!</definedName>
    <definedName name="_7352DL61C738B5" localSheetId="8">#REF!</definedName>
    <definedName name="_7352DL61C738B5" localSheetId="9">#REF!</definedName>
    <definedName name="_7352DL61C738B5" localSheetId="10">#REF!</definedName>
    <definedName name="_7352DL61C738B5" localSheetId="13">#REF!</definedName>
    <definedName name="_7352DL61C738B5">#REF!</definedName>
    <definedName name="_7353DL61C738B5" localSheetId="8">#REF!</definedName>
    <definedName name="_7353DL61C738B5" localSheetId="9">#REF!</definedName>
    <definedName name="_7353DL61C738B5" localSheetId="10">#REF!</definedName>
    <definedName name="_7353DL61C738B5" localSheetId="13">#REF!</definedName>
    <definedName name="_7353DL61C738B5">#REF!</definedName>
    <definedName name="_7354DL61C738B5" localSheetId="8">#REF!</definedName>
    <definedName name="_7354DL61C738B5" localSheetId="9">#REF!</definedName>
    <definedName name="_7354DL61C738B5" localSheetId="10">#REF!</definedName>
    <definedName name="_7354DL61C738B5" localSheetId="13">#REF!</definedName>
    <definedName name="_7354DL61C738B5">#REF!</definedName>
    <definedName name="_7355DL61C738B5" localSheetId="8">#REF!</definedName>
    <definedName name="_7355DL61C738B5" localSheetId="9">#REF!</definedName>
    <definedName name="_7355DL61C738B5" localSheetId="10">#REF!</definedName>
    <definedName name="_7355DL61C738B5" localSheetId="13">#REF!</definedName>
    <definedName name="_7355DL61C738B5">#REF!</definedName>
    <definedName name="_7356DL61C738B5" localSheetId="8">#REF!</definedName>
    <definedName name="_7356DL61C738B5" localSheetId="9">#REF!</definedName>
    <definedName name="_7356DL61C738B5" localSheetId="10">#REF!</definedName>
    <definedName name="_7356DL61C738B5" localSheetId="13">#REF!</definedName>
    <definedName name="_7356DL61C738B5">#REF!</definedName>
    <definedName name="_7357DL61C738B5" localSheetId="8">#REF!</definedName>
    <definedName name="_7357DL61C738B5" localSheetId="9">#REF!</definedName>
    <definedName name="_7357DL61C738B5" localSheetId="10">#REF!</definedName>
    <definedName name="_7357DL61C738B5" localSheetId="13">#REF!</definedName>
    <definedName name="_7357DL61C738B5">#REF!</definedName>
    <definedName name="_7358DL61C738B5" localSheetId="8">#REF!</definedName>
    <definedName name="_7358DL61C738B5" localSheetId="9">#REF!</definedName>
    <definedName name="_7358DL61C738B5" localSheetId="10">#REF!</definedName>
    <definedName name="_7358DL61C738B5" localSheetId="13">#REF!</definedName>
    <definedName name="_7358DL61C738B5">#REF!</definedName>
    <definedName name="_7359DL61C738B5" localSheetId="8">#REF!</definedName>
    <definedName name="_7359DL61C738B5" localSheetId="9">#REF!</definedName>
    <definedName name="_7359DL61C738B5" localSheetId="10">#REF!</definedName>
    <definedName name="_7359DL61C738B5" localSheetId="13">#REF!</definedName>
    <definedName name="_7359DL61C738B5">#REF!</definedName>
    <definedName name="_735DL60D93316" localSheetId="8">#REF!</definedName>
    <definedName name="_735DL60D93316" localSheetId="9">#REF!</definedName>
    <definedName name="_735DL60D93316" localSheetId="10">#REF!</definedName>
    <definedName name="_735DL60D93316" localSheetId="13">#REF!</definedName>
    <definedName name="_735DL60D93316">#REF!</definedName>
    <definedName name="_735DLC502E51A" localSheetId="8">#REF!</definedName>
    <definedName name="_735DLC502E51A" localSheetId="9">#REF!</definedName>
    <definedName name="_735DLC502E51A" localSheetId="10">#REF!</definedName>
    <definedName name="_735DLC502E51A" localSheetId="13">#REF!</definedName>
    <definedName name="_735DLC502E51A">#REF!</definedName>
    <definedName name="_7360DL61C738B5" localSheetId="8">#REF!</definedName>
    <definedName name="_7360DL61C738B5" localSheetId="9">#REF!</definedName>
    <definedName name="_7360DL61C738B5" localSheetId="10">#REF!</definedName>
    <definedName name="_7360DL61C738B5" localSheetId="13">#REF!</definedName>
    <definedName name="_7360DL61C738B5">#REF!</definedName>
    <definedName name="_7361DL61C738B5" localSheetId="8">#REF!</definedName>
    <definedName name="_7361DL61C738B5" localSheetId="9">#REF!</definedName>
    <definedName name="_7361DL61C738B5" localSheetId="10">#REF!</definedName>
    <definedName name="_7361DL61C738B5" localSheetId="13">#REF!</definedName>
    <definedName name="_7361DL61C738B5">#REF!</definedName>
    <definedName name="_7362DL61C738B5" localSheetId="8">#REF!</definedName>
    <definedName name="_7362DL61C738B5" localSheetId="9">#REF!</definedName>
    <definedName name="_7362DL61C738B5" localSheetId="10">#REF!</definedName>
    <definedName name="_7362DL61C738B5" localSheetId="13">#REF!</definedName>
    <definedName name="_7362DL61C738B5">#REF!</definedName>
    <definedName name="_7363DL61C738B5" localSheetId="8">#REF!</definedName>
    <definedName name="_7363DL61C738B5" localSheetId="9">#REF!</definedName>
    <definedName name="_7363DL61C738B5" localSheetId="10">#REF!</definedName>
    <definedName name="_7363DL61C738B5" localSheetId="13">#REF!</definedName>
    <definedName name="_7363DL61C738B5">#REF!</definedName>
    <definedName name="_7364DL61C738B5" localSheetId="8">#REF!</definedName>
    <definedName name="_7364DL61C738B5" localSheetId="9">#REF!</definedName>
    <definedName name="_7364DL61C738B5" localSheetId="10">#REF!</definedName>
    <definedName name="_7364DL61C738B5" localSheetId="13">#REF!</definedName>
    <definedName name="_7364DL61C738B5">#REF!</definedName>
    <definedName name="_7365DL61C738B5" localSheetId="8">#REF!</definedName>
    <definedName name="_7365DL61C738B5" localSheetId="9">#REF!</definedName>
    <definedName name="_7365DL61C738B5" localSheetId="10">#REF!</definedName>
    <definedName name="_7365DL61C738B5" localSheetId="13">#REF!</definedName>
    <definedName name="_7365DL61C738B5">#REF!</definedName>
    <definedName name="_7366DL61C738B5" localSheetId="8">#REF!</definedName>
    <definedName name="_7366DL61C738B5" localSheetId="9">#REF!</definedName>
    <definedName name="_7366DL61C738B5" localSheetId="10">#REF!</definedName>
    <definedName name="_7366DL61C738B5" localSheetId="13">#REF!</definedName>
    <definedName name="_7366DL61C738B5">#REF!</definedName>
    <definedName name="_7367DL61C738B5" localSheetId="8">#REF!</definedName>
    <definedName name="_7367DL61C738B5" localSheetId="9">#REF!</definedName>
    <definedName name="_7367DL61C738B5" localSheetId="10">#REF!</definedName>
    <definedName name="_7367DL61C738B5" localSheetId="13">#REF!</definedName>
    <definedName name="_7367DL61C738B5">#REF!</definedName>
    <definedName name="_7368DL61C738B5" localSheetId="8">#REF!</definedName>
    <definedName name="_7368DL61C738B5" localSheetId="9">#REF!</definedName>
    <definedName name="_7368DL61C738B5" localSheetId="10">#REF!</definedName>
    <definedName name="_7368DL61C738B5" localSheetId="13">#REF!</definedName>
    <definedName name="_7368DL61C738B5">#REF!</definedName>
    <definedName name="_7369DL61C738B5" localSheetId="8">#REF!</definedName>
    <definedName name="_7369DL61C738B5" localSheetId="9">#REF!</definedName>
    <definedName name="_7369DL61C738B5" localSheetId="10">#REF!</definedName>
    <definedName name="_7369DL61C738B5" localSheetId="13">#REF!</definedName>
    <definedName name="_7369DL61C738B5">#REF!</definedName>
    <definedName name="_736DL60DA331D" localSheetId="8">#REF!</definedName>
    <definedName name="_736DL60DA331D" localSheetId="9">#REF!</definedName>
    <definedName name="_736DL60DA331D" localSheetId="10">#REF!</definedName>
    <definedName name="_736DL60DA331D" localSheetId="13">#REF!</definedName>
    <definedName name="_736DL60DA331D">#REF!</definedName>
    <definedName name="_736DLC503955F" localSheetId="8">#REF!</definedName>
    <definedName name="_736DLC503955F" localSheetId="9">#REF!</definedName>
    <definedName name="_736DLC503955F" localSheetId="10">#REF!</definedName>
    <definedName name="_736DLC503955F" localSheetId="13">#REF!</definedName>
    <definedName name="_736DLC503955F">#REF!</definedName>
    <definedName name="_7370DL61C738B5" localSheetId="8">#REF!</definedName>
    <definedName name="_7370DL61C738B5" localSheetId="9">#REF!</definedName>
    <definedName name="_7370DL61C738B5" localSheetId="10">#REF!</definedName>
    <definedName name="_7370DL61C738B5" localSheetId="13">#REF!</definedName>
    <definedName name="_7370DL61C738B5">#REF!</definedName>
    <definedName name="_7371DL61C738B5" localSheetId="8">#REF!</definedName>
    <definedName name="_7371DL61C738B5" localSheetId="9">#REF!</definedName>
    <definedName name="_7371DL61C738B5" localSheetId="10">#REF!</definedName>
    <definedName name="_7371DL61C738B5" localSheetId="13">#REF!</definedName>
    <definedName name="_7371DL61C738B5">#REF!</definedName>
    <definedName name="_7372DL61C738B5" localSheetId="8">#REF!</definedName>
    <definedName name="_7372DL61C738B5" localSheetId="9">#REF!</definedName>
    <definedName name="_7372DL61C738B5" localSheetId="10">#REF!</definedName>
    <definedName name="_7372DL61C738B5" localSheetId="13">#REF!</definedName>
    <definedName name="_7372DL61C738B5">#REF!</definedName>
    <definedName name="_7373DL61C738B5" localSheetId="8">#REF!</definedName>
    <definedName name="_7373DL61C738B5" localSheetId="9">#REF!</definedName>
    <definedName name="_7373DL61C738B5" localSheetId="10">#REF!</definedName>
    <definedName name="_7373DL61C738B5" localSheetId="13">#REF!</definedName>
    <definedName name="_7373DL61C738B5">#REF!</definedName>
    <definedName name="_7374DL61C738B5" localSheetId="8">#REF!</definedName>
    <definedName name="_7374DL61C738B5" localSheetId="9">#REF!</definedName>
    <definedName name="_7374DL61C738B5" localSheetId="10">#REF!</definedName>
    <definedName name="_7374DL61C738B5" localSheetId="13">#REF!</definedName>
    <definedName name="_7374DL61C738B5">#REF!</definedName>
    <definedName name="_7375DL61C738B5" localSheetId="8">#REF!</definedName>
    <definedName name="_7375DL61C738B5" localSheetId="9">#REF!</definedName>
    <definedName name="_7375DL61C738B5" localSheetId="10">#REF!</definedName>
    <definedName name="_7375DL61C738B5" localSheetId="13">#REF!</definedName>
    <definedName name="_7375DL61C738B5">#REF!</definedName>
    <definedName name="_7376DL61C738B5" localSheetId="8">#REF!</definedName>
    <definedName name="_7376DL61C738B5" localSheetId="9">#REF!</definedName>
    <definedName name="_7376DL61C738B5" localSheetId="10">#REF!</definedName>
    <definedName name="_7376DL61C738B5" localSheetId="13">#REF!</definedName>
    <definedName name="_7376DL61C738B5">#REF!</definedName>
    <definedName name="_7377DL61C738B5" localSheetId="8">#REF!</definedName>
    <definedName name="_7377DL61C738B5" localSheetId="9">#REF!</definedName>
    <definedName name="_7377DL61C738B5" localSheetId="10">#REF!</definedName>
    <definedName name="_7377DL61C738B5" localSheetId="13">#REF!</definedName>
    <definedName name="_7377DL61C738B5">#REF!</definedName>
    <definedName name="_7378DL61C738B5" localSheetId="8">#REF!</definedName>
    <definedName name="_7378DL61C738B5" localSheetId="9">#REF!</definedName>
    <definedName name="_7378DL61C738B5" localSheetId="10">#REF!</definedName>
    <definedName name="_7378DL61C738B5" localSheetId="13">#REF!</definedName>
    <definedName name="_7378DL61C738B5">#REF!</definedName>
    <definedName name="_7379DL61C738B5" localSheetId="8">#REF!</definedName>
    <definedName name="_7379DL61C738B5" localSheetId="9">#REF!</definedName>
    <definedName name="_7379DL61C738B5" localSheetId="10">#REF!</definedName>
    <definedName name="_7379DL61C738B5" localSheetId="13">#REF!</definedName>
    <definedName name="_7379DL61C738B5">#REF!</definedName>
    <definedName name="_737DL60DA331D" localSheetId="8">#REF!</definedName>
    <definedName name="_737DL60DA331D" localSheetId="9">#REF!</definedName>
    <definedName name="_737DL60DA331D" localSheetId="10">#REF!</definedName>
    <definedName name="_737DL60DA331D" localSheetId="13">#REF!</definedName>
    <definedName name="_737DL60DA331D">#REF!</definedName>
    <definedName name="_737DLC503E51A" localSheetId="8">#REF!</definedName>
    <definedName name="_737DLC503E51A" localSheetId="9">#REF!</definedName>
    <definedName name="_737DLC503E51A" localSheetId="10">#REF!</definedName>
    <definedName name="_737DLC503E51A" localSheetId="13">#REF!</definedName>
    <definedName name="_737DLC503E51A">#REF!</definedName>
    <definedName name="_7380DL61C738B5" localSheetId="8">#REF!</definedName>
    <definedName name="_7380DL61C738B5" localSheetId="9">#REF!</definedName>
    <definedName name="_7380DL61C738B5" localSheetId="10">#REF!</definedName>
    <definedName name="_7380DL61C738B5" localSheetId="13">#REF!</definedName>
    <definedName name="_7380DL61C738B5">#REF!</definedName>
    <definedName name="_7381DL61C738B5" localSheetId="8">#REF!</definedName>
    <definedName name="_7381DL61C738B5" localSheetId="9">#REF!</definedName>
    <definedName name="_7381DL61C738B5" localSheetId="10">#REF!</definedName>
    <definedName name="_7381DL61C738B5" localSheetId="13">#REF!</definedName>
    <definedName name="_7381DL61C738B5">#REF!</definedName>
    <definedName name="_7382DL61C738B5" localSheetId="8">#REF!</definedName>
    <definedName name="_7382DL61C738B5" localSheetId="9">#REF!</definedName>
    <definedName name="_7382DL61C738B5" localSheetId="10">#REF!</definedName>
    <definedName name="_7382DL61C738B5" localSheetId="13">#REF!</definedName>
    <definedName name="_7382DL61C738B5">#REF!</definedName>
    <definedName name="_7383DL61C738B5" localSheetId="8">#REF!</definedName>
    <definedName name="_7383DL61C738B5" localSheetId="9">#REF!</definedName>
    <definedName name="_7383DL61C738B5" localSheetId="10">#REF!</definedName>
    <definedName name="_7383DL61C738B5" localSheetId="13">#REF!</definedName>
    <definedName name="_7383DL61C738B5">#REF!</definedName>
    <definedName name="_7384DL61C738B5" localSheetId="8">#REF!</definedName>
    <definedName name="_7384DL61C738B5" localSheetId="9">#REF!</definedName>
    <definedName name="_7384DL61C738B5" localSheetId="10">#REF!</definedName>
    <definedName name="_7384DL61C738B5" localSheetId="13">#REF!</definedName>
    <definedName name="_7384DL61C738B5">#REF!</definedName>
    <definedName name="_7385DL61C738B5" localSheetId="8">#REF!</definedName>
    <definedName name="_7385DL61C738B5" localSheetId="9">#REF!</definedName>
    <definedName name="_7385DL61C738B5" localSheetId="10">#REF!</definedName>
    <definedName name="_7385DL61C738B5" localSheetId="13">#REF!</definedName>
    <definedName name="_7385DL61C738B5">#REF!</definedName>
    <definedName name="_7386DL61C838BB" localSheetId="8">#REF!</definedName>
    <definedName name="_7386DL61C838BB" localSheetId="9">#REF!</definedName>
    <definedName name="_7386DL61C838BB" localSheetId="10">#REF!</definedName>
    <definedName name="_7386DL61C838BB" localSheetId="13">#REF!</definedName>
    <definedName name="_7386DL61C838BB">#REF!</definedName>
    <definedName name="_7387DL61C838BB" localSheetId="8">#REF!</definedName>
    <definedName name="_7387DL61C838BB" localSheetId="9">#REF!</definedName>
    <definedName name="_7387DL61C838BB" localSheetId="10">#REF!</definedName>
    <definedName name="_7387DL61C838BB" localSheetId="13">#REF!</definedName>
    <definedName name="_7387DL61C838BB">#REF!</definedName>
    <definedName name="_7388DL61C838BB" localSheetId="8">#REF!</definedName>
    <definedName name="_7388DL61C838BB" localSheetId="9">#REF!</definedName>
    <definedName name="_7388DL61C838BB" localSheetId="10">#REF!</definedName>
    <definedName name="_7388DL61C838BB" localSheetId="13">#REF!</definedName>
    <definedName name="_7388DL61C838BB">#REF!</definedName>
    <definedName name="_7389DL61C838BB" localSheetId="8">#REF!</definedName>
    <definedName name="_7389DL61C838BB" localSheetId="9">#REF!</definedName>
    <definedName name="_7389DL61C838BB" localSheetId="10">#REF!</definedName>
    <definedName name="_7389DL61C838BB" localSheetId="13">#REF!</definedName>
    <definedName name="_7389DL61C838BB">#REF!</definedName>
    <definedName name="_738DL60DA331D" localSheetId="8">#REF!</definedName>
    <definedName name="_738DL60DA331D" localSheetId="9">#REF!</definedName>
    <definedName name="_738DL60DA331D" localSheetId="10">#REF!</definedName>
    <definedName name="_738DL60DA331D" localSheetId="13">#REF!</definedName>
    <definedName name="_738DL60DA331D">#REF!</definedName>
    <definedName name="_738DLC504955F" localSheetId="8">#REF!</definedName>
    <definedName name="_738DLC504955F" localSheetId="9">#REF!</definedName>
    <definedName name="_738DLC504955F" localSheetId="10">#REF!</definedName>
    <definedName name="_738DLC504955F" localSheetId="13">#REF!</definedName>
    <definedName name="_738DLC504955F">#REF!</definedName>
    <definedName name="_7390DL61C838BB" localSheetId="8">#REF!</definedName>
    <definedName name="_7390DL61C838BB" localSheetId="9">#REF!</definedName>
    <definedName name="_7390DL61C838BB" localSheetId="10">#REF!</definedName>
    <definedName name="_7390DL61C838BB" localSheetId="13">#REF!</definedName>
    <definedName name="_7390DL61C838BB">#REF!</definedName>
    <definedName name="_7391DL61C838BB" localSheetId="8">#REF!</definedName>
    <definedName name="_7391DL61C838BB" localSheetId="9">#REF!</definedName>
    <definedName name="_7391DL61C838BB" localSheetId="10">#REF!</definedName>
    <definedName name="_7391DL61C838BB" localSheetId="13">#REF!</definedName>
    <definedName name="_7391DL61C838BB">#REF!</definedName>
    <definedName name="_7392DL61C838BB" localSheetId="8">#REF!</definedName>
    <definedName name="_7392DL61C838BB" localSheetId="9">#REF!</definedName>
    <definedName name="_7392DL61C838BB" localSheetId="10">#REF!</definedName>
    <definedName name="_7392DL61C838BB" localSheetId="13">#REF!</definedName>
    <definedName name="_7392DL61C838BB">#REF!</definedName>
    <definedName name="_7393DL61C838BB" localSheetId="8">#REF!</definedName>
    <definedName name="_7393DL61C838BB" localSheetId="9">#REF!</definedName>
    <definedName name="_7393DL61C838BB" localSheetId="10">#REF!</definedName>
    <definedName name="_7393DL61C838BB" localSheetId="13">#REF!</definedName>
    <definedName name="_7393DL61C838BB">#REF!</definedName>
    <definedName name="_7394DL61C838BB" localSheetId="8">#REF!</definedName>
    <definedName name="_7394DL61C838BB" localSheetId="9">#REF!</definedName>
    <definedName name="_7394DL61C838BB" localSheetId="10">#REF!</definedName>
    <definedName name="_7394DL61C838BB" localSheetId="13">#REF!</definedName>
    <definedName name="_7394DL61C838BB">#REF!</definedName>
    <definedName name="_7395DL61C838BB" localSheetId="8">#REF!</definedName>
    <definedName name="_7395DL61C838BB" localSheetId="9">#REF!</definedName>
    <definedName name="_7395DL61C838BB" localSheetId="10">#REF!</definedName>
    <definedName name="_7395DL61C838BB" localSheetId="13">#REF!</definedName>
    <definedName name="_7395DL61C838BB">#REF!</definedName>
    <definedName name="_7396DL61C838BB" localSheetId="8">#REF!</definedName>
    <definedName name="_7396DL61C838BB" localSheetId="9">#REF!</definedName>
    <definedName name="_7396DL61C838BB" localSheetId="10">#REF!</definedName>
    <definedName name="_7396DL61C838BB" localSheetId="13">#REF!</definedName>
    <definedName name="_7396DL61C838BB">#REF!</definedName>
    <definedName name="_7397DL61C838BB" localSheetId="8">#REF!</definedName>
    <definedName name="_7397DL61C838BB" localSheetId="9">#REF!</definedName>
    <definedName name="_7397DL61C838BB" localSheetId="10">#REF!</definedName>
    <definedName name="_7397DL61C838BB" localSheetId="13">#REF!</definedName>
    <definedName name="_7397DL61C838BB">#REF!</definedName>
    <definedName name="_7398DL61C838BB" localSheetId="8">#REF!</definedName>
    <definedName name="_7398DL61C838BB" localSheetId="9">#REF!</definedName>
    <definedName name="_7398DL61C838BB" localSheetId="10">#REF!</definedName>
    <definedName name="_7398DL61C838BB" localSheetId="13">#REF!</definedName>
    <definedName name="_7398DL61C838BB">#REF!</definedName>
    <definedName name="_7399DL61C838BB" localSheetId="8">#REF!</definedName>
    <definedName name="_7399DL61C838BB" localSheetId="9">#REF!</definedName>
    <definedName name="_7399DL61C838BB" localSheetId="10">#REF!</definedName>
    <definedName name="_7399DL61C838BB" localSheetId="13">#REF!</definedName>
    <definedName name="_7399DL61C838BB">#REF!</definedName>
    <definedName name="_739DL60DA331D" localSheetId="8">#REF!</definedName>
    <definedName name="_739DL60DA331D" localSheetId="9">#REF!</definedName>
    <definedName name="_739DL60DA331D" localSheetId="10">#REF!</definedName>
    <definedName name="_739DL60DA331D" localSheetId="13">#REF!</definedName>
    <definedName name="_739DL60DA331D">#REF!</definedName>
    <definedName name="_739DLC504E51A" localSheetId="8">#REF!</definedName>
    <definedName name="_739DLC504E51A" localSheetId="9">#REF!</definedName>
    <definedName name="_739DLC504E51A" localSheetId="10">#REF!</definedName>
    <definedName name="_739DLC504E51A" localSheetId="13">#REF!</definedName>
    <definedName name="_739DLC504E51A">#REF!</definedName>
    <definedName name="_73DL607330A6" localSheetId="8">#REF!</definedName>
    <definedName name="_73DL607330A6" localSheetId="9">#REF!</definedName>
    <definedName name="_73DL607330A6" localSheetId="10">#REF!</definedName>
    <definedName name="_73DL607330A6" localSheetId="13">#REF!</definedName>
    <definedName name="_73DL607330A6">#REF!</definedName>
    <definedName name="_73DL612534E9" localSheetId="8">#REF!</definedName>
    <definedName name="_73DL612534E9" localSheetId="9">#REF!</definedName>
    <definedName name="_73DL612534E9" localSheetId="10">#REF!</definedName>
    <definedName name="_73DL612534E9" localSheetId="13">#REF!</definedName>
    <definedName name="_73DL612534E9">#REF!</definedName>
    <definedName name="_7400DL61C838BB" localSheetId="8">#REF!</definedName>
    <definedName name="_7400DL61C838BB" localSheetId="9">#REF!</definedName>
    <definedName name="_7400DL61C838BB" localSheetId="10">#REF!</definedName>
    <definedName name="_7400DL61C838BB" localSheetId="13">#REF!</definedName>
    <definedName name="_7400DL61C838BB">#REF!</definedName>
    <definedName name="_7401DL61C838BB" localSheetId="8">#REF!</definedName>
    <definedName name="_7401DL61C838BB" localSheetId="9">#REF!</definedName>
    <definedName name="_7401DL61C838BB" localSheetId="10">#REF!</definedName>
    <definedName name="_7401DL61C838BB" localSheetId="13">#REF!</definedName>
    <definedName name="_7401DL61C838BB">#REF!</definedName>
    <definedName name="_7402DL61C838BB" localSheetId="8">#REF!</definedName>
    <definedName name="_7402DL61C838BB" localSheetId="9">#REF!</definedName>
    <definedName name="_7402DL61C838BB" localSheetId="10">#REF!</definedName>
    <definedName name="_7402DL61C838BB" localSheetId="13">#REF!</definedName>
    <definedName name="_7402DL61C838BB">#REF!</definedName>
    <definedName name="_7403DL61C838BB" localSheetId="8">#REF!</definedName>
    <definedName name="_7403DL61C838BB" localSheetId="9">#REF!</definedName>
    <definedName name="_7403DL61C838BB" localSheetId="10">#REF!</definedName>
    <definedName name="_7403DL61C838BB" localSheetId="13">#REF!</definedName>
    <definedName name="_7403DL61C838BB">#REF!</definedName>
    <definedName name="_7404DL61C838BB" localSheetId="8">#REF!</definedName>
    <definedName name="_7404DL61C838BB" localSheetId="9">#REF!</definedName>
    <definedName name="_7404DL61C838BB" localSheetId="10">#REF!</definedName>
    <definedName name="_7404DL61C838BB" localSheetId="13">#REF!</definedName>
    <definedName name="_7404DL61C838BB">#REF!</definedName>
    <definedName name="_7405DL61C838BB" localSheetId="8">#REF!</definedName>
    <definedName name="_7405DL61C838BB" localSheetId="9">#REF!</definedName>
    <definedName name="_7405DL61C838BB" localSheetId="10">#REF!</definedName>
    <definedName name="_7405DL61C838BB" localSheetId="13">#REF!</definedName>
    <definedName name="_7405DL61C838BB">#REF!</definedName>
    <definedName name="_7406DL61C838BB" localSheetId="8">#REF!</definedName>
    <definedName name="_7406DL61C838BB" localSheetId="9">#REF!</definedName>
    <definedName name="_7406DL61C838BB" localSheetId="10">#REF!</definedName>
    <definedName name="_7406DL61C838BB" localSheetId="13">#REF!</definedName>
    <definedName name="_7406DL61C838BB">#REF!</definedName>
    <definedName name="_7407DL61C838BB" localSheetId="8">#REF!</definedName>
    <definedName name="_7407DL61C838BB" localSheetId="9">#REF!</definedName>
    <definedName name="_7407DL61C838BB" localSheetId="10">#REF!</definedName>
    <definedName name="_7407DL61C838BB" localSheetId="13">#REF!</definedName>
    <definedName name="_7407DL61C838BB">#REF!</definedName>
    <definedName name="_7408DL61C838BB" localSheetId="8">#REF!</definedName>
    <definedName name="_7408DL61C838BB" localSheetId="9">#REF!</definedName>
    <definedName name="_7408DL61C838BB" localSheetId="10">#REF!</definedName>
    <definedName name="_7408DL61C838BB" localSheetId="13">#REF!</definedName>
    <definedName name="_7408DL61C838BB">#REF!</definedName>
    <definedName name="_7409DL61C838BB" localSheetId="8">#REF!</definedName>
    <definedName name="_7409DL61C838BB" localSheetId="9">#REF!</definedName>
    <definedName name="_7409DL61C838BB" localSheetId="10">#REF!</definedName>
    <definedName name="_7409DL61C838BB" localSheetId="13">#REF!</definedName>
    <definedName name="_7409DL61C838BB">#REF!</definedName>
    <definedName name="_740DL60DA331D" localSheetId="8">#REF!</definedName>
    <definedName name="_740DL60DA331D" localSheetId="9">#REF!</definedName>
    <definedName name="_740DL60DA331D" localSheetId="10">#REF!</definedName>
    <definedName name="_740DL60DA331D" localSheetId="13">#REF!</definedName>
    <definedName name="_740DL60DA331D">#REF!</definedName>
    <definedName name="_740DLC505955F" localSheetId="8">#REF!</definedName>
    <definedName name="_740DLC505955F" localSheetId="9">#REF!</definedName>
    <definedName name="_740DLC505955F" localSheetId="10">#REF!</definedName>
    <definedName name="_740DLC505955F" localSheetId="13">#REF!</definedName>
    <definedName name="_740DLC505955F">#REF!</definedName>
    <definedName name="_7410DL61C838BB" localSheetId="8">#REF!</definedName>
    <definedName name="_7410DL61C838BB" localSheetId="9">#REF!</definedName>
    <definedName name="_7410DL61C838BB" localSheetId="10">#REF!</definedName>
    <definedName name="_7410DL61C838BB" localSheetId="13">#REF!</definedName>
    <definedName name="_7410DL61C838BB">#REF!</definedName>
    <definedName name="_7411DL61C838BB" localSheetId="8">#REF!</definedName>
    <definedName name="_7411DL61C838BB" localSheetId="9">#REF!</definedName>
    <definedName name="_7411DL61C838BB" localSheetId="10">#REF!</definedName>
    <definedName name="_7411DL61C838BB" localSheetId="13">#REF!</definedName>
    <definedName name="_7411DL61C838BB">#REF!</definedName>
    <definedName name="_7412DL61C838BB" localSheetId="8">#REF!</definedName>
    <definedName name="_7412DL61C838BB" localSheetId="9">#REF!</definedName>
    <definedName name="_7412DL61C838BB" localSheetId="10">#REF!</definedName>
    <definedName name="_7412DL61C838BB" localSheetId="13">#REF!</definedName>
    <definedName name="_7412DL61C838BB">#REF!</definedName>
    <definedName name="_7413DL61C838BB" localSheetId="8">#REF!</definedName>
    <definedName name="_7413DL61C838BB" localSheetId="9">#REF!</definedName>
    <definedName name="_7413DL61C838BB" localSheetId="10">#REF!</definedName>
    <definedName name="_7413DL61C838BB" localSheetId="13">#REF!</definedName>
    <definedName name="_7413DL61C838BB">#REF!</definedName>
    <definedName name="_7414DL61C838BB" localSheetId="8">#REF!</definedName>
    <definedName name="_7414DL61C838BB" localSheetId="9">#REF!</definedName>
    <definedName name="_7414DL61C838BB" localSheetId="10">#REF!</definedName>
    <definedName name="_7414DL61C838BB" localSheetId="13">#REF!</definedName>
    <definedName name="_7414DL61C838BB">#REF!</definedName>
    <definedName name="_7415DL61C838BB" localSheetId="8">#REF!</definedName>
    <definedName name="_7415DL61C838BB" localSheetId="9">#REF!</definedName>
    <definedName name="_7415DL61C838BB" localSheetId="10">#REF!</definedName>
    <definedName name="_7415DL61C838BB" localSheetId="13">#REF!</definedName>
    <definedName name="_7415DL61C838BB">#REF!</definedName>
    <definedName name="_7416DL61C838BB" localSheetId="8">#REF!</definedName>
    <definedName name="_7416DL61C838BB" localSheetId="9">#REF!</definedName>
    <definedName name="_7416DL61C838BB" localSheetId="10">#REF!</definedName>
    <definedName name="_7416DL61C838BB" localSheetId="13">#REF!</definedName>
    <definedName name="_7416DL61C838BB">#REF!</definedName>
    <definedName name="_7417DL61C838BB" localSheetId="8">#REF!</definedName>
    <definedName name="_7417DL61C838BB" localSheetId="9">#REF!</definedName>
    <definedName name="_7417DL61C838BB" localSheetId="10">#REF!</definedName>
    <definedName name="_7417DL61C838BB" localSheetId="13">#REF!</definedName>
    <definedName name="_7417DL61C838BB">#REF!</definedName>
    <definedName name="_7418DL61C838BB" localSheetId="8">#REF!</definedName>
    <definedName name="_7418DL61C838BB" localSheetId="9">#REF!</definedName>
    <definedName name="_7418DL61C838BB" localSheetId="10">#REF!</definedName>
    <definedName name="_7418DL61C838BB" localSheetId="13">#REF!</definedName>
    <definedName name="_7418DL61C838BB">#REF!</definedName>
    <definedName name="_7419DL61C838BB" localSheetId="8">#REF!</definedName>
    <definedName name="_7419DL61C838BB" localSheetId="9">#REF!</definedName>
    <definedName name="_7419DL61C838BB" localSheetId="10">#REF!</definedName>
    <definedName name="_7419DL61C838BB" localSheetId="13">#REF!</definedName>
    <definedName name="_7419DL61C838BB">#REF!</definedName>
    <definedName name="_741DL60DA331D" localSheetId="8">#REF!</definedName>
    <definedName name="_741DL60DA331D" localSheetId="9">#REF!</definedName>
    <definedName name="_741DL60DA331D" localSheetId="10">#REF!</definedName>
    <definedName name="_741DL60DA331D" localSheetId="13">#REF!</definedName>
    <definedName name="_741DL60DA331D">#REF!</definedName>
    <definedName name="_741DLC505E51A" localSheetId="8">#REF!</definedName>
    <definedName name="_741DLC505E51A" localSheetId="9">#REF!</definedName>
    <definedName name="_741DLC505E51A" localSheetId="10">#REF!</definedName>
    <definedName name="_741DLC505E51A" localSheetId="13">#REF!</definedName>
    <definedName name="_741DLC505E51A">#REF!</definedName>
    <definedName name="_7420DL61C838BB" localSheetId="8">#REF!</definedName>
    <definedName name="_7420DL61C838BB" localSheetId="9">#REF!</definedName>
    <definedName name="_7420DL61C838BB" localSheetId="10">#REF!</definedName>
    <definedName name="_7420DL61C838BB" localSheetId="13">#REF!</definedName>
    <definedName name="_7420DL61C838BB">#REF!</definedName>
    <definedName name="_7421DL61C938BF" localSheetId="8">#REF!</definedName>
    <definedName name="_7421DL61C938BF" localSheetId="9">#REF!</definedName>
    <definedName name="_7421DL61C938BF" localSheetId="10">#REF!</definedName>
    <definedName name="_7421DL61C938BF" localSheetId="13">#REF!</definedName>
    <definedName name="_7421DL61C938BF">#REF!</definedName>
    <definedName name="_7422DL61C938BF" localSheetId="8">#REF!</definedName>
    <definedName name="_7422DL61C938BF" localSheetId="9">#REF!</definedName>
    <definedName name="_7422DL61C938BF" localSheetId="10">#REF!</definedName>
    <definedName name="_7422DL61C938BF" localSheetId="13">#REF!</definedName>
    <definedName name="_7422DL61C938BF">#REF!</definedName>
    <definedName name="_7423DL61C938BF" localSheetId="8">#REF!</definedName>
    <definedName name="_7423DL61C938BF" localSheetId="9">#REF!</definedName>
    <definedName name="_7423DL61C938BF" localSheetId="10">#REF!</definedName>
    <definedName name="_7423DL61C938BF" localSheetId="13">#REF!</definedName>
    <definedName name="_7423DL61C938BF">#REF!</definedName>
    <definedName name="_7424DL61C938BF" localSheetId="8">#REF!</definedName>
    <definedName name="_7424DL61C938BF" localSheetId="9">#REF!</definedName>
    <definedName name="_7424DL61C938BF" localSheetId="10">#REF!</definedName>
    <definedName name="_7424DL61C938BF" localSheetId="13">#REF!</definedName>
    <definedName name="_7424DL61C938BF">#REF!</definedName>
    <definedName name="_7425DL61C938BF" localSheetId="8">#REF!</definedName>
    <definedName name="_7425DL61C938BF" localSheetId="9">#REF!</definedName>
    <definedName name="_7425DL61C938BF" localSheetId="10">#REF!</definedName>
    <definedName name="_7425DL61C938BF" localSheetId="13">#REF!</definedName>
    <definedName name="_7425DL61C938BF">#REF!</definedName>
    <definedName name="_7426DL61C938BF" localSheetId="8">#REF!</definedName>
    <definedName name="_7426DL61C938BF" localSheetId="9">#REF!</definedName>
    <definedName name="_7426DL61C938BF" localSheetId="10">#REF!</definedName>
    <definedName name="_7426DL61C938BF" localSheetId="13">#REF!</definedName>
    <definedName name="_7426DL61C938BF">#REF!</definedName>
    <definedName name="_7427DL61C938BF" localSheetId="8">#REF!</definedName>
    <definedName name="_7427DL61C938BF" localSheetId="9">#REF!</definedName>
    <definedName name="_7427DL61C938BF" localSheetId="10">#REF!</definedName>
    <definedName name="_7427DL61C938BF" localSheetId="13">#REF!</definedName>
    <definedName name="_7427DL61C938BF">#REF!</definedName>
    <definedName name="_7428DL61C938BF" localSheetId="8">#REF!</definedName>
    <definedName name="_7428DL61C938BF" localSheetId="9">#REF!</definedName>
    <definedName name="_7428DL61C938BF" localSheetId="10">#REF!</definedName>
    <definedName name="_7428DL61C938BF" localSheetId="13">#REF!</definedName>
    <definedName name="_7428DL61C938BF">#REF!</definedName>
    <definedName name="_7429DL61C938BF" localSheetId="8">#REF!</definedName>
    <definedName name="_7429DL61C938BF" localSheetId="9">#REF!</definedName>
    <definedName name="_7429DL61C938BF" localSheetId="10">#REF!</definedName>
    <definedName name="_7429DL61C938BF" localSheetId="13">#REF!</definedName>
    <definedName name="_7429DL61C938BF">#REF!</definedName>
    <definedName name="_742DL60DA331D" localSheetId="8">#REF!</definedName>
    <definedName name="_742DL60DA331D" localSheetId="9">#REF!</definedName>
    <definedName name="_742DL60DA331D" localSheetId="10">#REF!</definedName>
    <definedName name="_742DL60DA331D" localSheetId="13">#REF!</definedName>
    <definedName name="_742DL60DA331D">#REF!</definedName>
    <definedName name="_742DLC506955F" localSheetId="8">#REF!</definedName>
    <definedName name="_742DLC506955F" localSheetId="9">#REF!</definedName>
    <definedName name="_742DLC506955F" localSheetId="10">#REF!</definedName>
    <definedName name="_742DLC506955F" localSheetId="13">#REF!</definedName>
    <definedName name="_742DLC506955F">#REF!</definedName>
    <definedName name="_7430DL61C938BF" localSheetId="8">#REF!</definedName>
    <definedName name="_7430DL61C938BF" localSheetId="9">#REF!</definedName>
    <definedName name="_7430DL61C938BF" localSheetId="10">#REF!</definedName>
    <definedName name="_7430DL61C938BF" localSheetId="13">#REF!</definedName>
    <definedName name="_7430DL61C938BF">#REF!</definedName>
    <definedName name="_7431DL61C938BF" localSheetId="8">#REF!</definedName>
    <definedName name="_7431DL61C938BF" localSheetId="9">#REF!</definedName>
    <definedName name="_7431DL61C938BF" localSheetId="10">#REF!</definedName>
    <definedName name="_7431DL61C938BF" localSheetId="13">#REF!</definedName>
    <definedName name="_7431DL61C938BF">#REF!</definedName>
    <definedName name="_7432DL61C938BF" localSheetId="8">#REF!</definedName>
    <definedName name="_7432DL61C938BF" localSheetId="9">#REF!</definedName>
    <definedName name="_7432DL61C938BF" localSheetId="10">#REF!</definedName>
    <definedName name="_7432DL61C938BF" localSheetId="13">#REF!</definedName>
    <definedName name="_7432DL61C938BF">#REF!</definedName>
    <definedName name="_7433DL61C938BF" localSheetId="8">#REF!</definedName>
    <definedName name="_7433DL61C938BF" localSheetId="9">#REF!</definedName>
    <definedName name="_7433DL61C938BF" localSheetId="10">#REF!</definedName>
    <definedName name="_7433DL61C938BF" localSheetId="13">#REF!</definedName>
    <definedName name="_7433DL61C938BF">#REF!</definedName>
    <definedName name="_7434DL61C938BF" localSheetId="8">#REF!</definedName>
    <definedName name="_7434DL61C938BF" localSheetId="9">#REF!</definedName>
    <definedName name="_7434DL61C938BF" localSheetId="10">#REF!</definedName>
    <definedName name="_7434DL61C938BF" localSheetId="13">#REF!</definedName>
    <definedName name="_7434DL61C938BF">#REF!</definedName>
    <definedName name="_7435DL61C938BF" localSheetId="8">#REF!</definedName>
    <definedName name="_7435DL61C938BF" localSheetId="9">#REF!</definedName>
    <definedName name="_7435DL61C938BF" localSheetId="10">#REF!</definedName>
    <definedName name="_7435DL61C938BF" localSheetId="13">#REF!</definedName>
    <definedName name="_7435DL61C938BF">#REF!</definedName>
    <definedName name="_7436DL61C938BF" localSheetId="8">#REF!</definedName>
    <definedName name="_7436DL61C938BF" localSheetId="9">#REF!</definedName>
    <definedName name="_7436DL61C938BF" localSheetId="10">#REF!</definedName>
    <definedName name="_7436DL61C938BF" localSheetId="13">#REF!</definedName>
    <definedName name="_7436DL61C938BF">#REF!</definedName>
    <definedName name="_7437DL61C938BF" localSheetId="8">#REF!</definedName>
    <definedName name="_7437DL61C938BF" localSheetId="9">#REF!</definedName>
    <definedName name="_7437DL61C938BF" localSheetId="10">#REF!</definedName>
    <definedName name="_7437DL61C938BF" localSheetId="13">#REF!</definedName>
    <definedName name="_7437DL61C938BF">#REF!</definedName>
    <definedName name="_7438DL61C938BF" localSheetId="8">#REF!</definedName>
    <definedName name="_7438DL61C938BF" localSheetId="9">#REF!</definedName>
    <definedName name="_7438DL61C938BF" localSheetId="10">#REF!</definedName>
    <definedName name="_7438DL61C938BF" localSheetId="13">#REF!</definedName>
    <definedName name="_7438DL61C938BF">#REF!</definedName>
    <definedName name="_7439DL61C938BF" localSheetId="8">#REF!</definedName>
    <definedName name="_7439DL61C938BF" localSheetId="9">#REF!</definedName>
    <definedName name="_7439DL61C938BF" localSheetId="10">#REF!</definedName>
    <definedName name="_7439DL61C938BF" localSheetId="13">#REF!</definedName>
    <definedName name="_7439DL61C938BF">#REF!</definedName>
    <definedName name="_743DL60DA331D" localSheetId="8">#REF!</definedName>
    <definedName name="_743DL60DA331D" localSheetId="9">#REF!</definedName>
    <definedName name="_743DL60DA331D" localSheetId="10">#REF!</definedName>
    <definedName name="_743DL60DA331D" localSheetId="13">#REF!</definedName>
    <definedName name="_743DL60DA331D">#REF!</definedName>
    <definedName name="_743DLC506E51A" localSheetId="8">#REF!</definedName>
    <definedName name="_743DLC506E51A" localSheetId="9">#REF!</definedName>
    <definedName name="_743DLC506E51A" localSheetId="10">#REF!</definedName>
    <definedName name="_743DLC506E51A" localSheetId="13">#REF!</definedName>
    <definedName name="_743DLC506E51A">#REF!</definedName>
    <definedName name="_7440DL61C938BF" localSheetId="8">#REF!</definedName>
    <definedName name="_7440DL61C938BF" localSheetId="9">#REF!</definedName>
    <definedName name="_7440DL61C938BF" localSheetId="10">#REF!</definedName>
    <definedName name="_7440DL61C938BF" localSheetId="13">#REF!</definedName>
    <definedName name="_7440DL61C938BF">#REF!</definedName>
    <definedName name="_7441DL61C938BF" localSheetId="8">#REF!</definedName>
    <definedName name="_7441DL61C938BF" localSheetId="9">#REF!</definedName>
    <definedName name="_7441DL61C938BF" localSheetId="10">#REF!</definedName>
    <definedName name="_7441DL61C938BF" localSheetId="13">#REF!</definedName>
    <definedName name="_7441DL61C938BF">#REF!</definedName>
    <definedName name="_7442DL61C938BF" localSheetId="8">#REF!</definedName>
    <definedName name="_7442DL61C938BF" localSheetId="9">#REF!</definedName>
    <definedName name="_7442DL61C938BF" localSheetId="10">#REF!</definedName>
    <definedName name="_7442DL61C938BF" localSheetId="13">#REF!</definedName>
    <definedName name="_7442DL61C938BF">#REF!</definedName>
    <definedName name="_7443DL61C938BF" localSheetId="8">#REF!</definedName>
    <definedName name="_7443DL61C938BF" localSheetId="9">#REF!</definedName>
    <definedName name="_7443DL61C938BF" localSheetId="10">#REF!</definedName>
    <definedName name="_7443DL61C938BF" localSheetId="13">#REF!</definedName>
    <definedName name="_7443DL61C938BF">#REF!</definedName>
    <definedName name="_7444DL61C938BF" localSheetId="8">#REF!</definedName>
    <definedName name="_7444DL61C938BF" localSheetId="9">#REF!</definedName>
    <definedName name="_7444DL61C938BF" localSheetId="10">#REF!</definedName>
    <definedName name="_7444DL61C938BF" localSheetId="13">#REF!</definedName>
    <definedName name="_7444DL61C938BF">#REF!</definedName>
    <definedName name="_7445DL61C938BF" localSheetId="8">#REF!</definedName>
    <definedName name="_7445DL61C938BF" localSheetId="9">#REF!</definedName>
    <definedName name="_7445DL61C938BF" localSheetId="10">#REF!</definedName>
    <definedName name="_7445DL61C938BF" localSheetId="13">#REF!</definedName>
    <definedName name="_7445DL61C938BF">#REF!</definedName>
    <definedName name="_7446DL61C938BF" localSheetId="8">#REF!</definedName>
    <definedName name="_7446DL61C938BF" localSheetId="9">#REF!</definedName>
    <definedName name="_7446DL61C938BF" localSheetId="10">#REF!</definedName>
    <definedName name="_7446DL61C938BF" localSheetId="13">#REF!</definedName>
    <definedName name="_7446DL61C938BF">#REF!</definedName>
    <definedName name="_7447DL61C938BF" localSheetId="8">#REF!</definedName>
    <definedName name="_7447DL61C938BF" localSheetId="9">#REF!</definedName>
    <definedName name="_7447DL61C938BF" localSheetId="10">#REF!</definedName>
    <definedName name="_7447DL61C938BF" localSheetId="13">#REF!</definedName>
    <definedName name="_7447DL61C938BF">#REF!</definedName>
    <definedName name="_7448DL61C938BF" localSheetId="8">#REF!</definedName>
    <definedName name="_7448DL61C938BF" localSheetId="9">#REF!</definedName>
    <definedName name="_7448DL61C938BF" localSheetId="10">#REF!</definedName>
    <definedName name="_7448DL61C938BF" localSheetId="13">#REF!</definedName>
    <definedName name="_7448DL61C938BF">#REF!</definedName>
    <definedName name="_7449DL61C938BF" localSheetId="8">#REF!</definedName>
    <definedName name="_7449DL61C938BF" localSheetId="9">#REF!</definedName>
    <definedName name="_7449DL61C938BF" localSheetId="10">#REF!</definedName>
    <definedName name="_7449DL61C938BF" localSheetId="13">#REF!</definedName>
    <definedName name="_7449DL61C938BF">#REF!</definedName>
    <definedName name="_744DL60DA331D" localSheetId="8">#REF!</definedName>
    <definedName name="_744DL60DA331D" localSheetId="9">#REF!</definedName>
    <definedName name="_744DL60DA331D" localSheetId="10">#REF!</definedName>
    <definedName name="_744DL60DA331D" localSheetId="13">#REF!</definedName>
    <definedName name="_744DL60DA331D">#REF!</definedName>
    <definedName name="_744DLC507955F" localSheetId="8">#REF!</definedName>
    <definedName name="_744DLC507955F" localSheetId="9">#REF!</definedName>
    <definedName name="_744DLC507955F" localSheetId="10">#REF!</definedName>
    <definedName name="_744DLC507955F" localSheetId="13">#REF!</definedName>
    <definedName name="_744DLC507955F">#REF!</definedName>
    <definedName name="_7450DL61C938BF" localSheetId="8">#REF!</definedName>
    <definedName name="_7450DL61C938BF" localSheetId="9">#REF!</definedName>
    <definedName name="_7450DL61C938BF" localSheetId="10">#REF!</definedName>
    <definedName name="_7450DL61C938BF" localSheetId="13">#REF!</definedName>
    <definedName name="_7450DL61C938BF">#REF!</definedName>
    <definedName name="_7451DL61C938BF" localSheetId="8">#REF!</definedName>
    <definedName name="_7451DL61C938BF" localSheetId="9">#REF!</definedName>
    <definedName name="_7451DL61C938BF" localSheetId="10">#REF!</definedName>
    <definedName name="_7451DL61C938BF" localSheetId="13">#REF!</definedName>
    <definedName name="_7451DL61C938BF">#REF!</definedName>
    <definedName name="_7452DL61C938BF" localSheetId="8">#REF!</definedName>
    <definedName name="_7452DL61C938BF" localSheetId="9">#REF!</definedName>
    <definedName name="_7452DL61C938BF" localSheetId="10">#REF!</definedName>
    <definedName name="_7452DL61C938BF" localSheetId="13">#REF!</definedName>
    <definedName name="_7452DL61C938BF">#REF!</definedName>
    <definedName name="_7453DL61C938BF" localSheetId="8">#REF!</definedName>
    <definedName name="_7453DL61C938BF" localSheetId="9">#REF!</definedName>
    <definedName name="_7453DL61C938BF" localSheetId="10">#REF!</definedName>
    <definedName name="_7453DL61C938BF" localSheetId="13">#REF!</definedName>
    <definedName name="_7453DL61C938BF">#REF!</definedName>
    <definedName name="_7454DL61C938BF" localSheetId="8">#REF!</definedName>
    <definedName name="_7454DL61C938BF" localSheetId="9">#REF!</definedName>
    <definedName name="_7454DL61C938BF" localSheetId="10">#REF!</definedName>
    <definedName name="_7454DL61C938BF" localSheetId="13">#REF!</definedName>
    <definedName name="_7454DL61C938BF">#REF!</definedName>
    <definedName name="_7455DL61C938BF" localSheetId="8">#REF!</definedName>
    <definedName name="_7455DL61C938BF" localSheetId="9">#REF!</definedName>
    <definedName name="_7455DL61C938BF" localSheetId="10">#REF!</definedName>
    <definedName name="_7455DL61C938BF" localSheetId="13">#REF!</definedName>
    <definedName name="_7455DL61C938BF">#REF!</definedName>
    <definedName name="_7456DL61CA38C6" localSheetId="8">#REF!</definedName>
    <definedName name="_7456DL61CA38C6" localSheetId="9">#REF!</definedName>
    <definedName name="_7456DL61CA38C6" localSheetId="10">#REF!</definedName>
    <definedName name="_7456DL61CA38C6" localSheetId="13">#REF!</definedName>
    <definedName name="_7456DL61CA38C6">#REF!</definedName>
    <definedName name="_7457DL61CA38C6" localSheetId="8">#REF!</definedName>
    <definedName name="_7457DL61CA38C6" localSheetId="9">#REF!</definedName>
    <definedName name="_7457DL61CA38C6" localSheetId="10">#REF!</definedName>
    <definedName name="_7457DL61CA38C6" localSheetId="13">#REF!</definedName>
    <definedName name="_7457DL61CA38C6">#REF!</definedName>
    <definedName name="_7458DL61CA38C6" localSheetId="8">#REF!</definedName>
    <definedName name="_7458DL61CA38C6" localSheetId="9">#REF!</definedName>
    <definedName name="_7458DL61CA38C6" localSheetId="10">#REF!</definedName>
    <definedName name="_7458DL61CA38C6" localSheetId="13">#REF!</definedName>
    <definedName name="_7458DL61CA38C6">#REF!</definedName>
    <definedName name="_7459DL61CA38C6" localSheetId="8">#REF!</definedName>
    <definedName name="_7459DL61CA38C6" localSheetId="9">#REF!</definedName>
    <definedName name="_7459DL61CA38C6" localSheetId="10">#REF!</definedName>
    <definedName name="_7459DL61CA38C6" localSheetId="13">#REF!</definedName>
    <definedName name="_7459DL61CA38C6">#REF!</definedName>
    <definedName name="_745DL60DA331D" localSheetId="8">#REF!</definedName>
    <definedName name="_745DL60DA331D" localSheetId="9">#REF!</definedName>
    <definedName name="_745DL60DA331D" localSheetId="10">#REF!</definedName>
    <definedName name="_745DL60DA331D" localSheetId="13">#REF!</definedName>
    <definedName name="_745DL60DA331D">#REF!</definedName>
    <definedName name="_745DLC507E51A" localSheetId="8">#REF!</definedName>
    <definedName name="_745DLC507E51A" localSheetId="9">#REF!</definedName>
    <definedName name="_745DLC507E51A" localSheetId="10">#REF!</definedName>
    <definedName name="_745DLC507E51A" localSheetId="13">#REF!</definedName>
    <definedName name="_745DLC507E51A">#REF!</definedName>
    <definedName name="_7460DL61CA38C6" localSheetId="8">#REF!</definedName>
    <definedName name="_7460DL61CA38C6" localSheetId="9">#REF!</definedName>
    <definedName name="_7460DL61CA38C6" localSheetId="10">#REF!</definedName>
    <definedName name="_7460DL61CA38C6" localSheetId="13">#REF!</definedName>
    <definedName name="_7460DL61CA38C6">#REF!</definedName>
    <definedName name="_7461DL61CA38C6" localSheetId="8">#REF!</definedName>
    <definedName name="_7461DL61CA38C6" localSheetId="9">#REF!</definedName>
    <definedName name="_7461DL61CA38C6" localSheetId="10">#REF!</definedName>
    <definedName name="_7461DL61CA38C6" localSheetId="13">#REF!</definedName>
    <definedName name="_7461DL61CA38C6">#REF!</definedName>
    <definedName name="_7462DL61CA38C6" localSheetId="8">#REF!</definedName>
    <definedName name="_7462DL61CA38C6" localSheetId="9">#REF!</definedName>
    <definedName name="_7462DL61CA38C6" localSheetId="10">#REF!</definedName>
    <definedName name="_7462DL61CA38C6" localSheetId="13">#REF!</definedName>
    <definedName name="_7462DL61CA38C6">#REF!</definedName>
    <definedName name="_7463DL61CA38C6" localSheetId="8">#REF!</definedName>
    <definedName name="_7463DL61CA38C6" localSheetId="9">#REF!</definedName>
    <definedName name="_7463DL61CA38C6" localSheetId="10">#REF!</definedName>
    <definedName name="_7463DL61CA38C6" localSheetId="13">#REF!</definedName>
    <definedName name="_7463DL61CA38C6">#REF!</definedName>
    <definedName name="_7464DL61CA38C6" localSheetId="8">#REF!</definedName>
    <definedName name="_7464DL61CA38C6" localSheetId="9">#REF!</definedName>
    <definedName name="_7464DL61CA38C6" localSheetId="10">#REF!</definedName>
    <definedName name="_7464DL61CA38C6" localSheetId="13">#REF!</definedName>
    <definedName name="_7464DL61CA38C6">#REF!</definedName>
    <definedName name="_7465DL61CA38C6" localSheetId="8">#REF!</definedName>
    <definedName name="_7465DL61CA38C6" localSheetId="9">#REF!</definedName>
    <definedName name="_7465DL61CA38C6" localSheetId="10">#REF!</definedName>
    <definedName name="_7465DL61CA38C6" localSheetId="13">#REF!</definedName>
    <definedName name="_7465DL61CA38C6">#REF!</definedName>
    <definedName name="_7466DL61CA38C6" localSheetId="8">#REF!</definedName>
    <definedName name="_7466DL61CA38C6" localSheetId="9">#REF!</definedName>
    <definedName name="_7466DL61CA38C6" localSheetId="10">#REF!</definedName>
    <definedName name="_7466DL61CA38C6" localSheetId="13">#REF!</definedName>
    <definedName name="_7466DL61CA38C6">#REF!</definedName>
    <definedName name="_7467DL61CA38C6" localSheetId="8">#REF!</definedName>
    <definedName name="_7467DL61CA38C6" localSheetId="9">#REF!</definedName>
    <definedName name="_7467DL61CA38C6" localSheetId="10">#REF!</definedName>
    <definedName name="_7467DL61CA38C6" localSheetId="13">#REF!</definedName>
    <definedName name="_7467DL61CA38C6">#REF!</definedName>
    <definedName name="_7468DL61CA38C6" localSheetId="8">#REF!</definedName>
    <definedName name="_7468DL61CA38C6" localSheetId="9">#REF!</definedName>
    <definedName name="_7468DL61CA38C6" localSheetId="10">#REF!</definedName>
    <definedName name="_7468DL61CA38C6" localSheetId="13">#REF!</definedName>
    <definedName name="_7468DL61CA38C6">#REF!</definedName>
    <definedName name="_7469DL61CA38C6" localSheetId="8">#REF!</definedName>
    <definedName name="_7469DL61CA38C6" localSheetId="9">#REF!</definedName>
    <definedName name="_7469DL61CA38C6" localSheetId="10">#REF!</definedName>
    <definedName name="_7469DL61CA38C6" localSheetId="13">#REF!</definedName>
    <definedName name="_7469DL61CA38C6">#REF!</definedName>
    <definedName name="_746DL60DA331D" localSheetId="8">#REF!</definedName>
    <definedName name="_746DL60DA331D" localSheetId="9">#REF!</definedName>
    <definedName name="_746DL60DA331D" localSheetId="10">#REF!</definedName>
    <definedName name="_746DL60DA331D" localSheetId="13">#REF!</definedName>
    <definedName name="_746DL60DA331D">#REF!</definedName>
    <definedName name="_746DLC508955F" localSheetId="8">#REF!</definedName>
    <definedName name="_746DLC508955F" localSheetId="9">#REF!</definedName>
    <definedName name="_746DLC508955F" localSheetId="10">#REF!</definedName>
    <definedName name="_746DLC508955F" localSheetId="13">#REF!</definedName>
    <definedName name="_746DLC508955F">#REF!</definedName>
    <definedName name="_7470DL61CA38C6" localSheetId="8">#REF!</definedName>
    <definedName name="_7470DL61CA38C6" localSheetId="9">#REF!</definedName>
    <definedName name="_7470DL61CA38C6" localSheetId="10">#REF!</definedName>
    <definedName name="_7470DL61CA38C6" localSheetId="13">#REF!</definedName>
    <definedName name="_7470DL61CA38C6">#REF!</definedName>
    <definedName name="_7471DL61CA38C6" localSheetId="8">#REF!</definedName>
    <definedName name="_7471DL61CA38C6" localSheetId="9">#REF!</definedName>
    <definedName name="_7471DL61CA38C6" localSheetId="10">#REF!</definedName>
    <definedName name="_7471DL61CA38C6" localSheetId="13">#REF!</definedName>
    <definedName name="_7471DL61CA38C6">#REF!</definedName>
    <definedName name="_7472DL61CA38C6" localSheetId="8">#REF!</definedName>
    <definedName name="_7472DL61CA38C6" localSheetId="9">#REF!</definedName>
    <definedName name="_7472DL61CA38C6" localSheetId="10">#REF!</definedName>
    <definedName name="_7472DL61CA38C6" localSheetId="13">#REF!</definedName>
    <definedName name="_7472DL61CA38C6">#REF!</definedName>
    <definedName name="_7473DL61CA38C6" localSheetId="8">#REF!</definedName>
    <definedName name="_7473DL61CA38C6" localSheetId="9">#REF!</definedName>
    <definedName name="_7473DL61CA38C6" localSheetId="10">#REF!</definedName>
    <definedName name="_7473DL61CA38C6" localSheetId="13">#REF!</definedName>
    <definedName name="_7473DL61CA38C6">#REF!</definedName>
    <definedName name="_7474DL61CA38C6" localSheetId="8">#REF!</definedName>
    <definedName name="_7474DL61CA38C6" localSheetId="9">#REF!</definedName>
    <definedName name="_7474DL61CA38C6" localSheetId="10">#REF!</definedName>
    <definedName name="_7474DL61CA38C6" localSheetId="13">#REF!</definedName>
    <definedName name="_7474DL61CA38C6">#REF!</definedName>
    <definedName name="_7475DL61CA38C6" localSheetId="8">#REF!</definedName>
    <definedName name="_7475DL61CA38C6" localSheetId="9">#REF!</definedName>
    <definedName name="_7475DL61CA38C6" localSheetId="10">#REF!</definedName>
    <definedName name="_7475DL61CA38C6" localSheetId="13">#REF!</definedName>
    <definedName name="_7475DL61CA38C6">#REF!</definedName>
    <definedName name="_7476DL61CA38C6" localSheetId="8">#REF!</definedName>
    <definedName name="_7476DL61CA38C6" localSheetId="9">#REF!</definedName>
    <definedName name="_7476DL61CA38C6" localSheetId="10">#REF!</definedName>
    <definedName name="_7476DL61CA38C6" localSheetId="13">#REF!</definedName>
    <definedName name="_7476DL61CA38C6">#REF!</definedName>
    <definedName name="_7477DL61CA38C6" localSheetId="8">#REF!</definedName>
    <definedName name="_7477DL61CA38C6" localSheetId="9">#REF!</definedName>
    <definedName name="_7477DL61CA38C6" localSheetId="10">#REF!</definedName>
    <definedName name="_7477DL61CA38C6" localSheetId="13">#REF!</definedName>
    <definedName name="_7477DL61CA38C6">#REF!</definedName>
    <definedName name="_7478DL61CA38C6" localSheetId="8">#REF!</definedName>
    <definedName name="_7478DL61CA38C6" localSheetId="9">#REF!</definedName>
    <definedName name="_7478DL61CA38C6" localSheetId="10">#REF!</definedName>
    <definedName name="_7478DL61CA38C6" localSheetId="13">#REF!</definedName>
    <definedName name="_7478DL61CA38C6">#REF!</definedName>
    <definedName name="_7479DL61CA38C6" localSheetId="8">#REF!</definedName>
    <definedName name="_7479DL61CA38C6" localSheetId="9">#REF!</definedName>
    <definedName name="_7479DL61CA38C6" localSheetId="10">#REF!</definedName>
    <definedName name="_7479DL61CA38C6" localSheetId="13">#REF!</definedName>
    <definedName name="_7479DL61CA38C6">#REF!</definedName>
    <definedName name="_747DL60DA331D" localSheetId="8">#REF!</definedName>
    <definedName name="_747DL60DA331D" localSheetId="9">#REF!</definedName>
    <definedName name="_747DL60DA331D" localSheetId="10">#REF!</definedName>
    <definedName name="_747DL60DA331D" localSheetId="13">#REF!</definedName>
    <definedName name="_747DL60DA331D">#REF!</definedName>
    <definedName name="_747DLC508E51A" localSheetId="8">#REF!</definedName>
    <definedName name="_747DLC508E51A" localSheetId="9">#REF!</definedName>
    <definedName name="_747DLC508E51A" localSheetId="10">#REF!</definedName>
    <definedName name="_747DLC508E51A" localSheetId="13">#REF!</definedName>
    <definedName name="_747DLC508E51A">#REF!</definedName>
    <definedName name="_7480DL61CA38C6" localSheetId="8">#REF!</definedName>
    <definedName name="_7480DL61CA38C6" localSheetId="9">#REF!</definedName>
    <definedName name="_7480DL61CA38C6" localSheetId="10">#REF!</definedName>
    <definedName name="_7480DL61CA38C6" localSheetId="13">#REF!</definedName>
    <definedName name="_7480DL61CA38C6">#REF!</definedName>
    <definedName name="_7481DL61CA38C6" localSheetId="8">#REF!</definedName>
    <definedName name="_7481DL61CA38C6" localSheetId="9">#REF!</definedName>
    <definedName name="_7481DL61CA38C6" localSheetId="10">#REF!</definedName>
    <definedName name="_7481DL61CA38C6" localSheetId="13">#REF!</definedName>
    <definedName name="_7481DL61CA38C6">#REF!</definedName>
    <definedName name="_7482DL61CA38C6" localSheetId="8">#REF!</definedName>
    <definedName name="_7482DL61CA38C6" localSheetId="9">#REF!</definedName>
    <definedName name="_7482DL61CA38C6" localSheetId="10">#REF!</definedName>
    <definedName name="_7482DL61CA38C6" localSheetId="13">#REF!</definedName>
    <definedName name="_7482DL61CA38C6">#REF!</definedName>
    <definedName name="_7483DL61CA38C6" localSheetId="8">#REF!</definedName>
    <definedName name="_7483DL61CA38C6" localSheetId="9">#REF!</definedName>
    <definedName name="_7483DL61CA38C6" localSheetId="10">#REF!</definedName>
    <definedName name="_7483DL61CA38C6" localSheetId="13">#REF!</definedName>
    <definedName name="_7483DL61CA38C6">#REF!</definedName>
    <definedName name="_7484DL61CA38C6" localSheetId="8">#REF!</definedName>
    <definedName name="_7484DL61CA38C6" localSheetId="9">#REF!</definedName>
    <definedName name="_7484DL61CA38C6" localSheetId="10">#REF!</definedName>
    <definedName name="_7484DL61CA38C6" localSheetId="13">#REF!</definedName>
    <definedName name="_7484DL61CA38C6">#REF!</definedName>
    <definedName name="_7485DL61CA38C6" localSheetId="8">#REF!</definedName>
    <definedName name="_7485DL61CA38C6" localSheetId="9">#REF!</definedName>
    <definedName name="_7485DL61CA38C6" localSheetId="10">#REF!</definedName>
    <definedName name="_7485DL61CA38C6" localSheetId="13">#REF!</definedName>
    <definedName name="_7485DL61CA38C6">#REF!</definedName>
    <definedName name="_7486DL61CA38C6" localSheetId="8">#REF!</definedName>
    <definedName name="_7486DL61CA38C6" localSheetId="9">#REF!</definedName>
    <definedName name="_7486DL61CA38C6" localSheetId="10">#REF!</definedName>
    <definedName name="_7486DL61CA38C6" localSheetId="13">#REF!</definedName>
    <definedName name="_7486DL61CA38C6">#REF!</definedName>
    <definedName name="_7487DL61CA38C6" localSheetId="8">#REF!</definedName>
    <definedName name="_7487DL61CA38C6" localSheetId="9">#REF!</definedName>
    <definedName name="_7487DL61CA38C6" localSheetId="10">#REF!</definedName>
    <definedName name="_7487DL61CA38C6" localSheetId="13">#REF!</definedName>
    <definedName name="_7487DL61CA38C6">#REF!</definedName>
    <definedName name="_7488DL61CA38C6" localSheetId="8">#REF!</definedName>
    <definedName name="_7488DL61CA38C6" localSheetId="9">#REF!</definedName>
    <definedName name="_7488DL61CA38C6" localSheetId="10">#REF!</definedName>
    <definedName name="_7488DL61CA38C6" localSheetId="13">#REF!</definedName>
    <definedName name="_7488DL61CA38C6">#REF!</definedName>
    <definedName name="_7489DL61CA38C6" localSheetId="8">#REF!</definedName>
    <definedName name="_7489DL61CA38C6" localSheetId="9">#REF!</definedName>
    <definedName name="_7489DL61CA38C6" localSheetId="10">#REF!</definedName>
    <definedName name="_7489DL61CA38C6" localSheetId="13">#REF!</definedName>
    <definedName name="_7489DL61CA38C6">#REF!</definedName>
    <definedName name="_748DL60DA331D" localSheetId="8">#REF!</definedName>
    <definedName name="_748DL60DA331D" localSheetId="9">#REF!</definedName>
    <definedName name="_748DL60DA331D" localSheetId="10">#REF!</definedName>
    <definedName name="_748DL60DA331D" localSheetId="13">#REF!</definedName>
    <definedName name="_748DL60DA331D">#REF!</definedName>
    <definedName name="_748DLC509955F" localSheetId="8">#REF!</definedName>
    <definedName name="_748DLC509955F" localSheetId="9">#REF!</definedName>
    <definedName name="_748DLC509955F" localSheetId="10">#REF!</definedName>
    <definedName name="_748DLC509955F" localSheetId="13">#REF!</definedName>
    <definedName name="_748DLC509955F">#REF!</definedName>
    <definedName name="_7490DL61CA38C6" localSheetId="8">#REF!</definedName>
    <definedName name="_7490DL61CA38C6" localSheetId="9">#REF!</definedName>
    <definedName name="_7490DL61CA38C6" localSheetId="10">#REF!</definedName>
    <definedName name="_7490DL61CA38C6" localSheetId="13">#REF!</definedName>
    <definedName name="_7490DL61CA38C6">#REF!</definedName>
    <definedName name="_7491DL61CB38CC" localSheetId="8">#REF!</definedName>
    <definedName name="_7491DL61CB38CC" localSheetId="9">#REF!</definedName>
    <definedName name="_7491DL61CB38CC" localSheetId="10">#REF!</definedName>
    <definedName name="_7491DL61CB38CC" localSheetId="13">#REF!</definedName>
    <definedName name="_7491DL61CB38CC">#REF!</definedName>
    <definedName name="_7492DL61CB38CC" localSheetId="8">#REF!</definedName>
    <definedName name="_7492DL61CB38CC" localSheetId="9">#REF!</definedName>
    <definedName name="_7492DL61CB38CC" localSheetId="10">#REF!</definedName>
    <definedName name="_7492DL61CB38CC" localSheetId="13">#REF!</definedName>
    <definedName name="_7492DL61CB38CC">#REF!</definedName>
    <definedName name="_7493DL61CB38CC" localSheetId="8">#REF!</definedName>
    <definedName name="_7493DL61CB38CC" localSheetId="9">#REF!</definedName>
    <definedName name="_7493DL61CB38CC" localSheetId="10">#REF!</definedName>
    <definedName name="_7493DL61CB38CC" localSheetId="13">#REF!</definedName>
    <definedName name="_7493DL61CB38CC">#REF!</definedName>
    <definedName name="_7494DL61CB38CC" localSheetId="8">#REF!</definedName>
    <definedName name="_7494DL61CB38CC" localSheetId="9">#REF!</definedName>
    <definedName name="_7494DL61CB38CC" localSheetId="10">#REF!</definedName>
    <definedName name="_7494DL61CB38CC" localSheetId="13">#REF!</definedName>
    <definedName name="_7494DL61CB38CC">#REF!</definedName>
    <definedName name="_7495DL61CB38CC" localSheetId="8">#REF!</definedName>
    <definedName name="_7495DL61CB38CC" localSheetId="9">#REF!</definedName>
    <definedName name="_7495DL61CB38CC" localSheetId="10">#REF!</definedName>
    <definedName name="_7495DL61CB38CC" localSheetId="13">#REF!</definedName>
    <definedName name="_7495DL61CB38CC">#REF!</definedName>
    <definedName name="_7496DL61CB38CC" localSheetId="8">#REF!</definedName>
    <definedName name="_7496DL61CB38CC" localSheetId="9">#REF!</definedName>
    <definedName name="_7496DL61CB38CC" localSheetId="10">#REF!</definedName>
    <definedName name="_7496DL61CB38CC" localSheetId="13">#REF!</definedName>
    <definedName name="_7496DL61CB38CC">#REF!</definedName>
    <definedName name="_7497DL61CB38CC" localSheetId="8">#REF!</definedName>
    <definedName name="_7497DL61CB38CC" localSheetId="9">#REF!</definedName>
    <definedName name="_7497DL61CB38CC" localSheetId="10">#REF!</definedName>
    <definedName name="_7497DL61CB38CC" localSheetId="13">#REF!</definedName>
    <definedName name="_7497DL61CB38CC">#REF!</definedName>
    <definedName name="_7498DL61CB38CC" localSheetId="8">#REF!</definedName>
    <definedName name="_7498DL61CB38CC" localSheetId="9">#REF!</definedName>
    <definedName name="_7498DL61CB38CC" localSheetId="10">#REF!</definedName>
    <definedName name="_7498DL61CB38CC" localSheetId="13">#REF!</definedName>
    <definedName name="_7498DL61CB38CC">#REF!</definedName>
    <definedName name="_7499DL61CB38CC" localSheetId="8">#REF!</definedName>
    <definedName name="_7499DL61CB38CC" localSheetId="9">#REF!</definedName>
    <definedName name="_7499DL61CB38CC" localSheetId="10">#REF!</definedName>
    <definedName name="_7499DL61CB38CC" localSheetId="13">#REF!</definedName>
    <definedName name="_7499DL61CB38CC">#REF!</definedName>
    <definedName name="_749DL60DA331D" localSheetId="8">#REF!</definedName>
    <definedName name="_749DL60DA331D" localSheetId="9">#REF!</definedName>
    <definedName name="_749DL60DA331D" localSheetId="10">#REF!</definedName>
    <definedName name="_749DL60DA331D" localSheetId="13">#REF!</definedName>
    <definedName name="_749DL60DA331D">#REF!</definedName>
    <definedName name="_749DLC509E51A" localSheetId="8">#REF!</definedName>
    <definedName name="_749DLC509E51A" localSheetId="9">#REF!</definedName>
    <definedName name="_749DLC509E51A" localSheetId="10">#REF!</definedName>
    <definedName name="_749DLC509E51A" localSheetId="13">#REF!</definedName>
    <definedName name="_749DLC509E51A">#REF!</definedName>
    <definedName name="_74DL607330A6" localSheetId="8">#REF!</definedName>
    <definedName name="_74DL607330A6" localSheetId="9">#REF!</definedName>
    <definedName name="_74DL607330A6" localSheetId="10">#REF!</definedName>
    <definedName name="_74DL607330A6" localSheetId="13">#REF!</definedName>
    <definedName name="_74DL607330A6">#REF!</definedName>
    <definedName name="_74DL612634EF" localSheetId="8">#REF!</definedName>
    <definedName name="_74DL612634EF" localSheetId="9">#REF!</definedName>
    <definedName name="_74DL612634EF" localSheetId="10">#REF!</definedName>
    <definedName name="_74DL612634EF" localSheetId="13">#REF!</definedName>
    <definedName name="_74DL612634EF">#REF!</definedName>
    <definedName name="_7500DL61CB38CC" localSheetId="8">#REF!</definedName>
    <definedName name="_7500DL61CB38CC" localSheetId="9">#REF!</definedName>
    <definedName name="_7500DL61CB38CC" localSheetId="10">#REF!</definedName>
    <definedName name="_7500DL61CB38CC" localSheetId="13">#REF!</definedName>
    <definedName name="_7500DL61CB38CC">#REF!</definedName>
    <definedName name="_7501DL61CB38CC" localSheetId="8">#REF!</definedName>
    <definedName name="_7501DL61CB38CC" localSheetId="9">#REF!</definedName>
    <definedName name="_7501DL61CB38CC" localSheetId="10">#REF!</definedName>
    <definedName name="_7501DL61CB38CC" localSheetId="13">#REF!</definedName>
    <definedName name="_7501DL61CB38CC">#REF!</definedName>
    <definedName name="_7502DL61CB38CC" localSheetId="8">#REF!</definedName>
    <definedName name="_7502DL61CB38CC" localSheetId="9">#REF!</definedName>
    <definedName name="_7502DL61CB38CC" localSheetId="10">#REF!</definedName>
    <definedName name="_7502DL61CB38CC" localSheetId="13">#REF!</definedName>
    <definedName name="_7502DL61CB38CC">#REF!</definedName>
    <definedName name="_7503DL61CB38CC" localSheetId="8">#REF!</definedName>
    <definedName name="_7503DL61CB38CC" localSheetId="9">#REF!</definedName>
    <definedName name="_7503DL61CB38CC" localSheetId="10">#REF!</definedName>
    <definedName name="_7503DL61CB38CC" localSheetId="13">#REF!</definedName>
    <definedName name="_7503DL61CB38CC">#REF!</definedName>
    <definedName name="_7504DL61CB38CC" localSheetId="8">#REF!</definedName>
    <definedName name="_7504DL61CB38CC" localSheetId="9">#REF!</definedName>
    <definedName name="_7504DL61CB38CC" localSheetId="10">#REF!</definedName>
    <definedName name="_7504DL61CB38CC" localSheetId="13">#REF!</definedName>
    <definedName name="_7504DL61CB38CC">#REF!</definedName>
    <definedName name="_7505DL61CB38CC" localSheetId="8">#REF!</definedName>
    <definedName name="_7505DL61CB38CC" localSheetId="9">#REF!</definedName>
    <definedName name="_7505DL61CB38CC" localSheetId="10">#REF!</definedName>
    <definedName name="_7505DL61CB38CC" localSheetId="13">#REF!</definedName>
    <definedName name="_7505DL61CB38CC">#REF!</definedName>
    <definedName name="_7506DL61CB38CC" localSheetId="8">#REF!</definedName>
    <definedName name="_7506DL61CB38CC" localSheetId="9">#REF!</definedName>
    <definedName name="_7506DL61CB38CC" localSheetId="10">#REF!</definedName>
    <definedName name="_7506DL61CB38CC" localSheetId="13">#REF!</definedName>
    <definedName name="_7506DL61CB38CC">#REF!</definedName>
    <definedName name="_7507DL61CB38CC" localSheetId="8">#REF!</definedName>
    <definedName name="_7507DL61CB38CC" localSheetId="9">#REF!</definedName>
    <definedName name="_7507DL61CB38CC" localSheetId="10">#REF!</definedName>
    <definedName name="_7507DL61CB38CC" localSheetId="13">#REF!</definedName>
    <definedName name="_7507DL61CB38CC">#REF!</definedName>
    <definedName name="_7508DL61CB38CC" localSheetId="8">#REF!</definedName>
    <definedName name="_7508DL61CB38CC" localSheetId="9">#REF!</definedName>
    <definedName name="_7508DL61CB38CC" localSheetId="10">#REF!</definedName>
    <definedName name="_7508DL61CB38CC" localSheetId="13">#REF!</definedName>
    <definedName name="_7508DL61CB38CC">#REF!</definedName>
    <definedName name="_7509DL61CB38CC" localSheetId="8">#REF!</definedName>
    <definedName name="_7509DL61CB38CC" localSheetId="9">#REF!</definedName>
    <definedName name="_7509DL61CB38CC" localSheetId="10">#REF!</definedName>
    <definedName name="_7509DL61CB38CC" localSheetId="13">#REF!</definedName>
    <definedName name="_7509DL61CB38CC">#REF!</definedName>
    <definedName name="_750DL60DA331D" localSheetId="8">#REF!</definedName>
    <definedName name="_750DL60DA331D" localSheetId="9">#REF!</definedName>
    <definedName name="_750DL60DA331D" localSheetId="10">#REF!</definedName>
    <definedName name="_750DL60DA331D" localSheetId="13">#REF!</definedName>
    <definedName name="_750DL60DA331D">#REF!</definedName>
    <definedName name="_750DLC50A955F" localSheetId="8">#REF!</definedName>
    <definedName name="_750DLC50A955F" localSheetId="9">#REF!</definedName>
    <definedName name="_750DLC50A955F" localSheetId="10">#REF!</definedName>
    <definedName name="_750DLC50A955F" localSheetId="13">#REF!</definedName>
    <definedName name="_750DLC50A955F">#REF!</definedName>
    <definedName name="_7510DL61CB38CC" localSheetId="8">#REF!</definedName>
    <definedName name="_7510DL61CB38CC" localSheetId="9">#REF!</definedName>
    <definedName name="_7510DL61CB38CC" localSheetId="10">#REF!</definedName>
    <definedName name="_7510DL61CB38CC" localSheetId="13">#REF!</definedName>
    <definedName name="_7510DL61CB38CC">#REF!</definedName>
    <definedName name="_7511DL61CB38CC" localSheetId="8">#REF!</definedName>
    <definedName name="_7511DL61CB38CC" localSheetId="9">#REF!</definedName>
    <definedName name="_7511DL61CB38CC" localSheetId="10">#REF!</definedName>
    <definedName name="_7511DL61CB38CC" localSheetId="13">#REF!</definedName>
    <definedName name="_7511DL61CB38CC">#REF!</definedName>
    <definedName name="_7512DL61CB38CC" localSheetId="8">#REF!</definedName>
    <definedName name="_7512DL61CB38CC" localSheetId="9">#REF!</definedName>
    <definedName name="_7512DL61CB38CC" localSheetId="10">#REF!</definedName>
    <definedName name="_7512DL61CB38CC" localSheetId="13">#REF!</definedName>
    <definedName name="_7512DL61CB38CC">#REF!</definedName>
    <definedName name="_7513DL61CB38CC" localSheetId="8">#REF!</definedName>
    <definedName name="_7513DL61CB38CC" localSheetId="9">#REF!</definedName>
    <definedName name="_7513DL61CB38CC" localSheetId="10">#REF!</definedName>
    <definedName name="_7513DL61CB38CC" localSheetId="13">#REF!</definedName>
    <definedName name="_7513DL61CB38CC">#REF!</definedName>
    <definedName name="_7514DL61CB38CC" localSheetId="8">#REF!</definedName>
    <definedName name="_7514DL61CB38CC" localSheetId="9">#REF!</definedName>
    <definedName name="_7514DL61CB38CC" localSheetId="10">#REF!</definedName>
    <definedName name="_7514DL61CB38CC" localSheetId="13">#REF!</definedName>
    <definedName name="_7514DL61CB38CC">#REF!</definedName>
    <definedName name="_7515DL61CB38CC" localSheetId="8">#REF!</definedName>
    <definedName name="_7515DL61CB38CC" localSheetId="9">#REF!</definedName>
    <definedName name="_7515DL61CB38CC" localSheetId="10">#REF!</definedName>
    <definedName name="_7515DL61CB38CC" localSheetId="13">#REF!</definedName>
    <definedName name="_7515DL61CB38CC">#REF!</definedName>
    <definedName name="_7516DL61CB38CC" localSheetId="8">#REF!</definedName>
    <definedName name="_7516DL61CB38CC" localSheetId="9">#REF!</definedName>
    <definedName name="_7516DL61CB38CC" localSheetId="10">#REF!</definedName>
    <definedName name="_7516DL61CB38CC" localSheetId="13">#REF!</definedName>
    <definedName name="_7516DL61CB38CC">#REF!</definedName>
    <definedName name="_7517DL61CB38CC" localSheetId="8">#REF!</definedName>
    <definedName name="_7517DL61CB38CC" localSheetId="9">#REF!</definedName>
    <definedName name="_7517DL61CB38CC" localSheetId="10">#REF!</definedName>
    <definedName name="_7517DL61CB38CC" localSheetId="13">#REF!</definedName>
    <definedName name="_7517DL61CB38CC">#REF!</definedName>
    <definedName name="_7518DL61CB38CC" localSheetId="8">#REF!</definedName>
    <definedName name="_7518DL61CB38CC" localSheetId="9">#REF!</definedName>
    <definedName name="_7518DL61CB38CC" localSheetId="10">#REF!</definedName>
    <definedName name="_7518DL61CB38CC" localSheetId="13">#REF!</definedName>
    <definedName name="_7518DL61CB38CC">#REF!</definedName>
    <definedName name="_7519DL61CB38CC" localSheetId="8">#REF!</definedName>
    <definedName name="_7519DL61CB38CC" localSheetId="9">#REF!</definedName>
    <definedName name="_7519DL61CB38CC" localSheetId="10">#REF!</definedName>
    <definedName name="_7519DL61CB38CC" localSheetId="13">#REF!</definedName>
    <definedName name="_7519DL61CB38CC">#REF!</definedName>
    <definedName name="_751DL60DA331D" localSheetId="8">#REF!</definedName>
    <definedName name="_751DL60DA331D" localSheetId="9">#REF!</definedName>
    <definedName name="_751DL60DA331D" localSheetId="10">#REF!</definedName>
    <definedName name="_751DL60DA331D" localSheetId="13">#REF!</definedName>
    <definedName name="_751DL60DA331D">#REF!</definedName>
    <definedName name="_751DLC50AE51A" localSheetId="8">#REF!</definedName>
    <definedName name="_751DLC50AE51A" localSheetId="9">#REF!</definedName>
    <definedName name="_751DLC50AE51A" localSheetId="10">#REF!</definedName>
    <definedName name="_751DLC50AE51A" localSheetId="13">#REF!</definedName>
    <definedName name="_751DLC50AE51A">#REF!</definedName>
    <definedName name="_7520DL61CB38CC" localSheetId="8">#REF!</definedName>
    <definedName name="_7520DL61CB38CC" localSheetId="9">#REF!</definedName>
    <definedName name="_7520DL61CB38CC" localSheetId="10">#REF!</definedName>
    <definedName name="_7520DL61CB38CC" localSheetId="13">#REF!</definedName>
    <definedName name="_7520DL61CB38CC">#REF!</definedName>
    <definedName name="_7521DL61CB38CC" localSheetId="8">#REF!</definedName>
    <definedName name="_7521DL61CB38CC" localSheetId="9">#REF!</definedName>
    <definedName name="_7521DL61CB38CC" localSheetId="10">#REF!</definedName>
    <definedName name="_7521DL61CB38CC" localSheetId="13">#REF!</definedName>
    <definedName name="_7521DL61CB38CC">#REF!</definedName>
    <definedName name="_7522DL61CB38CC" localSheetId="8">#REF!</definedName>
    <definedName name="_7522DL61CB38CC" localSheetId="9">#REF!</definedName>
    <definedName name="_7522DL61CB38CC" localSheetId="10">#REF!</definedName>
    <definedName name="_7522DL61CB38CC" localSheetId="13">#REF!</definedName>
    <definedName name="_7522DL61CB38CC">#REF!</definedName>
    <definedName name="_7523DL61CB38CC" localSheetId="8">#REF!</definedName>
    <definedName name="_7523DL61CB38CC" localSheetId="9">#REF!</definedName>
    <definedName name="_7523DL61CB38CC" localSheetId="10">#REF!</definedName>
    <definedName name="_7523DL61CB38CC" localSheetId="13">#REF!</definedName>
    <definedName name="_7523DL61CB38CC">#REF!</definedName>
    <definedName name="_7524DL61CB38CC" localSheetId="8">#REF!</definedName>
    <definedName name="_7524DL61CB38CC" localSheetId="9">#REF!</definedName>
    <definedName name="_7524DL61CB38CC" localSheetId="10">#REF!</definedName>
    <definedName name="_7524DL61CB38CC" localSheetId="13">#REF!</definedName>
    <definedName name="_7524DL61CB38CC">#REF!</definedName>
    <definedName name="_7525DL61CB38CC" localSheetId="8">#REF!</definedName>
    <definedName name="_7525DL61CB38CC" localSheetId="9">#REF!</definedName>
    <definedName name="_7525DL61CB38CC" localSheetId="10">#REF!</definedName>
    <definedName name="_7525DL61CB38CC" localSheetId="13">#REF!</definedName>
    <definedName name="_7525DL61CB38CC">#REF!</definedName>
    <definedName name="_7526DL61CC38D2" localSheetId="8">#REF!</definedName>
    <definedName name="_7526DL61CC38D2" localSheetId="9">#REF!</definedName>
    <definedName name="_7526DL61CC38D2" localSheetId="10">#REF!</definedName>
    <definedName name="_7526DL61CC38D2" localSheetId="13">#REF!</definedName>
    <definedName name="_7526DL61CC38D2">#REF!</definedName>
    <definedName name="_7527DL61CC38D2" localSheetId="8">#REF!</definedName>
    <definedName name="_7527DL61CC38D2" localSheetId="9">#REF!</definedName>
    <definedName name="_7527DL61CC38D2" localSheetId="10">#REF!</definedName>
    <definedName name="_7527DL61CC38D2" localSheetId="13">#REF!</definedName>
    <definedName name="_7527DL61CC38D2">#REF!</definedName>
    <definedName name="_7528DL61CC38D2" localSheetId="8">#REF!</definedName>
    <definedName name="_7528DL61CC38D2" localSheetId="9">#REF!</definedName>
    <definedName name="_7528DL61CC38D2" localSheetId="10">#REF!</definedName>
    <definedName name="_7528DL61CC38D2" localSheetId="13">#REF!</definedName>
    <definedName name="_7528DL61CC38D2">#REF!</definedName>
    <definedName name="_7529DL61CC38D2" localSheetId="8">#REF!</definedName>
    <definedName name="_7529DL61CC38D2" localSheetId="9">#REF!</definedName>
    <definedName name="_7529DL61CC38D2" localSheetId="10">#REF!</definedName>
    <definedName name="_7529DL61CC38D2" localSheetId="13">#REF!</definedName>
    <definedName name="_7529DL61CC38D2">#REF!</definedName>
    <definedName name="_752DL60DA331D" localSheetId="8">#REF!</definedName>
    <definedName name="_752DL60DA331D" localSheetId="9">#REF!</definedName>
    <definedName name="_752DL60DA331D" localSheetId="10">#REF!</definedName>
    <definedName name="_752DL60DA331D" localSheetId="13">#REF!</definedName>
    <definedName name="_752DL60DA331D">#REF!</definedName>
    <definedName name="_752DLC50B9560" localSheetId="8">#REF!</definedName>
    <definedName name="_752DLC50B9560" localSheetId="9">#REF!</definedName>
    <definedName name="_752DLC50B9560" localSheetId="10">#REF!</definedName>
    <definedName name="_752DLC50B9560" localSheetId="13">#REF!</definedName>
    <definedName name="_752DLC50B9560">#REF!</definedName>
    <definedName name="_7530DL61CC38D2" localSheetId="8">#REF!</definedName>
    <definedName name="_7530DL61CC38D2" localSheetId="9">#REF!</definedName>
    <definedName name="_7530DL61CC38D2" localSheetId="10">#REF!</definedName>
    <definedName name="_7530DL61CC38D2" localSheetId="13">#REF!</definedName>
    <definedName name="_7530DL61CC38D2">#REF!</definedName>
    <definedName name="_7531DL61CC38D2" localSheetId="8">#REF!</definedName>
    <definedName name="_7531DL61CC38D2" localSheetId="9">#REF!</definedName>
    <definedName name="_7531DL61CC38D2" localSheetId="10">#REF!</definedName>
    <definedName name="_7531DL61CC38D2" localSheetId="13">#REF!</definedName>
    <definedName name="_7531DL61CC38D2">#REF!</definedName>
    <definedName name="_7532DL61CC38D2" localSheetId="8">#REF!</definedName>
    <definedName name="_7532DL61CC38D2" localSheetId="9">#REF!</definedName>
    <definedName name="_7532DL61CC38D2" localSheetId="10">#REF!</definedName>
    <definedName name="_7532DL61CC38D2" localSheetId="13">#REF!</definedName>
    <definedName name="_7532DL61CC38D2">#REF!</definedName>
    <definedName name="_7533DL61CC38D2" localSheetId="8">#REF!</definedName>
    <definedName name="_7533DL61CC38D2" localSheetId="9">#REF!</definedName>
    <definedName name="_7533DL61CC38D2" localSheetId="10">#REF!</definedName>
    <definedName name="_7533DL61CC38D2" localSheetId="13">#REF!</definedName>
    <definedName name="_7533DL61CC38D2">#REF!</definedName>
    <definedName name="_7534DL61CC38D2" localSheetId="8">#REF!</definedName>
    <definedName name="_7534DL61CC38D2" localSheetId="9">#REF!</definedName>
    <definedName name="_7534DL61CC38D2" localSheetId="10">#REF!</definedName>
    <definedName name="_7534DL61CC38D2" localSheetId="13">#REF!</definedName>
    <definedName name="_7534DL61CC38D2">#REF!</definedName>
    <definedName name="_7535DL61CC38D2" localSheetId="8">#REF!</definedName>
    <definedName name="_7535DL61CC38D2" localSheetId="9">#REF!</definedName>
    <definedName name="_7535DL61CC38D2" localSheetId="10">#REF!</definedName>
    <definedName name="_7535DL61CC38D2" localSheetId="13">#REF!</definedName>
    <definedName name="_7535DL61CC38D2">#REF!</definedName>
    <definedName name="_7536DL61CC38D2" localSheetId="8">#REF!</definedName>
    <definedName name="_7536DL61CC38D2" localSheetId="9">#REF!</definedName>
    <definedName name="_7536DL61CC38D2" localSheetId="10">#REF!</definedName>
    <definedName name="_7536DL61CC38D2" localSheetId="13">#REF!</definedName>
    <definedName name="_7536DL61CC38D2">#REF!</definedName>
    <definedName name="_7537DL61CC38D2" localSheetId="8">#REF!</definedName>
    <definedName name="_7537DL61CC38D2" localSheetId="9">#REF!</definedName>
    <definedName name="_7537DL61CC38D2" localSheetId="10">#REF!</definedName>
    <definedName name="_7537DL61CC38D2" localSheetId="13">#REF!</definedName>
    <definedName name="_7537DL61CC38D2">#REF!</definedName>
    <definedName name="_7538DL61CC38D2" localSheetId="8">#REF!</definedName>
    <definedName name="_7538DL61CC38D2" localSheetId="9">#REF!</definedName>
    <definedName name="_7538DL61CC38D2" localSheetId="10">#REF!</definedName>
    <definedName name="_7538DL61CC38D2" localSheetId="13">#REF!</definedName>
    <definedName name="_7538DL61CC38D2">#REF!</definedName>
    <definedName name="_7539DL61CC38D2" localSheetId="8">#REF!</definedName>
    <definedName name="_7539DL61CC38D2" localSheetId="9">#REF!</definedName>
    <definedName name="_7539DL61CC38D2" localSheetId="10">#REF!</definedName>
    <definedName name="_7539DL61CC38D2" localSheetId="13">#REF!</definedName>
    <definedName name="_7539DL61CC38D2">#REF!</definedName>
    <definedName name="_753DL60DA331D" localSheetId="8">#REF!</definedName>
    <definedName name="_753DL60DA331D" localSheetId="9">#REF!</definedName>
    <definedName name="_753DL60DA331D" localSheetId="10">#REF!</definedName>
    <definedName name="_753DL60DA331D" localSheetId="13">#REF!</definedName>
    <definedName name="_753DL60DA331D">#REF!</definedName>
    <definedName name="_753DLC50BE51A" localSheetId="8">#REF!</definedName>
    <definedName name="_753DLC50BE51A" localSheetId="9">#REF!</definedName>
    <definedName name="_753DLC50BE51A" localSheetId="10">#REF!</definedName>
    <definedName name="_753DLC50BE51A" localSheetId="13">#REF!</definedName>
    <definedName name="_753DLC50BE51A">#REF!</definedName>
    <definedName name="_7540DL61CC38D2" localSheetId="8">#REF!</definedName>
    <definedName name="_7540DL61CC38D2" localSheetId="9">#REF!</definedName>
    <definedName name="_7540DL61CC38D2" localSheetId="10">#REF!</definedName>
    <definedName name="_7540DL61CC38D2" localSheetId="13">#REF!</definedName>
    <definedName name="_7540DL61CC38D2">#REF!</definedName>
    <definedName name="_7541DL61CC38D2" localSheetId="8">#REF!</definedName>
    <definedName name="_7541DL61CC38D2" localSheetId="9">#REF!</definedName>
    <definedName name="_7541DL61CC38D2" localSheetId="10">#REF!</definedName>
    <definedName name="_7541DL61CC38D2" localSheetId="13">#REF!</definedName>
    <definedName name="_7541DL61CC38D2">#REF!</definedName>
    <definedName name="_7542DL61CC38D2" localSheetId="8">#REF!</definedName>
    <definedName name="_7542DL61CC38D2" localSheetId="9">#REF!</definedName>
    <definedName name="_7542DL61CC38D2" localSheetId="10">#REF!</definedName>
    <definedName name="_7542DL61CC38D2" localSheetId="13">#REF!</definedName>
    <definedName name="_7542DL61CC38D2">#REF!</definedName>
    <definedName name="_7543DL61CC38D2" localSheetId="8">#REF!</definedName>
    <definedName name="_7543DL61CC38D2" localSheetId="9">#REF!</definedName>
    <definedName name="_7543DL61CC38D2" localSheetId="10">#REF!</definedName>
    <definedName name="_7543DL61CC38D2" localSheetId="13">#REF!</definedName>
    <definedName name="_7543DL61CC38D2">#REF!</definedName>
    <definedName name="_7544DL61CC38D2" localSheetId="8">#REF!</definedName>
    <definedName name="_7544DL61CC38D2" localSheetId="9">#REF!</definedName>
    <definedName name="_7544DL61CC38D2" localSheetId="10">#REF!</definedName>
    <definedName name="_7544DL61CC38D2" localSheetId="13">#REF!</definedName>
    <definedName name="_7544DL61CC38D2">#REF!</definedName>
    <definedName name="_7545DL61CC38D2" localSheetId="8">#REF!</definedName>
    <definedName name="_7545DL61CC38D2" localSheetId="9">#REF!</definedName>
    <definedName name="_7545DL61CC38D2" localSheetId="10">#REF!</definedName>
    <definedName name="_7545DL61CC38D2" localSheetId="13">#REF!</definedName>
    <definedName name="_7545DL61CC38D2">#REF!</definedName>
    <definedName name="_7546DL61CC38D2" localSheetId="8">#REF!</definedName>
    <definedName name="_7546DL61CC38D2" localSheetId="9">#REF!</definedName>
    <definedName name="_7546DL61CC38D2" localSheetId="10">#REF!</definedName>
    <definedName name="_7546DL61CC38D2" localSheetId="13">#REF!</definedName>
    <definedName name="_7546DL61CC38D2">#REF!</definedName>
    <definedName name="_7547DL61CC38D2" localSheetId="8">#REF!</definedName>
    <definedName name="_7547DL61CC38D2" localSheetId="9">#REF!</definedName>
    <definedName name="_7547DL61CC38D2" localSheetId="10">#REF!</definedName>
    <definedName name="_7547DL61CC38D2" localSheetId="13">#REF!</definedName>
    <definedName name="_7547DL61CC38D2">#REF!</definedName>
    <definedName name="_7548DL61CC38D2" localSheetId="8">#REF!</definedName>
    <definedName name="_7548DL61CC38D2" localSheetId="9">#REF!</definedName>
    <definedName name="_7548DL61CC38D2" localSheetId="10">#REF!</definedName>
    <definedName name="_7548DL61CC38D2" localSheetId="13">#REF!</definedName>
    <definedName name="_7548DL61CC38D2">#REF!</definedName>
    <definedName name="_7549DL61CC38D2" localSheetId="8">#REF!</definedName>
    <definedName name="_7549DL61CC38D2" localSheetId="9">#REF!</definedName>
    <definedName name="_7549DL61CC38D2" localSheetId="10">#REF!</definedName>
    <definedName name="_7549DL61CC38D2" localSheetId="13">#REF!</definedName>
    <definedName name="_7549DL61CC38D2">#REF!</definedName>
    <definedName name="_754DL60DA331D" localSheetId="8">#REF!</definedName>
    <definedName name="_754DL60DA331D" localSheetId="9">#REF!</definedName>
    <definedName name="_754DL60DA331D" localSheetId="10">#REF!</definedName>
    <definedName name="_754DL60DA331D" localSheetId="13">#REF!</definedName>
    <definedName name="_754DL60DA331D">#REF!</definedName>
    <definedName name="_754DLC50C9560" localSheetId="8">#REF!</definedName>
    <definedName name="_754DLC50C9560" localSheetId="9">#REF!</definedName>
    <definedName name="_754DLC50C9560" localSheetId="10">#REF!</definedName>
    <definedName name="_754DLC50C9560" localSheetId="13">#REF!</definedName>
    <definedName name="_754DLC50C9560">#REF!</definedName>
    <definedName name="_7550DL61CC38D2" localSheetId="8">#REF!</definedName>
    <definedName name="_7550DL61CC38D2" localSheetId="9">#REF!</definedName>
    <definedName name="_7550DL61CC38D2" localSheetId="10">#REF!</definedName>
    <definedName name="_7550DL61CC38D2" localSheetId="13">#REF!</definedName>
    <definedName name="_7550DL61CC38D2">#REF!</definedName>
    <definedName name="_7551DL61CC38D2" localSheetId="8">#REF!</definedName>
    <definedName name="_7551DL61CC38D2" localSheetId="9">#REF!</definedName>
    <definedName name="_7551DL61CC38D2" localSheetId="10">#REF!</definedName>
    <definedName name="_7551DL61CC38D2" localSheetId="13">#REF!</definedName>
    <definedName name="_7551DL61CC38D2">#REF!</definedName>
    <definedName name="_7552DL61CC38D2" localSheetId="8">#REF!</definedName>
    <definedName name="_7552DL61CC38D2" localSheetId="9">#REF!</definedName>
    <definedName name="_7552DL61CC38D2" localSheetId="10">#REF!</definedName>
    <definedName name="_7552DL61CC38D2" localSheetId="13">#REF!</definedName>
    <definedName name="_7552DL61CC38D2">#REF!</definedName>
    <definedName name="_7553DL61CC38D2" localSheetId="8">#REF!</definedName>
    <definedName name="_7553DL61CC38D2" localSheetId="9">#REF!</definedName>
    <definedName name="_7553DL61CC38D2" localSheetId="10">#REF!</definedName>
    <definedName name="_7553DL61CC38D2" localSheetId="13">#REF!</definedName>
    <definedName name="_7553DL61CC38D2">#REF!</definedName>
    <definedName name="_7554DL61CC38D2" localSheetId="8">#REF!</definedName>
    <definedName name="_7554DL61CC38D2" localSheetId="9">#REF!</definedName>
    <definedName name="_7554DL61CC38D2" localSheetId="10">#REF!</definedName>
    <definedName name="_7554DL61CC38D2" localSheetId="13">#REF!</definedName>
    <definedName name="_7554DL61CC38D2">#REF!</definedName>
    <definedName name="_7555DL61CC38D2" localSheetId="8">#REF!</definedName>
    <definedName name="_7555DL61CC38D2" localSheetId="9">#REF!</definedName>
    <definedName name="_7555DL61CC38D2" localSheetId="10">#REF!</definedName>
    <definedName name="_7555DL61CC38D2" localSheetId="13">#REF!</definedName>
    <definedName name="_7555DL61CC38D2">#REF!</definedName>
    <definedName name="_7556DL61CC38D2" localSheetId="8">#REF!</definedName>
    <definedName name="_7556DL61CC38D2" localSheetId="9">#REF!</definedName>
    <definedName name="_7556DL61CC38D2" localSheetId="10">#REF!</definedName>
    <definedName name="_7556DL61CC38D2" localSheetId="13">#REF!</definedName>
    <definedName name="_7556DL61CC38D2">#REF!</definedName>
    <definedName name="_7557DL61CC38D2" localSheetId="8">#REF!</definedName>
    <definedName name="_7557DL61CC38D2" localSheetId="9">#REF!</definedName>
    <definedName name="_7557DL61CC38D2" localSheetId="10">#REF!</definedName>
    <definedName name="_7557DL61CC38D2" localSheetId="13">#REF!</definedName>
    <definedName name="_7557DL61CC38D2">#REF!</definedName>
    <definedName name="_7558DL61CC38D2" localSheetId="8">#REF!</definedName>
    <definedName name="_7558DL61CC38D2" localSheetId="9">#REF!</definedName>
    <definedName name="_7558DL61CC38D2" localSheetId="10">#REF!</definedName>
    <definedName name="_7558DL61CC38D2" localSheetId="13">#REF!</definedName>
    <definedName name="_7558DL61CC38D2">#REF!</definedName>
    <definedName name="_7559DL61CC38D2" localSheetId="8">#REF!</definedName>
    <definedName name="_7559DL61CC38D2" localSheetId="9">#REF!</definedName>
    <definedName name="_7559DL61CC38D2" localSheetId="10">#REF!</definedName>
    <definedName name="_7559DL61CC38D2" localSheetId="13">#REF!</definedName>
    <definedName name="_7559DL61CC38D2">#REF!</definedName>
    <definedName name="_755DL60DA331D" localSheetId="8">#REF!</definedName>
    <definedName name="_755DL60DA331D" localSheetId="9">#REF!</definedName>
    <definedName name="_755DL60DA331D" localSheetId="10">#REF!</definedName>
    <definedName name="_755DL60DA331D" localSheetId="13">#REF!</definedName>
    <definedName name="_755DL60DA331D">#REF!</definedName>
    <definedName name="_755DLC50CE51A" localSheetId="8">#REF!</definedName>
    <definedName name="_755DLC50CE51A" localSheetId="9">#REF!</definedName>
    <definedName name="_755DLC50CE51A" localSheetId="10">#REF!</definedName>
    <definedName name="_755DLC50CE51A" localSheetId="13">#REF!</definedName>
    <definedName name="_755DLC50CE51A">#REF!</definedName>
    <definedName name="_7560DL61CC38D2" localSheetId="8">#REF!</definedName>
    <definedName name="_7560DL61CC38D2" localSheetId="9">#REF!</definedName>
    <definedName name="_7560DL61CC38D2" localSheetId="10">#REF!</definedName>
    <definedName name="_7560DL61CC38D2" localSheetId="13">#REF!</definedName>
    <definedName name="_7560DL61CC38D2">#REF!</definedName>
    <definedName name="_7561DL61CD38D7" localSheetId="8">#REF!</definedName>
    <definedName name="_7561DL61CD38D7" localSheetId="9">#REF!</definedName>
    <definedName name="_7561DL61CD38D7" localSheetId="10">#REF!</definedName>
    <definedName name="_7561DL61CD38D7" localSheetId="13">#REF!</definedName>
    <definedName name="_7561DL61CD38D7">#REF!</definedName>
    <definedName name="_7562DL61CD38D7" localSheetId="8">#REF!</definedName>
    <definedName name="_7562DL61CD38D7" localSheetId="9">#REF!</definedName>
    <definedName name="_7562DL61CD38D7" localSheetId="10">#REF!</definedName>
    <definedName name="_7562DL61CD38D7" localSheetId="13">#REF!</definedName>
    <definedName name="_7562DL61CD38D7">#REF!</definedName>
    <definedName name="_7563DL61CD38D7" localSheetId="8">#REF!</definedName>
    <definedName name="_7563DL61CD38D7" localSheetId="9">#REF!</definedName>
    <definedName name="_7563DL61CD38D7" localSheetId="10">#REF!</definedName>
    <definedName name="_7563DL61CD38D7" localSheetId="13">#REF!</definedName>
    <definedName name="_7563DL61CD38D7">#REF!</definedName>
    <definedName name="_7564DL61CD38D7" localSheetId="8">#REF!</definedName>
    <definedName name="_7564DL61CD38D7" localSheetId="9">#REF!</definedName>
    <definedName name="_7564DL61CD38D7" localSheetId="10">#REF!</definedName>
    <definedName name="_7564DL61CD38D7" localSheetId="13">#REF!</definedName>
    <definedName name="_7564DL61CD38D7">#REF!</definedName>
    <definedName name="_7565DL61CD38D7" localSheetId="8">#REF!</definedName>
    <definedName name="_7565DL61CD38D7" localSheetId="9">#REF!</definedName>
    <definedName name="_7565DL61CD38D7" localSheetId="10">#REF!</definedName>
    <definedName name="_7565DL61CD38D7" localSheetId="13">#REF!</definedName>
    <definedName name="_7565DL61CD38D7">#REF!</definedName>
    <definedName name="_7566DL61CD38D7" localSheetId="8">#REF!</definedName>
    <definedName name="_7566DL61CD38D7" localSheetId="9">#REF!</definedName>
    <definedName name="_7566DL61CD38D7" localSheetId="10">#REF!</definedName>
    <definedName name="_7566DL61CD38D7" localSheetId="13">#REF!</definedName>
    <definedName name="_7566DL61CD38D7">#REF!</definedName>
    <definedName name="_7567DL61CD38D7" localSheetId="8">#REF!</definedName>
    <definedName name="_7567DL61CD38D7" localSheetId="9">#REF!</definedName>
    <definedName name="_7567DL61CD38D7" localSheetId="10">#REF!</definedName>
    <definedName name="_7567DL61CD38D7" localSheetId="13">#REF!</definedName>
    <definedName name="_7567DL61CD38D7">#REF!</definedName>
    <definedName name="_7568DL61CD38D7" localSheetId="8">#REF!</definedName>
    <definedName name="_7568DL61CD38D7" localSheetId="9">#REF!</definedName>
    <definedName name="_7568DL61CD38D7" localSheetId="10">#REF!</definedName>
    <definedName name="_7568DL61CD38D7" localSheetId="13">#REF!</definedName>
    <definedName name="_7568DL61CD38D7">#REF!</definedName>
    <definedName name="_7569DL61CD38D7" localSheetId="8">#REF!</definedName>
    <definedName name="_7569DL61CD38D7" localSheetId="9">#REF!</definedName>
    <definedName name="_7569DL61CD38D7" localSheetId="10">#REF!</definedName>
    <definedName name="_7569DL61CD38D7" localSheetId="13">#REF!</definedName>
    <definedName name="_7569DL61CD38D7">#REF!</definedName>
    <definedName name="_756DL60DA331D" localSheetId="8">#REF!</definedName>
    <definedName name="_756DL60DA331D" localSheetId="9">#REF!</definedName>
    <definedName name="_756DL60DA331D" localSheetId="10">#REF!</definedName>
    <definedName name="_756DL60DA331D" localSheetId="13">#REF!</definedName>
    <definedName name="_756DL60DA331D">#REF!</definedName>
    <definedName name="_756DLC50D9560" localSheetId="8">#REF!</definedName>
    <definedName name="_756DLC50D9560" localSheetId="9">#REF!</definedName>
    <definedName name="_756DLC50D9560" localSheetId="10">#REF!</definedName>
    <definedName name="_756DLC50D9560" localSheetId="13">#REF!</definedName>
    <definedName name="_756DLC50D9560">#REF!</definedName>
    <definedName name="_7570DL61CD38D7" localSheetId="8">#REF!</definedName>
    <definedName name="_7570DL61CD38D7" localSheetId="9">#REF!</definedName>
    <definedName name="_7570DL61CD38D7" localSheetId="10">#REF!</definedName>
    <definedName name="_7570DL61CD38D7" localSheetId="13">#REF!</definedName>
    <definedName name="_7570DL61CD38D7">#REF!</definedName>
    <definedName name="_7571DL61CD38D7" localSheetId="8">#REF!</definedName>
    <definedName name="_7571DL61CD38D7" localSheetId="9">#REF!</definedName>
    <definedName name="_7571DL61CD38D7" localSheetId="10">#REF!</definedName>
    <definedName name="_7571DL61CD38D7" localSheetId="13">#REF!</definedName>
    <definedName name="_7571DL61CD38D7">#REF!</definedName>
    <definedName name="_7572DL61CD38D7" localSheetId="8">#REF!</definedName>
    <definedName name="_7572DL61CD38D7" localSheetId="9">#REF!</definedName>
    <definedName name="_7572DL61CD38D7" localSheetId="10">#REF!</definedName>
    <definedName name="_7572DL61CD38D7" localSheetId="13">#REF!</definedName>
    <definedName name="_7572DL61CD38D7">#REF!</definedName>
    <definedName name="_7573DL61CD38D7" localSheetId="8">#REF!</definedName>
    <definedName name="_7573DL61CD38D7" localSheetId="9">#REF!</definedName>
    <definedName name="_7573DL61CD38D7" localSheetId="10">#REF!</definedName>
    <definedName name="_7573DL61CD38D7" localSheetId="13">#REF!</definedName>
    <definedName name="_7573DL61CD38D7">#REF!</definedName>
    <definedName name="_7574DL61CD38D7" localSheetId="8">#REF!</definedName>
    <definedName name="_7574DL61CD38D7" localSheetId="9">#REF!</definedName>
    <definedName name="_7574DL61CD38D7" localSheetId="10">#REF!</definedName>
    <definedName name="_7574DL61CD38D7" localSheetId="13">#REF!</definedName>
    <definedName name="_7574DL61CD38D7">#REF!</definedName>
    <definedName name="_7575DL61CD38D7" localSheetId="8">#REF!</definedName>
    <definedName name="_7575DL61CD38D7" localSheetId="9">#REF!</definedName>
    <definedName name="_7575DL61CD38D7" localSheetId="10">#REF!</definedName>
    <definedName name="_7575DL61CD38D7" localSheetId="13">#REF!</definedName>
    <definedName name="_7575DL61CD38D7">#REF!</definedName>
    <definedName name="_7576DL61CD38D7" localSheetId="8">#REF!</definedName>
    <definedName name="_7576DL61CD38D7" localSheetId="9">#REF!</definedName>
    <definedName name="_7576DL61CD38D7" localSheetId="10">#REF!</definedName>
    <definedName name="_7576DL61CD38D7" localSheetId="13">#REF!</definedName>
    <definedName name="_7576DL61CD38D7">#REF!</definedName>
    <definedName name="_7577DL61CD38D7" localSheetId="8">#REF!</definedName>
    <definedName name="_7577DL61CD38D7" localSheetId="9">#REF!</definedName>
    <definedName name="_7577DL61CD38D7" localSheetId="10">#REF!</definedName>
    <definedName name="_7577DL61CD38D7" localSheetId="13">#REF!</definedName>
    <definedName name="_7577DL61CD38D7">#REF!</definedName>
    <definedName name="_7578DL61CD38D7" localSheetId="8">#REF!</definedName>
    <definedName name="_7578DL61CD38D7" localSheetId="9">#REF!</definedName>
    <definedName name="_7578DL61CD38D7" localSheetId="10">#REF!</definedName>
    <definedName name="_7578DL61CD38D7" localSheetId="13">#REF!</definedName>
    <definedName name="_7578DL61CD38D7">#REF!</definedName>
    <definedName name="_7579DL61CD38D7" localSheetId="8">#REF!</definedName>
    <definedName name="_7579DL61CD38D7" localSheetId="9">#REF!</definedName>
    <definedName name="_7579DL61CD38D7" localSheetId="10">#REF!</definedName>
    <definedName name="_7579DL61CD38D7" localSheetId="13">#REF!</definedName>
    <definedName name="_7579DL61CD38D7">#REF!</definedName>
    <definedName name="_757DL60DA331D" localSheetId="8">#REF!</definedName>
    <definedName name="_757DL60DA331D" localSheetId="9">#REF!</definedName>
    <definedName name="_757DL60DA331D" localSheetId="10">#REF!</definedName>
    <definedName name="_757DL60DA331D" localSheetId="13">#REF!</definedName>
    <definedName name="_757DL60DA331D">#REF!</definedName>
    <definedName name="_757DLC50DE51A" localSheetId="8">#REF!</definedName>
    <definedName name="_757DLC50DE51A" localSheetId="9">#REF!</definedName>
    <definedName name="_757DLC50DE51A" localSheetId="10">#REF!</definedName>
    <definedName name="_757DLC50DE51A" localSheetId="13">#REF!</definedName>
    <definedName name="_757DLC50DE51A">#REF!</definedName>
    <definedName name="_7580DL61CD38D7" localSheetId="8">#REF!</definedName>
    <definedName name="_7580DL61CD38D7" localSheetId="9">#REF!</definedName>
    <definedName name="_7580DL61CD38D7" localSheetId="10">#REF!</definedName>
    <definedName name="_7580DL61CD38D7" localSheetId="13">#REF!</definedName>
    <definedName name="_7580DL61CD38D7">#REF!</definedName>
    <definedName name="_7581DL61CD38D7" localSheetId="8">#REF!</definedName>
    <definedName name="_7581DL61CD38D7" localSheetId="9">#REF!</definedName>
    <definedName name="_7581DL61CD38D7" localSheetId="10">#REF!</definedName>
    <definedName name="_7581DL61CD38D7" localSheetId="13">#REF!</definedName>
    <definedName name="_7581DL61CD38D7">#REF!</definedName>
    <definedName name="_7582DL61CD38D7" localSheetId="8">#REF!</definedName>
    <definedName name="_7582DL61CD38D7" localSheetId="9">#REF!</definedName>
    <definedName name="_7582DL61CD38D7" localSheetId="10">#REF!</definedName>
    <definedName name="_7582DL61CD38D7" localSheetId="13">#REF!</definedName>
    <definedName name="_7582DL61CD38D7">#REF!</definedName>
    <definedName name="_7583DL61CD38D7" localSheetId="8">#REF!</definedName>
    <definedName name="_7583DL61CD38D7" localSheetId="9">#REF!</definedName>
    <definedName name="_7583DL61CD38D7" localSheetId="10">#REF!</definedName>
    <definedName name="_7583DL61CD38D7" localSheetId="13">#REF!</definedName>
    <definedName name="_7583DL61CD38D7">#REF!</definedName>
    <definedName name="_7584DL61CD38D7" localSheetId="8">#REF!</definedName>
    <definedName name="_7584DL61CD38D7" localSheetId="9">#REF!</definedName>
    <definedName name="_7584DL61CD38D7" localSheetId="10">#REF!</definedName>
    <definedName name="_7584DL61CD38D7" localSheetId="13">#REF!</definedName>
    <definedName name="_7584DL61CD38D7">#REF!</definedName>
    <definedName name="_7585DL61CD38D7" localSheetId="8">#REF!</definedName>
    <definedName name="_7585DL61CD38D7" localSheetId="9">#REF!</definedName>
    <definedName name="_7585DL61CD38D7" localSheetId="10">#REF!</definedName>
    <definedName name="_7585DL61CD38D7" localSheetId="13">#REF!</definedName>
    <definedName name="_7585DL61CD38D7">#REF!</definedName>
    <definedName name="_7586DL61CD38D7" localSheetId="8">#REF!</definedName>
    <definedName name="_7586DL61CD38D7" localSheetId="9">#REF!</definedName>
    <definedName name="_7586DL61CD38D7" localSheetId="10">#REF!</definedName>
    <definedName name="_7586DL61CD38D7" localSheetId="13">#REF!</definedName>
    <definedName name="_7586DL61CD38D7">#REF!</definedName>
    <definedName name="_7587DL61CD38D7" localSheetId="8">#REF!</definedName>
    <definedName name="_7587DL61CD38D7" localSheetId="9">#REF!</definedName>
    <definedName name="_7587DL61CD38D7" localSheetId="10">#REF!</definedName>
    <definedName name="_7587DL61CD38D7" localSheetId="13">#REF!</definedName>
    <definedName name="_7587DL61CD38D7">#REF!</definedName>
    <definedName name="_7588DL61CD38D7" localSheetId="8">#REF!</definedName>
    <definedName name="_7588DL61CD38D7" localSheetId="9">#REF!</definedName>
    <definedName name="_7588DL61CD38D7" localSheetId="10">#REF!</definedName>
    <definedName name="_7588DL61CD38D7" localSheetId="13">#REF!</definedName>
    <definedName name="_7588DL61CD38D7">#REF!</definedName>
    <definedName name="_7589DL61CD38D7" localSheetId="8">#REF!</definedName>
    <definedName name="_7589DL61CD38D7" localSheetId="9">#REF!</definedName>
    <definedName name="_7589DL61CD38D7" localSheetId="10">#REF!</definedName>
    <definedName name="_7589DL61CD38D7" localSheetId="13">#REF!</definedName>
    <definedName name="_7589DL61CD38D7">#REF!</definedName>
    <definedName name="_758DL60DA331D" localSheetId="8">#REF!</definedName>
    <definedName name="_758DL60DA331D" localSheetId="9">#REF!</definedName>
    <definedName name="_758DL60DA331D" localSheetId="10">#REF!</definedName>
    <definedName name="_758DL60DA331D" localSheetId="13">#REF!</definedName>
    <definedName name="_758DL60DA331D">#REF!</definedName>
    <definedName name="_758DLC50E9560" localSheetId="8">#REF!</definedName>
    <definedName name="_758DLC50E9560" localSheetId="9">#REF!</definedName>
    <definedName name="_758DLC50E9560" localSheetId="10">#REF!</definedName>
    <definedName name="_758DLC50E9560" localSheetId="13">#REF!</definedName>
    <definedName name="_758DLC50E9560">#REF!</definedName>
    <definedName name="_7590DL61CD38D7" localSheetId="8">#REF!</definedName>
    <definedName name="_7590DL61CD38D7" localSheetId="9">#REF!</definedName>
    <definedName name="_7590DL61CD38D7" localSheetId="10">#REF!</definedName>
    <definedName name="_7590DL61CD38D7" localSheetId="13">#REF!</definedName>
    <definedName name="_7590DL61CD38D7">#REF!</definedName>
    <definedName name="_7591DL61CD38D7" localSheetId="8">#REF!</definedName>
    <definedName name="_7591DL61CD38D7" localSheetId="9">#REF!</definedName>
    <definedName name="_7591DL61CD38D7" localSheetId="10">#REF!</definedName>
    <definedName name="_7591DL61CD38D7" localSheetId="13">#REF!</definedName>
    <definedName name="_7591DL61CD38D7">#REF!</definedName>
    <definedName name="_7592DL61CD38D7" localSheetId="8">#REF!</definedName>
    <definedName name="_7592DL61CD38D7" localSheetId="9">#REF!</definedName>
    <definedName name="_7592DL61CD38D7" localSheetId="10">#REF!</definedName>
    <definedName name="_7592DL61CD38D7" localSheetId="13">#REF!</definedName>
    <definedName name="_7592DL61CD38D7">#REF!</definedName>
    <definedName name="_7593DL61CD38D7" localSheetId="8">#REF!</definedName>
    <definedName name="_7593DL61CD38D7" localSheetId="9">#REF!</definedName>
    <definedName name="_7593DL61CD38D7" localSheetId="10">#REF!</definedName>
    <definedName name="_7593DL61CD38D7" localSheetId="13">#REF!</definedName>
    <definedName name="_7593DL61CD38D7">#REF!</definedName>
    <definedName name="_7594DL61CD38D7" localSheetId="8">#REF!</definedName>
    <definedName name="_7594DL61CD38D7" localSheetId="9">#REF!</definedName>
    <definedName name="_7594DL61CD38D7" localSheetId="10">#REF!</definedName>
    <definedName name="_7594DL61CD38D7" localSheetId="13">#REF!</definedName>
    <definedName name="_7594DL61CD38D7">#REF!</definedName>
    <definedName name="_7595DL61CD38D7" localSheetId="8">#REF!</definedName>
    <definedName name="_7595DL61CD38D7" localSheetId="9">#REF!</definedName>
    <definedName name="_7595DL61CD38D7" localSheetId="10">#REF!</definedName>
    <definedName name="_7595DL61CD38D7" localSheetId="13">#REF!</definedName>
    <definedName name="_7595DL61CD38D7">#REF!</definedName>
    <definedName name="_7596DL61CE38DE" localSheetId="8">#REF!</definedName>
    <definedName name="_7596DL61CE38DE" localSheetId="9">#REF!</definedName>
    <definedName name="_7596DL61CE38DE" localSheetId="10">#REF!</definedName>
    <definedName name="_7596DL61CE38DE" localSheetId="13">#REF!</definedName>
    <definedName name="_7596DL61CE38DE">#REF!</definedName>
    <definedName name="_7597DL61CE38DE" localSheetId="8">#REF!</definedName>
    <definedName name="_7597DL61CE38DE" localSheetId="9">#REF!</definedName>
    <definedName name="_7597DL61CE38DE" localSheetId="10">#REF!</definedName>
    <definedName name="_7597DL61CE38DE" localSheetId="13">#REF!</definedName>
    <definedName name="_7597DL61CE38DE">#REF!</definedName>
    <definedName name="_7598DL61CE38DE" localSheetId="8">#REF!</definedName>
    <definedName name="_7598DL61CE38DE" localSheetId="9">#REF!</definedName>
    <definedName name="_7598DL61CE38DE" localSheetId="10">#REF!</definedName>
    <definedName name="_7598DL61CE38DE" localSheetId="13">#REF!</definedName>
    <definedName name="_7598DL61CE38DE">#REF!</definedName>
    <definedName name="_7599DL61CE38DE" localSheetId="8">#REF!</definedName>
    <definedName name="_7599DL61CE38DE" localSheetId="9">#REF!</definedName>
    <definedName name="_7599DL61CE38DE" localSheetId="10">#REF!</definedName>
    <definedName name="_7599DL61CE38DE" localSheetId="13">#REF!</definedName>
    <definedName name="_7599DL61CE38DE">#REF!</definedName>
    <definedName name="_759DL60DA331D" localSheetId="8">#REF!</definedName>
    <definedName name="_759DL60DA331D" localSheetId="9">#REF!</definedName>
    <definedName name="_759DL60DA331D" localSheetId="10">#REF!</definedName>
    <definedName name="_759DL60DA331D" localSheetId="13">#REF!</definedName>
    <definedName name="_759DL60DA331D">#REF!</definedName>
    <definedName name="_759DLC50EE51A" localSheetId="8">#REF!</definedName>
    <definedName name="_759DLC50EE51A" localSheetId="9">#REF!</definedName>
    <definedName name="_759DLC50EE51A" localSheetId="10">#REF!</definedName>
    <definedName name="_759DLC50EE51A" localSheetId="13">#REF!</definedName>
    <definedName name="_759DLC50EE51A">#REF!</definedName>
    <definedName name="_75DL607330A6" localSheetId="8">#REF!</definedName>
    <definedName name="_75DL607330A6" localSheetId="9">#REF!</definedName>
    <definedName name="_75DL607330A6" localSheetId="10">#REF!</definedName>
    <definedName name="_75DL607330A6" localSheetId="13">#REF!</definedName>
    <definedName name="_75DL607330A6">#REF!</definedName>
    <definedName name="_75DL612734F4" localSheetId="8">#REF!</definedName>
    <definedName name="_75DL612734F4" localSheetId="9">#REF!</definedName>
    <definedName name="_75DL612734F4" localSheetId="10">#REF!</definedName>
    <definedName name="_75DL612734F4" localSheetId="13">#REF!</definedName>
    <definedName name="_75DL612734F4">#REF!</definedName>
    <definedName name="_7600DL61CE38DE" localSheetId="8">#REF!</definedName>
    <definedName name="_7600DL61CE38DE" localSheetId="9">#REF!</definedName>
    <definedName name="_7600DL61CE38DE" localSheetId="10">#REF!</definedName>
    <definedName name="_7600DL61CE38DE" localSheetId="13">#REF!</definedName>
    <definedName name="_7600DL61CE38DE">#REF!</definedName>
    <definedName name="_7601DL61CE38DE" localSheetId="8">#REF!</definedName>
    <definedName name="_7601DL61CE38DE" localSheetId="9">#REF!</definedName>
    <definedName name="_7601DL61CE38DE" localSheetId="10">#REF!</definedName>
    <definedName name="_7601DL61CE38DE" localSheetId="13">#REF!</definedName>
    <definedName name="_7601DL61CE38DE">#REF!</definedName>
    <definedName name="_7602DL61CE38DE" localSheetId="8">#REF!</definedName>
    <definedName name="_7602DL61CE38DE" localSheetId="9">#REF!</definedName>
    <definedName name="_7602DL61CE38DE" localSheetId="10">#REF!</definedName>
    <definedName name="_7602DL61CE38DE" localSheetId="13">#REF!</definedName>
    <definedName name="_7602DL61CE38DE">#REF!</definedName>
    <definedName name="_7603DL61CE38DE" localSheetId="8">#REF!</definedName>
    <definedName name="_7603DL61CE38DE" localSheetId="9">#REF!</definedName>
    <definedName name="_7603DL61CE38DE" localSheetId="10">#REF!</definedName>
    <definedName name="_7603DL61CE38DE" localSheetId="13">#REF!</definedName>
    <definedName name="_7603DL61CE38DE">#REF!</definedName>
    <definedName name="_7604DL61CE38DE" localSheetId="8">#REF!</definedName>
    <definedName name="_7604DL61CE38DE" localSheetId="9">#REF!</definedName>
    <definedName name="_7604DL61CE38DE" localSheetId="10">#REF!</definedName>
    <definedName name="_7604DL61CE38DE" localSheetId="13">#REF!</definedName>
    <definedName name="_7604DL61CE38DE">#REF!</definedName>
    <definedName name="_7605DL61CE38DE" localSheetId="8">#REF!</definedName>
    <definedName name="_7605DL61CE38DE" localSheetId="9">#REF!</definedName>
    <definedName name="_7605DL61CE38DE" localSheetId="10">#REF!</definedName>
    <definedName name="_7605DL61CE38DE" localSheetId="13">#REF!</definedName>
    <definedName name="_7605DL61CE38DE">#REF!</definedName>
    <definedName name="_7606DL61CE38DE" localSheetId="8">#REF!</definedName>
    <definedName name="_7606DL61CE38DE" localSheetId="9">#REF!</definedName>
    <definedName name="_7606DL61CE38DE" localSheetId="10">#REF!</definedName>
    <definedName name="_7606DL61CE38DE" localSheetId="13">#REF!</definedName>
    <definedName name="_7606DL61CE38DE">#REF!</definedName>
    <definedName name="_7607DL61CE38DE" localSheetId="8">#REF!</definedName>
    <definedName name="_7607DL61CE38DE" localSheetId="9">#REF!</definedName>
    <definedName name="_7607DL61CE38DE" localSheetId="10">#REF!</definedName>
    <definedName name="_7607DL61CE38DE" localSheetId="13">#REF!</definedName>
    <definedName name="_7607DL61CE38DE">#REF!</definedName>
    <definedName name="_7608DL61CE38DE" localSheetId="8">#REF!</definedName>
    <definedName name="_7608DL61CE38DE" localSheetId="9">#REF!</definedName>
    <definedName name="_7608DL61CE38DE" localSheetId="10">#REF!</definedName>
    <definedName name="_7608DL61CE38DE" localSheetId="13">#REF!</definedName>
    <definedName name="_7608DL61CE38DE">#REF!</definedName>
    <definedName name="_7609DL61CE38DE" localSheetId="8">#REF!</definedName>
    <definedName name="_7609DL61CE38DE" localSheetId="9">#REF!</definedName>
    <definedName name="_7609DL61CE38DE" localSheetId="10">#REF!</definedName>
    <definedName name="_7609DL61CE38DE" localSheetId="13">#REF!</definedName>
    <definedName name="_7609DL61CE38DE">#REF!</definedName>
    <definedName name="_760DL60DA331D" localSheetId="8">#REF!</definedName>
    <definedName name="_760DL60DA331D" localSheetId="9">#REF!</definedName>
    <definedName name="_760DL60DA331D" localSheetId="10">#REF!</definedName>
    <definedName name="_760DL60DA331D" localSheetId="13">#REF!</definedName>
    <definedName name="_760DL60DA331D">#REF!</definedName>
    <definedName name="_760DLC50F9560" localSheetId="8">#REF!</definedName>
    <definedName name="_760DLC50F9560" localSheetId="9">#REF!</definedName>
    <definedName name="_760DLC50F9560" localSheetId="10">#REF!</definedName>
    <definedName name="_760DLC50F9560" localSheetId="13">#REF!</definedName>
    <definedName name="_760DLC50F9560">#REF!</definedName>
    <definedName name="_7610DL61CE38DE" localSheetId="8">#REF!</definedName>
    <definedName name="_7610DL61CE38DE" localSheetId="9">#REF!</definedName>
    <definedName name="_7610DL61CE38DE" localSheetId="10">#REF!</definedName>
    <definedName name="_7610DL61CE38DE" localSheetId="13">#REF!</definedName>
    <definedName name="_7610DL61CE38DE">#REF!</definedName>
    <definedName name="_7611DL61CE38DE" localSheetId="8">#REF!</definedName>
    <definedName name="_7611DL61CE38DE" localSheetId="9">#REF!</definedName>
    <definedName name="_7611DL61CE38DE" localSheetId="10">#REF!</definedName>
    <definedName name="_7611DL61CE38DE" localSheetId="13">#REF!</definedName>
    <definedName name="_7611DL61CE38DE">#REF!</definedName>
    <definedName name="_7612DL61CE38DE" localSheetId="8">#REF!</definedName>
    <definedName name="_7612DL61CE38DE" localSheetId="9">#REF!</definedName>
    <definedName name="_7612DL61CE38DE" localSheetId="10">#REF!</definedName>
    <definedName name="_7612DL61CE38DE" localSheetId="13">#REF!</definedName>
    <definedName name="_7612DL61CE38DE">#REF!</definedName>
    <definedName name="_7613DL61CE38DE" localSheetId="8">#REF!</definedName>
    <definedName name="_7613DL61CE38DE" localSheetId="9">#REF!</definedName>
    <definedName name="_7613DL61CE38DE" localSheetId="10">#REF!</definedName>
    <definedName name="_7613DL61CE38DE" localSheetId="13">#REF!</definedName>
    <definedName name="_7613DL61CE38DE">#REF!</definedName>
    <definedName name="_7614DL61CE38DE" localSheetId="8">#REF!</definedName>
    <definedName name="_7614DL61CE38DE" localSheetId="9">#REF!</definedName>
    <definedName name="_7614DL61CE38DE" localSheetId="10">#REF!</definedName>
    <definedName name="_7614DL61CE38DE" localSheetId="13">#REF!</definedName>
    <definedName name="_7614DL61CE38DE">#REF!</definedName>
    <definedName name="_7615DL61CE38DE" localSheetId="8">#REF!</definedName>
    <definedName name="_7615DL61CE38DE" localSheetId="9">#REF!</definedName>
    <definedName name="_7615DL61CE38DE" localSheetId="10">#REF!</definedName>
    <definedName name="_7615DL61CE38DE" localSheetId="13">#REF!</definedName>
    <definedName name="_7615DL61CE38DE">#REF!</definedName>
    <definedName name="_7616DL61CE38DE" localSheetId="8">#REF!</definedName>
    <definedName name="_7616DL61CE38DE" localSheetId="9">#REF!</definedName>
    <definedName name="_7616DL61CE38DE" localSheetId="10">#REF!</definedName>
    <definedName name="_7616DL61CE38DE" localSheetId="13">#REF!</definedName>
    <definedName name="_7616DL61CE38DE">#REF!</definedName>
    <definedName name="_7617DL61CE38DE" localSheetId="8">#REF!</definedName>
    <definedName name="_7617DL61CE38DE" localSheetId="9">#REF!</definedName>
    <definedName name="_7617DL61CE38DE" localSheetId="10">#REF!</definedName>
    <definedName name="_7617DL61CE38DE" localSheetId="13">#REF!</definedName>
    <definedName name="_7617DL61CE38DE">#REF!</definedName>
    <definedName name="_7618DL61CE38DE" localSheetId="8">#REF!</definedName>
    <definedName name="_7618DL61CE38DE" localSheetId="9">#REF!</definedName>
    <definedName name="_7618DL61CE38DE" localSheetId="10">#REF!</definedName>
    <definedName name="_7618DL61CE38DE" localSheetId="13">#REF!</definedName>
    <definedName name="_7618DL61CE38DE">#REF!</definedName>
    <definedName name="_7619DL61CE38DE" localSheetId="8">#REF!</definedName>
    <definedName name="_7619DL61CE38DE" localSheetId="9">#REF!</definedName>
    <definedName name="_7619DL61CE38DE" localSheetId="10">#REF!</definedName>
    <definedName name="_7619DL61CE38DE" localSheetId="13">#REF!</definedName>
    <definedName name="_7619DL61CE38DE">#REF!</definedName>
    <definedName name="_761DL60DA331D" localSheetId="8">#REF!</definedName>
    <definedName name="_761DL60DA331D" localSheetId="9">#REF!</definedName>
    <definedName name="_761DL60DA331D" localSheetId="10">#REF!</definedName>
    <definedName name="_761DL60DA331D" localSheetId="13">#REF!</definedName>
    <definedName name="_761DL60DA331D">#REF!</definedName>
    <definedName name="_761DLC50FE51A" localSheetId="8">#REF!</definedName>
    <definedName name="_761DLC50FE51A" localSheetId="9">#REF!</definedName>
    <definedName name="_761DLC50FE51A" localSheetId="10">#REF!</definedName>
    <definedName name="_761DLC50FE51A" localSheetId="13">#REF!</definedName>
    <definedName name="_761DLC50FE51A">#REF!</definedName>
    <definedName name="_7620DL61CE38DE" localSheetId="8">#REF!</definedName>
    <definedName name="_7620DL61CE38DE" localSheetId="9">#REF!</definedName>
    <definedName name="_7620DL61CE38DE" localSheetId="10">#REF!</definedName>
    <definedName name="_7620DL61CE38DE" localSheetId="13">#REF!</definedName>
    <definedName name="_7620DL61CE38DE">#REF!</definedName>
    <definedName name="_7621DL61CE38DE" localSheetId="8">#REF!</definedName>
    <definedName name="_7621DL61CE38DE" localSheetId="9">#REF!</definedName>
    <definedName name="_7621DL61CE38DE" localSheetId="10">#REF!</definedName>
    <definedName name="_7621DL61CE38DE" localSheetId="13">#REF!</definedName>
    <definedName name="_7621DL61CE38DE">#REF!</definedName>
    <definedName name="_7622DL61CE38DE" localSheetId="8">#REF!</definedName>
    <definedName name="_7622DL61CE38DE" localSheetId="9">#REF!</definedName>
    <definedName name="_7622DL61CE38DE" localSheetId="10">#REF!</definedName>
    <definedName name="_7622DL61CE38DE" localSheetId="13">#REF!</definedName>
    <definedName name="_7622DL61CE38DE">#REF!</definedName>
    <definedName name="_7623DL61CE38DE" localSheetId="8">#REF!</definedName>
    <definedName name="_7623DL61CE38DE" localSheetId="9">#REF!</definedName>
    <definedName name="_7623DL61CE38DE" localSheetId="10">#REF!</definedName>
    <definedName name="_7623DL61CE38DE" localSheetId="13">#REF!</definedName>
    <definedName name="_7623DL61CE38DE">#REF!</definedName>
    <definedName name="_7624DL61CE38DE" localSheetId="8">#REF!</definedName>
    <definedName name="_7624DL61CE38DE" localSheetId="9">#REF!</definedName>
    <definedName name="_7624DL61CE38DE" localSheetId="10">#REF!</definedName>
    <definedName name="_7624DL61CE38DE" localSheetId="13">#REF!</definedName>
    <definedName name="_7624DL61CE38DE">#REF!</definedName>
    <definedName name="_7625DL61CE38DE" localSheetId="8">#REF!</definedName>
    <definedName name="_7625DL61CE38DE" localSheetId="9">#REF!</definedName>
    <definedName name="_7625DL61CE38DE" localSheetId="10">#REF!</definedName>
    <definedName name="_7625DL61CE38DE" localSheetId="13">#REF!</definedName>
    <definedName name="_7625DL61CE38DE">#REF!</definedName>
    <definedName name="_7626DL61CE38DE" localSheetId="8">#REF!</definedName>
    <definedName name="_7626DL61CE38DE" localSheetId="9">#REF!</definedName>
    <definedName name="_7626DL61CE38DE" localSheetId="10">#REF!</definedName>
    <definedName name="_7626DL61CE38DE" localSheetId="13">#REF!</definedName>
    <definedName name="_7626DL61CE38DE">#REF!</definedName>
    <definedName name="_7627DL61CE38DE" localSheetId="8">#REF!</definedName>
    <definedName name="_7627DL61CE38DE" localSheetId="9">#REF!</definedName>
    <definedName name="_7627DL61CE38DE" localSheetId="10">#REF!</definedName>
    <definedName name="_7627DL61CE38DE" localSheetId="13">#REF!</definedName>
    <definedName name="_7627DL61CE38DE">#REF!</definedName>
    <definedName name="_7628DL61CE38DE" localSheetId="8">#REF!</definedName>
    <definedName name="_7628DL61CE38DE" localSheetId="9">#REF!</definedName>
    <definedName name="_7628DL61CE38DE" localSheetId="10">#REF!</definedName>
    <definedName name="_7628DL61CE38DE" localSheetId="13">#REF!</definedName>
    <definedName name="_7628DL61CE38DE">#REF!</definedName>
    <definedName name="_7629DL61CE38DE" localSheetId="8">#REF!</definedName>
    <definedName name="_7629DL61CE38DE" localSheetId="9">#REF!</definedName>
    <definedName name="_7629DL61CE38DE" localSheetId="10">#REF!</definedName>
    <definedName name="_7629DL61CE38DE" localSheetId="13">#REF!</definedName>
    <definedName name="_7629DL61CE38DE">#REF!</definedName>
    <definedName name="_762DL60DA331D" localSheetId="8">#REF!</definedName>
    <definedName name="_762DL60DA331D" localSheetId="9">#REF!</definedName>
    <definedName name="_762DL60DA331D" localSheetId="10">#REF!</definedName>
    <definedName name="_762DL60DA331D" localSheetId="13">#REF!</definedName>
    <definedName name="_762DL60DA331D">#REF!</definedName>
    <definedName name="_762DLC5109560" localSheetId="8">#REF!</definedName>
    <definedName name="_762DLC5109560" localSheetId="9">#REF!</definedName>
    <definedName name="_762DLC5109560" localSheetId="10">#REF!</definedName>
    <definedName name="_762DLC5109560" localSheetId="13">#REF!</definedName>
    <definedName name="_762DLC5109560">#REF!</definedName>
    <definedName name="_7630DL61CE38DE" localSheetId="8">#REF!</definedName>
    <definedName name="_7630DL61CE38DE" localSheetId="9">#REF!</definedName>
    <definedName name="_7630DL61CE38DE" localSheetId="10">#REF!</definedName>
    <definedName name="_7630DL61CE38DE" localSheetId="13">#REF!</definedName>
    <definedName name="_7630DL61CE38DE">#REF!</definedName>
    <definedName name="_7631DL61CF38E2" localSheetId="8">#REF!</definedName>
    <definedName name="_7631DL61CF38E2" localSheetId="9">#REF!</definedName>
    <definedName name="_7631DL61CF38E2" localSheetId="10">#REF!</definedName>
    <definedName name="_7631DL61CF38E2" localSheetId="13">#REF!</definedName>
    <definedName name="_7631DL61CF38E2">#REF!</definedName>
    <definedName name="_7632DL61CF38E2" localSheetId="8">#REF!</definedName>
    <definedName name="_7632DL61CF38E2" localSheetId="9">#REF!</definedName>
    <definedName name="_7632DL61CF38E2" localSheetId="10">#REF!</definedName>
    <definedName name="_7632DL61CF38E2" localSheetId="13">#REF!</definedName>
    <definedName name="_7632DL61CF38E2">#REF!</definedName>
    <definedName name="_7633DL61CF38E2" localSheetId="8">#REF!</definedName>
    <definedName name="_7633DL61CF38E2" localSheetId="9">#REF!</definedName>
    <definedName name="_7633DL61CF38E2" localSheetId="10">#REF!</definedName>
    <definedName name="_7633DL61CF38E2" localSheetId="13">#REF!</definedName>
    <definedName name="_7633DL61CF38E2">#REF!</definedName>
    <definedName name="_7634DL61CF38E2" localSheetId="8">#REF!</definedName>
    <definedName name="_7634DL61CF38E2" localSheetId="9">#REF!</definedName>
    <definedName name="_7634DL61CF38E2" localSheetId="10">#REF!</definedName>
    <definedName name="_7634DL61CF38E2" localSheetId="13">#REF!</definedName>
    <definedName name="_7634DL61CF38E2">#REF!</definedName>
    <definedName name="_7635DL61CF38E2" localSheetId="8">#REF!</definedName>
    <definedName name="_7635DL61CF38E2" localSheetId="9">#REF!</definedName>
    <definedName name="_7635DL61CF38E2" localSheetId="10">#REF!</definedName>
    <definedName name="_7635DL61CF38E2" localSheetId="13">#REF!</definedName>
    <definedName name="_7635DL61CF38E2">#REF!</definedName>
    <definedName name="_7636DL61CF38E2" localSheetId="8">#REF!</definedName>
    <definedName name="_7636DL61CF38E2" localSheetId="9">#REF!</definedName>
    <definedName name="_7636DL61CF38E2" localSheetId="10">#REF!</definedName>
    <definedName name="_7636DL61CF38E2" localSheetId="13">#REF!</definedName>
    <definedName name="_7636DL61CF38E2">#REF!</definedName>
    <definedName name="_7637DL61CF38E2" localSheetId="8">#REF!</definedName>
    <definedName name="_7637DL61CF38E2" localSheetId="9">#REF!</definedName>
    <definedName name="_7637DL61CF38E2" localSheetId="10">#REF!</definedName>
    <definedName name="_7637DL61CF38E2" localSheetId="13">#REF!</definedName>
    <definedName name="_7637DL61CF38E2">#REF!</definedName>
    <definedName name="_7638DL61CF38E2" localSheetId="8">#REF!</definedName>
    <definedName name="_7638DL61CF38E2" localSheetId="9">#REF!</definedName>
    <definedName name="_7638DL61CF38E2" localSheetId="10">#REF!</definedName>
    <definedName name="_7638DL61CF38E2" localSheetId="13">#REF!</definedName>
    <definedName name="_7638DL61CF38E2">#REF!</definedName>
    <definedName name="_7639DL61CF38E2" localSheetId="8">#REF!</definedName>
    <definedName name="_7639DL61CF38E2" localSheetId="9">#REF!</definedName>
    <definedName name="_7639DL61CF38E2" localSheetId="10">#REF!</definedName>
    <definedName name="_7639DL61CF38E2" localSheetId="13">#REF!</definedName>
    <definedName name="_7639DL61CF38E2">#REF!</definedName>
    <definedName name="_763DL60DA331D" localSheetId="8">#REF!</definedName>
    <definedName name="_763DL60DA331D" localSheetId="9">#REF!</definedName>
    <definedName name="_763DL60DA331D" localSheetId="10">#REF!</definedName>
    <definedName name="_763DL60DA331D" localSheetId="13">#REF!</definedName>
    <definedName name="_763DL60DA331D">#REF!</definedName>
    <definedName name="_763DLC510E51A" localSheetId="8">#REF!</definedName>
    <definedName name="_763DLC510E51A" localSheetId="9">#REF!</definedName>
    <definedName name="_763DLC510E51A" localSheetId="10">#REF!</definedName>
    <definedName name="_763DLC510E51A" localSheetId="13">#REF!</definedName>
    <definedName name="_763DLC510E51A">#REF!</definedName>
    <definedName name="_7640DL61CF38E2" localSheetId="8">#REF!</definedName>
    <definedName name="_7640DL61CF38E2" localSheetId="9">#REF!</definedName>
    <definedName name="_7640DL61CF38E2" localSheetId="10">#REF!</definedName>
    <definedName name="_7640DL61CF38E2" localSheetId="13">#REF!</definedName>
    <definedName name="_7640DL61CF38E2">#REF!</definedName>
    <definedName name="_7641DL61CF38E2" localSheetId="8">#REF!</definedName>
    <definedName name="_7641DL61CF38E2" localSheetId="9">#REF!</definedName>
    <definedName name="_7641DL61CF38E2" localSheetId="10">#REF!</definedName>
    <definedName name="_7641DL61CF38E2" localSheetId="13">#REF!</definedName>
    <definedName name="_7641DL61CF38E2">#REF!</definedName>
    <definedName name="_7642DL61CF38E2" localSheetId="8">#REF!</definedName>
    <definedName name="_7642DL61CF38E2" localSheetId="9">#REF!</definedName>
    <definedName name="_7642DL61CF38E2" localSheetId="10">#REF!</definedName>
    <definedName name="_7642DL61CF38E2" localSheetId="13">#REF!</definedName>
    <definedName name="_7642DL61CF38E2">#REF!</definedName>
    <definedName name="_7643DL61CF38E2" localSheetId="8">#REF!</definedName>
    <definedName name="_7643DL61CF38E2" localSheetId="9">#REF!</definedName>
    <definedName name="_7643DL61CF38E2" localSheetId="10">#REF!</definedName>
    <definedName name="_7643DL61CF38E2" localSheetId="13">#REF!</definedName>
    <definedName name="_7643DL61CF38E2">#REF!</definedName>
    <definedName name="_7644DL61CF38E2" localSheetId="8">#REF!</definedName>
    <definedName name="_7644DL61CF38E2" localSheetId="9">#REF!</definedName>
    <definedName name="_7644DL61CF38E2" localSheetId="10">#REF!</definedName>
    <definedName name="_7644DL61CF38E2" localSheetId="13">#REF!</definedName>
    <definedName name="_7644DL61CF38E2">#REF!</definedName>
    <definedName name="_7645DL61CF38E2" localSheetId="8">#REF!</definedName>
    <definedName name="_7645DL61CF38E2" localSheetId="9">#REF!</definedName>
    <definedName name="_7645DL61CF38E2" localSheetId="10">#REF!</definedName>
    <definedName name="_7645DL61CF38E2" localSheetId="13">#REF!</definedName>
    <definedName name="_7645DL61CF38E2">#REF!</definedName>
    <definedName name="_7646DL61CF38E2" localSheetId="8">#REF!</definedName>
    <definedName name="_7646DL61CF38E2" localSheetId="9">#REF!</definedName>
    <definedName name="_7646DL61CF38E2" localSheetId="10">#REF!</definedName>
    <definedName name="_7646DL61CF38E2" localSheetId="13">#REF!</definedName>
    <definedName name="_7646DL61CF38E2">#REF!</definedName>
    <definedName name="_7647DL61CF38E2" localSheetId="8">#REF!</definedName>
    <definedName name="_7647DL61CF38E2" localSheetId="9">#REF!</definedName>
    <definedName name="_7647DL61CF38E2" localSheetId="10">#REF!</definedName>
    <definedName name="_7647DL61CF38E2" localSheetId="13">#REF!</definedName>
    <definedName name="_7647DL61CF38E2">#REF!</definedName>
    <definedName name="_7648DL61CF38E2" localSheetId="8">#REF!</definedName>
    <definedName name="_7648DL61CF38E2" localSheetId="9">#REF!</definedName>
    <definedName name="_7648DL61CF38E2" localSheetId="10">#REF!</definedName>
    <definedName name="_7648DL61CF38E2" localSheetId="13">#REF!</definedName>
    <definedName name="_7648DL61CF38E2">#REF!</definedName>
    <definedName name="_7649DL61CF38E2" localSheetId="8">#REF!</definedName>
    <definedName name="_7649DL61CF38E2" localSheetId="9">#REF!</definedName>
    <definedName name="_7649DL61CF38E2" localSheetId="10">#REF!</definedName>
    <definedName name="_7649DL61CF38E2" localSheetId="13">#REF!</definedName>
    <definedName name="_7649DL61CF38E2">#REF!</definedName>
    <definedName name="_764DL60DA331D" localSheetId="8">#REF!</definedName>
    <definedName name="_764DL60DA331D" localSheetId="9">#REF!</definedName>
    <definedName name="_764DL60DA331D" localSheetId="10">#REF!</definedName>
    <definedName name="_764DL60DA331D" localSheetId="13">#REF!</definedName>
    <definedName name="_764DL60DA331D">#REF!</definedName>
    <definedName name="_764DLC5119560" localSheetId="8">#REF!</definedName>
    <definedName name="_764DLC5119560" localSheetId="9">#REF!</definedName>
    <definedName name="_764DLC5119560" localSheetId="10">#REF!</definedName>
    <definedName name="_764DLC5119560" localSheetId="13">#REF!</definedName>
    <definedName name="_764DLC5119560">#REF!</definedName>
    <definedName name="_7650DL61CF38E2" localSheetId="8">#REF!</definedName>
    <definedName name="_7650DL61CF38E2" localSheetId="9">#REF!</definedName>
    <definedName name="_7650DL61CF38E2" localSheetId="10">#REF!</definedName>
    <definedName name="_7650DL61CF38E2" localSheetId="13">#REF!</definedName>
    <definedName name="_7650DL61CF38E2">#REF!</definedName>
    <definedName name="_7651DL61CF38E2" localSheetId="8">#REF!</definedName>
    <definedName name="_7651DL61CF38E2" localSheetId="9">#REF!</definedName>
    <definedName name="_7651DL61CF38E2" localSheetId="10">#REF!</definedName>
    <definedName name="_7651DL61CF38E2" localSheetId="13">#REF!</definedName>
    <definedName name="_7651DL61CF38E2">#REF!</definedName>
    <definedName name="_7652DL61CF38E2" localSheetId="8">#REF!</definedName>
    <definedName name="_7652DL61CF38E2" localSheetId="9">#REF!</definedName>
    <definedName name="_7652DL61CF38E2" localSheetId="10">#REF!</definedName>
    <definedName name="_7652DL61CF38E2" localSheetId="13">#REF!</definedName>
    <definedName name="_7652DL61CF38E2">#REF!</definedName>
    <definedName name="_7653DL61CF38E2" localSheetId="8">#REF!</definedName>
    <definedName name="_7653DL61CF38E2" localSheetId="9">#REF!</definedName>
    <definedName name="_7653DL61CF38E2" localSheetId="10">#REF!</definedName>
    <definedName name="_7653DL61CF38E2" localSheetId="13">#REF!</definedName>
    <definedName name="_7653DL61CF38E2">#REF!</definedName>
    <definedName name="_7654DL61CF38E2" localSheetId="8">#REF!</definedName>
    <definedName name="_7654DL61CF38E2" localSheetId="9">#REF!</definedName>
    <definedName name="_7654DL61CF38E2" localSheetId="10">#REF!</definedName>
    <definedName name="_7654DL61CF38E2" localSheetId="13">#REF!</definedName>
    <definedName name="_7654DL61CF38E2">#REF!</definedName>
    <definedName name="_7655DL61CF38E2" localSheetId="8">#REF!</definedName>
    <definedName name="_7655DL61CF38E2" localSheetId="9">#REF!</definedName>
    <definedName name="_7655DL61CF38E2" localSheetId="10">#REF!</definedName>
    <definedName name="_7655DL61CF38E2" localSheetId="13">#REF!</definedName>
    <definedName name="_7655DL61CF38E2">#REF!</definedName>
    <definedName name="_7656DL61CF38E2" localSheetId="8">#REF!</definedName>
    <definedName name="_7656DL61CF38E2" localSheetId="9">#REF!</definedName>
    <definedName name="_7656DL61CF38E2" localSheetId="10">#REF!</definedName>
    <definedName name="_7656DL61CF38E2" localSheetId="13">#REF!</definedName>
    <definedName name="_7656DL61CF38E2">#REF!</definedName>
    <definedName name="_7657DL61CF38E2" localSheetId="8">#REF!</definedName>
    <definedName name="_7657DL61CF38E2" localSheetId="9">#REF!</definedName>
    <definedName name="_7657DL61CF38E2" localSheetId="10">#REF!</definedName>
    <definedName name="_7657DL61CF38E2" localSheetId="13">#REF!</definedName>
    <definedName name="_7657DL61CF38E2">#REF!</definedName>
    <definedName name="_7658DL61CF38E2" localSheetId="8">#REF!</definedName>
    <definedName name="_7658DL61CF38E2" localSheetId="9">#REF!</definedName>
    <definedName name="_7658DL61CF38E2" localSheetId="10">#REF!</definedName>
    <definedName name="_7658DL61CF38E2" localSheetId="13">#REF!</definedName>
    <definedName name="_7658DL61CF38E2">#REF!</definedName>
    <definedName name="_7659DL61CF38E2" localSheetId="8">#REF!</definedName>
    <definedName name="_7659DL61CF38E2" localSheetId="9">#REF!</definedName>
    <definedName name="_7659DL61CF38E2" localSheetId="10">#REF!</definedName>
    <definedName name="_7659DL61CF38E2" localSheetId="13">#REF!</definedName>
    <definedName name="_7659DL61CF38E2">#REF!</definedName>
    <definedName name="_765DL60DA331D" localSheetId="8">#REF!</definedName>
    <definedName name="_765DL60DA331D" localSheetId="9">#REF!</definedName>
    <definedName name="_765DL60DA331D" localSheetId="10">#REF!</definedName>
    <definedName name="_765DL60DA331D" localSheetId="13">#REF!</definedName>
    <definedName name="_765DL60DA331D">#REF!</definedName>
    <definedName name="_765DLC511E51A" localSheetId="8">#REF!</definedName>
    <definedName name="_765DLC511E51A" localSheetId="9">#REF!</definedName>
    <definedName name="_765DLC511E51A" localSheetId="10">#REF!</definedName>
    <definedName name="_765DLC511E51A" localSheetId="13">#REF!</definedName>
    <definedName name="_765DLC511E51A">#REF!</definedName>
    <definedName name="_7660DL61CF38E2" localSheetId="8">#REF!</definedName>
    <definedName name="_7660DL61CF38E2" localSheetId="9">#REF!</definedName>
    <definedName name="_7660DL61CF38E2" localSheetId="10">#REF!</definedName>
    <definedName name="_7660DL61CF38E2" localSheetId="13">#REF!</definedName>
    <definedName name="_7660DL61CF38E2">#REF!</definedName>
    <definedName name="_7661DL61CF38E2" localSheetId="8">#REF!</definedName>
    <definedName name="_7661DL61CF38E2" localSheetId="9">#REF!</definedName>
    <definedName name="_7661DL61CF38E2" localSheetId="10">#REF!</definedName>
    <definedName name="_7661DL61CF38E2" localSheetId="13">#REF!</definedName>
    <definedName name="_7661DL61CF38E2">#REF!</definedName>
    <definedName name="_7662DL61CF38E2" localSheetId="8">#REF!</definedName>
    <definedName name="_7662DL61CF38E2" localSheetId="9">#REF!</definedName>
    <definedName name="_7662DL61CF38E2" localSheetId="10">#REF!</definedName>
    <definedName name="_7662DL61CF38E2" localSheetId="13">#REF!</definedName>
    <definedName name="_7662DL61CF38E2">#REF!</definedName>
    <definedName name="_7663DL61CF38E2" localSheetId="8">#REF!</definedName>
    <definedName name="_7663DL61CF38E2" localSheetId="9">#REF!</definedName>
    <definedName name="_7663DL61CF38E2" localSheetId="10">#REF!</definedName>
    <definedName name="_7663DL61CF38E2" localSheetId="13">#REF!</definedName>
    <definedName name="_7663DL61CF38E2">#REF!</definedName>
    <definedName name="_7664DL61CF38E2" localSheetId="8">#REF!</definedName>
    <definedName name="_7664DL61CF38E2" localSheetId="9">#REF!</definedName>
    <definedName name="_7664DL61CF38E2" localSheetId="10">#REF!</definedName>
    <definedName name="_7664DL61CF38E2" localSheetId="13">#REF!</definedName>
    <definedName name="_7664DL61CF38E2">#REF!</definedName>
    <definedName name="_7665DL61CF38E2" localSheetId="8">#REF!</definedName>
    <definedName name="_7665DL61CF38E2" localSheetId="9">#REF!</definedName>
    <definedName name="_7665DL61CF38E2" localSheetId="10">#REF!</definedName>
    <definedName name="_7665DL61CF38E2" localSheetId="13">#REF!</definedName>
    <definedName name="_7665DL61CF38E2">#REF!</definedName>
    <definedName name="_7666DL61D038E6" localSheetId="8">#REF!</definedName>
    <definedName name="_7666DL61D038E6" localSheetId="9">#REF!</definedName>
    <definedName name="_7666DL61D038E6" localSheetId="10">#REF!</definedName>
    <definedName name="_7666DL61D038E6" localSheetId="13">#REF!</definedName>
    <definedName name="_7666DL61D038E6">#REF!</definedName>
    <definedName name="_7667DL61D038E6" localSheetId="8">#REF!</definedName>
    <definedName name="_7667DL61D038E6" localSheetId="9">#REF!</definedName>
    <definedName name="_7667DL61D038E6" localSheetId="10">#REF!</definedName>
    <definedName name="_7667DL61D038E6" localSheetId="13">#REF!</definedName>
    <definedName name="_7667DL61D038E6">#REF!</definedName>
    <definedName name="_7668DL61D038E6" localSheetId="8">#REF!</definedName>
    <definedName name="_7668DL61D038E6" localSheetId="9">#REF!</definedName>
    <definedName name="_7668DL61D038E6" localSheetId="10">#REF!</definedName>
    <definedName name="_7668DL61D038E6" localSheetId="13">#REF!</definedName>
    <definedName name="_7668DL61D038E6">#REF!</definedName>
    <definedName name="_7669DL61D038E6" localSheetId="8">#REF!</definedName>
    <definedName name="_7669DL61D038E6" localSheetId="9">#REF!</definedName>
    <definedName name="_7669DL61D038E6" localSheetId="10">#REF!</definedName>
    <definedName name="_7669DL61D038E6" localSheetId="13">#REF!</definedName>
    <definedName name="_7669DL61D038E6">#REF!</definedName>
    <definedName name="_766DL60DA331D" localSheetId="8">#REF!</definedName>
    <definedName name="_766DL60DA331D" localSheetId="9">#REF!</definedName>
    <definedName name="_766DL60DA331D" localSheetId="10">#REF!</definedName>
    <definedName name="_766DL60DA331D" localSheetId="13">#REF!</definedName>
    <definedName name="_766DL60DA331D">#REF!</definedName>
    <definedName name="_766DLC5129560" localSheetId="8">#REF!</definedName>
    <definedName name="_766DLC5129560" localSheetId="9">#REF!</definedName>
    <definedName name="_766DLC5129560" localSheetId="10">#REF!</definedName>
    <definedName name="_766DLC5129560" localSheetId="13">#REF!</definedName>
    <definedName name="_766DLC5129560">#REF!</definedName>
    <definedName name="_7670DL61D038E6" localSheetId="8">#REF!</definedName>
    <definedName name="_7670DL61D038E6" localSheetId="9">#REF!</definedName>
    <definedName name="_7670DL61D038E6" localSheetId="10">#REF!</definedName>
    <definedName name="_7670DL61D038E6" localSheetId="13">#REF!</definedName>
    <definedName name="_7670DL61D038E6">#REF!</definedName>
    <definedName name="_7671DL61D038E6" localSheetId="8">#REF!</definedName>
    <definedName name="_7671DL61D038E6" localSheetId="9">#REF!</definedName>
    <definedName name="_7671DL61D038E6" localSheetId="10">#REF!</definedName>
    <definedName name="_7671DL61D038E6" localSheetId="13">#REF!</definedName>
    <definedName name="_7671DL61D038E6">#REF!</definedName>
    <definedName name="_7672DL61D038E6" localSheetId="8">#REF!</definedName>
    <definedName name="_7672DL61D038E6" localSheetId="9">#REF!</definedName>
    <definedName name="_7672DL61D038E6" localSheetId="10">#REF!</definedName>
    <definedName name="_7672DL61D038E6" localSheetId="13">#REF!</definedName>
    <definedName name="_7672DL61D038E6">#REF!</definedName>
    <definedName name="_7673DL61D038E6" localSheetId="8">#REF!</definedName>
    <definedName name="_7673DL61D038E6" localSheetId="9">#REF!</definedName>
    <definedName name="_7673DL61D038E6" localSheetId="10">#REF!</definedName>
    <definedName name="_7673DL61D038E6" localSheetId="13">#REF!</definedName>
    <definedName name="_7673DL61D038E6">#REF!</definedName>
    <definedName name="_7674DL61D038E6" localSheetId="8">#REF!</definedName>
    <definedName name="_7674DL61D038E6" localSheetId="9">#REF!</definedName>
    <definedName name="_7674DL61D038E6" localSheetId="10">#REF!</definedName>
    <definedName name="_7674DL61D038E6" localSheetId="13">#REF!</definedName>
    <definedName name="_7674DL61D038E6">#REF!</definedName>
    <definedName name="_7675DL61D038E6" localSheetId="8">#REF!</definedName>
    <definedName name="_7675DL61D038E6" localSheetId="9">#REF!</definedName>
    <definedName name="_7675DL61D038E6" localSheetId="10">#REF!</definedName>
    <definedName name="_7675DL61D038E6" localSheetId="13">#REF!</definedName>
    <definedName name="_7675DL61D038E6">#REF!</definedName>
    <definedName name="_7676DL61D038E6" localSheetId="8">#REF!</definedName>
    <definedName name="_7676DL61D038E6" localSheetId="9">#REF!</definedName>
    <definedName name="_7676DL61D038E6" localSheetId="10">#REF!</definedName>
    <definedName name="_7676DL61D038E6" localSheetId="13">#REF!</definedName>
    <definedName name="_7676DL61D038E6">#REF!</definedName>
    <definedName name="_7677DL61D038E6" localSheetId="8">#REF!</definedName>
    <definedName name="_7677DL61D038E6" localSheetId="9">#REF!</definedName>
    <definedName name="_7677DL61D038E6" localSheetId="10">#REF!</definedName>
    <definedName name="_7677DL61D038E6" localSheetId="13">#REF!</definedName>
    <definedName name="_7677DL61D038E6">#REF!</definedName>
    <definedName name="_7678DL61D038E6" localSheetId="8">#REF!</definedName>
    <definedName name="_7678DL61D038E6" localSheetId="9">#REF!</definedName>
    <definedName name="_7678DL61D038E6" localSheetId="10">#REF!</definedName>
    <definedName name="_7678DL61D038E6" localSheetId="13">#REF!</definedName>
    <definedName name="_7678DL61D038E6">#REF!</definedName>
    <definedName name="_7679DL61D038E6" localSheetId="8">#REF!</definedName>
    <definedName name="_7679DL61D038E6" localSheetId="9">#REF!</definedName>
    <definedName name="_7679DL61D038E6" localSheetId="10">#REF!</definedName>
    <definedName name="_7679DL61D038E6" localSheetId="13">#REF!</definedName>
    <definedName name="_7679DL61D038E6">#REF!</definedName>
    <definedName name="_767DL60DA331D" localSheetId="8">#REF!</definedName>
    <definedName name="_767DL60DA331D" localSheetId="9">#REF!</definedName>
    <definedName name="_767DL60DA331D" localSheetId="10">#REF!</definedName>
    <definedName name="_767DL60DA331D" localSheetId="13">#REF!</definedName>
    <definedName name="_767DL60DA331D">#REF!</definedName>
    <definedName name="_767DLC512E51A" localSheetId="8">#REF!</definedName>
    <definedName name="_767DLC512E51A" localSheetId="9">#REF!</definedName>
    <definedName name="_767DLC512E51A" localSheetId="10">#REF!</definedName>
    <definedName name="_767DLC512E51A" localSheetId="13">#REF!</definedName>
    <definedName name="_767DLC512E51A">#REF!</definedName>
    <definedName name="_7680DL61D038E6" localSheetId="8">#REF!</definedName>
    <definedName name="_7680DL61D038E6" localSheetId="9">#REF!</definedName>
    <definedName name="_7680DL61D038E6" localSheetId="10">#REF!</definedName>
    <definedName name="_7680DL61D038E6" localSheetId="13">#REF!</definedName>
    <definedName name="_7680DL61D038E6">#REF!</definedName>
    <definedName name="_7681DL61D038E6" localSheetId="8">#REF!</definedName>
    <definedName name="_7681DL61D038E6" localSheetId="9">#REF!</definedName>
    <definedName name="_7681DL61D038E6" localSheetId="10">#REF!</definedName>
    <definedName name="_7681DL61D038E6" localSheetId="13">#REF!</definedName>
    <definedName name="_7681DL61D038E6">#REF!</definedName>
    <definedName name="_7682DL61D038E6" localSheetId="8">#REF!</definedName>
    <definedName name="_7682DL61D038E6" localSheetId="9">#REF!</definedName>
    <definedName name="_7682DL61D038E6" localSheetId="10">#REF!</definedName>
    <definedName name="_7682DL61D038E6" localSheetId="13">#REF!</definedName>
    <definedName name="_7682DL61D038E6">#REF!</definedName>
    <definedName name="_7683DL61D038E6" localSheetId="8">#REF!</definedName>
    <definedName name="_7683DL61D038E6" localSheetId="9">#REF!</definedName>
    <definedName name="_7683DL61D038E6" localSheetId="10">#REF!</definedName>
    <definedName name="_7683DL61D038E6" localSheetId="13">#REF!</definedName>
    <definedName name="_7683DL61D038E6">#REF!</definedName>
    <definedName name="_7684DL61D038E6" localSheetId="8">#REF!</definedName>
    <definedName name="_7684DL61D038E6" localSheetId="9">#REF!</definedName>
    <definedName name="_7684DL61D038E6" localSheetId="10">#REF!</definedName>
    <definedName name="_7684DL61D038E6" localSheetId="13">#REF!</definedName>
    <definedName name="_7684DL61D038E6">#REF!</definedName>
    <definedName name="_7685DL61D038E6" localSheetId="8">#REF!</definedName>
    <definedName name="_7685DL61D038E6" localSheetId="9">#REF!</definedName>
    <definedName name="_7685DL61D038E6" localSheetId="10">#REF!</definedName>
    <definedName name="_7685DL61D038E6" localSheetId="13">#REF!</definedName>
    <definedName name="_7685DL61D038E6">#REF!</definedName>
    <definedName name="_7686DL61D038E6" localSheetId="8">#REF!</definedName>
    <definedName name="_7686DL61D038E6" localSheetId="9">#REF!</definedName>
    <definedName name="_7686DL61D038E6" localSheetId="10">#REF!</definedName>
    <definedName name="_7686DL61D038E6" localSheetId="13">#REF!</definedName>
    <definedName name="_7686DL61D038E6">#REF!</definedName>
    <definedName name="_7687DL61D038E6" localSheetId="8">#REF!</definedName>
    <definedName name="_7687DL61D038E6" localSheetId="9">#REF!</definedName>
    <definedName name="_7687DL61D038E6" localSheetId="10">#REF!</definedName>
    <definedName name="_7687DL61D038E6" localSheetId="13">#REF!</definedName>
    <definedName name="_7687DL61D038E6">#REF!</definedName>
    <definedName name="_7688DL61D038E6" localSheetId="8">#REF!</definedName>
    <definedName name="_7688DL61D038E6" localSheetId="9">#REF!</definedName>
    <definedName name="_7688DL61D038E6" localSheetId="10">#REF!</definedName>
    <definedName name="_7688DL61D038E6" localSheetId="13">#REF!</definedName>
    <definedName name="_7688DL61D038E6">#REF!</definedName>
    <definedName name="_7689DL61D038E6" localSheetId="8">#REF!</definedName>
    <definedName name="_7689DL61D038E6" localSheetId="9">#REF!</definedName>
    <definedName name="_7689DL61D038E6" localSheetId="10">#REF!</definedName>
    <definedName name="_7689DL61D038E6" localSheetId="13">#REF!</definedName>
    <definedName name="_7689DL61D038E6">#REF!</definedName>
    <definedName name="_768DL60DA331D" localSheetId="8">#REF!</definedName>
    <definedName name="_768DL60DA331D" localSheetId="9">#REF!</definedName>
    <definedName name="_768DL60DA331D" localSheetId="10">#REF!</definedName>
    <definedName name="_768DL60DA331D" localSheetId="13">#REF!</definedName>
    <definedName name="_768DL60DA331D">#REF!</definedName>
    <definedName name="_768DLC5139560" localSheetId="8">#REF!</definedName>
    <definedName name="_768DLC5139560" localSheetId="9">#REF!</definedName>
    <definedName name="_768DLC5139560" localSheetId="10">#REF!</definedName>
    <definedName name="_768DLC5139560" localSheetId="13">#REF!</definedName>
    <definedName name="_768DLC5139560">#REF!</definedName>
    <definedName name="_7690DL61D038E6" localSheetId="8">#REF!</definedName>
    <definedName name="_7690DL61D038E6" localSheetId="9">#REF!</definedName>
    <definedName name="_7690DL61D038E6" localSheetId="10">#REF!</definedName>
    <definedName name="_7690DL61D038E6" localSheetId="13">#REF!</definedName>
    <definedName name="_7690DL61D038E6">#REF!</definedName>
    <definedName name="_7691DL61D038E6" localSheetId="8">#REF!</definedName>
    <definedName name="_7691DL61D038E6" localSheetId="9">#REF!</definedName>
    <definedName name="_7691DL61D038E6" localSheetId="10">#REF!</definedName>
    <definedName name="_7691DL61D038E6" localSheetId="13">#REF!</definedName>
    <definedName name="_7691DL61D038E6">#REF!</definedName>
    <definedName name="_7692DL61D038E6" localSheetId="8">#REF!</definedName>
    <definedName name="_7692DL61D038E6" localSheetId="9">#REF!</definedName>
    <definedName name="_7692DL61D038E6" localSheetId="10">#REF!</definedName>
    <definedName name="_7692DL61D038E6" localSheetId="13">#REF!</definedName>
    <definedName name="_7692DL61D038E6">#REF!</definedName>
    <definedName name="_7693DL61D038E6" localSheetId="8">#REF!</definedName>
    <definedName name="_7693DL61D038E6" localSheetId="9">#REF!</definedName>
    <definedName name="_7693DL61D038E6" localSheetId="10">#REF!</definedName>
    <definedName name="_7693DL61D038E6" localSheetId="13">#REF!</definedName>
    <definedName name="_7693DL61D038E6">#REF!</definedName>
    <definedName name="_7694DL61D038E6" localSheetId="8">#REF!</definedName>
    <definedName name="_7694DL61D038E6" localSheetId="9">#REF!</definedName>
    <definedName name="_7694DL61D038E6" localSheetId="10">#REF!</definedName>
    <definedName name="_7694DL61D038E6" localSheetId="13">#REF!</definedName>
    <definedName name="_7694DL61D038E6">#REF!</definedName>
    <definedName name="_7695DL61D038E6" localSheetId="8">#REF!</definedName>
    <definedName name="_7695DL61D038E6" localSheetId="9">#REF!</definedName>
    <definedName name="_7695DL61D038E6" localSheetId="10">#REF!</definedName>
    <definedName name="_7695DL61D038E6" localSheetId="13">#REF!</definedName>
    <definedName name="_7695DL61D038E6">#REF!</definedName>
    <definedName name="_7696DL61D038E6" localSheetId="8">#REF!</definedName>
    <definedName name="_7696DL61D038E6" localSheetId="9">#REF!</definedName>
    <definedName name="_7696DL61D038E6" localSheetId="10">#REF!</definedName>
    <definedName name="_7696DL61D038E6" localSheetId="13">#REF!</definedName>
    <definedName name="_7696DL61D038E6">#REF!</definedName>
    <definedName name="_7697DL61D038E6" localSheetId="8">#REF!</definedName>
    <definedName name="_7697DL61D038E6" localSheetId="9">#REF!</definedName>
    <definedName name="_7697DL61D038E6" localSheetId="10">#REF!</definedName>
    <definedName name="_7697DL61D038E6" localSheetId="13">#REF!</definedName>
    <definedName name="_7697DL61D038E6">#REF!</definedName>
    <definedName name="_7698DL61D038E6" localSheetId="8">#REF!</definedName>
    <definedName name="_7698DL61D038E6" localSheetId="9">#REF!</definedName>
    <definedName name="_7698DL61D038E6" localSheetId="10">#REF!</definedName>
    <definedName name="_7698DL61D038E6" localSheetId="13">#REF!</definedName>
    <definedName name="_7698DL61D038E6">#REF!</definedName>
    <definedName name="_7699DL61D038E6" localSheetId="8">#REF!</definedName>
    <definedName name="_7699DL61D038E6" localSheetId="9">#REF!</definedName>
    <definedName name="_7699DL61D038E6" localSheetId="10">#REF!</definedName>
    <definedName name="_7699DL61D038E6" localSheetId="13">#REF!</definedName>
    <definedName name="_7699DL61D038E6">#REF!</definedName>
    <definedName name="_769DL60DA331D" localSheetId="8">#REF!</definedName>
    <definedName name="_769DL60DA331D" localSheetId="9">#REF!</definedName>
    <definedName name="_769DL60DA331D" localSheetId="10">#REF!</definedName>
    <definedName name="_769DL60DA331D" localSheetId="13">#REF!</definedName>
    <definedName name="_769DL60DA331D">#REF!</definedName>
    <definedName name="_769DLC513E51B" localSheetId="8">#REF!</definedName>
    <definedName name="_769DLC513E51B" localSheetId="9">#REF!</definedName>
    <definedName name="_769DLC513E51B" localSheetId="10">#REF!</definedName>
    <definedName name="_769DLC513E51B" localSheetId="13">#REF!</definedName>
    <definedName name="_769DLC513E51B">#REF!</definedName>
    <definedName name="_76DL607330A6" localSheetId="8">#REF!</definedName>
    <definedName name="_76DL607330A6" localSheetId="9">#REF!</definedName>
    <definedName name="_76DL607330A6" localSheetId="10">#REF!</definedName>
    <definedName name="_76DL607330A6" localSheetId="13">#REF!</definedName>
    <definedName name="_76DL607330A6">#REF!</definedName>
    <definedName name="_76DL612834FA" localSheetId="8">#REF!</definedName>
    <definedName name="_76DL612834FA" localSheetId="9">#REF!</definedName>
    <definedName name="_76DL612834FA" localSheetId="10">#REF!</definedName>
    <definedName name="_76DL612834FA" localSheetId="13">#REF!</definedName>
    <definedName name="_76DL612834FA">#REF!</definedName>
    <definedName name="_7700DL61D038E6" localSheetId="8">#REF!</definedName>
    <definedName name="_7700DL61D038E6" localSheetId="9">#REF!</definedName>
    <definedName name="_7700DL61D038E6" localSheetId="10">#REF!</definedName>
    <definedName name="_7700DL61D038E6" localSheetId="13">#REF!</definedName>
    <definedName name="_7700DL61D038E6">#REF!</definedName>
    <definedName name="_7701DL61D138EA" localSheetId="8">#REF!</definedName>
    <definedName name="_7701DL61D138EA" localSheetId="9">#REF!</definedName>
    <definedName name="_7701DL61D138EA" localSheetId="10">#REF!</definedName>
    <definedName name="_7701DL61D138EA" localSheetId="13">#REF!</definedName>
    <definedName name="_7701DL61D138EA">#REF!</definedName>
    <definedName name="_7702DL61D138EA" localSheetId="8">#REF!</definedName>
    <definedName name="_7702DL61D138EA" localSheetId="9">#REF!</definedName>
    <definedName name="_7702DL61D138EA" localSheetId="10">#REF!</definedName>
    <definedName name="_7702DL61D138EA" localSheetId="13">#REF!</definedName>
    <definedName name="_7702DL61D138EA">#REF!</definedName>
    <definedName name="_7703DL61D138EA" localSheetId="8">#REF!</definedName>
    <definedName name="_7703DL61D138EA" localSheetId="9">#REF!</definedName>
    <definedName name="_7703DL61D138EA" localSheetId="10">#REF!</definedName>
    <definedName name="_7703DL61D138EA" localSheetId="13">#REF!</definedName>
    <definedName name="_7703DL61D138EA">#REF!</definedName>
    <definedName name="_7704DL61D138EA" localSheetId="8">#REF!</definedName>
    <definedName name="_7704DL61D138EA" localSheetId="9">#REF!</definedName>
    <definedName name="_7704DL61D138EA" localSheetId="10">#REF!</definedName>
    <definedName name="_7704DL61D138EA" localSheetId="13">#REF!</definedName>
    <definedName name="_7704DL61D138EA">#REF!</definedName>
    <definedName name="_7705DL61D138EA" localSheetId="8">#REF!</definedName>
    <definedName name="_7705DL61D138EA" localSheetId="9">#REF!</definedName>
    <definedName name="_7705DL61D138EA" localSheetId="10">#REF!</definedName>
    <definedName name="_7705DL61D138EA" localSheetId="13">#REF!</definedName>
    <definedName name="_7705DL61D138EA">#REF!</definedName>
    <definedName name="_7706DL61D138EA" localSheetId="8">#REF!</definedName>
    <definedName name="_7706DL61D138EA" localSheetId="9">#REF!</definedName>
    <definedName name="_7706DL61D138EA" localSheetId="10">#REF!</definedName>
    <definedName name="_7706DL61D138EA" localSheetId="13">#REF!</definedName>
    <definedName name="_7706DL61D138EA">#REF!</definedName>
    <definedName name="_7707DL61D138EA" localSheetId="8">#REF!</definedName>
    <definedName name="_7707DL61D138EA" localSheetId="9">#REF!</definedName>
    <definedName name="_7707DL61D138EA" localSheetId="10">#REF!</definedName>
    <definedName name="_7707DL61D138EA" localSheetId="13">#REF!</definedName>
    <definedName name="_7707DL61D138EA">#REF!</definedName>
    <definedName name="_7708DL61D138EA" localSheetId="8">#REF!</definedName>
    <definedName name="_7708DL61D138EA" localSheetId="9">#REF!</definedName>
    <definedName name="_7708DL61D138EA" localSheetId="10">#REF!</definedName>
    <definedName name="_7708DL61D138EA" localSheetId="13">#REF!</definedName>
    <definedName name="_7708DL61D138EA">#REF!</definedName>
    <definedName name="_7709DL61D138EA" localSheetId="8">#REF!</definedName>
    <definedName name="_7709DL61D138EA" localSheetId="9">#REF!</definedName>
    <definedName name="_7709DL61D138EA" localSheetId="10">#REF!</definedName>
    <definedName name="_7709DL61D138EA" localSheetId="13">#REF!</definedName>
    <definedName name="_7709DL61D138EA">#REF!</definedName>
    <definedName name="_770DL60DA331D" localSheetId="8">#REF!</definedName>
    <definedName name="_770DL60DA331D" localSheetId="9">#REF!</definedName>
    <definedName name="_770DL60DA331D" localSheetId="10">#REF!</definedName>
    <definedName name="_770DL60DA331D" localSheetId="13">#REF!</definedName>
    <definedName name="_770DL60DA331D">#REF!</definedName>
    <definedName name="_770DLC5149560" localSheetId="8">#REF!</definedName>
    <definedName name="_770DLC5149560" localSheetId="9">#REF!</definedName>
    <definedName name="_770DLC5149560" localSheetId="10">#REF!</definedName>
    <definedName name="_770DLC5149560" localSheetId="13">#REF!</definedName>
    <definedName name="_770DLC5149560">#REF!</definedName>
    <definedName name="_7710DL61D138EA" localSheetId="8">#REF!</definedName>
    <definedName name="_7710DL61D138EA" localSheetId="9">#REF!</definedName>
    <definedName name="_7710DL61D138EA" localSheetId="10">#REF!</definedName>
    <definedName name="_7710DL61D138EA" localSheetId="13">#REF!</definedName>
    <definedName name="_7710DL61D138EA">#REF!</definedName>
    <definedName name="_7711DL61D138EA" localSheetId="8">#REF!</definedName>
    <definedName name="_7711DL61D138EA" localSheetId="9">#REF!</definedName>
    <definedName name="_7711DL61D138EA" localSheetId="10">#REF!</definedName>
    <definedName name="_7711DL61D138EA" localSheetId="13">#REF!</definedName>
    <definedName name="_7711DL61D138EA">#REF!</definedName>
    <definedName name="_7712DL61D138EA" localSheetId="8">#REF!</definedName>
    <definedName name="_7712DL61D138EA" localSheetId="9">#REF!</definedName>
    <definedName name="_7712DL61D138EA" localSheetId="10">#REF!</definedName>
    <definedName name="_7712DL61D138EA" localSheetId="13">#REF!</definedName>
    <definedName name="_7712DL61D138EA">#REF!</definedName>
    <definedName name="_7713DL61D138EA" localSheetId="8">#REF!</definedName>
    <definedName name="_7713DL61D138EA" localSheetId="9">#REF!</definedName>
    <definedName name="_7713DL61D138EA" localSheetId="10">#REF!</definedName>
    <definedName name="_7713DL61D138EA" localSheetId="13">#REF!</definedName>
    <definedName name="_7713DL61D138EA">#REF!</definedName>
    <definedName name="_7714DL61D138EA" localSheetId="8">#REF!</definedName>
    <definedName name="_7714DL61D138EA" localSheetId="9">#REF!</definedName>
    <definedName name="_7714DL61D138EA" localSheetId="10">#REF!</definedName>
    <definedName name="_7714DL61D138EA" localSheetId="13">#REF!</definedName>
    <definedName name="_7714DL61D138EA">#REF!</definedName>
    <definedName name="_7715DL61D138EA" localSheetId="8">#REF!</definedName>
    <definedName name="_7715DL61D138EA" localSheetId="9">#REF!</definedName>
    <definedName name="_7715DL61D138EA" localSheetId="10">#REF!</definedName>
    <definedName name="_7715DL61D138EA" localSheetId="13">#REF!</definedName>
    <definedName name="_7715DL61D138EA">#REF!</definedName>
    <definedName name="_7716DL61D138EA" localSheetId="8">#REF!</definedName>
    <definedName name="_7716DL61D138EA" localSheetId="9">#REF!</definedName>
    <definedName name="_7716DL61D138EA" localSheetId="10">#REF!</definedName>
    <definedName name="_7716DL61D138EA" localSheetId="13">#REF!</definedName>
    <definedName name="_7716DL61D138EA">#REF!</definedName>
    <definedName name="_7717DL61D138EA" localSheetId="8">#REF!</definedName>
    <definedName name="_7717DL61D138EA" localSheetId="9">#REF!</definedName>
    <definedName name="_7717DL61D138EA" localSheetId="10">#REF!</definedName>
    <definedName name="_7717DL61D138EA" localSheetId="13">#REF!</definedName>
    <definedName name="_7717DL61D138EA">#REF!</definedName>
    <definedName name="_7718DL61D138EA" localSheetId="8">#REF!</definedName>
    <definedName name="_7718DL61D138EA" localSheetId="9">#REF!</definedName>
    <definedName name="_7718DL61D138EA" localSheetId="10">#REF!</definedName>
    <definedName name="_7718DL61D138EA" localSheetId="13">#REF!</definedName>
    <definedName name="_7718DL61D138EA">#REF!</definedName>
    <definedName name="_7719DL61D138EA" localSheetId="8">#REF!</definedName>
    <definedName name="_7719DL61D138EA" localSheetId="9">#REF!</definedName>
    <definedName name="_7719DL61D138EA" localSheetId="10">#REF!</definedName>
    <definedName name="_7719DL61D138EA" localSheetId="13">#REF!</definedName>
    <definedName name="_7719DL61D138EA">#REF!</definedName>
    <definedName name="_771DL60DB3324" localSheetId="8">#REF!</definedName>
    <definedName name="_771DL60DB3324" localSheetId="9">#REF!</definedName>
    <definedName name="_771DL60DB3324" localSheetId="10">#REF!</definedName>
    <definedName name="_771DL60DB3324" localSheetId="13">#REF!</definedName>
    <definedName name="_771DL60DB3324">#REF!</definedName>
    <definedName name="_771DLC514E51B" localSheetId="8">#REF!</definedName>
    <definedName name="_771DLC514E51B" localSheetId="9">#REF!</definedName>
    <definedName name="_771DLC514E51B" localSheetId="10">#REF!</definedName>
    <definedName name="_771DLC514E51B" localSheetId="13">#REF!</definedName>
    <definedName name="_771DLC514E51B">#REF!</definedName>
    <definedName name="_7720DL61D138EA" localSheetId="8">#REF!</definedName>
    <definedName name="_7720DL61D138EA" localSheetId="9">#REF!</definedName>
    <definedName name="_7720DL61D138EA" localSheetId="10">#REF!</definedName>
    <definedName name="_7720DL61D138EA" localSheetId="13">#REF!</definedName>
    <definedName name="_7720DL61D138EA">#REF!</definedName>
    <definedName name="_7721DL61D138EA" localSheetId="8">#REF!</definedName>
    <definedName name="_7721DL61D138EA" localSheetId="9">#REF!</definedName>
    <definedName name="_7721DL61D138EA" localSheetId="10">#REF!</definedName>
    <definedName name="_7721DL61D138EA" localSheetId="13">#REF!</definedName>
    <definedName name="_7721DL61D138EA">#REF!</definedName>
    <definedName name="_7722DL61D138EA" localSheetId="8">#REF!</definedName>
    <definedName name="_7722DL61D138EA" localSheetId="9">#REF!</definedName>
    <definedName name="_7722DL61D138EA" localSheetId="10">#REF!</definedName>
    <definedName name="_7722DL61D138EA" localSheetId="13">#REF!</definedName>
    <definedName name="_7722DL61D138EA">#REF!</definedName>
    <definedName name="_7723DL61D138EA" localSheetId="8">#REF!</definedName>
    <definedName name="_7723DL61D138EA" localSheetId="9">#REF!</definedName>
    <definedName name="_7723DL61D138EA" localSheetId="10">#REF!</definedName>
    <definedName name="_7723DL61D138EA" localSheetId="13">#REF!</definedName>
    <definedName name="_7723DL61D138EA">#REF!</definedName>
    <definedName name="_7724DL61D138EA" localSheetId="8">#REF!</definedName>
    <definedName name="_7724DL61D138EA" localSheetId="9">#REF!</definedName>
    <definedName name="_7724DL61D138EA" localSheetId="10">#REF!</definedName>
    <definedName name="_7724DL61D138EA" localSheetId="13">#REF!</definedName>
    <definedName name="_7724DL61D138EA">#REF!</definedName>
    <definedName name="_7725DL61D138EA" localSheetId="8">#REF!</definedName>
    <definedName name="_7725DL61D138EA" localSheetId="9">#REF!</definedName>
    <definedName name="_7725DL61D138EA" localSheetId="10">#REF!</definedName>
    <definedName name="_7725DL61D138EA" localSheetId="13">#REF!</definedName>
    <definedName name="_7725DL61D138EA">#REF!</definedName>
    <definedName name="_7726DL61D138EA" localSheetId="8">#REF!</definedName>
    <definedName name="_7726DL61D138EA" localSheetId="9">#REF!</definedName>
    <definedName name="_7726DL61D138EA" localSheetId="10">#REF!</definedName>
    <definedName name="_7726DL61D138EA" localSheetId="13">#REF!</definedName>
    <definedName name="_7726DL61D138EA">#REF!</definedName>
    <definedName name="_7727DL61D138EA" localSheetId="8">#REF!</definedName>
    <definedName name="_7727DL61D138EA" localSheetId="9">#REF!</definedName>
    <definedName name="_7727DL61D138EA" localSheetId="10">#REF!</definedName>
    <definedName name="_7727DL61D138EA" localSheetId="13">#REF!</definedName>
    <definedName name="_7727DL61D138EA">#REF!</definedName>
    <definedName name="_7728DL61D138EA" localSheetId="8">#REF!</definedName>
    <definedName name="_7728DL61D138EA" localSheetId="9">#REF!</definedName>
    <definedName name="_7728DL61D138EA" localSheetId="10">#REF!</definedName>
    <definedName name="_7728DL61D138EA" localSheetId="13">#REF!</definedName>
    <definedName name="_7728DL61D138EA">#REF!</definedName>
    <definedName name="_7729DL61D138EA" localSheetId="8">#REF!</definedName>
    <definedName name="_7729DL61D138EA" localSheetId="9">#REF!</definedName>
    <definedName name="_7729DL61D138EA" localSheetId="10">#REF!</definedName>
    <definedName name="_7729DL61D138EA" localSheetId="13">#REF!</definedName>
    <definedName name="_7729DL61D138EA">#REF!</definedName>
    <definedName name="_772DL60DB3324" localSheetId="8">#REF!</definedName>
    <definedName name="_772DL60DB3324" localSheetId="9">#REF!</definedName>
    <definedName name="_772DL60DB3324" localSheetId="10">#REF!</definedName>
    <definedName name="_772DL60DB3324" localSheetId="13">#REF!</definedName>
    <definedName name="_772DL60DB3324">#REF!</definedName>
    <definedName name="_772DLC5159560" localSheetId="8">#REF!</definedName>
    <definedName name="_772DLC5159560" localSheetId="9">#REF!</definedName>
    <definedName name="_772DLC5159560" localSheetId="10">#REF!</definedName>
    <definedName name="_772DLC5159560" localSheetId="13">#REF!</definedName>
    <definedName name="_772DLC5159560">#REF!</definedName>
    <definedName name="_7730DL61D138EA" localSheetId="8">#REF!</definedName>
    <definedName name="_7730DL61D138EA" localSheetId="9">#REF!</definedName>
    <definedName name="_7730DL61D138EA" localSheetId="10">#REF!</definedName>
    <definedName name="_7730DL61D138EA" localSheetId="13">#REF!</definedName>
    <definedName name="_7730DL61D138EA">#REF!</definedName>
    <definedName name="_7731DL61D138EA" localSheetId="8">#REF!</definedName>
    <definedName name="_7731DL61D138EA" localSheetId="9">#REF!</definedName>
    <definedName name="_7731DL61D138EA" localSheetId="10">#REF!</definedName>
    <definedName name="_7731DL61D138EA" localSheetId="13">#REF!</definedName>
    <definedName name="_7731DL61D138EA">#REF!</definedName>
    <definedName name="_7732DL61D138EA" localSheetId="8">#REF!</definedName>
    <definedName name="_7732DL61D138EA" localSheetId="9">#REF!</definedName>
    <definedName name="_7732DL61D138EA" localSheetId="10">#REF!</definedName>
    <definedName name="_7732DL61D138EA" localSheetId="13">#REF!</definedName>
    <definedName name="_7732DL61D138EA">#REF!</definedName>
    <definedName name="_7733DL61D138EA" localSheetId="8">#REF!</definedName>
    <definedName name="_7733DL61D138EA" localSheetId="9">#REF!</definedName>
    <definedName name="_7733DL61D138EA" localSheetId="10">#REF!</definedName>
    <definedName name="_7733DL61D138EA" localSheetId="13">#REF!</definedName>
    <definedName name="_7733DL61D138EA">#REF!</definedName>
    <definedName name="_7734DL61D138EA" localSheetId="8">#REF!</definedName>
    <definedName name="_7734DL61D138EA" localSheetId="9">#REF!</definedName>
    <definedName name="_7734DL61D138EA" localSheetId="10">#REF!</definedName>
    <definedName name="_7734DL61D138EA" localSheetId="13">#REF!</definedName>
    <definedName name="_7734DL61D138EA">#REF!</definedName>
    <definedName name="_7735DL61D138EA" localSheetId="8">#REF!</definedName>
    <definedName name="_7735DL61D138EA" localSheetId="9">#REF!</definedName>
    <definedName name="_7735DL61D138EA" localSheetId="10">#REF!</definedName>
    <definedName name="_7735DL61D138EA" localSheetId="13">#REF!</definedName>
    <definedName name="_7735DL61D138EA">#REF!</definedName>
    <definedName name="_7736DL61D238ED" localSheetId="8">#REF!</definedName>
    <definedName name="_7736DL61D238ED" localSheetId="9">#REF!</definedName>
    <definedName name="_7736DL61D238ED" localSheetId="10">#REF!</definedName>
    <definedName name="_7736DL61D238ED" localSheetId="13">#REF!</definedName>
    <definedName name="_7736DL61D238ED">#REF!</definedName>
    <definedName name="_7737DL61D238ED" localSheetId="8">#REF!</definedName>
    <definedName name="_7737DL61D238ED" localSheetId="9">#REF!</definedName>
    <definedName name="_7737DL61D238ED" localSheetId="10">#REF!</definedName>
    <definedName name="_7737DL61D238ED" localSheetId="13">#REF!</definedName>
    <definedName name="_7737DL61D238ED">#REF!</definedName>
    <definedName name="_7738DL61D238ED" localSheetId="8">#REF!</definedName>
    <definedName name="_7738DL61D238ED" localSheetId="9">#REF!</definedName>
    <definedName name="_7738DL61D238ED" localSheetId="10">#REF!</definedName>
    <definedName name="_7738DL61D238ED" localSheetId="13">#REF!</definedName>
    <definedName name="_7738DL61D238ED">#REF!</definedName>
    <definedName name="_7739DL61D238ED" localSheetId="8">#REF!</definedName>
    <definedName name="_7739DL61D238ED" localSheetId="9">#REF!</definedName>
    <definedName name="_7739DL61D238ED" localSheetId="10">#REF!</definedName>
    <definedName name="_7739DL61D238ED" localSheetId="13">#REF!</definedName>
    <definedName name="_7739DL61D238ED">#REF!</definedName>
    <definedName name="_773DL60DB3324" localSheetId="8">#REF!</definedName>
    <definedName name="_773DL60DB3324" localSheetId="9">#REF!</definedName>
    <definedName name="_773DL60DB3324" localSheetId="10">#REF!</definedName>
    <definedName name="_773DL60DB3324" localSheetId="13">#REF!</definedName>
    <definedName name="_773DL60DB3324">#REF!</definedName>
    <definedName name="_773DLC515E51B" localSheetId="8">#REF!</definedName>
    <definedName name="_773DLC515E51B" localSheetId="9">#REF!</definedName>
    <definedName name="_773DLC515E51B" localSheetId="10">#REF!</definedName>
    <definedName name="_773DLC515E51B" localSheetId="13">#REF!</definedName>
    <definedName name="_773DLC515E51B">#REF!</definedName>
    <definedName name="_7740DL61D238ED" localSheetId="8">#REF!</definedName>
    <definedName name="_7740DL61D238ED" localSheetId="9">#REF!</definedName>
    <definedName name="_7740DL61D238ED" localSheetId="10">#REF!</definedName>
    <definedName name="_7740DL61D238ED" localSheetId="13">#REF!</definedName>
    <definedName name="_7740DL61D238ED">#REF!</definedName>
    <definedName name="_7741DL61D238ED" localSheetId="8">#REF!</definedName>
    <definedName name="_7741DL61D238ED" localSheetId="9">#REF!</definedName>
    <definedName name="_7741DL61D238ED" localSheetId="10">#REF!</definedName>
    <definedName name="_7741DL61D238ED" localSheetId="13">#REF!</definedName>
    <definedName name="_7741DL61D238ED">#REF!</definedName>
    <definedName name="_7742DL61D238ED" localSheetId="8">#REF!</definedName>
    <definedName name="_7742DL61D238ED" localSheetId="9">#REF!</definedName>
    <definedName name="_7742DL61D238ED" localSheetId="10">#REF!</definedName>
    <definedName name="_7742DL61D238ED" localSheetId="13">#REF!</definedName>
    <definedName name="_7742DL61D238ED">#REF!</definedName>
    <definedName name="_7743DL61D238ED" localSheetId="8">#REF!</definedName>
    <definedName name="_7743DL61D238ED" localSheetId="9">#REF!</definedName>
    <definedName name="_7743DL61D238ED" localSheetId="10">#REF!</definedName>
    <definedName name="_7743DL61D238ED" localSheetId="13">#REF!</definedName>
    <definedName name="_7743DL61D238ED">#REF!</definedName>
    <definedName name="_7744DL61D238ED" localSheetId="8">#REF!</definedName>
    <definedName name="_7744DL61D238ED" localSheetId="9">#REF!</definedName>
    <definedName name="_7744DL61D238ED" localSheetId="10">#REF!</definedName>
    <definedName name="_7744DL61D238ED" localSheetId="13">#REF!</definedName>
    <definedName name="_7744DL61D238ED">#REF!</definedName>
    <definedName name="_7745DL61D238ED" localSheetId="8">#REF!</definedName>
    <definedName name="_7745DL61D238ED" localSheetId="9">#REF!</definedName>
    <definedName name="_7745DL61D238ED" localSheetId="10">#REF!</definedName>
    <definedName name="_7745DL61D238ED" localSheetId="13">#REF!</definedName>
    <definedName name="_7745DL61D238ED">#REF!</definedName>
    <definedName name="_7746DL61D238ED" localSheetId="8">#REF!</definedName>
    <definedName name="_7746DL61D238ED" localSheetId="9">#REF!</definedName>
    <definedName name="_7746DL61D238ED" localSheetId="10">#REF!</definedName>
    <definedName name="_7746DL61D238ED" localSheetId="13">#REF!</definedName>
    <definedName name="_7746DL61D238ED">#REF!</definedName>
    <definedName name="_7747DL61D238ED" localSheetId="8">#REF!</definedName>
    <definedName name="_7747DL61D238ED" localSheetId="9">#REF!</definedName>
    <definedName name="_7747DL61D238ED" localSheetId="10">#REF!</definedName>
    <definedName name="_7747DL61D238ED" localSheetId="13">#REF!</definedName>
    <definedName name="_7747DL61D238ED">#REF!</definedName>
    <definedName name="_7748DL61D238ED" localSheetId="8">#REF!</definedName>
    <definedName name="_7748DL61D238ED" localSheetId="9">#REF!</definedName>
    <definedName name="_7748DL61D238ED" localSheetId="10">#REF!</definedName>
    <definedName name="_7748DL61D238ED" localSheetId="13">#REF!</definedName>
    <definedName name="_7748DL61D238ED">#REF!</definedName>
    <definedName name="_7749DL61D238ED" localSheetId="8">#REF!</definedName>
    <definedName name="_7749DL61D238ED" localSheetId="9">#REF!</definedName>
    <definedName name="_7749DL61D238ED" localSheetId="10">#REF!</definedName>
    <definedName name="_7749DL61D238ED" localSheetId="13">#REF!</definedName>
    <definedName name="_7749DL61D238ED">#REF!</definedName>
    <definedName name="_774DL60DB3324" localSheetId="8">#REF!</definedName>
    <definedName name="_774DL60DB3324" localSheetId="9">#REF!</definedName>
    <definedName name="_774DL60DB3324" localSheetId="10">#REF!</definedName>
    <definedName name="_774DL60DB3324" localSheetId="13">#REF!</definedName>
    <definedName name="_774DL60DB3324">#REF!</definedName>
    <definedName name="_774DLC5169560" localSheetId="8">#REF!</definedName>
    <definedName name="_774DLC5169560" localSheetId="9">#REF!</definedName>
    <definedName name="_774DLC5169560" localSheetId="10">#REF!</definedName>
    <definedName name="_774DLC5169560" localSheetId="13">#REF!</definedName>
    <definedName name="_774DLC5169560">#REF!</definedName>
    <definedName name="_7750DL61D238ED" localSheetId="8">#REF!</definedName>
    <definedName name="_7750DL61D238ED" localSheetId="9">#REF!</definedName>
    <definedName name="_7750DL61D238ED" localSheetId="10">#REF!</definedName>
    <definedName name="_7750DL61D238ED" localSheetId="13">#REF!</definedName>
    <definedName name="_7750DL61D238ED">#REF!</definedName>
    <definedName name="_7751DL61D238ED" localSheetId="8">#REF!</definedName>
    <definedName name="_7751DL61D238ED" localSheetId="9">#REF!</definedName>
    <definedName name="_7751DL61D238ED" localSheetId="10">#REF!</definedName>
    <definedName name="_7751DL61D238ED" localSheetId="13">#REF!</definedName>
    <definedName name="_7751DL61D238ED">#REF!</definedName>
    <definedName name="_7752DL61D238ED" localSheetId="8">#REF!</definedName>
    <definedName name="_7752DL61D238ED" localSheetId="9">#REF!</definedName>
    <definedName name="_7752DL61D238ED" localSheetId="10">#REF!</definedName>
    <definedName name="_7752DL61D238ED" localSheetId="13">#REF!</definedName>
    <definedName name="_7752DL61D238ED">#REF!</definedName>
    <definedName name="_7753DL61D238ED" localSheetId="8">#REF!</definedName>
    <definedName name="_7753DL61D238ED" localSheetId="9">#REF!</definedName>
    <definedName name="_7753DL61D238ED" localSheetId="10">#REF!</definedName>
    <definedName name="_7753DL61D238ED" localSheetId="13">#REF!</definedName>
    <definedName name="_7753DL61D238ED">#REF!</definedName>
    <definedName name="_7754DL61D238ED" localSheetId="8">#REF!</definedName>
    <definedName name="_7754DL61D238ED" localSheetId="9">#REF!</definedName>
    <definedName name="_7754DL61D238ED" localSheetId="10">#REF!</definedName>
    <definedName name="_7754DL61D238ED" localSheetId="13">#REF!</definedName>
    <definedName name="_7754DL61D238ED">#REF!</definedName>
    <definedName name="_7755DL61D238ED" localSheetId="8">#REF!</definedName>
    <definedName name="_7755DL61D238ED" localSheetId="9">#REF!</definedName>
    <definedName name="_7755DL61D238ED" localSheetId="10">#REF!</definedName>
    <definedName name="_7755DL61D238ED" localSheetId="13">#REF!</definedName>
    <definedName name="_7755DL61D238ED">#REF!</definedName>
    <definedName name="_7756DL61D238ED" localSheetId="8">#REF!</definedName>
    <definedName name="_7756DL61D238ED" localSheetId="9">#REF!</definedName>
    <definedName name="_7756DL61D238ED" localSheetId="10">#REF!</definedName>
    <definedName name="_7756DL61D238ED" localSheetId="13">#REF!</definedName>
    <definedName name="_7756DL61D238ED">#REF!</definedName>
    <definedName name="_7757DL61D238ED" localSheetId="8">#REF!</definedName>
    <definedName name="_7757DL61D238ED" localSheetId="9">#REF!</definedName>
    <definedName name="_7757DL61D238ED" localSheetId="10">#REF!</definedName>
    <definedName name="_7757DL61D238ED" localSheetId="13">#REF!</definedName>
    <definedName name="_7757DL61D238ED">#REF!</definedName>
    <definedName name="_7758DL61D238ED" localSheetId="8">#REF!</definedName>
    <definedName name="_7758DL61D238ED" localSheetId="9">#REF!</definedName>
    <definedName name="_7758DL61D238ED" localSheetId="10">#REF!</definedName>
    <definedName name="_7758DL61D238ED" localSheetId="13">#REF!</definedName>
    <definedName name="_7758DL61D238ED">#REF!</definedName>
    <definedName name="_7759DL61D238ED" localSheetId="8">#REF!</definedName>
    <definedName name="_7759DL61D238ED" localSheetId="9">#REF!</definedName>
    <definedName name="_7759DL61D238ED" localSheetId="10">#REF!</definedName>
    <definedName name="_7759DL61D238ED" localSheetId="13">#REF!</definedName>
    <definedName name="_7759DL61D238ED">#REF!</definedName>
    <definedName name="_775DL60DB3324" localSheetId="8">#REF!</definedName>
    <definedName name="_775DL60DB3324" localSheetId="9">#REF!</definedName>
    <definedName name="_775DL60DB3324" localSheetId="10">#REF!</definedName>
    <definedName name="_775DL60DB3324" localSheetId="13">#REF!</definedName>
    <definedName name="_775DL60DB3324">#REF!</definedName>
    <definedName name="_775DLC516E51B" localSheetId="8">#REF!</definedName>
    <definedName name="_775DLC516E51B" localSheetId="9">#REF!</definedName>
    <definedName name="_775DLC516E51B" localSheetId="10">#REF!</definedName>
    <definedName name="_775DLC516E51B" localSheetId="13">#REF!</definedName>
    <definedName name="_775DLC516E51B">#REF!</definedName>
    <definedName name="_7760DL61D238ED" localSheetId="8">#REF!</definedName>
    <definedName name="_7760DL61D238ED" localSheetId="9">#REF!</definedName>
    <definedName name="_7760DL61D238ED" localSheetId="10">#REF!</definedName>
    <definedName name="_7760DL61D238ED" localSheetId="13">#REF!</definedName>
    <definedName name="_7760DL61D238ED">#REF!</definedName>
    <definedName name="_7761DL61D238ED" localSheetId="8">#REF!</definedName>
    <definedName name="_7761DL61D238ED" localSheetId="9">#REF!</definedName>
    <definedName name="_7761DL61D238ED" localSheetId="10">#REF!</definedName>
    <definedName name="_7761DL61D238ED" localSheetId="13">#REF!</definedName>
    <definedName name="_7761DL61D238ED">#REF!</definedName>
    <definedName name="_7762DL61D238ED" localSheetId="8">#REF!</definedName>
    <definedName name="_7762DL61D238ED" localSheetId="9">#REF!</definedName>
    <definedName name="_7762DL61D238ED" localSheetId="10">#REF!</definedName>
    <definedName name="_7762DL61D238ED" localSheetId="13">#REF!</definedName>
    <definedName name="_7762DL61D238ED">#REF!</definedName>
    <definedName name="_7763DL61D238ED" localSheetId="8">#REF!</definedName>
    <definedName name="_7763DL61D238ED" localSheetId="9">#REF!</definedName>
    <definedName name="_7763DL61D238ED" localSheetId="10">#REF!</definedName>
    <definedName name="_7763DL61D238ED" localSheetId="13">#REF!</definedName>
    <definedName name="_7763DL61D238ED">#REF!</definedName>
    <definedName name="_7764DL61D238ED" localSheetId="8">#REF!</definedName>
    <definedName name="_7764DL61D238ED" localSheetId="9">#REF!</definedName>
    <definedName name="_7764DL61D238ED" localSheetId="10">#REF!</definedName>
    <definedName name="_7764DL61D238ED" localSheetId="13">#REF!</definedName>
    <definedName name="_7764DL61D238ED">#REF!</definedName>
    <definedName name="_7765DL61D238ED" localSheetId="8">#REF!</definedName>
    <definedName name="_7765DL61D238ED" localSheetId="9">#REF!</definedName>
    <definedName name="_7765DL61D238ED" localSheetId="10">#REF!</definedName>
    <definedName name="_7765DL61D238ED" localSheetId="13">#REF!</definedName>
    <definedName name="_7765DL61D238ED">#REF!</definedName>
    <definedName name="_7766DL61D238ED" localSheetId="8">#REF!</definedName>
    <definedName name="_7766DL61D238ED" localSheetId="9">#REF!</definedName>
    <definedName name="_7766DL61D238ED" localSheetId="10">#REF!</definedName>
    <definedName name="_7766DL61D238ED" localSheetId="13">#REF!</definedName>
    <definedName name="_7766DL61D238ED">#REF!</definedName>
    <definedName name="_7767DL61D238ED" localSheetId="8">#REF!</definedName>
    <definedName name="_7767DL61D238ED" localSheetId="9">#REF!</definedName>
    <definedName name="_7767DL61D238ED" localSheetId="10">#REF!</definedName>
    <definedName name="_7767DL61D238ED" localSheetId="13">#REF!</definedName>
    <definedName name="_7767DL61D238ED">#REF!</definedName>
    <definedName name="_7768DL61D238ED" localSheetId="8">#REF!</definedName>
    <definedName name="_7768DL61D238ED" localSheetId="9">#REF!</definedName>
    <definedName name="_7768DL61D238ED" localSheetId="10">#REF!</definedName>
    <definedName name="_7768DL61D238ED" localSheetId="13">#REF!</definedName>
    <definedName name="_7768DL61D238ED">#REF!</definedName>
    <definedName name="_7769DL61D238ED" localSheetId="8">#REF!</definedName>
    <definedName name="_7769DL61D238ED" localSheetId="9">#REF!</definedName>
    <definedName name="_7769DL61D238ED" localSheetId="10">#REF!</definedName>
    <definedName name="_7769DL61D238ED" localSheetId="13">#REF!</definedName>
    <definedName name="_7769DL61D238ED">#REF!</definedName>
    <definedName name="_776DL60DB3324" localSheetId="8">#REF!</definedName>
    <definedName name="_776DL60DB3324" localSheetId="9">#REF!</definedName>
    <definedName name="_776DL60DB3324" localSheetId="10">#REF!</definedName>
    <definedName name="_776DL60DB3324" localSheetId="13">#REF!</definedName>
    <definedName name="_776DL60DB3324">#REF!</definedName>
    <definedName name="_776DLC5179560" localSheetId="8">#REF!</definedName>
    <definedName name="_776DLC5179560" localSheetId="9">#REF!</definedName>
    <definedName name="_776DLC5179560" localSheetId="10">#REF!</definedName>
    <definedName name="_776DLC5179560" localSheetId="13">#REF!</definedName>
    <definedName name="_776DLC5179560">#REF!</definedName>
    <definedName name="_7770DL61D238ED" localSheetId="8">#REF!</definedName>
    <definedName name="_7770DL61D238ED" localSheetId="9">#REF!</definedName>
    <definedName name="_7770DL61D238ED" localSheetId="10">#REF!</definedName>
    <definedName name="_7770DL61D238ED" localSheetId="13">#REF!</definedName>
    <definedName name="_7770DL61D238ED">#REF!</definedName>
    <definedName name="_7771DL61D338F1" localSheetId="8">#REF!</definedName>
    <definedName name="_7771DL61D338F1" localSheetId="9">#REF!</definedName>
    <definedName name="_7771DL61D338F1" localSheetId="10">#REF!</definedName>
    <definedName name="_7771DL61D338F1" localSheetId="13">#REF!</definedName>
    <definedName name="_7771DL61D338F1">#REF!</definedName>
    <definedName name="_7772DL61D338F1" localSheetId="8">#REF!</definedName>
    <definedName name="_7772DL61D338F1" localSheetId="9">#REF!</definedName>
    <definedName name="_7772DL61D338F1" localSheetId="10">#REF!</definedName>
    <definedName name="_7772DL61D338F1" localSheetId="13">#REF!</definedName>
    <definedName name="_7772DL61D338F1">#REF!</definedName>
    <definedName name="_7773DL61D338F1" localSheetId="8">#REF!</definedName>
    <definedName name="_7773DL61D338F1" localSheetId="9">#REF!</definedName>
    <definedName name="_7773DL61D338F1" localSheetId="10">#REF!</definedName>
    <definedName name="_7773DL61D338F1" localSheetId="13">#REF!</definedName>
    <definedName name="_7773DL61D338F1">#REF!</definedName>
    <definedName name="_7774DL61D338F1" localSheetId="8">#REF!</definedName>
    <definedName name="_7774DL61D338F1" localSheetId="9">#REF!</definedName>
    <definedName name="_7774DL61D338F1" localSheetId="10">#REF!</definedName>
    <definedName name="_7774DL61D338F1" localSheetId="13">#REF!</definedName>
    <definedName name="_7774DL61D338F1">#REF!</definedName>
    <definedName name="_7775DL61D338F1" localSheetId="8">#REF!</definedName>
    <definedName name="_7775DL61D338F1" localSheetId="9">#REF!</definedName>
    <definedName name="_7775DL61D338F1" localSheetId="10">#REF!</definedName>
    <definedName name="_7775DL61D338F1" localSheetId="13">#REF!</definedName>
    <definedName name="_7775DL61D338F1">#REF!</definedName>
    <definedName name="_7776DL61D338F1" localSheetId="8">#REF!</definedName>
    <definedName name="_7776DL61D338F1" localSheetId="9">#REF!</definedName>
    <definedName name="_7776DL61D338F1" localSheetId="10">#REF!</definedName>
    <definedName name="_7776DL61D338F1" localSheetId="13">#REF!</definedName>
    <definedName name="_7776DL61D338F1">#REF!</definedName>
    <definedName name="_7777DL61D338F1" localSheetId="8">#REF!</definedName>
    <definedName name="_7777DL61D338F1" localSheetId="9">#REF!</definedName>
    <definedName name="_7777DL61D338F1" localSheetId="10">#REF!</definedName>
    <definedName name="_7777DL61D338F1" localSheetId="13">#REF!</definedName>
    <definedName name="_7777DL61D338F1">#REF!</definedName>
    <definedName name="_7778DL61D338F1" localSheetId="8">#REF!</definedName>
    <definedName name="_7778DL61D338F1" localSheetId="9">#REF!</definedName>
    <definedName name="_7778DL61D338F1" localSheetId="10">#REF!</definedName>
    <definedName name="_7778DL61D338F1" localSheetId="13">#REF!</definedName>
    <definedName name="_7778DL61D338F1">#REF!</definedName>
    <definedName name="_7779DL61D338F1" localSheetId="8">#REF!</definedName>
    <definedName name="_7779DL61D338F1" localSheetId="9">#REF!</definedName>
    <definedName name="_7779DL61D338F1" localSheetId="10">#REF!</definedName>
    <definedName name="_7779DL61D338F1" localSheetId="13">#REF!</definedName>
    <definedName name="_7779DL61D338F1">#REF!</definedName>
    <definedName name="_777DL60DB3324" localSheetId="8">#REF!</definedName>
    <definedName name="_777DL60DB3324" localSheetId="9">#REF!</definedName>
    <definedName name="_777DL60DB3324" localSheetId="10">#REF!</definedName>
    <definedName name="_777DL60DB3324" localSheetId="13">#REF!</definedName>
    <definedName name="_777DL60DB3324">#REF!</definedName>
    <definedName name="_777DLC517E51B" localSheetId="8">#REF!</definedName>
    <definedName name="_777DLC517E51B" localSheetId="9">#REF!</definedName>
    <definedName name="_777DLC517E51B" localSheetId="10">#REF!</definedName>
    <definedName name="_777DLC517E51B" localSheetId="13">#REF!</definedName>
    <definedName name="_777DLC517E51B">#REF!</definedName>
    <definedName name="_7780DL61D338F1" localSheetId="8">#REF!</definedName>
    <definedName name="_7780DL61D338F1" localSheetId="9">#REF!</definedName>
    <definedName name="_7780DL61D338F1" localSheetId="10">#REF!</definedName>
    <definedName name="_7780DL61D338F1" localSheetId="13">#REF!</definedName>
    <definedName name="_7780DL61D338F1">#REF!</definedName>
    <definedName name="_7781DL61D338F1" localSheetId="8">#REF!</definedName>
    <definedName name="_7781DL61D338F1" localSheetId="9">#REF!</definedName>
    <definedName name="_7781DL61D338F1" localSheetId="10">#REF!</definedName>
    <definedName name="_7781DL61D338F1" localSheetId="13">#REF!</definedName>
    <definedName name="_7781DL61D338F1">#REF!</definedName>
    <definedName name="_7782DL61D338F1" localSheetId="8">#REF!</definedName>
    <definedName name="_7782DL61D338F1" localSheetId="9">#REF!</definedName>
    <definedName name="_7782DL61D338F1" localSheetId="10">#REF!</definedName>
    <definedName name="_7782DL61D338F1" localSheetId="13">#REF!</definedName>
    <definedName name="_7782DL61D338F1">#REF!</definedName>
    <definedName name="_7783DL61D338F1" localSheetId="8">#REF!</definedName>
    <definedName name="_7783DL61D338F1" localSheetId="9">#REF!</definedName>
    <definedName name="_7783DL61D338F1" localSheetId="10">#REF!</definedName>
    <definedName name="_7783DL61D338F1" localSheetId="13">#REF!</definedName>
    <definedName name="_7783DL61D338F1">#REF!</definedName>
    <definedName name="_7784DL61D338F1" localSheetId="8">#REF!</definedName>
    <definedName name="_7784DL61D338F1" localSheetId="9">#REF!</definedName>
    <definedName name="_7784DL61D338F1" localSheetId="10">#REF!</definedName>
    <definedName name="_7784DL61D338F1" localSheetId="13">#REF!</definedName>
    <definedName name="_7784DL61D338F1">#REF!</definedName>
    <definedName name="_7785DL61D338F1" localSheetId="8">#REF!</definedName>
    <definedName name="_7785DL61D338F1" localSheetId="9">#REF!</definedName>
    <definedName name="_7785DL61D338F1" localSheetId="10">#REF!</definedName>
    <definedName name="_7785DL61D338F1" localSheetId="13">#REF!</definedName>
    <definedName name="_7785DL61D338F1">#REF!</definedName>
    <definedName name="_7786DL61D338F1" localSheetId="8">#REF!</definedName>
    <definedName name="_7786DL61D338F1" localSheetId="9">#REF!</definedName>
    <definedName name="_7786DL61D338F1" localSheetId="10">#REF!</definedName>
    <definedName name="_7786DL61D338F1" localSheetId="13">#REF!</definedName>
    <definedName name="_7786DL61D338F1">#REF!</definedName>
    <definedName name="_7787DL61D338F1" localSheetId="8">#REF!</definedName>
    <definedName name="_7787DL61D338F1" localSheetId="9">#REF!</definedName>
    <definedName name="_7787DL61D338F1" localSheetId="10">#REF!</definedName>
    <definedName name="_7787DL61D338F1" localSheetId="13">#REF!</definedName>
    <definedName name="_7787DL61D338F1">#REF!</definedName>
    <definedName name="_7788DL61D338F1" localSheetId="8">#REF!</definedName>
    <definedName name="_7788DL61D338F1" localSheetId="9">#REF!</definedName>
    <definedName name="_7788DL61D338F1" localSheetId="10">#REF!</definedName>
    <definedName name="_7788DL61D338F1" localSheetId="13">#REF!</definedName>
    <definedName name="_7788DL61D338F1">#REF!</definedName>
    <definedName name="_7789DL61D338F1" localSheetId="8">#REF!</definedName>
    <definedName name="_7789DL61D338F1" localSheetId="9">#REF!</definedName>
    <definedName name="_7789DL61D338F1" localSheetId="10">#REF!</definedName>
    <definedName name="_7789DL61D338F1" localSheetId="13">#REF!</definedName>
    <definedName name="_7789DL61D338F1">#REF!</definedName>
    <definedName name="_778DL60DB3324" localSheetId="8">#REF!</definedName>
    <definedName name="_778DL60DB3324" localSheetId="9">#REF!</definedName>
    <definedName name="_778DL60DB3324" localSheetId="10">#REF!</definedName>
    <definedName name="_778DL60DB3324" localSheetId="13">#REF!</definedName>
    <definedName name="_778DL60DB3324">#REF!</definedName>
    <definedName name="_778DLC5189561" localSheetId="8">#REF!</definedName>
    <definedName name="_778DLC5189561" localSheetId="9">#REF!</definedName>
    <definedName name="_778DLC5189561" localSheetId="10">#REF!</definedName>
    <definedName name="_778DLC5189561" localSheetId="13">#REF!</definedName>
    <definedName name="_778DLC5189561">#REF!</definedName>
    <definedName name="_7790DL61D338F1" localSheetId="8">#REF!</definedName>
    <definedName name="_7790DL61D338F1" localSheetId="9">#REF!</definedName>
    <definedName name="_7790DL61D338F1" localSheetId="10">#REF!</definedName>
    <definedName name="_7790DL61D338F1" localSheetId="13">#REF!</definedName>
    <definedName name="_7790DL61D338F1">#REF!</definedName>
    <definedName name="_7791DL61D338F1" localSheetId="8">#REF!</definedName>
    <definedName name="_7791DL61D338F1" localSheetId="9">#REF!</definedName>
    <definedName name="_7791DL61D338F1" localSheetId="10">#REF!</definedName>
    <definedName name="_7791DL61D338F1" localSheetId="13">#REF!</definedName>
    <definedName name="_7791DL61D338F1">#REF!</definedName>
    <definedName name="_7792DL61D338F1" localSheetId="8">#REF!</definedName>
    <definedName name="_7792DL61D338F1" localSheetId="9">#REF!</definedName>
    <definedName name="_7792DL61D338F1" localSheetId="10">#REF!</definedName>
    <definedName name="_7792DL61D338F1" localSheetId="13">#REF!</definedName>
    <definedName name="_7792DL61D338F1">#REF!</definedName>
    <definedName name="_7793DL61D338F1" localSheetId="8">#REF!</definedName>
    <definedName name="_7793DL61D338F1" localSheetId="9">#REF!</definedName>
    <definedName name="_7793DL61D338F1" localSheetId="10">#REF!</definedName>
    <definedName name="_7793DL61D338F1" localSheetId="13">#REF!</definedName>
    <definedName name="_7793DL61D338F1">#REF!</definedName>
    <definedName name="_7794DL61D338F1" localSheetId="8">#REF!</definedName>
    <definedName name="_7794DL61D338F1" localSheetId="9">#REF!</definedName>
    <definedName name="_7794DL61D338F1" localSheetId="10">#REF!</definedName>
    <definedName name="_7794DL61D338F1" localSheetId="13">#REF!</definedName>
    <definedName name="_7794DL61D338F1">#REF!</definedName>
    <definedName name="_7795DL61D338F1" localSheetId="8">#REF!</definedName>
    <definedName name="_7795DL61D338F1" localSheetId="9">#REF!</definedName>
    <definedName name="_7795DL61D338F1" localSheetId="10">#REF!</definedName>
    <definedName name="_7795DL61D338F1" localSheetId="13">#REF!</definedName>
    <definedName name="_7795DL61D338F1">#REF!</definedName>
    <definedName name="_7796DL61D338F1" localSheetId="8">#REF!</definedName>
    <definedName name="_7796DL61D338F1" localSheetId="9">#REF!</definedName>
    <definedName name="_7796DL61D338F1" localSheetId="10">#REF!</definedName>
    <definedName name="_7796DL61D338F1" localSheetId="13">#REF!</definedName>
    <definedName name="_7796DL61D338F1">#REF!</definedName>
    <definedName name="_7797DL61D338F1" localSheetId="8">#REF!</definedName>
    <definedName name="_7797DL61D338F1" localSheetId="9">#REF!</definedName>
    <definedName name="_7797DL61D338F1" localSheetId="10">#REF!</definedName>
    <definedName name="_7797DL61D338F1" localSheetId="13">#REF!</definedName>
    <definedName name="_7797DL61D338F1">#REF!</definedName>
    <definedName name="_7798DL61D338F1" localSheetId="8">#REF!</definedName>
    <definedName name="_7798DL61D338F1" localSheetId="9">#REF!</definedName>
    <definedName name="_7798DL61D338F1" localSheetId="10">#REF!</definedName>
    <definedName name="_7798DL61D338F1" localSheetId="13">#REF!</definedName>
    <definedName name="_7798DL61D338F1">#REF!</definedName>
    <definedName name="_7799DL61D338F1" localSheetId="8">#REF!</definedName>
    <definedName name="_7799DL61D338F1" localSheetId="9">#REF!</definedName>
    <definedName name="_7799DL61D338F1" localSheetId="10">#REF!</definedName>
    <definedName name="_7799DL61D338F1" localSheetId="13">#REF!</definedName>
    <definedName name="_7799DL61D338F1">#REF!</definedName>
    <definedName name="_779DL60DB3324" localSheetId="8">#REF!</definedName>
    <definedName name="_779DL60DB3324" localSheetId="9">#REF!</definedName>
    <definedName name="_779DL60DB3324" localSheetId="10">#REF!</definedName>
    <definedName name="_779DL60DB3324" localSheetId="13">#REF!</definedName>
    <definedName name="_779DL60DB3324">#REF!</definedName>
    <definedName name="_779DLC518E51B" localSheetId="8">#REF!</definedName>
    <definedName name="_779DLC518E51B" localSheetId="9">#REF!</definedName>
    <definedName name="_779DLC518E51B" localSheetId="10">#REF!</definedName>
    <definedName name="_779DLC518E51B" localSheetId="13">#REF!</definedName>
    <definedName name="_779DLC518E51B">#REF!</definedName>
    <definedName name="_77DL607330A6" localSheetId="8">#REF!</definedName>
    <definedName name="_77DL607330A6" localSheetId="9">#REF!</definedName>
    <definedName name="_77DL607330A6" localSheetId="10">#REF!</definedName>
    <definedName name="_77DL607330A6" localSheetId="13">#REF!</definedName>
    <definedName name="_77DL607330A6">#REF!</definedName>
    <definedName name="_77DL61293500" localSheetId="8">#REF!</definedName>
    <definedName name="_77DL61293500" localSheetId="9">#REF!</definedName>
    <definedName name="_77DL61293500" localSheetId="10">#REF!</definedName>
    <definedName name="_77DL61293500" localSheetId="13">#REF!</definedName>
    <definedName name="_77DL61293500">#REF!</definedName>
    <definedName name="_7800DL61D338F1" localSheetId="8">#REF!</definedName>
    <definedName name="_7800DL61D338F1" localSheetId="9">#REF!</definedName>
    <definedName name="_7800DL61D338F1" localSheetId="10">#REF!</definedName>
    <definedName name="_7800DL61D338F1" localSheetId="13">#REF!</definedName>
    <definedName name="_7800DL61D338F1">#REF!</definedName>
    <definedName name="_7801DL61D338F1" localSheetId="8">#REF!</definedName>
    <definedName name="_7801DL61D338F1" localSheetId="9">#REF!</definedName>
    <definedName name="_7801DL61D338F1" localSheetId="10">#REF!</definedName>
    <definedName name="_7801DL61D338F1" localSheetId="13">#REF!</definedName>
    <definedName name="_7801DL61D338F1">#REF!</definedName>
    <definedName name="_7802DL61D338F1" localSheetId="8">#REF!</definedName>
    <definedName name="_7802DL61D338F1" localSheetId="9">#REF!</definedName>
    <definedName name="_7802DL61D338F1" localSheetId="10">#REF!</definedName>
    <definedName name="_7802DL61D338F1" localSheetId="13">#REF!</definedName>
    <definedName name="_7802DL61D338F1">#REF!</definedName>
    <definedName name="_7803DL61D338F1" localSheetId="8">#REF!</definedName>
    <definedName name="_7803DL61D338F1" localSheetId="9">#REF!</definedName>
    <definedName name="_7803DL61D338F1" localSheetId="10">#REF!</definedName>
    <definedName name="_7803DL61D338F1" localSheetId="13">#REF!</definedName>
    <definedName name="_7803DL61D338F1">#REF!</definedName>
    <definedName name="_7804DL61D338F1" localSheetId="8">#REF!</definedName>
    <definedName name="_7804DL61D338F1" localSheetId="9">#REF!</definedName>
    <definedName name="_7804DL61D338F1" localSheetId="10">#REF!</definedName>
    <definedName name="_7804DL61D338F1" localSheetId="13">#REF!</definedName>
    <definedName name="_7804DL61D338F1">#REF!</definedName>
    <definedName name="_7805DL61D338F1" localSheetId="8">#REF!</definedName>
    <definedName name="_7805DL61D338F1" localSheetId="9">#REF!</definedName>
    <definedName name="_7805DL61D338F1" localSheetId="10">#REF!</definedName>
    <definedName name="_7805DL61D338F1" localSheetId="13">#REF!</definedName>
    <definedName name="_7805DL61D338F1">#REF!</definedName>
    <definedName name="_7806DL61D438F4" localSheetId="8">#REF!</definedName>
    <definedName name="_7806DL61D438F4" localSheetId="9">#REF!</definedName>
    <definedName name="_7806DL61D438F4" localSheetId="10">#REF!</definedName>
    <definedName name="_7806DL61D438F4" localSheetId="13">#REF!</definedName>
    <definedName name="_7806DL61D438F4">#REF!</definedName>
    <definedName name="_7807DL61D438F4" localSheetId="8">#REF!</definedName>
    <definedName name="_7807DL61D438F4" localSheetId="9">#REF!</definedName>
    <definedName name="_7807DL61D438F4" localSheetId="10">#REF!</definedName>
    <definedName name="_7807DL61D438F4" localSheetId="13">#REF!</definedName>
    <definedName name="_7807DL61D438F4">#REF!</definedName>
    <definedName name="_7808DL61D438F4" localSheetId="8">#REF!</definedName>
    <definedName name="_7808DL61D438F4" localSheetId="9">#REF!</definedName>
    <definedName name="_7808DL61D438F4" localSheetId="10">#REF!</definedName>
    <definedName name="_7808DL61D438F4" localSheetId="13">#REF!</definedName>
    <definedName name="_7808DL61D438F4">#REF!</definedName>
    <definedName name="_7809DL61D438F4" localSheetId="8">#REF!</definedName>
    <definedName name="_7809DL61D438F4" localSheetId="9">#REF!</definedName>
    <definedName name="_7809DL61D438F4" localSheetId="10">#REF!</definedName>
    <definedName name="_7809DL61D438F4" localSheetId="13">#REF!</definedName>
    <definedName name="_7809DL61D438F4">#REF!</definedName>
    <definedName name="_780DL60DB3324" localSheetId="8">#REF!</definedName>
    <definedName name="_780DL60DB3324" localSheetId="9">#REF!</definedName>
    <definedName name="_780DL60DB3324" localSheetId="10">#REF!</definedName>
    <definedName name="_780DL60DB3324" localSheetId="13">#REF!</definedName>
    <definedName name="_780DL60DB3324">#REF!</definedName>
    <definedName name="_780DLC5199561" localSheetId="8">#REF!</definedName>
    <definedName name="_780DLC5199561" localSheetId="9">#REF!</definedName>
    <definedName name="_780DLC5199561" localSheetId="10">#REF!</definedName>
    <definedName name="_780DLC5199561" localSheetId="13">#REF!</definedName>
    <definedName name="_780DLC5199561">#REF!</definedName>
    <definedName name="_7810DL61D438F4" localSheetId="8">#REF!</definedName>
    <definedName name="_7810DL61D438F4" localSheetId="9">#REF!</definedName>
    <definedName name="_7810DL61D438F4" localSheetId="10">#REF!</definedName>
    <definedName name="_7810DL61D438F4" localSheetId="13">#REF!</definedName>
    <definedName name="_7810DL61D438F4">#REF!</definedName>
    <definedName name="_7811DL61D438F4" localSheetId="8">#REF!</definedName>
    <definedName name="_7811DL61D438F4" localSheetId="9">#REF!</definedName>
    <definedName name="_7811DL61D438F4" localSheetId="10">#REF!</definedName>
    <definedName name="_7811DL61D438F4" localSheetId="13">#REF!</definedName>
    <definedName name="_7811DL61D438F4">#REF!</definedName>
    <definedName name="_7812DL61D438F4" localSheetId="8">#REF!</definedName>
    <definedName name="_7812DL61D438F4" localSheetId="9">#REF!</definedName>
    <definedName name="_7812DL61D438F4" localSheetId="10">#REF!</definedName>
    <definedName name="_7812DL61D438F4" localSheetId="13">#REF!</definedName>
    <definedName name="_7812DL61D438F4">#REF!</definedName>
    <definedName name="_7813DL61D438F4" localSheetId="8">#REF!</definedName>
    <definedName name="_7813DL61D438F4" localSheetId="9">#REF!</definedName>
    <definedName name="_7813DL61D438F4" localSheetId="10">#REF!</definedName>
    <definedName name="_7813DL61D438F4" localSheetId="13">#REF!</definedName>
    <definedName name="_7813DL61D438F4">#REF!</definedName>
    <definedName name="_7814DL61D438F4" localSheetId="8">#REF!</definedName>
    <definedName name="_7814DL61D438F4" localSheetId="9">#REF!</definedName>
    <definedName name="_7814DL61D438F4" localSheetId="10">#REF!</definedName>
    <definedName name="_7814DL61D438F4" localSheetId="13">#REF!</definedName>
    <definedName name="_7814DL61D438F4">#REF!</definedName>
    <definedName name="_7815DL61D438F4" localSheetId="8">#REF!</definedName>
    <definedName name="_7815DL61D438F4" localSheetId="9">#REF!</definedName>
    <definedName name="_7815DL61D438F4" localSheetId="10">#REF!</definedName>
    <definedName name="_7815DL61D438F4" localSheetId="13">#REF!</definedName>
    <definedName name="_7815DL61D438F4">#REF!</definedName>
    <definedName name="_7816DL61D438F4" localSheetId="8">#REF!</definedName>
    <definedName name="_7816DL61D438F4" localSheetId="9">#REF!</definedName>
    <definedName name="_7816DL61D438F4" localSheetId="10">#REF!</definedName>
    <definedName name="_7816DL61D438F4" localSheetId="13">#REF!</definedName>
    <definedName name="_7816DL61D438F4">#REF!</definedName>
    <definedName name="_7817DL61D438F4" localSheetId="8">#REF!</definedName>
    <definedName name="_7817DL61D438F4" localSheetId="9">#REF!</definedName>
    <definedName name="_7817DL61D438F4" localSheetId="10">#REF!</definedName>
    <definedName name="_7817DL61D438F4" localSheetId="13">#REF!</definedName>
    <definedName name="_7817DL61D438F4">#REF!</definedName>
    <definedName name="_7818DL61D438F4" localSheetId="8">#REF!</definedName>
    <definedName name="_7818DL61D438F4" localSheetId="9">#REF!</definedName>
    <definedName name="_7818DL61D438F4" localSheetId="10">#REF!</definedName>
    <definedName name="_7818DL61D438F4" localSheetId="13">#REF!</definedName>
    <definedName name="_7818DL61D438F4">#REF!</definedName>
    <definedName name="_7819DL61D438F4" localSheetId="8">#REF!</definedName>
    <definedName name="_7819DL61D438F4" localSheetId="9">#REF!</definedName>
    <definedName name="_7819DL61D438F4" localSheetId="10">#REF!</definedName>
    <definedName name="_7819DL61D438F4" localSheetId="13">#REF!</definedName>
    <definedName name="_7819DL61D438F4">#REF!</definedName>
    <definedName name="_781DL60DB3324" localSheetId="8">#REF!</definedName>
    <definedName name="_781DL60DB3324" localSheetId="9">#REF!</definedName>
    <definedName name="_781DL60DB3324" localSheetId="10">#REF!</definedName>
    <definedName name="_781DL60DB3324" localSheetId="13">#REF!</definedName>
    <definedName name="_781DL60DB3324">#REF!</definedName>
    <definedName name="_781DLC519E51B" localSheetId="8">#REF!</definedName>
    <definedName name="_781DLC519E51B" localSheetId="9">#REF!</definedName>
    <definedName name="_781DLC519E51B" localSheetId="10">#REF!</definedName>
    <definedName name="_781DLC519E51B" localSheetId="13">#REF!</definedName>
    <definedName name="_781DLC519E51B">#REF!</definedName>
    <definedName name="_7820DL61D438F4" localSheetId="8">#REF!</definedName>
    <definedName name="_7820DL61D438F4" localSheetId="9">#REF!</definedName>
    <definedName name="_7820DL61D438F4" localSheetId="10">#REF!</definedName>
    <definedName name="_7820DL61D438F4" localSheetId="13">#REF!</definedName>
    <definedName name="_7820DL61D438F4">#REF!</definedName>
    <definedName name="_7821DL61D438F4" localSheetId="8">#REF!</definedName>
    <definedName name="_7821DL61D438F4" localSheetId="9">#REF!</definedName>
    <definedName name="_7821DL61D438F4" localSheetId="10">#REF!</definedName>
    <definedName name="_7821DL61D438F4" localSheetId="13">#REF!</definedName>
    <definedName name="_7821DL61D438F4">#REF!</definedName>
    <definedName name="_7822DL61D438F4" localSheetId="8">#REF!</definedName>
    <definedName name="_7822DL61D438F4" localSheetId="9">#REF!</definedName>
    <definedName name="_7822DL61D438F4" localSheetId="10">#REF!</definedName>
    <definedName name="_7822DL61D438F4" localSheetId="13">#REF!</definedName>
    <definedName name="_7822DL61D438F4">#REF!</definedName>
    <definedName name="_7823DL61D438F4" localSheetId="8">#REF!</definedName>
    <definedName name="_7823DL61D438F4" localSheetId="9">#REF!</definedName>
    <definedName name="_7823DL61D438F4" localSheetId="10">#REF!</definedName>
    <definedName name="_7823DL61D438F4" localSheetId="13">#REF!</definedName>
    <definedName name="_7823DL61D438F4">#REF!</definedName>
    <definedName name="_7824DL61D438F4" localSheetId="8">#REF!</definedName>
    <definedName name="_7824DL61D438F4" localSheetId="9">#REF!</definedName>
    <definedName name="_7824DL61D438F4" localSheetId="10">#REF!</definedName>
    <definedName name="_7824DL61D438F4" localSheetId="13">#REF!</definedName>
    <definedName name="_7824DL61D438F4">#REF!</definedName>
    <definedName name="_7825DL61D438F4" localSheetId="8">#REF!</definedName>
    <definedName name="_7825DL61D438F4" localSheetId="9">#REF!</definedName>
    <definedName name="_7825DL61D438F4" localSheetId="10">#REF!</definedName>
    <definedName name="_7825DL61D438F4" localSheetId="13">#REF!</definedName>
    <definedName name="_7825DL61D438F4">#REF!</definedName>
    <definedName name="_7826DL61D438F4" localSheetId="8">#REF!</definedName>
    <definedName name="_7826DL61D438F4" localSheetId="9">#REF!</definedName>
    <definedName name="_7826DL61D438F4" localSheetId="10">#REF!</definedName>
    <definedName name="_7826DL61D438F4" localSheetId="13">#REF!</definedName>
    <definedName name="_7826DL61D438F4">#REF!</definedName>
    <definedName name="_7827DL61D438F4" localSheetId="8">#REF!</definedName>
    <definedName name="_7827DL61D438F4" localSheetId="9">#REF!</definedName>
    <definedName name="_7827DL61D438F4" localSheetId="10">#REF!</definedName>
    <definedName name="_7827DL61D438F4" localSheetId="13">#REF!</definedName>
    <definedName name="_7827DL61D438F4">#REF!</definedName>
    <definedName name="_7828DL61D438F4" localSheetId="8">#REF!</definedName>
    <definedName name="_7828DL61D438F4" localSheetId="9">#REF!</definedName>
    <definedName name="_7828DL61D438F4" localSheetId="10">#REF!</definedName>
    <definedName name="_7828DL61D438F4" localSheetId="13">#REF!</definedName>
    <definedName name="_7828DL61D438F4">#REF!</definedName>
    <definedName name="_7829DL61D438F4" localSheetId="8">#REF!</definedName>
    <definedName name="_7829DL61D438F4" localSheetId="9">#REF!</definedName>
    <definedName name="_7829DL61D438F4" localSheetId="10">#REF!</definedName>
    <definedName name="_7829DL61D438F4" localSheetId="13">#REF!</definedName>
    <definedName name="_7829DL61D438F4">#REF!</definedName>
    <definedName name="_782DL60DB3324" localSheetId="8">#REF!</definedName>
    <definedName name="_782DL60DB3324" localSheetId="9">#REF!</definedName>
    <definedName name="_782DL60DB3324" localSheetId="10">#REF!</definedName>
    <definedName name="_782DL60DB3324" localSheetId="13">#REF!</definedName>
    <definedName name="_782DL60DB3324">#REF!</definedName>
    <definedName name="_782DLC51A9561" localSheetId="8">#REF!</definedName>
    <definedName name="_782DLC51A9561" localSheetId="9">#REF!</definedName>
    <definedName name="_782DLC51A9561" localSheetId="10">#REF!</definedName>
    <definedName name="_782DLC51A9561" localSheetId="13">#REF!</definedName>
    <definedName name="_782DLC51A9561">#REF!</definedName>
    <definedName name="_7830DL61D438F4" localSheetId="8">#REF!</definedName>
    <definedName name="_7830DL61D438F4" localSheetId="9">#REF!</definedName>
    <definedName name="_7830DL61D438F4" localSheetId="10">#REF!</definedName>
    <definedName name="_7830DL61D438F4" localSheetId="13">#REF!</definedName>
    <definedName name="_7830DL61D438F4">#REF!</definedName>
    <definedName name="_7831DL61D438F4" localSheetId="8">#REF!</definedName>
    <definedName name="_7831DL61D438F4" localSheetId="9">#REF!</definedName>
    <definedName name="_7831DL61D438F4" localSheetId="10">#REF!</definedName>
    <definedName name="_7831DL61D438F4" localSheetId="13">#REF!</definedName>
    <definedName name="_7831DL61D438F4">#REF!</definedName>
    <definedName name="_7832DL61D438F4" localSheetId="8">#REF!</definedName>
    <definedName name="_7832DL61D438F4" localSheetId="9">#REF!</definedName>
    <definedName name="_7832DL61D438F4" localSheetId="10">#REF!</definedName>
    <definedName name="_7832DL61D438F4" localSheetId="13">#REF!</definedName>
    <definedName name="_7832DL61D438F4">#REF!</definedName>
    <definedName name="_7833DL61D438F4" localSheetId="8">#REF!</definedName>
    <definedName name="_7833DL61D438F4" localSheetId="9">#REF!</definedName>
    <definedName name="_7833DL61D438F4" localSheetId="10">#REF!</definedName>
    <definedName name="_7833DL61D438F4" localSheetId="13">#REF!</definedName>
    <definedName name="_7833DL61D438F4">#REF!</definedName>
    <definedName name="_7834DL61D438F4" localSheetId="8">#REF!</definedName>
    <definedName name="_7834DL61D438F4" localSheetId="9">#REF!</definedName>
    <definedName name="_7834DL61D438F4" localSheetId="10">#REF!</definedName>
    <definedName name="_7834DL61D438F4" localSheetId="13">#REF!</definedName>
    <definedName name="_7834DL61D438F4">#REF!</definedName>
    <definedName name="_7835DL61D438F4" localSheetId="8">#REF!</definedName>
    <definedName name="_7835DL61D438F4" localSheetId="9">#REF!</definedName>
    <definedName name="_7835DL61D438F4" localSheetId="10">#REF!</definedName>
    <definedName name="_7835DL61D438F4" localSheetId="13">#REF!</definedName>
    <definedName name="_7835DL61D438F4">#REF!</definedName>
    <definedName name="_7836DL61D438F4" localSheetId="8">#REF!</definedName>
    <definedName name="_7836DL61D438F4" localSheetId="9">#REF!</definedName>
    <definedName name="_7836DL61D438F4" localSheetId="10">#REF!</definedName>
    <definedName name="_7836DL61D438F4" localSheetId="13">#REF!</definedName>
    <definedName name="_7836DL61D438F4">#REF!</definedName>
    <definedName name="_7837DL61D438F4" localSheetId="8">#REF!</definedName>
    <definedName name="_7837DL61D438F4" localSheetId="9">#REF!</definedName>
    <definedName name="_7837DL61D438F4" localSheetId="10">#REF!</definedName>
    <definedName name="_7837DL61D438F4" localSheetId="13">#REF!</definedName>
    <definedName name="_7837DL61D438F4">#REF!</definedName>
    <definedName name="_7838DL61D438F4" localSheetId="8">#REF!</definedName>
    <definedName name="_7838DL61D438F4" localSheetId="9">#REF!</definedName>
    <definedName name="_7838DL61D438F4" localSheetId="10">#REF!</definedName>
    <definedName name="_7838DL61D438F4" localSheetId="13">#REF!</definedName>
    <definedName name="_7838DL61D438F4">#REF!</definedName>
    <definedName name="_7839DL61D438F4" localSheetId="8">#REF!</definedName>
    <definedName name="_7839DL61D438F4" localSheetId="9">#REF!</definedName>
    <definedName name="_7839DL61D438F4" localSheetId="10">#REF!</definedName>
    <definedName name="_7839DL61D438F4" localSheetId="13">#REF!</definedName>
    <definedName name="_7839DL61D438F4">#REF!</definedName>
    <definedName name="_783DL60DB3324" localSheetId="8">#REF!</definedName>
    <definedName name="_783DL60DB3324" localSheetId="9">#REF!</definedName>
    <definedName name="_783DL60DB3324" localSheetId="10">#REF!</definedName>
    <definedName name="_783DL60DB3324" localSheetId="13">#REF!</definedName>
    <definedName name="_783DL60DB3324">#REF!</definedName>
    <definedName name="_783DLC51AE51B" localSheetId="8">#REF!</definedName>
    <definedName name="_783DLC51AE51B" localSheetId="9">#REF!</definedName>
    <definedName name="_783DLC51AE51B" localSheetId="10">#REF!</definedName>
    <definedName name="_783DLC51AE51B" localSheetId="13">#REF!</definedName>
    <definedName name="_783DLC51AE51B">#REF!</definedName>
    <definedName name="_7840DL61D438F4" localSheetId="8">#REF!</definedName>
    <definedName name="_7840DL61D438F4" localSheetId="9">#REF!</definedName>
    <definedName name="_7840DL61D438F4" localSheetId="10">#REF!</definedName>
    <definedName name="_7840DL61D438F4" localSheetId="13">#REF!</definedName>
    <definedName name="_7840DL61D438F4">#REF!</definedName>
    <definedName name="_7841DL61D538F8" localSheetId="8">#REF!</definedName>
    <definedName name="_7841DL61D538F8" localSheetId="9">#REF!</definedName>
    <definedName name="_7841DL61D538F8" localSheetId="10">#REF!</definedName>
    <definedName name="_7841DL61D538F8" localSheetId="13">#REF!</definedName>
    <definedName name="_7841DL61D538F8">#REF!</definedName>
    <definedName name="_7842DL61D538F8" localSheetId="8">#REF!</definedName>
    <definedName name="_7842DL61D538F8" localSheetId="9">#REF!</definedName>
    <definedName name="_7842DL61D538F8" localSheetId="10">#REF!</definedName>
    <definedName name="_7842DL61D538F8" localSheetId="13">#REF!</definedName>
    <definedName name="_7842DL61D538F8">#REF!</definedName>
    <definedName name="_7843DL61D538F8" localSheetId="8">#REF!</definedName>
    <definedName name="_7843DL61D538F8" localSheetId="9">#REF!</definedName>
    <definedName name="_7843DL61D538F8" localSheetId="10">#REF!</definedName>
    <definedName name="_7843DL61D538F8" localSheetId="13">#REF!</definedName>
    <definedName name="_7843DL61D538F8">#REF!</definedName>
    <definedName name="_7844DL61D538F8" localSheetId="8">#REF!</definedName>
    <definedName name="_7844DL61D538F8" localSheetId="9">#REF!</definedName>
    <definedName name="_7844DL61D538F8" localSheetId="10">#REF!</definedName>
    <definedName name="_7844DL61D538F8" localSheetId="13">#REF!</definedName>
    <definedName name="_7844DL61D538F8">#REF!</definedName>
    <definedName name="_7845DL61D538F8" localSheetId="8">#REF!</definedName>
    <definedName name="_7845DL61D538F8" localSheetId="9">#REF!</definedName>
    <definedName name="_7845DL61D538F8" localSheetId="10">#REF!</definedName>
    <definedName name="_7845DL61D538F8" localSheetId="13">#REF!</definedName>
    <definedName name="_7845DL61D538F8">#REF!</definedName>
    <definedName name="_7846DL61D538F8" localSheetId="8">#REF!</definedName>
    <definedName name="_7846DL61D538F8" localSheetId="9">#REF!</definedName>
    <definedName name="_7846DL61D538F8" localSheetId="10">#REF!</definedName>
    <definedName name="_7846DL61D538F8" localSheetId="13">#REF!</definedName>
    <definedName name="_7846DL61D538F8">#REF!</definedName>
    <definedName name="_7847DL61D538F8" localSheetId="8">#REF!</definedName>
    <definedName name="_7847DL61D538F8" localSheetId="9">#REF!</definedName>
    <definedName name="_7847DL61D538F8" localSheetId="10">#REF!</definedName>
    <definedName name="_7847DL61D538F8" localSheetId="13">#REF!</definedName>
    <definedName name="_7847DL61D538F8">#REF!</definedName>
    <definedName name="_7848DL61D538F8" localSheetId="8">#REF!</definedName>
    <definedName name="_7848DL61D538F8" localSheetId="9">#REF!</definedName>
    <definedName name="_7848DL61D538F8" localSheetId="10">#REF!</definedName>
    <definedName name="_7848DL61D538F8" localSheetId="13">#REF!</definedName>
    <definedName name="_7848DL61D538F8">#REF!</definedName>
    <definedName name="_7849DL61D538F8" localSheetId="8">#REF!</definedName>
    <definedName name="_7849DL61D538F8" localSheetId="9">#REF!</definedName>
    <definedName name="_7849DL61D538F8" localSheetId="10">#REF!</definedName>
    <definedName name="_7849DL61D538F8" localSheetId="13">#REF!</definedName>
    <definedName name="_7849DL61D538F8">#REF!</definedName>
    <definedName name="_784DL60DB3324" localSheetId="8">#REF!</definedName>
    <definedName name="_784DL60DB3324" localSheetId="9">#REF!</definedName>
    <definedName name="_784DL60DB3324" localSheetId="10">#REF!</definedName>
    <definedName name="_784DL60DB3324" localSheetId="13">#REF!</definedName>
    <definedName name="_784DL60DB3324">#REF!</definedName>
    <definedName name="_784DLC51B9561" localSheetId="8">#REF!</definedName>
    <definedName name="_784DLC51B9561" localSheetId="9">#REF!</definedName>
    <definedName name="_784DLC51B9561" localSheetId="10">#REF!</definedName>
    <definedName name="_784DLC51B9561" localSheetId="13">#REF!</definedName>
    <definedName name="_784DLC51B9561">#REF!</definedName>
    <definedName name="_7850DL61D538F8" localSheetId="8">#REF!</definedName>
    <definedName name="_7850DL61D538F8" localSheetId="9">#REF!</definedName>
    <definedName name="_7850DL61D538F8" localSheetId="10">#REF!</definedName>
    <definedName name="_7850DL61D538F8" localSheetId="13">#REF!</definedName>
    <definedName name="_7850DL61D538F8">#REF!</definedName>
    <definedName name="_7851DL61D538F8" localSheetId="8">#REF!</definedName>
    <definedName name="_7851DL61D538F8" localSheetId="9">#REF!</definedName>
    <definedName name="_7851DL61D538F8" localSheetId="10">#REF!</definedName>
    <definedName name="_7851DL61D538F8" localSheetId="13">#REF!</definedName>
    <definedName name="_7851DL61D538F8">#REF!</definedName>
    <definedName name="_7852DL61D538F8" localSheetId="8">#REF!</definedName>
    <definedName name="_7852DL61D538F8" localSheetId="9">#REF!</definedName>
    <definedName name="_7852DL61D538F8" localSheetId="10">#REF!</definedName>
    <definedName name="_7852DL61D538F8" localSheetId="13">#REF!</definedName>
    <definedName name="_7852DL61D538F8">#REF!</definedName>
    <definedName name="_7853DL61D538F8" localSheetId="8">#REF!</definedName>
    <definedName name="_7853DL61D538F8" localSheetId="9">#REF!</definedName>
    <definedName name="_7853DL61D538F8" localSheetId="10">#REF!</definedName>
    <definedName name="_7853DL61D538F8" localSheetId="13">#REF!</definedName>
    <definedName name="_7853DL61D538F8">#REF!</definedName>
    <definedName name="_7854DL61D538F8" localSheetId="8">#REF!</definedName>
    <definedName name="_7854DL61D538F8" localSheetId="9">#REF!</definedName>
    <definedName name="_7854DL61D538F8" localSheetId="10">#REF!</definedName>
    <definedName name="_7854DL61D538F8" localSheetId="13">#REF!</definedName>
    <definedName name="_7854DL61D538F8">#REF!</definedName>
    <definedName name="_7855DL61D538F8" localSheetId="8">#REF!</definedName>
    <definedName name="_7855DL61D538F8" localSheetId="9">#REF!</definedName>
    <definedName name="_7855DL61D538F8" localSheetId="10">#REF!</definedName>
    <definedName name="_7855DL61D538F8" localSheetId="13">#REF!</definedName>
    <definedName name="_7855DL61D538F8">#REF!</definedName>
    <definedName name="_7856DL61D538F8" localSheetId="8">#REF!</definedName>
    <definedName name="_7856DL61D538F8" localSheetId="9">#REF!</definedName>
    <definedName name="_7856DL61D538F8" localSheetId="10">#REF!</definedName>
    <definedName name="_7856DL61D538F8" localSheetId="13">#REF!</definedName>
    <definedName name="_7856DL61D538F8">#REF!</definedName>
    <definedName name="_7857DL61D538F8" localSheetId="8">#REF!</definedName>
    <definedName name="_7857DL61D538F8" localSheetId="9">#REF!</definedName>
    <definedName name="_7857DL61D538F8" localSheetId="10">#REF!</definedName>
    <definedName name="_7857DL61D538F8" localSheetId="13">#REF!</definedName>
    <definedName name="_7857DL61D538F8">#REF!</definedName>
    <definedName name="_7858DL61D538F8" localSheetId="8">#REF!</definedName>
    <definedName name="_7858DL61D538F8" localSheetId="9">#REF!</definedName>
    <definedName name="_7858DL61D538F8" localSheetId="10">#REF!</definedName>
    <definedName name="_7858DL61D538F8" localSheetId="13">#REF!</definedName>
    <definedName name="_7858DL61D538F8">#REF!</definedName>
    <definedName name="_7859DL61D538F8" localSheetId="8">#REF!</definedName>
    <definedName name="_7859DL61D538F8" localSheetId="9">#REF!</definedName>
    <definedName name="_7859DL61D538F8" localSheetId="10">#REF!</definedName>
    <definedName name="_7859DL61D538F8" localSheetId="13">#REF!</definedName>
    <definedName name="_7859DL61D538F8">#REF!</definedName>
    <definedName name="_785DL60DB3324" localSheetId="8">#REF!</definedName>
    <definedName name="_785DL60DB3324" localSheetId="9">#REF!</definedName>
    <definedName name="_785DL60DB3324" localSheetId="10">#REF!</definedName>
    <definedName name="_785DL60DB3324" localSheetId="13">#REF!</definedName>
    <definedName name="_785DL60DB3324">#REF!</definedName>
    <definedName name="_785DLC51BE51B" localSheetId="8">#REF!</definedName>
    <definedName name="_785DLC51BE51B" localSheetId="9">#REF!</definedName>
    <definedName name="_785DLC51BE51B" localSheetId="10">#REF!</definedName>
    <definedName name="_785DLC51BE51B" localSheetId="13">#REF!</definedName>
    <definedName name="_785DLC51BE51B">#REF!</definedName>
    <definedName name="_7860DL61D538F8" localSheetId="8">#REF!</definedName>
    <definedName name="_7860DL61D538F8" localSheetId="9">#REF!</definedName>
    <definedName name="_7860DL61D538F8" localSheetId="10">#REF!</definedName>
    <definedName name="_7860DL61D538F8" localSheetId="13">#REF!</definedName>
    <definedName name="_7860DL61D538F8">#REF!</definedName>
    <definedName name="_7861DL61D538F8" localSheetId="8">#REF!</definedName>
    <definedName name="_7861DL61D538F8" localSheetId="9">#REF!</definedName>
    <definedName name="_7861DL61D538F8" localSheetId="10">#REF!</definedName>
    <definedName name="_7861DL61D538F8" localSheetId="13">#REF!</definedName>
    <definedName name="_7861DL61D538F8">#REF!</definedName>
    <definedName name="_7862DL61D538F8" localSheetId="8">#REF!</definedName>
    <definedName name="_7862DL61D538F8" localSheetId="9">#REF!</definedName>
    <definedName name="_7862DL61D538F8" localSheetId="10">#REF!</definedName>
    <definedName name="_7862DL61D538F8" localSheetId="13">#REF!</definedName>
    <definedName name="_7862DL61D538F8">#REF!</definedName>
    <definedName name="_7863DL61D538F8" localSheetId="8">#REF!</definedName>
    <definedName name="_7863DL61D538F8" localSheetId="9">#REF!</definedName>
    <definedName name="_7863DL61D538F8" localSheetId="10">#REF!</definedName>
    <definedName name="_7863DL61D538F8" localSheetId="13">#REF!</definedName>
    <definedName name="_7863DL61D538F8">#REF!</definedName>
    <definedName name="_7864DL61D538F8" localSheetId="8">#REF!</definedName>
    <definedName name="_7864DL61D538F8" localSheetId="9">#REF!</definedName>
    <definedName name="_7864DL61D538F8" localSheetId="10">#REF!</definedName>
    <definedName name="_7864DL61D538F8" localSheetId="13">#REF!</definedName>
    <definedName name="_7864DL61D538F8">#REF!</definedName>
    <definedName name="_7865DL61D538F8" localSheetId="8">#REF!</definedName>
    <definedName name="_7865DL61D538F8" localSheetId="9">#REF!</definedName>
    <definedName name="_7865DL61D538F8" localSheetId="10">#REF!</definedName>
    <definedName name="_7865DL61D538F8" localSheetId="13">#REF!</definedName>
    <definedName name="_7865DL61D538F8">#REF!</definedName>
    <definedName name="_7866DL61D538F8" localSheetId="8">#REF!</definedName>
    <definedName name="_7866DL61D538F8" localSheetId="9">#REF!</definedName>
    <definedName name="_7866DL61D538F8" localSheetId="10">#REF!</definedName>
    <definedName name="_7866DL61D538F8" localSheetId="13">#REF!</definedName>
    <definedName name="_7866DL61D538F8">#REF!</definedName>
    <definedName name="_7867DL61D538F8" localSheetId="8">#REF!</definedName>
    <definedName name="_7867DL61D538F8" localSheetId="9">#REF!</definedName>
    <definedName name="_7867DL61D538F8" localSheetId="10">#REF!</definedName>
    <definedName name="_7867DL61D538F8" localSheetId="13">#REF!</definedName>
    <definedName name="_7867DL61D538F8">#REF!</definedName>
    <definedName name="_7868DL61D538F8" localSheetId="8">#REF!</definedName>
    <definedName name="_7868DL61D538F8" localSheetId="9">#REF!</definedName>
    <definedName name="_7868DL61D538F8" localSheetId="10">#REF!</definedName>
    <definedName name="_7868DL61D538F8" localSheetId="13">#REF!</definedName>
    <definedName name="_7868DL61D538F8">#REF!</definedName>
    <definedName name="_7869DL61D538F8" localSheetId="8">#REF!</definedName>
    <definedName name="_7869DL61D538F8" localSheetId="9">#REF!</definedName>
    <definedName name="_7869DL61D538F8" localSheetId="10">#REF!</definedName>
    <definedName name="_7869DL61D538F8" localSheetId="13">#REF!</definedName>
    <definedName name="_7869DL61D538F8">#REF!</definedName>
    <definedName name="_786DL60DB3324" localSheetId="8">#REF!</definedName>
    <definedName name="_786DL60DB3324" localSheetId="9">#REF!</definedName>
    <definedName name="_786DL60DB3324" localSheetId="10">#REF!</definedName>
    <definedName name="_786DL60DB3324" localSheetId="13">#REF!</definedName>
    <definedName name="_786DL60DB3324">#REF!</definedName>
    <definedName name="_786DLC51C9561" localSheetId="8">#REF!</definedName>
    <definedName name="_786DLC51C9561" localSheetId="9">#REF!</definedName>
    <definedName name="_786DLC51C9561" localSheetId="10">#REF!</definedName>
    <definedName name="_786DLC51C9561" localSheetId="13">#REF!</definedName>
    <definedName name="_786DLC51C9561">#REF!</definedName>
    <definedName name="_7870DL61D538F8" localSheetId="8">#REF!</definedName>
    <definedName name="_7870DL61D538F8" localSheetId="9">#REF!</definedName>
    <definedName name="_7870DL61D538F8" localSheetId="10">#REF!</definedName>
    <definedName name="_7870DL61D538F8" localSheetId="13">#REF!</definedName>
    <definedName name="_7870DL61D538F8">#REF!</definedName>
    <definedName name="_7871DL61D538F8" localSheetId="8">#REF!</definedName>
    <definedName name="_7871DL61D538F8" localSheetId="9">#REF!</definedName>
    <definedName name="_7871DL61D538F8" localSheetId="10">#REF!</definedName>
    <definedName name="_7871DL61D538F8" localSheetId="13">#REF!</definedName>
    <definedName name="_7871DL61D538F8">#REF!</definedName>
    <definedName name="_7872DL61D538F8" localSheetId="8">#REF!</definedName>
    <definedName name="_7872DL61D538F8" localSheetId="9">#REF!</definedName>
    <definedName name="_7872DL61D538F8" localSheetId="10">#REF!</definedName>
    <definedName name="_7872DL61D538F8" localSheetId="13">#REF!</definedName>
    <definedName name="_7872DL61D538F8">#REF!</definedName>
    <definedName name="_7873DL61D538F8" localSheetId="8">#REF!</definedName>
    <definedName name="_7873DL61D538F8" localSheetId="9">#REF!</definedName>
    <definedName name="_7873DL61D538F8" localSheetId="10">#REF!</definedName>
    <definedName name="_7873DL61D538F8" localSheetId="13">#REF!</definedName>
    <definedName name="_7873DL61D538F8">#REF!</definedName>
    <definedName name="_7874DL61D538F8" localSheetId="8">#REF!</definedName>
    <definedName name="_7874DL61D538F8" localSheetId="9">#REF!</definedName>
    <definedName name="_7874DL61D538F8" localSheetId="10">#REF!</definedName>
    <definedName name="_7874DL61D538F8" localSheetId="13">#REF!</definedName>
    <definedName name="_7874DL61D538F8">#REF!</definedName>
    <definedName name="_7875DL61D538F8" localSheetId="8">#REF!</definedName>
    <definedName name="_7875DL61D538F8" localSheetId="9">#REF!</definedName>
    <definedName name="_7875DL61D538F8" localSheetId="10">#REF!</definedName>
    <definedName name="_7875DL61D538F8" localSheetId="13">#REF!</definedName>
    <definedName name="_7875DL61D538F8">#REF!</definedName>
    <definedName name="_7876DL61D638FB" localSheetId="8">#REF!</definedName>
    <definedName name="_7876DL61D638FB" localSheetId="9">#REF!</definedName>
    <definedName name="_7876DL61D638FB" localSheetId="10">#REF!</definedName>
    <definedName name="_7876DL61D638FB" localSheetId="13">#REF!</definedName>
    <definedName name="_7876DL61D638FB">#REF!</definedName>
    <definedName name="_7877DL61D638FB" localSheetId="8">#REF!</definedName>
    <definedName name="_7877DL61D638FB" localSheetId="9">#REF!</definedName>
    <definedName name="_7877DL61D638FB" localSheetId="10">#REF!</definedName>
    <definedName name="_7877DL61D638FB" localSheetId="13">#REF!</definedName>
    <definedName name="_7877DL61D638FB">#REF!</definedName>
    <definedName name="_7878DL61D638FB" localSheetId="8">#REF!</definedName>
    <definedName name="_7878DL61D638FB" localSheetId="9">#REF!</definedName>
    <definedName name="_7878DL61D638FB" localSheetId="10">#REF!</definedName>
    <definedName name="_7878DL61D638FB" localSheetId="13">#REF!</definedName>
    <definedName name="_7878DL61D638FB">#REF!</definedName>
    <definedName name="_7879DL61D638FB" localSheetId="8">#REF!</definedName>
    <definedName name="_7879DL61D638FB" localSheetId="9">#REF!</definedName>
    <definedName name="_7879DL61D638FB" localSheetId="10">#REF!</definedName>
    <definedName name="_7879DL61D638FB" localSheetId="13">#REF!</definedName>
    <definedName name="_7879DL61D638FB">#REF!</definedName>
    <definedName name="_787DL60DB3324" localSheetId="8">#REF!</definedName>
    <definedName name="_787DL60DB3324" localSheetId="9">#REF!</definedName>
    <definedName name="_787DL60DB3324" localSheetId="10">#REF!</definedName>
    <definedName name="_787DL60DB3324" localSheetId="13">#REF!</definedName>
    <definedName name="_787DL60DB3324">#REF!</definedName>
    <definedName name="_787DLC51CE51B" localSheetId="8">#REF!</definedName>
    <definedName name="_787DLC51CE51B" localSheetId="9">#REF!</definedName>
    <definedName name="_787DLC51CE51B" localSheetId="10">#REF!</definedName>
    <definedName name="_787DLC51CE51B" localSheetId="13">#REF!</definedName>
    <definedName name="_787DLC51CE51B">#REF!</definedName>
    <definedName name="_7880DL61D638FB" localSheetId="8">#REF!</definedName>
    <definedName name="_7880DL61D638FB" localSheetId="9">#REF!</definedName>
    <definedName name="_7880DL61D638FB" localSheetId="10">#REF!</definedName>
    <definedName name="_7880DL61D638FB" localSheetId="13">#REF!</definedName>
    <definedName name="_7880DL61D638FB">#REF!</definedName>
    <definedName name="_7881DL61D638FB" localSheetId="8">#REF!</definedName>
    <definedName name="_7881DL61D638FB" localSheetId="9">#REF!</definedName>
    <definedName name="_7881DL61D638FB" localSheetId="10">#REF!</definedName>
    <definedName name="_7881DL61D638FB" localSheetId="13">#REF!</definedName>
    <definedName name="_7881DL61D638FB">#REF!</definedName>
    <definedName name="_7882DL61D638FB" localSheetId="8">#REF!</definedName>
    <definedName name="_7882DL61D638FB" localSheetId="9">#REF!</definedName>
    <definedName name="_7882DL61D638FB" localSheetId="10">#REF!</definedName>
    <definedName name="_7882DL61D638FB" localSheetId="13">#REF!</definedName>
    <definedName name="_7882DL61D638FB">#REF!</definedName>
    <definedName name="_7883DL61D638FB" localSheetId="8">#REF!</definedName>
    <definedName name="_7883DL61D638FB" localSheetId="9">#REF!</definedName>
    <definedName name="_7883DL61D638FB" localSheetId="10">#REF!</definedName>
    <definedName name="_7883DL61D638FB" localSheetId="13">#REF!</definedName>
    <definedName name="_7883DL61D638FB">#REF!</definedName>
    <definedName name="_7884DL61D638FB" localSheetId="8">#REF!</definedName>
    <definedName name="_7884DL61D638FB" localSheetId="9">#REF!</definedName>
    <definedName name="_7884DL61D638FB" localSheetId="10">#REF!</definedName>
    <definedName name="_7884DL61D638FB" localSheetId="13">#REF!</definedName>
    <definedName name="_7884DL61D638FB">#REF!</definedName>
    <definedName name="_7885DL61D638FB" localSheetId="8">#REF!</definedName>
    <definedName name="_7885DL61D638FB" localSheetId="9">#REF!</definedName>
    <definedName name="_7885DL61D638FB" localSheetId="10">#REF!</definedName>
    <definedName name="_7885DL61D638FB" localSheetId="13">#REF!</definedName>
    <definedName name="_7885DL61D638FB">#REF!</definedName>
    <definedName name="_7886DL61D638FB" localSheetId="8">#REF!</definedName>
    <definedName name="_7886DL61D638FB" localSheetId="9">#REF!</definedName>
    <definedName name="_7886DL61D638FB" localSheetId="10">#REF!</definedName>
    <definedName name="_7886DL61D638FB" localSheetId="13">#REF!</definedName>
    <definedName name="_7886DL61D638FB">#REF!</definedName>
    <definedName name="_7887DL61D638FB" localSheetId="8">#REF!</definedName>
    <definedName name="_7887DL61D638FB" localSheetId="9">#REF!</definedName>
    <definedName name="_7887DL61D638FB" localSheetId="10">#REF!</definedName>
    <definedName name="_7887DL61D638FB" localSheetId="13">#REF!</definedName>
    <definedName name="_7887DL61D638FB">#REF!</definedName>
    <definedName name="_7888DL61D638FB" localSheetId="8">#REF!</definedName>
    <definedName name="_7888DL61D638FB" localSheetId="9">#REF!</definedName>
    <definedName name="_7888DL61D638FB" localSheetId="10">#REF!</definedName>
    <definedName name="_7888DL61D638FB" localSheetId="13">#REF!</definedName>
    <definedName name="_7888DL61D638FB">#REF!</definedName>
    <definedName name="_7889DL61D638FB" localSheetId="8">#REF!</definedName>
    <definedName name="_7889DL61D638FB" localSheetId="9">#REF!</definedName>
    <definedName name="_7889DL61D638FB" localSheetId="10">#REF!</definedName>
    <definedName name="_7889DL61D638FB" localSheetId="13">#REF!</definedName>
    <definedName name="_7889DL61D638FB">#REF!</definedName>
    <definedName name="_788DL60DB3324" localSheetId="8">#REF!</definedName>
    <definedName name="_788DL60DB3324" localSheetId="9">#REF!</definedName>
    <definedName name="_788DL60DB3324" localSheetId="10">#REF!</definedName>
    <definedName name="_788DL60DB3324" localSheetId="13">#REF!</definedName>
    <definedName name="_788DL60DB3324">#REF!</definedName>
    <definedName name="_788DLC51D9561" localSheetId="8">#REF!</definedName>
    <definedName name="_788DLC51D9561" localSheetId="9">#REF!</definedName>
    <definedName name="_788DLC51D9561" localSheetId="10">#REF!</definedName>
    <definedName name="_788DLC51D9561" localSheetId="13">#REF!</definedName>
    <definedName name="_788DLC51D9561">#REF!</definedName>
    <definedName name="_7890DL61D638FB" localSheetId="8">#REF!</definedName>
    <definedName name="_7890DL61D638FB" localSheetId="9">#REF!</definedName>
    <definedName name="_7890DL61D638FB" localSheetId="10">#REF!</definedName>
    <definedName name="_7890DL61D638FB" localSheetId="13">#REF!</definedName>
    <definedName name="_7890DL61D638FB">#REF!</definedName>
    <definedName name="_7891DL61D638FB" localSheetId="8">#REF!</definedName>
    <definedName name="_7891DL61D638FB" localSheetId="9">#REF!</definedName>
    <definedName name="_7891DL61D638FB" localSheetId="10">#REF!</definedName>
    <definedName name="_7891DL61D638FB" localSheetId="13">#REF!</definedName>
    <definedName name="_7891DL61D638FB">#REF!</definedName>
    <definedName name="_7892DL61D638FB" localSheetId="8">#REF!</definedName>
    <definedName name="_7892DL61D638FB" localSheetId="9">#REF!</definedName>
    <definedName name="_7892DL61D638FB" localSheetId="10">#REF!</definedName>
    <definedName name="_7892DL61D638FB" localSheetId="13">#REF!</definedName>
    <definedName name="_7892DL61D638FB">#REF!</definedName>
    <definedName name="_7893DL61D638FB" localSheetId="8">#REF!</definedName>
    <definedName name="_7893DL61D638FB" localSheetId="9">#REF!</definedName>
    <definedName name="_7893DL61D638FB" localSheetId="10">#REF!</definedName>
    <definedName name="_7893DL61D638FB" localSheetId="13">#REF!</definedName>
    <definedName name="_7893DL61D638FB">#REF!</definedName>
    <definedName name="_7894DL61D638FB" localSheetId="8">#REF!</definedName>
    <definedName name="_7894DL61D638FB" localSheetId="9">#REF!</definedName>
    <definedName name="_7894DL61D638FB" localSheetId="10">#REF!</definedName>
    <definedName name="_7894DL61D638FB" localSheetId="13">#REF!</definedName>
    <definedName name="_7894DL61D638FB">#REF!</definedName>
    <definedName name="_7895DL61D638FB" localSheetId="8">#REF!</definedName>
    <definedName name="_7895DL61D638FB" localSheetId="9">#REF!</definedName>
    <definedName name="_7895DL61D638FB" localSheetId="10">#REF!</definedName>
    <definedName name="_7895DL61D638FB" localSheetId="13">#REF!</definedName>
    <definedName name="_7895DL61D638FB">#REF!</definedName>
    <definedName name="_7896DL61D638FB" localSheetId="8">#REF!</definedName>
    <definedName name="_7896DL61D638FB" localSheetId="9">#REF!</definedName>
    <definedName name="_7896DL61D638FB" localSheetId="10">#REF!</definedName>
    <definedName name="_7896DL61D638FB" localSheetId="13">#REF!</definedName>
    <definedName name="_7896DL61D638FB">#REF!</definedName>
    <definedName name="_7897DL61D638FB" localSheetId="8">#REF!</definedName>
    <definedName name="_7897DL61D638FB" localSheetId="9">#REF!</definedName>
    <definedName name="_7897DL61D638FB" localSheetId="10">#REF!</definedName>
    <definedName name="_7897DL61D638FB" localSheetId="13">#REF!</definedName>
    <definedName name="_7897DL61D638FB">#REF!</definedName>
    <definedName name="_7898DL61D638FB" localSheetId="8">#REF!</definedName>
    <definedName name="_7898DL61D638FB" localSheetId="9">#REF!</definedName>
    <definedName name="_7898DL61D638FB" localSheetId="10">#REF!</definedName>
    <definedName name="_7898DL61D638FB" localSheetId="13">#REF!</definedName>
    <definedName name="_7898DL61D638FB">#REF!</definedName>
    <definedName name="_7899DL61D638FB" localSheetId="8">#REF!</definedName>
    <definedName name="_7899DL61D638FB" localSheetId="9">#REF!</definedName>
    <definedName name="_7899DL61D638FB" localSheetId="10">#REF!</definedName>
    <definedName name="_7899DL61D638FB" localSheetId="13">#REF!</definedName>
    <definedName name="_7899DL61D638FB">#REF!</definedName>
    <definedName name="_789DL60DB3324" localSheetId="8">#REF!</definedName>
    <definedName name="_789DL60DB3324" localSheetId="9">#REF!</definedName>
    <definedName name="_789DL60DB3324" localSheetId="10">#REF!</definedName>
    <definedName name="_789DL60DB3324" localSheetId="13">#REF!</definedName>
    <definedName name="_789DL60DB3324">#REF!</definedName>
    <definedName name="_789DLC51DE51B" localSheetId="8">#REF!</definedName>
    <definedName name="_789DLC51DE51B" localSheetId="9">#REF!</definedName>
    <definedName name="_789DLC51DE51B" localSheetId="10">#REF!</definedName>
    <definedName name="_789DLC51DE51B" localSheetId="13">#REF!</definedName>
    <definedName name="_789DLC51DE51B">#REF!</definedName>
    <definedName name="_78DL607330A6" localSheetId="8">#REF!</definedName>
    <definedName name="_78DL607330A6" localSheetId="9">#REF!</definedName>
    <definedName name="_78DL607330A6" localSheetId="10">#REF!</definedName>
    <definedName name="_78DL607330A6" localSheetId="13">#REF!</definedName>
    <definedName name="_78DL607330A6">#REF!</definedName>
    <definedName name="_78DL612A3506" localSheetId="8">#REF!</definedName>
    <definedName name="_78DL612A3506" localSheetId="9">#REF!</definedName>
    <definedName name="_78DL612A3506" localSheetId="10">#REF!</definedName>
    <definedName name="_78DL612A3506" localSheetId="13">#REF!</definedName>
    <definedName name="_78DL612A3506">#REF!</definedName>
    <definedName name="_7900DL61D638FB" localSheetId="8">#REF!</definedName>
    <definedName name="_7900DL61D638FB" localSheetId="9">#REF!</definedName>
    <definedName name="_7900DL61D638FB" localSheetId="10">#REF!</definedName>
    <definedName name="_7900DL61D638FB" localSheetId="13">#REF!</definedName>
    <definedName name="_7900DL61D638FB">#REF!</definedName>
    <definedName name="_7901DL61D638FB" localSheetId="8">#REF!</definedName>
    <definedName name="_7901DL61D638FB" localSheetId="9">#REF!</definedName>
    <definedName name="_7901DL61D638FB" localSheetId="10">#REF!</definedName>
    <definedName name="_7901DL61D638FB" localSheetId="13">#REF!</definedName>
    <definedName name="_7901DL61D638FB">#REF!</definedName>
    <definedName name="_7902DL61D638FB" localSheetId="8">#REF!</definedName>
    <definedName name="_7902DL61D638FB" localSheetId="9">#REF!</definedName>
    <definedName name="_7902DL61D638FB" localSheetId="10">#REF!</definedName>
    <definedName name="_7902DL61D638FB" localSheetId="13">#REF!</definedName>
    <definedName name="_7902DL61D638FB">#REF!</definedName>
    <definedName name="_7903DL61D638FB" localSheetId="8">#REF!</definedName>
    <definedName name="_7903DL61D638FB" localSheetId="9">#REF!</definedName>
    <definedName name="_7903DL61D638FB" localSheetId="10">#REF!</definedName>
    <definedName name="_7903DL61D638FB" localSheetId="13">#REF!</definedName>
    <definedName name="_7903DL61D638FB">#REF!</definedName>
    <definedName name="_7904DL61D638FB" localSheetId="8">#REF!</definedName>
    <definedName name="_7904DL61D638FB" localSheetId="9">#REF!</definedName>
    <definedName name="_7904DL61D638FB" localSheetId="10">#REF!</definedName>
    <definedName name="_7904DL61D638FB" localSheetId="13">#REF!</definedName>
    <definedName name="_7904DL61D638FB">#REF!</definedName>
    <definedName name="_7905DL61D638FB" localSheetId="8">#REF!</definedName>
    <definedName name="_7905DL61D638FB" localSheetId="9">#REF!</definedName>
    <definedName name="_7905DL61D638FB" localSheetId="10">#REF!</definedName>
    <definedName name="_7905DL61D638FB" localSheetId="13">#REF!</definedName>
    <definedName name="_7905DL61D638FB">#REF!</definedName>
    <definedName name="_7906DL61D638FB" localSheetId="8">#REF!</definedName>
    <definedName name="_7906DL61D638FB" localSheetId="9">#REF!</definedName>
    <definedName name="_7906DL61D638FB" localSheetId="10">#REF!</definedName>
    <definedName name="_7906DL61D638FB" localSheetId="13">#REF!</definedName>
    <definedName name="_7906DL61D638FB">#REF!</definedName>
    <definedName name="_7907DL61D638FB" localSheetId="8">#REF!</definedName>
    <definedName name="_7907DL61D638FB" localSheetId="9">#REF!</definedName>
    <definedName name="_7907DL61D638FB" localSheetId="10">#REF!</definedName>
    <definedName name="_7907DL61D638FB" localSheetId="13">#REF!</definedName>
    <definedName name="_7907DL61D638FB">#REF!</definedName>
    <definedName name="_7908DL61D638FB" localSheetId="8">#REF!</definedName>
    <definedName name="_7908DL61D638FB" localSheetId="9">#REF!</definedName>
    <definedName name="_7908DL61D638FB" localSheetId="10">#REF!</definedName>
    <definedName name="_7908DL61D638FB" localSheetId="13">#REF!</definedName>
    <definedName name="_7908DL61D638FB">#REF!</definedName>
    <definedName name="_7909DL61D638FB" localSheetId="8">#REF!</definedName>
    <definedName name="_7909DL61D638FB" localSheetId="9">#REF!</definedName>
    <definedName name="_7909DL61D638FB" localSheetId="10">#REF!</definedName>
    <definedName name="_7909DL61D638FB" localSheetId="13">#REF!</definedName>
    <definedName name="_7909DL61D638FB">#REF!</definedName>
    <definedName name="_790DL60DB3324" localSheetId="8">#REF!</definedName>
    <definedName name="_790DL60DB3324" localSheetId="9">#REF!</definedName>
    <definedName name="_790DL60DB3324" localSheetId="10">#REF!</definedName>
    <definedName name="_790DL60DB3324" localSheetId="13">#REF!</definedName>
    <definedName name="_790DL60DB3324">#REF!</definedName>
    <definedName name="_790DLC51E9561" localSheetId="8">#REF!</definedName>
    <definedName name="_790DLC51E9561" localSheetId="9">#REF!</definedName>
    <definedName name="_790DLC51E9561" localSheetId="10">#REF!</definedName>
    <definedName name="_790DLC51E9561" localSheetId="13">#REF!</definedName>
    <definedName name="_790DLC51E9561">#REF!</definedName>
    <definedName name="_7910DL61D638FB" localSheetId="8">#REF!</definedName>
    <definedName name="_7910DL61D638FB" localSheetId="9">#REF!</definedName>
    <definedName name="_7910DL61D638FB" localSheetId="10">#REF!</definedName>
    <definedName name="_7910DL61D638FB" localSheetId="13">#REF!</definedName>
    <definedName name="_7910DL61D638FB">#REF!</definedName>
    <definedName name="_7911DL61D738FE" localSheetId="8">#REF!</definedName>
    <definedName name="_7911DL61D738FE" localSheetId="9">#REF!</definedName>
    <definedName name="_7911DL61D738FE" localSheetId="10">#REF!</definedName>
    <definedName name="_7911DL61D738FE" localSheetId="13">#REF!</definedName>
    <definedName name="_7911DL61D738FE">#REF!</definedName>
    <definedName name="_7912DL61D738FE" localSheetId="8">#REF!</definedName>
    <definedName name="_7912DL61D738FE" localSheetId="9">#REF!</definedName>
    <definedName name="_7912DL61D738FE" localSheetId="10">#REF!</definedName>
    <definedName name="_7912DL61D738FE" localSheetId="13">#REF!</definedName>
    <definedName name="_7912DL61D738FE">#REF!</definedName>
    <definedName name="_7913DL61D738FE" localSheetId="8">#REF!</definedName>
    <definedName name="_7913DL61D738FE" localSheetId="9">#REF!</definedName>
    <definedName name="_7913DL61D738FE" localSheetId="10">#REF!</definedName>
    <definedName name="_7913DL61D738FE" localSheetId="13">#REF!</definedName>
    <definedName name="_7913DL61D738FE">#REF!</definedName>
    <definedName name="_7914DL61D738FE" localSheetId="8">#REF!</definedName>
    <definedName name="_7914DL61D738FE" localSheetId="9">#REF!</definedName>
    <definedName name="_7914DL61D738FE" localSheetId="10">#REF!</definedName>
    <definedName name="_7914DL61D738FE" localSheetId="13">#REF!</definedName>
    <definedName name="_7914DL61D738FE">#REF!</definedName>
    <definedName name="_7915DL61D738FE" localSheetId="8">#REF!</definedName>
    <definedName name="_7915DL61D738FE" localSheetId="9">#REF!</definedName>
    <definedName name="_7915DL61D738FE" localSheetId="10">#REF!</definedName>
    <definedName name="_7915DL61D738FE" localSheetId="13">#REF!</definedName>
    <definedName name="_7915DL61D738FE">#REF!</definedName>
    <definedName name="_7916DL61D738FE" localSheetId="8">#REF!</definedName>
    <definedName name="_7916DL61D738FE" localSheetId="9">#REF!</definedName>
    <definedName name="_7916DL61D738FE" localSheetId="10">#REF!</definedName>
    <definedName name="_7916DL61D738FE" localSheetId="13">#REF!</definedName>
    <definedName name="_7916DL61D738FE">#REF!</definedName>
    <definedName name="_7917DL61D738FE" localSheetId="8">#REF!</definedName>
    <definedName name="_7917DL61D738FE" localSheetId="9">#REF!</definedName>
    <definedName name="_7917DL61D738FE" localSheetId="10">#REF!</definedName>
    <definedName name="_7917DL61D738FE" localSheetId="13">#REF!</definedName>
    <definedName name="_7917DL61D738FE">#REF!</definedName>
    <definedName name="_7918DL61D738FE" localSheetId="8">#REF!</definedName>
    <definedName name="_7918DL61D738FE" localSheetId="9">#REF!</definedName>
    <definedName name="_7918DL61D738FE" localSheetId="10">#REF!</definedName>
    <definedName name="_7918DL61D738FE" localSheetId="13">#REF!</definedName>
    <definedName name="_7918DL61D738FE">#REF!</definedName>
    <definedName name="_7919DL61D738FE" localSheetId="8">#REF!</definedName>
    <definedName name="_7919DL61D738FE" localSheetId="9">#REF!</definedName>
    <definedName name="_7919DL61D738FE" localSheetId="10">#REF!</definedName>
    <definedName name="_7919DL61D738FE" localSheetId="13">#REF!</definedName>
    <definedName name="_7919DL61D738FE">#REF!</definedName>
    <definedName name="_791DL60DB3324" localSheetId="8">#REF!</definedName>
    <definedName name="_791DL60DB3324" localSheetId="9">#REF!</definedName>
    <definedName name="_791DL60DB3324" localSheetId="10">#REF!</definedName>
    <definedName name="_791DL60DB3324" localSheetId="13">#REF!</definedName>
    <definedName name="_791DL60DB3324">#REF!</definedName>
    <definedName name="_791DLC51EE51B" localSheetId="8">#REF!</definedName>
    <definedName name="_791DLC51EE51B" localSheetId="9">#REF!</definedName>
    <definedName name="_791DLC51EE51B" localSheetId="10">#REF!</definedName>
    <definedName name="_791DLC51EE51B" localSheetId="13">#REF!</definedName>
    <definedName name="_791DLC51EE51B">#REF!</definedName>
    <definedName name="_7920DL61D738FE" localSheetId="8">#REF!</definedName>
    <definedName name="_7920DL61D738FE" localSheetId="9">#REF!</definedName>
    <definedName name="_7920DL61D738FE" localSheetId="10">#REF!</definedName>
    <definedName name="_7920DL61D738FE" localSheetId="13">#REF!</definedName>
    <definedName name="_7920DL61D738FE">#REF!</definedName>
    <definedName name="_7921DL61D738FE" localSheetId="8">#REF!</definedName>
    <definedName name="_7921DL61D738FE" localSheetId="9">#REF!</definedName>
    <definedName name="_7921DL61D738FE" localSheetId="10">#REF!</definedName>
    <definedName name="_7921DL61D738FE" localSheetId="13">#REF!</definedName>
    <definedName name="_7921DL61D738FE">#REF!</definedName>
    <definedName name="_7922DL61D738FE" localSheetId="8">#REF!</definedName>
    <definedName name="_7922DL61D738FE" localSheetId="9">#REF!</definedName>
    <definedName name="_7922DL61D738FE" localSheetId="10">#REF!</definedName>
    <definedName name="_7922DL61D738FE" localSheetId="13">#REF!</definedName>
    <definedName name="_7922DL61D738FE">#REF!</definedName>
    <definedName name="_7923DL61D738FE" localSheetId="8">#REF!</definedName>
    <definedName name="_7923DL61D738FE" localSheetId="9">#REF!</definedName>
    <definedName name="_7923DL61D738FE" localSheetId="10">#REF!</definedName>
    <definedName name="_7923DL61D738FE" localSheetId="13">#REF!</definedName>
    <definedName name="_7923DL61D738FE">#REF!</definedName>
    <definedName name="_7924DL61D738FE" localSheetId="8">#REF!</definedName>
    <definedName name="_7924DL61D738FE" localSheetId="9">#REF!</definedName>
    <definedName name="_7924DL61D738FE" localSheetId="10">#REF!</definedName>
    <definedName name="_7924DL61D738FE" localSheetId="13">#REF!</definedName>
    <definedName name="_7924DL61D738FE">#REF!</definedName>
    <definedName name="_7925DL61D738FE" localSheetId="8">#REF!</definedName>
    <definedName name="_7925DL61D738FE" localSheetId="9">#REF!</definedName>
    <definedName name="_7925DL61D738FE" localSheetId="10">#REF!</definedName>
    <definedName name="_7925DL61D738FE" localSheetId="13">#REF!</definedName>
    <definedName name="_7925DL61D738FE">#REF!</definedName>
    <definedName name="_7926DL61D738FE" localSheetId="8">#REF!</definedName>
    <definedName name="_7926DL61D738FE" localSheetId="9">#REF!</definedName>
    <definedName name="_7926DL61D738FE" localSheetId="10">#REF!</definedName>
    <definedName name="_7926DL61D738FE" localSheetId="13">#REF!</definedName>
    <definedName name="_7926DL61D738FE">#REF!</definedName>
    <definedName name="_7927DL61D738FE" localSheetId="8">#REF!</definedName>
    <definedName name="_7927DL61D738FE" localSheetId="9">#REF!</definedName>
    <definedName name="_7927DL61D738FE" localSheetId="10">#REF!</definedName>
    <definedName name="_7927DL61D738FE" localSheetId="13">#REF!</definedName>
    <definedName name="_7927DL61D738FE">#REF!</definedName>
    <definedName name="_7928DL61D738FE" localSheetId="8">#REF!</definedName>
    <definedName name="_7928DL61D738FE" localSheetId="9">#REF!</definedName>
    <definedName name="_7928DL61D738FE" localSheetId="10">#REF!</definedName>
    <definedName name="_7928DL61D738FE" localSheetId="13">#REF!</definedName>
    <definedName name="_7928DL61D738FE">#REF!</definedName>
    <definedName name="_7929DL61D738FE" localSheetId="8">#REF!</definedName>
    <definedName name="_7929DL61D738FE" localSheetId="9">#REF!</definedName>
    <definedName name="_7929DL61D738FE" localSheetId="10">#REF!</definedName>
    <definedName name="_7929DL61D738FE" localSheetId="13">#REF!</definedName>
    <definedName name="_7929DL61D738FE">#REF!</definedName>
    <definedName name="_792DL60DB3324" localSheetId="8">#REF!</definedName>
    <definedName name="_792DL60DB3324" localSheetId="9">#REF!</definedName>
    <definedName name="_792DL60DB3324" localSheetId="10">#REF!</definedName>
    <definedName name="_792DL60DB3324" localSheetId="13">#REF!</definedName>
    <definedName name="_792DL60DB3324">#REF!</definedName>
    <definedName name="_792DLC51F9561" localSheetId="8">#REF!</definedName>
    <definedName name="_792DLC51F9561" localSheetId="9">#REF!</definedName>
    <definedName name="_792DLC51F9561" localSheetId="10">#REF!</definedName>
    <definedName name="_792DLC51F9561" localSheetId="13">#REF!</definedName>
    <definedName name="_792DLC51F9561">#REF!</definedName>
    <definedName name="_7930DL61D738FE" localSheetId="8">#REF!</definedName>
    <definedName name="_7930DL61D738FE" localSheetId="9">#REF!</definedName>
    <definedName name="_7930DL61D738FE" localSheetId="10">#REF!</definedName>
    <definedName name="_7930DL61D738FE" localSheetId="13">#REF!</definedName>
    <definedName name="_7930DL61D738FE">#REF!</definedName>
    <definedName name="_7931DL61D738FE" localSheetId="8">#REF!</definedName>
    <definedName name="_7931DL61D738FE" localSheetId="9">#REF!</definedName>
    <definedName name="_7931DL61D738FE" localSheetId="10">#REF!</definedName>
    <definedName name="_7931DL61D738FE" localSheetId="13">#REF!</definedName>
    <definedName name="_7931DL61D738FE">#REF!</definedName>
    <definedName name="_7932DL61D738FE" localSheetId="8">#REF!</definedName>
    <definedName name="_7932DL61D738FE" localSheetId="9">#REF!</definedName>
    <definedName name="_7932DL61D738FE" localSheetId="10">#REF!</definedName>
    <definedName name="_7932DL61D738FE" localSheetId="13">#REF!</definedName>
    <definedName name="_7932DL61D738FE">#REF!</definedName>
    <definedName name="_7933DL61D738FE" localSheetId="8">#REF!</definedName>
    <definedName name="_7933DL61D738FE" localSheetId="9">#REF!</definedName>
    <definedName name="_7933DL61D738FE" localSheetId="10">#REF!</definedName>
    <definedName name="_7933DL61D738FE" localSheetId="13">#REF!</definedName>
    <definedName name="_7933DL61D738FE">#REF!</definedName>
    <definedName name="_7934DL61D738FE" localSheetId="8">#REF!</definedName>
    <definedName name="_7934DL61D738FE" localSheetId="9">#REF!</definedName>
    <definedName name="_7934DL61D738FE" localSheetId="10">#REF!</definedName>
    <definedName name="_7934DL61D738FE" localSheetId="13">#REF!</definedName>
    <definedName name="_7934DL61D738FE">#REF!</definedName>
    <definedName name="_7935DL61D738FE" localSheetId="8">#REF!</definedName>
    <definedName name="_7935DL61D738FE" localSheetId="9">#REF!</definedName>
    <definedName name="_7935DL61D738FE" localSheetId="10">#REF!</definedName>
    <definedName name="_7935DL61D738FE" localSheetId="13">#REF!</definedName>
    <definedName name="_7935DL61D738FE">#REF!</definedName>
    <definedName name="_7936DL61D738FE" localSheetId="8">#REF!</definedName>
    <definedName name="_7936DL61D738FE" localSheetId="9">#REF!</definedName>
    <definedName name="_7936DL61D738FE" localSheetId="10">#REF!</definedName>
    <definedName name="_7936DL61D738FE" localSheetId="13">#REF!</definedName>
    <definedName name="_7936DL61D738FE">#REF!</definedName>
    <definedName name="_7937DL61D738FE" localSheetId="8">#REF!</definedName>
    <definedName name="_7937DL61D738FE" localSheetId="9">#REF!</definedName>
    <definedName name="_7937DL61D738FE" localSheetId="10">#REF!</definedName>
    <definedName name="_7937DL61D738FE" localSheetId="13">#REF!</definedName>
    <definedName name="_7937DL61D738FE">#REF!</definedName>
    <definedName name="_7938DL61D738FE" localSheetId="8">#REF!</definedName>
    <definedName name="_7938DL61D738FE" localSheetId="9">#REF!</definedName>
    <definedName name="_7938DL61D738FE" localSheetId="10">#REF!</definedName>
    <definedName name="_7938DL61D738FE" localSheetId="13">#REF!</definedName>
    <definedName name="_7938DL61D738FE">#REF!</definedName>
    <definedName name="_7939DL61D738FE" localSheetId="8">#REF!</definedName>
    <definedName name="_7939DL61D738FE" localSheetId="9">#REF!</definedName>
    <definedName name="_7939DL61D738FE" localSheetId="10">#REF!</definedName>
    <definedName name="_7939DL61D738FE" localSheetId="13">#REF!</definedName>
    <definedName name="_7939DL61D738FE">#REF!</definedName>
    <definedName name="_793DL60DB3324" localSheetId="8">#REF!</definedName>
    <definedName name="_793DL60DB3324" localSheetId="9">#REF!</definedName>
    <definedName name="_793DL60DB3324" localSheetId="10">#REF!</definedName>
    <definedName name="_793DL60DB3324" localSheetId="13">#REF!</definedName>
    <definedName name="_793DL60DB3324">#REF!</definedName>
    <definedName name="_793DLC51FE51B" localSheetId="8">#REF!</definedName>
    <definedName name="_793DLC51FE51B" localSheetId="9">#REF!</definedName>
    <definedName name="_793DLC51FE51B" localSheetId="10">#REF!</definedName>
    <definedName name="_793DLC51FE51B" localSheetId="13">#REF!</definedName>
    <definedName name="_793DLC51FE51B">#REF!</definedName>
    <definedName name="_7940DL61D738FE" localSheetId="8">#REF!</definedName>
    <definedName name="_7940DL61D738FE" localSheetId="9">#REF!</definedName>
    <definedName name="_7940DL61D738FE" localSheetId="10">#REF!</definedName>
    <definedName name="_7940DL61D738FE" localSheetId="13">#REF!</definedName>
    <definedName name="_7940DL61D738FE">#REF!</definedName>
    <definedName name="_7941DL61D738FE" localSheetId="8">#REF!</definedName>
    <definedName name="_7941DL61D738FE" localSheetId="9">#REF!</definedName>
    <definedName name="_7941DL61D738FE" localSheetId="10">#REF!</definedName>
    <definedName name="_7941DL61D738FE" localSheetId="13">#REF!</definedName>
    <definedName name="_7941DL61D738FE">#REF!</definedName>
    <definedName name="_7942DL61D738FE" localSheetId="8">#REF!</definedName>
    <definedName name="_7942DL61D738FE" localSheetId="9">#REF!</definedName>
    <definedName name="_7942DL61D738FE" localSheetId="10">#REF!</definedName>
    <definedName name="_7942DL61D738FE" localSheetId="13">#REF!</definedName>
    <definedName name="_7942DL61D738FE">#REF!</definedName>
    <definedName name="_7943DL61D738FE" localSheetId="8">#REF!</definedName>
    <definedName name="_7943DL61D738FE" localSheetId="9">#REF!</definedName>
    <definedName name="_7943DL61D738FE" localSheetId="10">#REF!</definedName>
    <definedName name="_7943DL61D738FE" localSheetId="13">#REF!</definedName>
    <definedName name="_7943DL61D738FE">#REF!</definedName>
    <definedName name="_7944DL61D738FE" localSheetId="8">#REF!</definedName>
    <definedName name="_7944DL61D738FE" localSheetId="9">#REF!</definedName>
    <definedName name="_7944DL61D738FE" localSheetId="10">#REF!</definedName>
    <definedName name="_7944DL61D738FE" localSheetId="13">#REF!</definedName>
    <definedName name="_7944DL61D738FE">#REF!</definedName>
    <definedName name="_7945DL61D738FE" localSheetId="8">#REF!</definedName>
    <definedName name="_7945DL61D738FE" localSheetId="9">#REF!</definedName>
    <definedName name="_7945DL61D738FE" localSheetId="10">#REF!</definedName>
    <definedName name="_7945DL61D738FE" localSheetId="13">#REF!</definedName>
    <definedName name="_7945DL61D738FE">#REF!</definedName>
    <definedName name="_7946DL61D83902" localSheetId="8">#REF!</definedName>
    <definedName name="_7946DL61D83902" localSheetId="9">#REF!</definedName>
    <definedName name="_7946DL61D83902" localSheetId="10">#REF!</definedName>
    <definedName name="_7946DL61D83902" localSheetId="13">#REF!</definedName>
    <definedName name="_7946DL61D83902">#REF!</definedName>
    <definedName name="_7947DL61D83902" localSheetId="8">#REF!</definedName>
    <definedName name="_7947DL61D83902" localSheetId="9">#REF!</definedName>
    <definedName name="_7947DL61D83902" localSheetId="10">#REF!</definedName>
    <definedName name="_7947DL61D83902" localSheetId="13">#REF!</definedName>
    <definedName name="_7947DL61D83902">#REF!</definedName>
    <definedName name="_7948DL61D83902" localSheetId="8">#REF!</definedName>
    <definedName name="_7948DL61D83902" localSheetId="9">#REF!</definedName>
    <definedName name="_7948DL61D83902" localSheetId="10">#REF!</definedName>
    <definedName name="_7948DL61D83902" localSheetId="13">#REF!</definedName>
    <definedName name="_7948DL61D83902">#REF!</definedName>
    <definedName name="_7949DL61D83902" localSheetId="8">#REF!</definedName>
    <definedName name="_7949DL61D83902" localSheetId="9">#REF!</definedName>
    <definedName name="_7949DL61D83902" localSheetId="10">#REF!</definedName>
    <definedName name="_7949DL61D83902" localSheetId="13">#REF!</definedName>
    <definedName name="_7949DL61D83902">#REF!</definedName>
    <definedName name="_794DL60DB3324" localSheetId="8">#REF!</definedName>
    <definedName name="_794DL60DB3324" localSheetId="9">#REF!</definedName>
    <definedName name="_794DL60DB3324" localSheetId="10">#REF!</definedName>
    <definedName name="_794DL60DB3324" localSheetId="13">#REF!</definedName>
    <definedName name="_794DL60DB3324">#REF!</definedName>
    <definedName name="_794DLC5209561" localSheetId="8">#REF!</definedName>
    <definedName name="_794DLC5209561" localSheetId="9">#REF!</definedName>
    <definedName name="_794DLC5209561" localSheetId="10">#REF!</definedName>
    <definedName name="_794DLC5209561" localSheetId="13">#REF!</definedName>
    <definedName name="_794DLC5209561">#REF!</definedName>
    <definedName name="_7950DL61D83902" localSheetId="8">#REF!</definedName>
    <definedName name="_7950DL61D83902" localSheetId="9">#REF!</definedName>
    <definedName name="_7950DL61D83902" localSheetId="10">#REF!</definedName>
    <definedName name="_7950DL61D83902" localSheetId="13">#REF!</definedName>
    <definedName name="_7950DL61D83902">#REF!</definedName>
    <definedName name="_7951DL61D83902" localSheetId="8">#REF!</definedName>
    <definedName name="_7951DL61D83902" localSheetId="9">#REF!</definedName>
    <definedName name="_7951DL61D83902" localSheetId="10">#REF!</definedName>
    <definedName name="_7951DL61D83902" localSheetId="13">#REF!</definedName>
    <definedName name="_7951DL61D83902">#REF!</definedName>
    <definedName name="_7952DL61D83902" localSheetId="8">#REF!</definedName>
    <definedName name="_7952DL61D83902" localSheetId="9">#REF!</definedName>
    <definedName name="_7952DL61D83902" localSheetId="10">#REF!</definedName>
    <definedName name="_7952DL61D83902" localSheetId="13">#REF!</definedName>
    <definedName name="_7952DL61D83902">#REF!</definedName>
    <definedName name="_7953DL61D83902" localSheetId="8">#REF!</definedName>
    <definedName name="_7953DL61D83902" localSheetId="9">#REF!</definedName>
    <definedName name="_7953DL61D83902" localSheetId="10">#REF!</definedName>
    <definedName name="_7953DL61D83902" localSheetId="13">#REF!</definedName>
    <definedName name="_7953DL61D83902">#REF!</definedName>
    <definedName name="_7954DL61D83902" localSheetId="8">#REF!</definedName>
    <definedName name="_7954DL61D83902" localSheetId="9">#REF!</definedName>
    <definedName name="_7954DL61D83902" localSheetId="10">#REF!</definedName>
    <definedName name="_7954DL61D83902" localSheetId="13">#REF!</definedName>
    <definedName name="_7954DL61D83902">#REF!</definedName>
    <definedName name="_7955DL61D83902" localSheetId="8">#REF!</definedName>
    <definedName name="_7955DL61D83902" localSheetId="9">#REF!</definedName>
    <definedName name="_7955DL61D83902" localSheetId="10">#REF!</definedName>
    <definedName name="_7955DL61D83902" localSheetId="13">#REF!</definedName>
    <definedName name="_7955DL61D83902">#REF!</definedName>
    <definedName name="_7956DL61D83902" localSheetId="8">#REF!</definedName>
    <definedName name="_7956DL61D83902" localSheetId="9">#REF!</definedName>
    <definedName name="_7956DL61D83902" localSheetId="10">#REF!</definedName>
    <definedName name="_7956DL61D83902" localSheetId="13">#REF!</definedName>
    <definedName name="_7956DL61D83902">#REF!</definedName>
    <definedName name="_7957DL61D83902" localSheetId="8">#REF!</definedName>
    <definedName name="_7957DL61D83902" localSheetId="9">#REF!</definedName>
    <definedName name="_7957DL61D83902" localSheetId="10">#REF!</definedName>
    <definedName name="_7957DL61D83902" localSheetId="13">#REF!</definedName>
    <definedName name="_7957DL61D83902">#REF!</definedName>
    <definedName name="_7958DL61D83902" localSheetId="8">#REF!</definedName>
    <definedName name="_7958DL61D83902" localSheetId="9">#REF!</definedName>
    <definedName name="_7958DL61D83902" localSheetId="10">#REF!</definedName>
    <definedName name="_7958DL61D83902" localSheetId="13">#REF!</definedName>
    <definedName name="_7958DL61D83902">#REF!</definedName>
    <definedName name="_7959DL61D83902" localSheetId="8">#REF!</definedName>
    <definedName name="_7959DL61D83902" localSheetId="9">#REF!</definedName>
    <definedName name="_7959DL61D83902" localSheetId="10">#REF!</definedName>
    <definedName name="_7959DL61D83902" localSheetId="13">#REF!</definedName>
    <definedName name="_7959DL61D83902">#REF!</definedName>
    <definedName name="_795DL60DB3324" localSheetId="8">#REF!</definedName>
    <definedName name="_795DL60DB3324" localSheetId="9">#REF!</definedName>
    <definedName name="_795DL60DB3324" localSheetId="10">#REF!</definedName>
    <definedName name="_795DL60DB3324" localSheetId="13">#REF!</definedName>
    <definedName name="_795DL60DB3324">#REF!</definedName>
    <definedName name="_795DLC520E51B" localSheetId="8">#REF!</definedName>
    <definedName name="_795DLC520E51B" localSheetId="9">#REF!</definedName>
    <definedName name="_795DLC520E51B" localSheetId="10">#REF!</definedName>
    <definedName name="_795DLC520E51B" localSheetId="13">#REF!</definedName>
    <definedName name="_795DLC520E51B">#REF!</definedName>
    <definedName name="_7960DL61D83902" localSheetId="8">#REF!</definedName>
    <definedName name="_7960DL61D83902" localSheetId="9">#REF!</definedName>
    <definedName name="_7960DL61D83902" localSheetId="10">#REF!</definedName>
    <definedName name="_7960DL61D83902" localSheetId="13">#REF!</definedName>
    <definedName name="_7960DL61D83902">#REF!</definedName>
    <definedName name="_7961DL61D83902" localSheetId="8">#REF!</definedName>
    <definedName name="_7961DL61D83902" localSheetId="9">#REF!</definedName>
    <definedName name="_7961DL61D83902" localSheetId="10">#REF!</definedName>
    <definedName name="_7961DL61D83902" localSheetId="13">#REF!</definedName>
    <definedName name="_7961DL61D83902">#REF!</definedName>
    <definedName name="_7962DL61D83902" localSheetId="8">#REF!</definedName>
    <definedName name="_7962DL61D83902" localSheetId="9">#REF!</definedName>
    <definedName name="_7962DL61D83902" localSheetId="10">#REF!</definedName>
    <definedName name="_7962DL61D83902" localSheetId="13">#REF!</definedName>
    <definedName name="_7962DL61D83902">#REF!</definedName>
    <definedName name="_7963DL61D83902" localSheetId="8">#REF!</definedName>
    <definedName name="_7963DL61D83902" localSheetId="9">#REF!</definedName>
    <definedName name="_7963DL61D83902" localSheetId="10">#REF!</definedName>
    <definedName name="_7963DL61D83902" localSheetId="13">#REF!</definedName>
    <definedName name="_7963DL61D83902">#REF!</definedName>
    <definedName name="_7964DL61D83902" localSheetId="8">#REF!</definedName>
    <definedName name="_7964DL61D83902" localSheetId="9">#REF!</definedName>
    <definedName name="_7964DL61D83902" localSheetId="10">#REF!</definedName>
    <definedName name="_7964DL61D83902" localSheetId="13">#REF!</definedName>
    <definedName name="_7964DL61D83902">#REF!</definedName>
    <definedName name="_7965DL61D83902" localSheetId="8">#REF!</definedName>
    <definedName name="_7965DL61D83902" localSheetId="9">#REF!</definedName>
    <definedName name="_7965DL61D83902" localSheetId="10">#REF!</definedName>
    <definedName name="_7965DL61D83902" localSheetId="13">#REF!</definedName>
    <definedName name="_7965DL61D83902">#REF!</definedName>
    <definedName name="_7966DL61D83902" localSheetId="8">#REF!</definedName>
    <definedName name="_7966DL61D83902" localSheetId="9">#REF!</definedName>
    <definedName name="_7966DL61D83902" localSheetId="10">#REF!</definedName>
    <definedName name="_7966DL61D83902" localSheetId="13">#REF!</definedName>
    <definedName name="_7966DL61D83902">#REF!</definedName>
    <definedName name="_7967DL61D83902" localSheetId="8">#REF!</definedName>
    <definedName name="_7967DL61D83902" localSheetId="9">#REF!</definedName>
    <definedName name="_7967DL61D83902" localSheetId="10">#REF!</definedName>
    <definedName name="_7967DL61D83902" localSheetId="13">#REF!</definedName>
    <definedName name="_7967DL61D83902">#REF!</definedName>
    <definedName name="_7968DL61D83902" localSheetId="8">#REF!</definedName>
    <definedName name="_7968DL61D83902" localSheetId="9">#REF!</definedName>
    <definedName name="_7968DL61D83902" localSheetId="10">#REF!</definedName>
    <definedName name="_7968DL61D83902" localSheetId="13">#REF!</definedName>
    <definedName name="_7968DL61D83902">#REF!</definedName>
    <definedName name="_7969DL61D83902" localSheetId="8">#REF!</definedName>
    <definedName name="_7969DL61D83902" localSheetId="9">#REF!</definedName>
    <definedName name="_7969DL61D83902" localSheetId="10">#REF!</definedName>
    <definedName name="_7969DL61D83902" localSheetId="13">#REF!</definedName>
    <definedName name="_7969DL61D83902">#REF!</definedName>
    <definedName name="_796DL60DB3324" localSheetId="8">#REF!</definedName>
    <definedName name="_796DL60DB3324" localSheetId="9">#REF!</definedName>
    <definedName name="_796DL60DB3324" localSheetId="10">#REF!</definedName>
    <definedName name="_796DL60DB3324" localSheetId="13">#REF!</definedName>
    <definedName name="_796DL60DB3324">#REF!</definedName>
    <definedName name="_796DLC5219561" localSheetId="8">#REF!</definedName>
    <definedName name="_796DLC5219561" localSheetId="9">#REF!</definedName>
    <definedName name="_796DLC5219561" localSheetId="10">#REF!</definedName>
    <definedName name="_796DLC5219561" localSheetId="13">#REF!</definedName>
    <definedName name="_796DLC5219561">#REF!</definedName>
    <definedName name="_7970DL61D83902" localSheetId="8">#REF!</definedName>
    <definedName name="_7970DL61D83902" localSheetId="9">#REF!</definedName>
    <definedName name="_7970DL61D83902" localSheetId="10">#REF!</definedName>
    <definedName name="_7970DL61D83902" localSheetId="13">#REF!</definedName>
    <definedName name="_7970DL61D83902">#REF!</definedName>
    <definedName name="_7971DL61D83902" localSheetId="8">#REF!</definedName>
    <definedName name="_7971DL61D83902" localSheetId="9">#REF!</definedName>
    <definedName name="_7971DL61D83902" localSheetId="10">#REF!</definedName>
    <definedName name="_7971DL61D83902" localSheetId="13">#REF!</definedName>
    <definedName name="_7971DL61D83902">#REF!</definedName>
    <definedName name="_7972DL61D83902" localSheetId="8">#REF!</definedName>
    <definedName name="_7972DL61D83902" localSheetId="9">#REF!</definedName>
    <definedName name="_7972DL61D83902" localSheetId="10">#REF!</definedName>
    <definedName name="_7972DL61D83902" localSheetId="13">#REF!</definedName>
    <definedName name="_7972DL61D83902">#REF!</definedName>
    <definedName name="_7973DL61D83902" localSheetId="8">#REF!</definedName>
    <definedName name="_7973DL61D83902" localSheetId="9">#REF!</definedName>
    <definedName name="_7973DL61D83902" localSheetId="10">#REF!</definedName>
    <definedName name="_7973DL61D83902" localSheetId="13">#REF!</definedName>
    <definedName name="_7973DL61D83902">#REF!</definedName>
    <definedName name="_7974DL61D83902" localSheetId="8">#REF!</definedName>
    <definedName name="_7974DL61D83902" localSheetId="9">#REF!</definedName>
    <definedName name="_7974DL61D83902" localSheetId="10">#REF!</definedName>
    <definedName name="_7974DL61D83902" localSheetId="13">#REF!</definedName>
    <definedName name="_7974DL61D83902">#REF!</definedName>
    <definedName name="_7975DL61D83902" localSheetId="8">#REF!</definedName>
    <definedName name="_7975DL61D83902" localSheetId="9">#REF!</definedName>
    <definedName name="_7975DL61D83902" localSheetId="10">#REF!</definedName>
    <definedName name="_7975DL61D83902" localSheetId="13">#REF!</definedName>
    <definedName name="_7975DL61D83902">#REF!</definedName>
    <definedName name="_7976DL61D83902" localSheetId="8">#REF!</definedName>
    <definedName name="_7976DL61D83902" localSheetId="9">#REF!</definedName>
    <definedName name="_7976DL61D83902" localSheetId="10">#REF!</definedName>
    <definedName name="_7976DL61D83902" localSheetId="13">#REF!</definedName>
    <definedName name="_7976DL61D83902">#REF!</definedName>
    <definedName name="_7977DL61D83902" localSheetId="8">#REF!</definedName>
    <definedName name="_7977DL61D83902" localSheetId="9">#REF!</definedName>
    <definedName name="_7977DL61D83902" localSheetId="10">#REF!</definedName>
    <definedName name="_7977DL61D83902" localSheetId="13">#REF!</definedName>
    <definedName name="_7977DL61D83902">#REF!</definedName>
    <definedName name="_7978DL61D83902" localSheetId="8">#REF!</definedName>
    <definedName name="_7978DL61D83902" localSheetId="9">#REF!</definedName>
    <definedName name="_7978DL61D83902" localSheetId="10">#REF!</definedName>
    <definedName name="_7978DL61D83902" localSheetId="13">#REF!</definedName>
    <definedName name="_7978DL61D83902">#REF!</definedName>
    <definedName name="_7979DL61D83902" localSheetId="8">#REF!</definedName>
    <definedName name="_7979DL61D83902" localSheetId="9">#REF!</definedName>
    <definedName name="_7979DL61D83902" localSheetId="10">#REF!</definedName>
    <definedName name="_7979DL61D83902" localSheetId="13">#REF!</definedName>
    <definedName name="_7979DL61D83902">#REF!</definedName>
    <definedName name="_797DL60DB3324" localSheetId="8">#REF!</definedName>
    <definedName name="_797DL60DB3324" localSheetId="9">#REF!</definedName>
    <definedName name="_797DL60DB3324" localSheetId="10">#REF!</definedName>
    <definedName name="_797DL60DB3324" localSheetId="13">#REF!</definedName>
    <definedName name="_797DL60DB3324">#REF!</definedName>
    <definedName name="_797DLC521E51B" localSheetId="8">#REF!</definedName>
    <definedName name="_797DLC521E51B" localSheetId="9">#REF!</definedName>
    <definedName name="_797DLC521E51B" localSheetId="10">#REF!</definedName>
    <definedName name="_797DLC521E51B" localSheetId="13">#REF!</definedName>
    <definedName name="_797DLC521E51B">#REF!</definedName>
    <definedName name="_7980DL61D83902" localSheetId="8">#REF!</definedName>
    <definedName name="_7980DL61D83902" localSheetId="9">#REF!</definedName>
    <definedName name="_7980DL61D83902" localSheetId="10">#REF!</definedName>
    <definedName name="_7980DL61D83902" localSheetId="13">#REF!</definedName>
    <definedName name="_7980DL61D83902">#REF!</definedName>
    <definedName name="_7981DL61D93906" localSheetId="8">#REF!</definedName>
    <definedName name="_7981DL61D93906" localSheetId="9">#REF!</definedName>
    <definedName name="_7981DL61D93906" localSheetId="10">#REF!</definedName>
    <definedName name="_7981DL61D93906" localSheetId="13">#REF!</definedName>
    <definedName name="_7981DL61D93906">#REF!</definedName>
    <definedName name="_7982DL61D93906" localSheetId="8">#REF!</definedName>
    <definedName name="_7982DL61D93906" localSheetId="9">#REF!</definedName>
    <definedName name="_7982DL61D93906" localSheetId="10">#REF!</definedName>
    <definedName name="_7982DL61D93906" localSheetId="13">#REF!</definedName>
    <definedName name="_7982DL61D93906">#REF!</definedName>
    <definedName name="_7983DL61D93906" localSheetId="8">#REF!</definedName>
    <definedName name="_7983DL61D93906" localSheetId="9">#REF!</definedName>
    <definedName name="_7983DL61D93906" localSheetId="10">#REF!</definedName>
    <definedName name="_7983DL61D93906" localSheetId="13">#REF!</definedName>
    <definedName name="_7983DL61D93906">#REF!</definedName>
    <definedName name="_7984DL61D93906" localSheetId="8">#REF!</definedName>
    <definedName name="_7984DL61D93906" localSheetId="9">#REF!</definedName>
    <definedName name="_7984DL61D93906" localSheetId="10">#REF!</definedName>
    <definedName name="_7984DL61D93906" localSheetId="13">#REF!</definedName>
    <definedName name="_7984DL61D93906">#REF!</definedName>
    <definedName name="_7985DL61D93906" localSheetId="8">#REF!</definedName>
    <definedName name="_7985DL61D93906" localSheetId="9">#REF!</definedName>
    <definedName name="_7985DL61D93906" localSheetId="10">#REF!</definedName>
    <definedName name="_7985DL61D93906" localSheetId="13">#REF!</definedName>
    <definedName name="_7985DL61D93906">#REF!</definedName>
    <definedName name="_7986DL61D93906" localSheetId="8">#REF!</definedName>
    <definedName name="_7986DL61D93906" localSheetId="9">#REF!</definedName>
    <definedName name="_7986DL61D93906" localSheetId="10">#REF!</definedName>
    <definedName name="_7986DL61D93906" localSheetId="13">#REF!</definedName>
    <definedName name="_7986DL61D93906">#REF!</definedName>
    <definedName name="_7987DL61D93906" localSheetId="8">#REF!</definedName>
    <definedName name="_7987DL61D93906" localSheetId="9">#REF!</definedName>
    <definedName name="_7987DL61D93906" localSheetId="10">#REF!</definedName>
    <definedName name="_7987DL61D93906" localSheetId="13">#REF!</definedName>
    <definedName name="_7987DL61D93906">#REF!</definedName>
    <definedName name="_7988DL61D93906" localSheetId="8">#REF!</definedName>
    <definedName name="_7988DL61D93906" localSheetId="9">#REF!</definedName>
    <definedName name="_7988DL61D93906" localSheetId="10">#REF!</definedName>
    <definedName name="_7988DL61D93906" localSheetId="13">#REF!</definedName>
    <definedName name="_7988DL61D93906">#REF!</definedName>
    <definedName name="_7989DL61D93906" localSheetId="8">#REF!</definedName>
    <definedName name="_7989DL61D93906" localSheetId="9">#REF!</definedName>
    <definedName name="_7989DL61D93906" localSheetId="10">#REF!</definedName>
    <definedName name="_7989DL61D93906" localSheetId="13">#REF!</definedName>
    <definedName name="_7989DL61D93906">#REF!</definedName>
    <definedName name="_798DL60DB3324" localSheetId="8">#REF!</definedName>
    <definedName name="_798DL60DB3324" localSheetId="9">#REF!</definedName>
    <definedName name="_798DL60DB3324" localSheetId="10">#REF!</definedName>
    <definedName name="_798DL60DB3324" localSheetId="13">#REF!</definedName>
    <definedName name="_798DL60DB3324">#REF!</definedName>
    <definedName name="_798DLC5229561" localSheetId="8">#REF!</definedName>
    <definedName name="_798DLC5229561" localSheetId="9">#REF!</definedName>
    <definedName name="_798DLC5229561" localSheetId="10">#REF!</definedName>
    <definedName name="_798DLC5229561" localSheetId="13">#REF!</definedName>
    <definedName name="_798DLC5229561">#REF!</definedName>
    <definedName name="_7990DL61D93906" localSheetId="8">#REF!</definedName>
    <definedName name="_7990DL61D93906" localSheetId="9">#REF!</definedName>
    <definedName name="_7990DL61D93906" localSheetId="10">#REF!</definedName>
    <definedName name="_7990DL61D93906" localSheetId="13">#REF!</definedName>
    <definedName name="_7990DL61D93906">#REF!</definedName>
    <definedName name="_7991DL61D93906" localSheetId="8">#REF!</definedName>
    <definedName name="_7991DL61D93906" localSheetId="9">#REF!</definedName>
    <definedName name="_7991DL61D93906" localSheetId="10">#REF!</definedName>
    <definedName name="_7991DL61D93906" localSheetId="13">#REF!</definedName>
    <definedName name="_7991DL61D93906">#REF!</definedName>
    <definedName name="_7992DL61D93906" localSheetId="8">#REF!</definedName>
    <definedName name="_7992DL61D93906" localSheetId="9">#REF!</definedName>
    <definedName name="_7992DL61D93906" localSheetId="10">#REF!</definedName>
    <definedName name="_7992DL61D93906" localSheetId="13">#REF!</definedName>
    <definedName name="_7992DL61D93906">#REF!</definedName>
    <definedName name="_7993DL61D93906" localSheetId="8">#REF!</definedName>
    <definedName name="_7993DL61D93906" localSheetId="9">#REF!</definedName>
    <definedName name="_7993DL61D93906" localSheetId="10">#REF!</definedName>
    <definedName name="_7993DL61D93906" localSheetId="13">#REF!</definedName>
    <definedName name="_7993DL61D93906">#REF!</definedName>
    <definedName name="_7994DL61D93906" localSheetId="8">#REF!</definedName>
    <definedName name="_7994DL61D93906" localSheetId="9">#REF!</definedName>
    <definedName name="_7994DL61D93906" localSheetId="10">#REF!</definedName>
    <definedName name="_7994DL61D93906" localSheetId="13">#REF!</definedName>
    <definedName name="_7994DL61D93906">#REF!</definedName>
    <definedName name="_7995DL61D93906" localSheetId="8">#REF!</definedName>
    <definedName name="_7995DL61D93906" localSheetId="9">#REF!</definedName>
    <definedName name="_7995DL61D93906" localSheetId="10">#REF!</definedName>
    <definedName name="_7995DL61D93906" localSheetId="13">#REF!</definedName>
    <definedName name="_7995DL61D93906">#REF!</definedName>
    <definedName name="_7996DL61D93906" localSheetId="8">#REF!</definedName>
    <definedName name="_7996DL61D93906" localSheetId="9">#REF!</definedName>
    <definedName name="_7996DL61D93906" localSheetId="10">#REF!</definedName>
    <definedName name="_7996DL61D93906" localSheetId="13">#REF!</definedName>
    <definedName name="_7996DL61D93906">#REF!</definedName>
    <definedName name="_7997DL61D93906" localSheetId="8">#REF!</definedName>
    <definedName name="_7997DL61D93906" localSheetId="9">#REF!</definedName>
    <definedName name="_7997DL61D93906" localSheetId="10">#REF!</definedName>
    <definedName name="_7997DL61D93906" localSheetId="13">#REF!</definedName>
    <definedName name="_7997DL61D93906">#REF!</definedName>
    <definedName name="_7998DL61D93906" localSheetId="8">#REF!</definedName>
    <definedName name="_7998DL61D93906" localSheetId="9">#REF!</definedName>
    <definedName name="_7998DL61D93906" localSheetId="10">#REF!</definedName>
    <definedName name="_7998DL61D93906" localSheetId="13">#REF!</definedName>
    <definedName name="_7998DL61D93906">#REF!</definedName>
    <definedName name="_7999DL61D93906" localSheetId="8">#REF!</definedName>
    <definedName name="_7999DL61D93906" localSheetId="9">#REF!</definedName>
    <definedName name="_7999DL61D93906" localSheetId="10">#REF!</definedName>
    <definedName name="_7999DL61D93906" localSheetId="13">#REF!</definedName>
    <definedName name="_7999DL61D93906">#REF!</definedName>
    <definedName name="_799DL60DB3324" localSheetId="8">#REF!</definedName>
    <definedName name="_799DL60DB3324" localSheetId="9">#REF!</definedName>
    <definedName name="_799DL60DB3324" localSheetId="10">#REF!</definedName>
    <definedName name="_799DL60DB3324" localSheetId="13">#REF!</definedName>
    <definedName name="_799DL60DB3324">#REF!</definedName>
    <definedName name="_799DLC522E51B" localSheetId="8">#REF!</definedName>
    <definedName name="_799DLC522E51B" localSheetId="9">#REF!</definedName>
    <definedName name="_799DLC522E51B" localSheetId="10">#REF!</definedName>
    <definedName name="_799DLC522E51B" localSheetId="13">#REF!</definedName>
    <definedName name="_799DLC522E51B">#REF!</definedName>
    <definedName name="_79DL607330A6" localSheetId="8">#REF!</definedName>
    <definedName name="_79DL607330A6" localSheetId="9">#REF!</definedName>
    <definedName name="_79DL607330A6" localSheetId="10">#REF!</definedName>
    <definedName name="_79DL607330A6" localSheetId="13">#REF!</definedName>
    <definedName name="_79DL607330A6">#REF!</definedName>
    <definedName name="_79DL612B350C" localSheetId="8">#REF!</definedName>
    <definedName name="_79DL612B350C" localSheetId="9">#REF!</definedName>
    <definedName name="_79DL612B350C" localSheetId="10">#REF!</definedName>
    <definedName name="_79DL612B350C" localSheetId="13">#REF!</definedName>
    <definedName name="_79DL612B350C">#REF!</definedName>
    <definedName name="_7AL639B3E5C" localSheetId="8">#REF!</definedName>
    <definedName name="_7AL639B3E5C" localSheetId="9">#REF!</definedName>
    <definedName name="_7AL639B3E5C" localSheetId="10">#REF!</definedName>
    <definedName name="_7AL639B3E5C" localSheetId="13">#REF!</definedName>
    <definedName name="_7AL639B3E5C">#REF!</definedName>
    <definedName name="_7DL607730C1" localSheetId="8">#REF!</definedName>
    <definedName name="_7DL607730C1" localSheetId="9">#REF!</definedName>
    <definedName name="_7DL607730C1" localSheetId="10">#REF!</definedName>
    <definedName name="_7DL607730C1" localSheetId="13">#REF!</definedName>
    <definedName name="_7DL607730C1">#REF!</definedName>
    <definedName name="_8000DL61D93906" localSheetId="8">#REF!</definedName>
    <definedName name="_8000DL61D93906" localSheetId="9">#REF!</definedName>
    <definedName name="_8000DL61D93906" localSheetId="10">#REF!</definedName>
    <definedName name="_8000DL61D93906" localSheetId="13">#REF!</definedName>
    <definedName name="_8000DL61D93906">#REF!</definedName>
    <definedName name="_8001DL61D93906" localSheetId="8">#REF!</definedName>
    <definedName name="_8001DL61D93906" localSheetId="9">#REF!</definedName>
    <definedName name="_8001DL61D93906" localSheetId="10">#REF!</definedName>
    <definedName name="_8001DL61D93906" localSheetId="13">#REF!</definedName>
    <definedName name="_8001DL61D93906">#REF!</definedName>
    <definedName name="_8002DL61D93906" localSheetId="8">#REF!</definedName>
    <definedName name="_8002DL61D93906" localSheetId="9">#REF!</definedName>
    <definedName name="_8002DL61D93906" localSheetId="10">#REF!</definedName>
    <definedName name="_8002DL61D93906" localSheetId="13">#REF!</definedName>
    <definedName name="_8002DL61D93906">#REF!</definedName>
    <definedName name="_8003DL61D93906" localSheetId="8">#REF!</definedName>
    <definedName name="_8003DL61D93906" localSheetId="9">#REF!</definedName>
    <definedName name="_8003DL61D93906" localSheetId="10">#REF!</definedName>
    <definedName name="_8003DL61D93906" localSheetId="13">#REF!</definedName>
    <definedName name="_8003DL61D93906">#REF!</definedName>
    <definedName name="_8004DL61D93906" localSheetId="8">#REF!</definedName>
    <definedName name="_8004DL61D93906" localSheetId="9">#REF!</definedName>
    <definedName name="_8004DL61D93906" localSheetId="10">#REF!</definedName>
    <definedName name="_8004DL61D93906" localSheetId="13">#REF!</definedName>
    <definedName name="_8004DL61D93906">#REF!</definedName>
    <definedName name="_8005DL61D93906" localSheetId="8">#REF!</definedName>
    <definedName name="_8005DL61D93906" localSheetId="9">#REF!</definedName>
    <definedName name="_8005DL61D93906" localSheetId="10">#REF!</definedName>
    <definedName name="_8005DL61D93906" localSheetId="13">#REF!</definedName>
    <definedName name="_8005DL61D93906">#REF!</definedName>
    <definedName name="_8006DL61D93906" localSheetId="8">#REF!</definedName>
    <definedName name="_8006DL61D93906" localSheetId="9">#REF!</definedName>
    <definedName name="_8006DL61D93906" localSheetId="10">#REF!</definedName>
    <definedName name="_8006DL61D93906" localSheetId="13">#REF!</definedName>
    <definedName name="_8006DL61D93906">#REF!</definedName>
    <definedName name="_8007DL61D93906" localSheetId="8">#REF!</definedName>
    <definedName name="_8007DL61D93906" localSheetId="9">#REF!</definedName>
    <definedName name="_8007DL61D93906" localSheetId="10">#REF!</definedName>
    <definedName name="_8007DL61D93906" localSheetId="13">#REF!</definedName>
    <definedName name="_8007DL61D93906">#REF!</definedName>
    <definedName name="_8008DL61D93906" localSheetId="8">#REF!</definedName>
    <definedName name="_8008DL61D93906" localSheetId="9">#REF!</definedName>
    <definedName name="_8008DL61D93906" localSheetId="10">#REF!</definedName>
    <definedName name="_8008DL61D93906" localSheetId="13">#REF!</definedName>
    <definedName name="_8008DL61D93906">#REF!</definedName>
    <definedName name="_8009DL61D93906" localSheetId="8">#REF!</definedName>
    <definedName name="_8009DL61D93906" localSheetId="9">#REF!</definedName>
    <definedName name="_8009DL61D93906" localSheetId="10">#REF!</definedName>
    <definedName name="_8009DL61D93906" localSheetId="13">#REF!</definedName>
    <definedName name="_8009DL61D93906">#REF!</definedName>
    <definedName name="_800DL60DB3324" localSheetId="8">#REF!</definedName>
    <definedName name="_800DL60DB3324" localSheetId="9">#REF!</definedName>
    <definedName name="_800DL60DB3324" localSheetId="10">#REF!</definedName>
    <definedName name="_800DL60DB3324" localSheetId="13">#REF!</definedName>
    <definedName name="_800DL60DB3324">#REF!</definedName>
    <definedName name="_800DLC5239562" localSheetId="8">#REF!</definedName>
    <definedName name="_800DLC5239562" localSheetId="9">#REF!</definedName>
    <definedName name="_800DLC5239562" localSheetId="10">#REF!</definedName>
    <definedName name="_800DLC5239562" localSheetId="13">#REF!</definedName>
    <definedName name="_800DLC5239562">#REF!</definedName>
    <definedName name="_8010DL61D93906" localSheetId="8">#REF!</definedName>
    <definedName name="_8010DL61D93906" localSheetId="9">#REF!</definedName>
    <definedName name="_8010DL61D93906" localSheetId="10">#REF!</definedName>
    <definedName name="_8010DL61D93906" localSheetId="13">#REF!</definedName>
    <definedName name="_8010DL61D93906">#REF!</definedName>
    <definedName name="_8011DL61D93906" localSheetId="8">#REF!</definedName>
    <definedName name="_8011DL61D93906" localSheetId="9">#REF!</definedName>
    <definedName name="_8011DL61D93906" localSheetId="10">#REF!</definedName>
    <definedName name="_8011DL61D93906" localSheetId="13">#REF!</definedName>
    <definedName name="_8011DL61D93906">#REF!</definedName>
    <definedName name="_8012DL61D93906" localSheetId="8">#REF!</definedName>
    <definedName name="_8012DL61D93906" localSheetId="9">#REF!</definedName>
    <definedName name="_8012DL61D93906" localSheetId="10">#REF!</definedName>
    <definedName name="_8012DL61D93906" localSheetId="13">#REF!</definedName>
    <definedName name="_8012DL61D93906">#REF!</definedName>
    <definedName name="_8013DL61D93906" localSheetId="8">#REF!</definedName>
    <definedName name="_8013DL61D93906" localSheetId="9">#REF!</definedName>
    <definedName name="_8013DL61D93906" localSheetId="10">#REF!</definedName>
    <definedName name="_8013DL61D93906" localSheetId="13">#REF!</definedName>
    <definedName name="_8013DL61D93906">#REF!</definedName>
    <definedName name="_8014DL61D93906" localSheetId="8">#REF!</definedName>
    <definedName name="_8014DL61D93906" localSheetId="9">#REF!</definedName>
    <definedName name="_8014DL61D93906" localSheetId="10">#REF!</definedName>
    <definedName name="_8014DL61D93906" localSheetId="13">#REF!</definedName>
    <definedName name="_8014DL61D93906">#REF!</definedName>
    <definedName name="_8015DL61D93906" localSheetId="8">#REF!</definedName>
    <definedName name="_8015DL61D93906" localSheetId="9">#REF!</definedName>
    <definedName name="_8015DL61D93906" localSheetId="10">#REF!</definedName>
    <definedName name="_8015DL61D93906" localSheetId="13">#REF!</definedName>
    <definedName name="_8015DL61D93906">#REF!</definedName>
    <definedName name="_8016DL61DA3909" localSheetId="8">#REF!</definedName>
    <definedName name="_8016DL61DA3909" localSheetId="9">#REF!</definedName>
    <definedName name="_8016DL61DA3909" localSheetId="10">#REF!</definedName>
    <definedName name="_8016DL61DA3909" localSheetId="13">#REF!</definedName>
    <definedName name="_8016DL61DA3909">#REF!</definedName>
    <definedName name="_8017DL61DA3909" localSheetId="8">#REF!</definedName>
    <definedName name="_8017DL61DA3909" localSheetId="9">#REF!</definedName>
    <definedName name="_8017DL61DA3909" localSheetId="10">#REF!</definedName>
    <definedName name="_8017DL61DA3909" localSheetId="13">#REF!</definedName>
    <definedName name="_8017DL61DA3909">#REF!</definedName>
    <definedName name="_8018DL61DA3909" localSheetId="8">#REF!</definedName>
    <definedName name="_8018DL61DA3909" localSheetId="9">#REF!</definedName>
    <definedName name="_8018DL61DA3909" localSheetId="10">#REF!</definedName>
    <definedName name="_8018DL61DA3909" localSheetId="13">#REF!</definedName>
    <definedName name="_8018DL61DA3909">#REF!</definedName>
    <definedName name="_8019DL61DA3909" localSheetId="8">#REF!</definedName>
    <definedName name="_8019DL61DA3909" localSheetId="9">#REF!</definedName>
    <definedName name="_8019DL61DA3909" localSheetId="10">#REF!</definedName>
    <definedName name="_8019DL61DA3909" localSheetId="13">#REF!</definedName>
    <definedName name="_8019DL61DA3909">#REF!</definedName>
    <definedName name="_801DL60DB3324" localSheetId="8">#REF!</definedName>
    <definedName name="_801DL60DB3324" localSheetId="9">#REF!</definedName>
    <definedName name="_801DL60DB3324" localSheetId="10">#REF!</definedName>
    <definedName name="_801DL60DB3324" localSheetId="13">#REF!</definedName>
    <definedName name="_801DL60DB3324">#REF!</definedName>
    <definedName name="_801DLC523E51B" localSheetId="8">#REF!</definedName>
    <definedName name="_801DLC523E51B" localSheetId="9">#REF!</definedName>
    <definedName name="_801DLC523E51B" localSheetId="10">#REF!</definedName>
    <definedName name="_801DLC523E51B" localSheetId="13">#REF!</definedName>
    <definedName name="_801DLC523E51B">#REF!</definedName>
    <definedName name="_8020DL61DA3909" localSheetId="8">#REF!</definedName>
    <definedName name="_8020DL61DA3909" localSheetId="9">#REF!</definedName>
    <definedName name="_8020DL61DA3909" localSheetId="10">#REF!</definedName>
    <definedName name="_8020DL61DA3909" localSheetId="13">#REF!</definedName>
    <definedName name="_8020DL61DA3909">#REF!</definedName>
    <definedName name="_8021DL61DA3909" localSheetId="8">#REF!</definedName>
    <definedName name="_8021DL61DA3909" localSheetId="9">#REF!</definedName>
    <definedName name="_8021DL61DA3909" localSheetId="10">#REF!</definedName>
    <definedName name="_8021DL61DA3909" localSheetId="13">#REF!</definedName>
    <definedName name="_8021DL61DA3909">#REF!</definedName>
    <definedName name="_8022DL61DA3909" localSheetId="8">#REF!</definedName>
    <definedName name="_8022DL61DA3909" localSheetId="9">#REF!</definedName>
    <definedName name="_8022DL61DA3909" localSheetId="10">#REF!</definedName>
    <definedName name="_8022DL61DA3909" localSheetId="13">#REF!</definedName>
    <definedName name="_8022DL61DA3909">#REF!</definedName>
    <definedName name="_8023DL61DA3909" localSheetId="8">#REF!</definedName>
    <definedName name="_8023DL61DA3909" localSheetId="9">#REF!</definedName>
    <definedName name="_8023DL61DA3909" localSheetId="10">#REF!</definedName>
    <definedName name="_8023DL61DA3909" localSheetId="13">#REF!</definedName>
    <definedName name="_8023DL61DA3909">#REF!</definedName>
    <definedName name="_8024DL61DA3909" localSheetId="8">#REF!</definedName>
    <definedName name="_8024DL61DA3909" localSheetId="9">#REF!</definedName>
    <definedName name="_8024DL61DA3909" localSheetId="10">#REF!</definedName>
    <definedName name="_8024DL61DA3909" localSheetId="13">#REF!</definedName>
    <definedName name="_8024DL61DA3909">#REF!</definedName>
    <definedName name="_8025DL61DA3909" localSheetId="8">#REF!</definedName>
    <definedName name="_8025DL61DA3909" localSheetId="9">#REF!</definedName>
    <definedName name="_8025DL61DA3909" localSheetId="10">#REF!</definedName>
    <definedName name="_8025DL61DA3909" localSheetId="13">#REF!</definedName>
    <definedName name="_8025DL61DA3909">#REF!</definedName>
    <definedName name="_8026DL61DA3909" localSheetId="8">#REF!</definedName>
    <definedName name="_8026DL61DA3909" localSheetId="9">#REF!</definedName>
    <definedName name="_8026DL61DA3909" localSheetId="10">#REF!</definedName>
    <definedName name="_8026DL61DA3909" localSheetId="13">#REF!</definedName>
    <definedName name="_8026DL61DA3909">#REF!</definedName>
    <definedName name="_8027DL61DA3909" localSheetId="8">#REF!</definedName>
    <definedName name="_8027DL61DA3909" localSheetId="9">#REF!</definedName>
    <definedName name="_8027DL61DA3909" localSheetId="10">#REF!</definedName>
    <definedName name="_8027DL61DA3909" localSheetId="13">#REF!</definedName>
    <definedName name="_8027DL61DA3909">#REF!</definedName>
    <definedName name="_8028DL61DA3909" localSheetId="8">#REF!</definedName>
    <definedName name="_8028DL61DA3909" localSheetId="9">#REF!</definedName>
    <definedName name="_8028DL61DA3909" localSheetId="10">#REF!</definedName>
    <definedName name="_8028DL61DA3909" localSheetId="13">#REF!</definedName>
    <definedName name="_8028DL61DA3909">#REF!</definedName>
    <definedName name="_8029DL61DA3909" localSheetId="8">#REF!</definedName>
    <definedName name="_8029DL61DA3909" localSheetId="9">#REF!</definedName>
    <definedName name="_8029DL61DA3909" localSheetId="10">#REF!</definedName>
    <definedName name="_8029DL61DA3909" localSheetId="13">#REF!</definedName>
    <definedName name="_8029DL61DA3909">#REF!</definedName>
    <definedName name="_802DL60DB3324" localSheetId="8">#REF!</definedName>
    <definedName name="_802DL60DB3324" localSheetId="9">#REF!</definedName>
    <definedName name="_802DL60DB3324" localSheetId="10">#REF!</definedName>
    <definedName name="_802DL60DB3324" localSheetId="13">#REF!</definedName>
    <definedName name="_802DL60DB3324">#REF!</definedName>
    <definedName name="_802DLC5249562" localSheetId="8">#REF!</definedName>
    <definedName name="_802DLC5249562" localSheetId="9">#REF!</definedName>
    <definedName name="_802DLC5249562" localSheetId="10">#REF!</definedName>
    <definedName name="_802DLC5249562" localSheetId="13">#REF!</definedName>
    <definedName name="_802DLC5249562">#REF!</definedName>
    <definedName name="_8030DL61DA3909" localSheetId="8">#REF!</definedName>
    <definedName name="_8030DL61DA3909" localSheetId="9">#REF!</definedName>
    <definedName name="_8030DL61DA3909" localSheetId="10">#REF!</definedName>
    <definedName name="_8030DL61DA3909" localSheetId="13">#REF!</definedName>
    <definedName name="_8030DL61DA3909">#REF!</definedName>
    <definedName name="_8031DL61DA3909" localSheetId="8">#REF!</definedName>
    <definedName name="_8031DL61DA3909" localSheetId="9">#REF!</definedName>
    <definedName name="_8031DL61DA3909" localSheetId="10">#REF!</definedName>
    <definedName name="_8031DL61DA3909" localSheetId="13">#REF!</definedName>
    <definedName name="_8031DL61DA3909">#REF!</definedName>
    <definedName name="_8032DL61DA3909" localSheetId="8">#REF!</definedName>
    <definedName name="_8032DL61DA3909" localSheetId="9">#REF!</definedName>
    <definedName name="_8032DL61DA3909" localSheetId="10">#REF!</definedName>
    <definedName name="_8032DL61DA3909" localSheetId="13">#REF!</definedName>
    <definedName name="_8032DL61DA3909">#REF!</definedName>
    <definedName name="_8033DL61DA3909" localSheetId="8">#REF!</definedName>
    <definedName name="_8033DL61DA3909" localSheetId="9">#REF!</definedName>
    <definedName name="_8033DL61DA3909" localSheetId="10">#REF!</definedName>
    <definedName name="_8033DL61DA3909" localSheetId="13">#REF!</definedName>
    <definedName name="_8033DL61DA3909">#REF!</definedName>
    <definedName name="_8034DL61DA3909" localSheetId="8">#REF!</definedName>
    <definedName name="_8034DL61DA3909" localSheetId="9">#REF!</definedName>
    <definedName name="_8034DL61DA3909" localSheetId="10">#REF!</definedName>
    <definedName name="_8034DL61DA3909" localSheetId="13">#REF!</definedName>
    <definedName name="_8034DL61DA3909">#REF!</definedName>
    <definedName name="_8035DL61DA3909" localSheetId="8">#REF!</definedName>
    <definedName name="_8035DL61DA3909" localSheetId="9">#REF!</definedName>
    <definedName name="_8035DL61DA3909" localSheetId="10">#REF!</definedName>
    <definedName name="_8035DL61DA3909" localSheetId="13">#REF!</definedName>
    <definedName name="_8035DL61DA3909">#REF!</definedName>
    <definedName name="_8036DL61DA3909" localSheetId="8">#REF!</definedName>
    <definedName name="_8036DL61DA3909" localSheetId="9">#REF!</definedName>
    <definedName name="_8036DL61DA3909" localSheetId="10">#REF!</definedName>
    <definedName name="_8036DL61DA3909" localSheetId="13">#REF!</definedName>
    <definedName name="_8036DL61DA3909">#REF!</definedName>
    <definedName name="_8037DL61DA3909" localSheetId="8">#REF!</definedName>
    <definedName name="_8037DL61DA3909" localSheetId="9">#REF!</definedName>
    <definedName name="_8037DL61DA3909" localSheetId="10">#REF!</definedName>
    <definedName name="_8037DL61DA3909" localSheetId="13">#REF!</definedName>
    <definedName name="_8037DL61DA3909">#REF!</definedName>
    <definedName name="_8038DL61DA3909" localSheetId="8">#REF!</definedName>
    <definedName name="_8038DL61DA3909" localSheetId="9">#REF!</definedName>
    <definedName name="_8038DL61DA3909" localSheetId="10">#REF!</definedName>
    <definedName name="_8038DL61DA3909" localSheetId="13">#REF!</definedName>
    <definedName name="_8038DL61DA3909">#REF!</definedName>
    <definedName name="_8039DL61DA3909" localSheetId="8">#REF!</definedName>
    <definedName name="_8039DL61DA3909" localSheetId="9">#REF!</definedName>
    <definedName name="_8039DL61DA3909" localSheetId="10">#REF!</definedName>
    <definedName name="_8039DL61DA3909" localSheetId="13">#REF!</definedName>
    <definedName name="_8039DL61DA3909">#REF!</definedName>
    <definedName name="_803DL60DB3324" localSheetId="8">#REF!</definedName>
    <definedName name="_803DL60DB3324" localSheetId="9">#REF!</definedName>
    <definedName name="_803DL60DB3324" localSheetId="10">#REF!</definedName>
    <definedName name="_803DL60DB3324" localSheetId="13">#REF!</definedName>
    <definedName name="_803DL60DB3324">#REF!</definedName>
    <definedName name="_803DLC524E51B" localSheetId="8">#REF!</definedName>
    <definedName name="_803DLC524E51B" localSheetId="9">#REF!</definedName>
    <definedName name="_803DLC524E51B" localSheetId="10">#REF!</definedName>
    <definedName name="_803DLC524E51B" localSheetId="13">#REF!</definedName>
    <definedName name="_803DLC524E51B">#REF!</definedName>
    <definedName name="_8040DL61DA3909" localSheetId="8">#REF!</definedName>
    <definedName name="_8040DL61DA3909" localSheetId="9">#REF!</definedName>
    <definedName name="_8040DL61DA3909" localSheetId="10">#REF!</definedName>
    <definedName name="_8040DL61DA3909" localSheetId="13">#REF!</definedName>
    <definedName name="_8040DL61DA3909">#REF!</definedName>
    <definedName name="_8041DL61DA3909" localSheetId="8">#REF!</definedName>
    <definedName name="_8041DL61DA3909" localSheetId="9">#REF!</definedName>
    <definedName name="_8041DL61DA3909" localSheetId="10">#REF!</definedName>
    <definedName name="_8041DL61DA3909" localSheetId="13">#REF!</definedName>
    <definedName name="_8041DL61DA3909">#REF!</definedName>
    <definedName name="_8042DL61DA3909" localSheetId="8">#REF!</definedName>
    <definedName name="_8042DL61DA3909" localSheetId="9">#REF!</definedName>
    <definedName name="_8042DL61DA3909" localSheetId="10">#REF!</definedName>
    <definedName name="_8042DL61DA3909" localSheetId="13">#REF!</definedName>
    <definedName name="_8042DL61DA3909">#REF!</definedName>
    <definedName name="_8043DL61DA3909" localSheetId="8">#REF!</definedName>
    <definedName name="_8043DL61DA3909" localSheetId="9">#REF!</definedName>
    <definedName name="_8043DL61DA3909" localSheetId="10">#REF!</definedName>
    <definedName name="_8043DL61DA3909" localSheetId="13">#REF!</definedName>
    <definedName name="_8043DL61DA3909">#REF!</definedName>
    <definedName name="_8044DL61DA3909" localSheetId="8">#REF!</definedName>
    <definedName name="_8044DL61DA3909" localSheetId="9">#REF!</definedName>
    <definedName name="_8044DL61DA3909" localSheetId="10">#REF!</definedName>
    <definedName name="_8044DL61DA3909" localSheetId="13">#REF!</definedName>
    <definedName name="_8044DL61DA3909">#REF!</definedName>
    <definedName name="_8045DL61DA3909" localSheetId="8">#REF!</definedName>
    <definedName name="_8045DL61DA3909" localSheetId="9">#REF!</definedName>
    <definedName name="_8045DL61DA3909" localSheetId="10">#REF!</definedName>
    <definedName name="_8045DL61DA3909" localSheetId="13">#REF!</definedName>
    <definedName name="_8045DL61DA3909">#REF!</definedName>
    <definedName name="_8046DL61DA3909" localSheetId="8">#REF!</definedName>
    <definedName name="_8046DL61DA3909" localSheetId="9">#REF!</definedName>
    <definedName name="_8046DL61DA3909" localSheetId="10">#REF!</definedName>
    <definedName name="_8046DL61DA3909" localSheetId="13">#REF!</definedName>
    <definedName name="_8046DL61DA3909">#REF!</definedName>
    <definedName name="_8047DL61DA3909" localSheetId="8">#REF!</definedName>
    <definedName name="_8047DL61DA3909" localSheetId="9">#REF!</definedName>
    <definedName name="_8047DL61DA3909" localSheetId="10">#REF!</definedName>
    <definedName name="_8047DL61DA3909" localSheetId="13">#REF!</definedName>
    <definedName name="_8047DL61DA3909">#REF!</definedName>
    <definedName name="_8048DL61DA3909" localSheetId="8">#REF!</definedName>
    <definedName name="_8048DL61DA3909" localSheetId="9">#REF!</definedName>
    <definedName name="_8048DL61DA3909" localSheetId="10">#REF!</definedName>
    <definedName name="_8048DL61DA3909" localSheetId="13">#REF!</definedName>
    <definedName name="_8048DL61DA3909">#REF!</definedName>
    <definedName name="_8049DL61DA3909" localSheetId="8">#REF!</definedName>
    <definedName name="_8049DL61DA3909" localSheetId="9">#REF!</definedName>
    <definedName name="_8049DL61DA3909" localSheetId="10">#REF!</definedName>
    <definedName name="_8049DL61DA3909" localSheetId="13">#REF!</definedName>
    <definedName name="_8049DL61DA3909">#REF!</definedName>
    <definedName name="_804DL60DB3324" localSheetId="8">#REF!</definedName>
    <definedName name="_804DL60DB3324" localSheetId="9">#REF!</definedName>
    <definedName name="_804DL60DB3324" localSheetId="10">#REF!</definedName>
    <definedName name="_804DL60DB3324" localSheetId="13">#REF!</definedName>
    <definedName name="_804DL60DB3324">#REF!</definedName>
    <definedName name="_804DLC5259562" localSheetId="8">#REF!</definedName>
    <definedName name="_804DLC5259562" localSheetId="9">#REF!</definedName>
    <definedName name="_804DLC5259562" localSheetId="10">#REF!</definedName>
    <definedName name="_804DLC5259562" localSheetId="13">#REF!</definedName>
    <definedName name="_804DLC5259562">#REF!</definedName>
    <definedName name="_8050DL61DA3909" localSheetId="8">#REF!</definedName>
    <definedName name="_8050DL61DA3909" localSheetId="9">#REF!</definedName>
    <definedName name="_8050DL61DA3909" localSheetId="10">#REF!</definedName>
    <definedName name="_8050DL61DA3909" localSheetId="13">#REF!</definedName>
    <definedName name="_8050DL61DA3909">#REF!</definedName>
    <definedName name="_8051DL61DB390D" localSheetId="8">#REF!</definedName>
    <definedName name="_8051DL61DB390D" localSheetId="9">#REF!</definedName>
    <definedName name="_8051DL61DB390D" localSheetId="10">#REF!</definedName>
    <definedName name="_8051DL61DB390D" localSheetId="13">#REF!</definedName>
    <definedName name="_8051DL61DB390D">#REF!</definedName>
    <definedName name="_8052DL61DB390D" localSheetId="8">#REF!</definedName>
    <definedName name="_8052DL61DB390D" localSheetId="9">#REF!</definedName>
    <definedName name="_8052DL61DB390D" localSheetId="10">#REF!</definedName>
    <definedName name="_8052DL61DB390D" localSheetId="13">#REF!</definedName>
    <definedName name="_8052DL61DB390D">#REF!</definedName>
    <definedName name="_8053DL61DB390D" localSheetId="8">#REF!</definedName>
    <definedName name="_8053DL61DB390D" localSheetId="9">#REF!</definedName>
    <definedName name="_8053DL61DB390D" localSheetId="10">#REF!</definedName>
    <definedName name="_8053DL61DB390D" localSheetId="13">#REF!</definedName>
    <definedName name="_8053DL61DB390D">#REF!</definedName>
    <definedName name="_8054DL61DB390D" localSheetId="8">#REF!</definedName>
    <definedName name="_8054DL61DB390D" localSheetId="9">#REF!</definedName>
    <definedName name="_8054DL61DB390D" localSheetId="10">#REF!</definedName>
    <definedName name="_8054DL61DB390D" localSheetId="13">#REF!</definedName>
    <definedName name="_8054DL61DB390D">#REF!</definedName>
    <definedName name="_8055DL61DB390D" localSheetId="8">#REF!</definedName>
    <definedName name="_8055DL61DB390D" localSheetId="9">#REF!</definedName>
    <definedName name="_8055DL61DB390D" localSheetId="10">#REF!</definedName>
    <definedName name="_8055DL61DB390D" localSheetId="13">#REF!</definedName>
    <definedName name="_8055DL61DB390D">#REF!</definedName>
    <definedName name="_8056DL61DB390D" localSheetId="8">#REF!</definedName>
    <definedName name="_8056DL61DB390D" localSheetId="9">#REF!</definedName>
    <definedName name="_8056DL61DB390D" localSheetId="10">#REF!</definedName>
    <definedName name="_8056DL61DB390D" localSheetId="13">#REF!</definedName>
    <definedName name="_8056DL61DB390D">#REF!</definedName>
    <definedName name="_8057DL61DB390D" localSheetId="8">#REF!</definedName>
    <definedName name="_8057DL61DB390D" localSheetId="9">#REF!</definedName>
    <definedName name="_8057DL61DB390D" localSheetId="10">#REF!</definedName>
    <definedName name="_8057DL61DB390D" localSheetId="13">#REF!</definedName>
    <definedName name="_8057DL61DB390D">#REF!</definedName>
    <definedName name="_8058DL61DB390D" localSheetId="8">#REF!</definedName>
    <definedName name="_8058DL61DB390D" localSheetId="9">#REF!</definedName>
    <definedName name="_8058DL61DB390D" localSheetId="10">#REF!</definedName>
    <definedName name="_8058DL61DB390D" localSheetId="13">#REF!</definedName>
    <definedName name="_8058DL61DB390D">#REF!</definedName>
    <definedName name="_8059DL61DB390D" localSheetId="8">#REF!</definedName>
    <definedName name="_8059DL61DB390D" localSheetId="9">#REF!</definedName>
    <definedName name="_8059DL61DB390D" localSheetId="10">#REF!</definedName>
    <definedName name="_8059DL61DB390D" localSheetId="13">#REF!</definedName>
    <definedName name="_8059DL61DB390D">#REF!</definedName>
    <definedName name="_805DL60DB3324" localSheetId="8">#REF!</definedName>
    <definedName name="_805DL60DB3324" localSheetId="9">#REF!</definedName>
    <definedName name="_805DL60DB3324" localSheetId="10">#REF!</definedName>
    <definedName name="_805DL60DB3324" localSheetId="13">#REF!</definedName>
    <definedName name="_805DL60DB3324">#REF!</definedName>
    <definedName name="_805DLC525E51B" localSheetId="8">#REF!</definedName>
    <definedName name="_805DLC525E51B" localSheetId="9">#REF!</definedName>
    <definedName name="_805DLC525E51B" localSheetId="10">#REF!</definedName>
    <definedName name="_805DLC525E51B" localSheetId="13">#REF!</definedName>
    <definedName name="_805DLC525E51B">#REF!</definedName>
    <definedName name="_8060DL61DB390D" localSheetId="8">#REF!</definedName>
    <definedName name="_8060DL61DB390D" localSheetId="9">#REF!</definedName>
    <definedName name="_8060DL61DB390D" localSheetId="10">#REF!</definedName>
    <definedName name="_8060DL61DB390D" localSheetId="13">#REF!</definedName>
    <definedName name="_8060DL61DB390D">#REF!</definedName>
    <definedName name="_8061DL61DB390D" localSheetId="8">#REF!</definedName>
    <definedName name="_8061DL61DB390D" localSheetId="9">#REF!</definedName>
    <definedName name="_8061DL61DB390D" localSheetId="10">#REF!</definedName>
    <definedName name="_8061DL61DB390D" localSheetId="13">#REF!</definedName>
    <definedName name="_8061DL61DB390D">#REF!</definedName>
    <definedName name="_8062DL61DB390D" localSheetId="8">#REF!</definedName>
    <definedName name="_8062DL61DB390D" localSheetId="9">#REF!</definedName>
    <definedName name="_8062DL61DB390D" localSheetId="10">#REF!</definedName>
    <definedName name="_8062DL61DB390D" localSheetId="13">#REF!</definedName>
    <definedName name="_8062DL61DB390D">#REF!</definedName>
    <definedName name="_8063DL61DB390D" localSheetId="8">#REF!</definedName>
    <definedName name="_8063DL61DB390D" localSheetId="9">#REF!</definedName>
    <definedName name="_8063DL61DB390D" localSheetId="10">#REF!</definedName>
    <definedName name="_8063DL61DB390D" localSheetId="13">#REF!</definedName>
    <definedName name="_8063DL61DB390D">#REF!</definedName>
    <definedName name="_8064DL61DB390D" localSheetId="8">#REF!</definedName>
    <definedName name="_8064DL61DB390D" localSheetId="9">#REF!</definedName>
    <definedName name="_8064DL61DB390D" localSheetId="10">#REF!</definedName>
    <definedName name="_8064DL61DB390D" localSheetId="13">#REF!</definedName>
    <definedName name="_8064DL61DB390D">#REF!</definedName>
    <definedName name="_8065DL61DB390D" localSheetId="8">#REF!</definedName>
    <definedName name="_8065DL61DB390D" localSheetId="9">#REF!</definedName>
    <definedName name="_8065DL61DB390D" localSheetId="10">#REF!</definedName>
    <definedName name="_8065DL61DB390D" localSheetId="13">#REF!</definedName>
    <definedName name="_8065DL61DB390D">#REF!</definedName>
    <definedName name="_8066DL61DB390D" localSheetId="8">#REF!</definedName>
    <definedName name="_8066DL61DB390D" localSheetId="9">#REF!</definedName>
    <definedName name="_8066DL61DB390D" localSheetId="10">#REF!</definedName>
    <definedName name="_8066DL61DB390D" localSheetId="13">#REF!</definedName>
    <definedName name="_8066DL61DB390D">#REF!</definedName>
    <definedName name="_8067DL61DB390D" localSheetId="8">#REF!</definedName>
    <definedName name="_8067DL61DB390D" localSheetId="9">#REF!</definedName>
    <definedName name="_8067DL61DB390D" localSheetId="10">#REF!</definedName>
    <definedName name="_8067DL61DB390D" localSheetId="13">#REF!</definedName>
    <definedName name="_8067DL61DB390D">#REF!</definedName>
    <definedName name="_8068DL61DB390D" localSheetId="8">#REF!</definedName>
    <definedName name="_8068DL61DB390D" localSheetId="9">#REF!</definedName>
    <definedName name="_8068DL61DB390D" localSheetId="10">#REF!</definedName>
    <definedName name="_8068DL61DB390D" localSheetId="13">#REF!</definedName>
    <definedName name="_8068DL61DB390D">#REF!</definedName>
    <definedName name="_8069DL61DB390D" localSheetId="8">#REF!</definedName>
    <definedName name="_8069DL61DB390D" localSheetId="9">#REF!</definedName>
    <definedName name="_8069DL61DB390D" localSheetId="10">#REF!</definedName>
    <definedName name="_8069DL61DB390D" localSheetId="13">#REF!</definedName>
    <definedName name="_8069DL61DB390D">#REF!</definedName>
    <definedName name="_806DL60DC332A" localSheetId="8">#REF!</definedName>
    <definedName name="_806DL60DC332A" localSheetId="9">#REF!</definedName>
    <definedName name="_806DL60DC332A" localSheetId="10">#REF!</definedName>
    <definedName name="_806DL60DC332A" localSheetId="13">#REF!</definedName>
    <definedName name="_806DL60DC332A">#REF!</definedName>
    <definedName name="_806DLC5269562" localSheetId="8">#REF!</definedName>
    <definedName name="_806DLC5269562" localSheetId="9">#REF!</definedName>
    <definedName name="_806DLC5269562" localSheetId="10">#REF!</definedName>
    <definedName name="_806DLC5269562" localSheetId="13">#REF!</definedName>
    <definedName name="_806DLC5269562">#REF!</definedName>
    <definedName name="_8070DL61DB390D" localSheetId="8">#REF!</definedName>
    <definedName name="_8070DL61DB390D" localSheetId="9">#REF!</definedName>
    <definedName name="_8070DL61DB390D" localSheetId="10">#REF!</definedName>
    <definedName name="_8070DL61DB390D" localSheetId="13">#REF!</definedName>
    <definedName name="_8070DL61DB390D">#REF!</definedName>
    <definedName name="_8071DL61DB390D" localSheetId="8">#REF!</definedName>
    <definedName name="_8071DL61DB390D" localSheetId="9">#REF!</definedName>
    <definedName name="_8071DL61DB390D" localSheetId="10">#REF!</definedName>
    <definedName name="_8071DL61DB390D" localSheetId="13">#REF!</definedName>
    <definedName name="_8071DL61DB390D">#REF!</definedName>
    <definedName name="_8072DL61DB390D" localSheetId="8">#REF!</definedName>
    <definedName name="_8072DL61DB390D" localSheetId="9">#REF!</definedName>
    <definedName name="_8072DL61DB390D" localSheetId="10">#REF!</definedName>
    <definedName name="_8072DL61DB390D" localSheetId="13">#REF!</definedName>
    <definedName name="_8072DL61DB390D">#REF!</definedName>
    <definedName name="_8073DL61DB390D" localSheetId="8">#REF!</definedName>
    <definedName name="_8073DL61DB390D" localSheetId="9">#REF!</definedName>
    <definedName name="_8073DL61DB390D" localSheetId="10">#REF!</definedName>
    <definedName name="_8073DL61DB390D" localSheetId="13">#REF!</definedName>
    <definedName name="_8073DL61DB390D">#REF!</definedName>
    <definedName name="_8074DL61DB390D" localSheetId="8">#REF!</definedName>
    <definedName name="_8074DL61DB390D" localSheetId="9">#REF!</definedName>
    <definedName name="_8074DL61DB390D" localSheetId="10">#REF!</definedName>
    <definedName name="_8074DL61DB390D" localSheetId="13">#REF!</definedName>
    <definedName name="_8074DL61DB390D">#REF!</definedName>
    <definedName name="_8075DL61DB390D" localSheetId="8">#REF!</definedName>
    <definedName name="_8075DL61DB390D" localSheetId="9">#REF!</definedName>
    <definedName name="_8075DL61DB390D" localSheetId="10">#REF!</definedName>
    <definedName name="_8075DL61DB390D" localSheetId="13">#REF!</definedName>
    <definedName name="_8075DL61DB390D">#REF!</definedName>
    <definedName name="_8076DL61DB390D" localSheetId="8">#REF!</definedName>
    <definedName name="_8076DL61DB390D" localSheetId="9">#REF!</definedName>
    <definedName name="_8076DL61DB390D" localSheetId="10">#REF!</definedName>
    <definedName name="_8076DL61DB390D" localSheetId="13">#REF!</definedName>
    <definedName name="_8076DL61DB390D">#REF!</definedName>
    <definedName name="_8077DL61DB390D" localSheetId="8">#REF!</definedName>
    <definedName name="_8077DL61DB390D" localSheetId="9">#REF!</definedName>
    <definedName name="_8077DL61DB390D" localSheetId="10">#REF!</definedName>
    <definedName name="_8077DL61DB390D" localSheetId="13">#REF!</definedName>
    <definedName name="_8077DL61DB390D">#REF!</definedName>
    <definedName name="_8078DL61DB390D" localSheetId="8">#REF!</definedName>
    <definedName name="_8078DL61DB390D" localSheetId="9">#REF!</definedName>
    <definedName name="_8078DL61DB390D" localSheetId="10">#REF!</definedName>
    <definedName name="_8078DL61DB390D" localSheetId="13">#REF!</definedName>
    <definedName name="_8078DL61DB390D">#REF!</definedName>
    <definedName name="_8079DL61DB390D" localSheetId="8">#REF!</definedName>
    <definedName name="_8079DL61DB390D" localSheetId="9">#REF!</definedName>
    <definedName name="_8079DL61DB390D" localSheetId="10">#REF!</definedName>
    <definedName name="_8079DL61DB390D" localSheetId="13">#REF!</definedName>
    <definedName name="_8079DL61DB390D">#REF!</definedName>
    <definedName name="_807DL60DC332A" localSheetId="8">#REF!</definedName>
    <definedName name="_807DL60DC332A" localSheetId="9">#REF!</definedName>
    <definedName name="_807DL60DC332A" localSheetId="10">#REF!</definedName>
    <definedName name="_807DL60DC332A" localSheetId="13">#REF!</definedName>
    <definedName name="_807DL60DC332A">#REF!</definedName>
    <definedName name="_807DLC526E51B" localSheetId="8">#REF!</definedName>
    <definedName name="_807DLC526E51B" localSheetId="9">#REF!</definedName>
    <definedName name="_807DLC526E51B" localSheetId="10">#REF!</definedName>
    <definedName name="_807DLC526E51B" localSheetId="13">#REF!</definedName>
    <definedName name="_807DLC526E51B">#REF!</definedName>
    <definedName name="_8080DL61DB390D" localSheetId="8">#REF!</definedName>
    <definedName name="_8080DL61DB390D" localSheetId="9">#REF!</definedName>
    <definedName name="_8080DL61DB390D" localSheetId="10">#REF!</definedName>
    <definedName name="_8080DL61DB390D" localSheetId="13">#REF!</definedName>
    <definedName name="_8080DL61DB390D">#REF!</definedName>
    <definedName name="_8081DL61DB390D" localSheetId="8">#REF!</definedName>
    <definedName name="_8081DL61DB390D" localSheetId="9">#REF!</definedName>
    <definedName name="_8081DL61DB390D" localSheetId="10">#REF!</definedName>
    <definedName name="_8081DL61DB390D" localSheetId="13">#REF!</definedName>
    <definedName name="_8081DL61DB390D">#REF!</definedName>
    <definedName name="_8082DL61DB390D" localSheetId="8">#REF!</definedName>
    <definedName name="_8082DL61DB390D" localSheetId="9">#REF!</definedName>
    <definedName name="_8082DL61DB390D" localSheetId="10">#REF!</definedName>
    <definedName name="_8082DL61DB390D" localSheetId="13">#REF!</definedName>
    <definedName name="_8082DL61DB390D">#REF!</definedName>
    <definedName name="_8083DL61DB390D" localSheetId="8">#REF!</definedName>
    <definedName name="_8083DL61DB390D" localSheetId="9">#REF!</definedName>
    <definedName name="_8083DL61DB390D" localSheetId="10">#REF!</definedName>
    <definedName name="_8083DL61DB390D" localSheetId="13">#REF!</definedName>
    <definedName name="_8083DL61DB390D">#REF!</definedName>
    <definedName name="_8084DL61DB390D" localSheetId="8">#REF!</definedName>
    <definedName name="_8084DL61DB390D" localSheetId="9">#REF!</definedName>
    <definedName name="_8084DL61DB390D" localSheetId="10">#REF!</definedName>
    <definedName name="_8084DL61DB390D" localSheetId="13">#REF!</definedName>
    <definedName name="_8084DL61DB390D">#REF!</definedName>
    <definedName name="_8085DL61DB390D" localSheetId="8">#REF!</definedName>
    <definedName name="_8085DL61DB390D" localSheetId="9">#REF!</definedName>
    <definedName name="_8085DL61DB390D" localSheetId="10">#REF!</definedName>
    <definedName name="_8085DL61DB390D" localSheetId="13">#REF!</definedName>
    <definedName name="_8085DL61DB390D">#REF!</definedName>
    <definedName name="_8086DL61DC3911" localSheetId="8">#REF!</definedName>
    <definedName name="_8086DL61DC3911" localSheetId="9">#REF!</definedName>
    <definedName name="_8086DL61DC3911" localSheetId="10">#REF!</definedName>
    <definedName name="_8086DL61DC3911" localSheetId="13">#REF!</definedName>
    <definedName name="_8086DL61DC3911">#REF!</definedName>
    <definedName name="_8087DL61DC3911" localSheetId="8">#REF!</definedName>
    <definedName name="_8087DL61DC3911" localSheetId="9">#REF!</definedName>
    <definedName name="_8087DL61DC3911" localSheetId="10">#REF!</definedName>
    <definedName name="_8087DL61DC3911" localSheetId="13">#REF!</definedName>
    <definedName name="_8087DL61DC3911">#REF!</definedName>
    <definedName name="_8088DL61DC3911" localSheetId="8">#REF!</definedName>
    <definedName name="_8088DL61DC3911" localSheetId="9">#REF!</definedName>
    <definedName name="_8088DL61DC3911" localSheetId="10">#REF!</definedName>
    <definedName name="_8088DL61DC3911" localSheetId="13">#REF!</definedName>
    <definedName name="_8088DL61DC3911">#REF!</definedName>
    <definedName name="_8089DL61DC3911" localSheetId="8">#REF!</definedName>
    <definedName name="_8089DL61DC3911" localSheetId="9">#REF!</definedName>
    <definedName name="_8089DL61DC3911" localSheetId="10">#REF!</definedName>
    <definedName name="_8089DL61DC3911" localSheetId="13">#REF!</definedName>
    <definedName name="_8089DL61DC3911">#REF!</definedName>
    <definedName name="_808DL60DC332A" localSheetId="8">#REF!</definedName>
    <definedName name="_808DL60DC332A" localSheetId="9">#REF!</definedName>
    <definedName name="_808DL60DC332A" localSheetId="10">#REF!</definedName>
    <definedName name="_808DL60DC332A" localSheetId="13">#REF!</definedName>
    <definedName name="_808DL60DC332A">#REF!</definedName>
    <definedName name="_808DLC5279562" localSheetId="8">#REF!</definedName>
    <definedName name="_808DLC5279562" localSheetId="9">#REF!</definedName>
    <definedName name="_808DLC5279562" localSheetId="10">#REF!</definedName>
    <definedName name="_808DLC5279562" localSheetId="13">#REF!</definedName>
    <definedName name="_808DLC5279562">#REF!</definedName>
    <definedName name="_8090DL61DC3911" localSheetId="8">#REF!</definedName>
    <definedName name="_8090DL61DC3911" localSheetId="9">#REF!</definedName>
    <definedName name="_8090DL61DC3911" localSheetId="10">#REF!</definedName>
    <definedName name="_8090DL61DC3911" localSheetId="13">#REF!</definedName>
    <definedName name="_8090DL61DC3911">#REF!</definedName>
    <definedName name="_8091DL61DC3911" localSheetId="8">#REF!</definedName>
    <definedName name="_8091DL61DC3911" localSheetId="9">#REF!</definedName>
    <definedName name="_8091DL61DC3911" localSheetId="10">#REF!</definedName>
    <definedName name="_8091DL61DC3911" localSheetId="13">#REF!</definedName>
    <definedName name="_8091DL61DC3911">#REF!</definedName>
    <definedName name="_8092DL61DC3911" localSheetId="8">#REF!</definedName>
    <definedName name="_8092DL61DC3911" localSheetId="9">#REF!</definedName>
    <definedName name="_8092DL61DC3911" localSheetId="10">#REF!</definedName>
    <definedName name="_8092DL61DC3911" localSheetId="13">#REF!</definedName>
    <definedName name="_8092DL61DC3911">#REF!</definedName>
    <definedName name="_8093DL61DC3911" localSheetId="8">#REF!</definedName>
    <definedName name="_8093DL61DC3911" localSheetId="9">#REF!</definedName>
    <definedName name="_8093DL61DC3911" localSheetId="10">#REF!</definedName>
    <definedName name="_8093DL61DC3911" localSheetId="13">#REF!</definedName>
    <definedName name="_8093DL61DC3911">#REF!</definedName>
    <definedName name="_8094DL61DC3911" localSheetId="8">#REF!</definedName>
    <definedName name="_8094DL61DC3911" localSheetId="9">#REF!</definedName>
    <definedName name="_8094DL61DC3911" localSheetId="10">#REF!</definedName>
    <definedName name="_8094DL61DC3911" localSheetId="13">#REF!</definedName>
    <definedName name="_8094DL61DC3911">#REF!</definedName>
    <definedName name="_8095DL61DC3911" localSheetId="8">#REF!</definedName>
    <definedName name="_8095DL61DC3911" localSheetId="9">#REF!</definedName>
    <definedName name="_8095DL61DC3911" localSheetId="10">#REF!</definedName>
    <definedName name="_8095DL61DC3911" localSheetId="13">#REF!</definedName>
    <definedName name="_8095DL61DC3911">#REF!</definedName>
    <definedName name="_8096DL61DC3911" localSheetId="8">#REF!</definedName>
    <definedName name="_8096DL61DC3911" localSheetId="9">#REF!</definedName>
    <definedName name="_8096DL61DC3911" localSheetId="10">#REF!</definedName>
    <definedName name="_8096DL61DC3911" localSheetId="13">#REF!</definedName>
    <definedName name="_8096DL61DC3911">#REF!</definedName>
    <definedName name="_8097DL61DC3911" localSheetId="8">#REF!</definedName>
    <definedName name="_8097DL61DC3911" localSheetId="9">#REF!</definedName>
    <definedName name="_8097DL61DC3911" localSheetId="10">#REF!</definedName>
    <definedName name="_8097DL61DC3911" localSheetId="13">#REF!</definedName>
    <definedName name="_8097DL61DC3911">#REF!</definedName>
    <definedName name="_8098DL61DC3911" localSheetId="8">#REF!</definedName>
    <definedName name="_8098DL61DC3911" localSheetId="9">#REF!</definedName>
    <definedName name="_8098DL61DC3911" localSheetId="10">#REF!</definedName>
    <definedName name="_8098DL61DC3911" localSheetId="13">#REF!</definedName>
    <definedName name="_8098DL61DC3911">#REF!</definedName>
    <definedName name="_8099DL61DC3911" localSheetId="8">#REF!</definedName>
    <definedName name="_8099DL61DC3911" localSheetId="9">#REF!</definedName>
    <definedName name="_8099DL61DC3911" localSheetId="10">#REF!</definedName>
    <definedName name="_8099DL61DC3911" localSheetId="13">#REF!</definedName>
    <definedName name="_8099DL61DC3911">#REF!</definedName>
    <definedName name="_809DL60DC332A" localSheetId="8">#REF!</definedName>
    <definedName name="_809DL60DC332A" localSheetId="9">#REF!</definedName>
    <definedName name="_809DL60DC332A" localSheetId="10">#REF!</definedName>
    <definedName name="_809DL60DC332A" localSheetId="13">#REF!</definedName>
    <definedName name="_809DL60DC332A">#REF!</definedName>
    <definedName name="_809DLC527E51B" localSheetId="8">#REF!</definedName>
    <definedName name="_809DLC527E51B" localSheetId="9">#REF!</definedName>
    <definedName name="_809DLC527E51B" localSheetId="10">#REF!</definedName>
    <definedName name="_809DLC527E51B" localSheetId="13">#REF!</definedName>
    <definedName name="_809DLC527E51B">#REF!</definedName>
    <definedName name="_80DL607330A6" localSheetId="8">#REF!</definedName>
    <definedName name="_80DL607330A6" localSheetId="9">#REF!</definedName>
    <definedName name="_80DL607330A6" localSheetId="10">#REF!</definedName>
    <definedName name="_80DL607330A6" localSheetId="13">#REF!</definedName>
    <definedName name="_80DL607330A6">#REF!</definedName>
    <definedName name="_80DL612C3512" localSheetId="8">#REF!</definedName>
    <definedName name="_80DL612C3512" localSheetId="9">#REF!</definedName>
    <definedName name="_80DL612C3512" localSheetId="10">#REF!</definedName>
    <definedName name="_80DL612C3512" localSheetId="13">#REF!</definedName>
    <definedName name="_80DL612C3512">#REF!</definedName>
    <definedName name="_8100DL61DC3911" localSheetId="8">#REF!</definedName>
    <definedName name="_8100DL61DC3911" localSheetId="9">#REF!</definedName>
    <definedName name="_8100DL61DC3911" localSheetId="10">#REF!</definedName>
    <definedName name="_8100DL61DC3911" localSheetId="13">#REF!</definedName>
    <definedName name="_8100DL61DC3911">#REF!</definedName>
    <definedName name="_8101DL61DC3911" localSheetId="8">#REF!</definedName>
    <definedName name="_8101DL61DC3911" localSheetId="9">#REF!</definedName>
    <definedName name="_8101DL61DC3911" localSheetId="10">#REF!</definedName>
    <definedName name="_8101DL61DC3911" localSheetId="13">#REF!</definedName>
    <definedName name="_8101DL61DC3911">#REF!</definedName>
    <definedName name="_8102DL61DC3911" localSheetId="8">#REF!</definedName>
    <definedName name="_8102DL61DC3911" localSheetId="9">#REF!</definedName>
    <definedName name="_8102DL61DC3911" localSheetId="10">#REF!</definedName>
    <definedName name="_8102DL61DC3911" localSheetId="13">#REF!</definedName>
    <definedName name="_8102DL61DC3911">#REF!</definedName>
    <definedName name="_8103DL61DC3911" localSheetId="8">#REF!</definedName>
    <definedName name="_8103DL61DC3911" localSheetId="9">#REF!</definedName>
    <definedName name="_8103DL61DC3911" localSheetId="10">#REF!</definedName>
    <definedName name="_8103DL61DC3911" localSheetId="13">#REF!</definedName>
    <definedName name="_8103DL61DC3911">#REF!</definedName>
    <definedName name="_8104DL61DC3911" localSheetId="8">#REF!</definedName>
    <definedName name="_8104DL61DC3911" localSheetId="9">#REF!</definedName>
    <definedName name="_8104DL61DC3911" localSheetId="10">#REF!</definedName>
    <definedName name="_8104DL61DC3911" localSheetId="13">#REF!</definedName>
    <definedName name="_8104DL61DC3911">#REF!</definedName>
    <definedName name="_8105DL61DC3911" localSheetId="8">#REF!</definedName>
    <definedName name="_8105DL61DC3911" localSheetId="9">#REF!</definedName>
    <definedName name="_8105DL61DC3911" localSheetId="10">#REF!</definedName>
    <definedName name="_8105DL61DC3911" localSheetId="13">#REF!</definedName>
    <definedName name="_8105DL61DC3911">#REF!</definedName>
    <definedName name="_8106DL61DC3911" localSheetId="8">#REF!</definedName>
    <definedName name="_8106DL61DC3911" localSheetId="9">#REF!</definedName>
    <definedName name="_8106DL61DC3911" localSheetId="10">#REF!</definedName>
    <definedName name="_8106DL61DC3911" localSheetId="13">#REF!</definedName>
    <definedName name="_8106DL61DC3911">#REF!</definedName>
    <definedName name="_8107DL61DC3911" localSheetId="8">#REF!</definedName>
    <definedName name="_8107DL61DC3911" localSheetId="9">#REF!</definedName>
    <definedName name="_8107DL61DC3911" localSheetId="10">#REF!</definedName>
    <definedName name="_8107DL61DC3911" localSheetId="13">#REF!</definedName>
    <definedName name="_8107DL61DC3911">#REF!</definedName>
    <definedName name="_8108DL61DC3911" localSheetId="8">#REF!</definedName>
    <definedName name="_8108DL61DC3911" localSheetId="9">#REF!</definedName>
    <definedName name="_8108DL61DC3911" localSheetId="10">#REF!</definedName>
    <definedName name="_8108DL61DC3911" localSheetId="13">#REF!</definedName>
    <definedName name="_8108DL61DC3911">#REF!</definedName>
    <definedName name="_8109DL61DC3911" localSheetId="8">#REF!</definedName>
    <definedName name="_8109DL61DC3911" localSheetId="9">#REF!</definedName>
    <definedName name="_8109DL61DC3911" localSheetId="10">#REF!</definedName>
    <definedName name="_8109DL61DC3911" localSheetId="13">#REF!</definedName>
    <definedName name="_8109DL61DC3911">#REF!</definedName>
    <definedName name="_810DL60DC332A" localSheetId="8">#REF!</definedName>
    <definedName name="_810DL60DC332A" localSheetId="9">#REF!</definedName>
    <definedName name="_810DL60DC332A" localSheetId="10">#REF!</definedName>
    <definedName name="_810DL60DC332A" localSheetId="13">#REF!</definedName>
    <definedName name="_810DL60DC332A">#REF!</definedName>
    <definedName name="_810DLC5289562" localSheetId="8">#REF!</definedName>
    <definedName name="_810DLC5289562" localSheetId="9">#REF!</definedName>
    <definedName name="_810DLC5289562" localSheetId="10">#REF!</definedName>
    <definedName name="_810DLC5289562" localSheetId="13">#REF!</definedName>
    <definedName name="_810DLC5289562">#REF!</definedName>
    <definedName name="_8110DL61DC3911" localSheetId="8">#REF!</definedName>
    <definedName name="_8110DL61DC3911" localSheetId="9">#REF!</definedName>
    <definedName name="_8110DL61DC3911" localSheetId="10">#REF!</definedName>
    <definedName name="_8110DL61DC3911" localSheetId="13">#REF!</definedName>
    <definedName name="_8110DL61DC3911">#REF!</definedName>
    <definedName name="_8111DL61DC3911" localSheetId="8">#REF!</definedName>
    <definedName name="_8111DL61DC3911" localSheetId="9">#REF!</definedName>
    <definedName name="_8111DL61DC3911" localSheetId="10">#REF!</definedName>
    <definedName name="_8111DL61DC3911" localSheetId="13">#REF!</definedName>
    <definedName name="_8111DL61DC3911">#REF!</definedName>
    <definedName name="_8112DL61DC3911" localSheetId="8">#REF!</definedName>
    <definedName name="_8112DL61DC3911" localSheetId="9">#REF!</definedName>
    <definedName name="_8112DL61DC3911" localSheetId="10">#REF!</definedName>
    <definedName name="_8112DL61DC3911" localSheetId="13">#REF!</definedName>
    <definedName name="_8112DL61DC3911">#REF!</definedName>
    <definedName name="_8113DL61DC3911" localSheetId="8">#REF!</definedName>
    <definedName name="_8113DL61DC3911" localSheetId="9">#REF!</definedName>
    <definedName name="_8113DL61DC3911" localSheetId="10">#REF!</definedName>
    <definedName name="_8113DL61DC3911" localSheetId="13">#REF!</definedName>
    <definedName name="_8113DL61DC3911">#REF!</definedName>
    <definedName name="_8114DL61DC3911" localSheetId="8">#REF!</definedName>
    <definedName name="_8114DL61DC3911" localSheetId="9">#REF!</definedName>
    <definedName name="_8114DL61DC3911" localSheetId="10">#REF!</definedName>
    <definedName name="_8114DL61DC3911" localSheetId="13">#REF!</definedName>
    <definedName name="_8114DL61DC3911">#REF!</definedName>
    <definedName name="_8115DL61DC3911" localSheetId="8">#REF!</definedName>
    <definedName name="_8115DL61DC3911" localSheetId="9">#REF!</definedName>
    <definedName name="_8115DL61DC3911" localSheetId="10">#REF!</definedName>
    <definedName name="_8115DL61DC3911" localSheetId="13">#REF!</definedName>
    <definedName name="_8115DL61DC3911">#REF!</definedName>
    <definedName name="_8116DL61DC3911" localSheetId="8">#REF!</definedName>
    <definedName name="_8116DL61DC3911" localSheetId="9">#REF!</definedName>
    <definedName name="_8116DL61DC3911" localSheetId="10">#REF!</definedName>
    <definedName name="_8116DL61DC3911" localSheetId="13">#REF!</definedName>
    <definedName name="_8116DL61DC3911">#REF!</definedName>
    <definedName name="_8117DL61DC3911" localSheetId="8">#REF!</definedName>
    <definedName name="_8117DL61DC3911" localSheetId="9">#REF!</definedName>
    <definedName name="_8117DL61DC3911" localSheetId="10">#REF!</definedName>
    <definedName name="_8117DL61DC3911" localSheetId="13">#REF!</definedName>
    <definedName name="_8117DL61DC3911">#REF!</definedName>
    <definedName name="_8118DL61DC3911" localSheetId="8">#REF!</definedName>
    <definedName name="_8118DL61DC3911" localSheetId="9">#REF!</definedName>
    <definedName name="_8118DL61DC3911" localSheetId="10">#REF!</definedName>
    <definedName name="_8118DL61DC3911" localSheetId="13">#REF!</definedName>
    <definedName name="_8118DL61DC3911">#REF!</definedName>
    <definedName name="_8119DL61DC3911" localSheetId="8">#REF!</definedName>
    <definedName name="_8119DL61DC3911" localSheetId="9">#REF!</definedName>
    <definedName name="_8119DL61DC3911" localSheetId="10">#REF!</definedName>
    <definedName name="_8119DL61DC3911" localSheetId="13">#REF!</definedName>
    <definedName name="_8119DL61DC3911">#REF!</definedName>
    <definedName name="_811DL60DC332A" localSheetId="8">#REF!</definedName>
    <definedName name="_811DL60DC332A" localSheetId="9">#REF!</definedName>
    <definedName name="_811DL60DC332A" localSheetId="10">#REF!</definedName>
    <definedName name="_811DL60DC332A" localSheetId="13">#REF!</definedName>
    <definedName name="_811DL60DC332A">#REF!</definedName>
    <definedName name="_811DLC528E51B" localSheetId="8">#REF!</definedName>
    <definedName name="_811DLC528E51B" localSheetId="9">#REF!</definedName>
    <definedName name="_811DLC528E51B" localSheetId="10">#REF!</definedName>
    <definedName name="_811DLC528E51B" localSheetId="13">#REF!</definedName>
    <definedName name="_811DLC528E51B">#REF!</definedName>
    <definedName name="_8120DL61DC3911" localSheetId="8">#REF!</definedName>
    <definedName name="_8120DL61DC3911" localSheetId="9">#REF!</definedName>
    <definedName name="_8120DL61DC3911" localSheetId="10">#REF!</definedName>
    <definedName name="_8120DL61DC3911" localSheetId="13">#REF!</definedName>
    <definedName name="_8120DL61DC3911">#REF!</definedName>
    <definedName name="_8121DL61DD3914" localSheetId="8">#REF!</definedName>
    <definedName name="_8121DL61DD3914" localSheetId="9">#REF!</definedName>
    <definedName name="_8121DL61DD3914" localSheetId="10">#REF!</definedName>
    <definedName name="_8121DL61DD3914" localSheetId="13">#REF!</definedName>
    <definedName name="_8121DL61DD3914">#REF!</definedName>
    <definedName name="_8122DL61DD3914" localSheetId="8">#REF!</definedName>
    <definedName name="_8122DL61DD3914" localSheetId="9">#REF!</definedName>
    <definedName name="_8122DL61DD3914" localSheetId="10">#REF!</definedName>
    <definedName name="_8122DL61DD3914" localSheetId="13">#REF!</definedName>
    <definedName name="_8122DL61DD3914">#REF!</definedName>
    <definedName name="_8123DL61DD3914" localSheetId="8">#REF!</definedName>
    <definedName name="_8123DL61DD3914" localSheetId="9">#REF!</definedName>
    <definedName name="_8123DL61DD3914" localSheetId="10">#REF!</definedName>
    <definedName name="_8123DL61DD3914" localSheetId="13">#REF!</definedName>
    <definedName name="_8123DL61DD3914">#REF!</definedName>
    <definedName name="_8124DL61DD3914" localSheetId="8">#REF!</definedName>
    <definedName name="_8124DL61DD3914" localSheetId="9">#REF!</definedName>
    <definedName name="_8124DL61DD3914" localSheetId="10">#REF!</definedName>
    <definedName name="_8124DL61DD3914" localSheetId="13">#REF!</definedName>
    <definedName name="_8124DL61DD3914">#REF!</definedName>
    <definedName name="_8125DL61DD3914" localSheetId="8">#REF!</definedName>
    <definedName name="_8125DL61DD3914" localSheetId="9">#REF!</definedName>
    <definedName name="_8125DL61DD3914" localSheetId="10">#REF!</definedName>
    <definedName name="_8125DL61DD3914" localSheetId="13">#REF!</definedName>
    <definedName name="_8125DL61DD3914">#REF!</definedName>
    <definedName name="_8126DL61DD3914" localSheetId="8">#REF!</definedName>
    <definedName name="_8126DL61DD3914" localSheetId="9">#REF!</definedName>
    <definedName name="_8126DL61DD3914" localSheetId="10">#REF!</definedName>
    <definedName name="_8126DL61DD3914" localSheetId="13">#REF!</definedName>
    <definedName name="_8126DL61DD3914">#REF!</definedName>
    <definedName name="_8127DL61DD3914" localSheetId="8">#REF!</definedName>
    <definedName name="_8127DL61DD3914" localSheetId="9">#REF!</definedName>
    <definedName name="_8127DL61DD3914" localSheetId="10">#REF!</definedName>
    <definedName name="_8127DL61DD3914" localSheetId="13">#REF!</definedName>
    <definedName name="_8127DL61DD3914">#REF!</definedName>
    <definedName name="_8128DL61DD3914" localSheetId="8">#REF!</definedName>
    <definedName name="_8128DL61DD3914" localSheetId="9">#REF!</definedName>
    <definedName name="_8128DL61DD3914" localSheetId="10">#REF!</definedName>
    <definedName name="_8128DL61DD3914" localSheetId="13">#REF!</definedName>
    <definedName name="_8128DL61DD3914">#REF!</definedName>
    <definedName name="_8129DL61DD3914" localSheetId="8">#REF!</definedName>
    <definedName name="_8129DL61DD3914" localSheetId="9">#REF!</definedName>
    <definedName name="_8129DL61DD3914" localSheetId="10">#REF!</definedName>
    <definedName name="_8129DL61DD3914" localSheetId="13">#REF!</definedName>
    <definedName name="_8129DL61DD3914">#REF!</definedName>
    <definedName name="_812DL60DC332A" localSheetId="8">#REF!</definedName>
    <definedName name="_812DL60DC332A" localSheetId="9">#REF!</definedName>
    <definedName name="_812DL60DC332A" localSheetId="10">#REF!</definedName>
    <definedName name="_812DL60DC332A" localSheetId="13">#REF!</definedName>
    <definedName name="_812DL60DC332A">#REF!</definedName>
    <definedName name="_812DLC5299562" localSheetId="8">#REF!</definedName>
    <definedName name="_812DLC5299562" localSheetId="9">#REF!</definedName>
    <definedName name="_812DLC5299562" localSheetId="10">#REF!</definedName>
    <definedName name="_812DLC5299562" localSheetId="13">#REF!</definedName>
    <definedName name="_812DLC5299562">#REF!</definedName>
    <definedName name="_8130DL61DD3914" localSheetId="8">#REF!</definedName>
    <definedName name="_8130DL61DD3914" localSheetId="9">#REF!</definedName>
    <definedName name="_8130DL61DD3914" localSheetId="10">#REF!</definedName>
    <definedName name="_8130DL61DD3914" localSheetId="13">#REF!</definedName>
    <definedName name="_8130DL61DD3914">#REF!</definedName>
    <definedName name="_8131DL61DD3914" localSheetId="8">#REF!</definedName>
    <definedName name="_8131DL61DD3914" localSheetId="9">#REF!</definedName>
    <definedName name="_8131DL61DD3914" localSheetId="10">#REF!</definedName>
    <definedName name="_8131DL61DD3914" localSheetId="13">#REF!</definedName>
    <definedName name="_8131DL61DD3914">#REF!</definedName>
    <definedName name="_8132DL61DD3914" localSheetId="8">#REF!</definedName>
    <definedName name="_8132DL61DD3914" localSheetId="9">#REF!</definedName>
    <definedName name="_8132DL61DD3914" localSheetId="10">#REF!</definedName>
    <definedName name="_8132DL61DD3914" localSheetId="13">#REF!</definedName>
    <definedName name="_8132DL61DD3914">#REF!</definedName>
    <definedName name="_8133DL61DD3914" localSheetId="8">#REF!</definedName>
    <definedName name="_8133DL61DD3914" localSheetId="9">#REF!</definedName>
    <definedName name="_8133DL61DD3914" localSheetId="10">#REF!</definedName>
    <definedName name="_8133DL61DD3914" localSheetId="13">#REF!</definedName>
    <definedName name="_8133DL61DD3914">#REF!</definedName>
    <definedName name="_8134DL61DD3914" localSheetId="8">#REF!</definedName>
    <definedName name="_8134DL61DD3914" localSheetId="9">#REF!</definedName>
    <definedName name="_8134DL61DD3914" localSheetId="10">#REF!</definedName>
    <definedName name="_8134DL61DD3914" localSheetId="13">#REF!</definedName>
    <definedName name="_8134DL61DD3914">#REF!</definedName>
    <definedName name="_8135DL61DD3914" localSheetId="8">#REF!</definedName>
    <definedName name="_8135DL61DD3914" localSheetId="9">#REF!</definedName>
    <definedName name="_8135DL61DD3914" localSheetId="10">#REF!</definedName>
    <definedName name="_8135DL61DD3914" localSheetId="13">#REF!</definedName>
    <definedName name="_8135DL61DD3914">#REF!</definedName>
    <definedName name="_8136DL61DD3914" localSheetId="8">#REF!</definedName>
    <definedName name="_8136DL61DD3914" localSheetId="9">#REF!</definedName>
    <definedName name="_8136DL61DD3914" localSheetId="10">#REF!</definedName>
    <definedName name="_8136DL61DD3914" localSheetId="13">#REF!</definedName>
    <definedName name="_8136DL61DD3914">#REF!</definedName>
    <definedName name="_8137DL61DD3914" localSheetId="8">#REF!</definedName>
    <definedName name="_8137DL61DD3914" localSheetId="9">#REF!</definedName>
    <definedName name="_8137DL61DD3914" localSheetId="10">#REF!</definedName>
    <definedName name="_8137DL61DD3914" localSheetId="13">#REF!</definedName>
    <definedName name="_8137DL61DD3914">#REF!</definedName>
    <definedName name="_8138DL61DD3914" localSheetId="8">#REF!</definedName>
    <definedName name="_8138DL61DD3914" localSheetId="9">#REF!</definedName>
    <definedName name="_8138DL61DD3914" localSheetId="10">#REF!</definedName>
    <definedName name="_8138DL61DD3914" localSheetId="13">#REF!</definedName>
    <definedName name="_8138DL61DD3914">#REF!</definedName>
    <definedName name="_8139DL61DD3914" localSheetId="8">#REF!</definedName>
    <definedName name="_8139DL61DD3914" localSheetId="9">#REF!</definedName>
    <definedName name="_8139DL61DD3914" localSheetId="10">#REF!</definedName>
    <definedName name="_8139DL61DD3914" localSheetId="13">#REF!</definedName>
    <definedName name="_8139DL61DD3914">#REF!</definedName>
    <definedName name="_813DL60DC332A" localSheetId="8">#REF!</definedName>
    <definedName name="_813DL60DC332A" localSheetId="9">#REF!</definedName>
    <definedName name="_813DL60DC332A" localSheetId="10">#REF!</definedName>
    <definedName name="_813DL60DC332A" localSheetId="13">#REF!</definedName>
    <definedName name="_813DL60DC332A">#REF!</definedName>
    <definedName name="_813DLC529E51B" localSheetId="8">#REF!</definedName>
    <definedName name="_813DLC529E51B" localSheetId="9">#REF!</definedName>
    <definedName name="_813DLC529E51B" localSheetId="10">#REF!</definedName>
    <definedName name="_813DLC529E51B" localSheetId="13">#REF!</definedName>
    <definedName name="_813DLC529E51B">#REF!</definedName>
    <definedName name="_8140DL61DD3914" localSheetId="8">#REF!</definedName>
    <definedName name="_8140DL61DD3914" localSheetId="9">#REF!</definedName>
    <definedName name="_8140DL61DD3914" localSheetId="10">#REF!</definedName>
    <definedName name="_8140DL61DD3914" localSheetId="13">#REF!</definedName>
    <definedName name="_8140DL61DD3914">#REF!</definedName>
    <definedName name="_8141DL61DD3914" localSheetId="8">#REF!</definedName>
    <definedName name="_8141DL61DD3914" localSheetId="9">#REF!</definedName>
    <definedName name="_8141DL61DD3914" localSheetId="10">#REF!</definedName>
    <definedName name="_8141DL61DD3914" localSheetId="13">#REF!</definedName>
    <definedName name="_8141DL61DD3914">#REF!</definedName>
    <definedName name="_8142DL61DD3914" localSheetId="8">#REF!</definedName>
    <definedName name="_8142DL61DD3914" localSheetId="9">#REF!</definedName>
    <definedName name="_8142DL61DD3914" localSheetId="10">#REF!</definedName>
    <definedName name="_8142DL61DD3914" localSheetId="13">#REF!</definedName>
    <definedName name="_8142DL61DD3914">#REF!</definedName>
    <definedName name="_8143DL61DD3914" localSheetId="8">#REF!</definedName>
    <definedName name="_8143DL61DD3914" localSheetId="9">#REF!</definedName>
    <definedName name="_8143DL61DD3914" localSheetId="10">#REF!</definedName>
    <definedName name="_8143DL61DD3914" localSheetId="13">#REF!</definedName>
    <definedName name="_8143DL61DD3914">#REF!</definedName>
    <definedName name="_8144DL61DD3914" localSheetId="8">#REF!</definedName>
    <definedName name="_8144DL61DD3914" localSheetId="9">#REF!</definedName>
    <definedName name="_8144DL61DD3914" localSheetId="10">#REF!</definedName>
    <definedName name="_8144DL61DD3914" localSheetId="13">#REF!</definedName>
    <definedName name="_8144DL61DD3914">#REF!</definedName>
    <definedName name="_8145DL61DD3914" localSheetId="8">#REF!</definedName>
    <definedName name="_8145DL61DD3914" localSheetId="9">#REF!</definedName>
    <definedName name="_8145DL61DD3914" localSheetId="10">#REF!</definedName>
    <definedName name="_8145DL61DD3914" localSheetId="13">#REF!</definedName>
    <definedName name="_8145DL61DD3914">#REF!</definedName>
    <definedName name="_8146DL61DD3914" localSheetId="8">#REF!</definedName>
    <definedName name="_8146DL61DD3914" localSheetId="9">#REF!</definedName>
    <definedName name="_8146DL61DD3914" localSheetId="10">#REF!</definedName>
    <definedName name="_8146DL61DD3914" localSheetId="13">#REF!</definedName>
    <definedName name="_8146DL61DD3914">#REF!</definedName>
    <definedName name="_8147DL61DD3914" localSheetId="8">#REF!</definedName>
    <definedName name="_8147DL61DD3914" localSheetId="9">#REF!</definedName>
    <definedName name="_8147DL61DD3914" localSheetId="10">#REF!</definedName>
    <definedName name="_8147DL61DD3914" localSheetId="13">#REF!</definedName>
    <definedName name="_8147DL61DD3914">#REF!</definedName>
    <definedName name="_8148DL61DD3914" localSheetId="8">#REF!</definedName>
    <definedName name="_8148DL61DD3914" localSheetId="9">#REF!</definedName>
    <definedName name="_8148DL61DD3914" localSheetId="10">#REF!</definedName>
    <definedName name="_8148DL61DD3914" localSheetId="13">#REF!</definedName>
    <definedName name="_8148DL61DD3914">#REF!</definedName>
    <definedName name="_8149DL61DD3914" localSheetId="8">#REF!</definedName>
    <definedName name="_8149DL61DD3914" localSheetId="9">#REF!</definedName>
    <definedName name="_8149DL61DD3914" localSheetId="10">#REF!</definedName>
    <definedName name="_8149DL61DD3914" localSheetId="13">#REF!</definedName>
    <definedName name="_8149DL61DD3914">#REF!</definedName>
    <definedName name="_814DL60DC332A" localSheetId="8">#REF!</definedName>
    <definedName name="_814DL60DC332A" localSheetId="9">#REF!</definedName>
    <definedName name="_814DL60DC332A" localSheetId="10">#REF!</definedName>
    <definedName name="_814DL60DC332A" localSheetId="13">#REF!</definedName>
    <definedName name="_814DL60DC332A">#REF!</definedName>
    <definedName name="_814DLC52A9562" localSheetId="8">#REF!</definedName>
    <definedName name="_814DLC52A9562" localSheetId="9">#REF!</definedName>
    <definedName name="_814DLC52A9562" localSheetId="10">#REF!</definedName>
    <definedName name="_814DLC52A9562" localSheetId="13">#REF!</definedName>
    <definedName name="_814DLC52A9562">#REF!</definedName>
    <definedName name="_8150DL61DD3914" localSheetId="8">#REF!</definedName>
    <definedName name="_8150DL61DD3914" localSheetId="9">#REF!</definedName>
    <definedName name="_8150DL61DD3914" localSheetId="10">#REF!</definedName>
    <definedName name="_8150DL61DD3914" localSheetId="13">#REF!</definedName>
    <definedName name="_8150DL61DD3914">#REF!</definedName>
    <definedName name="_8151DL61DD3914" localSheetId="8">#REF!</definedName>
    <definedName name="_8151DL61DD3914" localSheetId="9">#REF!</definedName>
    <definedName name="_8151DL61DD3914" localSheetId="10">#REF!</definedName>
    <definedName name="_8151DL61DD3914" localSheetId="13">#REF!</definedName>
    <definedName name="_8151DL61DD3914">#REF!</definedName>
    <definedName name="_8152DL61DD3914" localSheetId="8">#REF!</definedName>
    <definedName name="_8152DL61DD3914" localSheetId="9">#REF!</definedName>
    <definedName name="_8152DL61DD3914" localSheetId="10">#REF!</definedName>
    <definedName name="_8152DL61DD3914" localSheetId="13">#REF!</definedName>
    <definedName name="_8152DL61DD3914">#REF!</definedName>
    <definedName name="_8153DL61DD3914" localSheetId="8">#REF!</definedName>
    <definedName name="_8153DL61DD3914" localSheetId="9">#REF!</definedName>
    <definedName name="_8153DL61DD3914" localSheetId="10">#REF!</definedName>
    <definedName name="_8153DL61DD3914" localSheetId="13">#REF!</definedName>
    <definedName name="_8153DL61DD3914">#REF!</definedName>
    <definedName name="_8154DL61DD3914" localSheetId="8">#REF!</definedName>
    <definedName name="_8154DL61DD3914" localSheetId="9">#REF!</definedName>
    <definedName name="_8154DL61DD3914" localSheetId="10">#REF!</definedName>
    <definedName name="_8154DL61DD3914" localSheetId="13">#REF!</definedName>
    <definedName name="_8154DL61DD3914">#REF!</definedName>
    <definedName name="_8155DL61DD3914" localSheetId="8">#REF!</definedName>
    <definedName name="_8155DL61DD3914" localSheetId="9">#REF!</definedName>
    <definedName name="_8155DL61DD3914" localSheetId="10">#REF!</definedName>
    <definedName name="_8155DL61DD3914" localSheetId="13">#REF!</definedName>
    <definedName name="_8155DL61DD3914">#REF!</definedName>
    <definedName name="_8156DL61DE3918" localSheetId="8">#REF!</definedName>
    <definedName name="_8156DL61DE3918" localSheetId="9">#REF!</definedName>
    <definedName name="_8156DL61DE3918" localSheetId="10">#REF!</definedName>
    <definedName name="_8156DL61DE3918" localSheetId="13">#REF!</definedName>
    <definedName name="_8156DL61DE3918">#REF!</definedName>
    <definedName name="_8157DL61DE3918" localSheetId="8">#REF!</definedName>
    <definedName name="_8157DL61DE3918" localSheetId="9">#REF!</definedName>
    <definedName name="_8157DL61DE3918" localSheetId="10">#REF!</definedName>
    <definedName name="_8157DL61DE3918" localSheetId="13">#REF!</definedName>
    <definedName name="_8157DL61DE3918">#REF!</definedName>
    <definedName name="_8158DL61DE3918" localSheetId="8">#REF!</definedName>
    <definedName name="_8158DL61DE3918" localSheetId="9">#REF!</definedName>
    <definedName name="_8158DL61DE3918" localSheetId="10">#REF!</definedName>
    <definedName name="_8158DL61DE3918" localSheetId="13">#REF!</definedName>
    <definedName name="_8158DL61DE3918">#REF!</definedName>
    <definedName name="_8159DL61DE3918" localSheetId="8">#REF!</definedName>
    <definedName name="_8159DL61DE3918" localSheetId="9">#REF!</definedName>
    <definedName name="_8159DL61DE3918" localSheetId="10">#REF!</definedName>
    <definedName name="_8159DL61DE3918" localSheetId="13">#REF!</definedName>
    <definedName name="_8159DL61DE3918">#REF!</definedName>
    <definedName name="_815DL60DC332A" localSheetId="8">#REF!</definedName>
    <definedName name="_815DL60DC332A" localSheetId="9">#REF!</definedName>
    <definedName name="_815DL60DC332A" localSheetId="10">#REF!</definedName>
    <definedName name="_815DL60DC332A" localSheetId="13">#REF!</definedName>
    <definedName name="_815DL60DC332A">#REF!</definedName>
    <definedName name="_815DLC52AE51B" localSheetId="8">#REF!</definedName>
    <definedName name="_815DLC52AE51B" localSheetId="9">#REF!</definedName>
    <definedName name="_815DLC52AE51B" localSheetId="10">#REF!</definedName>
    <definedName name="_815DLC52AE51B" localSheetId="13">#REF!</definedName>
    <definedName name="_815DLC52AE51B">#REF!</definedName>
    <definedName name="_8160DL61DE3918" localSheetId="8">#REF!</definedName>
    <definedName name="_8160DL61DE3918" localSheetId="9">#REF!</definedName>
    <definedName name="_8160DL61DE3918" localSheetId="10">#REF!</definedName>
    <definedName name="_8160DL61DE3918" localSheetId="13">#REF!</definedName>
    <definedName name="_8160DL61DE3918">#REF!</definedName>
    <definedName name="_8161DL61DE3918" localSheetId="8">#REF!</definedName>
    <definedName name="_8161DL61DE3918" localSheetId="9">#REF!</definedName>
    <definedName name="_8161DL61DE3918" localSheetId="10">#REF!</definedName>
    <definedName name="_8161DL61DE3918" localSheetId="13">#REF!</definedName>
    <definedName name="_8161DL61DE3918">#REF!</definedName>
    <definedName name="_8162DL61DE3918" localSheetId="8">#REF!</definedName>
    <definedName name="_8162DL61DE3918" localSheetId="9">#REF!</definedName>
    <definedName name="_8162DL61DE3918" localSheetId="10">#REF!</definedName>
    <definedName name="_8162DL61DE3918" localSheetId="13">#REF!</definedName>
    <definedName name="_8162DL61DE3918">#REF!</definedName>
    <definedName name="_8163DL61DE3918" localSheetId="8">#REF!</definedName>
    <definedName name="_8163DL61DE3918" localSheetId="9">#REF!</definedName>
    <definedName name="_8163DL61DE3918" localSheetId="10">#REF!</definedName>
    <definedName name="_8163DL61DE3918" localSheetId="13">#REF!</definedName>
    <definedName name="_8163DL61DE3918">#REF!</definedName>
    <definedName name="_8164DL61DE3918" localSheetId="8">#REF!</definedName>
    <definedName name="_8164DL61DE3918" localSheetId="9">#REF!</definedName>
    <definedName name="_8164DL61DE3918" localSheetId="10">#REF!</definedName>
    <definedName name="_8164DL61DE3918" localSheetId="13">#REF!</definedName>
    <definedName name="_8164DL61DE3918">#REF!</definedName>
    <definedName name="_8165DL61DE3918" localSheetId="8">#REF!</definedName>
    <definedName name="_8165DL61DE3918" localSheetId="9">#REF!</definedName>
    <definedName name="_8165DL61DE3918" localSheetId="10">#REF!</definedName>
    <definedName name="_8165DL61DE3918" localSheetId="13">#REF!</definedName>
    <definedName name="_8165DL61DE3918">#REF!</definedName>
    <definedName name="_8166DL61DE3918" localSheetId="8">#REF!</definedName>
    <definedName name="_8166DL61DE3918" localSheetId="9">#REF!</definedName>
    <definedName name="_8166DL61DE3918" localSheetId="10">#REF!</definedName>
    <definedName name="_8166DL61DE3918" localSheetId="13">#REF!</definedName>
    <definedName name="_8166DL61DE3918">#REF!</definedName>
    <definedName name="_8167DL61DE3918" localSheetId="8">#REF!</definedName>
    <definedName name="_8167DL61DE3918" localSheetId="9">#REF!</definedName>
    <definedName name="_8167DL61DE3918" localSheetId="10">#REF!</definedName>
    <definedName name="_8167DL61DE3918" localSheetId="13">#REF!</definedName>
    <definedName name="_8167DL61DE3918">#REF!</definedName>
    <definedName name="_8168DL61DE3918" localSheetId="8">#REF!</definedName>
    <definedName name="_8168DL61DE3918" localSheetId="9">#REF!</definedName>
    <definedName name="_8168DL61DE3918" localSheetId="10">#REF!</definedName>
    <definedName name="_8168DL61DE3918" localSheetId="13">#REF!</definedName>
    <definedName name="_8168DL61DE3918">#REF!</definedName>
    <definedName name="_8169DL61DE3918" localSheetId="8">#REF!</definedName>
    <definedName name="_8169DL61DE3918" localSheetId="9">#REF!</definedName>
    <definedName name="_8169DL61DE3918" localSheetId="10">#REF!</definedName>
    <definedName name="_8169DL61DE3918" localSheetId="13">#REF!</definedName>
    <definedName name="_8169DL61DE3918">#REF!</definedName>
    <definedName name="_816DL60DC332A" localSheetId="8">#REF!</definedName>
    <definedName name="_816DL60DC332A" localSheetId="9">#REF!</definedName>
    <definedName name="_816DL60DC332A" localSheetId="10">#REF!</definedName>
    <definedName name="_816DL60DC332A" localSheetId="13">#REF!</definedName>
    <definedName name="_816DL60DC332A">#REF!</definedName>
    <definedName name="_816DLC52B9562" localSheetId="8">#REF!</definedName>
    <definedName name="_816DLC52B9562" localSheetId="9">#REF!</definedName>
    <definedName name="_816DLC52B9562" localSheetId="10">#REF!</definedName>
    <definedName name="_816DLC52B9562" localSheetId="13">#REF!</definedName>
    <definedName name="_816DLC52B9562">#REF!</definedName>
    <definedName name="_8170DL61DE3918" localSheetId="8">#REF!</definedName>
    <definedName name="_8170DL61DE3918" localSheetId="9">#REF!</definedName>
    <definedName name="_8170DL61DE3918" localSheetId="10">#REF!</definedName>
    <definedName name="_8170DL61DE3918" localSheetId="13">#REF!</definedName>
    <definedName name="_8170DL61DE3918">#REF!</definedName>
    <definedName name="_8171DL61DE3918" localSheetId="8">#REF!</definedName>
    <definedName name="_8171DL61DE3918" localSheetId="9">#REF!</definedName>
    <definedName name="_8171DL61DE3918" localSheetId="10">#REF!</definedName>
    <definedName name="_8171DL61DE3918" localSheetId="13">#REF!</definedName>
    <definedName name="_8171DL61DE3918">#REF!</definedName>
    <definedName name="_8172DL61DE3918" localSheetId="8">#REF!</definedName>
    <definedName name="_8172DL61DE3918" localSheetId="9">#REF!</definedName>
    <definedName name="_8172DL61DE3918" localSheetId="10">#REF!</definedName>
    <definedName name="_8172DL61DE3918" localSheetId="13">#REF!</definedName>
    <definedName name="_8172DL61DE3918">#REF!</definedName>
    <definedName name="_8173DL61DE3918" localSheetId="8">#REF!</definedName>
    <definedName name="_8173DL61DE3918" localSheetId="9">#REF!</definedName>
    <definedName name="_8173DL61DE3918" localSheetId="10">#REF!</definedName>
    <definedName name="_8173DL61DE3918" localSheetId="13">#REF!</definedName>
    <definedName name="_8173DL61DE3918">#REF!</definedName>
    <definedName name="_8174DL61DE3918" localSheetId="8">#REF!</definedName>
    <definedName name="_8174DL61DE3918" localSheetId="9">#REF!</definedName>
    <definedName name="_8174DL61DE3918" localSheetId="10">#REF!</definedName>
    <definedName name="_8174DL61DE3918" localSheetId="13">#REF!</definedName>
    <definedName name="_8174DL61DE3918">#REF!</definedName>
    <definedName name="_8175DL61DE3918" localSheetId="8">#REF!</definedName>
    <definedName name="_8175DL61DE3918" localSheetId="9">#REF!</definedName>
    <definedName name="_8175DL61DE3918" localSheetId="10">#REF!</definedName>
    <definedName name="_8175DL61DE3918" localSheetId="13">#REF!</definedName>
    <definedName name="_8175DL61DE3918">#REF!</definedName>
    <definedName name="_8176DL61DE3918" localSheetId="8">#REF!</definedName>
    <definedName name="_8176DL61DE3918" localSheetId="9">#REF!</definedName>
    <definedName name="_8176DL61DE3918" localSheetId="10">#REF!</definedName>
    <definedName name="_8176DL61DE3918" localSheetId="13">#REF!</definedName>
    <definedName name="_8176DL61DE3918">#REF!</definedName>
    <definedName name="_8177DL61DE3918" localSheetId="8">#REF!</definedName>
    <definedName name="_8177DL61DE3918" localSheetId="9">#REF!</definedName>
    <definedName name="_8177DL61DE3918" localSheetId="10">#REF!</definedName>
    <definedName name="_8177DL61DE3918" localSheetId="13">#REF!</definedName>
    <definedName name="_8177DL61DE3918">#REF!</definedName>
    <definedName name="_8178DL61DE3918" localSheetId="8">#REF!</definedName>
    <definedName name="_8178DL61DE3918" localSheetId="9">#REF!</definedName>
    <definedName name="_8178DL61DE3918" localSheetId="10">#REF!</definedName>
    <definedName name="_8178DL61DE3918" localSheetId="13">#REF!</definedName>
    <definedName name="_8178DL61DE3918">#REF!</definedName>
    <definedName name="_8179DL61DE3918" localSheetId="8">#REF!</definedName>
    <definedName name="_8179DL61DE3918" localSheetId="9">#REF!</definedName>
    <definedName name="_8179DL61DE3918" localSheetId="10">#REF!</definedName>
    <definedName name="_8179DL61DE3918" localSheetId="13">#REF!</definedName>
    <definedName name="_8179DL61DE3918">#REF!</definedName>
    <definedName name="_817DL60DC332A" localSheetId="8">#REF!</definedName>
    <definedName name="_817DL60DC332A" localSheetId="9">#REF!</definedName>
    <definedName name="_817DL60DC332A" localSheetId="10">#REF!</definedName>
    <definedName name="_817DL60DC332A" localSheetId="13">#REF!</definedName>
    <definedName name="_817DL60DC332A">#REF!</definedName>
    <definedName name="_817DLC52BE51B" localSheetId="8">#REF!</definedName>
    <definedName name="_817DLC52BE51B" localSheetId="9">#REF!</definedName>
    <definedName name="_817DLC52BE51B" localSheetId="10">#REF!</definedName>
    <definedName name="_817DLC52BE51B" localSheetId="13">#REF!</definedName>
    <definedName name="_817DLC52BE51B">#REF!</definedName>
    <definedName name="_8180DL61DE3918" localSheetId="8">#REF!</definedName>
    <definedName name="_8180DL61DE3918" localSheetId="9">#REF!</definedName>
    <definedName name="_8180DL61DE3918" localSheetId="10">#REF!</definedName>
    <definedName name="_8180DL61DE3918" localSheetId="13">#REF!</definedName>
    <definedName name="_8180DL61DE3918">#REF!</definedName>
    <definedName name="_8181DL61DE3918" localSheetId="8">#REF!</definedName>
    <definedName name="_8181DL61DE3918" localSheetId="9">#REF!</definedName>
    <definedName name="_8181DL61DE3918" localSheetId="10">#REF!</definedName>
    <definedName name="_8181DL61DE3918" localSheetId="13">#REF!</definedName>
    <definedName name="_8181DL61DE3918">#REF!</definedName>
    <definedName name="_8182DL61DE3918" localSheetId="8">#REF!</definedName>
    <definedName name="_8182DL61DE3918" localSheetId="9">#REF!</definedName>
    <definedName name="_8182DL61DE3918" localSheetId="10">#REF!</definedName>
    <definedName name="_8182DL61DE3918" localSheetId="13">#REF!</definedName>
    <definedName name="_8182DL61DE3918">#REF!</definedName>
    <definedName name="_8183DL61DE3918" localSheetId="8">#REF!</definedName>
    <definedName name="_8183DL61DE3918" localSheetId="9">#REF!</definedName>
    <definedName name="_8183DL61DE3918" localSheetId="10">#REF!</definedName>
    <definedName name="_8183DL61DE3918" localSheetId="13">#REF!</definedName>
    <definedName name="_8183DL61DE3918">#REF!</definedName>
    <definedName name="_8184DL61DE3918" localSheetId="8">#REF!</definedName>
    <definedName name="_8184DL61DE3918" localSheetId="9">#REF!</definedName>
    <definedName name="_8184DL61DE3918" localSheetId="10">#REF!</definedName>
    <definedName name="_8184DL61DE3918" localSheetId="13">#REF!</definedName>
    <definedName name="_8184DL61DE3918">#REF!</definedName>
    <definedName name="_8185DL61DE3918" localSheetId="8">#REF!</definedName>
    <definedName name="_8185DL61DE3918" localSheetId="9">#REF!</definedName>
    <definedName name="_8185DL61DE3918" localSheetId="10">#REF!</definedName>
    <definedName name="_8185DL61DE3918" localSheetId="13">#REF!</definedName>
    <definedName name="_8185DL61DE3918">#REF!</definedName>
    <definedName name="_8186DL61DE3918" localSheetId="8">#REF!</definedName>
    <definedName name="_8186DL61DE3918" localSheetId="9">#REF!</definedName>
    <definedName name="_8186DL61DE3918" localSheetId="10">#REF!</definedName>
    <definedName name="_8186DL61DE3918" localSheetId="13">#REF!</definedName>
    <definedName name="_8186DL61DE3918">#REF!</definedName>
    <definedName name="_8187DL61DE3918" localSheetId="8">#REF!</definedName>
    <definedName name="_8187DL61DE3918" localSheetId="9">#REF!</definedName>
    <definedName name="_8187DL61DE3918" localSheetId="10">#REF!</definedName>
    <definedName name="_8187DL61DE3918" localSheetId="13">#REF!</definedName>
    <definedName name="_8187DL61DE3918">#REF!</definedName>
    <definedName name="_8188DL61DE3918" localSheetId="8">#REF!</definedName>
    <definedName name="_8188DL61DE3918" localSheetId="9">#REF!</definedName>
    <definedName name="_8188DL61DE3918" localSheetId="10">#REF!</definedName>
    <definedName name="_8188DL61DE3918" localSheetId="13">#REF!</definedName>
    <definedName name="_8188DL61DE3918">#REF!</definedName>
    <definedName name="_8189DL61DE3918" localSheetId="8">#REF!</definedName>
    <definedName name="_8189DL61DE3918" localSheetId="9">#REF!</definedName>
    <definedName name="_8189DL61DE3918" localSheetId="10">#REF!</definedName>
    <definedName name="_8189DL61DE3918" localSheetId="13">#REF!</definedName>
    <definedName name="_8189DL61DE3918">#REF!</definedName>
    <definedName name="_818DL60DC332A" localSheetId="8">#REF!</definedName>
    <definedName name="_818DL60DC332A" localSheetId="9">#REF!</definedName>
    <definedName name="_818DL60DC332A" localSheetId="10">#REF!</definedName>
    <definedName name="_818DL60DC332A" localSheetId="13">#REF!</definedName>
    <definedName name="_818DL60DC332A">#REF!</definedName>
    <definedName name="_818DLC52C9562" localSheetId="8">#REF!</definedName>
    <definedName name="_818DLC52C9562" localSheetId="9">#REF!</definedName>
    <definedName name="_818DLC52C9562" localSheetId="10">#REF!</definedName>
    <definedName name="_818DLC52C9562" localSheetId="13">#REF!</definedName>
    <definedName name="_818DLC52C9562">#REF!</definedName>
    <definedName name="_8190DL61DE3918" localSheetId="8">#REF!</definedName>
    <definedName name="_8190DL61DE3918" localSheetId="9">#REF!</definedName>
    <definedName name="_8190DL61DE3918" localSheetId="10">#REF!</definedName>
    <definedName name="_8190DL61DE3918" localSheetId="13">#REF!</definedName>
    <definedName name="_8190DL61DE3918">#REF!</definedName>
    <definedName name="_8191DL61DF391C" localSheetId="8">#REF!</definedName>
    <definedName name="_8191DL61DF391C" localSheetId="9">#REF!</definedName>
    <definedName name="_8191DL61DF391C" localSheetId="10">#REF!</definedName>
    <definedName name="_8191DL61DF391C" localSheetId="13">#REF!</definedName>
    <definedName name="_8191DL61DF391C">#REF!</definedName>
    <definedName name="_8192DL61DF391C" localSheetId="8">#REF!</definedName>
    <definedName name="_8192DL61DF391C" localSheetId="9">#REF!</definedName>
    <definedName name="_8192DL61DF391C" localSheetId="10">#REF!</definedName>
    <definedName name="_8192DL61DF391C" localSheetId="13">#REF!</definedName>
    <definedName name="_8192DL61DF391C">#REF!</definedName>
    <definedName name="_8193DL61DF391C" localSheetId="8">#REF!</definedName>
    <definedName name="_8193DL61DF391C" localSheetId="9">#REF!</definedName>
    <definedName name="_8193DL61DF391C" localSheetId="10">#REF!</definedName>
    <definedName name="_8193DL61DF391C" localSheetId="13">#REF!</definedName>
    <definedName name="_8193DL61DF391C">#REF!</definedName>
    <definedName name="_8194DL61DF391C" localSheetId="8">#REF!</definedName>
    <definedName name="_8194DL61DF391C" localSheetId="9">#REF!</definedName>
    <definedName name="_8194DL61DF391C" localSheetId="10">#REF!</definedName>
    <definedName name="_8194DL61DF391C" localSheetId="13">#REF!</definedName>
    <definedName name="_8194DL61DF391C">#REF!</definedName>
    <definedName name="_8195DL61DF391C" localSheetId="8">#REF!</definedName>
    <definedName name="_8195DL61DF391C" localSheetId="9">#REF!</definedName>
    <definedName name="_8195DL61DF391C" localSheetId="10">#REF!</definedName>
    <definedName name="_8195DL61DF391C" localSheetId="13">#REF!</definedName>
    <definedName name="_8195DL61DF391C">#REF!</definedName>
    <definedName name="_8196DL61DF391C" localSheetId="8">#REF!</definedName>
    <definedName name="_8196DL61DF391C" localSheetId="9">#REF!</definedName>
    <definedName name="_8196DL61DF391C" localSheetId="10">#REF!</definedName>
    <definedName name="_8196DL61DF391C" localSheetId="13">#REF!</definedName>
    <definedName name="_8196DL61DF391C">#REF!</definedName>
    <definedName name="_8197DL61DF391C" localSheetId="8">#REF!</definedName>
    <definedName name="_8197DL61DF391C" localSheetId="9">#REF!</definedName>
    <definedName name="_8197DL61DF391C" localSheetId="10">#REF!</definedName>
    <definedName name="_8197DL61DF391C" localSheetId="13">#REF!</definedName>
    <definedName name="_8197DL61DF391C">#REF!</definedName>
    <definedName name="_8198DL61DF391C" localSheetId="8">#REF!</definedName>
    <definedName name="_8198DL61DF391C" localSheetId="9">#REF!</definedName>
    <definedName name="_8198DL61DF391C" localSheetId="10">#REF!</definedName>
    <definedName name="_8198DL61DF391C" localSheetId="13">#REF!</definedName>
    <definedName name="_8198DL61DF391C">#REF!</definedName>
    <definedName name="_8199DL61DF391C" localSheetId="8">#REF!</definedName>
    <definedName name="_8199DL61DF391C" localSheetId="9">#REF!</definedName>
    <definedName name="_8199DL61DF391C" localSheetId="10">#REF!</definedName>
    <definedName name="_8199DL61DF391C" localSheetId="13">#REF!</definedName>
    <definedName name="_8199DL61DF391C">#REF!</definedName>
    <definedName name="_819DL60DC332A" localSheetId="8">#REF!</definedName>
    <definedName name="_819DL60DC332A" localSheetId="9">#REF!</definedName>
    <definedName name="_819DL60DC332A" localSheetId="10">#REF!</definedName>
    <definedName name="_819DL60DC332A" localSheetId="13">#REF!</definedName>
    <definedName name="_819DL60DC332A">#REF!</definedName>
    <definedName name="_819DLC52CE51B" localSheetId="8">#REF!</definedName>
    <definedName name="_819DLC52CE51B" localSheetId="9">#REF!</definedName>
    <definedName name="_819DLC52CE51B" localSheetId="10">#REF!</definedName>
    <definedName name="_819DLC52CE51B" localSheetId="13">#REF!</definedName>
    <definedName name="_819DLC52CE51B">#REF!</definedName>
    <definedName name="_81DL607330A6" localSheetId="8">#REF!</definedName>
    <definedName name="_81DL607330A6" localSheetId="9">#REF!</definedName>
    <definedName name="_81DL607330A6" localSheetId="10">#REF!</definedName>
    <definedName name="_81DL607330A6" localSheetId="13">#REF!</definedName>
    <definedName name="_81DL607330A6">#REF!</definedName>
    <definedName name="_81DL612D3518" localSheetId="8">#REF!</definedName>
    <definedName name="_81DL612D3518" localSheetId="9">#REF!</definedName>
    <definedName name="_81DL612D3518" localSheetId="10">#REF!</definedName>
    <definedName name="_81DL612D3518" localSheetId="13">#REF!</definedName>
    <definedName name="_81DL612D3518">#REF!</definedName>
    <definedName name="_8200DL61DF391C" localSheetId="8">#REF!</definedName>
    <definedName name="_8200DL61DF391C" localSheetId="9">#REF!</definedName>
    <definedName name="_8200DL61DF391C" localSheetId="10">#REF!</definedName>
    <definedName name="_8200DL61DF391C" localSheetId="13">#REF!</definedName>
    <definedName name="_8200DL61DF391C">#REF!</definedName>
    <definedName name="_8201DL61DF391C" localSheetId="8">#REF!</definedName>
    <definedName name="_8201DL61DF391C" localSheetId="9">#REF!</definedName>
    <definedName name="_8201DL61DF391C" localSheetId="10">#REF!</definedName>
    <definedName name="_8201DL61DF391C" localSheetId="13">#REF!</definedName>
    <definedName name="_8201DL61DF391C">#REF!</definedName>
    <definedName name="_8202DL61DF391C" localSheetId="8">#REF!</definedName>
    <definedName name="_8202DL61DF391C" localSheetId="9">#REF!</definedName>
    <definedName name="_8202DL61DF391C" localSheetId="10">#REF!</definedName>
    <definedName name="_8202DL61DF391C" localSheetId="13">#REF!</definedName>
    <definedName name="_8202DL61DF391C">#REF!</definedName>
    <definedName name="_8203DL61DF391C" localSheetId="8">#REF!</definedName>
    <definedName name="_8203DL61DF391C" localSheetId="9">#REF!</definedName>
    <definedName name="_8203DL61DF391C" localSheetId="10">#REF!</definedName>
    <definedName name="_8203DL61DF391C" localSheetId="13">#REF!</definedName>
    <definedName name="_8203DL61DF391C">#REF!</definedName>
    <definedName name="_8204DL61DF391C" localSheetId="8">#REF!</definedName>
    <definedName name="_8204DL61DF391C" localSheetId="9">#REF!</definedName>
    <definedName name="_8204DL61DF391C" localSheetId="10">#REF!</definedName>
    <definedName name="_8204DL61DF391C" localSheetId="13">#REF!</definedName>
    <definedName name="_8204DL61DF391C">#REF!</definedName>
    <definedName name="_8205DL61DF391C" localSheetId="8">#REF!</definedName>
    <definedName name="_8205DL61DF391C" localSheetId="9">#REF!</definedName>
    <definedName name="_8205DL61DF391C" localSheetId="10">#REF!</definedName>
    <definedName name="_8205DL61DF391C" localSheetId="13">#REF!</definedName>
    <definedName name="_8205DL61DF391C">#REF!</definedName>
    <definedName name="_8206DL61DF391C" localSheetId="8">#REF!</definedName>
    <definedName name="_8206DL61DF391C" localSheetId="9">#REF!</definedName>
    <definedName name="_8206DL61DF391C" localSheetId="10">#REF!</definedName>
    <definedName name="_8206DL61DF391C" localSheetId="13">#REF!</definedName>
    <definedName name="_8206DL61DF391C">#REF!</definedName>
    <definedName name="_8207DL61DF391C" localSheetId="8">#REF!</definedName>
    <definedName name="_8207DL61DF391C" localSheetId="9">#REF!</definedName>
    <definedName name="_8207DL61DF391C" localSheetId="10">#REF!</definedName>
    <definedName name="_8207DL61DF391C" localSheetId="13">#REF!</definedName>
    <definedName name="_8207DL61DF391C">#REF!</definedName>
    <definedName name="_8208DL61DF391C" localSheetId="8">#REF!</definedName>
    <definedName name="_8208DL61DF391C" localSheetId="9">#REF!</definedName>
    <definedName name="_8208DL61DF391C" localSheetId="10">#REF!</definedName>
    <definedName name="_8208DL61DF391C" localSheetId="13">#REF!</definedName>
    <definedName name="_8208DL61DF391C">#REF!</definedName>
    <definedName name="_8209DL61DF391C" localSheetId="8">#REF!</definedName>
    <definedName name="_8209DL61DF391C" localSheetId="9">#REF!</definedName>
    <definedName name="_8209DL61DF391C" localSheetId="10">#REF!</definedName>
    <definedName name="_8209DL61DF391C" localSheetId="13">#REF!</definedName>
    <definedName name="_8209DL61DF391C">#REF!</definedName>
    <definedName name="_820DL60DC332A" localSheetId="8">#REF!</definedName>
    <definedName name="_820DL60DC332A" localSheetId="9">#REF!</definedName>
    <definedName name="_820DL60DC332A" localSheetId="10">#REF!</definedName>
    <definedName name="_820DL60DC332A" localSheetId="13">#REF!</definedName>
    <definedName name="_820DL60DC332A">#REF!</definedName>
    <definedName name="_820DLC52D9562" localSheetId="8">#REF!</definedName>
    <definedName name="_820DLC52D9562" localSheetId="9">#REF!</definedName>
    <definedName name="_820DLC52D9562" localSheetId="10">#REF!</definedName>
    <definedName name="_820DLC52D9562" localSheetId="13">#REF!</definedName>
    <definedName name="_820DLC52D9562">#REF!</definedName>
    <definedName name="_8210DL61DF391C" localSheetId="8">#REF!</definedName>
    <definedName name="_8210DL61DF391C" localSheetId="9">#REF!</definedName>
    <definedName name="_8210DL61DF391C" localSheetId="10">#REF!</definedName>
    <definedName name="_8210DL61DF391C" localSheetId="13">#REF!</definedName>
    <definedName name="_8210DL61DF391C">#REF!</definedName>
    <definedName name="_8211DL61DF391C" localSheetId="8">#REF!</definedName>
    <definedName name="_8211DL61DF391C" localSheetId="9">#REF!</definedName>
    <definedName name="_8211DL61DF391C" localSheetId="10">#REF!</definedName>
    <definedName name="_8211DL61DF391C" localSheetId="13">#REF!</definedName>
    <definedName name="_8211DL61DF391C">#REF!</definedName>
    <definedName name="_8212DL61DF391C" localSheetId="8">#REF!</definedName>
    <definedName name="_8212DL61DF391C" localSheetId="9">#REF!</definedName>
    <definedName name="_8212DL61DF391C" localSheetId="10">#REF!</definedName>
    <definedName name="_8212DL61DF391C" localSheetId="13">#REF!</definedName>
    <definedName name="_8212DL61DF391C">#REF!</definedName>
    <definedName name="_8213DL61DF391C" localSheetId="8">#REF!</definedName>
    <definedName name="_8213DL61DF391C" localSheetId="9">#REF!</definedName>
    <definedName name="_8213DL61DF391C" localSheetId="10">#REF!</definedName>
    <definedName name="_8213DL61DF391C" localSheetId="13">#REF!</definedName>
    <definedName name="_8213DL61DF391C">#REF!</definedName>
    <definedName name="_8214DL61DF391C" localSheetId="8">#REF!</definedName>
    <definedName name="_8214DL61DF391C" localSheetId="9">#REF!</definedName>
    <definedName name="_8214DL61DF391C" localSheetId="10">#REF!</definedName>
    <definedName name="_8214DL61DF391C" localSheetId="13">#REF!</definedName>
    <definedName name="_8214DL61DF391C">#REF!</definedName>
    <definedName name="_8215DL61DF391C" localSheetId="8">#REF!</definedName>
    <definedName name="_8215DL61DF391C" localSheetId="9">#REF!</definedName>
    <definedName name="_8215DL61DF391C" localSheetId="10">#REF!</definedName>
    <definedName name="_8215DL61DF391C" localSheetId="13">#REF!</definedName>
    <definedName name="_8215DL61DF391C">#REF!</definedName>
    <definedName name="_8216DL61DF391C" localSheetId="8">#REF!</definedName>
    <definedName name="_8216DL61DF391C" localSheetId="9">#REF!</definedName>
    <definedName name="_8216DL61DF391C" localSheetId="10">#REF!</definedName>
    <definedName name="_8216DL61DF391C" localSheetId="13">#REF!</definedName>
    <definedName name="_8216DL61DF391C">#REF!</definedName>
    <definedName name="_8217DL61DF391C" localSheetId="8">#REF!</definedName>
    <definedName name="_8217DL61DF391C" localSheetId="9">#REF!</definedName>
    <definedName name="_8217DL61DF391C" localSheetId="10">#REF!</definedName>
    <definedName name="_8217DL61DF391C" localSheetId="13">#REF!</definedName>
    <definedName name="_8217DL61DF391C">#REF!</definedName>
    <definedName name="_8218DL61DF391C" localSheetId="8">#REF!</definedName>
    <definedName name="_8218DL61DF391C" localSheetId="9">#REF!</definedName>
    <definedName name="_8218DL61DF391C" localSheetId="10">#REF!</definedName>
    <definedName name="_8218DL61DF391C" localSheetId="13">#REF!</definedName>
    <definedName name="_8218DL61DF391C">#REF!</definedName>
    <definedName name="_8219DL61DF391C" localSheetId="8">#REF!</definedName>
    <definedName name="_8219DL61DF391C" localSheetId="9">#REF!</definedName>
    <definedName name="_8219DL61DF391C" localSheetId="10">#REF!</definedName>
    <definedName name="_8219DL61DF391C" localSheetId="13">#REF!</definedName>
    <definedName name="_8219DL61DF391C">#REF!</definedName>
    <definedName name="_821DL60DC332A" localSheetId="8">#REF!</definedName>
    <definedName name="_821DL60DC332A" localSheetId="9">#REF!</definedName>
    <definedName name="_821DL60DC332A" localSheetId="10">#REF!</definedName>
    <definedName name="_821DL60DC332A" localSheetId="13">#REF!</definedName>
    <definedName name="_821DL60DC332A">#REF!</definedName>
    <definedName name="_821DLC52DE51B" localSheetId="8">#REF!</definedName>
    <definedName name="_821DLC52DE51B" localSheetId="9">#REF!</definedName>
    <definedName name="_821DLC52DE51B" localSheetId="10">#REF!</definedName>
    <definedName name="_821DLC52DE51B" localSheetId="13">#REF!</definedName>
    <definedName name="_821DLC52DE51B">#REF!</definedName>
    <definedName name="_8220DL61DF391C" localSheetId="8">#REF!</definedName>
    <definedName name="_8220DL61DF391C" localSheetId="9">#REF!</definedName>
    <definedName name="_8220DL61DF391C" localSheetId="10">#REF!</definedName>
    <definedName name="_8220DL61DF391C" localSheetId="13">#REF!</definedName>
    <definedName name="_8220DL61DF391C">#REF!</definedName>
    <definedName name="_8221DL61DF391C" localSheetId="8">#REF!</definedName>
    <definedName name="_8221DL61DF391C" localSheetId="9">#REF!</definedName>
    <definedName name="_8221DL61DF391C" localSheetId="10">#REF!</definedName>
    <definedName name="_8221DL61DF391C" localSheetId="13">#REF!</definedName>
    <definedName name="_8221DL61DF391C">#REF!</definedName>
    <definedName name="_8222DL61DF391C" localSheetId="8">#REF!</definedName>
    <definedName name="_8222DL61DF391C" localSheetId="9">#REF!</definedName>
    <definedName name="_8222DL61DF391C" localSheetId="10">#REF!</definedName>
    <definedName name="_8222DL61DF391C" localSheetId="13">#REF!</definedName>
    <definedName name="_8222DL61DF391C">#REF!</definedName>
    <definedName name="_8223DL61DF391C" localSheetId="8">#REF!</definedName>
    <definedName name="_8223DL61DF391C" localSheetId="9">#REF!</definedName>
    <definedName name="_8223DL61DF391C" localSheetId="10">#REF!</definedName>
    <definedName name="_8223DL61DF391C" localSheetId="13">#REF!</definedName>
    <definedName name="_8223DL61DF391C">#REF!</definedName>
    <definedName name="_8224DL61DF391C" localSheetId="8">#REF!</definedName>
    <definedName name="_8224DL61DF391C" localSheetId="9">#REF!</definedName>
    <definedName name="_8224DL61DF391C" localSheetId="10">#REF!</definedName>
    <definedName name="_8224DL61DF391C" localSheetId="13">#REF!</definedName>
    <definedName name="_8224DL61DF391C">#REF!</definedName>
    <definedName name="_8225DL61DF391C" localSheetId="8">#REF!</definedName>
    <definedName name="_8225DL61DF391C" localSheetId="9">#REF!</definedName>
    <definedName name="_8225DL61DF391C" localSheetId="10">#REF!</definedName>
    <definedName name="_8225DL61DF391C" localSheetId="13">#REF!</definedName>
    <definedName name="_8225DL61DF391C">#REF!</definedName>
    <definedName name="_8226DL61E03921" localSheetId="8">#REF!</definedName>
    <definedName name="_8226DL61E03921" localSheetId="9">#REF!</definedName>
    <definedName name="_8226DL61E03921" localSheetId="10">#REF!</definedName>
    <definedName name="_8226DL61E03921" localSheetId="13">#REF!</definedName>
    <definedName name="_8226DL61E03921">#REF!</definedName>
    <definedName name="_8227DL61E03921" localSheetId="8">#REF!</definedName>
    <definedName name="_8227DL61E03921" localSheetId="9">#REF!</definedName>
    <definedName name="_8227DL61E03921" localSheetId="10">#REF!</definedName>
    <definedName name="_8227DL61E03921" localSheetId="13">#REF!</definedName>
    <definedName name="_8227DL61E03921">#REF!</definedName>
    <definedName name="_8228DL61E03921" localSheetId="8">#REF!</definedName>
    <definedName name="_8228DL61E03921" localSheetId="9">#REF!</definedName>
    <definedName name="_8228DL61E03921" localSheetId="10">#REF!</definedName>
    <definedName name="_8228DL61E03921" localSheetId="13">#REF!</definedName>
    <definedName name="_8228DL61E03921">#REF!</definedName>
    <definedName name="_8229DL61E03921" localSheetId="8">#REF!</definedName>
    <definedName name="_8229DL61E03921" localSheetId="9">#REF!</definedName>
    <definedName name="_8229DL61E03921" localSheetId="10">#REF!</definedName>
    <definedName name="_8229DL61E03921" localSheetId="13">#REF!</definedName>
    <definedName name="_8229DL61E03921">#REF!</definedName>
    <definedName name="_822DL60DC332A" localSheetId="8">#REF!</definedName>
    <definedName name="_822DL60DC332A" localSheetId="9">#REF!</definedName>
    <definedName name="_822DL60DC332A" localSheetId="10">#REF!</definedName>
    <definedName name="_822DL60DC332A" localSheetId="13">#REF!</definedName>
    <definedName name="_822DL60DC332A">#REF!</definedName>
    <definedName name="_822DLC52E9562" localSheetId="8">#REF!</definedName>
    <definedName name="_822DLC52E9562" localSheetId="9">#REF!</definedName>
    <definedName name="_822DLC52E9562" localSheetId="10">#REF!</definedName>
    <definedName name="_822DLC52E9562" localSheetId="13">#REF!</definedName>
    <definedName name="_822DLC52E9562">#REF!</definedName>
    <definedName name="_8230DL61E03921" localSheetId="8">#REF!</definedName>
    <definedName name="_8230DL61E03921" localSheetId="9">#REF!</definedName>
    <definedName name="_8230DL61E03921" localSheetId="10">#REF!</definedName>
    <definedName name="_8230DL61E03921" localSheetId="13">#REF!</definedName>
    <definedName name="_8230DL61E03921">#REF!</definedName>
    <definedName name="_8231DL61E03921" localSheetId="8">#REF!</definedName>
    <definedName name="_8231DL61E03921" localSheetId="9">#REF!</definedName>
    <definedName name="_8231DL61E03921" localSheetId="10">#REF!</definedName>
    <definedName name="_8231DL61E03921" localSheetId="13">#REF!</definedName>
    <definedName name="_8231DL61E03921">#REF!</definedName>
    <definedName name="_8232DL61E03921" localSheetId="8">#REF!</definedName>
    <definedName name="_8232DL61E03921" localSheetId="9">#REF!</definedName>
    <definedName name="_8232DL61E03921" localSheetId="10">#REF!</definedName>
    <definedName name="_8232DL61E03921" localSheetId="13">#REF!</definedName>
    <definedName name="_8232DL61E03921">#REF!</definedName>
    <definedName name="_8233DL61E03921" localSheetId="8">#REF!</definedName>
    <definedName name="_8233DL61E03921" localSheetId="9">#REF!</definedName>
    <definedName name="_8233DL61E03921" localSheetId="10">#REF!</definedName>
    <definedName name="_8233DL61E03921" localSheetId="13">#REF!</definedName>
    <definedName name="_8233DL61E03921">#REF!</definedName>
    <definedName name="_8234DL61E03921" localSheetId="8">#REF!</definedName>
    <definedName name="_8234DL61E03921" localSheetId="9">#REF!</definedName>
    <definedName name="_8234DL61E03921" localSheetId="10">#REF!</definedName>
    <definedName name="_8234DL61E03921" localSheetId="13">#REF!</definedName>
    <definedName name="_8234DL61E03921">#REF!</definedName>
    <definedName name="_8235DL61E03921" localSheetId="8">#REF!</definedName>
    <definedName name="_8235DL61E03921" localSheetId="9">#REF!</definedName>
    <definedName name="_8235DL61E03921" localSheetId="10">#REF!</definedName>
    <definedName name="_8235DL61E03921" localSheetId="13">#REF!</definedName>
    <definedName name="_8235DL61E03921">#REF!</definedName>
    <definedName name="_8236DL61E03921" localSheetId="8">#REF!</definedName>
    <definedName name="_8236DL61E03921" localSheetId="9">#REF!</definedName>
    <definedName name="_8236DL61E03921" localSheetId="10">#REF!</definedName>
    <definedName name="_8236DL61E03921" localSheetId="13">#REF!</definedName>
    <definedName name="_8236DL61E03921">#REF!</definedName>
    <definedName name="_8237DL61E03921" localSheetId="8">#REF!</definedName>
    <definedName name="_8237DL61E03921" localSheetId="9">#REF!</definedName>
    <definedName name="_8237DL61E03921" localSheetId="10">#REF!</definedName>
    <definedName name="_8237DL61E03921" localSheetId="13">#REF!</definedName>
    <definedName name="_8237DL61E03921">#REF!</definedName>
    <definedName name="_8238DL61E03921" localSheetId="8">#REF!</definedName>
    <definedName name="_8238DL61E03921" localSheetId="9">#REF!</definedName>
    <definedName name="_8238DL61E03921" localSheetId="10">#REF!</definedName>
    <definedName name="_8238DL61E03921" localSheetId="13">#REF!</definedName>
    <definedName name="_8238DL61E03921">#REF!</definedName>
    <definedName name="_8239DL61E03921" localSheetId="8">#REF!</definedName>
    <definedName name="_8239DL61E03921" localSheetId="9">#REF!</definedName>
    <definedName name="_8239DL61E03921" localSheetId="10">#REF!</definedName>
    <definedName name="_8239DL61E03921" localSheetId="13">#REF!</definedName>
    <definedName name="_8239DL61E03921">#REF!</definedName>
    <definedName name="_823DL60DC332A" localSheetId="8">#REF!</definedName>
    <definedName name="_823DL60DC332A" localSheetId="9">#REF!</definedName>
    <definedName name="_823DL60DC332A" localSheetId="10">#REF!</definedName>
    <definedName name="_823DL60DC332A" localSheetId="13">#REF!</definedName>
    <definedName name="_823DL60DC332A">#REF!</definedName>
    <definedName name="_823DLC52EE51B" localSheetId="8">#REF!</definedName>
    <definedName name="_823DLC52EE51B" localSheetId="9">#REF!</definedName>
    <definedName name="_823DLC52EE51B" localSheetId="10">#REF!</definedName>
    <definedName name="_823DLC52EE51B" localSheetId="13">#REF!</definedName>
    <definedName name="_823DLC52EE51B">#REF!</definedName>
    <definedName name="_8240DL61E03921" localSheetId="8">#REF!</definedName>
    <definedName name="_8240DL61E03921" localSheetId="9">#REF!</definedName>
    <definedName name="_8240DL61E03921" localSheetId="10">#REF!</definedName>
    <definedName name="_8240DL61E03921" localSheetId="13">#REF!</definedName>
    <definedName name="_8240DL61E03921">#REF!</definedName>
    <definedName name="_8241DL61E03921" localSheetId="8">#REF!</definedName>
    <definedName name="_8241DL61E03921" localSheetId="9">#REF!</definedName>
    <definedName name="_8241DL61E03921" localSheetId="10">#REF!</definedName>
    <definedName name="_8241DL61E03921" localSheetId="13">#REF!</definedName>
    <definedName name="_8241DL61E03921">#REF!</definedName>
    <definedName name="_8242DL61E03921" localSheetId="8">#REF!</definedName>
    <definedName name="_8242DL61E03921" localSheetId="9">#REF!</definedName>
    <definedName name="_8242DL61E03921" localSheetId="10">#REF!</definedName>
    <definedName name="_8242DL61E03921" localSheetId="13">#REF!</definedName>
    <definedName name="_8242DL61E03921">#REF!</definedName>
    <definedName name="_8243DL61E03921" localSheetId="8">#REF!</definedName>
    <definedName name="_8243DL61E03921" localSheetId="9">#REF!</definedName>
    <definedName name="_8243DL61E03921" localSheetId="10">#REF!</definedName>
    <definedName name="_8243DL61E03921" localSheetId="13">#REF!</definedName>
    <definedName name="_8243DL61E03921">#REF!</definedName>
    <definedName name="_8244DL61E03921" localSheetId="8">#REF!</definedName>
    <definedName name="_8244DL61E03921" localSheetId="9">#REF!</definedName>
    <definedName name="_8244DL61E03921" localSheetId="10">#REF!</definedName>
    <definedName name="_8244DL61E03921" localSheetId="13">#REF!</definedName>
    <definedName name="_8244DL61E03921">#REF!</definedName>
    <definedName name="_8245DL61E03921" localSheetId="8">#REF!</definedName>
    <definedName name="_8245DL61E03921" localSheetId="9">#REF!</definedName>
    <definedName name="_8245DL61E03921" localSheetId="10">#REF!</definedName>
    <definedName name="_8245DL61E03921" localSheetId="13">#REF!</definedName>
    <definedName name="_8245DL61E03921">#REF!</definedName>
    <definedName name="_8246DL61E03921" localSheetId="8">#REF!</definedName>
    <definedName name="_8246DL61E03921" localSheetId="9">#REF!</definedName>
    <definedName name="_8246DL61E03921" localSheetId="10">#REF!</definedName>
    <definedName name="_8246DL61E03921" localSheetId="13">#REF!</definedName>
    <definedName name="_8246DL61E03921">#REF!</definedName>
    <definedName name="_8247DL61E03921" localSheetId="8">#REF!</definedName>
    <definedName name="_8247DL61E03921" localSheetId="9">#REF!</definedName>
    <definedName name="_8247DL61E03921" localSheetId="10">#REF!</definedName>
    <definedName name="_8247DL61E03921" localSheetId="13">#REF!</definedName>
    <definedName name="_8247DL61E03921">#REF!</definedName>
    <definedName name="_8248DL61E03921" localSheetId="8">#REF!</definedName>
    <definedName name="_8248DL61E03921" localSheetId="9">#REF!</definedName>
    <definedName name="_8248DL61E03921" localSheetId="10">#REF!</definedName>
    <definedName name="_8248DL61E03921" localSheetId="13">#REF!</definedName>
    <definedName name="_8248DL61E03921">#REF!</definedName>
    <definedName name="_8249DL61E03921" localSheetId="8">#REF!</definedName>
    <definedName name="_8249DL61E03921" localSheetId="9">#REF!</definedName>
    <definedName name="_8249DL61E03921" localSheetId="10">#REF!</definedName>
    <definedName name="_8249DL61E03921" localSheetId="13">#REF!</definedName>
    <definedName name="_8249DL61E03921">#REF!</definedName>
    <definedName name="_824DL60DC332A" localSheetId="8">#REF!</definedName>
    <definedName name="_824DL60DC332A" localSheetId="9">#REF!</definedName>
    <definedName name="_824DL60DC332A" localSheetId="10">#REF!</definedName>
    <definedName name="_824DL60DC332A" localSheetId="13">#REF!</definedName>
    <definedName name="_824DL60DC332A">#REF!</definedName>
    <definedName name="_824DLC52F9563" localSheetId="8">#REF!</definedName>
    <definedName name="_824DLC52F9563" localSheetId="9">#REF!</definedName>
    <definedName name="_824DLC52F9563" localSheetId="10">#REF!</definedName>
    <definedName name="_824DLC52F9563" localSheetId="13">#REF!</definedName>
    <definedName name="_824DLC52F9563">#REF!</definedName>
    <definedName name="_8250DL61E03921" localSheetId="8">#REF!</definedName>
    <definedName name="_8250DL61E03921" localSheetId="9">#REF!</definedName>
    <definedName name="_8250DL61E03921" localSheetId="10">#REF!</definedName>
    <definedName name="_8250DL61E03921" localSheetId="13">#REF!</definedName>
    <definedName name="_8250DL61E03921">#REF!</definedName>
    <definedName name="_8251DL61E03921" localSheetId="8">#REF!</definedName>
    <definedName name="_8251DL61E03921" localSheetId="9">#REF!</definedName>
    <definedName name="_8251DL61E03921" localSheetId="10">#REF!</definedName>
    <definedName name="_8251DL61E03921" localSheetId="13">#REF!</definedName>
    <definedName name="_8251DL61E03921">#REF!</definedName>
    <definedName name="_8252DL61E03921" localSheetId="8">#REF!</definedName>
    <definedName name="_8252DL61E03921" localSheetId="9">#REF!</definedName>
    <definedName name="_8252DL61E03921" localSheetId="10">#REF!</definedName>
    <definedName name="_8252DL61E03921" localSheetId="13">#REF!</definedName>
    <definedName name="_8252DL61E03921">#REF!</definedName>
    <definedName name="_8253DL61E03921" localSheetId="8">#REF!</definedName>
    <definedName name="_8253DL61E03921" localSheetId="9">#REF!</definedName>
    <definedName name="_8253DL61E03921" localSheetId="10">#REF!</definedName>
    <definedName name="_8253DL61E03921" localSheetId="13">#REF!</definedName>
    <definedName name="_8253DL61E03921">#REF!</definedName>
    <definedName name="_8254DL61E03921" localSheetId="8">#REF!</definedName>
    <definedName name="_8254DL61E03921" localSheetId="9">#REF!</definedName>
    <definedName name="_8254DL61E03921" localSheetId="10">#REF!</definedName>
    <definedName name="_8254DL61E03921" localSheetId="13">#REF!</definedName>
    <definedName name="_8254DL61E03921">#REF!</definedName>
    <definedName name="_8255DL61E03921" localSheetId="8">#REF!</definedName>
    <definedName name="_8255DL61E03921" localSheetId="9">#REF!</definedName>
    <definedName name="_8255DL61E03921" localSheetId="10">#REF!</definedName>
    <definedName name="_8255DL61E03921" localSheetId="13">#REF!</definedName>
    <definedName name="_8255DL61E03921">#REF!</definedName>
    <definedName name="_8256DL61E03921" localSheetId="8">#REF!</definedName>
    <definedName name="_8256DL61E03921" localSheetId="9">#REF!</definedName>
    <definedName name="_8256DL61E03921" localSheetId="10">#REF!</definedName>
    <definedName name="_8256DL61E03921" localSheetId="13">#REF!</definedName>
    <definedName name="_8256DL61E03921">#REF!</definedName>
    <definedName name="_8257DL61E03921" localSheetId="8">#REF!</definedName>
    <definedName name="_8257DL61E03921" localSheetId="9">#REF!</definedName>
    <definedName name="_8257DL61E03921" localSheetId="10">#REF!</definedName>
    <definedName name="_8257DL61E03921" localSheetId="13">#REF!</definedName>
    <definedName name="_8257DL61E03921">#REF!</definedName>
    <definedName name="_8258DL61E03921" localSheetId="8">#REF!</definedName>
    <definedName name="_8258DL61E03921" localSheetId="9">#REF!</definedName>
    <definedName name="_8258DL61E03921" localSheetId="10">#REF!</definedName>
    <definedName name="_8258DL61E03921" localSheetId="13">#REF!</definedName>
    <definedName name="_8258DL61E03921">#REF!</definedName>
    <definedName name="_8259DL61E03921" localSheetId="8">#REF!</definedName>
    <definedName name="_8259DL61E03921" localSheetId="9">#REF!</definedName>
    <definedName name="_8259DL61E03921" localSheetId="10">#REF!</definedName>
    <definedName name="_8259DL61E03921" localSheetId="13">#REF!</definedName>
    <definedName name="_8259DL61E03921">#REF!</definedName>
    <definedName name="_825DL60DC332A" localSheetId="8">#REF!</definedName>
    <definedName name="_825DL60DC332A" localSheetId="9">#REF!</definedName>
    <definedName name="_825DL60DC332A" localSheetId="10">#REF!</definedName>
    <definedName name="_825DL60DC332A" localSheetId="13">#REF!</definedName>
    <definedName name="_825DL60DC332A">#REF!</definedName>
    <definedName name="_825DLC52FE51B" localSheetId="8">#REF!</definedName>
    <definedName name="_825DLC52FE51B" localSheetId="9">#REF!</definedName>
    <definedName name="_825DLC52FE51B" localSheetId="10">#REF!</definedName>
    <definedName name="_825DLC52FE51B" localSheetId="13">#REF!</definedName>
    <definedName name="_825DLC52FE51B">#REF!</definedName>
    <definedName name="_8260DL61E03921" localSheetId="8">#REF!</definedName>
    <definedName name="_8260DL61E03921" localSheetId="9">#REF!</definedName>
    <definedName name="_8260DL61E03921" localSheetId="10">#REF!</definedName>
    <definedName name="_8260DL61E03921" localSheetId="13">#REF!</definedName>
    <definedName name="_8260DL61E03921">#REF!</definedName>
    <definedName name="_8261DL61E13925" localSheetId="8">#REF!</definedName>
    <definedName name="_8261DL61E13925" localSheetId="9">#REF!</definedName>
    <definedName name="_8261DL61E13925" localSheetId="10">#REF!</definedName>
    <definedName name="_8261DL61E13925" localSheetId="13">#REF!</definedName>
    <definedName name="_8261DL61E13925">#REF!</definedName>
    <definedName name="_8262DL61E13925" localSheetId="8">#REF!</definedName>
    <definedName name="_8262DL61E13925" localSheetId="9">#REF!</definedName>
    <definedName name="_8262DL61E13925" localSheetId="10">#REF!</definedName>
    <definedName name="_8262DL61E13925" localSheetId="13">#REF!</definedName>
    <definedName name="_8262DL61E13925">#REF!</definedName>
    <definedName name="_8263DL61E13925" localSheetId="8">#REF!</definedName>
    <definedName name="_8263DL61E13925" localSheetId="9">#REF!</definedName>
    <definedName name="_8263DL61E13925" localSheetId="10">#REF!</definedName>
    <definedName name="_8263DL61E13925" localSheetId="13">#REF!</definedName>
    <definedName name="_8263DL61E13925">#REF!</definedName>
    <definedName name="_8264DL61E13925" localSheetId="8">#REF!</definedName>
    <definedName name="_8264DL61E13925" localSheetId="9">#REF!</definedName>
    <definedName name="_8264DL61E13925" localSheetId="10">#REF!</definedName>
    <definedName name="_8264DL61E13925" localSheetId="13">#REF!</definedName>
    <definedName name="_8264DL61E13925">#REF!</definedName>
    <definedName name="_8265DL61E13925" localSheetId="8">#REF!</definedName>
    <definedName name="_8265DL61E13925" localSheetId="9">#REF!</definedName>
    <definedName name="_8265DL61E13925" localSheetId="10">#REF!</definedName>
    <definedName name="_8265DL61E13925" localSheetId="13">#REF!</definedName>
    <definedName name="_8265DL61E13925">#REF!</definedName>
    <definedName name="_8266DL61E13925" localSheetId="8">#REF!</definedName>
    <definedName name="_8266DL61E13925" localSheetId="9">#REF!</definedName>
    <definedName name="_8266DL61E13925" localSheetId="10">#REF!</definedName>
    <definedName name="_8266DL61E13925" localSheetId="13">#REF!</definedName>
    <definedName name="_8266DL61E13925">#REF!</definedName>
    <definedName name="_8267DL61E13925" localSheetId="8">#REF!</definedName>
    <definedName name="_8267DL61E13925" localSheetId="9">#REF!</definedName>
    <definedName name="_8267DL61E13925" localSheetId="10">#REF!</definedName>
    <definedName name="_8267DL61E13925" localSheetId="13">#REF!</definedName>
    <definedName name="_8267DL61E13925">#REF!</definedName>
    <definedName name="_8268DL61E13925" localSheetId="8">#REF!</definedName>
    <definedName name="_8268DL61E13925" localSheetId="9">#REF!</definedName>
    <definedName name="_8268DL61E13925" localSheetId="10">#REF!</definedName>
    <definedName name="_8268DL61E13925" localSheetId="13">#REF!</definedName>
    <definedName name="_8268DL61E13925">#REF!</definedName>
    <definedName name="_8269DL61E13925" localSheetId="8">#REF!</definedName>
    <definedName name="_8269DL61E13925" localSheetId="9">#REF!</definedName>
    <definedName name="_8269DL61E13925" localSheetId="10">#REF!</definedName>
    <definedName name="_8269DL61E13925" localSheetId="13">#REF!</definedName>
    <definedName name="_8269DL61E13925">#REF!</definedName>
    <definedName name="_826DL60DC332A" localSheetId="8">#REF!</definedName>
    <definedName name="_826DL60DC332A" localSheetId="9">#REF!</definedName>
    <definedName name="_826DL60DC332A" localSheetId="10">#REF!</definedName>
    <definedName name="_826DL60DC332A" localSheetId="13">#REF!</definedName>
    <definedName name="_826DL60DC332A">#REF!</definedName>
    <definedName name="_826DLC5309563" localSheetId="8">#REF!</definedName>
    <definedName name="_826DLC5309563" localSheetId="9">#REF!</definedName>
    <definedName name="_826DLC5309563" localSheetId="10">#REF!</definedName>
    <definedName name="_826DLC5309563" localSheetId="13">#REF!</definedName>
    <definedName name="_826DLC5309563">#REF!</definedName>
    <definedName name="_8270DL61E13925" localSheetId="8">#REF!</definedName>
    <definedName name="_8270DL61E13925" localSheetId="9">#REF!</definedName>
    <definedName name="_8270DL61E13925" localSheetId="10">#REF!</definedName>
    <definedName name="_8270DL61E13925" localSheetId="13">#REF!</definedName>
    <definedName name="_8270DL61E13925">#REF!</definedName>
    <definedName name="_8271DL61E13925" localSheetId="8">#REF!</definedName>
    <definedName name="_8271DL61E13925" localSheetId="9">#REF!</definedName>
    <definedName name="_8271DL61E13925" localSheetId="10">#REF!</definedName>
    <definedName name="_8271DL61E13925" localSheetId="13">#REF!</definedName>
    <definedName name="_8271DL61E13925">#REF!</definedName>
    <definedName name="_8272DL61E13925" localSheetId="8">#REF!</definedName>
    <definedName name="_8272DL61E13925" localSheetId="9">#REF!</definedName>
    <definedName name="_8272DL61E13925" localSheetId="10">#REF!</definedName>
    <definedName name="_8272DL61E13925" localSheetId="13">#REF!</definedName>
    <definedName name="_8272DL61E13925">#REF!</definedName>
    <definedName name="_8273DL61E13925" localSheetId="8">#REF!</definedName>
    <definedName name="_8273DL61E13925" localSheetId="9">#REF!</definedName>
    <definedName name="_8273DL61E13925" localSheetId="10">#REF!</definedName>
    <definedName name="_8273DL61E13925" localSheetId="13">#REF!</definedName>
    <definedName name="_8273DL61E13925">#REF!</definedName>
    <definedName name="_8274DL61E13925" localSheetId="8">#REF!</definedName>
    <definedName name="_8274DL61E13925" localSheetId="9">#REF!</definedName>
    <definedName name="_8274DL61E13925" localSheetId="10">#REF!</definedName>
    <definedName name="_8274DL61E13925" localSheetId="13">#REF!</definedName>
    <definedName name="_8274DL61E13925">#REF!</definedName>
    <definedName name="_8275DL61E13925" localSheetId="8">#REF!</definedName>
    <definedName name="_8275DL61E13925" localSheetId="9">#REF!</definedName>
    <definedName name="_8275DL61E13925" localSheetId="10">#REF!</definedName>
    <definedName name="_8275DL61E13925" localSheetId="13">#REF!</definedName>
    <definedName name="_8275DL61E13925">#REF!</definedName>
    <definedName name="_8276DL61E13925" localSheetId="8">#REF!</definedName>
    <definedName name="_8276DL61E13925" localSheetId="9">#REF!</definedName>
    <definedName name="_8276DL61E13925" localSheetId="10">#REF!</definedName>
    <definedName name="_8276DL61E13925" localSheetId="13">#REF!</definedName>
    <definedName name="_8276DL61E13925">#REF!</definedName>
    <definedName name="_8277DL61E13925" localSheetId="8">#REF!</definedName>
    <definedName name="_8277DL61E13925" localSheetId="9">#REF!</definedName>
    <definedName name="_8277DL61E13925" localSheetId="10">#REF!</definedName>
    <definedName name="_8277DL61E13925" localSheetId="13">#REF!</definedName>
    <definedName name="_8277DL61E13925">#REF!</definedName>
    <definedName name="_8278DL61E13925" localSheetId="8">#REF!</definedName>
    <definedName name="_8278DL61E13925" localSheetId="9">#REF!</definedName>
    <definedName name="_8278DL61E13925" localSheetId="10">#REF!</definedName>
    <definedName name="_8278DL61E13925" localSheetId="13">#REF!</definedName>
    <definedName name="_8278DL61E13925">#REF!</definedName>
    <definedName name="_8279DL61E13925" localSheetId="8">#REF!</definedName>
    <definedName name="_8279DL61E13925" localSheetId="9">#REF!</definedName>
    <definedName name="_8279DL61E13925" localSheetId="10">#REF!</definedName>
    <definedName name="_8279DL61E13925" localSheetId="13">#REF!</definedName>
    <definedName name="_8279DL61E13925">#REF!</definedName>
    <definedName name="_827DL60DC332A" localSheetId="8">#REF!</definedName>
    <definedName name="_827DL60DC332A" localSheetId="9">#REF!</definedName>
    <definedName name="_827DL60DC332A" localSheetId="10">#REF!</definedName>
    <definedName name="_827DL60DC332A" localSheetId="13">#REF!</definedName>
    <definedName name="_827DL60DC332A">#REF!</definedName>
    <definedName name="_827DLC530E51C" localSheetId="8">#REF!</definedName>
    <definedName name="_827DLC530E51C" localSheetId="9">#REF!</definedName>
    <definedName name="_827DLC530E51C" localSheetId="10">#REF!</definedName>
    <definedName name="_827DLC530E51C" localSheetId="13">#REF!</definedName>
    <definedName name="_827DLC530E51C">#REF!</definedName>
    <definedName name="_8280DL61E13925" localSheetId="8">#REF!</definedName>
    <definedName name="_8280DL61E13925" localSheetId="9">#REF!</definedName>
    <definedName name="_8280DL61E13925" localSheetId="10">#REF!</definedName>
    <definedName name="_8280DL61E13925" localSheetId="13">#REF!</definedName>
    <definedName name="_8280DL61E13925">#REF!</definedName>
    <definedName name="_8281DL61E13925" localSheetId="8">#REF!</definedName>
    <definedName name="_8281DL61E13925" localSheetId="9">#REF!</definedName>
    <definedName name="_8281DL61E13925" localSheetId="10">#REF!</definedName>
    <definedName name="_8281DL61E13925" localSheetId="13">#REF!</definedName>
    <definedName name="_8281DL61E13925">#REF!</definedName>
    <definedName name="_8282DL61E13925" localSheetId="8">#REF!</definedName>
    <definedName name="_8282DL61E13925" localSheetId="9">#REF!</definedName>
    <definedName name="_8282DL61E13925" localSheetId="10">#REF!</definedName>
    <definedName name="_8282DL61E13925" localSheetId="13">#REF!</definedName>
    <definedName name="_8282DL61E13925">#REF!</definedName>
    <definedName name="_8283DL61E13925" localSheetId="8">#REF!</definedName>
    <definedName name="_8283DL61E13925" localSheetId="9">#REF!</definedName>
    <definedName name="_8283DL61E13925" localSheetId="10">#REF!</definedName>
    <definedName name="_8283DL61E13925" localSheetId="13">#REF!</definedName>
    <definedName name="_8283DL61E13925">#REF!</definedName>
    <definedName name="_8284DL61E13925" localSheetId="8">#REF!</definedName>
    <definedName name="_8284DL61E13925" localSheetId="9">#REF!</definedName>
    <definedName name="_8284DL61E13925" localSheetId="10">#REF!</definedName>
    <definedName name="_8284DL61E13925" localSheetId="13">#REF!</definedName>
    <definedName name="_8284DL61E13925">#REF!</definedName>
    <definedName name="_8285DL61E13925" localSheetId="8">#REF!</definedName>
    <definedName name="_8285DL61E13925" localSheetId="9">#REF!</definedName>
    <definedName name="_8285DL61E13925" localSheetId="10">#REF!</definedName>
    <definedName name="_8285DL61E13925" localSheetId="13">#REF!</definedName>
    <definedName name="_8285DL61E13925">#REF!</definedName>
    <definedName name="_8286DL61E13925" localSheetId="8">#REF!</definedName>
    <definedName name="_8286DL61E13925" localSheetId="9">#REF!</definedName>
    <definedName name="_8286DL61E13925" localSheetId="10">#REF!</definedName>
    <definedName name="_8286DL61E13925" localSheetId="13">#REF!</definedName>
    <definedName name="_8286DL61E13925">#REF!</definedName>
    <definedName name="_8287DL61E13925" localSheetId="8">#REF!</definedName>
    <definedName name="_8287DL61E13925" localSheetId="9">#REF!</definedName>
    <definedName name="_8287DL61E13925" localSheetId="10">#REF!</definedName>
    <definedName name="_8287DL61E13925" localSheetId="13">#REF!</definedName>
    <definedName name="_8287DL61E13925">#REF!</definedName>
    <definedName name="_8288DL61E13925" localSheetId="8">#REF!</definedName>
    <definedName name="_8288DL61E13925" localSheetId="9">#REF!</definedName>
    <definedName name="_8288DL61E13925" localSheetId="10">#REF!</definedName>
    <definedName name="_8288DL61E13925" localSheetId="13">#REF!</definedName>
    <definedName name="_8288DL61E13925">#REF!</definedName>
    <definedName name="_8289DL61E13925" localSheetId="8">#REF!</definedName>
    <definedName name="_8289DL61E13925" localSheetId="9">#REF!</definedName>
    <definedName name="_8289DL61E13925" localSheetId="10">#REF!</definedName>
    <definedName name="_8289DL61E13925" localSheetId="13">#REF!</definedName>
    <definedName name="_8289DL61E13925">#REF!</definedName>
    <definedName name="_828DL60DC332A" localSheetId="8">#REF!</definedName>
    <definedName name="_828DL60DC332A" localSheetId="9">#REF!</definedName>
    <definedName name="_828DL60DC332A" localSheetId="10">#REF!</definedName>
    <definedName name="_828DL60DC332A" localSheetId="13">#REF!</definedName>
    <definedName name="_828DL60DC332A">#REF!</definedName>
    <definedName name="_828DLC5319563" localSheetId="8">#REF!</definedName>
    <definedName name="_828DLC5319563" localSheetId="9">#REF!</definedName>
    <definedName name="_828DLC5319563" localSheetId="10">#REF!</definedName>
    <definedName name="_828DLC5319563" localSheetId="13">#REF!</definedName>
    <definedName name="_828DLC5319563">#REF!</definedName>
    <definedName name="_8290DL61E13925" localSheetId="8">#REF!</definedName>
    <definedName name="_8290DL61E13925" localSheetId="9">#REF!</definedName>
    <definedName name="_8290DL61E13925" localSheetId="10">#REF!</definedName>
    <definedName name="_8290DL61E13925" localSheetId="13">#REF!</definedName>
    <definedName name="_8290DL61E13925">#REF!</definedName>
    <definedName name="_8291DL61E13925" localSheetId="8">#REF!</definedName>
    <definedName name="_8291DL61E13925" localSheetId="9">#REF!</definedName>
    <definedName name="_8291DL61E13925" localSheetId="10">#REF!</definedName>
    <definedName name="_8291DL61E13925" localSheetId="13">#REF!</definedName>
    <definedName name="_8291DL61E13925">#REF!</definedName>
    <definedName name="_8292DL61E13925" localSheetId="8">#REF!</definedName>
    <definedName name="_8292DL61E13925" localSheetId="9">#REF!</definedName>
    <definedName name="_8292DL61E13925" localSheetId="10">#REF!</definedName>
    <definedName name="_8292DL61E13925" localSheetId="13">#REF!</definedName>
    <definedName name="_8292DL61E13925">#REF!</definedName>
    <definedName name="_8293DL61E13925" localSheetId="8">#REF!</definedName>
    <definedName name="_8293DL61E13925" localSheetId="9">#REF!</definedName>
    <definedName name="_8293DL61E13925" localSheetId="10">#REF!</definedName>
    <definedName name="_8293DL61E13925" localSheetId="13">#REF!</definedName>
    <definedName name="_8293DL61E13925">#REF!</definedName>
    <definedName name="_8294DL61E13925" localSheetId="8">#REF!</definedName>
    <definedName name="_8294DL61E13925" localSheetId="9">#REF!</definedName>
    <definedName name="_8294DL61E13925" localSheetId="10">#REF!</definedName>
    <definedName name="_8294DL61E13925" localSheetId="13">#REF!</definedName>
    <definedName name="_8294DL61E13925">#REF!</definedName>
    <definedName name="_8295DL61E13925" localSheetId="8">#REF!</definedName>
    <definedName name="_8295DL61E13925" localSheetId="9">#REF!</definedName>
    <definedName name="_8295DL61E13925" localSheetId="10">#REF!</definedName>
    <definedName name="_8295DL61E13925" localSheetId="13">#REF!</definedName>
    <definedName name="_8295DL61E13925">#REF!</definedName>
    <definedName name="_8296DL61E23929" localSheetId="8">#REF!</definedName>
    <definedName name="_8296DL61E23929" localSheetId="9">#REF!</definedName>
    <definedName name="_8296DL61E23929" localSheetId="10">#REF!</definedName>
    <definedName name="_8296DL61E23929" localSheetId="13">#REF!</definedName>
    <definedName name="_8296DL61E23929">#REF!</definedName>
    <definedName name="_8297DL61E23929" localSheetId="8">#REF!</definedName>
    <definedName name="_8297DL61E23929" localSheetId="9">#REF!</definedName>
    <definedName name="_8297DL61E23929" localSheetId="10">#REF!</definedName>
    <definedName name="_8297DL61E23929" localSheetId="13">#REF!</definedName>
    <definedName name="_8297DL61E23929">#REF!</definedName>
    <definedName name="_8298DL61E23929" localSheetId="8">#REF!</definedName>
    <definedName name="_8298DL61E23929" localSheetId="9">#REF!</definedName>
    <definedName name="_8298DL61E23929" localSheetId="10">#REF!</definedName>
    <definedName name="_8298DL61E23929" localSheetId="13">#REF!</definedName>
    <definedName name="_8298DL61E23929">#REF!</definedName>
    <definedName name="_8299DL61E23929" localSheetId="8">#REF!</definedName>
    <definedName name="_8299DL61E23929" localSheetId="9">#REF!</definedName>
    <definedName name="_8299DL61E23929" localSheetId="10">#REF!</definedName>
    <definedName name="_8299DL61E23929" localSheetId="13">#REF!</definedName>
    <definedName name="_8299DL61E23929">#REF!</definedName>
    <definedName name="_829DL60DC332A" localSheetId="8">#REF!</definedName>
    <definedName name="_829DL60DC332A" localSheetId="9">#REF!</definedName>
    <definedName name="_829DL60DC332A" localSheetId="10">#REF!</definedName>
    <definedName name="_829DL60DC332A" localSheetId="13">#REF!</definedName>
    <definedName name="_829DL60DC332A">#REF!</definedName>
    <definedName name="_829DLC531E51C" localSheetId="8">#REF!</definedName>
    <definedName name="_829DLC531E51C" localSheetId="9">#REF!</definedName>
    <definedName name="_829DLC531E51C" localSheetId="10">#REF!</definedName>
    <definedName name="_829DLC531E51C" localSheetId="13">#REF!</definedName>
    <definedName name="_829DLC531E51C">#REF!</definedName>
    <definedName name="_82DL607330A6" localSheetId="8">#REF!</definedName>
    <definedName name="_82DL607330A6" localSheetId="9">#REF!</definedName>
    <definedName name="_82DL607330A6" localSheetId="10">#REF!</definedName>
    <definedName name="_82DL607330A6" localSheetId="13">#REF!</definedName>
    <definedName name="_82DL607330A6">#REF!</definedName>
    <definedName name="_82DL612E351E" localSheetId="8">#REF!</definedName>
    <definedName name="_82DL612E351E" localSheetId="9">#REF!</definedName>
    <definedName name="_82DL612E351E" localSheetId="10">#REF!</definedName>
    <definedName name="_82DL612E351E" localSheetId="13">#REF!</definedName>
    <definedName name="_82DL612E351E">#REF!</definedName>
    <definedName name="_8300DL61E23929" localSheetId="8">#REF!</definedName>
    <definedName name="_8300DL61E23929" localSheetId="9">#REF!</definedName>
    <definedName name="_8300DL61E23929" localSheetId="10">#REF!</definedName>
    <definedName name="_8300DL61E23929" localSheetId="13">#REF!</definedName>
    <definedName name="_8300DL61E23929">#REF!</definedName>
    <definedName name="_8301DL61E23929" localSheetId="8">#REF!</definedName>
    <definedName name="_8301DL61E23929" localSheetId="9">#REF!</definedName>
    <definedName name="_8301DL61E23929" localSheetId="10">#REF!</definedName>
    <definedName name="_8301DL61E23929" localSheetId="13">#REF!</definedName>
    <definedName name="_8301DL61E23929">#REF!</definedName>
    <definedName name="_8302DL61E23929" localSheetId="8">#REF!</definedName>
    <definedName name="_8302DL61E23929" localSheetId="9">#REF!</definedName>
    <definedName name="_8302DL61E23929" localSheetId="10">#REF!</definedName>
    <definedName name="_8302DL61E23929" localSheetId="13">#REF!</definedName>
    <definedName name="_8302DL61E23929">#REF!</definedName>
    <definedName name="_8303DL61E23929" localSheetId="8">#REF!</definedName>
    <definedName name="_8303DL61E23929" localSheetId="9">#REF!</definedName>
    <definedName name="_8303DL61E23929" localSheetId="10">#REF!</definedName>
    <definedName name="_8303DL61E23929" localSheetId="13">#REF!</definedName>
    <definedName name="_8303DL61E23929">#REF!</definedName>
    <definedName name="_8304DL61E23929" localSheetId="8">#REF!</definedName>
    <definedName name="_8304DL61E23929" localSheetId="9">#REF!</definedName>
    <definedName name="_8304DL61E23929" localSheetId="10">#REF!</definedName>
    <definedName name="_8304DL61E23929" localSheetId="13">#REF!</definedName>
    <definedName name="_8304DL61E23929">#REF!</definedName>
    <definedName name="_8305DL61E23929" localSheetId="8">#REF!</definedName>
    <definedName name="_8305DL61E23929" localSheetId="9">#REF!</definedName>
    <definedName name="_8305DL61E23929" localSheetId="10">#REF!</definedName>
    <definedName name="_8305DL61E23929" localSheetId="13">#REF!</definedName>
    <definedName name="_8305DL61E23929">#REF!</definedName>
    <definedName name="_8306DL61E23929" localSheetId="8">#REF!</definedName>
    <definedName name="_8306DL61E23929" localSheetId="9">#REF!</definedName>
    <definedName name="_8306DL61E23929" localSheetId="10">#REF!</definedName>
    <definedName name="_8306DL61E23929" localSheetId="13">#REF!</definedName>
    <definedName name="_8306DL61E23929">#REF!</definedName>
    <definedName name="_8307DL61E23929" localSheetId="8">#REF!</definedName>
    <definedName name="_8307DL61E23929" localSheetId="9">#REF!</definedName>
    <definedName name="_8307DL61E23929" localSheetId="10">#REF!</definedName>
    <definedName name="_8307DL61E23929" localSheetId="13">#REF!</definedName>
    <definedName name="_8307DL61E23929">#REF!</definedName>
    <definedName name="_8308DL61E23929" localSheetId="8">#REF!</definedName>
    <definedName name="_8308DL61E23929" localSheetId="9">#REF!</definedName>
    <definedName name="_8308DL61E23929" localSheetId="10">#REF!</definedName>
    <definedName name="_8308DL61E23929" localSheetId="13">#REF!</definedName>
    <definedName name="_8308DL61E23929">#REF!</definedName>
    <definedName name="_8309DL61E23929" localSheetId="8">#REF!</definedName>
    <definedName name="_8309DL61E23929" localSheetId="9">#REF!</definedName>
    <definedName name="_8309DL61E23929" localSheetId="10">#REF!</definedName>
    <definedName name="_8309DL61E23929" localSheetId="13">#REF!</definedName>
    <definedName name="_8309DL61E23929">#REF!</definedName>
    <definedName name="_830DL60DC332A" localSheetId="8">#REF!</definedName>
    <definedName name="_830DL60DC332A" localSheetId="9">#REF!</definedName>
    <definedName name="_830DL60DC332A" localSheetId="10">#REF!</definedName>
    <definedName name="_830DL60DC332A" localSheetId="13">#REF!</definedName>
    <definedName name="_830DL60DC332A">#REF!</definedName>
    <definedName name="_830DLC5329563" localSheetId="8">#REF!</definedName>
    <definedName name="_830DLC5329563" localSheetId="9">#REF!</definedName>
    <definedName name="_830DLC5329563" localSheetId="10">#REF!</definedName>
    <definedName name="_830DLC5329563" localSheetId="13">#REF!</definedName>
    <definedName name="_830DLC5329563">#REF!</definedName>
    <definedName name="_8310DL61E23929" localSheetId="8">#REF!</definedName>
    <definedName name="_8310DL61E23929" localSheetId="9">#REF!</definedName>
    <definedName name="_8310DL61E23929" localSheetId="10">#REF!</definedName>
    <definedName name="_8310DL61E23929" localSheetId="13">#REF!</definedName>
    <definedName name="_8310DL61E23929">#REF!</definedName>
    <definedName name="_8311DL61E23929" localSheetId="8">#REF!</definedName>
    <definedName name="_8311DL61E23929" localSheetId="9">#REF!</definedName>
    <definedName name="_8311DL61E23929" localSheetId="10">#REF!</definedName>
    <definedName name="_8311DL61E23929" localSheetId="13">#REF!</definedName>
    <definedName name="_8311DL61E23929">#REF!</definedName>
    <definedName name="_8312DL61E23929" localSheetId="8">#REF!</definedName>
    <definedName name="_8312DL61E23929" localSheetId="9">#REF!</definedName>
    <definedName name="_8312DL61E23929" localSheetId="10">#REF!</definedName>
    <definedName name="_8312DL61E23929" localSheetId="13">#REF!</definedName>
    <definedName name="_8312DL61E23929">#REF!</definedName>
    <definedName name="_8313DL61E23929" localSheetId="8">#REF!</definedName>
    <definedName name="_8313DL61E23929" localSheetId="9">#REF!</definedName>
    <definedName name="_8313DL61E23929" localSheetId="10">#REF!</definedName>
    <definedName name="_8313DL61E23929" localSheetId="13">#REF!</definedName>
    <definedName name="_8313DL61E23929">#REF!</definedName>
    <definedName name="_8314DL61E23929" localSheetId="8">#REF!</definedName>
    <definedName name="_8314DL61E23929" localSheetId="9">#REF!</definedName>
    <definedName name="_8314DL61E23929" localSheetId="10">#REF!</definedName>
    <definedName name="_8314DL61E23929" localSheetId="13">#REF!</definedName>
    <definedName name="_8314DL61E23929">#REF!</definedName>
    <definedName name="_8315DL61E23929" localSheetId="8">#REF!</definedName>
    <definedName name="_8315DL61E23929" localSheetId="9">#REF!</definedName>
    <definedName name="_8315DL61E23929" localSheetId="10">#REF!</definedName>
    <definedName name="_8315DL61E23929" localSheetId="13">#REF!</definedName>
    <definedName name="_8315DL61E23929">#REF!</definedName>
    <definedName name="_8316DL61E23929" localSheetId="8">#REF!</definedName>
    <definedName name="_8316DL61E23929" localSheetId="9">#REF!</definedName>
    <definedName name="_8316DL61E23929" localSheetId="10">#REF!</definedName>
    <definedName name="_8316DL61E23929" localSheetId="13">#REF!</definedName>
    <definedName name="_8316DL61E23929">#REF!</definedName>
    <definedName name="_8317DL61E23929" localSheetId="8">#REF!</definedName>
    <definedName name="_8317DL61E23929" localSheetId="9">#REF!</definedName>
    <definedName name="_8317DL61E23929" localSheetId="10">#REF!</definedName>
    <definedName name="_8317DL61E23929" localSheetId="13">#REF!</definedName>
    <definedName name="_8317DL61E23929">#REF!</definedName>
    <definedName name="_8318DL61E23929" localSheetId="8">#REF!</definedName>
    <definedName name="_8318DL61E23929" localSheetId="9">#REF!</definedName>
    <definedName name="_8318DL61E23929" localSheetId="10">#REF!</definedName>
    <definedName name="_8318DL61E23929" localSheetId="13">#REF!</definedName>
    <definedName name="_8318DL61E23929">#REF!</definedName>
    <definedName name="_8319DL61E23929" localSheetId="8">#REF!</definedName>
    <definedName name="_8319DL61E23929" localSheetId="9">#REF!</definedName>
    <definedName name="_8319DL61E23929" localSheetId="10">#REF!</definedName>
    <definedName name="_8319DL61E23929" localSheetId="13">#REF!</definedName>
    <definedName name="_8319DL61E23929">#REF!</definedName>
    <definedName name="_831DL60DC332A" localSheetId="8">#REF!</definedName>
    <definedName name="_831DL60DC332A" localSheetId="9">#REF!</definedName>
    <definedName name="_831DL60DC332A" localSheetId="10">#REF!</definedName>
    <definedName name="_831DL60DC332A" localSheetId="13">#REF!</definedName>
    <definedName name="_831DL60DC332A">#REF!</definedName>
    <definedName name="_831DLC532E51C" localSheetId="8">#REF!</definedName>
    <definedName name="_831DLC532E51C" localSheetId="9">#REF!</definedName>
    <definedName name="_831DLC532E51C" localSheetId="10">#REF!</definedName>
    <definedName name="_831DLC532E51C" localSheetId="13">#REF!</definedName>
    <definedName name="_831DLC532E51C">#REF!</definedName>
    <definedName name="_8320DL61E23929" localSheetId="8">#REF!</definedName>
    <definedName name="_8320DL61E23929" localSheetId="9">#REF!</definedName>
    <definedName name="_8320DL61E23929" localSheetId="10">#REF!</definedName>
    <definedName name="_8320DL61E23929" localSheetId="13">#REF!</definedName>
    <definedName name="_8320DL61E23929">#REF!</definedName>
    <definedName name="_8321DL61E23929" localSheetId="8">#REF!</definedName>
    <definedName name="_8321DL61E23929" localSheetId="9">#REF!</definedName>
    <definedName name="_8321DL61E23929" localSheetId="10">#REF!</definedName>
    <definedName name="_8321DL61E23929" localSheetId="13">#REF!</definedName>
    <definedName name="_8321DL61E23929">#REF!</definedName>
    <definedName name="_8322DL61E23929" localSheetId="8">#REF!</definedName>
    <definedName name="_8322DL61E23929" localSheetId="9">#REF!</definedName>
    <definedName name="_8322DL61E23929" localSheetId="10">#REF!</definedName>
    <definedName name="_8322DL61E23929" localSheetId="13">#REF!</definedName>
    <definedName name="_8322DL61E23929">#REF!</definedName>
    <definedName name="_8323DL61E23929" localSheetId="8">#REF!</definedName>
    <definedName name="_8323DL61E23929" localSheetId="9">#REF!</definedName>
    <definedName name="_8323DL61E23929" localSheetId="10">#REF!</definedName>
    <definedName name="_8323DL61E23929" localSheetId="13">#REF!</definedName>
    <definedName name="_8323DL61E23929">#REF!</definedName>
    <definedName name="_8324DL61E23929" localSheetId="8">#REF!</definedName>
    <definedName name="_8324DL61E23929" localSheetId="9">#REF!</definedName>
    <definedName name="_8324DL61E23929" localSheetId="10">#REF!</definedName>
    <definedName name="_8324DL61E23929" localSheetId="13">#REF!</definedName>
    <definedName name="_8324DL61E23929">#REF!</definedName>
    <definedName name="_8325DL61E23929" localSheetId="8">#REF!</definedName>
    <definedName name="_8325DL61E23929" localSheetId="9">#REF!</definedName>
    <definedName name="_8325DL61E23929" localSheetId="10">#REF!</definedName>
    <definedName name="_8325DL61E23929" localSheetId="13">#REF!</definedName>
    <definedName name="_8325DL61E23929">#REF!</definedName>
    <definedName name="_8326DL61E23929" localSheetId="8">#REF!</definedName>
    <definedName name="_8326DL61E23929" localSheetId="9">#REF!</definedName>
    <definedName name="_8326DL61E23929" localSheetId="10">#REF!</definedName>
    <definedName name="_8326DL61E23929" localSheetId="13">#REF!</definedName>
    <definedName name="_8326DL61E23929">#REF!</definedName>
    <definedName name="_8327DL61E23929" localSheetId="8">#REF!</definedName>
    <definedName name="_8327DL61E23929" localSheetId="9">#REF!</definedName>
    <definedName name="_8327DL61E23929" localSheetId="10">#REF!</definedName>
    <definedName name="_8327DL61E23929" localSheetId="13">#REF!</definedName>
    <definedName name="_8327DL61E23929">#REF!</definedName>
    <definedName name="_8328DL61E23929" localSheetId="8">#REF!</definedName>
    <definedName name="_8328DL61E23929" localSheetId="9">#REF!</definedName>
    <definedName name="_8328DL61E23929" localSheetId="10">#REF!</definedName>
    <definedName name="_8328DL61E23929" localSheetId="13">#REF!</definedName>
    <definedName name="_8328DL61E23929">#REF!</definedName>
    <definedName name="_8329DL61E23929" localSheetId="8">#REF!</definedName>
    <definedName name="_8329DL61E23929" localSheetId="9">#REF!</definedName>
    <definedName name="_8329DL61E23929" localSheetId="10">#REF!</definedName>
    <definedName name="_8329DL61E23929" localSheetId="13">#REF!</definedName>
    <definedName name="_8329DL61E23929">#REF!</definedName>
    <definedName name="_832DL60DC332A" localSheetId="8">#REF!</definedName>
    <definedName name="_832DL60DC332A" localSheetId="9">#REF!</definedName>
    <definedName name="_832DL60DC332A" localSheetId="10">#REF!</definedName>
    <definedName name="_832DL60DC332A" localSheetId="13">#REF!</definedName>
    <definedName name="_832DL60DC332A">#REF!</definedName>
    <definedName name="_832DLC5339563" localSheetId="8">#REF!</definedName>
    <definedName name="_832DLC5339563" localSheetId="9">#REF!</definedName>
    <definedName name="_832DLC5339563" localSheetId="10">#REF!</definedName>
    <definedName name="_832DLC5339563" localSheetId="13">#REF!</definedName>
    <definedName name="_832DLC5339563">#REF!</definedName>
    <definedName name="_8330DL61E23929" localSheetId="8">#REF!</definedName>
    <definedName name="_8330DL61E23929" localSheetId="9">#REF!</definedName>
    <definedName name="_8330DL61E23929" localSheetId="10">#REF!</definedName>
    <definedName name="_8330DL61E23929" localSheetId="13">#REF!</definedName>
    <definedName name="_8330DL61E23929">#REF!</definedName>
    <definedName name="_8331DL61E3392E" localSheetId="8">#REF!</definedName>
    <definedName name="_8331DL61E3392E" localSheetId="9">#REF!</definedName>
    <definedName name="_8331DL61E3392E" localSheetId="10">#REF!</definedName>
    <definedName name="_8331DL61E3392E" localSheetId="13">#REF!</definedName>
    <definedName name="_8331DL61E3392E">#REF!</definedName>
    <definedName name="_8332DL61E3392E" localSheetId="8">#REF!</definedName>
    <definedName name="_8332DL61E3392E" localSheetId="9">#REF!</definedName>
    <definedName name="_8332DL61E3392E" localSheetId="10">#REF!</definedName>
    <definedName name="_8332DL61E3392E" localSheetId="13">#REF!</definedName>
    <definedName name="_8332DL61E3392E">#REF!</definedName>
    <definedName name="_8333DL61E3392E" localSheetId="8">#REF!</definedName>
    <definedName name="_8333DL61E3392E" localSheetId="9">#REF!</definedName>
    <definedName name="_8333DL61E3392E" localSheetId="10">#REF!</definedName>
    <definedName name="_8333DL61E3392E" localSheetId="13">#REF!</definedName>
    <definedName name="_8333DL61E3392E">#REF!</definedName>
    <definedName name="_8334DL61E3392E" localSheetId="8">#REF!</definedName>
    <definedName name="_8334DL61E3392E" localSheetId="9">#REF!</definedName>
    <definedName name="_8334DL61E3392E" localSheetId="10">#REF!</definedName>
    <definedName name="_8334DL61E3392E" localSheetId="13">#REF!</definedName>
    <definedName name="_8334DL61E3392E">#REF!</definedName>
    <definedName name="_8335DL61E3392E" localSheetId="8">#REF!</definedName>
    <definedName name="_8335DL61E3392E" localSheetId="9">#REF!</definedName>
    <definedName name="_8335DL61E3392E" localSheetId="10">#REF!</definedName>
    <definedName name="_8335DL61E3392E" localSheetId="13">#REF!</definedName>
    <definedName name="_8335DL61E3392E">#REF!</definedName>
    <definedName name="_8336DL61E3392E" localSheetId="8">#REF!</definedName>
    <definedName name="_8336DL61E3392E" localSheetId="9">#REF!</definedName>
    <definedName name="_8336DL61E3392E" localSheetId="10">#REF!</definedName>
    <definedName name="_8336DL61E3392E" localSheetId="13">#REF!</definedName>
    <definedName name="_8336DL61E3392E">#REF!</definedName>
    <definedName name="_8337DL61E3392E" localSheetId="8">#REF!</definedName>
    <definedName name="_8337DL61E3392E" localSheetId="9">#REF!</definedName>
    <definedName name="_8337DL61E3392E" localSheetId="10">#REF!</definedName>
    <definedName name="_8337DL61E3392E" localSheetId="13">#REF!</definedName>
    <definedName name="_8337DL61E3392E">#REF!</definedName>
    <definedName name="_8338DL61E3392E" localSheetId="8">#REF!</definedName>
    <definedName name="_8338DL61E3392E" localSheetId="9">#REF!</definedName>
    <definedName name="_8338DL61E3392E" localSheetId="10">#REF!</definedName>
    <definedName name="_8338DL61E3392E" localSheetId="13">#REF!</definedName>
    <definedName name="_8338DL61E3392E">#REF!</definedName>
    <definedName name="_8339DL61E3392E" localSheetId="8">#REF!</definedName>
    <definedName name="_8339DL61E3392E" localSheetId="9">#REF!</definedName>
    <definedName name="_8339DL61E3392E" localSheetId="10">#REF!</definedName>
    <definedName name="_8339DL61E3392E" localSheetId="13">#REF!</definedName>
    <definedName name="_8339DL61E3392E">#REF!</definedName>
    <definedName name="_833DL60DC332A" localSheetId="8">#REF!</definedName>
    <definedName name="_833DL60DC332A" localSheetId="9">#REF!</definedName>
    <definedName name="_833DL60DC332A" localSheetId="10">#REF!</definedName>
    <definedName name="_833DL60DC332A" localSheetId="13">#REF!</definedName>
    <definedName name="_833DL60DC332A">#REF!</definedName>
    <definedName name="_833DLC533E51C" localSheetId="8">#REF!</definedName>
    <definedName name="_833DLC533E51C" localSheetId="9">#REF!</definedName>
    <definedName name="_833DLC533E51C" localSheetId="10">#REF!</definedName>
    <definedName name="_833DLC533E51C" localSheetId="13">#REF!</definedName>
    <definedName name="_833DLC533E51C">#REF!</definedName>
    <definedName name="_8340DL61E3392E" localSheetId="8">#REF!</definedName>
    <definedName name="_8340DL61E3392E" localSheetId="9">#REF!</definedName>
    <definedName name="_8340DL61E3392E" localSheetId="10">#REF!</definedName>
    <definedName name="_8340DL61E3392E" localSheetId="13">#REF!</definedName>
    <definedName name="_8340DL61E3392E">#REF!</definedName>
    <definedName name="_8341DL61E3392E" localSheetId="8">#REF!</definedName>
    <definedName name="_8341DL61E3392E" localSheetId="9">#REF!</definedName>
    <definedName name="_8341DL61E3392E" localSheetId="10">#REF!</definedName>
    <definedName name="_8341DL61E3392E" localSheetId="13">#REF!</definedName>
    <definedName name="_8341DL61E3392E">#REF!</definedName>
    <definedName name="_8342DL61E3392E" localSheetId="8">#REF!</definedName>
    <definedName name="_8342DL61E3392E" localSheetId="9">#REF!</definedName>
    <definedName name="_8342DL61E3392E" localSheetId="10">#REF!</definedName>
    <definedName name="_8342DL61E3392E" localSheetId="13">#REF!</definedName>
    <definedName name="_8342DL61E3392E">#REF!</definedName>
    <definedName name="_8343DL61E3392E" localSheetId="8">#REF!</definedName>
    <definedName name="_8343DL61E3392E" localSheetId="9">#REF!</definedName>
    <definedName name="_8343DL61E3392E" localSheetId="10">#REF!</definedName>
    <definedName name="_8343DL61E3392E" localSheetId="13">#REF!</definedName>
    <definedName name="_8343DL61E3392E">#REF!</definedName>
    <definedName name="_8344DL61E3392E" localSheetId="8">#REF!</definedName>
    <definedName name="_8344DL61E3392E" localSheetId="9">#REF!</definedName>
    <definedName name="_8344DL61E3392E" localSheetId="10">#REF!</definedName>
    <definedName name="_8344DL61E3392E" localSheetId="13">#REF!</definedName>
    <definedName name="_8344DL61E3392E">#REF!</definedName>
    <definedName name="_8345DL61E3392E" localSheetId="8">#REF!</definedName>
    <definedName name="_8345DL61E3392E" localSheetId="9">#REF!</definedName>
    <definedName name="_8345DL61E3392E" localSheetId="10">#REF!</definedName>
    <definedName name="_8345DL61E3392E" localSheetId="13">#REF!</definedName>
    <definedName name="_8345DL61E3392E">#REF!</definedName>
    <definedName name="_8346DL61E3392E" localSheetId="8">#REF!</definedName>
    <definedName name="_8346DL61E3392E" localSheetId="9">#REF!</definedName>
    <definedName name="_8346DL61E3392E" localSheetId="10">#REF!</definedName>
    <definedName name="_8346DL61E3392E" localSheetId="13">#REF!</definedName>
    <definedName name="_8346DL61E3392E">#REF!</definedName>
    <definedName name="_8347DL61E3392E" localSheetId="8">#REF!</definedName>
    <definedName name="_8347DL61E3392E" localSheetId="9">#REF!</definedName>
    <definedName name="_8347DL61E3392E" localSheetId="10">#REF!</definedName>
    <definedName name="_8347DL61E3392E" localSheetId="13">#REF!</definedName>
    <definedName name="_8347DL61E3392E">#REF!</definedName>
    <definedName name="_8348DL61E3392E" localSheetId="8">#REF!</definedName>
    <definedName name="_8348DL61E3392E" localSheetId="9">#REF!</definedName>
    <definedName name="_8348DL61E3392E" localSheetId="10">#REF!</definedName>
    <definedName name="_8348DL61E3392E" localSheetId="13">#REF!</definedName>
    <definedName name="_8348DL61E3392E">#REF!</definedName>
    <definedName name="_8349DL61E3392E" localSheetId="8">#REF!</definedName>
    <definedName name="_8349DL61E3392E" localSheetId="9">#REF!</definedName>
    <definedName name="_8349DL61E3392E" localSheetId="10">#REF!</definedName>
    <definedName name="_8349DL61E3392E" localSheetId="13">#REF!</definedName>
    <definedName name="_8349DL61E3392E">#REF!</definedName>
    <definedName name="_834DL60DC332A" localSheetId="8">#REF!</definedName>
    <definedName name="_834DL60DC332A" localSheetId="9">#REF!</definedName>
    <definedName name="_834DL60DC332A" localSheetId="10">#REF!</definedName>
    <definedName name="_834DL60DC332A" localSheetId="13">#REF!</definedName>
    <definedName name="_834DL60DC332A">#REF!</definedName>
    <definedName name="_834DLC5349563" localSheetId="8">#REF!</definedName>
    <definedName name="_834DLC5349563" localSheetId="9">#REF!</definedName>
    <definedName name="_834DLC5349563" localSheetId="10">#REF!</definedName>
    <definedName name="_834DLC5349563" localSheetId="13">#REF!</definedName>
    <definedName name="_834DLC5349563">#REF!</definedName>
    <definedName name="_8350DL61E3392E" localSheetId="8">#REF!</definedName>
    <definedName name="_8350DL61E3392E" localSheetId="9">#REF!</definedName>
    <definedName name="_8350DL61E3392E" localSheetId="10">#REF!</definedName>
    <definedName name="_8350DL61E3392E" localSheetId="13">#REF!</definedName>
    <definedName name="_8350DL61E3392E">#REF!</definedName>
    <definedName name="_8351DL61E3392E" localSheetId="8">#REF!</definedName>
    <definedName name="_8351DL61E3392E" localSheetId="9">#REF!</definedName>
    <definedName name="_8351DL61E3392E" localSheetId="10">#REF!</definedName>
    <definedName name="_8351DL61E3392E" localSheetId="13">#REF!</definedName>
    <definedName name="_8351DL61E3392E">#REF!</definedName>
    <definedName name="_8352DL61E3392E" localSheetId="8">#REF!</definedName>
    <definedName name="_8352DL61E3392E" localSheetId="9">#REF!</definedName>
    <definedName name="_8352DL61E3392E" localSheetId="10">#REF!</definedName>
    <definedName name="_8352DL61E3392E" localSheetId="13">#REF!</definedName>
    <definedName name="_8352DL61E3392E">#REF!</definedName>
    <definedName name="_8353DL61E3392E" localSheetId="8">#REF!</definedName>
    <definedName name="_8353DL61E3392E" localSheetId="9">#REF!</definedName>
    <definedName name="_8353DL61E3392E" localSheetId="10">#REF!</definedName>
    <definedName name="_8353DL61E3392E" localSheetId="13">#REF!</definedName>
    <definedName name="_8353DL61E3392E">#REF!</definedName>
    <definedName name="_8354DL61E3392E" localSheetId="8">#REF!</definedName>
    <definedName name="_8354DL61E3392E" localSheetId="9">#REF!</definedName>
    <definedName name="_8354DL61E3392E" localSheetId="10">#REF!</definedName>
    <definedName name="_8354DL61E3392E" localSheetId="13">#REF!</definedName>
    <definedName name="_8354DL61E3392E">#REF!</definedName>
    <definedName name="_8355DL61E3392E" localSheetId="8">#REF!</definedName>
    <definedName name="_8355DL61E3392E" localSheetId="9">#REF!</definedName>
    <definedName name="_8355DL61E3392E" localSheetId="10">#REF!</definedName>
    <definedName name="_8355DL61E3392E" localSheetId="13">#REF!</definedName>
    <definedName name="_8355DL61E3392E">#REF!</definedName>
    <definedName name="_8356DL61E3392E" localSheetId="8">#REF!</definedName>
    <definedName name="_8356DL61E3392E" localSheetId="9">#REF!</definedName>
    <definedName name="_8356DL61E3392E" localSheetId="10">#REF!</definedName>
    <definedName name="_8356DL61E3392E" localSheetId="13">#REF!</definedName>
    <definedName name="_8356DL61E3392E">#REF!</definedName>
    <definedName name="_8357DL61E3392E" localSheetId="8">#REF!</definedName>
    <definedName name="_8357DL61E3392E" localSheetId="9">#REF!</definedName>
    <definedName name="_8357DL61E3392E" localSheetId="10">#REF!</definedName>
    <definedName name="_8357DL61E3392E" localSheetId="13">#REF!</definedName>
    <definedName name="_8357DL61E3392E">#REF!</definedName>
    <definedName name="_8358DL61E3392E" localSheetId="8">#REF!</definedName>
    <definedName name="_8358DL61E3392E" localSheetId="9">#REF!</definedName>
    <definedName name="_8358DL61E3392E" localSheetId="10">#REF!</definedName>
    <definedName name="_8358DL61E3392E" localSheetId="13">#REF!</definedName>
    <definedName name="_8358DL61E3392E">#REF!</definedName>
    <definedName name="_8359DL61E3392E" localSheetId="8">#REF!</definedName>
    <definedName name="_8359DL61E3392E" localSheetId="9">#REF!</definedName>
    <definedName name="_8359DL61E3392E" localSheetId="10">#REF!</definedName>
    <definedName name="_8359DL61E3392E" localSheetId="13">#REF!</definedName>
    <definedName name="_8359DL61E3392E">#REF!</definedName>
    <definedName name="_835DL60DC332A" localSheetId="8">#REF!</definedName>
    <definedName name="_835DL60DC332A" localSheetId="9">#REF!</definedName>
    <definedName name="_835DL60DC332A" localSheetId="10">#REF!</definedName>
    <definedName name="_835DL60DC332A" localSheetId="13">#REF!</definedName>
    <definedName name="_835DL60DC332A">#REF!</definedName>
    <definedName name="_835DLC534E51C" localSheetId="8">#REF!</definedName>
    <definedName name="_835DLC534E51C" localSheetId="9">#REF!</definedName>
    <definedName name="_835DLC534E51C" localSheetId="10">#REF!</definedName>
    <definedName name="_835DLC534E51C" localSheetId="13">#REF!</definedName>
    <definedName name="_835DLC534E51C">#REF!</definedName>
    <definedName name="_8360DL61E3392E" localSheetId="8">#REF!</definedName>
    <definedName name="_8360DL61E3392E" localSheetId="9">#REF!</definedName>
    <definedName name="_8360DL61E3392E" localSheetId="10">#REF!</definedName>
    <definedName name="_8360DL61E3392E" localSheetId="13">#REF!</definedName>
    <definedName name="_8360DL61E3392E">#REF!</definedName>
    <definedName name="_8361DL61E3392E" localSheetId="8">#REF!</definedName>
    <definedName name="_8361DL61E3392E" localSheetId="9">#REF!</definedName>
    <definedName name="_8361DL61E3392E" localSheetId="10">#REF!</definedName>
    <definedName name="_8361DL61E3392E" localSheetId="13">#REF!</definedName>
    <definedName name="_8361DL61E3392E">#REF!</definedName>
    <definedName name="_8362DL61E3392E" localSheetId="8">#REF!</definedName>
    <definedName name="_8362DL61E3392E" localSheetId="9">#REF!</definedName>
    <definedName name="_8362DL61E3392E" localSheetId="10">#REF!</definedName>
    <definedName name="_8362DL61E3392E" localSheetId="13">#REF!</definedName>
    <definedName name="_8362DL61E3392E">#REF!</definedName>
    <definedName name="_8363DL61E3392E" localSheetId="8">#REF!</definedName>
    <definedName name="_8363DL61E3392E" localSheetId="9">#REF!</definedName>
    <definedName name="_8363DL61E3392E" localSheetId="10">#REF!</definedName>
    <definedName name="_8363DL61E3392E" localSheetId="13">#REF!</definedName>
    <definedName name="_8363DL61E3392E">#REF!</definedName>
    <definedName name="_8364DL61E3392E" localSheetId="8">#REF!</definedName>
    <definedName name="_8364DL61E3392E" localSheetId="9">#REF!</definedName>
    <definedName name="_8364DL61E3392E" localSheetId="10">#REF!</definedName>
    <definedName name="_8364DL61E3392E" localSheetId="13">#REF!</definedName>
    <definedName name="_8364DL61E3392E">#REF!</definedName>
    <definedName name="_8365DL61E3392E" localSheetId="8">#REF!</definedName>
    <definedName name="_8365DL61E3392E" localSheetId="9">#REF!</definedName>
    <definedName name="_8365DL61E3392E" localSheetId="10">#REF!</definedName>
    <definedName name="_8365DL61E3392E" localSheetId="13">#REF!</definedName>
    <definedName name="_8365DL61E3392E">#REF!</definedName>
    <definedName name="_8366DL61E43932" localSheetId="8">#REF!</definedName>
    <definedName name="_8366DL61E43932" localSheetId="9">#REF!</definedName>
    <definedName name="_8366DL61E43932" localSheetId="10">#REF!</definedName>
    <definedName name="_8366DL61E43932" localSheetId="13">#REF!</definedName>
    <definedName name="_8366DL61E43932">#REF!</definedName>
    <definedName name="_8367DL61E43932" localSheetId="8">#REF!</definedName>
    <definedName name="_8367DL61E43932" localSheetId="9">#REF!</definedName>
    <definedName name="_8367DL61E43932" localSheetId="10">#REF!</definedName>
    <definedName name="_8367DL61E43932" localSheetId="13">#REF!</definedName>
    <definedName name="_8367DL61E43932">#REF!</definedName>
    <definedName name="_8368DL61E43932" localSheetId="8">#REF!</definedName>
    <definedName name="_8368DL61E43932" localSheetId="9">#REF!</definedName>
    <definedName name="_8368DL61E43932" localSheetId="10">#REF!</definedName>
    <definedName name="_8368DL61E43932" localSheetId="13">#REF!</definedName>
    <definedName name="_8368DL61E43932">#REF!</definedName>
    <definedName name="_8369DL61E43932" localSheetId="8">#REF!</definedName>
    <definedName name="_8369DL61E43932" localSheetId="9">#REF!</definedName>
    <definedName name="_8369DL61E43932" localSheetId="10">#REF!</definedName>
    <definedName name="_8369DL61E43932" localSheetId="13">#REF!</definedName>
    <definedName name="_8369DL61E43932">#REF!</definedName>
    <definedName name="_836DL60DC332A" localSheetId="8">#REF!</definedName>
    <definedName name="_836DL60DC332A" localSheetId="9">#REF!</definedName>
    <definedName name="_836DL60DC332A" localSheetId="10">#REF!</definedName>
    <definedName name="_836DL60DC332A" localSheetId="13">#REF!</definedName>
    <definedName name="_836DL60DC332A">#REF!</definedName>
    <definedName name="_836DLC5359563" localSheetId="8">#REF!</definedName>
    <definedName name="_836DLC5359563" localSheetId="9">#REF!</definedName>
    <definedName name="_836DLC5359563" localSheetId="10">#REF!</definedName>
    <definedName name="_836DLC5359563" localSheetId="13">#REF!</definedName>
    <definedName name="_836DLC5359563">#REF!</definedName>
    <definedName name="_8370DL61E43932" localSheetId="8">#REF!</definedName>
    <definedName name="_8370DL61E43932" localSheetId="9">#REF!</definedName>
    <definedName name="_8370DL61E43932" localSheetId="10">#REF!</definedName>
    <definedName name="_8370DL61E43932" localSheetId="13">#REF!</definedName>
    <definedName name="_8370DL61E43932">#REF!</definedName>
    <definedName name="_8371DL61E43932" localSheetId="8">#REF!</definedName>
    <definedName name="_8371DL61E43932" localSheetId="9">#REF!</definedName>
    <definedName name="_8371DL61E43932" localSheetId="10">#REF!</definedName>
    <definedName name="_8371DL61E43932" localSheetId="13">#REF!</definedName>
    <definedName name="_8371DL61E43932">#REF!</definedName>
    <definedName name="_8372DL61E43932" localSheetId="8">#REF!</definedName>
    <definedName name="_8372DL61E43932" localSheetId="9">#REF!</definedName>
    <definedName name="_8372DL61E43932" localSheetId="10">#REF!</definedName>
    <definedName name="_8372DL61E43932" localSheetId="13">#REF!</definedName>
    <definedName name="_8372DL61E43932">#REF!</definedName>
    <definedName name="_8373DL61E43932" localSheetId="8">#REF!</definedName>
    <definedName name="_8373DL61E43932" localSheetId="9">#REF!</definedName>
    <definedName name="_8373DL61E43932" localSheetId="10">#REF!</definedName>
    <definedName name="_8373DL61E43932" localSheetId="13">#REF!</definedName>
    <definedName name="_8373DL61E43932">#REF!</definedName>
    <definedName name="_8374DL61E43932" localSheetId="8">#REF!</definedName>
    <definedName name="_8374DL61E43932" localSheetId="9">#REF!</definedName>
    <definedName name="_8374DL61E43932" localSheetId="10">#REF!</definedName>
    <definedName name="_8374DL61E43932" localSheetId="13">#REF!</definedName>
    <definedName name="_8374DL61E43932">#REF!</definedName>
    <definedName name="_8375DL61E43932" localSheetId="8">#REF!</definedName>
    <definedName name="_8375DL61E43932" localSheetId="9">#REF!</definedName>
    <definedName name="_8375DL61E43932" localSheetId="10">#REF!</definedName>
    <definedName name="_8375DL61E43932" localSheetId="13">#REF!</definedName>
    <definedName name="_8375DL61E43932">#REF!</definedName>
    <definedName name="_8376DL61E43932" localSheetId="8">#REF!</definedName>
    <definedName name="_8376DL61E43932" localSheetId="9">#REF!</definedName>
    <definedName name="_8376DL61E43932" localSheetId="10">#REF!</definedName>
    <definedName name="_8376DL61E43932" localSheetId="13">#REF!</definedName>
    <definedName name="_8376DL61E43932">#REF!</definedName>
    <definedName name="_8377DL61E43932" localSheetId="8">#REF!</definedName>
    <definedName name="_8377DL61E43932" localSheetId="9">#REF!</definedName>
    <definedName name="_8377DL61E43932" localSheetId="10">#REF!</definedName>
    <definedName name="_8377DL61E43932" localSheetId="13">#REF!</definedName>
    <definedName name="_8377DL61E43932">#REF!</definedName>
    <definedName name="_8378DL61E43932" localSheetId="8">#REF!</definedName>
    <definedName name="_8378DL61E43932" localSheetId="9">#REF!</definedName>
    <definedName name="_8378DL61E43932" localSheetId="10">#REF!</definedName>
    <definedName name="_8378DL61E43932" localSheetId="13">#REF!</definedName>
    <definedName name="_8378DL61E43932">#REF!</definedName>
    <definedName name="_8379DL61E43932" localSheetId="8">#REF!</definedName>
    <definedName name="_8379DL61E43932" localSheetId="9">#REF!</definedName>
    <definedName name="_8379DL61E43932" localSheetId="10">#REF!</definedName>
    <definedName name="_8379DL61E43932" localSheetId="13">#REF!</definedName>
    <definedName name="_8379DL61E43932">#REF!</definedName>
    <definedName name="_837DL60DC332A" localSheetId="8">#REF!</definedName>
    <definedName name="_837DL60DC332A" localSheetId="9">#REF!</definedName>
    <definedName name="_837DL60DC332A" localSheetId="10">#REF!</definedName>
    <definedName name="_837DL60DC332A" localSheetId="13">#REF!</definedName>
    <definedName name="_837DL60DC332A">#REF!</definedName>
    <definedName name="_837DLC535E51C" localSheetId="8">#REF!</definedName>
    <definedName name="_837DLC535E51C" localSheetId="9">#REF!</definedName>
    <definedName name="_837DLC535E51C" localSheetId="10">#REF!</definedName>
    <definedName name="_837DLC535E51C" localSheetId="13">#REF!</definedName>
    <definedName name="_837DLC535E51C">#REF!</definedName>
    <definedName name="_8380DL61E43932" localSheetId="8">#REF!</definedName>
    <definedName name="_8380DL61E43932" localSheetId="9">#REF!</definedName>
    <definedName name="_8380DL61E43932" localSheetId="10">#REF!</definedName>
    <definedName name="_8380DL61E43932" localSheetId="13">#REF!</definedName>
    <definedName name="_8380DL61E43932">#REF!</definedName>
    <definedName name="_8381DL61E43932" localSheetId="8">#REF!</definedName>
    <definedName name="_8381DL61E43932" localSheetId="9">#REF!</definedName>
    <definedName name="_8381DL61E43932" localSheetId="10">#REF!</definedName>
    <definedName name="_8381DL61E43932" localSheetId="13">#REF!</definedName>
    <definedName name="_8381DL61E43932">#REF!</definedName>
    <definedName name="_8382DL61E43932" localSheetId="8">#REF!</definedName>
    <definedName name="_8382DL61E43932" localSheetId="9">#REF!</definedName>
    <definedName name="_8382DL61E43932" localSheetId="10">#REF!</definedName>
    <definedName name="_8382DL61E43932" localSheetId="13">#REF!</definedName>
    <definedName name="_8382DL61E43932">#REF!</definedName>
    <definedName name="_8383DL61E43932" localSheetId="8">#REF!</definedName>
    <definedName name="_8383DL61E43932" localSheetId="9">#REF!</definedName>
    <definedName name="_8383DL61E43932" localSheetId="10">#REF!</definedName>
    <definedName name="_8383DL61E43932" localSheetId="13">#REF!</definedName>
    <definedName name="_8383DL61E43932">#REF!</definedName>
    <definedName name="_8384DL61E43932" localSheetId="8">#REF!</definedName>
    <definedName name="_8384DL61E43932" localSheetId="9">#REF!</definedName>
    <definedName name="_8384DL61E43932" localSheetId="10">#REF!</definedName>
    <definedName name="_8384DL61E43932" localSheetId="13">#REF!</definedName>
    <definedName name="_8384DL61E43932">#REF!</definedName>
    <definedName name="_8385DL61E43932" localSheetId="8">#REF!</definedName>
    <definedName name="_8385DL61E43932" localSheetId="9">#REF!</definedName>
    <definedName name="_8385DL61E43932" localSheetId="10">#REF!</definedName>
    <definedName name="_8385DL61E43932" localSheetId="13">#REF!</definedName>
    <definedName name="_8385DL61E43932">#REF!</definedName>
    <definedName name="_8386DL61E43932" localSheetId="8">#REF!</definedName>
    <definedName name="_8386DL61E43932" localSheetId="9">#REF!</definedName>
    <definedName name="_8386DL61E43932" localSheetId="10">#REF!</definedName>
    <definedName name="_8386DL61E43932" localSheetId="13">#REF!</definedName>
    <definedName name="_8386DL61E43932">#REF!</definedName>
    <definedName name="_8387DL61E43932" localSheetId="8">#REF!</definedName>
    <definedName name="_8387DL61E43932" localSheetId="9">#REF!</definedName>
    <definedName name="_8387DL61E43932" localSheetId="10">#REF!</definedName>
    <definedName name="_8387DL61E43932" localSheetId="13">#REF!</definedName>
    <definedName name="_8387DL61E43932">#REF!</definedName>
    <definedName name="_8388DL61E43932" localSheetId="8">#REF!</definedName>
    <definedName name="_8388DL61E43932" localSheetId="9">#REF!</definedName>
    <definedName name="_8388DL61E43932" localSheetId="10">#REF!</definedName>
    <definedName name="_8388DL61E43932" localSheetId="13">#REF!</definedName>
    <definedName name="_8388DL61E43932">#REF!</definedName>
    <definedName name="_8389DL61E43932" localSheetId="8">#REF!</definedName>
    <definedName name="_8389DL61E43932" localSheetId="9">#REF!</definedName>
    <definedName name="_8389DL61E43932" localSheetId="10">#REF!</definedName>
    <definedName name="_8389DL61E43932" localSheetId="13">#REF!</definedName>
    <definedName name="_8389DL61E43932">#REF!</definedName>
    <definedName name="_838DL60DC332A" localSheetId="8">#REF!</definedName>
    <definedName name="_838DL60DC332A" localSheetId="9">#REF!</definedName>
    <definedName name="_838DL60DC332A" localSheetId="10">#REF!</definedName>
    <definedName name="_838DL60DC332A" localSheetId="13">#REF!</definedName>
    <definedName name="_838DL60DC332A">#REF!</definedName>
    <definedName name="_838DLC5369563" localSheetId="8">#REF!</definedName>
    <definedName name="_838DLC5369563" localSheetId="9">#REF!</definedName>
    <definedName name="_838DLC5369563" localSheetId="10">#REF!</definedName>
    <definedName name="_838DLC5369563" localSheetId="13">#REF!</definedName>
    <definedName name="_838DLC5369563">#REF!</definedName>
    <definedName name="_8390DL61E43932" localSheetId="8">#REF!</definedName>
    <definedName name="_8390DL61E43932" localSheetId="9">#REF!</definedName>
    <definedName name="_8390DL61E43932" localSheetId="10">#REF!</definedName>
    <definedName name="_8390DL61E43932" localSheetId="13">#REF!</definedName>
    <definedName name="_8390DL61E43932">#REF!</definedName>
    <definedName name="_8391DL61E43932" localSheetId="8">#REF!</definedName>
    <definedName name="_8391DL61E43932" localSheetId="9">#REF!</definedName>
    <definedName name="_8391DL61E43932" localSheetId="10">#REF!</definedName>
    <definedName name="_8391DL61E43932" localSheetId="13">#REF!</definedName>
    <definedName name="_8391DL61E43932">#REF!</definedName>
    <definedName name="_8392DL61E43932" localSheetId="8">#REF!</definedName>
    <definedName name="_8392DL61E43932" localSheetId="9">#REF!</definedName>
    <definedName name="_8392DL61E43932" localSheetId="10">#REF!</definedName>
    <definedName name="_8392DL61E43932" localSheetId="13">#REF!</definedName>
    <definedName name="_8392DL61E43932">#REF!</definedName>
    <definedName name="_8393DL61E43932" localSheetId="8">#REF!</definedName>
    <definedName name="_8393DL61E43932" localSheetId="9">#REF!</definedName>
    <definedName name="_8393DL61E43932" localSheetId="10">#REF!</definedName>
    <definedName name="_8393DL61E43932" localSheetId="13">#REF!</definedName>
    <definedName name="_8393DL61E43932">#REF!</definedName>
    <definedName name="_8394DL61E43932" localSheetId="8">#REF!</definedName>
    <definedName name="_8394DL61E43932" localSheetId="9">#REF!</definedName>
    <definedName name="_8394DL61E43932" localSheetId="10">#REF!</definedName>
    <definedName name="_8394DL61E43932" localSheetId="13">#REF!</definedName>
    <definedName name="_8394DL61E43932">#REF!</definedName>
    <definedName name="_8395DL61E43932" localSheetId="8">#REF!</definedName>
    <definedName name="_8395DL61E43932" localSheetId="9">#REF!</definedName>
    <definedName name="_8395DL61E43932" localSheetId="10">#REF!</definedName>
    <definedName name="_8395DL61E43932" localSheetId="13">#REF!</definedName>
    <definedName name="_8395DL61E43932">#REF!</definedName>
    <definedName name="_8396DL61E43932" localSheetId="8">#REF!</definedName>
    <definedName name="_8396DL61E43932" localSheetId="9">#REF!</definedName>
    <definedName name="_8396DL61E43932" localSheetId="10">#REF!</definedName>
    <definedName name="_8396DL61E43932" localSheetId="13">#REF!</definedName>
    <definedName name="_8396DL61E43932">#REF!</definedName>
    <definedName name="_8397DL61E43932" localSheetId="8">#REF!</definedName>
    <definedName name="_8397DL61E43932" localSheetId="9">#REF!</definedName>
    <definedName name="_8397DL61E43932" localSheetId="10">#REF!</definedName>
    <definedName name="_8397DL61E43932" localSheetId="13">#REF!</definedName>
    <definedName name="_8397DL61E43932">#REF!</definedName>
    <definedName name="_8398DL61E43932" localSheetId="8">#REF!</definedName>
    <definedName name="_8398DL61E43932" localSheetId="9">#REF!</definedName>
    <definedName name="_8398DL61E43932" localSheetId="10">#REF!</definedName>
    <definedName name="_8398DL61E43932" localSheetId="13">#REF!</definedName>
    <definedName name="_8398DL61E43932">#REF!</definedName>
    <definedName name="_8399DL61E43932" localSheetId="8">#REF!</definedName>
    <definedName name="_8399DL61E43932" localSheetId="9">#REF!</definedName>
    <definedName name="_8399DL61E43932" localSheetId="10">#REF!</definedName>
    <definedName name="_8399DL61E43932" localSheetId="13">#REF!</definedName>
    <definedName name="_8399DL61E43932">#REF!</definedName>
    <definedName name="_839DL60DC332A" localSheetId="8">#REF!</definedName>
    <definedName name="_839DL60DC332A" localSheetId="9">#REF!</definedName>
    <definedName name="_839DL60DC332A" localSheetId="10">#REF!</definedName>
    <definedName name="_839DL60DC332A" localSheetId="13">#REF!</definedName>
    <definedName name="_839DL60DC332A">#REF!</definedName>
    <definedName name="_839DLC536E51C" localSheetId="8">#REF!</definedName>
    <definedName name="_839DLC536E51C" localSheetId="9">#REF!</definedName>
    <definedName name="_839DLC536E51C" localSheetId="10">#REF!</definedName>
    <definedName name="_839DLC536E51C" localSheetId="13">#REF!</definedName>
    <definedName name="_839DLC536E51C">#REF!</definedName>
    <definedName name="_83DL607330A6" localSheetId="8">#REF!</definedName>
    <definedName name="_83DL607330A6" localSheetId="9">#REF!</definedName>
    <definedName name="_83DL607330A6" localSheetId="10">#REF!</definedName>
    <definedName name="_83DL607330A6" localSheetId="13">#REF!</definedName>
    <definedName name="_83DL607330A6">#REF!</definedName>
    <definedName name="_83DL612F3524" localSheetId="8">#REF!</definedName>
    <definedName name="_83DL612F3524" localSheetId="9">#REF!</definedName>
    <definedName name="_83DL612F3524" localSheetId="10">#REF!</definedName>
    <definedName name="_83DL612F3524" localSheetId="13">#REF!</definedName>
    <definedName name="_83DL612F3524">#REF!</definedName>
    <definedName name="_8400DL61E43932" localSheetId="8">#REF!</definedName>
    <definedName name="_8400DL61E43932" localSheetId="9">#REF!</definedName>
    <definedName name="_8400DL61E43932" localSheetId="10">#REF!</definedName>
    <definedName name="_8400DL61E43932" localSheetId="13">#REF!</definedName>
    <definedName name="_8400DL61E43932">#REF!</definedName>
    <definedName name="_8401DL62393A5F" localSheetId="8">#REF!</definedName>
    <definedName name="_8401DL62393A5F" localSheetId="9">#REF!</definedName>
    <definedName name="_8401DL62393A5F" localSheetId="10">#REF!</definedName>
    <definedName name="_8401DL62393A5F" localSheetId="13">#REF!</definedName>
    <definedName name="_8401DL62393A5F">#REF!</definedName>
    <definedName name="_8402DL62393A5F" localSheetId="8">#REF!</definedName>
    <definedName name="_8402DL62393A5F" localSheetId="9">#REF!</definedName>
    <definedName name="_8402DL62393A5F" localSheetId="10">#REF!</definedName>
    <definedName name="_8402DL62393A5F" localSheetId="13">#REF!</definedName>
    <definedName name="_8402DL62393A5F">#REF!</definedName>
    <definedName name="_8403DL62393A5F" localSheetId="8">#REF!</definedName>
    <definedName name="_8403DL62393A5F" localSheetId="9">#REF!</definedName>
    <definedName name="_8403DL62393A5F" localSheetId="10">#REF!</definedName>
    <definedName name="_8403DL62393A5F" localSheetId="13">#REF!</definedName>
    <definedName name="_8403DL62393A5F">#REF!</definedName>
    <definedName name="_8404DL62393A5F" localSheetId="8">#REF!</definedName>
    <definedName name="_8404DL62393A5F" localSheetId="9">#REF!</definedName>
    <definedName name="_8404DL62393A5F" localSheetId="10">#REF!</definedName>
    <definedName name="_8404DL62393A5F" localSheetId="13">#REF!</definedName>
    <definedName name="_8404DL62393A5F">#REF!</definedName>
    <definedName name="_8405DL62393A5F" localSheetId="8">#REF!</definedName>
    <definedName name="_8405DL62393A5F" localSheetId="9">#REF!</definedName>
    <definedName name="_8405DL62393A5F" localSheetId="10">#REF!</definedName>
    <definedName name="_8405DL62393A5F" localSheetId="13">#REF!</definedName>
    <definedName name="_8405DL62393A5F">#REF!</definedName>
    <definedName name="_8406DL62393A5F" localSheetId="8">#REF!</definedName>
    <definedName name="_8406DL62393A5F" localSheetId="9">#REF!</definedName>
    <definedName name="_8406DL62393A5F" localSheetId="10">#REF!</definedName>
    <definedName name="_8406DL62393A5F" localSheetId="13">#REF!</definedName>
    <definedName name="_8406DL62393A5F">#REF!</definedName>
    <definedName name="_8407DL62393A5F" localSheetId="8">#REF!</definedName>
    <definedName name="_8407DL62393A5F" localSheetId="9">#REF!</definedName>
    <definedName name="_8407DL62393A5F" localSheetId="10">#REF!</definedName>
    <definedName name="_8407DL62393A5F" localSheetId="13">#REF!</definedName>
    <definedName name="_8407DL62393A5F">#REF!</definedName>
    <definedName name="_8408DL62393A5F" localSheetId="8">#REF!</definedName>
    <definedName name="_8408DL62393A5F" localSheetId="9">#REF!</definedName>
    <definedName name="_8408DL62393A5F" localSheetId="10">#REF!</definedName>
    <definedName name="_8408DL62393A5F" localSheetId="13">#REF!</definedName>
    <definedName name="_8408DL62393A5F">#REF!</definedName>
    <definedName name="_8409DL62393A5F" localSheetId="8">#REF!</definedName>
    <definedName name="_8409DL62393A5F" localSheetId="9">#REF!</definedName>
    <definedName name="_8409DL62393A5F" localSheetId="10">#REF!</definedName>
    <definedName name="_8409DL62393A5F" localSheetId="13">#REF!</definedName>
    <definedName name="_8409DL62393A5F">#REF!</definedName>
    <definedName name="_840DL60DC332A" localSheetId="8">#REF!</definedName>
    <definedName name="_840DL60DC332A" localSheetId="9">#REF!</definedName>
    <definedName name="_840DL60DC332A" localSheetId="10">#REF!</definedName>
    <definedName name="_840DL60DC332A" localSheetId="13">#REF!</definedName>
    <definedName name="_840DL60DC332A">#REF!</definedName>
    <definedName name="_840DLC537E64E" localSheetId="8">#REF!</definedName>
    <definedName name="_840DLC537E64E" localSheetId="9">#REF!</definedName>
    <definedName name="_840DLC537E64E" localSheetId="10">#REF!</definedName>
    <definedName name="_840DLC537E64E" localSheetId="13">#REF!</definedName>
    <definedName name="_840DLC537E64E">#REF!</definedName>
    <definedName name="_8410DL62393A5F" localSheetId="8">#REF!</definedName>
    <definedName name="_8410DL62393A5F" localSheetId="9">#REF!</definedName>
    <definedName name="_8410DL62393A5F" localSheetId="10">#REF!</definedName>
    <definedName name="_8410DL62393A5F" localSheetId="13">#REF!</definedName>
    <definedName name="_8410DL62393A5F">#REF!</definedName>
    <definedName name="_8411DL62393A5F" localSheetId="8">#REF!</definedName>
    <definedName name="_8411DL62393A5F" localSheetId="9">#REF!</definedName>
    <definedName name="_8411DL62393A5F" localSheetId="10">#REF!</definedName>
    <definedName name="_8411DL62393A5F" localSheetId="13">#REF!</definedName>
    <definedName name="_8411DL62393A5F">#REF!</definedName>
    <definedName name="_8412DL62393A5F" localSheetId="8">#REF!</definedName>
    <definedName name="_8412DL62393A5F" localSheetId="9">#REF!</definedName>
    <definedName name="_8412DL62393A5F" localSheetId="10">#REF!</definedName>
    <definedName name="_8412DL62393A5F" localSheetId="13">#REF!</definedName>
    <definedName name="_8412DL62393A5F">#REF!</definedName>
    <definedName name="_8413DL62393A5F" localSheetId="8">#REF!</definedName>
    <definedName name="_8413DL62393A5F" localSheetId="9">#REF!</definedName>
    <definedName name="_8413DL62393A5F" localSheetId="10">#REF!</definedName>
    <definedName name="_8413DL62393A5F" localSheetId="13">#REF!</definedName>
    <definedName name="_8413DL62393A5F">#REF!</definedName>
    <definedName name="_8414DL62393A5F" localSheetId="8">#REF!</definedName>
    <definedName name="_8414DL62393A5F" localSheetId="9">#REF!</definedName>
    <definedName name="_8414DL62393A5F" localSheetId="10">#REF!</definedName>
    <definedName name="_8414DL62393A5F" localSheetId="13">#REF!</definedName>
    <definedName name="_8414DL62393A5F">#REF!</definedName>
    <definedName name="_8415DL62393A5F" localSheetId="8">#REF!</definedName>
    <definedName name="_8415DL62393A5F" localSheetId="9">#REF!</definedName>
    <definedName name="_8415DL62393A5F" localSheetId="10">#REF!</definedName>
    <definedName name="_8415DL62393A5F" localSheetId="13">#REF!</definedName>
    <definedName name="_8415DL62393A5F">#REF!</definedName>
    <definedName name="_8416DL62393A5F" localSheetId="8">#REF!</definedName>
    <definedName name="_8416DL62393A5F" localSheetId="9">#REF!</definedName>
    <definedName name="_8416DL62393A5F" localSheetId="10">#REF!</definedName>
    <definedName name="_8416DL62393A5F" localSheetId="13">#REF!</definedName>
    <definedName name="_8416DL62393A5F">#REF!</definedName>
    <definedName name="_8417DL62393A5F" localSheetId="8">#REF!</definedName>
    <definedName name="_8417DL62393A5F" localSheetId="9">#REF!</definedName>
    <definedName name="_8417DL62393A5F" localSheetId="10">#REF!</definedName>
    <definedName name="_8417DL62393A5F" localSheetId="13">#REF!</definedName>
    <definedName name="_8417DL62393A5F">#REF!</definedName>
    <definedName name="_8418DL62393A5F" localSheetId="8">#REF!</definedName>
    <definedName name="_8418DL62393A5F" localSheetId="9">#REF!</definedName>
    <definedName name="_8418DL62393A5F" localSheetId="10">#REF!</definedName>
    <definedName name="_8418DL62393A5F" localSheetId="13">#REF!</definedName>
    <definedName name="_8418DL62393A5F">#REF!</definedName>
    <definedName name="_8419DL62393A5F" localSheetId="8">#REF!</definedName>
    <definedName name="_8419DL62393A5F" localSheetId="9">#REF!</definedName>
    <definedName name="_8419DL62393A5F" localSheetId="10">#REF!</definedName>
    <definedName name="_8419DL62393A5F" localSheetId="13">#REF!</definedName>
    <definedName name="_8419DL62393A5F">#REF!</definedName>
    <definedName name="_841DL60E9337B" localSheetId="8">#REF!</definedName>
    <definedName name="_841DL60E9337B" localSheetId="9">#REF!</definedName>
    <definedName name="_841DL60E9337B" localSheetId="10">#REF!</definedName>
    <definedName name="_841DL60E9337B" localSheetId="13">#REF!</definedName>
    <definedName name="_841DL60E9337B">#REF!</definedName>
    <definedName name="_841DLC538E64E" localSheetId="8">#REF!</definedName>
    <definedName name="_841DLC538E64E" localSheetId="9">#REF!</definedName>
    <definedName name="_841DLC538E64E" localSheetId="10">#REF!</definedName>
    <definedName name="_841DLC538E64E" localSheetId="13">#REF!</definedName>
    <definedName name="_841DLC538E64E">#REF!</definedName>
    <definedName name="_8420DL62393A5F" localSheetId="8">#REF!</definedName>
    <definedName name="_8420DL62393A5F" localSheetId="9">#REF!</definedName>
    <definedName name="_8420DL62393A5F" localSheetId="10">#REF!</definedName>
    <definedName name="_8420DL62393A5F" localSheetId="13">#REF!</definedName>
    <definedName name="_8420DL62393A5F">#REF!</definedName>
    <definedName name="_8421DL62393A5F" localSheetId="8">#REF!</definedName>
    <definedName name="_8421DL62393A5F" localSheetId="9">#REF!</definedName>
    <definedName name="_8421DL62393A5F" localSheetId="10">#REF!</definedName>
    <definedName name="_8421DL62393A5F" localSheetId="13">#REF!</definedName>
    <definedName name="_8421DL62393A5F">#REF!</definedName>
    <definedName name="_8422DL62393A5F" localSheetId="8">#REF!</definedName>
    <definedName name="_8422DL62393A5F" localSheetId="9">#REF!</definedName>
    <definedName name="_8422DL62393A5F" localSheetId="10">#REF!</definedName>
    <definedName name="_8422DL62393A5F" localSheetId="13">#REF!</definedName>
    <definedName name="_8422DL62393A5F">#REF!</definedName>
    <definedName name="_8423DL62393A5F" localSheetId="8">#REF!</definedName>
    <definedName name="_8423DL62393A5F" localSheetId="9">#REF!</definedName>
    <definedName name="_8423DL62393A5F" localSheetId="10">#REF!</definedName>
    <definedName name="_8423DL62393A5F" localSheetId="13">#REF!</definedName>
    <definedName name="_8423DL62393A5F">#REF!</definedName>
    <definedName name="_8424DL62393A5F" localSheetId="8">#REF!</definedName>
    <definedName name="_8424DL62393A5F" localSheetId="9">#REF!</definedName>
    <definedName name="_8424DL62393A5F" localSheetId="10">#REF!</definedName>
    <definedName name="_8424DL62393A5F" localSheetId="13">#REF!</definedName>
    <definedName name="_8424DL62393A5F">#REF!</definedName>
    <definedName name="_8425DL62393A5F" localSheetId="8">#REF!</definedName>
    <definedName name="_8425DL62393A5F" localSheetId="9">#REF!</definedName>
    <definedName name="_8425DL62393A5F" localSheetId="10">#REF!</definedName>
    <definedName name="_8425DL62393A5F" localSheetId="13">#REF!</definedName>
    <definedName name="_8425DL62393A5F">#REF!</definedName>
    <definedName name="_8426DL62393A5F" localSheetId="8">#REF!</definedName>
    <definedName name="_8426DL62393A5F" localSheetId="9">#REF!</definedName>
    <definedName name="_8426DL62393A5F" localSheetId="10">#REF!</definedName>
    <definedName name="_8426DL62393A5F" localSheetId="13">#REF!</definedName>
    <definedName name="_8426DL62393A5F">#REF!</definedName>
    <definedName name="_8427DL62393A5F" localSheetId="8">#REF!</definedName>
    <definedName name="_8427DL62393A5F" localSheetId="9">#REF!</definedName>
    <definedName name="_8427DL62393A5F" localSheetId="10">#REF!</definedName>
    <definedName name="_8427DL62393A5F" localSheetId="13">#REF!</definedName>
    <definedName name="_8427DL62393A5F">#REF!</definedName>
    <definedName name="_8428DL62393A5F" localSheetId="8">#REF!</definedName>
    <definedName name="_8428DL62393A5F" localSheetId="9">#REF!</definedName>
    <definedName name="_8428DL62393A5F" localSheetId="10">#REF!</definedName>
    <definedName name="_8428DL62393A5F" localSheetId="13">#REF!</definedName>
    <definedName name="_8428DL62393A5F">#REF!</definedName>
    <definedName name="_8429DL62393A5F" localSheetId="8">#REF!</definedName>
    <definedName name="_8429DL62393A5F" localSheetId="9">#REF!</definedName>
    <definedName name="_8429DL62393A5F" localSheetId="10">#REF!</definedName>
    <definedName name="_8429DL62393A5F" localSheetId="13">#REF!</definedName>
    <definedName name="_8429DL62393A5F">#REF!</definedName>
    <definedName name="_842DL60E9337B" localSheetId="8">#REF!</definedName>
    <definedName name="_842DL60E9337B" localSheetId="9">#REF!</definedName>
    <definedName name="_842DL60E9337B" localSheetId="10">#REF!</definedName>
    <definedName name="_842DL60E9337B" localSheetId="13">#REF!</definedName>
    <definedName name="_842DL60E9337B">#REF!</definedName>
    <definedName name="_842DLC539E64E" localSheetId="8">#REF!</definedName>
    <definedName name="_842DLC539E64E" localSheetId="9">#REF!</definedName>
    <definedName name="_842DLC539E64E" localSheetId="10">#REF!</definedName>
    <definedName name="_842DLC539E64E" localSheetId="13">#REF!</definedName>
    <definedName name="_842DLC539E64E">#REF!</definedName>
    <definedName name="_8430DL62393A5F" localSheetId="8">#REF!</definedName>
    <definedName name="_8430DL62393A5F" localSheetId="9">#REF!</definedName>
    <definedName name="_8430DL62393A5F" localSheetId="10">#REF!</definedName>
    <definedName name="_8430DL62393A5F" localSheetId="13">#REF!</definedName>
    <definedName name="_8430DL62393A5F">#REF!</definedName>
    <definedName name="_8431DL62393A5F" localSheetId="8">#REF!</definedName>
    <definedName name="_8431DL62393A5F" localSheetId="9">#REF!</definedName>
    <definedName name="_8431DL62393A5F" localSheetId="10">#REF!</definedName>
    <definedName name="_8431DL62393A5F" localSheetId="13">#REF!</definedName>
    <definedName name="_8431DL62393A5F">#REF!</definedName>
    <definedName name="_8432DL62393A5F" localSheetId="8">#REF!</definedName>
    <definedName name="_8432DL62393A5F" localSheetId="9">#REF!</definedName>
    <definedName name="_8432DL62393A5F" localSheetId="10">#REF!</definedName>
    <definedName name="_8432DL62393A5F" localSheetId="13">#REF!</definedName>
    <definedName name="_8432DL62393A5F">#REF!</definedName>
    <definedName name="_8433DL62393A5F" localSheetId="8">#REF!</definedName>
    <definedName name="_8433DL62393A5F" localSheetId="9">#REF!</definedName>
    <definedName name="_8433DL62393A5F" localSheetId="10">#REF!</definedName>
    <definedName name="_8433DL62393A5F" localSheetId="13">#REF!</definedName>
    <definedName name="_8433DL62393A5F">#REF!</definedName>
    <definedName name="_8434DL62393A5F" localSheetId="8">#REF!</definedName>
    <definedName name="_8434DL62393A5F" localSheetId="9">#REF!</definedName>
    <definedName name="_8434DL62393A5F" localSheetId="10">#REF!</definedName>
    <definedName name="_8434DL62393A5F" localSheetId="13">#REF!</definedName>
    <definedName name="_8434DL62393A5F">#REF!</definedName>
    <definedName name="_8435DL62393A5F" localSheetId="8">#REF!</definedName>
    <definedName name="_8435DL62393A5F" localSheetId="9">#REF!</definedName>
    <definedName name="_8435DL62393A5F" localSheetId="10">#REF!</definedName>
    <definedName name="_8435DL62393A5F" localSheetId="13">#REF!</definedName>
    <definedName name="_8435DL62393A5F">#REF!</definedName>
    <definedName name="_8436DL623A3A63" localSheetId="8">#REF!</definedName>
    <definedName name="_8436DL623A3A63" localSheetId="9">#REF!</definedName>
    <definedName name="_8436DL623A3A63" localSheetId="10">#REF!</definedName>
    <definedName name="_8436DL623A3A63" localSheetId="13">#REF!</definedName>
    <definedName name="_8436DL623A3A63">#REF!</definedName>
    <definedName name="_8437DL623A3A63" localSheetId="8">#REF!</definedName>
    <definedName name="_8437DL623A3A63" localSheetId="9">#REF!</definedName>
    <definedName name="_8437DL623A3A63" localSheetId="10">#REF!</definedName>
    <definedName name="_8437DL623A3A63" localSheetId="13">#REF!</definedName>
    <definedName name="_8437DL623A3A63">#REF!</definedName>
    <definedName name="_8438DL623A3A63" localSheetId="8">#REF!</definedName>
    <definedName name="_8438DL623A3A63" localSheetId="9">#REF!</definedName>
    <definedName name="_8438DL623A3A63" localSheetId="10">#REF!</definedName>
    <definedName name="_8438DL623A3A63" localSheetId="13">#REF!</definedName>
    <definedName name="_8438DL623A3A63">#REF!</definedName>
    <definedName name="_8439DL623A3A63" localSheetId="8">#REF!</definedName>
    <definedName name="_8439DL623A3A63" localSheetId="9">#REF!</definedName>
    <definedName name="_8439DL623A3A63" localSheetId="10">#REF!</definedName>
    <definedName name="_8439DL623A3A63" localSheetId="13">#REF!</definedName>
    <definedName name="_8439DL623A3A63">#REF!</definedName>
    <definedName name="_843DL60E9337B" localSheetId="8">#REF!</definedName>
    <definedName name="_843DL60E9337B" localSheetId="9">#REF!</definedName>
    <definedName name="_843DL60E9337B" localSheetId="10">#REF!</definedName>
    <definedName name="_843DL60E9337B" localSheetId="13">#REF!</definedName>
    <definedName name="_843DL60E9337B">#REF!</definedName>
    <definedName name="_843DLC53AE64E" localSheetId="8">#REF!</definedName>
    <definedName name="_843DLC53AE64E" localSheetId="9">#REF!</definedName>
    <definedName name="_843DLC53AE64E" localSheetId="10">#REF!</definedName>
    <definedName name="_843DLC53AE64E" localSheetId="13">#REF!</definedName>
    <definedName name="_843DLC53AE64E">#REF!</definedName>
    <definedName name="_8440DL623A3A63" localSheetId="8">#REF!</definedName>
    <definedName name="_8440DL623A3A63" localSheetId="9">#REF!</definedName>
    <definedName name="_8440DL623A3A63" localSheetId="10">#REF!</definedName>
    <definedName name="_8440DL623A3A63" localSheetId="13">#REF!</definedName>
    <definedName name="_8440DL623A3A63">#REF!</definedName>
    <definedName name="_8441DL623A3A63" localSheetId="8">#REF!</definedName>
    <definedName name="_8441DL623A3A63" localSheetId="9">#REF!</definedName>
    <definedName name="_8441DL623A3A63" localSheetId="10">#REF!</definedName>
    <definedName name="_8441DL623A3A63" localSheetId="13">#REF!</definedName>
    <definedName name="_8441DL623A3A63">#REF!</definedName>
    <definedName name="_8442DL623A3A63" localSheetId="8">#REF!</definedName>
    <definedName name="_8442DL623A3A63" localSheetId="9">#REF!</definedName>
    <definedName name="_8442DL623A3A63" localSheetId="10">#REF!</definedName>
    <definedName name="_8442DL623A3A63" localSheetId="13">#REF!</definedName>
    <definedName name="_8442DL623A3A63">#REF!</definedName>
    <definedName name="_8443DL623A3A63" localSheetId="8">#REF!</definedName>
    <definedName name="_8443DL623A3A63" localSheetId="9">#REF!</definedName>
    <definedName name="_8443DL623A3A63" localSheetId="10">#REF!</definedName>
    <definedName name="_8443DL623A3A63" localSheetId="13">#REF!</definedName>
    <definedName name="_8443DL623A3A63">#REF!</definedName>
    <definedName name="_8444DL623A3A63" localSheetId="8">#REF!</definedName>
    <definedName name="_8444DL623A3A63" localSheetId="9">#REF!</definedName>
    <definedName name="_8444DL623A3A63" localSheetId="10">#REF!</definedName>
    <definedName name="_8444DL623A3A63" localSheetId="13">#REF!</definedName>
    <definedName name="_8444DL623A3A63">#REF!</definedName>
    <definedName name="_8445DL623A3A63" localSheetId="8">#REF!</definedName>
    <definedName name="_8445DL623A3A63" localSheetId="9">#REF!</definedName>
    <definedName name="_8445DL623A3A63" localSheetId="10">#REF!</definedName>
    <definedName name="_8445DL623A3A63" localSheetId="13">#REF!</definedName>
    <definedName name="_8445DL623A3A63">#REF!</definedName>
    <definedName name="_8446DL623A3A63" localSheetId="8">#REF!</definedName>
    <definedName name="_8446DL623A3A63" localSheetId="9">#REF!</definedName>
    <definedName name="_8446DL623A3A63" localSheetId="10">#REF!</definedName>
    <definedName name="_8446DL623A3A63" localSheetId="13">#REF!</definedName>
    <definedName name="_8446DL623A3A63">#REF!</definedName>
    <definedName name="_8447DL623A3A63" localSheetId="8">#REF!</definedName>
    <definedName name="_8447DL623A3A63" localSheetId="9">#REF!</definedName>
    <definedName name="_8447DL623A3A63" localSheetId="10">#REF!</definedName>
    <definedName name="_8447DL623A3A63" localSheetId="13">#REF!</definedName>
    <definedName name="_8447DL623A3A63">#REF!</definedName>
    <definedName name="_8448DL623A3A63" localSheetId="8">#REF!</definedName>
    <definedName name="_8448DL623A3A63" localSheetId="9">#REF!</definedName>
    <definedName name="_8448DL623A3A63" localSheetId="10">#REF!</definedName>
    <definedName name="_8448DL623A3A63" localSheetId="13">#REF!</definedName>
    <definedName name="_8448DL623A3A63">#REF!</definedName>
    <definedName name="_8449DL623A3A63" localSheetId="8">#REF!</definedName>
    <definedName name="_8449DL623A3A63" localSheetId="9">#REF!</definedName>
    <definedName name="_8449DL623A3A63" localSheetId="10">#REF!</definedName>
    <definedName name="_8449DL623A3A63" localSheetId="13">#REF!</definedName>
    <definedName name="_8449DL623A3A63">#REF!</definedName>
    <definedName name="_844DL60E9337B" localSheetId="8">#REF!</definedName>
    <definedName name="_844DL60E9337B" localSheetId="9">#REF!</definedName>
    <definedName name="_844DL60E9337B" localSheetId="10">#REF!</definedName>
    <definedName name="_844DL60E9337B" localSheetId="13">#REF!</definedName>
    <definedName name="_844DL60E9337B">#REF!</definedName>
    <definedName name="_844DLC53BE64E" localSheetId="8">#REF!</definedName>
    <definedName name="_844DLC53BE64E" localSheetId="9">#REF!</definedName>
    <definedName name="_844DLC53BE64E" localSheetId="10">#REF!</definedName>
    <definedName name="_844DLC53BE64E" localSheetId="13">#REF!</definedName>
    <definedName name="_844DLC53BE64E">#REF!</definedName>
    <definedName name="_8450DL623A3A63" localSheetId="8">#REF!</definedName>
    <definedName name="_8450DL623A3A63" localSheetId="9">#REF!</definedName>
    <definedName name="_8450DL623A3A63" localSheetId="10">#REF!</definedName>
    <definedName name="_8450DL623A3A63" localSheetId="13">#REF!</definedName>
    <definedName name="_8450DL623A3A63">#REF!</definedName>
    <definedName name="_8451DL623A3A63" localSheetId="8">#REF!</definedName>
    <definedName name="_8451DL623A3A63" localSheetId="9">#REF!</definedName>
    <definedName name="_8451DL623A3A63" localSheetId="10">#REF!</definedName>
    <definedName name="_8451DL623A3A63" localSheetId="13">#REF!</definedName>
    <definedName name="_8451DL623A3A63">#REF!</definedName>
    <definedName name="_8452DL623A3A63" localSheetId="8">#REF!</definedName>
    <definedName name="_8452DL623A3A63" localSheetId="9">#REF!</definedName>
    <definedName name="_8452DL623A3A63" localSheetId="10">#REF!</definedName>
    <definedName name="_8452DL623A3A63" localSheetId="13">#REF!</definedName>
    <definedName name="_8452DL623A3A63">#REF!</definedName>
    <definedName name="_8453DL623A3A63" localSheetId="8">#REF!</definedName>
    <definedName name="_8453DL623A3A63" localSheetId="9">#REF!</definedName>
    <definedName name="_8453DL623A3A63" localSheetId="10">#REF!</definedName>
    <definedName name="_8453DL623A3A63" localSheetId="13">#REF!</definedName>
    <definedName name="_8453DL623A3A63">#REF!</definedName>
    <definedName name="_8454DL623A3A63" localSheetId="8">#REF!</definedName>
    <definedName name="_8454DL623A3A63" localSheetId="9">#REF!</definedName>
    <definedName name="_8454DL623A3A63" localSheetId="10">#REF!</definedName>
    <definedName name="_8454DL623A3A63" localSheetId="13">#REF!</definedName>
    <definedName name="_8454DL623A3A63">#REF!</definedName>
    <definedName name="_8455DL623A3A63" localSheetId="8">#REF!</definedName>
    <definedName name="_8455DL623A3A63" localSheetId="9">#REF!</definedName>
    <definedName name="_8455DL623A3A63" localSheetId="10">#REF!</definedName>
    <definedName name="_8455DL623A3A63" localSheetId="13">#REF!</definedName>
    <definedName name="_8455DL623A3A63">#REF!</definedName>
    <definedName name="_8456DL623A3A63" localSheetId="8">#REF!</definedName>
    <definedName name="_8456DL623A3A63" localSheetId="9">#REF!</definedName>
    <definedName name="_8456DL623A3A63" localSheetId="10">#REF!</definedName>
    <definedName name="_8456DL623A3A63" localSheetId="13">#REF!</definedName>
    <definedName name="_8456DL623A3A63">#REF!</definedName>
    <definedName name="_8457DL623A3A63" localSheetId="8">#REF!</definedName>
    <definedName name="_8457DL623A3A63" localSheetId="9">#REF!</definedName>
    <definedName name="_8457DL623A3A63" localSheetId="10">#REF!</definedName>
    <definedName name="_8457DL623A3A63" localSheetId="13">#REF!</definedName>
    <definedName name="_8457DL623A3A63">#REF!</definedName>
    <definedName name="_8458DL623A3A63" localSheetId="8">#REF!</definedName>
    <definedName name="_8458DL623A3A63" localSheetId="9">#REF!</definedName>
    <definedName name="_8458DL623A3A63" localSheetId="10">#REF!</definedName>
    <definedName name="_8458DL623A3A63" localSheetId="13">#REF!</definedName>
    <definedName name="_8458DL623A3A63">#REF!</definedName>
    <definedName name="_8459DL623A3A63" localSheetId="8">#REF!</definedName>
    <definedName name="_8459DL623A3A63" localSheetId="9">#REF!</definedName>
    <definedName name="_8459DL623A3A63" localSheetId="10">#REF!</definedName>
    <definedName name="_8459DL623A3A63" localSheetId="13">#REF!</definedName>
    <definedName name="_8459DL623A3A63">#REF!</definedName>
    <definedName name="_845DL60E9337B" localSheetId="8">#REF!</definedName>
    <definedName name="_845DL60E9337B" localSheetId="9">#REF!</definedName>
    <definedName name="_845DL60E9337B" localSheetId="10">#REF!</definedName>
    <definedName name="_845DL60E9337B" localSheetId="13">#REF!</definedName>
    <definedName name="_845DL60E9337B">#REF!</definedName>
    <definedName name="_845DLC53CE64E" localSheetId="8">#REF!</definedName>
    <definedName name="_845DLC53CE64E" localSheetId="9">#REF!</definedName>
    <definedName name="_845DLC53CE64E" localSheetId="10">#REF!</definedName>
    <definedName name="_845DLC53CE64E" localSheetId="13">#REF!</definedName>
    <definedName name="_845DLC53CE64E">#REF!</definedName>
    <definedName name="_8460DL623A3A63" localSheetId="8">#REF!</definedName>
    <definedName name="_8460DL623A3A63" localSheetId="9">#REF!</definedName>
    <definedName name="_8460DL623A3A63" localSheetId="10">#REF!</definedName>
    <definedName name="_8460DL623A3A63" localSheetId="13">#REF!</definedName>
    <definedName name="_8460DL623A3A63">#REF!</definedName>
    <definedName name="_8461DL623A3A63" localSheetId="8">#REF!</definedName>
    <definedName name="_8461DL623A3A63" localSheetId="9">#REF!</definedName>
    <definedName name="_8461DL623A3A63" localSheetId="10">#REF!</definedName>
    <definedName name="_8461DL623A3A63" localSheetId="13">#REF!</definedName>
    <definedName name="_8461DL623A3A63">#REF!</definedName>
    <definedName name="_8462DL623A3A63" localSheetId="8">#REF!</definedName>
    <definedName name="_8462DL623A3A63" localSheetId="9">#REF!</definedName>
    <definedName name="_8462DL623A3A63" localSheetId="10">#REF!</definedName>
    <definedName name="_8462DL623A3A63" localSheetId="13">#REF!</definedName>
    <definedName name="_8462DL623A3A63">#REF!</definedName>
    <definedName name="_8463DL623A3A63" localSheetId="8">#REF!</definedName>
    <definedName name="_8463DL623A3A63" localSheetId="9">#REF!</definedName>
    <definedName name="_8463DL623A3A63" localSheetId="10">#REF!</definedName>
    <definedName name="_8463DL623A3A63" localSheetId="13">#REF!</definedName>
    <definedName name="_8463DL623A3A63">#REF!</definedName>
    <definedName name="_8464DL623A3A63" localSheetId="8">#REF!</definedName>
    <definedName name="_8464DL623A3A63" localSheetId="9">#REF!</definedName>
    <definedName name="_8464DL623A3A63" localSheetId="10">#REF!</definedName>
    <definedName name="_8464DL623A3A63" localSheetId="13">#REF!</definedName>
    <definedName name="_8464DL623A3A63">#REF!</definedName>
    <definedName name="_8465DL623A3A63" localSheetId="8">#REF!</definedName>
    <definedName name="_8465DL623A3A63" localSheetId="9">#REF!</definedName>
    <definedName name="_8465DL623A3A63" localSheetId="10">#REF!</definedName>
    <definedName name="_8465DL623A3A63" localSheetId="13">#REF!</definedName>
    <definedName name="_8465DL623A3A63">#REF!</definedName>
    <definedName name="_8466DL623A3A63" localSheetId="8">#REF!</definedName>
    <definedName name="_8466DL623A3A63" localSheetId="9">#REF!</definedName>
    <definedName name="_8466DL623A3A63" localSheetId="10">#REF!</definedName>
    <definedName name="_8466DL623A3A63" localSheetId="13">#REF!</definedName>
    <definedName name="_8466DL623A3A63">#REF!</definedName>
    <definedName name="_8467DL623A3A63" localSheetId="8">#REF!</definedName>
    <definedName name="_8467DL623A3A63" localSheetId="9">#REF!</definedName>
    <definedName name="_8467DL623A3A63" localSheetId="10">#REF!</definedName>
    <definedName name="_8467DL623A3A63" localSheetId="13">#REF!</definedName>
    <definedName name="_8467DL623A3A63">#REF!</definedName>
    <definedName name="_8468DL623A3A63" localSheetId="8">#REF!</definedName>
    <definedName name="_8468DL623A3A63" localSheetId="9">#REF!</definedName>
    <definedName name="_8468DL623A3A63" localSheetId="10">#REF!</definedName>
    <definedName name="_8468DL623A3A63" localSheetId="13">#REF!</definedName>
    <definedName name="_8468DL623A3A63">#REF!</definedName>
    <definedName name="_8469DL623A3A63" localSheetId="8">#REF!</definedName>
    <definedName name="_8469DL623A3A63" localSheetId="9">#REF!</definedName>
    <definedName name="_8469DL623A3A63" localSheetId="10">#REF!</definedName>
    <definedName name="_8469DL623A3A63" localSheetId="13">#REF!</definedName>
    <definedName name="_8469DL623A3A63">#REF!</definedName>
    <definedName name="_846DL60E9337B" localSheetId="8">#REF!</definedName>
    <definedName name="_846DL60E9337B" localSheetId="9">#REF!</definedName>
    <definedName name="_846DL60E9337B" localSheetId="10">#REF!</definedName>
    <definedName name="_846DL60E9337B" localSheetId="13">#REF!</definedName>
    <definedName name="_846DL60E9337B">#REF!</definedName>
    <definedName name="_846DLC53DE64E" localSheetId="8">#REF!</definedName>
    <definedName name="_846DLC53DE64E" localSheetId="9">#REF!</definedName>
    <definedName name="_846DLC53DE64E" localSheetId="10">#REF!</definedName>
    <definedName name="_846DLC53DE64E" localSheetId="13">#REF!</definedName>
    <definedName name="_846DLC53DE64E">#REF!</definedName>
    <definedName name="_8470DL623A3A63" localSheetId="8">#REF!</definedName>
    <definedName name="_8470DL623A3A63" localSheetId="9">#REF!</definedName>
    <definedName name="_8470DL623A3A63" localSheetId="10">#REF!</definedName>
    <definedName name="_8470DL623A3A63" localSheetId="13">#REF!</definedName>
    <definedName name="_8470DL623A3A63">#REF!</definedName>
    <definedName name="_8471DL623B3A66" localSheetId="8">#REF!</definedName>
    <definedName name="_8471DL623B3A66" localSheetId="9">#REF!</definedName>
    <definedName name="_8471DL623B3A66" localSheetId="10">#REF!</definedName>
    <definedName name="_8471DL623B3A66" localSheetId="13">#REF!</definedName>
    <definedName name="_8471DL623B3A66">#REF!</definedName>
    <definedName name="_8472DL623B3A66" localSheetId="8">#REF!</definedName>
    <definedName name="_8472DL623B3A66" localSheetId="9">#REF!</definedName>
    <definedName name="_8472DL623B3A66" localSheetId="10">#REF!</definedName>
    <definedName name="_8472DL623B3A66" localSheetId="13">#REF!</definedName>
    <definedName name="_8472DL623B3A66">#REF!</definedName>
    <definedName name="_8473DL623B3A66" localSheetId="8">#REF!</definedName>
    <definedName name="_8473DL623B3A66" localSheetId="9">#REF!</definedName>
    <definedName name="_8473DL623B3A66" localSheetId="10">#REF!</definedName>
    <definedName name="_8473DL623B3A66" localSheetId="13">#REF!</definedName>
    <definedName name="_8473DL623B3A66">#REF!</definedName>
    <definedName name="_8474DL623B3A66" localSheetId="8">#REF!</definedName>
    <definedName name="_8474DL623B3A66" localSheetId="9">#REF!</definedName>
    <definedName name="_8474DL623B3A66" localSheetId="10">#REF!</definedName>
    <definedName name="_8474DL623B3A66" localSheetId="13">#REF!</definedName>
    <definedName name="_8474DL623B3A66">#REF!</definedName>
    <definedName name="_8475DL623B3A66" localSheetId="8">#REF!</definedName>
    <definedName name="_8475DL623B3A66" localSheetId="9">#REF!</definedName>
    <definedName name="_8475DL623B3A66" localSheetId="10">#REF!</definedName>
    <definedName name="_8475DL623B3A66" localSheetId="13">#REF!</definedName>
    <definedName name="_8475DL623B3A66">#REF!</definedName>
    <definedName name="_8476DL623B3A66" localSheetId="8">#REF!</definedName>
    <definedName name="_8476DL623B3A66" localSheetId="9">#REF!</definedName>
    <definedName name="_8476DL623B3A66" localSheetId="10">#REF!</definedName>
    <definedName name="_8476DL623B3A66" localSheetId="13">#REF!</definedName>
    <definedName name="_8476DL623B3A66">#REF!</definedName>
    <definedName name="_8477DL623B3A66" localSheetId="8">#REF!</definedName>
    <definedName name="_8477DL623B3A66" localSheetId="9">#REF!</definedName>
    <definedName name="_8477DL623B3A66" localSheetId="10">#REF!</definedName>
    <definedName name="_8477DL623B3A66" localSheetId="13">#REF!</definedName>
    <definedName name="_8477DL623B3A66">#REF!</definedName>
    <definedName name="_8478DL623B3A66" localSheetId="8">#REF!</definedName>
    <definedName name="_8478DL623B3A66" localSheetId="9">#REF!</definedName>
    <definedName name="_8478DL623B3A66" localSheetId="10">#REF!</definedName>
    <definedName name="_8478DL623B3A66" localSheetId="13">#REF!</definedName>
    <definedName name="_8478DL623B3A66">#REF!</definedName>
    <definedName name="_8479DL623B3A66" localSheetId="8">#REF!</definedName>
    <definedName name="_8479DL623B3A66" localSheetId="9">#REF!</definedName>
    <definedName name="_8479DL623B3A66" localSheetId="10">#REF!</definedName>
    <definedName name="_8479DL623B3A66" localSheetId="13">#REF!</definedName>
    <definedName name="_8479DL623B3A66">#REF!</definedName>
    <definedName name="_847DL60E9337B" localSheetId="8">#REF!</definedName>
    <definedName name="_847DL60E9337B" localSheetId="9">#REF!</definedName>
    <definedName name="_847DL60E9337B" localSheetId="10">#REF!</definedName>
    <definedName name="_847DL60E9337B" localSheetId="13">#REF!</definedName>
    <definedName name="_847DL60E9337B">#REF!</definedName>
    <definedName name="_847DLC53EE64E" localSheetId="8">#REF!</definedName>
    <definedName name="_847DLC53EE64E" localSheetId="9">#REF!</definedName>
    <definedName name="_847DLC53EE64E" localSheetId="10">#REF!</definedName>
    <definedName name="_847DLC53EE64E" localSheetId="13">#REF!</definedName>
    <definedName name="_847DLC53EE64E">#REF!</definedName>
    <definedName name="_8480DL623B3A66" localSheetId="8">#REF!</definedName>
    <definedName name="_8480DL623B3A66" localSheetId="9">#REF!</definedName>
    <definedName name="_8480DL623B3A66" localSheetId="10">#REF!</definedName>
    <definedName name="_8480DL623B3A66" localSheetId="13">#REF!</definedName>
    <definedName name="_8480DL623B3A66">#REF!</definedName>
    <definedName name="_8481DL623B3A66" localSheetId="8">#REF!</definedName>
    <definedName name="_8481DL623B3A66" localSheetId="9">#REF!</definedName>
    <definedName name="_8481DL623B3A66" localSheetId="10">#REF!</definedName>
    <definedName name="_8481DL623B3A66" localSheetId="13">#REF!</definedName>
    <definedName name="_8481DL623B3A66">#REF!</definedName>
    <definedName name="_8482DL623B3A66" localSheetId="8">#REF!</definedName>
    <definedName name="_8482DL623B3A66" localSheetId="9">#REF!</definedName>
    <definedName name="_8482DL623B3A66" localSheetId="10">#REF!</definedName>
    <definedName name="_8482DL623B3A66" localSheetId="13">#REF!</definedName>
    <definedName name="_8482DL623B3A66">#REF!</definedName>
    <definedName name="_8483DL623B3A66" localSheetId="8">#REF!</definedName>
    <definedName name="_8483DL623B3A66" localSheetId="9">#REF!</definedName>
    <definedName name="_8483DL623B3A66" localSheetId="10">#REF!</definedName>
    <definedName name="_8483DL623B3A66" localSheetId="13">#REF!</definedName>
    <definedName name="_8483DL623B3A66">#REF!</definedName>
    <definedName name="_8484DL623B3A66" localSheetId="8">#REF!</definedName>
    <definedName name="_8484DL623B3A66" localSheetId="9">#REF!</definedName>
    <definedName name="_8484DL623B3A66" localSheetId="10">#REF!</definedName>
    <definedName name="_8484DL623B3A66" localSheetId="13">#REF!</definedName>
    <definedName name="_8484DL623B3A66">#REF!</definedName>
    <definedName name="_8485DL623B3A66" localSheetId="8">#REF!</definedName>
    <definedName name="_8485DL623B3A66" localSheetId="9">#REF!</definedName>
    <definedName name="_8485DL623B3A66" localSheetId="10">#REF!</definedName>
    <definedName name="_8485DL623B3A66" localSheetId="13">#REF!</definedName>
    <definedName name="_8485DL623B3A66">#REF!</definedName>
    <definedName name="_8486DL623B3A66" localSheetId="8">#REF!</definedName>
    <definedName name="_8486DL623B3A66" localSheetId="9">#REF!</definedName>
    <definedName name="_8486DL623B3A66" localSheetId="10">#REF!</definedName>
    <definedName name="_8486DL623B3A66" localSheetId="13">#REF!</definedName>
    <definedName name="_8486DL623B3A66">#REF!</definedName>
    <definedName name="_8487DL623B3A66" localSheetId="8">#REF!</definedName>
    <definedName name="_8487DL623B3A66" localSheetId="9">#REF!</definedName>
    <definedName name="_8487DL623B3A66" localSheetId="10">#REF!</definedName>
    <definedName name="_8487DL623B3A66" localSheetId="13">#REF!</definedName>
    <definedName name="_8487DL623B3A66">#REF!</definedName>
    <definedName name="_8488DL623B3A66" localSheetId="8">#REF!</definedName>
    <definedName name="_8488DL623B3A66" localSheetId="9">#REF!</definedName>
    <definedName name="_8488DL623B3A66" localSheetId="10">#REF!</definedName>
    <definedName name="_8488DL623B3A66" localSheetId="13">#REF!</definedName>
    <definedName name="_8488DL623B3A66">#REF!</definedName>
    <definedName name="_8489DL623B3A66" localSheetId="8">#REF!</definedName>
    <definedName name="_8489DL623B3A66" localSheetId="9">#REF!</definedName>
    <definedName name="_8489DL623B3A66" localSheetId="10">#REF!</definedName>
    <definedName name="_8489DL623B3A66" localSheetId="13">#REF!</definedName>
    <definedName name="_8489DL623B3A66">#REF!</definedName>
    <definedName name="_848DL60E9337B" localSheetId="8">#REF!</definedName>
    <definedName name="_848DL60E9337B" localSheetId="9">#REF!</definedName>
    <definedName name="_848DL60E9337B" localSheetId="10">#REF!</definedName>
    <definedName name="_848DL60E9337B" localSheetId="13">#REF!</definedName>
    <definedName name="_848DL60E9337B">#REF!</definedName>
    <definedName name="_848DLC53FE64E" localSheetId="8">#REF!</definedName>
    <definedName name="_848DLC53FE64E" localSheetId="9">#REF!</definedName>
    <definedName name="_848DLC53FE64E" localSheetId="10">#REF!</definedName>
    <definedName name="_848DLC53FE64E" localSheetId="13">#REF!</definedName>
    <definedName name="_848DLC53FE64E">#REF!</definedName>
    <definedName name="_8490DL623B3A66" localSheetId="8">#REF!</definedName>
    <definedName name="_8490DL623B3A66" localSheetId="9">#REF!</definedName>
    <definedName name="_8490DL623B3A66" localSheetId="10">#REF!</definedName>
    <definedName name="_8490DL623B3A66" localSheetId="13">#REF!</definedName>
    <definedName name="_8490DL623B3A66">#REF!</definedName>
    <definedName name="_8491DL623B3A66" localSheetId="8">#REF!</definedName>
    <definedName name="_8491DL623B3A66" localSheetId="9">#REF!</definedName>
    <definedName name="_8491DL623B3A66" localSheetId="10">#REF!</definedName>
    <definedName name="_8491DL623B3A66" localSheetId="13">#REF!</definedName>
    <definedName name="_8491DL623B3A66">#REF!</definedName>
    <definedName name="_8492DL623B3A66" localSheetId="8">#REF!</definedName>
    <definedName name="_8492DL623B3A66" localSheetId="9">#REF!</definedName>
    <definedName name="_8492DL623B3A66" localSheetId="10">#REF!</definedName>
    <definedName name="_8492DL623B3A66" localSheetId="13">#REF!</definedName>
    <definedName name="_8492DL623B3A66">#REF!</definedName>
    <definedName name="_8493DL623B3A66" localSheetId="8">#REF!</definedName>
    <definedName name="_8493DL623B3A66" localSheetId="9">#REF!</definedName>
    <definedName name="_8493DL623B3A66" localSheetId="10">#REF!</definedName>
    <definedName name="_8493DL623B3A66" localSheetId="13">#REF!</definedName>
    <definedName name="_8493DL623B3A66">#REF!</definedName>
    <definedName name="_8494DL623B3A66" localSheetId="8">#REF!</definedName>
    <definedName name="_8494DL623B3A66" localSheetId="9">#REF!</definedName>
    <definedName name="_8494DL623B3A66" localSheetId="10">#REF!</definedName>
    <definedName name="_8494DL623B3A66" localSheetId="13">#REF!</definedName>
    <definedName name="_8494DL623B3A66">#REF!</definedName>
    <definedName name="_8495DL623B3A66" localSheetId="8">#REF!</definedName>
    <definedName name="_8495DL623B3A66" localSheetId="9">#REF!</definedName>
    <definedName name="_8495DL623B3A66" localSheetId="10">#REF!</definedName>
    <definedName name="_8495DL623B3A66" localSheetId="13">#REF!</definedName>
    <definedName name="_8495DL623B3A66">#REF!</definedName>
    <definedName name="_8496DL623B3A66" localSheetId="8">#REF!</definedName>
    <definedName name="_8496DL623B3A66" localSheetId="9">#REF!</definedName>
    <definedName name="_8496DL623B3A66" localSheetId="10">#REF!</definedName>
    <definedName name="_8496DL623B3A66" localSheetId="13">#REF!</definedName>
    <definedName name="_8496DL623B3A66">#REF!</definedName>
    <definedName name="_8497DL623B3A66" localSheetId="8">#REF!</definedName>
    <definedName name="_8497DL623B3A66" localSheetId="9">#REF!</definedName>
    <definedName name="_8497DL623B3A66" localSheetId="10">#REF!</definedName>
    <definedName name="_8497DL623B3A66" localSheetId="13">#REF!</definedName>
    <definedName name="_8497DL623B3A66">#REF!</definedName>
    <definedName name="_8498DL623B3A66" localSheetId="8">#REF!</definedName>
    <definedName name="_8498DL623B3A66" localSheetId="9">#REF!</definedName>
    <definedName name="_8498DL623B3A66" localSheetId="10">#REF!</definedName>
    <definedName name="_8498DL623B3A66" localSheetId="13">#REF!</definedName>
    <definedName name="_8498DL623B3A66">#REF!</definedName>
    <definedName name="_8499DL623B3A66" localSheetId="8">#REF!</definedName>
    <definedName name="_8499DL623B3A66" localSheetId="9">#REF!</definedName>
    <definedName name="_8499DL623B3A66" localSheetId="10">#REF!</definedName>
    <definedName name="_8499DL623B3A66" localSheetId="13">#REF!</definedName>
    <definedName name="_8499DL623B3A66">#REF!</definedName>
    <definedName name="_849DL60E9337B" localSheetId="8">#REF!</definedName>
    <definedName name="_849DL60E9337B" localSheetId="9">#REF!</definedName>
    <definedName name="_849DL60E9337B" localSheetId="10">#REF!</definedName>
    <definedName name="_849DL60E9337B" localSheetId="13">#REF!</definedName>
    <definedName name="_849DL60E9337B">#REF!</definedName>
    <definedName name="_849DLC540E64E" localSheetId="8">#REF!</definedName>
    <definedName name="_849DLC540E64E" localSheetId="9">#REF!</definedName>
    <definedName name="_849DLC540E64E" localSheetId="10">#REF!</definedName>
    <definedName name="_849DLC540E64E" localSheetId="13">#REF!</definedName>
    <definedName name="_849DLC540E64E">#REF!</definedName>
    <definedName name="_84DL607330A6" localSheetId="8">#REF!</definedName>
    <definedName name="_84DL607330A6" localSheetId="9">#REF!</definedName>
    <definedName name="_84DL607330A6" localSheetId="10">#REF!</definedName>
    <definedName name="_84DL607330A6" localSheetId="13">#REF!</definedName>
    <definedName name="_84DL607330A6">#REF!</definedName>
    <definedName name="_84DL61303529" localSheetId="8">#REF!</definedName>
    <definedName name="_84DL61303529" localSheetId="9">#REF!</definedName>
    <definedName name="_84DL61303529" localSheetId="10">#REF!</definedName>
    <definedName name="_84DL61303529" localSheetId="13">#REF!</definedName>
    <definedName name="_84DL61303529">#REF!</definedName>
    <definedName name="_8500DL623B3A66" localSheetId="8">#REF!</definedName>
    <definedName name="_8500DL623B3A66" localSheetId="9">#REF!</definedName>
    <definedName name="_8500DL623B3A66" localSheetId="10">#REF!</definedName>
    <definedName name="_8500DL623B3A66" localSheetId="13">#REF!</definedName>
    <definedName name="_8500DL623B3A66">#REF!</definedName>
    <definedName name="_8501DL623B3A66" localSheetId="8">#REF!</definedName>
    <definedName name="_8501DL623B3A66" localSheetId="9">#REF!</definedName>
    <definedName name="_8501DL623B3A66" localSheetId="10">#REF!</definedName>
    <definedName name="_8501DL623B3A66" localSheetId="13">#REF!</definedName>
    <definedName name="_8501DL623B3A66">#REF!</definedName>
    <definedName name="_8502DL623B3A66" localSheetId="8">#REF!</definedName>
    <definedName name="_8502DL623B3A66" localSheetId="9">#REF!</definedName>
    <definedName name="_8502DL623B3A66" localSheetId="10">#REF!</definedName>
    <definedName name="_8502DL623B3A66" localSheetId="13">#REF!</definedName>
    <definedName name="_8502DL623B3A66">#REF!</definedName>
    <definedName name="_8503DL623B3A66" localSheetId="8">#REF!</definedName>
    <definedName name="_8503DL623B3A66" localSheetId="9">#REF!</definedName>
    <definedName name="_8503DL623B3A66" localSheetId="10">#REF!</definedName>
    <definedName name="_8503DL623B3A66" localSheetId="13">#REF!</definedName>
    <definedName name="_8503DL623B3A66">#REF!</definedName>
    <definedName name="_8504DL623B3A66" localSheetId="8">#REF!</definedName>
    <definedName name="_8504DL623B3A66" localSheetId="9">#REF!</definedName>
    <definedName name="_8504DL623B3A66" localSheetId="10">#REF!</definedName>
    <definedName name="_8504DL623B3A66" localSheetId="13">#REF!</definedName>
    <definedName name="_8504DL623B3A66">#REF!</definedName>
    <definedName name="_8505DL623B3A66" localSheetId="8">#REF!</definedName>
    <definedName name="_8505DL623B3A66" localSheetId="9">#REF!</definedName>
    <definedName name="_8505DL623B3A66" localSheetId="10">#REF!</definedName>
    <definedName name="_8505DL623B3A66" localSheetId="13">#REF!</definedName>
    <definedName name="_8505DL623B3A66">#REF!</definedName>
    <definedName name="_8506DL623C3A6A" localSheetId="8">#REF!</definedName>
    <definedName name="_8506DL623C3A6A" localSheetId="9">#REF!</definedName>
    <definedName name="_8506DL623C3A6A" localSheetId="10">#REF!</definedName>
    <definedName name="_8506DL623C3A6A" localSheetId="13">#REF!</definedName>
    <definedName name="_8506DL623C3A6A">#REF!</definedName>
    <definedName name="_8507DL623C3A6A" localSheetId="8">#REF!</definedName>
    <definedName name="_8507DL623C3A6A" localSheetId="9">#REF!</definedName>
    <definedName name="_8507DL623C3A6A" localSheetId="10">#REF!</definedName>
    <definedName name="_8507DL623C3A6A" localSheetId="13">#REF!</definedName>
    <definedName name="_8507DL623C3A6A">#REF!</definedName>
    <definedName name="_8508DL623C3A6A" localSheetId="8">#REF!</definedName>
    <definedName name="_8508DL623C3A6A" localSheetId="9">#REF!</definedName>
    <definedName name="_8508DL623C3A6A" localSheetId="10">#REF!</definedName>
    <definedName name="_8508DL623C3A6A" localSheetId="13">#REF!</definedName>
    <definedName name="_8508DL623C3A6A">#REF!</definedName>
    <definedName name="_8509DL623C3A6A" localSheetId="8">#REF!</definedName>
    <definedName name="_8509DL623C3A6A" localSheetId="9">#REF!</definedName>
    <definedName name="_8509DL623C3A6A" localSheetId="10">#REF!</definedName>
    <definedName name="_8509DL623C3A6A" localSheetId="13">#REF!</definedName>
    <definedName name="_8509DL623C3A6A">#REF!</definedName>
    <definedName name="_850DL60E9337B" localSheetId="8">#REF!</definedName>
    <definedName name="_850DL60E9337B" localSheetId="9">#REF!</definedName>
    <definedName name="_850DL60E9337B" localSheetId="10">#REF!</definedName>
    <definedName name="_850DL60E9337B" localSheetId="13">#REF!</definedName>
    <definedName name="_850DL60E9337B">#REF!</definedName>
    <definedName name="_850DLC541E64E" localSheetId="8">#REF!</definedName>
    <definedName name="_850DLC541E64E" localSheetId="9">#REF!</definedName>
    <definedName name="_850DLC541E64E" localSheetId="10">#REF!</definedName>
    <definedName name="_850DLC541E64E" localSheetId="13">#REF!</definedName>
    <definedName name="_850DLC541E64E">#REF!</definedName>
    <definedName name="_8510DL623C3A6A" localSheetId="8">#REF!</definedName>
    <definedName name="_8510DL623C3A6A" localSheetId="9">#REF!</definedName>
    <definedName name="_8510DL623C3A6A" localSheetId="10">#REF!</definedName>
    <definedName name="_8510DL623C3A6A" localSheetId="13">#REF!</definedName>
    <definedName name="_8510DL623C3A6A">#REF!</definedName>
    <definedName name="_8511DL623C3A6A" localSheetId="8">#REF!</definedName>
    <definedName name="_8511DL623C3A6A" localSheetId="9">#REF!</definedName>
    <definedName name="_8511DL623C3A6A" localSheetId="10">#REF!</definedName>
    <definedName name="_8511DL623C3A6A" localSheetId="13">#REF!</definedName>
    <definedName name="_8511DL623C3A6A">#REF!</definedName>
    <definedName name="_8512DL623C3A6A" localSheetId="8">#REF!</definedName>
    <definedName name="_8512DL623C3A6A" localSheetId="9">#REF!</definedName>
    <definedName name="_8512DL623C3A6A" localSheetId="10">#REF!</definedName>
    <definedName name="_8512DL623C3A6A" localSheetId="13">#REF!</definedName>
    <definedName name="_8512DL623C3A6A">#REF!</definedName>
    <definedName name="_8513DL623C3A6A" localSheetId="8">#REF!</definedName>
    <definedName name="_8513DL623C3A6A" localSheetId="9">#REF!</definedName>
    <definedName name="_8513DL623C3A6A" localSheetId="10">#REF!</definedName>
    <definedName name="_8513DL623C3A6A" localSheetId="13">#REF!</definedName>
    <definedName name="_8513DL623C3A6A">#REF!</definedName>
    <definedName name="_8514DL623C3A6A" localSheetId="8">#REF!</definedName>
    <definedName name="_8514DL623C3A6A" localSheetId="9">#REF!</definedName>
    <definedName name="_8514DL623C3A6A" localSheetId="10">#REF!</definedName>
    <definedName name="_8514DL623C3A6A" localSheetId="13">#REF!</definedName>
    <definedName name="_8514DL623C3A6A">#REF!</definedName>
    <definedName name="_8515DL623C3A6A" localSheetId="8">#REF!</definedName>
    <definedName name="_8515DL623C3A6A" localSheetId="9">#REF!</definedName>
    <definedName name="_8515DL623C3A6A" localSheetId="10">#REF!</definedName>
    <definedName name="_8515DL623C3A6A" localSheetId="13">#REF!</definedName>
    <definedName name="_8515DL623C3A6A">#REF!</definedName>
    <definedName name="_8516DL623C3A6A" localSheetId="8">#REF!</definedName>
    <definedName name="_8516DL623C3A6A" localSheetId="9">#REF!</definedName>
    <definedName name="_8516DL623C3A6A" localSheetId="10">#REF!</definedName>
    <definedName name="_8516DL623C3A6A" localSheetId="13">#REF!</definedName>
    <definedName name="_8516DL623C3A6A">#REF!</definedName>
    <definedName name="_8517DL623C3A6A" localSheetId="8">#REF!</definedName>
    <definedName name="_8517DL623C3A6A" localSheetId="9">#REF!</definedName>
    <definedName name="_8517DL623C3A6A" localSheetId="10">#REF!</definedName>
    <definedName name="_8517DL623C3A6A" localSheetId="13">#REF!</definedName>
    <definedName name="_8517DL623C3A6A">#REF!</definedName>
    <definedName name="_8518DL623C3A6A" localSheetId="8">#REF!</definedName>
    <definedName name="_8518DL623C3A6A" localSheetId="9">#REF!</definedName>
    <definedName name="_8518DL623C3A6A" localSheetId="10">#REF!</definedName>
    <definedName name="_8518DL623C3A6A" localSheetId="13">#REF!</definedName>
    <definedName name="_8518DL623C3A6A">#REF!</definedName>
    <definedName name="_8519DL623C3A6A" localSheetId="8">#REF!</definedName>
    <definedName name="_8519DL623C3A6A" localSheetId="9">#REF!</definedName>
    <definedName name="_8519DL623C3A6A" localSheetId="10">#REF!</definedName>
    <definedName name="_8519DL623C3A6A" localSheetId="13">#REF!</definedName>
    <definedName name="_8519DL623C3A6A">#REF!</definedName>
    <definedName name="_851DL60E9337B" localSheetId="8">#REF!</definedName>
    <definedName name="_851DL60E9337B" localSheetId="9">#REF!</definedName>
    <definedName name="_851DL60E9337B" localSheetId="10">#REF!</definedName>
    <definedName name="_851DL60E9337B" localSheetId="13">#REF!</definedName>
    <definedName name="_851DL60E9337B">#REF!</definedName>
    <definedName name="_851DLC542E64E" localSheetId="8">#REF!</definedName>
    <definedName name="_851DLC542E64E" localSheetId="9">#REF!</definedName>
    <definedName name="_851DLC542E64E" localSheetId="10">#REF!</definedName>
    <definedName name="_851DLC542E64E" localSheetId="13">#REF!</definedName>
    <definedName name="_851DLC542E64E">#REF!</definedName>
    <definedName name="_8520DL623C3A6A" localSheetId="8">#REF!</definedName>
    <definedName name="_8520DL623C3A6A" localSheetId="9">#REF!</definedName>
    <definedName name="_8520DL623C3A6A" localSheetId="10">#REF!</definedName>
    <definedName name="_8520DL623C3A6A" localSheetId="13">#REF!</definedName>
    <definedName name="_8520DL623C3A6A">#REF!</definedName>
    <definedName name="_8521DL623C3A6A" localSheetId="8">#REF!</definedName>
    <definedName name="_8521DL623C3A6A" localSheetId="9">#REF!</definedName>
    <definedName name="_8521DL623C3A6A" localSheetId="10">#REF!</definedName>
    <definedName name="_8521DL623C3A6A" localSheetId="13">#REF!</definedName>
    <definedName name="_8521DL623C3A6A">#REF!</definedName>
    <definedName name="_8522DL623C3A6A" localSheetId="8">#REF!</definedName>
    <definedName name="_8522DL623C3A6A" localSheetId="9">#REF!</definedName>
    <definedName name="_8522DL623C3A6A" localSheetId="10">#REF!</definedName>
    <definedName name="_8522DL623C3A6A" localSheetId="13">#REF!</definedName>
    <definedName name="_8522DL623C3A6A">#REF!</definedName>
    <definedName name="_8523DL623C3A6A" localSheetId="8">#REF!</definedName>
    <definedName name="_8523DL623C3A6A" localSheetId="9">#REF!</definedName>
    <definedName name="_8523DL623C3A6A" localSheetId="10">#REF!</definedName>
    <definedName name="_8523DL623C3A6A" localSheetId="13">#REF!</definedName>
    <definedName name="_8523DL623C3A6A">#REF!</definedName>
    <definedName name="_8524DL623C3A6A" localSheetId="8">#REF!</definedName>
    <definedName name="_8524DL623C3A6A" localSheetId="9">#REF!</definedName>
    <definedName name="_8524DL623C3A6A" localSheetId="10">#REF!</definedName>
    <definedName name="_8524DL623C3A6A" localSheetId="13">#REF!</definedName>
    <definedName name="_8524DL623C3A6A">#REF!</definedName>
    <definedName name="_8525DL623C3A6A" localSheetId="8">#REF!</definedName>
    <definedName name="_8525DL623C3A6A" localSheetId="9">#REF!</definedName>
    <definedName name="_8525DL623C3A6A" localSheetId="10">#REF!</definedName>
    <definedName name="_8525DL623C3A6A" localSheetId="13">#REF!</definedName>
    <definedName name="_8525DL623C3A6A">#REF!</definedName>
    <definedName name="_8526DL623C3A6A" localSheetId="8">#REF!</definedName>
    <definedName name="_8526DL623C3A6A" localSheetId="9">#REF!</definedName>
    <definedName name="_8526DL623C3A6A" localSheetId="10">#REF!</definedName>
    <definedName name="_8526DL623C3A6A" localSheetId="13">#REF!</definedName>
    <definedName name="_8526DL623C3A6A">#REF!</definedName>
    <definedName name="_8527DL623C3A6A" localSheetId="8">#REF!</definedName>
    <definedName name="_8527DL623C3A6A" localSheetId="9">#REF!</definedName>
    <definedName name="_8527DL623C3A6A" localSheetId="10">#REF!</definedName>
    <definedName name="_8527DL623C3A6A" localSheetId="13">#REF!</definedName>
    <definedName name="_8527DL623C3A6A">#REF!</definedName>
    <definedName name="_8528DL623C3A6A" localSheetId="8">#REF!</definedName>
    <definedName name="_8528DL623C3A6A" localSheetId="9">#REF!</definedName>
    <definedName name="_8528DL623C3A6A" localSheetId="10">#REF!</definedName>
    <definedName name="_8528DL623C3A6A" localSheetId="13">#REF!</definedName>
    <definedName name="_8528DL623C3A6A">#REF!</definedName>
    <definedName name="_8529DL623C3A6A" localSheetId="8">#REF!</definedName>
    <definedName name="_8529DL623C3A6A" localSheetId="9">#REF!</definedName>
    <definedName name="_8529DL623C3A6A" localSheetId="10">#REF!</definedName>
    <definedName name="_8529DL623C3A6A" localSheetId="13">#REF!</definedName>
    <definedName name="_8529DL623C3A6A">#REF!</definedName>
    <definedName name="_852DL60E9337B" localSheetId="8">#REF!</definedName>
    <definedName name="_852DL60E9337B" localSheetId="9">#REF!</definedName>
    <definedName name="_852DL60E9337B" localSheetId="10">#REF!</definedName>
    <definedName name="_852DL60E9337B" localSheetId="13">#REF!</definedName>
    <definedName name="_852DL60E9337B">#REF!</definedName>
    <definedName name="_852DLC543E64E" localSheetId="8">#REF!</definedName>
    <definedName name="_852DLC543E64E" localSheetId="9">#REF!</definedName>
    <definedName name="_852DLC543E64E" localSheetId="10">#REF!</definedName>
    <definedName name="_852DLC543E64E" localSheetId="13">#REF!</definedName>
    <definedName name="_852DLC543E64E">#REF!</definedName>
    <definedName name="_8530DL623C3A6A" localSheetId="8">#REF!</definedName>
    <definedName name="_8530DL623C3A6A" localSheetId="9">#REF!</definedName>
    <definedName name="_8530DL623C3A6A" localSheetId="10">#REF!</definedName>
    <definedName name="_8530DL623C3A6A" localSheetId="13">#REF!</definedName>
    <definedName name="_8530DL623C3A6A">#REF!</definedName>
    <definedName name="_8531DL623C3A6A" localSheetId="8">#REF!</definedName>
    <definedName name="_8531DL623C3A6A" localSheetId="9">#REF!</definedName>
    <definedName name="_8531DL623C3A6A" localSheetId="10">#REF!</definedName>
    <definedName name="_8531DL623C3A6A" localSheetId="13">#REF!</definedName>
    <definedName name="_8531DL623C3A6A">#REF!</definedName>
    <definedName name="_8532DL623C3A6A" localSheetId="8">#REF!</definedName>
    <definedName name="_8532DL623C3A6A" localSheetId="9">#REF!</definedName>
    <definedName name="_8532DL623C3A6A" localSheetId="10">#REF!</definedName>
    <definedName name="_8532DL623C3A6A" localSheetId="13">#REF!</definedName>
    <definedName name="_8532DL623C3A6A">#REF!</definedName>
    <definedName name="_8533DL623C3A6A" localSheetId="8">#REF!</definedName>
    <definedName name="_8533DL623C3A6A" localSheetId="9">#REF!</definedName>
    <definedName name="_8533DL623C3A6A" localSheetId="10">#REF!</definedName>
    <definedName name="_8533DL623C3A6A" localSheetId="13">#REF!</definedName>
    <definedName name="_8533DL623C3A6A">#REF!</definedName>
    <definedName name="_8534DL623C3A6A" localSheetId="8">#REF!</definedName>
    <definedName name="_8534DL623C3A6A" localSheetId="9">#REF!</definedName>
    <definedName name="_8534DL623C3A6A" localSheetId="10">#REF!</definedName>
    <definedName name="_8534DL623C3A6A" localSheetId="13">#REF!</definedName>
    <definedName name="_8534DL623C3A6A">#REF!</definedName>
    <definedName name="_8535DL623C3A6A" localSheetId="8">#REF!</definedName>
    <definedName name="_8535DL623C3A6A" localSheetId="9">#REF!</definedName>
    <definedName name="_8535DL623C3A6A" localSheetId="10">#REF!</definedName>
    <definedName name="_8535DL623C3A6A" localSheetId="13">#REF!</definedName>
    <definedName name="_8535DL623C3A6A">#REF!</definedName>
    <definedName name="_8536DL623C3A6A" localSheetId="8">#REF!</definedName>
    <definedName name="_8536DL623C3A6A" localSheetId="9">#REF!</definedName>
    <definedName name="_8536DL623C3A6A" localSheetId="10">#REF!</definedName>
    <definedName name="_8536DL623C3A6A" localSheetId="13">#REF!</definedName>
    <definedName name="_8536DL623C3A6A">#REF!</definedName>
    <definedName name="_8537DL623C3A6A" localSheetId="8">#REF!</definedName>
    <definedName name="_8537DL623C3A6A" localSheetId="9">#REF!</definedName>
    <definedName name="_8537DL623C3A6A" localSheetId="10">#REF!</definedName>
    <definedName name="_8537DL623C3A6A" localSheetId="13">#REF!</definedName>
    <definedName name="_8537DL623C3A6A">#REF!</definedName>
    <definedName name="_8538DL623C3A6A" localSheetId="8">#REF!</definedName>
    <definedName name="_8538DL623C3A6A" localSheetId="9">#REF!</definedName>
    <definedName name="_8538DL623C3A6A" localSheetId="10">#REF!</definedName>
    <definedName name="_8538DL623C3A6A" localSheetId="13">#REF!</definedName>
    <definedName name="_8538DL623C3A6A">#REF!</definedName>
    <definedName name="_8539DL623C3A6A" localSheetId="8">#REF!</definedName>
    <definedName name="_8539DL623C3A6A" localSheetId="9">#REF!</definedName>
    <definedName name="_8539DL623C3A6A" localSheetId="10">#REF!</definedName>
    <definedName name="_8539DL623C3A6A" localSheetId="13">#REF!</definedName>
    <definedName name="_8539DL623C3A6A">#REF!</definedName>
    <definedName name="_853DL60E9337B" localSheetId="8">#REF!</definedName>
    <definedName name="_853DL60E9337B" localSheetId="9">#REF!</definedName>
    <definedName name="_853DL60E9337B" localSheetId="10">#REF!</definedName>
    <definedName name="_853DL60E9337B" localSheetId="13">#REF!</definedName>
    <definedName name="_853DL60E9337B">#REF!</definedName>
    <definedName name="_853DLC544E64E" localSheetId="8">#REF!</definedName>
    <definedName name="_853DLC544E64E" localSheetId="9">#REF!</definedName>
    <definedName name="_853DLC544E64E" localSheetId="10">#REF!</definedName>
    <definedName name="_853DLC544E64E" localSheetId="13">#REF!</definedName>
    <definedName name="_853DLC544E64E">#REF!</definedName>
    <definedName name="_8540DL623C3A6A" localSheetId="8">#REF!</definedName>
    <definedName name="_8540DL623C3A6A" localSheetId="9">#REF!</definedName>
    <definedName name="_8540DL623C3A6A" localSheetId="10">#REF!</definedName>
    <definedName name="_8540DL623C3A6A" localSheetId="13">#REF!</definedName>
    <definedName name="_8540DL623C3A6A">#REF!</definedName>
    <definedName name="_8541DL623D3A70" localSheetId="8">#REF!</definedName>
    <definedName name="_8541DL623D3A70" localSheetId="9">#REF!</definedName>
    <definedName name="_8541DL623D3A70" localSheetId="10">#REF!</definedName>
    <definedName name="_8541DL623D3A70" localSheetId="13">#REF!</definedName>
    <definedName name="_8541DL623D3A70">#REF!</definedName>
    <definedName name="_8542DL623D3A70" localSheetId="8">#REF!</definedName>
    <definedName name="_8542DL623D3A70" localSheetId="9">#REF!</definedName>
    <definedName name="_8542DL623D3A70" localSheetId="10">#REF!</definedName>
    <definedName name="_8542DL623D3A70" localSheetId="13">#REF!</definedName>
    <definedName name="_8542DL623D3A70">#REF!</definedName>
    <definedName name="_8543DL623D3A70" localSheetId="8">#REF!</definedName>
    <definedName name="_8543DL623D3A70" localSheetId="9">#REF!</definedName>
    <definedName name="_8543DL623D3A70" localSheetId="10">#REF!</definedName>
    <definedName name="_8543DL623D3A70" localSheetId="13">#REF!</definedName>
    <definedName name="_8543DL623D3A70">#REF!</definedName>
    <definedName name="_8544DL623D3A70" localSheetId="8">#REF!</definedName>
    <definedName name="_8544DL623D3A70" localSheetId="9">#REF!</definedName>
    <definedName name="_8544DL623D3A70" localSheetId="10">#REF!</definedName>
    <definedName name="_8544DL623D3A70" localSheetId="13">#REF!</definedName>
    <definedName name="_8544DL623D3A70">#REF!</definedName>
    <definedName name="_8545DL623D3A70" localSheetId="8">#REF!</definedName>
    <definedName name="_8545DL623D3A70" localSheetId="9">#REF!</definedName>
    <definedName name="_8545DL623D3A70" localSheetId="10">#REF!</definedName>
    <definedName name="_8545DL623D3A70" localSheetId="13">#REF!</definedName>
    <definedName name="_8545DL623D3A70">#REF!</definedName>
    <definedName name="_8546DL623D3A70" localSheetId="8">#REF!</definedName>
    <definedName name="_8546DL623D3A70" localSheetId="9">#REF!</definedName>
    <definedName name="_8546DL623D3A70" localSheetId="10">#REF!</definedName>
    <definedName name="_8546DL623D3A70" localSheetId="13">#REF!</definedName>
    <definedName name="_8546DL623D3A70">#REF!</definedName>
    <definedName name="_8547DL623D3A70" localSheetId="8">#REF!</definedName>
    <definedName name="_8547DL623D3A70" localSheetId="9">#REF!</definedName>
    <definedName name="_8547DL623D3A70" localSheetId="10">#REF!</definedName>
    <definedName name="_8547DL623D3A70" localSheetId="13">#REF!</definedName>
    <definedName name="_8547DL623D3A70">#REF!</definedName>
    <definedName name="_8548DL623D3A70" localSheetId="8">#REF!</definedName>
    <definedName name="_8548DL623D3A70" localSheetId="9">#REF!</definedName>
    <definedName name="_8548DL623D3A70" localSheetId="10">#REF!</definedName>
    <definedName name="_8548DL623D3A70" localSheetId="13">#REF!</definedName>
    <definedName name="_8548DL623D3A70">#REF!</definedName>
    <definedName name="_8549DL623D3A70" localSheetId="8">#REF!</definedName>
    <definedName name="_8549DL623D3A70" localSheetId="9">#REF!</definedName>
    <definedName name="_8549DL623D3A70" localSheetId="10">#REF!</definedName>
    <definedName name="_8549DL623D3A70" localSheetId="13">#REF!</definedName>
    <definedName name="_8549DL623D3A70">#REF!</definedName>
    <definedName name="_854DL60E9337B" localSheetId="8">#REF!</definedName>
    <definedName name="_854DL60E9337B" localSheetId="9">#REF!</definedName>
    <definedName name="_854DL60E9337B" localSheetId="10">#REF!</definedName>
    <definedName name="_854DL60E9337B" localSheetId="13">#REF!</definedName>
    <definedName name="_854DL60E9337B">#REF!</definedName>
    <definedName name="_854DLC545E64E" localSheetId="8">#REF!</definedName>
    <definedName name="_854DLC545E64E" localSheetId="9">#REF!</definedName>
    <definedName name="_854DLC545E64E" localSheetId="10">#REF!</definedName>
    <definedName name="_854DLC545E64E" localSheetId="13">#REF!</definedName>
    <definedName name="_854DLC545E64E">#REF!</definedName>
    <definedName name="_8550DL623D3A70" localSheetId="8">#REF!</definedName>
    <definedName name="_8550DL623D3A70" localSheetId="9">#REF!</definedName>
    <definedName name="_8550DL623D3A70" localSheetId="10">#REF!</definedName>
    <definedName name="_8550DL623D3A70" localSheetId="13">#REF!</definedName>
    <definedName name="_8550DL623D3A70">#REF!</definedName>
    <definedName name="_8551DL623D3A70" localSheetId="8">#REF!</definedName>
    <definedName name="_8551DL623D3A70" localSheetId="9">#REF!</definedName>
    <definedName name="_8551DL623D3A70" localSheetId="10">#REF!</definedName>
    <definedName name="_8551DL623D3A70" localSheetId="13">#REF!</definedName>
    <definedName name="_8551DL623D3A70">#REF!</definedName>
    <definedName name="_8552DL623D3A70" localSheetId="8">#REF!</definedName>
    <definedName name="_8552DL623D3A70" localSheetId="9">#REF!</definedName>
    <definedName name="_8552DL623D3A70" localSheetId="10">#REF!</definedName>
    <definedName name="_8552DL623D3A70" localSheetId="13">#REF!</definedName>
    <definedName name="_8552DL623D3A70">#REF!</definedName>
    <definedName name="_8553DL623D3A70" localSheetId="8">#REF!</definedName>
    <definedName name="_8553DL623D3A70" localSheetId="9">#REF!</definedName>
    <definedName name="_8553DL623D3A70" localSheetId="10">#REF!</definedName>
    <definedName name="_8553DL623D3A70" localSheetId="13">#REF!</definedName>
    <definedName name="_8553DL623D3A70">#REF!</definedName>
    <definedName name="_8554DL623D3A70" localSheetId="8">#REF!</definedName>
    <definedName name="_8554DL623D3A70" localSheetId="9">#REF!</definedName>
    <definedName name="_8554DL623D3A70" localSheetId="10">#REF!</definedName>
    <definedName name="_8554DL623D3A70" localSheetId="13">#REF!</definedName>
    <definedName name="_8554DL623D3A70">#REF!</definedName>
    <definedName name="_8555DL623D3A70" localSheetId="8">#REF!</definedName>
    <definedName name="_8555DL623D3A70" localSheetId="9">#REF!</definedName>
    <definedName name="_8555DL623D3A70" localSheetId="10">#REF!</definedName>
    <definedName name="_8555DL623D3A70" localSheetId="13">#REF!</definedName>
    <definedName name="_8555DL623D3A70">#REF!</definedName>
    <definedName name="_8556DL623D3A70" localSheetId="8">#REF!</definedName>
    <definedName name="_8556DL623D3A70" localSheetId="9">#REF!</definedName>
    <definedName name="_8556DL623D3A70" localSheetId="10">#REF!</definedName>
    <definedName name="_8556DL623D3A70" localSheetId="13">#REF!</definedName>
    <definedName name="_8556DL623D3A70">#REF!</definedName>
    <definedName name="_8557DL623D3A70" localSheetId="8">#REF!</definedName>
    <definedName name="_8557DL623D3A70" localSheetId="9">#REF!</definedName>
    <definedName name="_8557DL623D3A70" localSheetId="10">#REF!</definedName>
    <definedName name="_8557DL623D3A70" localSheetId="13">#REF!</definedName>
    <definedName name="_8557DL623D3A70">#REF!</definedName>
    <definedName name="_8558DL623D3A70" localSheetId="8">#REF!</definedName>
    <definedName name="_8558DL623D3A70" localSheetId="9">#REF!</definedName>
    <definedName name="_8558DL623D3A70" localSheetId="10">#REF!</definedName>
    <definedName name="_8558DL623D3A70" localSheetId="13">#REF!</definedName>
    <definedName name="_8558DL623D3A70">#REF!</definedName>
    <definedName name="_8559DL623D3A70" localSheetId="8">#REF!</definedName>
    <definedName name="_8559DL623D3A70" localSheetId="9">#REF!</definedName>
    <definedName name="_8559DL623D3A70" localSheetId="10">#REF!</definedName>
    <definedName name="_8559DL623D3A70" localSheetId="13">#REF!</definedName>
    <definedName name="_8559DL623D3A70">#REF!</definedName>
    <definedName name="_855DL60E9337B" localSheetId="8">#REF!</definedName>
    <definedName name="_855DL60E9337B" localSheetId="9">#REF!</definedName>
    <definedName name="_855DL60E9337B" localSheetId="10">#REF!</definedName>
    <definedName name="_855DL60E9337B" localSheetId="13">#REF!</definedName>
    <definedName name="_855DL60E9337B">#REF!</definedName>
    <definedName name="_855DLC546E64E" localSheetId="8">#REF!</definedName>
    <definedName name="_855DLC546E64E" localSheetId="9">#REF!</definedName>
    <definedName name="_855DLC546E64E" localSheetId="10">#REF!</definedName>
    <definedName name="_855DLC546E64E" localSheetId="13">#REF!</definedName>
    <definedName name="_855DLC546E64E">#REF!</definedName>
    <definedName name="_8560DL623D3A70" localSheetId="8">#REF!</definedName>
    <definedName name="_8560DL623D3A70" localSheetId="9">#REF!</definedName>
    <definedName name="_8560DL623D3A70" localSheetId="10">#REF!</definedName>
    <definedName name="_8560DL623D3A70" localSheetId="13">#REF!</definedName>
    <definedName name="_8560DL623D3A70">#REF!</definedName>
    <definedName name="_8561DL623D3A70" localSheetId="8">#REF!</definedName>
    <definedName name="_8561DL623D3A70" localSheetId="9">#REF!</definedName>
    <definedName name="_8561DL623D3A70" localSheetId="10">#REF!</definedName>
    <definedName name="_8561DL623D3A70" localSheetId="13">#REF!</definedName>
    <definedName name="_8561DL623D3A70">#REF!</definedName>
    <definedName name="_8562DL623D3A70" localSheetId="8">#REF!</definedName>
    <definedName name="_8562DL623D3A70" localSheetId="9">#REF!</definedName>
    <definedName name="_8562DL623D3A70" localSheetId="10">#REF!</definedName>
    <definedName name="_8562DL623D3A70" localSheetId="13">#REF!</definedName>
    <definedName name="_8562DL623D3A70">#REF!</definedName>
    <definedName name="_8563DL623D3A70" localSheetId="8">#REF!</definedName>
    <definedName name="_8563DL623D3A70" localSheetId="9">#REF!</definedName>
    <definedName name="_8563DL623D3A70" localSheetId="10">#REF!</definedName>
    <definedName name="_8563DL623D3A70" localSheetId="13">#REF!</definedName>
    <definedName name="_8563DL623D3A70">#REF!</definedName>
    <definedName name="_8564DL623D3A70" localSheetId="8">#REF!</definedName>
    <definedName name="_8564DL623D3A70" localSheetId="9">#REF!</definedName>
    <definedName name="_8564DL623D3A70" localSheetId="10">#REF!</definedName>
    <definedName name="_8564DL623D3A70" localSheetId="13">#REF!</definedName>
    <definedName name="_8564DL623D3A70">#REF!</definedName>
    <definedName name="_8565DL623D3A70" localSheetId="8">#REF!</definedName>
    <definedName name="_8565DL623D3A70" localSheetId="9">#REF!</definedName>
    <definedName name="_8565DL623D3A70" localSheetId="10">#REF!</definedName>
    <definedName name="_8565DL623D3A70" localSheetId="13">#REF!</definedName>
    <definedName name="_8565DL623D3A70">#REF!</definedName>
    <definedName name="_8566DL623D3A70" localSheetId="8">#REF!</definedName>
    <definedName name="_8566DL623D3A70" localSheetId="9">#REF!</definedName>
    <definedName name="_8566DL623D3A70" localSheetId="10">#REF!</definedName>
    <definedName name="_8566DL623D3A70" localSheetId="13">#REF!</definedName>
    <definedName name="_8566DL623D3A70">#REF!</definedName>
    <definedName name="_8567DL623D3A70" localSheetId="8">#REF!</definedName>
    <definedName name="_8567DL623D3A70" localSheetId="9">#REF!</definedName>
    <definedName name="_8567DL623D3A70" localSheetId="10">#REF!</definedName>
    <definedName name="_8567DL623D3A70" localSheetId="13">#REF!</definedName>
    <definedName name="_8567DL623D3A70">#REF!</definedName>
    <definedName name="_8568DL623D3A70" localSheetId="8">#REF!</definedName>
    <definedName name="_8568DL623D3A70" localSheetId="9">#REF!</definedName>
    <definedName name="_8568DL623D3A70" localSheetId="10">#REF!</definedName>
    <definedName name="_8568DL623D3A70" localSheetId="13">#REF!</definedName>
    <definedName name="_8568DL623D3A70">#REF!</definedName>
    <definedName name="_8569DL623D3A70" localSheetId="8">#REF!</definedName>
    <definedName name="_8569DL623D3A70" localSheetId="9">#REF!</definedName>
    <definedName name="_8569DL623D3A70" localSheetId="10">#REF!</definedName>
    <definedName name="_8569DL623D3A70" localSheetId="13">#REF!</definedName>
    <definedName name="_8569DL623D3A70">#REF!</definedName>
    <definedName name="_856DL60E9337B" localSheetId="8">#REF!</definedName>
    <definedName name="_856DL60E9337B" localSheetId="9">#REF!</definedName>
    <definedName name="_856DL60E9337B" localSheetId="10">#REF!</definedName>
    <definedName name="_856DL60E9337B" localSheetId="13">#REF!</definedName>
    <definedName name="_856DL60E9337B">#REF!</definedName>
    <definedName name="_856DLC547E64E" localSheetId="8">#REF!</definedName>
    <definedName name="_856DLC547E64E" localSheetId="9">#REF!</definedName>
    <definedName name="_856DLC547E64E" localSheetId="10">#REF!</definedName>
    <definedName name="_856DLC547E64E" localSheetId="13">#REF!</definedName>
    <definedName name="_856DLC547E64E">#REF!</definedName>
    <definedName name="_8570DL623D3A70" localSheetId="8">#REF!</definedName>
    <definedName name="_8570DL623D3A70" localSheetId="9">#REF!</definedName>
    <definedName name="_8570DL623D3A70" localSheetId="10">#REF!</definedName>
    <definedName name="_8570DL623D3A70" localSheetId="13">#REF!</definedName>
    <definedName name="_8570DL623D3A70">#REF!</definedName>
    <definedName name="_8571DL623D3A70" localSheetId="8">#REF!</definedName>
    <definedName name="_8571DL623D3A70" localSheetId="9">#REF!</definedName>
    <definedName name="_8571DL623D3A70" localSheetId="10">#REF!</definedName>
    <definedName name="_8571DL623D3A70" localSheetId="13">#REF!</definedName>
    <definedName name="_8571DL623D3A70">#REF!</definedName>
    <definedName name="_8572DL623D3A70" localSheetId="8">#REF!</definedName>
    <definedName name="_8572DL623D3A70" localSheetId="9">#REF!</definedName>
    <definedName name="_8572DL623D3A70" localSheetId="10">#REF!</definedName>
    <definedName name="_8572DL623D3A70" localSheetId="13">#REF!</definedName>
    <definedName name="_8572DL623D3A70">#REF!</definedName>
    <definedName name="_8573DL623D3A70" localSheetId="8">#REF!</definedName>
    <definedName name="_8573DL623D3A70" localSheetId="9">#REF!</definedName>
    <definedName name="_8573DL623D3A70" localSheetId="10">#REF!</definedName>
    <definedName name="_8573DL623D3A70" localSheetId="13">#REF!</definedName>
    <definedName name="_8573DL623D3A70">#REF!</definedName>
    <definedName name="_8574DL623D3A70" localSheetId="8">#REF!</definedName>
    <definedName name="_8574DL623D3A70" localSheetId="9">#REF!</definedName>
    <definedName name="_8574DL623D3A70" localSheetId="10">#REF!</definedName>
    <definedName name="_8574DL623D3A70" localSheetId="13">#REF!</definedName>
    <definedName name="_8574DL623D3A70">#REF!</definedName>
    <definedName name="_8575DL623D3A70" localSheetId="8">#REF!</definedName>
    <definedName name="_8575DL623D3A70" localSheetId="9">#REF!</definedName>
    <definedName name="_8575DL623D3A70" localSheetId="10">#REF!</definedName>
    <definedName name="_8575DL623D3A70" localSheetId="13">#REF!</definedName>
    <definedName name="_8575DL623D3A70">#REF!</definedName>
    <definedName name="_8576DL623E3A74" localSheetId="8">#REF!</definedName>
    <definedName name="_8576DL623E3A74" localSheetId="9">#REF!</definedName>
    <definedName name="_8576DL623E3A74" localSheetId="10">#REF!</definedName>
    <definedName name="_8576DL623E3A74" localSheetId="13">#REF!</definedName>
    <definedName name="_8576DL623E3A74">#REF!</definedName>
    <definedName name="_8577DL623E3A74" localSheetId="8">#REF!</definedName>
    <definedName name="_8577DL623E3A74" localSheetId="9">#REF!</definedName>
    <definedName name="_8577DL623E3A74" localSheetId="10">#REF!</definedName>
    <definedName name="_8577DL623E3A74" localSheetId="13">#REF!</definedName>
    <definedName name="_8577DL623E3A74">#REF!</definedName>
    <definedName name="_8578DL623E3A74" localSheetId="8">#REF!</definedName>
    <definedName name="_8578DL623E3A74" localSheetId="9">#REF!</definedName>
    <definedName name="_8578DL623E3A74" localSheetId="10">#REF!</definedName>
    <definedName name="_8578DL623E3A74" localSheetId="13">#REF!</definedName>
    <definedName name="_8578DL623E3A74">#REF!</definedName>
    <definedName name="_8579DL623E3A74" localSheetId="8">#REF!</definedName>
    <definedName name="_8579DL623E3A74" localSheetId="9">#REF!</definedName>
    <definedName name="_8579DL623E3A74" localSheetId="10">#REF!</definedName>
    <definedName name="_8579DL623E3A74" localSheetId="13">#REF!</definedName>
    <definedName name="_8579DL623E3A74">#REF!</definedName>
    <definedName name="_857DL60E9337B" localSheetId="8">#REF!</definedName>
    <definedName name="_857DL60E9337B" localSheetId="9">#REF!</definedName>
    <definedName name="_857DL60E9337B" localSheetId="10">#REF!</definedName>
    <definedName name="_857DL60E9337B" localSheetId="13">#REF!</definedName>
    <definedName name="_857DL60E9337B">#REF!</definedName>
    <definedName name="_857DLC548E64E" localSheetId="8">#REF!</definedName>
    <definedName name="_857DLC548E64E" localSheetId="9">#REF!</definedName>
    <definedName name="_857DLC548E64E" localSheetId="10">#REF!</definedName>
    <definedName name="_857DLC548E64E" localSheetId="13">#REF!</definedName>
    <definedName name="_857DLC548E64E">#REF!</definedName>
    <definedName name="_8580DL623E3A74" localSheetId="8">#REF!</definedName>
    <definedName name="_8580DL623E3A74" localSheetId="9">#REF!</definedName>
    <definedName name="_8580DL623E3A74" localSheetId="10">#REF!</definedName>
    <definedName name="_8580DL623E3A74" localSheetId="13">#REF!</definedName>
    <definedName name="_8580DL623E3A74">#REF!</definedName>
    <definedName name="_8581DL623E3A74" localSheetId="8">#REF!</definedName>
    <definedName name="_8581DL623E3A74" localSheetId="9">#REF!</definedName>
    <definedName name="_8581DL623E3A74" localSheetId="10">#REF!</definedName>
    <definedName name="_8581DL623E3A74" localSheetId="13">#REF!</definedName>
    <definedName name="_8581DL623E3A74">#REF!</definedName>
    <definedName name="_8582DL623E3A74" localSheetId="8">#REF!</definedName>
    <definedName name="_8582DL623E3A74" localSheetId="9">#REF!</definedName>
    <definedName name="_8582DL623E3A74" localSheetId="10">#REF!</definedName>
    <definedName name="_8582DL623E3A74" localSheetId="13">#REF!</definedName>
    <definedName name="_8582DL623E3A74">#REF!</definedName>
    <definedName name="_8583DL623E3A74" localSheetId="8">#REF!</definedName>
    <definedName name="_8583DL623E3A74" localSheetId="9">#REF!</definedName>
    <definedName name="_8583DL623E3A74" localSheetId="10">#REF!</definedName>
    <definedName name="_8583DL623E3A74" localSheetId="13">#REF!</definedName>
    <definedName name="_8583DL623E3A74">#REF!</definedName>
    <definedName name="_8584DL623E3A74" localSheetId="8">#REF!</definedName>
    <definedName name="_8584DL623E3A74" localSheetId="9">#REF!</definedName>
    <definedName name="_8584DL623E3A74" localSheetId="10">#REF!</definedName>
    <definedName name="_8584DL623E3A74" localSheetId="13">#REF!</definedName>
    <definedName name="_8584DL623E3A74">#REF!</definedName>
    <definedName name="_8585DL623E3A74" localSheetId="8">#REF!</definedName>
    <definedName name="_8585DL623E3A74" localSheetId="9">#REF!</definedName>
    <definedName name="_8585DL623E3A74" localSheetId="10">#REF!</definedName>
    <definedName name="_8585DL623E3A74" localSheetId="13">#REF!</definedName>
    <definedName name="_8585DL623E3A74">#REF!</definedName>
    <definedName name="_8586DL623E3A74" localSheetId="8">#REF!</definedName>
    <definedName name="_8586DL623E3A74" localSheetId="9">#REF!</definedName>
    <definedName name="_8586DL623E3A74" localSheetId="10">#REF!</definedName>
    <definedName name="_8586DL623E3A74" localSheetId="13">#REF!</definedName>
    <definedName name="_8586DL623E3A74">#REF!</definedName>
    <definedName name="_8587DL623E3A74" localSheetId="8">#REF!</definedName>
    <definedName name="_8587DL623E3A74" localSheetId="9">#REF!</definedName>
    <definedName name="_8587DL623E3A74" localSheetId="10">#REF!</definedName>
    <definedName name="_8587DL623E3A74" localSheetId="13">#REF!</definedName>
    <definedName name="_8587DL623E3A74">#REF!</definedName>
    <definedName name="_8588DL623E3A74" localSheetId="8">#REF!</definedName>
    <definedName name="_8588DL623E3A74" localSheetId="9">#REF!</definedName>
    <definedName name="_8588DL623E3A74" localSheetId="10">#REF!</definedName>
    <definedName name="_8588DL623E3A74" localSheetId="13">#REF!</definedName>
    <definedName name="_8588DL623E3A74">#REF!</definedName>
    <definedName name="_8589DL623E3A74" localSheetId="8">#REF!</definedName>
    <definedName name="_8589DL623E3A74" localSheetId="9">#REF!</definedName>
    <definedName name="_8589DL623E3A74" localSheetId="10">#REF!</definedName>
    <definedName name="_8589DL623E3A74" localSheetId="13">#REF!</definedName>
    <definedName name="_8589DL623E3A74">#REF!</definedName>
    <definedName name="_858DL60E9337B" localSheetId="8">#REF!</definedName>
    <definedName name="_858DL60E9337B" localSheetId="9">#REF!</definedName>
    <definedName name="_858DL60E9337B" localSheetId="10">#REF!</definedName>
    <definedName name="_858DL60E9337B" localSheetId="13">#REF!</definedName>
    <definedName name="_858DL60E9337B">#REF!</definedName>
    <definedName name="_858DLC549E64E" localSheetId="8">#REF!</definedName>
    <definedName name="_858DLC549E64E" localSheetId="9">#REF!</definedName>
    <definedName name="_858DLC549E64E" localSheetId="10">#REF!</definedName>
    <definedName name="_858DLC549E64E" localSheetId="13">#REF!</definedName>
    <definedName name="_858DLC549E64E">#REF!</definedName>
    <definedName name="_8590DL623E3A74" localSheetId="8">#REF!</definedName>
    <definedName name="_8590DL623E3A74" localSheetId="9">#REF!</definedName>
    <definedName name="_8590DL623E3A74" localSheetId="10">#REF!</definedName>
    <definedName name="_8590DL623E3A74" localSheetId="13">#REF!</definedName>
    <definedName name="_8590DL623E3A74">#REF!</definedName>
    <definedName name="_8591DL623E3A74" localSheetId="8">#REF!</definedName>
    <definedName name="_8591DL623E3A74" localSheetId="9">#REF!</definedName>
    <definedName name="_8591DL623E3A74" localSheetId="10">#REF!</definedName>
    <definedName name="_8591DL623E3A74" localSheetId="13">#REF!</definedName>
    <definedName name="_8591DL623E3A74">#REF!</definedName>
    <definedName name="_8592DL623E3A74" localSheetId="8">#REF!</definedName>
    <definedName name="_8592DL623E3A74" localSheetId="9">#REF!</definedName>
    <definedName name="_8592DL623E3A74" localSheetId="10">#REF!</definedName>
    <definedName name="_8592DL623E3A74" localSheetId="13">#REF!</definedName>
    <definedName name="_8592DL623E3A74">#REF!</definedName>
    <definedName name="_8593DL623E3A74" localSheetId="8">#REF!</definedName>
    <definedName name="_8593DL623E3A74" localSheetId="9">#REF!</definedName>
    <definedName name="_8593DL623E3A74" localSheetId="10">#REF!</definedName>
    <definedName name="_8593DL623E3A74" localSheetId="13">#REF!</definedName>
    <definedName name="_8593DL623E3A74">#REF!</definedName>
    <definedName name="_8594DL623E3A74" localSheetId="8">#REF!</definedName>
    <definedName name="_8594DL623E3A74" localSheetId="9">#REF!</definedName>
    <definedName name="_8594DL623E3A74" localSheetId="10">#REF!</definedName>
    <definedName name="_8594DL623E3A74" localSheetId="13">#REF!</definedName>
    <definedName name="_8594DL623E3A74">#REF!</definedName>
    <definedName name="_8595DL623E3A74" localSheetId="8">#REF!</definedName>
    <definedName name="_8595DL623E3A74" localSheetId="9">#REF!</definedName>
    <definedName name="_8595DL623E3A74" localSheetId="10">#REF!</definedName>
    <definedName name="_8595DL623E3A74" localSheetId="13">#REF!</definedName>
    <definedName name="_8595DL623E3A74">#REF!</definedName>
    <definedName name="_8596DL623E3A74" localSheetId="8">#REF!</definedName>
    <definedName name="_8596DL623E3A74" localSheetId="9">#REF!</definedName>
    <definedName name="_8596DL623E3A74" localSheetId="10">#REF!</definedName>
    <definedName name="_8596DL623E3A74" localSheetId="13">#REF!</definedName>
    <definedName name="_8596DL623E3A74">#REF!</definedName>
    <definedName name="_8597DL623E3A74" localSheetId="8">#REF!</definedName>
    <definedName name="_8597DL623E3A74" localSheetId="9">#REF!</definedName>
    <definedName name="_8597DL623E3A74" localSheetId="10">#REF!</definedName>
    <definedName name="_8597DL623E3A74" localSheetId="13">#REF!</definedName>
    <definedName name="_8597DL623E3A74">#REF!</definedName>
    <definedName name="_8598DL623E3A74" localSheetId="8">#REF!</definedName>
    <definedName name="_8598DL623E3A74" localSheetId="9">#REF!</definedName>
    <definedName name="_8598DL623E3A74" localSheetId="10">#REF!</definedName>
    <definedName name="_8598DL623E3A74" localSheetId="13">#REF!</definedName>
    <definedName name="_8598DL623E3A74">#REF!</definedName>
    <definedName name="_8599DL623E3A74" localSheetId="8">#REF!</definedName>
    <definedName name="_8599DL623E3A74" localSheetId="9">#REF!</definedName>
    <definedName name="_8599DL623E3A74" localSheetId="10">#REF!</definedName>
    <definedName name="_8599DL623E3A74" localSheetId="13">#REF!</definedName>
    <definedName name="_8599DL623E3A74">#REF!</definedName>
    <definedName name="_859DL60E9337B" localSheetId="8">#REF!</definedName>
    <definedName name="_859DL60E9337B" localSheetId="9">#REF!</definedName>
    <definedName name="_859DL60E9337B" localSheetId="10">#REF!</definedName>
    <definedName name="_859DL60E9337B" localSheetId="13">#REF!</definedName>
    <definedName name="_859DL60E9337B">#REF!</definedName>
    <definedName name="_859DLC54AE64E" localSheetId="8">#REF!</definedName>
    <definedName name="_859DLC54AE64E" localSheetId="9">#REF!</definedName>
    <definedName name="_859DLC54AE64E" localSheetId="10">#REF!</definedName>
    <definedName name="_859DLC54AE64E" localSheetId="13">#REF!</definedName>
    <definedName name="_859DLC54AE64E">#REF!</definedName>
    <definedName name="_85DL607330A6" localSheetId="8">#REF!</definedName>
    <definedName name="_85DL607330A6" localSheetId="9">#REF!</definedName>
    <definedName name="_85DL607330A6" localSheetId="10">#REF!</definedName>
    <definedName name="_85DL607330A6" localSheetId="13">#REF!</definedName>
    <definedName name="_85DL607330A6">#REF!</definedName>
    <definedName name="_85DL61313530" localSheetId="8">#REF!</definedName>
    <definedName name="_85DL61313530" localSheetId="9">#REF!</definedName>
    <definedName name="_85DL61313530" localSheetId="10">#REF!</definedName>
    <definedName name="_85DL61313530" localSheetId="13">#REF!</definedName>
    <definedName name="_85DL61313530">#REF!</definedName>
    <definedName name="_8600DL623E3A74" localSheetId="8">#REF!</definedName>
    <definedName name="_8600DL623E3A74" localSheetId="9">#REF!</definedName>
    <definedName name="_8600DL623E3A74" localSheetId="10">#REF!</definedName>
    <definedName name="_8600DL623E3A74" localSheetId="13">#REF!</definedName>
    <definedName name="_8600DL623E3A74">#REF!</definedName>
    <definedName name="_8601DL623E3A74" localSheetId="8">#REF!</definedName>
    <definedName name="_8601DL623E3A74" localSheetId="9">#REF!</definedName>
    <definedName name="_8601DL623E3A74" localSheetId="10">#REF!</definedName>
    <definedName name="_8601DL623E3A74" localSheetId="13">#REF!</definedName>
    <definedName name="_8601DL623E3A74">#REF!</definedName>
    <definedName name="_8602DL623E3A74" localSheetId="8">#REF!</definedName>
    <definedName name="_8602DL623E3A74" localSheetId="9">#REF!</definedName>
    <definedName name="_8602DL623E3A74" localSheetId="10">#REF!</definedName>
    <definedName name="_8602DL623E3A74" localSheetId="13">#REF!</definedName>
    <definedName name="_8602DL623E3A74">#REF!</definedName>
    <definedName name="_8603DL623E3A74" localSheetId="8">#REF!</definedName>
    <definedName name="_8603DL623E3A74" localSheetId="9">#REF!</definedName>
    <definedName name="_8603DL623E3A74" localSheetId="10">#REF!</definedName>
    <definedName name="_8603DL623E3A74" localSheetId="13">#REF!</definedName>
    <definedName name="_8603DL623E3A74">#REF!</definedName>
    <definedName name="_8604DL623E3A74" localSheetId="8">#REF!</definedName>
    <definedName name="_8604DL623E3A74" localSheetId="9">#REF!</definedName>
    <definedName name="_8604DL623E3A74" localSheetId="10">#REF!</definedName>
    <definedName name="_8604DL623E3A74" localSheetId="13">#REF!</definedName>
    <definedName name="_8604DL623E3A74">#REF!</definedName>
    <definedName name="_8605DL623E3A74" localSheetId="8">#REF!</definedName>
    <definedName name="_8605DL623E3A74" localSheetId="9">#REF!</definedName>
    <definedName name="_8605DL623E3A74" localSheetId="10">#REF!</definedName>
    <definedName name="_8605DL623E3A74" localSheetId="13">#REF!</definedName>
    <definedName name="_8605DL623E3A74">#REF!</definedName>
    <definedName name="_8606DL623E3A74" localSheetId="8">#REF!</definedName>
    <definedName name="_8606DL623E3A74" localSheetId="9">#REF!</definedName>
    <definedName name="_8606DL623E3A74" localSheetId="10">#REF!</definedName>
    <definedName name="_8606DL623E3A74" localSheetId="13">#REF!</definedName>
    <definedName name="_8606DL623E3A74">#REF!</definedName>
    <definedName name="_8607DL623E3A74" localSheetId="8">#REF!</definedName>
    <definedName name="_8607DL623E3A74" localSheetId="9">#REF!</definedName>
    <definedName name="_8607DL623E3A74" localSheetId="10">#REF!</definedName>
    <definedName name="_8607DL623E3A74" localSheetId="13">#REF!</definedName>
    <definedName name="_8607DL623E3A74">#REF!</definedName>
    <definedName name="_8608DL623E3A74" localSheetId="8">#REF!</definedName>
    <definedName name="_8608DL623E3A74" localSheetId="9">#REF!</definedName>
    <definedName name="_8608DL623E3A74" localSheetId="10">#REF!</definedName>
    <definedName name="_8608DL623E3A74" localSheetId="13">#REF!</definedName>
    <definedName name="_8608DL623E3A74">#REF!</definedName>
    <definedName name="_8609DL623E3A74" localSheetId="8">#REF!</definedName>
    <definedName name="_8609DL623E3A74" localSheetId="9">#REF!</definedName>
    <definedName name="_8609DL623E3A74" localSheetId="10">#REF!</definedName>
    <definedName name="_8609DL623E3A74" localSheetId="13">#REF!</definedName>
    <definedName name="_8609DL623E3A74">#REF!</definedName>
    <definedName name="_860DL60E9337B" localSheetId="8">#REF!</definedName>
    <definedName name="_860DL60E9337B" localSheetId="9">#REF!</definedName>
    <definedName name="_860DL60E9337B" localSheetId="10">#REF!</definedName>
    <definedName name="_860DL60E9337B" localSheetId="13">#REF!</definedName>
    <definedName name="_860DL60E9337B">#REF!</definedName>
    <definedName name="_860DLC54BE64E" localSheetId="8">#REF!</definedName>
    <definedName name="_860DLC54BE64E" localSheetId="9">#REF!</definedName>
    <definedName name="_860DLC54BE64E" localSheetId="10">#REF!</definedName>
    <definedName name="_860DLC54BE64E" localSheetId="13">#REF!</definedName>
    <definedName name="_860DLC54BE64E">#REF!</definedName>
    <definedName name="_8610DL623E3A74" localSheetId="8">#REF!</definedName>
    <definedName name="_8610DL623E3A74" localSheetId="9">#REF!</definedName>
    <definedName name="_8610DL623E3A74" localSheetId="10">#REF!</definedName>
    <definedName name="_8610DL623E3A74" localSheetId="13">#REF!</definedName>
    <definedName name="_8610DL623E3A74">#REF!</definedName>
    <definedName name="_8611DL623F3A78" localSheetId="8">#REF!</definedName>
    <definedName name="_8611DL623F3A78" localSheetId="9">#REF!</definedName>
    <definedName name="_8611DL623F3A78" localSheetId="10">#REF!</definedName>
    <definedName name="_8611DL623F3A78" localSheetId="13">#REF!</definedName>
    <definedName name="_8611DL623F3A78">#REF!</definedName>
    <definedName name="_8612DL623F3A78" localSheetId="8">#REF!</definedName>
    <definedName name="_8612DL623F3A78" localSheetId="9">#REF!</definedName>
    <definedName name="_8612DL623F3A78" localSheetId="10">#REF!</definedName>
    <definedName name="_8612DL623F3A78" localSheetId="13">#REF!</definedName>
    <definedName name="_8612DL623F3A78">#REF!</definedName>
    <definedName name="_8613DL623F3A78" localSheetId="8">#REF!</definedName>
    <definedName name="_8613DL623F3A78" localSheetId="9">#REF!</definedName>
    <definedName name="_8613DL623F3A78" localSheetId="10">#REF!</definedName>
    <definedName name="_8613DL623F3A78" localSheetId="13">#REF!</definedName>
    <definedName name="_8613DL623F3A78">#REF!</definedName>
    <definedName name="_8614DL623F3A78" localSheetId="8">#REF!</definedName>
    <definedName name="_8614DL623F3A78" localSheetId="9">#REF!</definedName>
    <definedName name="_8614DL623F3A78" localSheetId="10">#REF!</definedName>
    <definedName name="_8614DL623F3A78" localSheetId="13">#REF!</definedName>
    <definedName name="_8614DL623F3A78">#REF!</definedName>
    <definedName name="_8615DL623F3A78" localSheetId="8">#REF!</definedName>
    <definedName name="_8615DL623F3A78" localSheetId="9">#REF!</definedName>
    <definedName name="_8615DL623F3A78" localSheetId="10">#REF!</definedName>
    <definedName name="_8615DL623F3A78" localSheetId="13">#REF!</definedName>
    <definedName name="_8615DL623F3A78">#REF!</definedName>
    <definedName name="_8616DL623F3A78" localSheetId="8">#REF!</definedName>
    <definedName name="_8616DL623F3A78" localSheetId="9">#REF!</definedName>
    <definedName name="_8616DL623F3A78" localSheetId="10">#REF!</definedName>
    <definedName name="_8616DL623F3A78" localSheetId="13">#REF!</definedName>
    <definedName name="_8616DL623F3A78">#REF!</definedName>
    <definedName name="_8617DL623F3A78" localSheetId="8">#REF!</definedName>
    <definedName name="_8617DL623F3A78" localSheetId="9">#REF!</definedName>
    <definedName name="_8617DL623F3A78" localSheetId="10">#REF!</definedName>
    <definedName name="_8617DL623F3A78" localSheetId="13">#REF!</definedName>
    <definedName name="_8617DL623F3A78">#REF!</definedName>
    <definedName name="_8618DL623F3A78" localSheetId="8">#REF!</definedName>
    <definedName name="_8618DL623F3A78" localSheetId="9">#REF!</definedName>
    <definedName name="_8618DL623F3A78" localSheetId="10">#REF!</definedName>
    <definedName name="_8618DL623F3A78" localSheetId="13">#REF!</definedName>
    <definedName name="_8618DL623F3A78">#REF!</definedName>
    <definedName name="_8619DL623F3A78" localSheetId="8">#REF!</definedName>
    <definedName name="_8619DL623F3A78" localSheetId="9">#REF!</definedName>
    <definedName name="_8619DL623F3A78" localSheetId="10">#REF!</definedName>
    <definedName name="_8619DL623F3A78" localSheetId="13">#REF!</definedName>
    <definedName name="_8619DL623F3A78">#REF!</definedName>
    <definedName name="_861DL60E9337B" localSheetId="8">#REF!</definedName>
    <definedName name="_861DL60E9337B" localSheetId="9">#REF!</definedName>
    <definedName name="_861DL60E9337B" localSheetId="10">#REF!</definedName>
    <definedName name="_861DL60E9337B" localSheetId="13">#REF!</definedName>
    <definedName name="_861DL60E9337B">#REF!</definedName>
    <definedName name="_861DLC54CE64E" localSheetId="8">#REF!</definedName>
    <definedName name="_861DLC54CE64E" localSheetId="9">#REF!</definedName>
    <definedName name="_861DLC54CE64E" localSheetId="10">#REF!</definedName>
    <definedName name="_861DLC54CE64E" localSheetId="13">#REF!</definedName>
    <definedName name="_861DLC54CE64E">#REF!</definedName>
    <definedName name="_8620DL623F3A78" localSheetId="8">#REF!</definedName>
    <definedName name="_8620DL623F3A78" localSheetId="9">#REF!</definedName>
    <definedName name="_8620DL623F3A78" localSheetId="10">#REF!</definedName>
    <definedName name="_8620DL623F3A78" localSheetId="13">#REF!</definedName>
    <definedName name="_8620DL623F3A78">#REF!</definedName>
    <definedName name="_8621DL623F3A78" localSheetId="8">#REF!</definedName>
    <definedName name="_8621DL623F3A78" localSheetId="9">#REF!</definedName>
    <definedName name="_8621DL623F3A78" localSheetId="10">#REF!</definedName>
    <definedName name="_8621DL623F3A78" localSheetId="13">#REF!</definedName>
    <definedName name="_8621DL623F3A78">#REF!</definedName>
    <definedName name="_8622DL623F3A78" localSheetId="8">#REF!</definedName>
    <definedName name="_8622DL623F3A78" localSheetId="9">#REF!</definedName>
    <definedName name="_8622DL623F3A78" localSheetId="10">#REF!</definedName>
    <definedName name="_8622DL623F3A78" localSheetId="13">#REF!</definedName>
    <definedName name="_8622DL623F3A78">#REF!</definedName>
    <definedName name="_8623DL623F3A78" localSheetId="8">#REF!</definedName>
    <definedName name="_8623DL623F3A78" localSheetId="9">#REF!</definedName>
    <definedName name="_8623DL623F3A78" localSheetId="10">#REF!</definedName>
    <definedName name="_8623DL623F3A78" localSheetId="13">#REF!</definedName>
    <definedName name="_8623DL623F3A78">#REF!</definedName>
    <definedName name="_8624DL623F3A78" localSheetId="8">#REF!</definedName>
    <definedName name="_8624DL623F3A78" localSheetId="9">#REF!</definedName>
    <definedName name="_8624DL623F3A78" localSheetId="10">#REF!</definedName>
    <definedName name="_8624DL623F3A78" localSheetId="13">#REF!</definedName>
    <definedName name="_8624DL623F3A78">#REF!</definedName>
    <definedName name="_8625DL623F3A78" localSheetId="8">#REF!</definedName>
    <definedName name="_8625DL623F3A78" localSheetId="9">#REF!</definedName>
    <definedName name="_8625DL623F3A78" localSheetId="10">#REF!</definedName>
    <definedName name="_8625DL623F3A78" localSheetId="13">#REF!</definedName>
    <definedName name="_8625DL623F3A78">#REF!</definedName>
    <definedName name="_8626DL623F3A78" localSheetId="8">#REF!</definedName>
    <definedName name="_8626DL623F3A78" localSheetId="9">#REF!</definedName>
    <definedName name="_8626DL623F3A78" localSheetId="10">#REF!</definedName>
    <definedName name="_8626DL623F3A78" localSheetId="13">#REF!</definedName>
    <definedName name="_8626DL623F3A78">#REF!</definedName>
    <definedName name="_8627DL623F3A78" localSheetId="8">#REF!</definedName>
    <definedName name="_8627DL623F3A78" localSheetId="9">#REF!</definedName>
    <definedName name="_8627DL623F3A78" localSheetId="10">#REF!</definedName>
    <definedName name="_8627DL623F3A78" localSheetId="13">#REF!</definedName>
    <definedName name="_8627DL623F3A78">#REF!</definedName>
    <definedName name="_8628DL623F3A78" localSheetId="8">#REF!</definedName>
    <definedName name="_8628DL623F3A78" localSheetId="9">#REF!</definedName>
    <definedName name="_8628DL623F3A78" localSheetId="10">#REF!</definedName>
    <definedName name="_8628DL623F3A78" localSheetId="13">#REF!</definedName>
    <definedName name="_8628DL623F3A78">#REF!</definedName>
    <definedName name="_8629DL623F3A78" localSheetId="8">#REF!</definedName>
    <definedName name="_8629DL623F3A78" localSheetId="9">#REF!</definedName>
    <definedName name="_8629DL623F3A78" localSheetId="10">#REF!</definedName>
    <definedName name="_8629DL623F3A78" localSheetId="13">#REF!</definedName>
    <definedName name="_8629DL623F3A78">#REF!</definedName>
    <definedName name="_862DL60E9337B" localSheetId="8">#REF!</definedName>
    <definedName name="_862DL60E9337B" localSheetId="9">#REF!</definedName>
    <definedName name="_862DL60E9337B" localSheetId="10">#REF!</definedName>
    <definedName name="_862DL60E9337B" localSheetId="13">#REF!</definedName>
    <definedName name="_862DL60E9337B">#REF!</definedName>
    <definedName name="_862DLC54DE64E" localSheetId="8">#REF!</definedName>
    <definedName name="_862DLC54DE64E" localSheetId="9">#REF!</definedName>
    <definedName name="_862DLC54DE64E" localSheetId="10">#REF!</definedName>
    <definedName name="_862DLC54DE64E" localSheetId="13">#REF!</definedName>
    <definedName name="_862DLC54DE64E">#REF!</definedName>
    <definedName name="_8630DL623F3A78" localSheetId="8">#REF!</definedName>
    <definedName name="_8630DL623F3A78" localSheetId="9">#REF!</definedName>
    <definedName name="_8630DL623F3A78" localSheetId="10">#REF!</definedName>
    <definedName name="_8630DL623F3A78" localSheetId="13">#REF!</definedName>
    <definedName name="_8630DL623F3A78">#REF!</definedName>
    <definedName name="_8631DL623F3A78" localSheetId="8">#REF!</definedName>
    <definedName name="_8631DL623F3A78" localSheetId="9">#REF!</definedName>
    <definedName name="_8631DL623F3A78" localSheetId="10">#REF!</definedName>
    <definedName name="_8631DL623F3A78" localSheetId="13">#REF!</definedName>
    <definedName name="_8631DL623F3A78">#REF!</definedName>
    <definedName name="_8632DL623F3A78" localSheetId="8">#REF!</definedName>
    <definedName name="_8632DL623F3A78" localSheetId="9">#REF!</definedName>
    <definedName name="_8632DL623F3A78" localSheetId="10">#REF!</definedName>
    <definedName name="_8632DL623F3A78" localSheetId="13">#REF!</definedName>
    <definedName name="_8632DL623F3A78">#REF!</definedName>
    <definedName name="_8633DL623F3A78" localSheetId="8">#REF!</definedName>
    <definedName name="_8633DL623F3A78" localSheetId="9">#REF!</definedName>
    <definedName name="_8633DL623F3A78" localSheetId="10">#REF!</definedName>
    <definedName name="_8633DL623F3A78" localSheetId="13">#REF!</definedName>
    <definedName name="_8633DL623F3A78">#REF!</definedName>
    <definedName name="_8634DL623F3A78" localSheetId="8">#REF!</definedName>
    <definedName name="_8634DL623F3A78" localSheetId="9">#REF!</definedName>
    <definedName name="_8634DL623F3A78" localSheetId="10">#REF!</definedName>
    <definedName name="_8634DL623F3A78" localSheetId="13">#REF!</definedName>
    <definedName name="_8634DL623F3A78">#REF!</definedName>
    <definedName name="_8635DL623F3A78" localSheetId="8">#REF!</definedName>
    <definedName name="_8635DL623F3A78" localSheetId="9">#REF!</definedName>
    <definedName name="_8635DL623F3A78" localSheetId="10">#REF!</definedName>
    <definedName name="_8635DL623F3A78" localSheetId="13">#REF!</definedName>
    <definedName name="_8635DL623F3A78">#REF!</definedName>
    <definedName name="_8636DL623F3A78" localSheetId="8">#REF!</definedName>
    <definedName name="_8636DL623F3A78" localSheetId="9">#REF!</definedName>
    <definedName name="_8636DL623F3A78" localSheetId="10">#REF!</definedName>
    <definedName name="_8636DL623F3A78" localSheetId="13">#REF!</definedName>
    <definedName name="_8636DL623F3A78">#REF!</definedName>
    <definedName name="_8637DL623F3A78" localSheetId="8">#REF!</definedName>
    <definedName name="_8637DL623F3A78" localSheetId="9">#REF!</definedName>
    <definedName name="_8637DL623F3A78" localSheetId="10">#REF!</definedName>
    <definedName name="_8637DL623F3A78" localSheetId="13">#REF!</definedName>
    <definedName name="_8637DL623F3A78">#REF!</definedName>
    <definedName name="_8638DL623F3A78" localSheetId="8">#REF!</definedName>
    <definedName name="_8638DL623F3A78" localSheetId="9">#REF!</definedName>
    <definedName name="_8638DL623F3A78" localSheetId="10">#REF!</definedName>
    <definedName name="_8638DL623F3A78" localSheetId="13">#REF!</definedName>
    <definedName name="_8638DL623F3A78">#REF!</definedName>
    <definedName name="_8639DL623F3A78" localSheetId="8">#REF!</definedName>
    <definedName name="_8639DL623F3A78" localSheetId="9">#REF!</definedName>
    <definedName name="_8639DL623F3A78" localSheetId="10">#REF!</definedName>
    <definedName name="_8639DL623F3A78" localSheetId="13">#REF!</definedName>
    <definedName name="_8639DL623F3A78">#REF!</definedName>
    <definedName name="_863DL60E9337B" localSheetId="8">#REF!</definedName>
    <definedName name="_863DL60E9337B" localSheetId="9">#REF!</definedName>
    <definedName name="_863DL60E9337B" localSheetId="10">#REF!</definedName>
    <definedName name="_863DL60E9337B" localSheetId="13">#REF!</definedName>
    <definedName name="_863DL60E9337B">#REF!</definedName>
    <definedName name="_863DLC54EE64E" localSheetId="8">#REF!</definedName>
    <definedName name="_863DLC54EE64E" localSheetId="9">#REF!</definedName>
    <definedName name="_863DLC54EE64E" localSheetId="10">#REF!</definedName>
    <definedName name="_863DLC54EE64E" localSheetId="13">#REF!</definedName>
    <definedName name="_863DLC54EE64E">#REF!</definedName>
    <definedName name="_8640DL623F3A78" localSheetId="8">#REF!</definedName>
    <definedName name="_8640DL623F3A78" localSheetId="9">#REF!</definedName>
    <definedName name="_8640DL623F3A78" localSheetId="10">#REF!</definedName>
    <definedName name="_8640DL623F3A78" localSheetId="13">#REF!</definedName>
    <definedName name="_8640DL623F3A78">#REF!</definedName>
    <definedName name="_8641DL623F3A78" localSheetId="8">#REF!</definedName>
    <definedName name="_8641DL623F3A78" localSheetId="9">#REF!</definedName>
    <definedName name="_8641DL623F3A78" localSheetId="10">#REF!</definedName>
    <definedName name="_8641DL623F3A78" localSheetId="13">#REF!</definedName>
    <definedName name="_8641DL623F3A78">#REF!</definedName>
    <definedName name="_8642DL623F3A78" localSheetId="8">#REF!</definedName>
    <definedName name="_8642DL623F3A78" localSheetId="9">#REF!</definedName>
    <definedName name="_8642DL623F3A78" localSheetId="10">#REF!</definedName>
    <definedName name="_8642DL623F3A78" localSheetId="13">#REF!</definedName>
    <definedName name="_8642DL623F3A78">#REF!</definedName>
    <definedName name="_8643DL623F3A78" localSheetId="8">#REF!</definedName>
    <definedName name="_8643DL623F3A78" localSheetId="9">#REF!</definedName>
    <definedName name="_8643DL623F3A78" localSheetId="10">#REF!</definedName>
    <definedName name="_8643DL623F3A78" localSheetId="13">#REF!</definedName>
    <definedName name="_8643DL623F3A78">#REF!</definedName>
    <definedName name="_8644DL623F3A78" localSheetId="8">#REF!</definedName>
    <definedName name="_8644DL623F3A78" localSheetId="9">#REF!</definedName>
    <definedName name="_8644DL623F3A78" localSheetId="10">#REF!</definedName>
    <definedName name="_8644DL623F3A78" localSheetId="13">#REF!</definedName>
    <definedName name="_8644DL623F3A78">#REF!</definedName>
    <definedName name="_8645DL623F3A78" localSheetId="8">#REF!</definedName>
    <definedName name="_8645DL623F3A78" localSheetId="9">#REF!</definedName>
    <definedName name="_8645DL623F3A78" localSheetId="10">#REF!</definedName>
    <definedName name="_8645DL623F3A78" localSheetId="13">#REF!</definedName>
    <definedName name="_8645DL623F3A78">#REF!</definedName>
    <definedName name="_8646DL62403A7C" localSheetId="8">#REF!</definedName>
    <definedName name="_8646DL62403A7C" localSheetId="9">#REF!</definedName>
    <definedName name="_8646DL62403A7C" localSheetId="10">#REF!</definedName>
    <definedName name="_8646DL62403A7C" localSheetId="13">#REF!</definedName>
    <definedName name="_8646DL62403A7C">#REF!</definedName>
    <definedName name="_8647DL62403A7C" localSheetId="8">#REF!</definedName>
    <definedName name="_8647DL62403A7C" localSheetId="9">#REF!</definedName>
    <definedName name="_8647DL62403A7C" localSheetId="10">#REF!</definedName>
    <definedName name="_8647DL62403A7C" localSheetId="13">#REF!</definedName>
    <definedName name="_8647DL62403A7C">#REF!</definedName>
    <definedName name="_8648DL62403A7C" localSheetId="8">#REF!</definedName>
    <definedName name="_8648DL62403A7C" localSheetId="9">#REF!</definedName>
    <definedName name="_8648DL62403A7C" localSheetId="10">#REF!</definedName>
    <definedName name="_8648DL62403A7C" localSheetId="13">#REF!</definedName>
    <definedName name="_8648DL62403A7C">#REF!</definedName>
    <definedName name="_8649DL62403A7C" localSheetId="8">#REF!</definedName>
    <definedName name="_8649DL62403A7C" localSheetId="9">#REF!</definedName>
    <definedName name="_8649DL62403A7C" localSheetId="10">#REF!</definedName>
    <definedName name="_8649DL62403A7C" localSheetId="13">#REF!</definedName>
    <definedName name="_8649DL62403A7C">#REF!</definedName>
    <definedName name="_864DL60E9337B" localSheetId="8">#REF!</definedName>
    <definedName name="_864DL60E9337B" localSheetId="9">#REF!</definedName>
    <definedName name="_864DL60E9337B" localSheetId="10">#REF!</definedName>
    <definedName name="_864DL60E9337B" localSheetId="13">#REF!</definedName>
    <definedName name="_864DL60E9337B">#REF!</definedName>
    <definedName name="_864DLC54FE76E" localSheetId="8">#REF!</definedName>
    <definedName name="_864DLC54FE76E" localSheetId="9">#REF!</definedName>
    <definedName name="_864DLC54FE76E" localSheetId="10">#REF!</definedName>
    <definedName name="_864DLC54FE76E" localSheetId="13">#REF!</definedName>
    <definedName name="_864DLC54FE76E">#REF!</definedName>
    <definedName name="_8650DL62403A7C" localSheetId="8">#REF!</definedName>
    <definedName name="_8650DL62403A7C" localSheetId="9">#REF!</definedName>
    <definedName name="_8650DL62403A7C" localSheetId="10">#REF!</definedName>
    <definedName name="_8650DL62403A7C" localSheetId="13">#REF!</definedName>
    <definedName name="_8650DL62403A7C">#REF!</definedName>
    <definedName name="_8651DL62403A7C" localSheetId="8">#REF!</definedName>
    <definedName name="_8651DL62403A7C" localSheetId="9">#REF!</definedName>
    <definedName name="_8651DL62403A7C" localSheetId="10">#REF!</definedName>
    <definedName name="_8651DL62403A7C" localSheetId="13">#REF!</definedName>
    <definedName name="_8651DL62403A7C">#REF!</definedName>
    <definedName name="_8652DL62403A7C" localSheetId="8">#REF!</definedName>
    <definedName name="_8652DL62403A7C" localSheetId="9">#REF!</definedName>
    <definedName name="_8652DL62403A7C" localSheetId="10">#REF!</definedName>
    <definedName name="_8652DL62403A7C" localSheetId="13">#REF!</definedName>
    <definedName name="_8652DL62403A7C">#REF!</definedName>
    <definedName name="_8653DL62403A7C" localSheetId="8">#REF!</definedName>
    <definedName name="_8653DL62403A7C" localSheetId="9">#REF!</definedName>
    <definedName name="_8653DL62403A7C" localSheetId="10">#REF!</definedName>
    <definedName name="_8653DL62403A7C" localSheetId="13">#REF!</definedName>
    <definedName name="_8653DL62403A7C">#REF!</definedName>
    <definedName name="_8654DL62403A7C" localSheetId="8">#REF!</definedName>
    <definedName name="_8654DL62403A7C" localSheetId="9">#REF!</definedName>
    <definedName name="_8654DL62403A7C" localSheetId="10">#REF!</definedName>
    <definedName name="_8654DL62403A7C" localSheetId="13">#REF!</definedName>
    <definedName name="_8654DL62403A7C">#REF!</definedName>
    <definedName name="_8655DL62403A7C" localSheetId="8">#REF!</definedName>
    <definedName name="_8655DL62403A7C" localSheetId="9">#REF!</definedName>
    <definedName name="_8655DL62403A7C" localSheetId="10">#REF!</definedName>
    <definedName name="_8655DL62403A7C" localSheetId="13">#REF!</definedName>
    <definedName name="_8655DL62403A7C">#REF!</definedName>
    <definedName name="_8656DL62403A7C" localSheetId="8">#REF!</definedName>
    <definedName name="_8656DL62403A7C" localSheetId="9">#REF!</definedName>
    <definedName name="_8656DL62403A7C" localSheetId="10">#REF!</definedName>
    <definedName name="_8656DL62403A7C" localSheetId="13">#REF!</definedName>
    <definedName name="_8656DL62403A7C">#REF!</definedName>
    <definedName name="_8657DL62403A7C" localSheetId="8">#REF!</definedName>
    <definedName name="_8657DL62403A7C" localSheetId="9">#REF!</definedName>
    <definedName name="_8657DL62403A7C" localSheetId="10">#REF!</definedName>
    <definedName name="_8657DL62403A7C" localSheetId="13">#REF!</definedName>
    <definedName name="_8657DL62403A7C">#REF!</definedName>
    <definedName name="_8658DL62403A7C" localSheetId="8">#REF!</definedName>
    <definedName name="_8658DL62403A7C" localSheetId="9">#REF!</definedName>
    <definedName name="_8658DL62403A7C" localSheetId="10">#REF!</definedName>
    <definedName name="_8658DL62403A7C" localSheetId="13">#REF!</definedName>
    <definedName name="_8658DL62403A7C">#REF!</definedName>
    <definedName name="_8659DL62403A7C" localSheetId="8">#REF!</definedName>
    <definedName name="_8659DL62403A7C" localSheetId="9">#REF!</definedName>
    <definedName name="_8659DL62403A7C" localSheetId="10">#REF!</definedName>
    <definedName name="_8659DL62403A7C" localSheetId="13">#REF!</definedName>
    <definedName name="_8659DL62403A7C">#REF!</definedName>
    <definedName name="_865DL60E9337B" localSheetId="8">#REF!</definedName>
    <definedName name="_865DL60E9337B" localSheetId="9">#REF!</definedName>
    <definedName name="_865DL60E9337B" localSheetId="10">#REF!</definedName>
    <definedName name="_865DL60E9337B" localSheetId="13">#REF!</definedName>
    <definedName name="_865DL60E9337B">#REF!</definedName>
    <definedName name="_865DLC550E76E" localSheetId="8">#REF!</definedName>
    <definedName name="_865DLC550E76E" localSheetId="9">#REF!</definedName>
    <definedName name="_865DLC550E76E" localSheetId="10">#REF!</definedName>
    <definedName name="_865DLC550E76E" localSheetId="13">#REF!</definedName>
    <definedName name="_865DLC550E76E">#REF!</definedName>
    <definedName name="_8660DL62403A7C" localSheetId="8">#REF!</definedName>
    <definedName name="_8660DL62403A7C" localSheetId="9">#REF!</definedName>
    <definedName name="_8660DL62403A7C" localSheetId="10">#REF!</definedName>
    <definedName name="_8660DL62403A7C" localSheetId="13">#REF!</definedName>
    <definedName name="_8660DL62403A7C">#REF!</definedName>
    <definedName name="_8661DL62403A7C" localSheetId="8">#REF!</definedName>
    <definedName name="_8661DL62403A7C" localSheetId="9">#REF!</definedName>
    <definedName name="_8661DL62403A7C" localSheetId="10">#REF!</definedName>
    <definedName name="_8661DL62403A7C" localSheetId="13">#REF!</definedName>
    <definedName name="_8661DL62403A7C">#REF!</definedName>
    <definedName name="_8662DL62403A7C" localSheetId="8">#REF!</definedName>
    <definedName name="_8662DL62403A7C" localSheetId="9">#REF!</definedName>
    <definedName name="_8662DL62403A7C" localSheetId="10">#REF!</definedName>
    <definedName name="_8662DL62403A7C" localSheetId="13">#REF!</definedName>
    <definedName name="_8662DL62403A7C">#REF!</definedName>
    <definedName name="_8663DL62403A7C" localSheetId="8">#REF!</definedName>
    <definedName name="_8663DL62403A7C" localSheetId="9">#REF!</definedName>
    <definedName name="_8663DL62403A7C" localSheetId="10">#REF!</definedName>
    <definedName name="_8663DL62403A7C" localSheetId="13">#REF!</definedName>
    <definedName name="_8663DL62403A7C">#REF!</definedName>
    <definedName name="_8664DL62403A7C" localSheetId="8">#REF!</definedName>
    <definedName name="_8664DL62403A7C" localSheetId="9">#REF!</definedName>
    <definedName name="_8664DL62403A7C" localSheetId="10">#REF!</definedName>
    <definedName name="_8664DL62403A7C" localSheetId="13">#REF!</definedName>
    <definedName name="_8664DL62403A7C">#REF!</definedName>
    <definedName name="_8665DL62403A7C" localSheetId="8">#REF!</definedName>
    <definedName name="_8665DL62403A7C" localSheetId="9">#REF!</definedName>
    <definedName name="_8665DL62403A7C" localSheetId="10">#REF!</definedName>
    <definedName name="_8665DL62403A7C" localSheetId="13">#REF!</definedName>
    <definedName name="_8665DL62403A7C">#REF!</definedName>
    <definedName name="_8666DL62403A7C" localSheetId="8">#REF!</definedName>
    <definedName name="_8666DL62403A7C" localSheetId="9">#REF!</definedName>
    <definedName name="_8666DL62403A7C" localSheetId="10">#REF!</definedName>
    <definedName name="_8666DL62403A7C" localSheetId="13">#REF!</definedName>
    <definedName name="_8666DL62403A7C">#REF!</definedName>
    <definedName name="_8667DL62403A7C" localSheetId="8">#REF!</definedName>
    <definedName name="_8667DL62403A7C" localSheetId="9">#REF!</definedName>
    <definedName name="_8667DL62403A7C" localSheetId="10">#REF!</definedName>
    <definedName name="_8667DL62403A7C" localSheetId="13">#REF!</definedName>
    <definedName name="_8667DL62403A7C">#REF!</definedName>
    <definedName name="_8668DL62403A7C" localSheetId="8">#REF!</definedName>
    <definedName name="_8668DL62403A7C" localSheetId="9">#REF!</definedName>
    <definedName name="_8668DL62403A7C" localSheetId="10">#REF!</definedName>
    <definedName name="_8668DL62403A7C" localSheetId="13">#REF!</definedName>
    <definedName name="_8668DL62403A7C">#REF!</definedName>
    <definedName name="_8669DL62403A7C" localSheetId="8">#REF!</definedName>
    <definedName name="_8669DL62403A7C" localSheetId="9">#REF!</definedName>
    <definedName name="_8669DL62403A7C" localSheetId="10">#REF!</definedName>
    <definedName name="_8669DL62403A7C" localSheetId="13">#REF!</definedName>
    <definedName name="_8669DL62403A7C">#REF!</definedName>
    <definedName name="_866DL60E9337B" localSheetId="8">#REF!</definedName>
    <definedName name="_866DL60E9337B" localSheetId="9">#REF!</definedName>
    <definedName name="_866DL60E9337B" localSheetId="10">#REF!</definedName>
    <definedName name="_866DL60E9337B" localSheetId="13">#REF!</definedName>
    <definedName name="_866DL60E9337B">#REF!</definedName>
    <definedName name="_866DLC551E76E" localSheetId="8">#REF!</definedName>
    <definedName name="_866DLC551E76E" localSheetId="9">#REF!</definedName>
    <definedName name="_866DLC551E76E" localSheetId="10">#REF!</definedName>
    <definedName name="_866DLC551E76E" localSheetId="13">#REF!</definedName>
    <definedName name="_866DLC551E76E">#REF!</definedName>
    <definedName name="_8670DL62403A7C" localSheetId="8">#REF!</definedName>
    <definedName name="_8670DL62403A7C" localSheetId="9">#REF!</definedName>
    <definedName name="_8670DL62403A7C" localSheetId="10">#REF!</definedName>
    <definedName name="_8670DL62403A7C" localSheetId="13">#REF!</definedName>
    <definedName name="_8670DL62403A7C">#REF!</definedName>
    <definedName name="_8671DL62403A7C" localSheetId="8">#REF!</definedName>
    <definedName name="_8671DL62403A7C" localSheetId="9">#REF!</definedName>
    <definedName name="_8671DL62403A7C" localSheetId="10">#REF!</definedName>
    <definedName name="_8671DL62403A7C" localSheetId="13">#REF!</definedName>
    <definedName name="_8671DL62403A7C">#REF!</definedName>
    <definedName name="_8672DL62403A7C" localSheetId="8">#REF!</definedName>
    <definedName name="_8672DL62403A7C" localSheetId="9">#REF!</definedName>
    <definedName name="_8672DL62403A7C" localSheetId="10">#REF!</definedName>
    <definedName name="_8672DL62403A7C" localSheetId="13">#REF!</definedName>
    <definedName name="_8672DL62403A7C">#REF!</definedName>
    <definedName name="_8673DL62403A7C" localSheetId="8">#REF!</definedName>
    <definedName name="_8673DL62403A7C" localSheetId="9">#REF!</definedName>
    <definedName name="_8673DL62403A7C" localSheetId="10">#REF!</definedName>
    <definedName name="_8673DL62403A7C" localSheetId="13">#REF!</definedName>
    <definedName name="_8673DL62403A7C">#REF!</definedName>
    <definedName name="_8674DL62403A7C" localSheetId="8">#REF!</definedName>
    <definedName name="_8674DL62403A7C" localSheetId="9">#REF!</definedName>
    <definedName name="_8674DL62403A7C" localSheetId="10">#REF!</definedName>
    <definedName name="_8674DL62403A7C" localSheetId="13">#REF!</definedName>
    <definedName name="_8674DL62403A7C">#REF!</definedName>
    <definedName name="_8675DL62403A7C" localSheetId="8">#REF!</definedName>
    <definedName name="_8675DL62403A7C" localSheetId="9">#REF!</definedName>
    <definedName name="_8675DL62403A7C" localSheetId="10">#REF!</definedName>
    <definedName name="_8675DL62403A7C" localSheetId="13">#REF!</definedName>
    <definedName name="_8675DL62403A7C">#REF!</definedName>
    <definedName name="_8676DL62403A7C" localSheetId="8">#REF!</definedName>
    <definedName name="_8676DL62403A7C" localSheetId="9">#REF!</definedName>
    <definedName name="_8676DL62403A7C" localSheetId="10">#REF!</definedName>
    <definedName name="_8676DL62403A7C" localSheetId="13">#REF!</definedName>
    <definedName name="_8676DL62403A7C">#REF!</definedName>
    <definedName name="_8677DL62403A7C" localSheetId="8">#REF!</definedName>
    <definedName name="_8677DL62403A7C" localSheetId="9">#REF!</definedName>
    <definedName name="_8677DL62403A7C" localSheetId="10">#REF!</definedName>
    <definedName name="_8677DL62403A7C" localSheetId="13">#REF!</definedName>
    <definedName name="_8677DL62403A7C">#REF!</definedName>
    <definedName name="_8678DL62403A7C" localSheetId="8">#REF!</definedName>
    <definedName name="_8678DL62403A7C" localSheetId="9">#REF!</definedName>
    <definedName name="_8678DL62403A7C" localSheetId="10">#REF!</definedName>
    <definedName name="_8678DL62403A7C" localSheetId="13">#REF!</definedName>
    <definedName name="_8678DL62403A7C">#REF!</definedName>
    <definedName name="_8679DL62403A7C" localSheetId="8">#REF!</definedName>
    <definedName name="_8679DL62403A7C" localSheetId="9">#REF!</definedName>
    <definedName name="_8679DL62403A7C" localSheetId="10">#REF!</definedName>
    <definedName name="_8679DL62403A7C" localSheetId="13">#REF!</definedName>
    <definedName name="_8679DL62403A7C">#REF!</definedName>
    <definedName name="_867DL60E9337B" localSheetId="8">#REF!</definedName>
    <definedName name="_867DL60E9337B" localSheetId="9">#REF!</definedName>
    <definedName name="_867DL60E9337B" localSheetId="10">#REF!</definedName>
    <definedName name="_867DL60E9337B" localSheetId="13">#REF!</definedName>
    <definedName name="_867DL60E9337B">#REF!</definedName>
    <definedName name="_867DLC552E76E" localSheetId="8">#REF!</definedName>
    <definedName name="_867DLC552E76E" localSheetId="9">#REF!</definedName>
    <definedName name="_867DLC552E76E" localSheetId="10">#REF!</definedName>
    <definedName name="_867DLC552E76E" localSheetId="13">#REF!</definedName>
    <definedName name="_867DLC552E76E">#REF!</definedName>
    <definedName name="_8680DL62403A7C" localSheetId="8">#REF!</definedName>
    <definedName name="_8680DL62403A7C" localSheetId="9">#REF!</definedName>
    <definedName name="_8680DL62403A7C" localSheetId="10">#REF!</definedName>
    <definedName name="_8680DL62403A7C" localSheetId="13">#REF!</definedName>
    <definedName name="_8680DL62403A7C">#REF!</definedName>
    <definedName name="_8681DL62413A7F" localSheetId="8">#REF!</definedName>
    <definedName name="_8681DL62413A7F" localSheetId="9">#REF!</definedName>
    <definedName name="_8681DL62413A7F" localSheetId="10">#REF!</definedName>
    <definedName name="_8681DL62413A7F" localSheetId="13">#REF!</definedName>
    <definedName name="_8681DL62413A7F">#REF!</definedName>
    <definedName name="_8682DL62413A7F" localSheetId="8">#REF!</definedName>
    <definedName name="_8682DL62413A7F" localSheetId="9">#REF!</definedName>
    <definedName name="_8682DL62413A7F" localSheetId="10">#REF!</definedName>
    <definedName name="_8682DL62413A7F" localSheetId="13">#REF!</definedName>
    <definedName name="_8682DL62413A7F">#REF!</definedName>
    <definedName name="_8683DL62413A7F" localSheetId="8">#REF!</definedName>
    <definedName name="_8683DL62413A7F" localSheetId="9">#REF!</definedName>
    <definedName name="_8683DL62413A7F" localSheetId="10">#REF!</definedName>
    <definedName name="_8683DL62413A7F" localSheetId="13">#REF!</definedName>
    <definedName name="_8683DL62413A7F">#REF!</definedName>
    <definedName name="_8684DL62413A7F" localSheetId="8">#REF!</definedName>
    <definedName name="_8684DL62413A7F" localSheetId="9">#REF!</definedName>
    <definedName name="_8684DL62413A7F" localSheetId="10">#REF!</definedName>
    <definedName name="_8684DL62413A7F" localSheetId="13">#REF!</definedName>
    <definedName name="_8684DL62413A7F">#REF!</definedName>
    <definedName name="_8685DL62413A7F" localSheetId="8">#REF!</definedName>
    <definedName name="_8685DL62413A7F" localSheetId="9">#REF!</definedName>
    <definedName name="_8685DL62413A7F" localSheetId="10">#REF!</definedName>
    <definedName name="_8685DL62413A7F" localSheetId="13">#REF!</definedName>
    <definedName name="_8685DL62413A7F">#REF!</definedName>
    <definedName name="_8686DL62413A7F" localSheetId="8">#REF!</definedName>
    <definedName name="_8686DL62413A7F" localSheetId="9">#REF!</definedName>
    <definedName name="_8686DL62413A7F" localSheetId="10">#REF!</definedName>
    <definedName name="_8686DL62413A7F" localSheetId="13">#REF!</definedName>
    <definedName name="_8686DL62413A7F">#REF!</definedName>
    <definedName name="_8687DL62413A7F" localSheetId="8">#REF!</definedName>
    <definedName name="_8687DL62413A7F" localSheetId="9">#REF!</definedName>
    <definedName name="_8687DL62413A7F" localSheetId="10">#REF!</definedName>
    <definedName name="_8687DL62413A7F" localSheetId="13">#REF!</definedName>
    <definedName name="_8687DL62413A7F">#REF!</definedName>
    <definedName name="_8688DL62413A7F" localSheetId="8">#REF!</definedName>
    <definedName name="_8688DL62413A7F" localSheetId="9">#REF!</definedName>
    <definedName name="_8688DL62413A7F" localSheetId="10">#REF!</definedName>
    <definedName name="_8688DL62413A7F" localSheetId="13">#REF!</definedName>
    <definedName name="_8688DL62413A7F">#REF!</definedName>
    <definedName name="_8689DL62413A7F" localSheetId="8">#REF!</definedName>
    <definedName name="_8689DL62413A7F" localSheetId="9">#REF!</definedName>
    <definedName name="_8689DL62413A7F" localSheetId="10">#REF!</definedName>
    <definedName name="_8689DL62413A7F" localSheetId="13">#REF!</definedName>
    <definedName name="_8689DL62413A7F">#REF!</definedName>
    <definedName name="_868DL60E9337B" localSheetId="8">#REF!</definedName>
    <definedName name="_868DL60E9337B" localSheetId="9">#REF!</definedName>
    <definedName name="_868DL60E9337B" localSheetId="10">#REF!</definedName>
    <definedName name="_868DL60E9337B" localSheetId="13">#REF!</definedName>
    <definedName name="_868DL60E9337B">#REF!</definedName>
    <definedName name="_868DLC553E76E" localSheetId="8">#REF!</definedName>
    <definedName name="_868DLC553E76E" localSheetId="9">#REF!</definedName>
    <definedName name="_868DLC553E76E" localSheetId="10">#REF!</definedName>
    <definedName name="_868DLC553E76E" localSheetId="13">#REF!</definedName>
    <definedName name="_868DLC553E76E">#REF!</definedName>
    <definedName name="_8690DL62413A7F" localSheetId="8">#REF!</definedName>
    <definedName name="_8690DL62413A7F" localSheetId="9">#REF!</definedName>
    <definedName name="_8690DL62413A7F" localSheetId="10">#REF!</definedName>
    <definedName name="_8690DL62413A7F" localSheetId="13">#REF!</definedName>
    <definedName name="_8690DL62413A7F">#REF!</definedName>
    <definedName name="_8691DL62413A7F" localSheetId="8">#REF!</definedName>
    <definedName name="_8691DL62413A7F" localSheetId="9">#REF!</definedName>
    <definedName name="_8691DL62413A7F" localSheetId="10">#REF!</definedName>
    <definedName name="_8691DL62413A7F" localSheetId="13">#REF!</definedName>
    <definedName name="_8691DL62413A7F">#REF!</definedName>
    <definedName name="_8692DL62413A7F" localSheetId="8">#REF!</definedName>
    <definedName name="_8692DL62413A7F" localSheetId="9">#REF!</definedName>
    <definedName name="_8692DL62413A7F" localSheetId="10">#REF!</definedName>
    <definedName name="_8692DL62413A7F" localSheetId="13">#REF!</definedName>
    <definedName name="_8692DL62413A7F">#REF!</definedName>
    <definedName name="_8693DL62413A7F" localSheetId="8">#REF!</definedName>
    <definedName name="_8693DL62413A7F" localSheetId="9">#REF!</definedName>
    <definedName name="_8693DL62413A7F" localSheetId="10">#REF!</definedName>
    <definedName name="_8693DL62413A7F" localSheetId="13">#REF!</definedName>
    <definedName name="_8693DL62413A7F">#REF!</definedName>
    <definedName name="_8694DL62413A7F" localSheetId="8">#REF!</definedName>
    <definedName name="_8694DL62413A7F" localSheetId="9">#REF!</definedName>
    <definedName name="_8694DL62413A7F" localSheetId="10">#REF!</definedName>
    <definedName name="_8694DL62413A7F" localSheetId="13">#REF!</definedName>
    <definedName name="_8694DL62413A7F">#REF!</definedName>
    <definedName name="_8695DL62413A7F" localSheetId="8">#REF!</definedName>
    <definedName name="_8695DL62413A7F" localSheetId="9">#REF!</definedName>
    <definedName name="_8695DL62413A7F" localSheetId="10">#REF!</definedName>
    <definedName name="_8695DL62413A7F" localSheetId="13">#REF!</definedName>
    <definedName name="_8695DL62413A7F">#REF!</definedName>
    <definedName name="_8696DL62413A7F" localSheetId="8">#REF!</definedName>
    <definedName name="_8696DL62413A7F" localSheetId="9">#REF!</definedName>
    <definedName name="_8696DL62413A7F" localSheetId="10">#REF!</definedName>
    <definedName name="_8696DL62413A7F" localSheetId="13">#REF!</definedName>
    <definedName name="_8696DL62413A7F">#REF!</definedName>
    <definedName name="_8697DL62413A7F" localSheetId="8">#REF!</definedName>
    <definedName name="_8697DL62413A7F" localSheetId="9">#REF!</definedName>
    <definedName name="_8697DL62413A7F" localSheetId="10">#REF!</definedName>
    <definedName name="_8697DL62413A7F" localSheetId="13">#REF!</definedName>
    <definedName name="_8697DL62413A7F">#REF!</definedName>
    <definedName name="_8698DL62413A7F" localSheetId="8">#REF!</definedName>
    <definedName name="_8698DL62413A7F" localSheetId="9">#REF!</definedName>
    <definedName name="_8698DL62413A7F" localSheetId="10">#REF!</definedName>
    <definedName name="_8698DL62413A7F" localSheetId="13">#REF!</definedName>
    <definedName name="_8698DL62413A7F">#REF!</definedName>
    <definedName name="_8699DL62413A7F" localSheetId="8">#REF!</definedName>
    <definedName name="_8699DL62413A7F" localSheetId="9">#REF!</definedName>
    <definedName name="_8699DL62413A7F" localSheetId="10">#REF!</definedName>
    <definedName name="_8699DL62413A7F" localSheetId="13">#REF!</definedName>
    <definedName name="_8699DL62413A7F">#REF!</definedName>
    <definedName name="_869DL60E9337B" localSheetId="8">#REF!</definedName>
    <definedName name="_869DL60E9337B" localSheetId="9">#REF!</definedName>
    <definedName name="_869DL60E9337B" localSheetId="10">#REF!</definedName>
    <definedName name="_869DL60E9337B" localSheetId="13">#REF!</definedName>
    <definedName name="_869DL60E9337B">#REF!</definedName>
    <definedName name="_869DLC554E76E" localSheetId="8">#REF!</definedName>
    <definedName name="_869DLC554E76E" localSheetId="9">#REF!</definedName>
    <definedName name="_869DLC554E76E" localSheetId="10">#REF!</definedName>
    <definedName name="_869DLC554E76E" localSheetId="13">#REF!</definedName>
    <definedName name="_869DLC554E76E">#REF!</definedName>
    <definedName name="_86DL607330A6" localSheetId="8">#REF!</definedName>
    <definedName name="_86DL607330A6" localSheetId="9">#REF!</definedName>
    <definedName name="_86DL607330A6" localSheetId="10">#REF!</definedName>
    <definedName name="_86DL607330A6" localSheetId="13">#REF!</definedName>
    <definedName name="_86DL607330A6">#REF!</definedName>
    <definedName name="_86DL61323536" localSheetId="8">#REF!</definedName>
    <definedName name="_86DL61323536" localSheetId="9">#REF!</definedName>
    <definedName name="_86DL61323536" localSheetId="10">#REF!</definedName>
    <definedName name="_86DL61323536" localSheetId="13">#REF!</definedName>
    <definedName name="_86DL61323536">#REF!</definedName>
    <definedName name="_8700DL62413A7F" localSheetId="8">#REF!</definedName>
    <definedName name="_8700DL62413A7F" localSheetId="9">#REF!</definedName>
    <definedName name="_8700DL62413A7F" localSheetId="10">#REF!</definedName>
    <definedName name="_8700DL62413A7F" localSheetId="13">#REF!</definedName>
    <definedName name="_8700DL62413A7F">#REF!</definedName>
    <definedName name="_8701DL62413A7F" localSheetId="8">#REF!</definedName>
    <definedName name="_8701DL62413A7F" localSheetId="9">#REF!</definedName>
    <definedName name="_8701DL62413A7F" localSheetId="10">#REF!</definedName>
    <definedName name="_8701DL62413A7F" localSheetId="13">#REF!</definedName>
    <definedName name="_8701DL62413A7F">#REF!</definedName>
    <definedName name="_8702DL62413A7F" localSheetId="8">#REF!</definedName>
    <definedName name="_8702DL62413A7F" localSheetId="9">#REF!</definedName>
    <definedName name="_8702DL62413A7F" localSheetId="10">#REF!</definedName>
    <definedName name="_8702DL62413A7F" localSheetId="13">#REF!</definedName>
    <definedName name="_8702DL62413A7F">#REF!</definedName>
    <definedName name="_8703DL62413A7F" localSheetId="8">#REF!</definedName>
    <definedName name="_8703DL62413A7F" localSheetId="9">#REF!</definedName>
    <definedName name="_8703DL62413A7F" localSheetId="10">#REF!</definedName>
    <definedName name="_8703DL62413A7F" localSheetId="13">#REF!</definedName>
    <definedName name="_8703DL62413A7F">#REF!</definedName>
    <definedName name="_8704DL62413A7F" localSheetId="8">#REF!</definedName>
    <definedName name="_8704DL62413A7F" localSheetId="9">#REF!</definedName>
    <definedName name="_8704DL62413A7F" localSheetId="10">#REF!</definedName>
    <definedName name="_8704DL62413A7F" localSheetId="13">#REF!</definedName>
    <definedName name="_8704DL62413A7F">#REF!</definedName>
    <definedName name="_8705DL62413A7F" localSheetId="8">#REF!</definedName>
    <definedName name="_8705DL62413A7F" localSheetId="9">#REF!</definedName>
    <definedName name="_8705DL62413A7F" localSheetId="10">#REF!</definedName>
    <definedName name="_8705DL62413A7F" localSheetId="13">#REF!</definedName>
    <definedName name="_8705DL62413A7F">#REF!</definedName>
    <definedName name="_8706DL62413A7F" localSheetId="8">#REF!</definedName>
    <definedName name="_8706DL62413A7F" localSheetId="9">#REF!</definedName>
    <definedName name="_8706DL62413A7F" localSheetId="10">#REF!</definedName>
    <definedName name="_8706DL62413A7F" localSheetId="13">#REF!</definedName>
    <definedName name="_8706DL62413A7F">#REF!</definedName>
    <definedName name="_8707DL62413A7F" localSheetId="8">#REF!</definedName>
    <definedName name="_8707DL62413A7F" localSheetId="9">#REF!</definedName>
    <definedName name="_8707DL62413A7F" localSheetId="10">#REF!</definedName>
    <definedName name="_8707DL62413A7F" localSheetId="13">#REF!</definedName>
    <definedName name="_8707DL62413A7F">#REF!</definedName>
    <definedName name="_8708DL62413A7F" localSheetId="8">#REF!</definedName>
    <definedName name="_8708DL62413A7F" localSheetId="9">#REF!</definedName>
    <definedName name="_8708DL62413A7F" localSheetId="10">#REF!</definedName>
    <definedName name="_8708DL62413A7F" localSheetId="13">#REF!</definedName>
    <definedName name="_8708DL62413A7F">#REF!</definedName>
    <definedName name="_8709DL62413A7F" localSheetId="8">#REF!</definedName>
    <definedName name="_8709DL62413A7F" localSheetId="9">#REF!</definedName>
    <definedName name="_8709DL62413A7F" localSheetId="10">#REF!</definedName>
    <definedName name="_8709DL62413A7F" localSheetId="13">#REF!</definedName>
    <definedName name="_8709DL62413A7F">#REF!</definedName>
    <definedName name="_870DL60E9337B" localSheetId="8">#REF!</definedName>
    <definedName name="_870DL60E9337B" localSheetId="9">#REF!</definedName>
    <definedName name="_870DL60E9337B" localSheetId="10">#REF!</definedName>
    <definedName name="_870DL60E9337B" localSheetId="13">#REF!</definedName>
    <definedName name="_870DL60E9337B">#REF!</definedName>
    <definedName name="_870DLC555E76E" localSheetId="8">#REF!</definedName>
    <definedName name="_870DLC555E76E" localSheetId="9">#REF!</definedName>
    <definedName name="_870DLC555E76E" localSheetId="10">#REF!</definedName>
    <definedName name="_870DLC555E76E" localSheetId="13">#REF!</definedName>
    <definedName name="_870DLC555E76E">#REF!</definedName>
    <definedName name="_8710DL62413A7F" localSheetId="8">#REF!</definedName>
    <definedName name="_8710DL62413A7F" localSheetId="9">#REF!</definedName>
    <definedName name="_8710DL62413A7F" localSheetId="10">#REF!</definedName>
    <definedName name="_8710DL62413A7F" localSheetId="13">#REF!</definedName>
    <definedName name="_8710DL62413A7F">#REF!</definedName>
    <definedName name="_8711DL62413A7F" localSheetId="8">#REF!</definedName>
    <definedName name="_8711DL62413A7F" localSheetId="9">#REF!</definedName>
    <definedName name="_8711DL62413A7F" localSheetId="10">#REF!</definedName>
    <definedName name="_8711DL62413A7F" localSheetId="13">#REF!</definedName>
    <definedName name="_8711DL62413A7F">#REF!</definedName>
    <definedName name="_8712DL62413A7F" localSheetId="8">#REF!</definedName>
    <definedName name="_8712DL62413A7F" localSheetId="9">#REF!</definedName>
    <definedName name="_8712DL62413A7F" localSheetId="10">#REF!</definedName>
    <definedName name="_8712DL62413A7F" localSheetId="13">#REF!</definedName>
    <definedName name="_8712DL62413A7F">#REF!</definedName>
    <definedName name="_8713DL62413A7F" localSheetId="8">#REF!</definedName>
    <definedName name="_8713DL62413A7F" localSheetId="9">#REF!</definedName>
    <definedName name="_8713DL62413A7F" localSheetId="10">#REF!</definedName>
    <definedName name="_8713DL62413A7F" localSheetId="13">#REF!</definedName>
    <definedName name="_8713DL62413A7F">#REF!</definedName>
    <definedName name="_8714DL62413A7F" localSheetId="8">#REF!</definedName>
    <definedName name="_8714DL62413A7F" localSheetId="9">#REF!</definedName>
    <definedName name="_8714DL62413A7F" localSheetId="10">#REF!</definedName>
    <definedName name="_8714DL62413A7F" localSheetId="13">#REF!</definedName>
    <definedName name="_8714DL62413A7F">#REF!</definedName>
    <definedName name="_8715DL62413A7F" localSheetId="8">#REF!</definedName>
    <definedName name="_8715DL62413A7F" localSheetId="9">#REF!</definedName>
    <definedName name="_8715DL62413A7F" localSheetId="10">#REF!</definedName>
    <definedName name="_8715DL62413A7F" localSheetId="13">#REF!</definedName>
    <definedName name="_8715DL62413A7F">#REF!</definedName>
    <definedName name="_8716DL62423A83" localSheetId="8">#REF!</definedName>
    <definedName name="_8716DL62423A83" localSheetId="9">#REF!</definedName>
    <definedName name="_8716DL62423A83" localSheetId="10">#REF!</definedName>
    <definedName name="_8716DL62423A83" localSheetId="13">#REF!</definedName>
    <definedName name="_8716DL62423A83">#REF!</definedName>
    <definedName name="_8717DL62423A83" localSheetId="8">#REF!</definedName>
    <definedName name="_8717DL62423A83" localSheetId="9">#REF!</definedName>
    <definedName name="_8717DL62423A83" localSheetId="10">#REF!</definedName>
    <definedName name="_8717DL62423A83" localSheetId="13">#REF!</definedName>
    <definedName name="_8717DL62423A83">#REF!</definedName>
    <definedName name="_8718DL62423A83" localSheetId="8">#REF!</definedName>
    <definedName name="_8718DL62423A83" localSheetId="9">#REF!</definedName>
    <definedName name="_8718DL62423A83" localSheetId="10">#REF!</definedName>
    <definedName name="_8718DL62423A83" localSheetId="13">#REF!</definedName>
    <definedName name="_8718DL62423A83">#REF!</definedName>
    <definedName name="_8719DL62423A83" localSheetId="8">#REF!</definedName>
    <definedName name="_8719DL62423A83" localSheetId="9">#REF!</definedName>
    <definedName name="_8719DL62423A83" localSheetId="10">#REF!</definedName>
    <definedName name="_8719DL62423A83" localSheetId="13">#REF!</definedName>
    <definedName name="_8719DL62423A83">#REF!</definedName>
    <definedName name="_871DL60E9337B" localSheetId="8">#REF!</definedName>
    <definedName name="_871DL60E9337B" localSheetId="9">#REF!</definedName>
    <definedName name="_871DL60E9337B" localSheetId="10">#REF!</definedName>
    <definedName name="_871DL60E9337B" localSheetId="13">#REF!</definedName>
    <definedName name="_871DL60E9337B">#REF!</definedName>
    <definedName name="_871DLC556E76E" localSheetId="8">#REF!</definedName>
    <definedName name="_871DLC556E76E" localSheetId="9">#REF!</definedName>
    <definedName name="_871DLC556E76E" localSheetId="10">#REF!</definedName>
    <definedName name="_871DLC556E76E" localSheetId="13">#REF!</definedName>
    <definedName name="_871DLC556E76E">#REF!</definedName>
    <definedName name="_8720DL62423A83" localSheetId="8">#REF!</definedName>
    <definedName name="_8720DL62423A83" localSheetId="9">#REF!</definedName>
    <definedName name="_8720DL62423A83" localSheetId="10">#REF!</definedName>
    <definedName name="_8720DL62423A83" localSheetId="13">#REF!</definedName>
    <definedName name="_8720DL62423A83">#REF!</definedName>
    <definedName name="_8721DL62423A83" localSheetId="8">#REF!</definedName>
    <definedName name="_8721DL62423A83" localSheetId="9">#REF!</definedName>
    <definedName name="_8721DL62423A83" localSheetId="10">#REF!</definedName>
    <definedName name="_8721DL62423A83" localSheetId="13">#REF!</definedName>
    <definedName name="_8721DL62423A83">#REF!</definedName>
    <definedName name="_8722DL62423A83" localSheetId="8">#REF!</definedName>
    <definedName name="_8722DL62423A83" localSheetId="9">#REF!</definedName>
    <definedName name="_8722DL62423A83" localSheetId="10">#REF!</definedName>
    <definedName name="_8722DL62423A83" localSheetId="13">#REF!</definedName>
    <definedName name="_8722DL62423A83">#REF!</definedName>
    <definedName name="_8723DL62423A83" localSheetId="8">#REF!</definedName>
    <definedName name="_8723DL62423A83" localSheetId="9">#REF!</definedName>
    <definedName name="_8723DL62423A83" localSheetId="10">#REF!</definedName>
    <definedName name="_8723DL62423A83" localSheetId="13">#REF!</definedName>
    <definedName name="_8723DL62423A83">#REF!</definedName>
    <definedName name="_8724DL62423A83" localSheetId="8">#REF!</definedName>
    <definedName name="_8724DL62423A83" localSheetId="9">#REF!</definedName>
    <definedName name="_8724DL62423A83" localSheetId="10">#REF!</definedName>
    <definedName name="_8724DL62423A83" localSheetId="13">#REF!</definedName>
    <definedName name="_8724DL62423A83">#REF!</definedName>
    <definedName name="_8725DL62423A83" localSheetId="8">#REF!</definedName>
    <definedName name="_8725DL62423A83" localSheetId="9">#REF!</definedName>
    <definedName name="_8725DL62423A83" localSheetId="10">#REF!</definedName>
    <definedName name="_8725DL62423A83" localSheetId="13">#REF!</definedName>
    <definedName name="_8725DL62423A83">#REF!</definedName>
    <definedName name="_8726DL62423A83" localSheetId="8">#REF!</definedName>
    <definedName name="_8726DL62423A83" localSheetId="9">#REF!</definedName>
    <definedName name="_8726DL62423A83" localSheetId="10">#REF!</definedName>
    <definedName name="_8726DL62423A83" localSheetId="13">#REF!</definedName>
    <definedName name="_8726DL62423A83">#REF!</definedName>
    <definedName name="_8727DL62423A83" localSheetId="8">#REF!</definedName>
    <definedName name="_8727DL62423A83" localSheetId="9">#REF!</definedName>
    <definedName name="_8727DL62423A83" localSheetId="10">#REF!</definedName>
    <definedName name="_8727DL62423A83" localSheetId="13">#REF!</definedName>
    <definedName name="_8727DL62423A83">#REF!</definedName>
    <definedName name="_8728DL62423A83" localSheetId="8">#REF!</definedName>
    <definedName name="_8728DL62423A83" localSheetId="9">#REF!</definedName>
    <definedName name="_8728DL62423A83" localSheetId="10">#REF!</definedName>
    <definedName name="_8728DL62423A83" localSheetId="13">#REF!</definedName>
    <definedName name="_8728DL62423A83">#REF!</definedName>
    <definedName name="_8729DL62423A83" localSheetId="8">#REF!</definedName>
    <definedName name="_8729DL62423A83" localSheetId="9">#REF!</definedName>
    <definedName name="_8729DL62423A83" localSheetId="10">#REF!</definedName>
    <definedName name="_8729DL62423A83" localSheetId="13">#REF!</definedName>
    <definedName name="_8729DL62423A83">#REF!</definedName>
    <definedName name="_872DL60E9337B" localSheetId="8">#REF!</definedName>
    <definedName name="_872DL60E9337B" localSheetId="9">#REF!</definedName>
    <definedName name="_872DL60E9337B" localSheetId="10">#REF!</definedName>
    <definedName name="_872DL60E9337B" localSheetId="13">#REF!</definedName>
    <definedName name="_872DL60E9337B">#REF!</definedName>
    <definedName name="_872DLC557E76E" localSheetId="8">#REF!</definedName>
    <definedName name="_872DLC557E76E" localSheetId="9">#REF!</definedName>
    <definedName name="_872DLC557E76E" localSheetId="10">#REF!</definedName>
    <definedName name="_872DLC557E76E" localSheetId="13">#REF!</definedName>
    <definedName name="_872DLC557E76E">#REF!</definedName>
    <definedName name="_8730DL62423A83" localSheetId="8">#REF!</definedName>
    <definedName name="_8730DL62423A83" localSheetId="9">#REF!</definedName>
    <definedName name="_8730DL62423A83" localSheetId="10">#REF!</definedName>
    <definedName name="_8730DL62423A83" localSheetId="13">#REF!</definedName>
    <definedName name="_8730DL62423A83">#REF!</definedName>
    <definedName name="_8731DL62423A83" localSheetId="8">#REF!</definedName>
    <definedName name="_8731DL62423A83" localSheetId="9">#REF!</definedName>
    <definedName name="_8731DL62423A83" localSheetId="10">#REF!</definedName>
    <definedName name="_8731DL62423A83" localSheetId="13">#REF!</definedName>
    <definedName name="_8731DL62423A83">#REF!</definedName>
    <definedName name="_8732DL62423A83" localSheetId="8">#REF!</definedName>
    <definedName name="_8732DL62423A83" localSheetId="9">#REF!</definedName>
    <definedName name="_8732DL62423A83" localSheetId="10">#REF!</definedName>
    <definedName name="_8732DL62423A83" localSheetId="13">#REF!</definedName>
    <definedName name="_8732DL62423A83">#REF!</definedName>
    <definedName name="_8733DL62423A83" localSheetId="8">#REF!</definedName>
    <definedName name="_8733DL62423A83" localSheetId="9">#REF!</definedName>
    <definedName name="_8733DL62423A83" localSheetId="10">#REF!</definedName>
    <definedName name="_8733DL62423A83" localSheetId="13">#REF!</definedName>
    <definedName name="_8733DL62423A83">#REF!</definedName>
    <definedName name="_8734DL62423A83" localSheetId="8">#REF!</definedName>
    <definedName name="_8734DL62423A83" localSheetId="9">#REF!</definedName>
    <definedName name="_8734DL62423A83" localSheetId="10">#REF!</definedName>
    <definedName name="_8734DL62423A83" localSheetId="13">#REF!</definedName>
    <definedName name="_8734DL62423A83">#REF!</definedName>
    <definedName name="_8735DL62423A83" localSheetId="8">#REF!</definedName>
    <definedName name="_8735DL62423A83" localSheetId="9">#REF!</definedName>
    <definedName name="_8735DL62423A83" localSheetId="10">#REF!</definedName>
    <definedName name="_8735DL62423A83" localSheetId="13">#REF!</definedName>
    <definedName name="_8735DL62423A83">#REF!</definedName>
    <definedName name="_8736DL62423A83" localSheetId="8">#REF!</definedName>
    <definedName name="_8736DL62423A83" localSheetId="9">#REF!</definedName>
    <definedName name="_8736DL62423A83" localSheetId="10">#REF!</definedName>
    <definedName name="_8736DL62423A83" localSheetId="13">#REF!</definedName>
    <definedName name="_8736DL62423A83">#REF!</definedName>
    <definedName name="_8737DL62423A83" localSheetId="8">#REF!</definedName>
    <definedName name="_8737DL62423A83" localSheetId="9">#REF!</definedName>
    <definedName name="_8737DL62423A83" localSheetId="10">#REF!</definedName>
    <definedName name="_8737DL62423A83" localSheetId="13">#REF!</definedName>
    <definedName name="_8737DL62423A83">#REF!</definedName>
    <definedName name="_8738DL62423A83" localSheetId="8">#REF!</definedName>
    <definedName name="_8738DL62423A83" localSheetId="9">#REF!</definedName>
    <definedName name="_8738DL62423A83" localSheetId="10">#REF!</definedName>
    <definedName name="_8738DL62423A83" localSheetId="13">#REF!</definedName>
    <definedName name="_8738DL62423A83">#REF!</definedName>
    <definedName name="_8739DL62423A83" localSheetId="8">#REF!</definedName>
    <definedName name="_8739DL62423A83" localSheetId="9">#REF!</definedName>
    <definedName name="_8739DL62423A83" localSheetId="10">#REF!</definedName>
    <definedName name="_8739DL62423A83" localSheetId="13">#REF!</definedName>
    <definedName name="_8739DL62423A83">#REF!</definedName>
    <definedName name="_873DL60E9337B" localSheetId="8">#REF!</definedName>
    <definedName name="_873DL60E9337B" localSheetId="9">#REF!</definedName>
    <definedName name="_873DL60E9337B" localSheetId="10">#REF!</definedName>
    <definedName name="_873DL60E9337B" localSheetId="13">#REF!</definedName>
    <definedName name="_873DL60E9337B">#REF!</definedName>
    <definedName name="_873DLC558E76E" localSheetId="8">#REF!</definedName>
    <definedName name="_873DLC558E76E" localSheetId="9">#REF!</definedName>
    <definedName name="_873DLC558E76E" localSheetId="10">#REF!</definedName>
    <definedName name="_873DLC558E76E" localSheetId="13">#REF!</definedName>
    <definedName name="_873DLC558E76E">#REF!</definedName>
    <definedName name="_8740DL62423A83" localSheetId="8">#REF!</definedName>
    <definedName name="_8740DL62423A83" localSheetId="9">#REF!</definedName>
    <definedName name="_8740DL62423A83" localSheetId="10">#REF!</definedName>
    <definedName name="_8740DL62423A83" localSheetId="13">#REF!</definedName>
    <definedName name="_8740DL62423A83">#REF!</definedName>
    <definedName name="_8741DL62423A83" localSheetId="8">#REF!</definedName>
    <definedName name="_8741DL62423A83" localSheetId="9">#REF!</definedName>
    <definedName name="_8741DL62423A83" localSheetId="10">#REF!</definedName>
    <definedName name="_8741DL62423A83" localSheetId="13">#REF!</definedName>
    <definedName name="_8741DL62423A83">#REF!</definedName>
    <definedName name="_8742DL62423A83" localSheetId="8">#REF!</definedName>
    <definedName name="_8742DL62423A83" localSheetId="9">#REF!</definedName>
    <definedName name="_8742DL62423A83" localSheetId="10">#REF!</definedName>
    <definedName name="_8742DL62423A83" localSheetId="13">#REF!</definedName>
    <definedName name="_8742DL62423A83">#REF!</definedName>
    <definedName name="_8743DL62423A83" localSheetId="8">#REF!</definedName>
    <definedName name="_8743DL62423A83" localSheetId="9">#REF!</definedName>
    <definedName name="_8743DL62423A83" localSheetId="10">#REF!</definedName>
    <definedName name="_8743DL62423A83" localSheetId="13">#REF!</definedName>
    <definedName name="_8743DL62423A83">#REF!</definedName>
    <definedName name="_8744DL62423A83" localSheetId="8">#REF!</definedName>
    <definedName name="_8744DL62423A83" localSheetId="9">#REF!</definedName>
    <definedName name="_8744DL62423A83" localSheetId="10">#REF!</definedName>
    <definedName name="_8744DL62423A83" localSheetId="13">#REF!</definedName>
    <definedName name="_8744DL62423A83">#REF!</definedName>
    <definedName name="_8745DL62423A83" localSheetId="8">#REF!</definedName>
    <definedName name="_8745DL62423A83" localSheetId="9">#REF!</definedName>
    <definedName name="_8745DL62423A83" localSheetId="10">#REF!</definedName>
    <definedName name="_8745DL62423A83" localSheetId="13">#REF!</definedName>
    <definedName name="_8745DL62423A83">#REF!</definedName>
    <definedName name="_8746DL62423A83" localSheetId="8">#REF!</definedName>
    <definedName name="_8746DL62423A83" localSheetId="9">#REF!</definedName>
    <definedName name="_8746DL62423A83" localSheetId="10">#REF!</definedName>
    <definedName name="_8746DL62423A83" localSheetId="13">#REF!</definedName>
    <definedName name="_8746DL62423A83">#REF!</definedName>
    <definedName name="_8747DL62423A83" localSheetId="8">#REF!</definedName>
    <definedName name="_8747DL62423A83" localSheetId="9">#REF!</definedName>
    <definedName name="_8747DL62423A83" localSheetId="10">#REF!</definedName>
    <definedName name="_8747DL62423A83" localSheetId="13">#REF!</definedName>
    <definedName name="_8747DL62423A83">#REF!</definedName>
    <definedName name="_8748DL62423A83" localSheetId="8">#REF!</definedName>
    <definedName name="_8748DL62423A83" localSheetId="9">#REF!</definedName>
    <definedName name="_8748DL62423A83" localSheetId="10">#REF!</definedName>
    <definedName name="_8748DL62423A83" localSheetId="13">#REF!</definedName>
    <definedName name="_8748DL62423A83">#REF!</definedName>
    <definedName name="_8749DL62423A83" localSheetId="8">#REF!</definedName>
    <definedName name="_8749DL62423A83" localSheetId="9">#REF!</definedName>
    <definedName name="_8749DL62423A83" localSheetId="10">#REF!</definedName>
    <definedName name="_8749DL62423A83" localSheetId="13">#REF!</definedName>
    <definedName name="_8749DL62423A83">#REF!</definedName>
    <definedName name="_874DL60E9337B" localSheetId="8">#REF!</definedName>
    <definedName name="_874DL60E9337B" localSheetId="9">#REF!</definedName>
    <definedName name="_874DL60E9337B" localSheetId="10">#REF!</definedName>
    <definedName name="_874DL60E9337B" localSheetId="13">#REF!</definedName>
    <definedName name="_874DL60E9337B">#REF!</definedName>
    <definedName name="_874DLC559E76E" localSheetId="8">#REF!</definedName>
    <definedName name="_874DLC559E76E" localSheetId="9">#REF!</definedName>
    <definedName name="_874DLC559E76E" localSheetId="10">#REF!</definedName>
    <definedName name="_874DLC559E76E" localSheetId="13">#REF!</definedName>
    <definedName name="_874DLC559E76E">#REF!</definedName>
    <definedName name="_8750DL62423A83" localSheetId="8">#REF!</definedName>
    <definedName name="_8750DL62423A83" localSheetId="9">#REF!</definedName>
    <definedName name="_8750DL62423A83" localSheetId="10">#REF!</definedName>
    <definedName name="_8750DL62423A83" localSheetId="13">#REF!</definedName>
    <definedName name="_8750DL62423A83">#REF!</definedName>
    <definedName name="_8751DL62433A87" localSheetId="8">#REF!</definedName>
    <definedName name="_8751DL62433A87" localSheetId="9">#REF!</definedName>
    <definedName name="_8751DL62433A87" localSheetId="10">#REF!</definedName>
    <definedName name="_8751DL62433A87" localSheetId="13">#REF!</definedName>
    <definedName name="_8751DL62433A87">#REF!</definedName>
    <definedName name="_8752DL62433A87" localSheetId="8">#REF!</definedName>
    <definedName name="_8752DL62433A87" localSheetId="9">#REF!</definedName>
    <definedName name="_8752DL62433A87" localSheetId="10">#REF!</definedName>
    <definedName name="_8752DL62433A87" localSheetId="13">#REF!</definedName>
    <definedName name="_8752DL62433A87">#REF!</definedName>
    <definedName name="_8753DL62433A87" localSheetId="8">#REF!</definedName>
    <definedName name="_8753DL62433A87" localSheetId="9">#REF!</definedName>
    <definedName name="_8753DL62433A87" localSheetId="10">#REF!</definedName>
    <definedName name="_8753DL62433A87" localSheetId="13">#REF!</definedName>
    <definedName name="_8753DL62433A87">#REF!</definedName>
    <definedName name="_8754DL62433A87" localSheetId="8">#REF!</definedName>
    <definedName name="_8754DL62433A87" localSheetId="9">#REF!</definedName>
    <definedName name="_8754DL62433A87" localSheetId="10">#REF!</definedName>
    <definedName name="_8754DL62433A87" localSheetId="13">#REF!</definedName>
    <definedName name="_8754DL62433A87">#REF!</definedName>
    <definedName name="_8755DL62433A87" localSheetId="8">#REF!</definedName>
    <definedName name="_8755DL62433A87" localSheetId="9">#REF!</definedName>
    <definedName name="_8755DL62433A87" localSheetId="10">#REF!</definedName>
    <definedName name="_8755DL62433A87" localSheetId="13">#REF!</definedName>
    <definedName name="_8755DL62433A87">#REF!</definedName>
    <definedName name="_8756DL62433A87" localSheetId="8">#REF!</definedName>
    <definedName name="_8756DL62433A87" localSheetId="9">#REF!</definedName>
    <definedName name="_8756DL62433A87" localSheetId="10">#REF!</definedName>
    <definedName name="_8756DL62433A87" localSheetId="13">#REF!</definedName>
    <definedName name="_8756DL62433A87">#REF!</definedName>
    <definedName name="_8757DL62433A87" localSheetId="8">#REF!</definedName>
    <definedName name="_8757DL62433A87" localSheetId="9">#REF!</definedName>
    <definedName name="_8757DL62433A87" localSheetId="10">#REF!</definedName>
    <definedName name="_8757DL62433A87" localSheetId="13">#REF!</definedName>
    <definedName name="_8757DL62433A87">#REF!</definedName>
    <definedName name="_8758DL62433A87" localSheetId="8">#REF!</definedName>
    <definedName name="_8758DL62433A87" localSheetId="9">#REF!</definedName>
    <definedName name="_8758DL62433A87" localSheetId="10">#REF!</definedName>
    <definedName name="_8758DL62433A87" localSheetId="13">#REF!</definedName>
    <definedName name="_8758DL62433A87">#REF!</definedName>
    <definedName name="_8759DL62433A87" localSheetId="8">#REF!</definedName>
    <definedName name="_8759DL62433A87" localSheetId="9">#REF!</definedName>
    <definedName name="_8759DL62433A87" localSheetId="10">#REF!</definedName>
    <definedName name="_8759DL62433A87" localSheetId="13">#REF!</definedName>
    <definedName name="_8759DL62433A87">#REF!</definedName>
    <definedName name="_875DL60E9337B" localSheetId="8">#REF!</definedName>
    <definedName name="_875DL60E9337B" localSheetId="9">#REF!</definedName>
    <definedName name="_875DL60E9337B" localSheetId="10">#REF!</definedName>
    <definedName name="_875DL60E9337B" localSheetId="13">#REF!</definedName>
    <definedName name="_875DL60E9337B">#REF!</definedName>
    <definedName name="_875DLC55AE76E" localSheetId="8">#REF!</definedName>
    <definedName name="_875DLC55AE76E" localSheetId="9">#REF!</definedName>
    <definedName name="_875DLC55AE76E" localSheetId="10">#REF!</definedName>
    <definedName name="_875DLC55AE76E" localSheetId="13">#REF!</definedName>
    <definedName name="_875DLC55AE76E">#REF!</definedName>
    <definedName name="_8760DL62433A87" localSheetId="8">#REF!</definedName>
    <definedName name="_8760DL62433A87" localSheetId="9">#REF!</definedName>
    <definedName name="_8760DL62433A87" localSheetId="10">#REF!</definedName>
    <definedName name="_8760DL62433A87" localSheetId="13">#REF!</definedName>
    <definedName name="_8760DL62433A87">#REF!</definedName>
    <definedName name="_8761DL62433A87" localSheetId="8">#REF!</definedName>
    <definedName name="_8761DL62433A87" localSheetId="9">#REF!</definedName>
    <definedName name="_8761DL62433A87" localSheetId="10">#REF!</definedName>
    <definedName name="_8761DL62433A87" localSheetId="13">#REF!</definedName>
    <definedName name="_8761DL62433A87">#REF!</definedName>
    <definedName name="_8762DL62433A87" localSheetId="8">#REF!</definedName>
    <definedName name="_8762DL62433A87" localSheetId="9">#REF!</definedName>
    <definedName name="_8762DL62433A87" localSheetId="10">#REF!</definedName>
    <definedName name="_8762DL62433A87" localSheetId="13">#REF!</definedName>
    <definedName name="_8762DL62433A87">#REF!</definedName>
    <definedName name="_8763DL62433A87" localSheetId="8">#REF!</definedName>
    <definedName name="_8763DL62433A87" localSheetId="9">#REF!</definedName>
    <definedName name="_8763DL62433A87" localSheetId="10">#REF!</definedName>
    <definedName name="_8763DL62433A87" localSheetId="13">#REF!</definedName>
    <definedName name="_8763DL62433A87">#REF!</definedName>
    <definedName name="_8764DL62433A87" localSheetId="8">#REF!</definedName>
    <definedName name="_8764DL62433A87" localSheetId="9">#REF!</definedName>
    <definedName name="_8764DL62433A87" localSheetId="10">#REF!</definedName>
    <definedName name="_8764DL62433A87" localSheetId="13">#REF!</definedName>
    <definedName name="_8764DL62433A87">#REF!</definedName>
    <definedName name="_8765DL62433A87" localSheetId="8">#REF!</definedName>
    <definedName name="_8765DL62433A87" localSheetId="9">#REF!</definedName>
    <definedName name="_8765DL62433A87" localSheetId="10">#REF!</definedName>
    <definedName name="_8765DL62433A87" localSheetId="13">#REF!</definedName>
    <definedName name="_8765DL62433A87">#REF!</definedName>
    <definedName name="_8766DL62433A87" localSheetId="8">#REF!</definedName>
    <definedName name="_8766DL62433A87" localSheetId="9">#REF!</definedName>
    <definedName name="_8766DL62433A87" localSheetId="10">#REF!</definedName>
    <definedName name="_8766DL62433A87" localSheetId="13">#REF!</definedName>
    <definedName name="_8766DL62433A87">#REF!</definedName>
    <definedName name="_8767DL62433A87" localSheetId="8">#REF!</definedName>
    <definedName name="_8767DL62433A87" localSheetId="9">#REF!</definedName>
    <definedName name="_8767DL62433A87" localSheetId="10">#REF!</definedName>
    <definedName name="_8767DL62433A87" localSheetId="13">#REF!</definedName>
    <definedName name="_8767DL62433A87">#REF!</definedName>
    <definedName name="_8768DL62433A87" localSheetId="8">#REF!</definedName>
    <definedName name="_8768DL62433A87" localSheetId="9">#REF!</definedName>
    <definedName name="_8768DL62433A87" localSheetId="10">#REF!</definedName>
    <definedName name="_8768DL62433A87" localSheetId="13">#REF!</definedName>
    <definedName name="_8768DL62433A87">#REF!</definedName>
    <definedName name="_8769DL62433A87" localSheetId="8">#REF!</definedName>
    <definedName name="_8769DL62433A87" localSheetId="9">#REF!</definedName>
    <definedName name="_8769DL62433A87" localSheetId="10">#REF!</definedName>
    <definedName name="_8769DL62433A87" localSheetId="13">#REF!</definedName>
    <definedName name="_8769DL62433A87">#REF!</definedName>
    <definedName name="_876DL60EA3381" localSheetId="8">#REF!</definedName>
    <definedName name="_876DL60EA3381" localSheetId="9">#REF!</definedName>
    <definedName name="_876DL60EA3381" localSheetId="10">#REF!</definedName>
    <definedName name="_876DL60EA3381" localSheetId="13">#REF!</definedName>
    <definedName name="_876DL60EA3381">#REF!</definedName>
    <definedName name="_876DLC55BE869" localSheetId="8">#REF!</definedName>
    <definedName name="_876DLC55BE869" localSheetId="9">#REF!</definedName>
    <definedName name="_876DLC55BE869" localSheetId="10">#REF!</definedName>
    <definedName name="_876DLC55BE869" localSheetId="13">#REF!</definedName>
    <definedName name="_876DLC55BE869">#REF!</definedName>
    <definedName name="_8770DL62433A87" localSheetId="8">#REF!</definedName>
    <definedName name="_8770DL62433A87" localSheetId="9">#REF!</definedName>
    <definedName name="_8770DL62433A87" localSheetId="10">#REF!</definedName>
    <definedName name="_8770DL62433A87" localSheetId="13">#REF!</definedName>
    <definedName name="_8770DL62433A87">#REF!</definedName>
    <definedName name="_8771DL62433A87" localSheetId="8">#REF!</definedName>
    <definedName name="_8771DL62433A87" localSheetId="9">#REF!</definedName>
    <definedName name="_8771DL62433A87" localSheetId="10">#REF!</definedName>
    <definedName name="_8771DL62433A87" localSheetId="13">#REF!</definedName>
    <definedName name="_8771DL62433A87">#REF!</definedName>
    <definedName name="_8772DL62433A87" localSheetId="8">#REF!</definedName>
    <definedName name="_8772DL62433A87" localSheetId="9">#REF!</definedName>
    <definedName name="_8772DL62433A87" localSheetId="10">#REF!</definedName>
    <definedName name="_8772DL62433A87" localSheetId="13">#REF!</definedName>
    <definedName name="_8772DL62433A87">#REF!</definedName>
    <definedName name="_8773DL62433A87" localSheetId="8">#REF!</definedName>
    <definedName name="_8773DL62433A87" localSheetId="9">#REF!</definedName>
    <definedName name="_8773DL62433A87" localSheetId="10">#REF!</definedName>
    <definedName name="_8773DL62433A87" localSheetId="13">#REF!</definedName>
    <definedName name="_8773DL62433A87">#REF!</definedName>
    <definedName name="_8774DL62433A87" localSheetId="8">#REF!</definedName>
    <definedName name="_8774DL62433A87" localSheetId="9">#REF!</definedName>
    <definedName name="_8774DL62433A87" localSheetId="10">#REF!</definedName>
    <definedName name="_8774DL62433A87" localSheetId="13">#REF!</definedName>
    <definedName name="_8774DL62433A87">#REF!</definedName>
    <definedName name="_8775DL62433A87" localSheetId="8">#REF!</definedName>
    <definedName name="_8775DL62433A87" localSheetId="9">#REF!</definedName>
    <definedName name="_8775DL62433A87" localSheetId="10">#REF!</definedName>
    <definedName name="_8775DL62433A87" localSheetId="13">#REF!</definedName>
    <definedName name="_8775DL62433A87">#REF!</definedName>
    <definedName name="_8776DL62433A87" localSheetId="8">#REF!</definedName>
    <definedName name="_8776DL62433A87" localSheetId="9">#REF!</definedName>
    <definedName name="_8776DL62433A87" localSheetId="10">#REF!</definedName>
    <definedName name="_8776DL62433A87" localSheetId="13">#REF!</definedName>
    <definedName name="_8776DL62433A87">#REF!</definedName>
    <definedName name="_8777DL62433A87" localSheetId="8">#REF!</definedName>
    <definedName name="_8777DL62433A87" localSheetId="9">#REF!</definedName>
    <definedName name="_8777DL62433A87" localSheetId="10">#REF!</definedName>
    <definedName name="_8777DL62433A87" localSheetId="13">#REF!</definedName>
    <definedName name="_8777DL62433A87">#REF!</definedName>
    <definedName name="_8778DL62433A87" localSheetId="8">#REF!</definedName>
    <definedName name="_8778DL62433A87" localSheetId="9">#REF!</definedName>
    <definedName name="_8778DL62433A87" localSheetId="10">#REF!</definedName>
    <definedName name="_8778DL62433A87" localSheetId="13">#REF!</definedName>
    <definedName name="_8778DL62433A87">#REF!</definedName>
    <definedName name="_8779DL62433A87" localSheetId="8">#REF!</definedName>
    <definedName name="_8779DL62433A87" localSheetId="9">#REF!</definedName>
    <definedName name="_8779DL62433A87" localSheetId="10">#REF!</definedName>
    <definedName name="_8779DL62433A87" localSheetId="13">#REF!</definedName>
    <definedName name="_8779DL62433A87">#REF!</definedName>
    <definedName name="_877DL60EA3381" localSheetId="8">#REF!</definedName>
    <definedName name="_877DL60EA3381" localSheetId="9">#REF!</definedName>
    <definedName name="_877DL60EA3381" localSheetId="10">#REF!</definedName>
    <definedName name="_877DL60EA3381" localSheetId="13">#REF!</definedName>
    <definedName name="_877DL60EA3381">#REF!</definedName>
    <definedName name="_877DLC55CE869" localSheetId="8">#REF!</definedName>
    <definedName name="_877DLC55CE869" localSheetId="9">#REF!</definedName>
    <definedName name="_877DLC55CE869" localSheetId="10">#REF!</definedName>
    <definedName name="_877DLC55CE869" localSheetId="13">#REF!</definedName>
    <definedName name="_877DLC55CE869">#REF!</definedName>
    <definedName name="_8780DL62433A87" localSheetId="8">#REF!</definedName>
    <definedName name="_8780DL62433A87" localSheetId="9">#REF!</definedName>
    <definedName name="_8780DL62433A87" localSheetId="10">#REF!</definedName>
    <definedName name="_8780DL62433A87" localSheetId="13">#REF!</definedName>
    <definedName name="_8780DL62433A87">#REF!</definedName>
    <definedName name="_8781DL62433A87" localSheetId="8">#REF!</definedName>
    <definedName name="_8781DL62433A87" localSheetId="9">#REF!</definedName>
    <definedName name="_8781DL62433A87" localSheetId="10">#REF!</definedName>
    <definedName name="_8781DL62433A87" localSheetId="13">#REF!</definedName>
    <definedName name="_8781DL62433A87">#REF!</definedName>
    <definedName name="_8782DL62433A87" localSheetId="8">#REF!</definedName>
    <definedName name="_8782DL62433A87" localSheetId="9">#REF!</definedName>
    <definedName name="_8782DL62433A87" localSheetId="10">#REF!</definedName>
    <definedName name="_8782DL62433A87" localSheetId="13">#REF!</definedName>
    <definedName name="_8782DL62433A87">#REF!</definedName>
    <definedName name="_8783DL62433A87" localSheetId="8">#REF!</definedName>
    <definedName name="_8783DL62433A87" localSheetId="9">#REF!</definedName>
    <definedName name="_8783DL62433A87" localSheetId="10">#REF!</definedName>
    <definedName name="_8783DL62433A87" localSheetId="13">#REF!</definedName>
    <definedName name="_8783DL62433A87">#REF!</definedName>
    <definedName name="_8784DL62433A87" localSheetId="8">#REF!</definedName>
    <definedName name="_8784DL62433A87" localSheetId="9">#REF!</definedName>
    <definedName name="_8784DL62433A87" localSheetId="10">#REF!</definedName>
    <definedName name="_8784DL62433A87" localSheetId="13">#REF!</definedName>
    <definedName name="_8784DL62433A87">#REF!</definedName>
    <definedName name="_8785DL62433A87" localSheetId="8">#REF!</definedName>
    <definedName name="_8785DL62433A87" localSheetId="9">#REF!</definedName>
    <definedName name="_8785DL62433A87" localSheetId="10">#REF!</definedName>
    <definedName name="_8785DL62433A87" localSheetId="13">#REF!</definedName>
    <definedName name="_8785DL62433A87">#REF!</definedName>
    <definedName name="_8786DL62443A8A" localSheetId="8">#REF!</definedName>
    <definedName name="_8786DL62443A8A" localSheetId="9">#REF!</definedName>
    <definedName name="_8786DL62443A8A" localSheetId="10">#REF!</definedName>
    <definedName name="_8786DL62443A8A" localSheetId="13">#REF!</definedName>
    <definedName name="_8786DL62443A8A">#REF!</definedName>
    <definedName name="_8787DL62443A8A" localSheetId="8">#REF!</definedName>
    <definedName name="_8787DL62443A8A" localSheetId="9">#REF!</definedName>
    <definedName name="_8787DL62443A8A" localSheetId="10">#REF!</definedName>
    <definedName name="_8787DL62443A8A" localSheetId="13">#REF!</definedName>
    <definedName name="_8787DL62443A8A">#REF!</definedName>
    <definedName name="_8788DL62443A8A" localSheetId="8">#REF!</definedName>
    <definedName name="_8788DL62443A8A" localSheetId="9">#REF!</definedName>
    <definedName name="_8788DL62443A8A" localSheetId="10">#REF!</definedName>
    <definedName name="_8788DL62443A8A" localSheetId="13">#REF!</definedName>
    <definedName name="_8788DL62443A8A">#REF!</definedName>
    <definedName name="_8789DL62443A8A" localSheetId="8">#REF!</definedName>
    <definedName name="_8789DL62443A8A" localSheetId="9">#REF!</definedName>
    <definedName name="_8789DL62443A8A" localSheetId="10">#REF!</definedName>
    <definedName name="_8789DL62443A8A" localSheetId="13">#REF!</definedName>
    <definedName name="_8789DL62443A8A">#REF!</definedName>
    <definedName name="_878DL60EA3381" localSheetId="8">#REF!</definedName>
    <definedName name="_878DL60EA3381" localSheetId="9">#REF!</definedName>
    <definedName name="_878DL60EA3381" localSheetId="10">#REF!</definedName>
    <definedName name="_878DL60EA3381" localSheetId="13">#REF!</definedName>
    <definedName name="_878DL60EA3381">#REF!</definedName>
    <definedName name="_878DLC55DE869" localSheetId="8">#REF!</definedName>
    <definedName name="_878DLC55DE869" localSheetId="9">#REF!</definedName>
    <definedName name="_878DLC55DE869" localSheetId="10">#REF!</definedName>
    <definedName name="_878DLC55DE869" localSheetId="13">#REF!</definedName>
    <definedName name="_878DLC55DE869">#REF!</definedName>
    <definedName name="_8790DL62443A8A" localSheetId="8">#REF!</definedName>
    <definedName name="_8790DL62443A8A" localSheetId="9">#REF!</definedName>
    <definedName name="_8790DL62443A8A" localSheetId="10">#REF!</definedName>
    <definedName name="_8790DL62443A8A" localSheetId="13">#REF!</definedName>
    <definedName name="_8790DL62443A8A">#REF!</definedName>
    <definedName name="_8791DL62443A8A" localSheetId="8">#REF!</definedName>
    <definedName name="_8791DL62443A8A" localSheetId="9">#REF!</definedName>
    <definedName name="_8791DL62443A8A" localSheetId="10">#REF!</definedName>
    <definedName name="_8791DL62443A8A" localSheetId="13">#REF!</definedName>
    <definedName name="_8791DL62443A8A">#REF!</definedName>
    <definedName name="_8792DL62443A8A" localSheetId="8">#REF!</definedName>
    <definedName name="_8792DL62443A8A" localSheetId="9">#REF!</definedName>
    <definedName name="_8792DL62443A8A" localSheetId="10">#REF!</definedName>
    <definedName name="_8792DL62443A8A" localSheetId="13">#REF!</definedName>
    <definedName name="_8792DL62443A8A">#REF!</definedName>
    <definedName name="_8793DL62443A8A" localSheetId="8">#REF!</definedName>
    <definedName name="_8793DL62443A8A" localSheetId="9">#REF!</definedName>
    <definedName name="_8793DL62443A8A" localSheetId="10">#REF!</definedName>
    <definedName name="_8793DL62443A8A" localSheetId="13">#REF!</definedName>
    <definedName name="_8793DL62443A8A">#REF!</definedName>
    <definedName name="_8794DL62443A8A" localSheetId="8">#REF!</definedName>
    <definedName name="_8794DL62443A8A" localSheetId="9">#REF!</definedName>
    <definedName name="_8794DL62443A8A" localSheetId="10">#REF!</definedName>
    <definedName name="_8794DL62443A8A" localSheetId="13">#REF!</definedName>
    <definedName name="_8794DL62443A8A">#REF!</definedName>
    <definedName name="_8795DL62443A8A" localSheetId="8">#REF!</definedName>
    <definedName name="_8795DL62443A8A" localSheetId="9">#REF!</definedName>
    <definedName name="_8795DL62443A8A" localSheetId="10">#REF!</definedName>
    <definedName name="_8795DL62443A8A" localSheetId="13">#REF!</definedName>
    <definedName name="_8795DL62443A8A">#REF!</definedName>
    <definedName name="_8796DL62443A8A" localSheetId="8">#REF!</definedName>
    <definedName name="_8796DL62443A8A" localSheetId="9">#REF!</definedName>
    <definedName name="_8796DL62443A8A" localSheetId="10">#REF!</definedName>
    <definedName name="_8796DL62443A8A" localSheetId="13">#REF!</definedName>
    <definedName name="_8796DL62443A8A">#REF!</definedName>
    <definedName name="_8797DL62443A8A" localSheetId="8">#REF!</definedName>
    <definedName name="_8797DL62443A8A" localSheetId="9">#REF!</definedName>
    <definedName name="_8797DL62443A8A" localSheetId="10">#REF!</definedName>
    <definedName name="_8797DL62443A8A" localSheetId="13">#REF!</definedName>
    <definedName name="_8797DL62443A8A">#REF!</definedName>
    <definedName name="_8798DL62443A8A" localSheetId="8">#REF!</definedName>
    <definedName name="_8798DL62443A8A" localSheetId="9">#REF!</definedName>
    <definedName name="_8798DL62443A8A" localSheetId="10">#REF!</definedName>
    <definedName name="_8798DL62443A8A" localSheetId="13">#REF!</definedName>
    <definedName name="_8798DL62443A8A">#REF!</definedName>
    <definedName name="_8799DL62443A8A" localSheetId="8">#REF!</definedName>
    <definedName name="_8799DL62443A8A" localSheetId="9">#REF!</definedName>
    <definedName name="_8799DL62443A8A" localSheetId="10">#REF!</definedName>
    <definedName name="_8799DL62443A8A" localSheetId="13">#REF!</definedName>
    <definedName name="_8799DL62443A8A">#REF!</definedName>
    <definedName name="_879DL60EA3381" localSheetId="8">#REF!</definedName>
    <definedName name="_879DL60EA3381" localSheetId="9">#REF!</definedName>
    <definedName name="_879DL60EA3381" localSheetId="10">#REF!</definedName>
    <definedName name="_879DL60EA3381" localSheetId="13">#REF!</definedName>
    <definedName name="_879DL60EA3381">#REF!</definedName>
    <definedName name="_879DLC55EE869" localSheetId="8">#REF!</definedName>
    <definedName name="_879DLC55EE869" localSheetId="9">#REF!</definedName>
    <definedName name="_879DLC55EE869" localSheetId="10">#REF!</definedName>
    <definedName name="_879DLC55EE869" localSheetId="13">#REF!</definedName>
    <definedName name="_879DLC55EE869">#REF!</definedName>
    <definedName name="_87DL607330A6" localSheetId="8">#REF!</definedName>
    <definedName name="_87DL607330A6" localSheetId="9">#REF!</definedName>
    <definedName name="_87DL607330A6" localSheetId="10">#REF!</definedName>
    <definedName name="_87DL607330A6" localSheetId="13">#REF!</definedName>
    <definedName name="_87DL607330A6">#REF!</definedName>
    <definedName name="_87DL6133353D" localSheetId="8">#REF!</definedName>
    <definedName name="_87DL6133353D" localSheetId="9">#REF!</definedName>
    <definedName name="_87DL6133353D" localSheetId="10">#REF!</definedName>
    <definedName name="_87DL6133353D" localSheetId="13">#REF!</definedName>
    <definedName name="_87DL6133353D">#REF!</definedName>
    <definedName name="_8800DL62443A8A" localSheetId="8">#REF!</definedName>
    <definedName name="_8800DL62443A8A" localSheetId="9">#REF!</definedName>
    <definedName name="_8800DL62443A8A" localSheetId="10">#REF!</definedName>
    <definedName name="_8800DL62443A8A" localSheetId="13">#REF!</definedName>
    <definedName name="_8800DL62443A8A">#REF!</definedName>
    <definedName name="_8801DL62443A8A" localSheetId="8">#REF!</definedName>
    <definedName name="_8801DL62443A8A" localSheetId="9">#REF!</definedName>
    <definedName name="_8801DL62443A8A" localSheetId="10">#REF!</definedName>
    <definedName name="_8801DL62443A8A" localSheetId="13">#REF!</definedName>
    <definedName name="_8801DL62443A8A">#REF!</definedName>
    <definedName name="_8802DL62443A8A" localSheetId="8">#REF!</definedName>
    <definedName name="_8802DL62443A8A" localSheetId="9">#REF!</definedName>
    <definedName name="_8802DL62443A8A" localSheetId="10">#REF!</definedName>
    <definedName name="_8802DL62443A8A" localSheetId="13">#REF!</definedName>
    <definedName name="_8802DL62443A8A">#REF!</definedName>
    <definedName name="_8803DL62443A8A" localSheetId="8">#REF!</definedName>
    <definedName name="_8803DL62443A8A" localSheetId="9">#REF!</definedName>
    <definedName name="_8803DL62443A8A" localSheetId="10">#REF!</definedName>
    <definedName name="_8803DL62443A8A" localSheetId="13">#REF!</definedName>
    <definedName name="_8803DL62443A8A">#REF!</definedName>
    <definedName name="_8804DL62443A8A" localSheetId="8">#REF!</definedName>
    <definedName name="_8804DL62443A8A" localSheetId="9">#REF!</definedName>
    <definedName name="_8804DL62443A8A" localSheetId="10">#REF!</definedName>
    <definedName name="_8804DL62443A8A" localSheetId="13">#REF!</definedName>
    <definedName name="_8804DL62443A8A">#REF!</definedName>
    <definedName name="_8805DL62443A8A" localSheetId="8">#REF!</definedName>
    <definedName name="_8805DL62443A8A" localSheetId="9">#REF!</definedName>
    <definedName name="_8805DL62443A8A" localSheetId="10">#REF!</definedName>
    <definedName name="_8805DL62443A8A" localSheetId="13">#REF!</definedName>
    <definedName name="_8805DL62443A8A">#REF!</definedName>
    <definedName name="_8806DL62443A8A" localSheetId="8">#REF!</definedName>
    <definedName name="_8806DL62443A8A" localSheetId="9">#REF!</definedName>
    <definedName name="_8806DL62443A8A" localSheetId="10">#REF!</definedName>
    <definedName name="_8806DL62443A8A" localSheetId="13">#REF!</definedName>
    <definedName name="_8806DL62443A8A">#REF!</definedName>
    <definedName name="_8807DL62443A8A" localSheetId="8">#REF!</definedName>
    <definedName name="_8807DL62443A8A" localSheetId="9">#REF!</definedName>
    <definedName name="_8807DL62443A8A" localSheetId="10">#REF!</definedName>
    <definedName name="_8807DL62443A8A" localSheetId="13">#REF!</definedName>
    <definedName name="_8807DL62443A8A">#REF!</definedName>
    <definedName name="_8808DL62443A8A" localSheetId="8">#REF!</definedName>
    <definedName name="_8808DL62443A8A" localSheetId="9">#REF!</definedName>
    <definedName name="_8808DL62443A8A" localSheetId="10">#REF!</definedName>
    <definedName name="_8808DL62443A8A" localSheetId="13">#REF!</definedName>
    <definedName name="_8808DL62443A8A">#REF!</definedName>
    <definedName name="_8809DL62443A8A" localSheetId="8">#REF!</definedName>
    <definedName name="_8809DL62443A8A" localSheetId="9">#REF!</definedName>
    <definedName name="_8809DL62443A8A" localSheetId="10">#REF!</definedName>
    <definedName name="_8809DL62443A8A" localSheetId="13">#REF!</definedName>
    <definedName name="_8809DL62443A8A">#REF!</definedName>
    <definedName name="_880DL60EA3381" localSheetId="8">#REF!</definedName>
    <definedName name="_880DL60EA3381" localSheetId="9">#REF!</definedName>
    <definedName name="_880DL60EA3381" localSheetId="10">#REF!</definedName>
    <definedName name="_880DL60EA3381" localSheetId="13">#REF!</definedName>
    <definedName name="_880DL60EA3381">#REF!</definedName>
    <definedName name="_880DLC55FE869" localSheetId="8">#REF!</definedName>
    <definedName name="_880DLC55FE869" localSheetId="9">#REF!</definedName>
    <definedName name="_880DLC55FE869" localSheetId="10">#REF!</definedName>
    <definedName name="_880DLC55FE869" localSheetId="13">#REF!</definedName>
    <definedName name="_880DLC55FE869">#REF!</definedName>
    <definedName name="_8810DL62443A8A" localSheetId="8">#REF!</definedName>
    <definedName name="_8810DL62443A8A" localSheetId="9">#REF!</definedName>
    <definedName name="_8810DL62443A8A" localSheetId="10">#REF!</definedName>
    <definedName name="_8810DL62443A8A" localSheetId="13">#REF!</definedName>
    <definedName name="_8810DL62443A8A">#REF!</definedName>
    <definedName name="_8811DL62443A8A" localSheetId="8">#REF!</definedName>
    <definedName name="_8811DL62443A8A" localSheetId="9">#REF!</definedName>
    <definedName name="_8811DL62443A8A" localSheetId="10">#REF!</definedName>
    <definedName name="_8811DL62443A8A" localSheetId="13">#REF!</definedName>
    <definedName name="_8811DL62443A8A">#REF!</definedName>
    <definedName name="_8812DL62443A8A" localSheetId="8">#REF!</definedName>
    <definedName name="_8812DL62443A8A" localSheetId="9">#REF!</definedName>
    <definedName name="_8812DL62443A8A" localSheetId="10">#REF!</definedName>
    <definedName name="_8812DL62443A8A" localSheetId="13">#REF!</definedName>
    <definedName name="_8812DL62443A8A">#REF!</definedName>
    <definedName name="_8813DL62443A8A" localSheetId="8">#REF!</definedName>
    <definedName name="_8813DL62443A8A" localSheetId="9">#REF!</definedName>
    <definedName name="_8813DL62443A8A" localSheetId="10">#REF!</definedName>
    <definedName name="_8813DL62443A8A" localSheetId="13">#REF!</definedName>
    <definedName name="_8813DL62443A8A">#REF!</definedName>
    <definedName name="_8814DL62443A8A" localSheetId="8">#REF!</definedName>
    <definedName name="_8814DL62443A8A" localSheetId="9">#REF!</definedName>
    <definedName name="_8814DL62443A8A" localSheetId="10">#REF!</definedName>
    <definedName name="_8814DL62443A8A" localSheetId="13">#REF!</definedName>
    <definedName name="_8814DL62443A8A">#REF!</definedName>
    <definedName name="_8815DL62443A8A" localSheetId="8">#REF!</definedName>
    <definedName name="_8815DL62443A8A" localSheetId="9">#REF!</definedName>
    <definedName name="_8815DL62443A8A" localSheetId="10">#REF!</definedName>
    <definedName name="_8815DL62443A8A" localSheetId="13">#REF!</definedName>
    <definedName name="_8815DL62443A8A">#REF!</definedName>
    <definedName name="_8816DL62443A8A" localSheetId="8">#REF!</definedName>
    <definedName name="_8816DL62443A8A" localSheetId="9">#REF!</definedName>
    <definedName name="_8816DL62443A8A" localSheetId="10">#REF!</definedName>
    <definedName name="_8816DL62443A8A" localSheetId="13">#REF!</definedName>
    <definedName name="_8816DL62443A8A">#REF!</definedName>
    <definedName name="_8817DL62443A8A" localSheetId="8">#REF!</definedName>
    <definedName name="_8817DL62443A8A" localSheetId="9">#REF!</definedName>
    <definedName name="_8817DL62443A8A" localSheetId="10">#REF!</definedName>
    <definedName name="_8817DL62443A8A" localSheetId="13">#REF!</definedName>
    <definedName name="_8817DL62443A8A">#REF!</definedName>
    <definedName name="_8818DL62443A8A" localSheetId="8">#REF!</definedName>
    <definedName name="_8818DL62443A8A" localSheetId="9">#REF!</definedName>
    <definedName name="_8818DL62443A8A" localSheetId="10">#REF!</definedName>
    <definedName name="_8818DL62443A8A" localSheetId="13">#REF!</definedName>
    <definedName name="_8818DL62443A8A">#REF!</definedName>
    <definedName name="_8819DL62443A8A" localSheetId="8">#REF!</definedName>
    <definedName name="_8819DL62443A8A" localSheetId="9">#REF!</definedName>
    <definedName name="_8819DL62443A8A" localSheetId="10">#REF!</definedName>
    <definedName name="_8819DL62443A8A" localSheetId="13">#REF!</definedName>
    <definedName name="_8819DL62443A8A">#REF!</definedName>
    <definedName name="_881DL60EA3381" localSheetId="8">#REF!</definedName>
    <definedName name="_881DL60EA3381" localSheetId="9">#REF!</definedName>
    <definedName name="_881DL60EA3381" localSheetId="10">#REF!</definedName>
    <definedName name="_881DL60EA3381" localSheetId="13">#REF!</definedName>
    <definedName name="_881DL60EA3381">#REF!</definedName>
    <definedName name="_881DLC560E869" localSheetId="8">#REF!</definedName>
    <definedName name="_881DLC560E869" localSheetId="9">#REF!</definedName>
    <definedName name="_881DLC560E869" localSheetId="10">#REF!</definedName>
    <definedName name="_881DLC560E869" localSheetId="13">#REF!</definedName>
    <definedName name="_881DLC560E869">#REF!</definedName>
    <definedName name="_8820DL62443A8A" localSheetId="8">#REF!</definedName>
    <definedName name="_8820DL62443A8A" localSheetId="9">#REF!</definedName>
    <definedName name="_8820DL62443A8A" localSheetId="10">#REF!</definedName>
    <definedName name="_8820DL62443A8A" localSheetId="13">#REF!</definedName>
    <definedName name="_8820DL62443A8A">#REF!</definedName>
    <definedName name="_8821DL62453A8F" localSheetId="8">#REF!</definedName>
    <definedName name="_8821DL62453A8F" localSheetId="9">#REF!</definedName>
    <definedName name="_8821DL62453A8F" localSheetId="10">#REF!</definedName>
    <definedName name="_8821DL62453A8F" localSheetId="13">#REF!</definedName>
    <definedName name="_8821DL62453A8F">#REF!</definedName>
    <definedName name="_8822DL62453A8F" localSheetId="8">#REF!</definedName>
    <definedName name="_8822DL62453A8F" localSheetId="9">#REF!</definedName>
    <definedName name="_8822DL62453A8F" localSheetId="10">#REF!</definedName>
    <definedName name="_8822DL62453A8F" localSheetId="13">#REF!</definedName>
    <definedName name="_8822DL62453A8F">#REF!</definedName>
    <definedName name="_8823DL62453A8F" localSheetId="8">#REF!</definedName>
    <definedName name="_8823DL62453A8F" localSheetId="9">#REF!</definedName>
    <definedName name="_8823DL62453A8F" localSheetId="10">#REF!</definedName>
    <definedName name="_8823DL62453A8F" localSheetId="13">#REF!</definedName>
    <definedName name="_8823DL62453A8F">#REF!</definedName>
    <definedName name="_8824DL62453A8F" localSheetId="8">#REF!</definedName>
    <definedName name="_8824DL62453A8F" localSheetId="9">#REF!</definedName>
    <definedName name="_8824DL62453A8F" localSheetId="10">#REF!</definedName>
    <definedName name="_8824DL62453A8F" localSheetId="13">#REF!</definedName>
    <definedName name="_8824DL62453A8F">#REF!</definedName>
    <definedName name="_8825DL62453A8F" localSheetId="8">#REF!</definedName>
    <definedName name="_8825DL62453A8F" localSheetId="9">#REF!</definedName>
    <definedName name="_8825DL62453A8F" localSheetId="10">#REF!</definedName>
    <definedName name="_8825DL62453A8F" localSheetId="13">#REF!</definedName>
    <definedName name="_8825DL62453A8F">#REF!</definedName>
    <definedName name="_8826DL62453A8F" localSheetId="8">#REF!</definedName>
    <definedName name="_8826DL62453A8F" localSheetId="9">#REF!</definedName>
    <definedName name="_8826DL62453A8F" localSheetId="10">#REF!</definedName>
    <definedName name="_8826DL62453A8F" localSheetId="13">#REF!</definedName>
    <definedName name="_8826DL62453A8F">#REF!</definedName>
    <definedName name="_8827DL62453A8F" localSheetId="8">#REF!</definedName>
    <definedName name="_8827DL62453A8F" localSheetId="9">#REF!</definedName>
    <definedName name="_8827DL62453A8F" localSheetId="10">#REF!</definedName>
    <definedName name="_8827DL62453A8F" localSheetId="13">#REF!</definedName>
    <definedName name="_8827DL62453A8F">#REF!</definedName>
    <definedName name="_8828DL62453A8F" localSheetId="8">#REF!</definedName>
    <definedName name="_8828DL62453A8F" localSheetId="9">#REF!</definedName>
    <definedName name="_8828DL62453A8F" localSheetId="10">#REF!</definedName>
    <definedName name="_8828DL62453A8F" localSheetId="13">#REF!</definedName>
    <definedName name="_8828DL62453A8F">#REF!</definedName>
    <definedName name="_8829DL62453A8F" localSheetId="8">#REF!</definedName>
    <definedName name="_8829DL62453A8F" localSheetId="9">#REF!</definedName>
    <definedName name="_8829DL62453A8F" localSheetId="10">#REF!</definedName>
    <definedName name="_8829DL62453A8F" localSheetId="13">#REF!</definedName>
    <definedName name="_8829DL62453A8F">#REF!</definedName>
    <definedName name="_882DL60EA3381" localSheetId="8">#REF!</definedName>
    <definedName name="_882DL60EA3381" localSheetId="9">#REF!</definedName>
    <definedName name="_882DL60EA3381" localSheetId="10">#REF!</definedName>
    <definedName name="_882DL60EA3381" localSheetId="13">#REF!</definedName>
    <definedName name="_882DL60EA3381">#REF!</definedName>
    <definedName name="_882DLC561E869" localSheetId="8">#REF!</definedName>
    <definedName name="_882DLC561E869" localSheetId="9">#REF!</definedName>
    <definedName name="_882DLC561E869" localSheetId="10">#REF!</definedName>
    <definedName name="_882DLC561E869" localSheetId="13">#REF!</definedName>
    <definedName name="_882DLC561E869">#REF!</definedName>
    <definedName name="_8830DL62453A8F" localSheetId="8">#REF!</definedName>
    <definedName name="_8830DL62453A8F" localSheetId="9">#REF!</definedName>
    <definedName name="_8830DL62453A8F" localSheetId="10">#REF!</definedName>
    <definedName name="_8830DL62453A8F" localSheetId="13">#REF!</definedName>
    <definedName name="_8830DL62453A8F">#REF!</definedName>
    <definedName name="_8831DL62453A8F" localSheetId="8">#REF!</definedName>
    <definedName name="_8831DL62453A8F" localSheetId="9">#REF!</definedName>
    <definedName name="_8831DL62453A8F" localSheetId="10">#REF!</definedName>
    <definedName name="_8831DL62453A8F" localSheetId="13">#REF!</definedName>
    <definedName name="_8831DL62453A8F">#REF!</definedName>
    <definedName name="_8832DL62453A8F" localSheetId="8">#REF!</definedName>
    <definedName name="_8832DL62453A8F" localSheetId="9">#REF!</definedName>
    <definedName name="_8832DL62453A8F" localSheetId="10">#REF!</definedName>
    <definedName name="_8832DL62453A8F" localSheetId="13">#REF!</definedName>
    <definedName name="_8832DL62453A8F">#REF!</definedName>
    <definedName name="_8833DL62453A8F" localSheetId="8">#REF!</definedName>
    <definedName name="_8833DL62453A8F" localSheetId="9">#REF!</definedName>
    <definedName name="_8833DL62453A8F" localSheetId="10">#REF!</definedName>
    <definedName name="_8833DL62453A8F" localSheetId="13">#REF!</definedName>
    <definedName name="_8833DL62453A8F">#REF!</definedName>
    <definedName name="_8834DL62453A8F" localSheetId="8">#REF!</definedName>
    <definedName name="_8834DL62453A8F" localSheetId="9">#REF!</definedName>
    <definedName name="_8834DL62453A8F" localSheetId="10">#REF!</definedName>
    <definedName name="_8834DL62453A8F" localSheetId="13">#REF!</definedName>
    <definedName name="_8834DL62453A8F">#REF!</definedName>
    <definedName name="_8835DL62453A8F" localSheetId="8">#REF!</definedName>
    <definedName name="_8835DL62453A8F" localSheetId="9">#REF!</definedName>
    <definedName name="_8835DL62453A8F" localSheetId="10">#REF!</definedName>
    <definedName name="_8835DL62453A8F" localSheetId="13">#REF!</definedName>
    <definedName name="_8835DL62453A8F">#REF!</definedName>
    <definedName name="_8836DL62453A8F" localSheetId="8">#REF!</definedName>
    <definedName name="_8836DL62453A8F" localSheetId="9">#REF!</definedName>
    <definedName name="_8836DL62453A8F" localSheetId="10">#REF!</definedName>
    <definedName name="_8836DL62453A8F" localSheetId="13">#REF!</definedName>
    <definedName name="_8836DL62453A8F">#REF!</definedName>
    <definedName name="_8837DL62453A8F" localSheetId="8">#REF!</definedName>
    <definedName name="_8837DL62453A8F" localSheetId="9">#REF!</definedName>
    <definedName name="_8837DL62453A8F" localSheetId="10">#REF!</definedName>
    <definedName name="_8837DL62453A8F" localSheetId="13">#REF!</definedName>
    <definedName name="_8837DL62453A8F">#REF!</definedName>
    <definedName name="_8838DL62453A8F" localSheetId="8">#REF!</definedName>
    <definedName name="_8838DL62453A8F" localSheetId="9">#REF!</definedName>
    <definedName name="_8838DL62453A8F" localSheetId="10">#REF!</definedName>
    <definedName name="_8838DL62453A8F" localSheetId="13">#REF!</definedName>
    <definedName name="_8838DL62453A8F">#REF!</definedName>
    <definedName name="_8839DL62453A8F" localSheetId="8">#REF!</definedName>
    <definedName name="_8839DL62453A8F" localSheetId="9">#REF!</definedName>
    <definedName name="_8839DL62453A8F" localSheetId="10">#REF!</definedName>
    <definedName name="_8839DL62453A8F" localSheetId="13">#REF!</definedName>
    <definedName name="_8839DL62453A8F">#REF!</definedName>
    <definedName name="_883DL60EA3381" localSheetId="8">#REF!</definedName>
    <definedName name="_883DL60EA3381" localSheetId="9">#REF!</definedName>
    <definedName name="_883DL60EA3381" localSheetId="10">#REF!</definedName>
    <definedName name="_883DL60EA3381" localSheetId="13">#REF!</definedName>
    <definedName name="_883DL60EA3381">#REF!</definedName>
    <definedName name="_883DLC562E869" localSheetId="8">#REF!</definedName>
    <definedName name="_883DLC562E869" localSheetId="9">#REF!</definedName>
    <definedName name="_883DLC562E869" localSheetId="10">#REF!</definedName>
    <definedName name="_883DLC562E869" localSheetId="13">#REF!</definedName>
    <definedName name="_883DLC562E869">#REF!</definedName>
    <definedName name="_8840DL62453A8F" localSheetId="8">#REF!</definedName>
    <definedName name="_8840DL62453A8F" localSheetId="9">#REF!</definedName>
    <definedName name="_8840DL62453A8F" localSheetId="10">#REF!</definedName>
    <definedName name="_8840DL62453A8F" localSheetId="13">#REF!</definedName>
    <definedName name="_8840DL62453A8F">#REF!</definedName>
    <definedName name="_8841DL62453A8F" localSheetId="8">#REF!</definedName>
    <definedName name="_8841DL62453A8F" localSheetId="9">#REF!</definedName>
    <definedName name="_8841DL62453A8F" localSheetId="10">#REF!</definedName>
    <definedName name="_8841DL62453A8F" localSheetId="13">#REF!</definedName>
    <definedName name="_8841DL62453A8F">#REF!</definedName>
    <definedName name="_8842DL62453A8F" localSheetId="8">#REF!</definedName>
    <definedName name="_8842DL62453A8F" localSheetId="9">#REF!</definedName>
    <definedName name="_8842DL62453A8F" localSheetId="10">#REF!</definedName>
    <definedName name="_8842DL62453A8F" localSheetId="13">#REF!</definedName>
    <definedName name="_8842DL62453A8F">#REF!</definedName>
    <definedName name="_8843DL62453A8F" localSheetId="8">#REF!</definedName>
    <definedName name="_8843DL62453A8F" localSheetId="9">#REF!</definedName>
    <definedName name="_8843DL62453A8F" localSheetId="10">#REF!</definedName>
    <definedName name="_8843DL62453A8F" localSheetId="13">#REF!</definedName>
    <definedName name="_8843DL62453A8F">#REF!</definedName>
    <definedName name="_8844DL62453A8F" localSheetId="8">#REF!</definedName>
    <definedName name="_8844DL62453A8F" localSheetId="9">#REF!</definedName>
    <definedName name="_8844DL62453A8F" localSheetId="10">#REF!</definedName>
    <definedName name="_8844DL62453A8F" localSheetId="13">#REF!</definedName>
    <definedName name="_8844DL62453A8F">#REF!</definedName>
    <definedName name="_8845DL62453A8F" localSheetId="8">#REF!</definedName>
    <definedName name="_8845DL62453A8F" localSheetId="9">#REF!</definedName>
    <definedName name="_8845DL62453A8F" localSheetId="10">#REF!</definedName>
    <definedName name="_8845DL62453A8F" localSheetId="13">#REF!</definedName>
    <definedName name="_8845DL62453A8F">#REF!</definedName>
    <definedName name="_8846DL62453A8F" localSheetId="8">#REF!</definedName>
    <definedName name="_8846DL62453A8F" localSheetId="9">#REF!</definedName>
    <definedName name="_8846DL62453A8F" localSheetId="10">#REF!</definedName>
    <definedName name="_8846DL62453A8F" localSheetId="13">#REF!</definedName>
    <definedName name="_8846DL62453A8F">#REF!</definedName>
    <definedName name="_8847DL62453A8F" localSheetId="8">#REF!</definedName>
    <definedName name="_8847DL62453A8F" localSheetId="9">#REF!</definedName>
    <definedName name="_8847DL62453A8F" localSheetId="10">#REF!</definedName>
    <definedName name="_8847DL62453A8F" localSheetId="13">#REF!</definedName>
    <definedName name="_8847DL62453A8F">#REF!</definedName>
    <definedName name="_8848DL62453A8F" localSheetId="8">#REF!</definedName>
    <definedName name="_8848DL62453A8F" localSheetId="9">#REF!</definedName>
    <definedName name="_8848DL62453A8F" localSheetId="10">#REF!</definedName>
    <definedName name="_8848DL62453A8F" localSheetId="13">#REF!</definedName>
    <definedName name="_8848DL62453A8F">#REF!</definedName>
    <definedName name="_8849DL62453A8F" localSheetId="8">#REF!</definedName>
    <definedName name="_8849DL62453A8F" localSheetId="9">#REF!</definedName>
    <definedName name="_8849DL62453A8F" localSheetId="10">#REF!</definedName>
    <definedName name="_8849DL62453A8F" localSheetId="13">#REF!</definedName>
    <definedName name="_8849DL62453A8F">#REF!</definedName>
    <definedName name="_884DL60EA3381" localSheetId="8">#REF!</definedName>
    <definedName name="_884DL60EA3381" localSheetId="9">#REF!</definedName>
    <definedName name="_884DL60EA3381" localSheetId="10">#REF!</definedName>
    <definedName name="_884DL60EA3381" localSheetId="13">#REF!</definedName>
    <definedName name="_884DL60EA3381">#REF!</definedName>
    <definedName name="_884DLC563E869" localSheetId="8">#REF!</definedName>
    <definedName name="_884DLC563E869" localSheetId="9">#REF!</definedName>
    <definedName name="_884DLC563E869" localSheetId="10">#REF!</definedName>
    <definedName name="_884DLC563E869" localSheetId="13">#REF!</definedName>
    <definedName name="_884DLC563E869">#REF!</definedName>
    <definedName name="_8850DL62453A8F" localSheetId="8">#REF!</definedName>
    <definedName name="_8850DL62453A8F" localSheetId="9">#REF!</definedName>
    <definedName name="_8850DL62453A8F" localSheetId="10">#REF!</definedName>
    <definedName name="_8850DL62453A8F" localSheetId="13">#REF!</definedName>
    <definedName name="_8850DL62453A8F">#REF!</definedName>
    <definedName name="_8851DL62453A8F" localSheetId="8">#REF!</definedName>
    <definedName name="_8851DL62453A8F" localSheetId="9">#REF!</definedName>
    <definedName name="_8851DL62453A8F" localSheetId="10">#REF!</definedName>
    <definedName name="_8851DL62453A8F" localSheetId="13">#REF!</definedName>
    <definedName name="_8851DL62453A8F">#REF!</definedName>
    <definedName name="_8852DL62453A8F" localSheetId="8">#REF!</definedName>
    <definedName name="_8852DL62453A8F" localSheetId="9">#REF!</definedName>
    <definedName name="_8852DL62453A8F" localSheetId="10">#REF!</definedName>
    <definedName name="_8852DL62453A8F" localSheetId="13">#REF!</definedName>
    <definedName name="_8852DL62453A8F">#REF!</definedName>
    <definedName name="_8853DL62453A8F" localSheetId="8">#REF!</definedName>
    <definedName name="_8853DL62453A8F" localSheetId="9">#REF!</definedName>
    <definedName name="_8853DL62453A8F" localSheetId="10">#REF!</definedName>
    <definedName name="_8853DL62453A8F" localSheetId="13">#REF!</definedName>
    <definedName name="_8853DL62453A8F">#REF!</definedName>
    <definedName name="_8854DL62453A8F" localSheetId="8">#REF!</definedName>
    <definedName name="_8854DL62453A8F" localSheetId="9">#REF!</definedName>
    <definedName name="_8854DL62453A8F" localSheetId="10">#REF!</definedName>
    <definedName name="_8854DL62453A8F" localSheetId="13">#REF!</definedName>
    <definedName name="_8854DL62453A8F">#REF!</definedName>
    <definedName name="_8855DL62453A8F" localSheetId="8">#REF!</definedName>
    <definedName name="_8855DL62453A8F" localSheetId="9">#REF!</definedName>
    <definedName name="_8855DL62453A8F" localSheetId="10">#REF!</definedName>
    <definedName name="_8855DL62453A8F" localSheetId="13">#REF!</definedName>
    <definedName name="_8855DL62453A8F">#REF!</definedName>
    <definedName name="_8856DL62463A92" localSheetId="8">#REF!</definedName>
    <definedName name="_8856DL62463A92" localSheetId="9">#REF!</definedName>
    <definedName name="_8856DL62463A92" localSheetId="10">#REF!</definedName>
    <definedName name="_8856DL62463A92" localSheetId="13">#REF!</definedName>
    <definedName name="_8856DL62463A92">#REF!</definedName>
    <definedName name="_8857DL62463A92" localSheetId="8">#REF!</definedName>
    <definedName name="_8857DL62463A92" localSheetId="9">#REF!</definedName>
    <definedName name="_8857DL62463A92" localSheetId="10">#REF!</definedName>
    <definedName name="_8857DL62463A92" localSheetId="13">#REF!</definedName>
    <definedName name="_8857DL62463A92">#REF!</definedName>
    <definedName name="_8858DL62463A92" localSheetId="8">#REF!</definedName>
    <definedName name="_8858DL62463A92" localSheetId="9">#REF!</definedName>
    <definedName name="_8858DL62463A92" localSheetId="10">#REF!</definedName>
    <definedName name="_8858DL62463A92" localSheetId="13">#REF!</definedName>
    <definedName name="_8858DL62463A92">#REF!</definedName>
    <definedName name="_8859DL62463A92" localSheetId="8">#REF!</definedName>
    <definedName name="_8859DL62463A92" localSheetId="9">#REF!</definedName>
    <definedName name="_8859DL62463A92" localSheetId="10">#REF!</definedName>
    <definedName name="_8859DL62463A92" localSheetId="13">#REF!</definedName>
    <definedName name="_8859DL62463A92">#REF!</definedName>
    <definedName name="_885DL60EA3381" localSheetId="8">#REF!</definedName>
    <definedName name="_885DL60EA3381" localSheetId="9">#REF!</definedName>
    <definedName name="_885DL60EA3381" localSheetId="10">#REF!</definedName>
    <definedName name="_885DL60EA3381" localSheetId="13">#REF!</definedName>
    <definedName name="_885DL60EA3381">#REF!</definedName>
    <definedName name="_885DLC564E869" localSheetId="8">#REF!</definedName>
    <definedName name="_885DLC564E869" localSheetId="9">#REF!</definedName>
    <definedName name="_885DLC564E869" localSheetId="10">#REF!</definedName>
    <definedName name="_885DLC564E869" localSheetId="13">#REF!</definedName>
    <definedName name="_885DLC564E869">#REF!</definedName>
    <definedName name="_8860DL62463A92" localSheetId="8">#REF!</definedName>
    <definedName name="_8860DL62463A92" localSheetId="9">#REF!</definedName>
    <definedName name="_8860DL62463A92" localSheetId="10">#REF!</definedName>
    <definedName name="_8860DL62463A92" localSheetId="13">#REF!</definedName>
    <definedName name="_8860DL62463A92">#REF!</definedName>
    <definedName name="_8861DL62463A92" localSheetId="8">#REF!</definedName>
    <definedName name="_8861DL62463A92" localSheetId="9">#REF!</definedName>
    <definedName name="_8861DL62463A92" localSheetId="10">#REF!</definedName>
    <definedName name="_8861DL62463A92" localSheetId="13">#REF!</definedName>
    <definedName name="_8861DL62463A92">#REF!</definedName>
    <definedName name="_8862DL62463A92" localSheetId="8">#REF!</definedName>
    <definedName name="_8862DL62463A92" localSheetId="9">#REF!</definedName>
    <definedName name="_8862DL62463A92" localSheetId="10">#REF!</definedName>
    <definedName name="_8862DL62463A92" localSheetId="13">#REF!</definedName>
    <definedName name="_8862DL62463A92">#REF!</definedName>
    <definedName name="_8863DL62463A92" localSheetId="8">#REF!</definedName>
    <definedName name="_8863DL62463A92" localSheetId="9">#REF!</definedName>
    <definedName name="_8863DL62463A92" localSheetId="10">#REF!</definedName>
    <definedName name="_8863DL62463A92" localSheetId="13">#REF!</definedName>
    <definedName name="_8863DL62463A92">#REF!</definedName>
    <definedName name="_8864DL62463A92" localSheetId="8">#REF!</definedName>
    <definedName name="_8864DL62463A92" localSheetId="9">#REF!</definedName>
    <definedName name="_8864DL62463A92" localSheetId="10">#REF!</definedName>
    <definedName name="_8864DL62463A92" localSheetId="13">#REF!</definedName>
    <definedName name="_8864DL62463A92">#REF!</definedName>
    <definedName name="_8865DL62463A92" localSheetId="8">#REF!</definedName>
    <definedName name="_8865DL62463A92" localSheetId="9">#REF!</definedName>
    <definedName name="_8865DL62463A92" localSheetId="10">#REF!</definedName>
    <definedName name="_8865DL62463A92" localSheetId="13">#REF!</definedName>
    <definedName name="_8865DL62463A92">#REF!</definedName>
    <definedName name="_8866DL62463A92" localSheetId="8">#REF!</definedName>
    <definedName name="_8866DL62463A92" localSheetId="9">#REF!</definedName>
    <definedName name="_8866DL62463A92" localSheetId="10">#REF!</definedName>
    <definedName name="_8866DL62463A92" localSheetId="13">#REF!</definedName>
    <definedName name="_8866DL62463A92">#REF!</definedName>
    <definedName name="_8867DL62463A92" localSheetId="8">#REF!</definedName>
    <definedName name="_8867DL62463A92" localSheetId="9">#REF!</definedName>
    <definedName name="_8867DL62463A92" localSheetId="10">#REF!</definedName>
    <definedName name="_8867DL62463A92" localSheetId="13">#REF!</definedName>
    <definedName name="_8867DL62463A92">#REF!</definedName>
    <definedName name="_8868DL62463A92" localSheetId="8">#REF!</definedName>
    <definedName name="_8868DL62463A92" localSheetId="9">#REF!</definedName>
    <definedName name="_8868DL62463A92" localSheetId="10">#REF!</definedName>
    <definedName name="_8868DL62463A92" localSheetId="13">#REF!</definedName>
    <definedName name="_8868DL62463A92">#REF!</definedName>
    <definedName name="_8869DL62463A92" localSheetId="8">#REF!</definedName>
    <definedName name="_8869DL62463A92" localSheetId="9">#REF!</definedName>
    <definedName name="_8869DL62463A92" localSheetId="10">#REF!</definedName>
    <definedName name="_8869DL62463A92" localSheetId="13">#REF!</definedName>
    <definedName name="_8869DL62463A92">#REF!</definedName>
    <definedName name="_886DL60EA3381" localSheetId="8">#REF!</definedName>
    <definedName name="_886DL60EA3381" localSheetId="9">#REF!</definedName>
    <definedName name="_886DL60EA3381" localSheetId="10">#REF!</definedName>
    <definedName name="_886DL60EA3381" localSheetId="13">#REF!</definedName>
    <definedName name="_886DL60EA3381">#REF!</definedName>
    <definedName name="_886DLC565E869" localSheetId="8">#REF!</definedName>
    <definedName name="_886DLC565E869" localSheetId="9">#REF!</definedName>
    <definedName name="_886DLC565E869" localSheetId="10">#REF!</definedName>
    <definedName name="_886DLC565E869" localSheetId="13">#REF!</definedName>
    <definedName name="_886DLC565E869">#REF!</definedName>
    <definedName name="_8870DL62463A92" localSheetId="8">#REF!</definedName>
    <definedName name="_8870DL62463A92" localSheetId="9">#REF!</definedName>
    <definedName name="_8870DL62463A92" localSheetId="10">#REF!</definedName>
    <definedName name="_8870DL62463A92" localSheetId="13">#REF!</definedName>
    <definedName name="_8870DL62463A92">#REF!</definedName>
    <definedName name="_8871DL62463A92" localSheetId="8">#REF!</definedName>
    <definedName name="_8871DL62463A92" localSheetId="9">#REF!</definedName>
    <definedName name="_8871DL62463A92" localSheetId="10">#REF!</definedName>
    <definedName name="_8871DL62463A92" localSheetId="13">#REF!</definedName>
    <definedName name="_8871DL62463A92">#REF!</definedName>
    <definedName name="_8872DL62463A92" localSheetId="8">#REF!</definedName>
    <definedName name="_8872DL62463A92" localSheetId="9">#REF!</definedName>
    <definedName name="_8872DL62463A92" localSheetId="10">#REF!</definedName>
    <definedName name="_8872DL62463A92" localSheetId="13">#REF!</definedName>
    <definedName name="_8872DL62463A92">#REF!</definedName>
    <definedName name="_8873DL62463A92" localSheetId="8">#REF!</definedName>
    <definedName name="_8873DL62463A92" localSheetId="9">#REF!</definedName>
    <definedName name="_8873DL62463A92" localSheetId="10">#REF!</definedName>
    <definedName name="_8873DL62463A92" localSheetId="13">#REF!</definedName>
    <definedName name="_8873DL62463A92">#REF!</definedName>
    <definedName name="_8874DL62463A92" localSheetId="8">#REF!</definedName>
    <definedName name="_8874DL62463A92" localSheetId="9">#REF!</definedName>
    <definedName name="_8874DL62463A92" localSheetId="10">#REF!</definedName>
    <definedName name="_8874DL62463A92" localSheetId="13">#REF!</definedName>
    <definedName name="_8874DL62463A92">#REF!</definedName>
    <definedName name="_8875DL62463A92" localSheetId="8">#REF!</definedName>
    <definedName name="_8875DL62463A92" localSheetId="9">#REF!</definedName>
    <definedName name="_8875DL62463A92" localSheetId="10">#REF!</definedName>
    <definedName name="_8875DL62463A92" localSheetId="13">#REF!</definedName>
    <definedName name="_8875DL62463A92">#REF!</definedName>
    <definedName name="_8876DL62463A92" localSheetId="8">#REF!</definedName>
    <definedName name="_8876DL62463A92" localSheetId="9">#REF!</definedName>
    <definedName name="_8876DL62463A92" localSheetId="10">#REF!</definedName>
    <definedName name="_8876DL62463A92" localSheetId="13">#REF!</definedName>
    <definedName name="_8876DL62463A92">#REF!</definedName>
    <definedName name="_8877DL62463A92" localSheetId="8">#REF!</definedName>
    <definedName name="_8877DL62463A92" localSheetId="9">#REF!</definedName>
    <definedName name="_8877DL62463A92" localSheetId="10">#REF!</definedName>
    <definedName name="_8877DL62463A92" localSheetId="13">#REF!</definedName>
    <definedName name="_8877DL62463A92">#REF!</definedName>
    <definedName name="_8878DL62463A92" localSheetId="8">#REF!</definedName>
    <definedName name="_8878DL62463A92" localSheetId="9">#REF!</definedName>
    <definedName name="_8878DL62463A92" localSheetId="10">#REF!</definedName>
    <definedName name="_8878DL62463A92" localSheetId="13">#REF!</definedName>
    <definedName name="_8878DL62463A92">#REF!</definedName>
    <definedName name="_8879DL62463A92" localSheetId="8">#REF!</definedName>
    <definedName name="_8879DL62463A92" localSheetId="9">#REF!</definedName>
    <definedName name="_8879DL62463A92" localSheetId="10">#REF!</definedName>
    <definedName name="_8879DL62463A92" localSheetId="13">#REF!</definedName>
    <definedName name="_8879DL62463A92">#REF!</definedName>
    <definedName name="_887DL60EA3381" localSheetId="8">#REF!</definedName>
    <definedName name="_887DL60EA3381" localSheetId="9">#REF!</definedName>
    <definedName name="_887DL60EA3381" localSheetId="10">#REF!</definedName>
    <definedName name="_887DL60EA3381" localSheetId="13">#REF!</definedName>
    <definedName name="_887DL60EA3381">#REF!</definedName>
    <definedName name="_887DLC566E869" localSheetId="8">#REF!</definedName>
    <definedName name="_887DLC566E869" localSheetId="9">#REF!</definedName>
    <definedName name="_887DLC566E869" localSheetId="10">#REF!</definedName>
    <definedName name="_887DLC566E869" localSheetId="13">#REF!</definedName>
    <definedName name="_887DLC566E869">#REF!</definedName>
    <definedName name="_8880DL62463A92" localSheetId="8">#REF!</definedName>
    <definedName name="_8880DL62463A92" localSheetId="9">#REF!</definedName>
    <definedName name="_8880DL62463A92" localSheetId="10">#REF!</definedName>
    <definedName name="_8880DL62463A92" localSheetId="13">#REF!</definedName>
    <definedName name="_8880DL62463A92">#REF!</definedName>
    <definedName name="_8881DL62463A92" localSheetId="8">#REF!</definedName>
    <definedName name="_8881DL62463A92" localSheetId="9">#REF!</definedName>
    <definedName name="_8881DL62463A92" localSheetId="10">#REF!</definedName>
    <definedName name="_8881DL62463A92" localSheetId="13">#REF!</definedName>
    <definedName name="_8881DL62463A92">#REF!</definedName>
    <definedName name="_8882DL62463A92" localSheetId="8">#REF!</definedName>
    <definedName name="_8882DL62463A92" localSheetId="9">#REF!</definedName>
    <definedName name="_8882DL62463A92" localSheetId="10">#REF!</definedName>
    <definedName name="_8882DL62463A92" localSheetId="13">#REF!</definedName>
    <definedName name="_8882DL62463A92">#REF!</definedName>
    <definedName name="_8883DL62463A92" localSheetId="8">#REF!</definedName>
    <definedName name="_8883DL62463A92" localSheetId="9">#REF!</definedName>
    <definedName name="_8883DL62463A92" localSheetId="10">#REF!</definedName>
    <definedName name="_8883DL62463A92" localSheetId="13">#REF!</definedName>
    <definedName name="_8883DL62463A92">#REF!</definedName>
    <definedName name="_8884DL62463A92" localSheetId="8">#REF!</definedName>
    <definedName name="_8884DL62463A92" localSheetId="9">#REF!</definedName>
    <definedName name="_8884DL62463A92" localSheetId="10">#REF!</definedName>
    <definedName name="_8884DL62463A92" localSheetId="13">#REF!</definedName>
    <definedName name="_8884DL62463A92">#REF!</definedName>
    <definedName name="_8885DL62463A92" localSheetId="8">#REF!</definedName>
    <definedName name="_8885DL62463A92" localSheetId="9">#REF!</definedName>
    <definedName name="_8885DL62463A92" localSheetId="10">#REF!</definedName>
    <definedName name="_8885DL62463A92" localSheetId="13">#REF!</definedName>
    <definedName name="_8885DL62463A92">#REF!</definedName>
    <definedName name="_8886DL62463A92" localSheetId="8">#REF!</definedName>
    <definedName name="_8886DL62463A92" localSheetId="9">#REF!</definedName>
    <definedName name="_8886DL62463A92" localSheetId="10">#REF!</definedName>
    <definedName name="_8886DL62463A92" localSheetId="13">#REF!</definedName>
    <definedName name="_8886DL62463A92">#REF!</definedName>
    <definedName name="_8887DL62463A92" localSheetId="8">#REF!</definedName>
    <definedName name="_8887DL62463A92" localSheetId="9">#REF!</definedName>
    <definedName name="_8887DL62463A92" localSheetId="10">#REF!</definedName>
    <definedName name="_8887DL62463A92" localSheetId="13">#REF!</definedName>
    <definedName name="_8887DL62463A92">#REF!</definedName>
    <definedName name="_8888DL62463A92" localSheetId="8">#REF!</definedName>
    <definedName name="_8888DL62463A92" localSheetId="9">#REF!</definedName>
    <definedName name="_8888DL62463A92" localSheetId="10">#REF!</definedName>
    <definedName name="_8888DL62463A92" localSheetId="13">#REF!</definedName>
    <definedName name="_8888DL62463A92">#REF!</definedName>
    <definedName name="_8889DL62463A92" localSheetId="8">#REF!</definedName>
    <definedName name="_8889DL62463A92" localSheetId="9">#REF!</definedName>
    <definedName name="_8889DL62463A92" localSheetId="10">#REF!</definedName>
    <definedName name="_8889DL62463A92" localSheetId="13">#REF!</definedName>
    <definedName name="_8889DL62463A92">#REF!</definedName>
    <definedName name="_888DL60EA3381" localSheetId="8">#REF!</definedName>
    <definedName name="_888DL60EA3381" localSheetId="9">#REF!</definedName>
    <definedName name="_888DL60EA3381" localSheetId="10">#REF!</definedName>
    <definedName name="_888DL60EA3381" localSheetId="13">#REF!</definedName>
    <definedName name="_888DL60EA3381">#REF!</definedName>
    <definedName name="_8890DL62463A92" localSheetId="8">#REF!</definedName>
    <definedName name="_8890DL62463A92" localSheetId="9">#REF!</definedName>
    <definedName name="_8890DL62463A92" localSheetId="10">#REF!</definedName>
    <definedName name="_8890DL62463A92" localSheetId="13">#REF!</definedName>
    <definedName name="_8890DL62463A92">#REF!</definedName>
    <definedName name="_8891DL62473A95" localSheetId="8">#REF!</definedName>
    <definedName name="_8891DL62473A95" localSheetId="9">#REF!</definedName>
    <definedName name="_8891DL62473A95" localSheetId="10">#REF!</definedName>
    <definedName name="_8891DL62473A95" localSheetId="13">#REF!</definedName>
    <definedName name="_8891DL62473A95">#REF!</definedName>
    <definedName name="_8892DL62473A95" localSheetId="8">#REF!</definedName>
    <definedName name="_8892DL62473A95" localSheetId="9">#REF!</definedName>
    <definedName name="_8892DL62473A95" localSheetId="10">#REF!</definedName>
    <definedName name="_8892DL62473A95" localSheetId="13">#REF!</definedName>
    <definedName name="_8892DL62473A95">#REF!</definedName>
    <definedName name="_8893DL62473A95" localSheetId="8">#REF!</definedName>
    <definedName name="_8893DL62473A95" localSheetId="9">#REF!</definedName>
    <definedName name="_8893DL62473A95" localSheetId="10">#REF!</definedName>
    <definedName name="_8893DL62473A95" localSheetId="13">#REF!</definedName>
    <definedName name="_8893DL62473A95">#REF!</definedName>
    <definedName name="_8894DL62473A95" localSheetId="8">#REF!</definedName>
    <definedName name="_8894DL62473A95" localSheetId="9">#REF!</definedName>
    <definedName name="_8894DL62473A95" localSheetId="10">#REF!</definedName>
    <definedName name="_8894DL62473A95" localSheetId="13">#REF!</definedName>
    <definedName name="_8894DL62473A95">#REF!</definedName>
    <definedName name="_8895DL62473A95" localSheetId="8">#REF!</definedName>
    <definedName name="_8895DL62473A95" localSheetId="9">#REF!</definedName>
    <definedName name="_8895DL62473A95" localSheetId="10">#REF!</definedName>
    <definedName name="_8895DL62473A95" localSheetId="13">#REF!</definedName>
    <definedName name="_8895DL62473A95">#REF!</definedName>
    <definedName name="_8896DL62473A95" localSheetId="8">#REF!</definedName>
    <definedName name="_8896DL62473A95" localSheetId="9">#REF!</definedName>
    <definedName name="_8896DL62473A95" localSheetId="10">#REF!</definedName>
    <definedName name="_8896DL62473A95" localSheetId="13">#REF!</definedName>
    <definedName name="_8896DL62473A95">#REF!</definedName>
    <definedName name="_8897DL62473A95" localSheetId="8">#REF!</definedName>
    <definedName name="_8897DL62473A95" localSheetId="9">#REF!</definedName>
    <definedName name="_8897DL62473A95" localSheetId="10">#REF!</definedName>
    <definedName name="_8897DL62473A95" localSheetId="13">#REF!</definedName>
    <definedName name="_8897DL62473A95">#REF!</definedName>
    <definedName name="_8898DL62473A95" localSheetId="8">#REF!</definedName>
    <definedName name="_8898DL62473A95" localSheetId="9">#REF!</definedName>
    <definedName name="_8898DL62473A95" localSheetId="10">#REF!</definedName>
    <definedName name="_8898DL62473A95" localSheetId="13">#REF!</definedName>
    <definedName name="_8898DL62473A95">#REF!</definedName>
    <definedName name="_8899DL62473A95" localSheetId="8">#REF!</definedName>
    <definedName name="_8899DL62473A95" localSheetId="9">#REF!</definedName>
    <definedName name="_8899DL62473A95" localSheetId="10">#REF!</definedName>
    <definedName name="_8899DL62473A95" localSheetId="13">#REF!</definedName>
    <definedName name="_8899DL62473A95">#REF!</definedName>
    <definedName name="_889DL60EA3381" localSheetId="8">#REF!</definedName>
    <definedName name="_889DL60EA3381" localSheetId="9">#REF!</definedName>
    <definedName name="_889DL60EA3381" localSheetId="10">#REF!</definedName>
    <definedName name="_889DL60EA3381" localSheetId="13">#REF!</definedName>
    <definedName name="_889DL60EA3381">#REF!</definedName>
    <definedName name="_88DL607330A6" localSheetId="8">#REF!</definedName>
    <definedName name="_88DL607330A6" localSheetId="9">#REF!</definedName>
    <definedName name="_88DL607330A6" localSheetId="10">#REF!</definedName>
    <definedName name="_88DL607330A6" localSheetId="13">#REF!</definedName>
    <definedName name="_88DL607330A6">#REF!</definedName>
    <definedName name="_88DL61343544" localSheetId="8">#REF!</definedName>
    <definedName name="_88DL61343544" localSheetId="9">#REF!</definedName>
    <definedName name="_88DL61343544" localSheetId="10">#REF!</definedName>
    <definedName name="_88DL61343544" localSheetId="13">#REF!</definedName>
    <definedName name="_88DL61343544">#REF!</definedName>
    <definedName name="_8900DL62473A95" localSheetId="8">#REF!</definedName>
    <definedName name="_8900DL62473A95" localSheetId="9">#REF!</definedName>
    <definedName name="_8900DL62473A95" localSheetId="10">#REF!</definedName>
    <definedName name="_8900DL62473A95" localSheetId="13">#REF!</definedName>
    <definedName name="_8900DL62473A95">#REF!</definedName>
    <definedName name="_8901DL62473A95" localSheetId="8">#REF!</definedName>
    <definedName name="_8901DL62473A95" localSheetId="9">#REF!</definedName>
    <definedName name="_8901DL62473A95" localSheetId="10">#REF!</definedName>
    <definedName name="_8901DL62473A95" localSheetId="13">#REF!</definedName>
    <definedName name="_8901DL62473A95">#REF!</definedName>
    <definedName name="_8902DL62473A95" localSheetId="8">#REF!</definedName>
    <definedName name="_8902DL62473A95" localSheetId="9">#REF!</definedName>
    <definedName name="_8902DL62473A95" localSheetId="10">#REF!</definedName>
    <definedName name="_8902DL62473A95" localSheetId="13">#REF!</definedName>
    <definedName name="_8902DL62473A95">#REF!</definedName>
    <definedName name="_8903DL62473A95" localSheetId="8">#REF!</definedName>
    <definedName name="_8903DL62473A95" localSheetId="9">#REF!</definedName>
    <definedName name="_8903DL62473A95" localSheetId="10">#REF!</definedName>
    <definedName name="_8903DL62473A95" localSheetId="13">#REF!</definedName>
    <definedName name="_8903DL62473A95">#REF!</definedName>
    <definedName name="_8904DL62473A95" localSheetId="8">#REF!</definedName>
    <definedName name="_8904DL62473A95" localSheetId="9">#REF!</definedName>
    <definedName name="_8904DL62473A95" localSheetId="10">#REF!</definedName>
    <definedName name="_8904DL62473A95" localSheetId="13">#REF!</definedName>
    <definedName name="_8904DL62473A95">#REF!</definedName>
    <definedName name="_8905DL62473A95" localSheetId="8">#REF!</definedName>
    <definedName name="_8905DL62473A95" localSheetId="9">#REF!</definedName>
    <definedName name="_8905DL62473A95" localSheetId="10">#REF!</definedName>
    <definedName name="_8905DL62473A95" localSheetId="13">#REF!</definedName>
    <definedName name="_8905DL62473A95">#REF!</definedName>
    <definedName name="_8906DL62473A95" localSheetId="8">#REF!</definedName>
    <definedName name="_8906DL62473A95" localSheetId="9">#REF!</definedName>
    <definedName name="_8906DL62473A95" localSheetId="10">#REF!</definedName>
    <definedName name="_8906DL62473A95" localSheetId="13">#REF!</definedName>
    <definedName name="_8906DL62473A95">#REF!</definedName>
    <definedName name="_8907DL62473A95" localSheetId="8">#REF!</definedName>
    <definedName name="_8907DL62473A95" localSheetId="9">#REF!</definedName>
    <definedName name="_8907DL62473A95" localSheetId="10">#REF!</definedName>
    <definedName name="_8907DL62473A95" localSheetId="13">#REF!</definedName>
    <definedName name="_8907DL62473A95">#REF!</definedName>
    <definedName name="_8908DL62473A95" localSheetId="8">#REF!</definedName>
    <definedName name="_8908DL62473A95" localSheetId="9">#REF!</definedName>
    <definedName name="_8908DL62473A95" localSheetId="10">#REF!</definedName>
    <definedName name="_8908DL62473A95" localSheetId="13">#REF!</definedName>
    <definedName name="_8908DL62473A95">#REF!</definedName>
    <definedName name="_8909DL62473A95" localSheetId="8">#REF!</definedName>
    <definedName name="_8909DL62473A95" localSheetId="9">#REF!</definedName>
    <definedName name="_8909DL62473A95" localSheetId="10">#REF!</definedName>
    <definedName name="_8909DL62473A95" localSheetId="13">#REF!</definedName>
    <definedName name="_8909DL62473A95">#REF!</definedName>
    <definedName name="_890DL60EA3381" localSheetId="8">#REF!</definedName>
    <definedName name="_890DL60EA3381" localSheetId="9">#REF!</definedName>
    <definedName name="_890DL60EA3381" localSheetId="10">#REF!</definedName>
    <definedName name="_890DL60EA3381" localSheetId="13">#REF!</definedName>
    <definedName name="_890DL60EA3381">#REF!</definedName>
    <definedName name="_8910DL62473A95" localSheetId="8">#REF!</definedName>
    <definedName name="_8910DL62473A95" localSheetId="9">#REF!</definedName>
    <definedName name="_8910DL62473A95" localSheetId="10">#REF!</definedName>
    <definedName name="_8910DL62473A95" localSheetId="13">#REF!</definedName>
    <definedName name="_8910DL62473A95">#REF!</definedName>
    <definedName name="_8911DL62473A95" localSheetId="8">#REF!</definedName>
    <definedName name="_8911DL62473A95" localSheetId="9">#REF!</definedName>
    <definedName name="_8911DL62473A95" localSheetId="10">#REF!</definedName>
    <definedName name="_8911DL62473A95" localSheetId="13">#REF!</definedName>
    <definedName name="_8911DL62473A95">#REF!</definedName>
    <definedName name="_8912DL62473A95" localSheetId="8">#REF!</definedName>
    <definedName name="_8912DL62473A95" localSheetId="9">#REF!</definedName>
    <definedName name="_8912DL62473A95" localSheetId="10">#REF!</definedName>
    <definedName name="_8912DL62473A95" localSheetId="13">#REF!</definedName>
    <definedName name="_8912DL62473A95">#REF!</definedName>
    <definedName name="_8913DL62473A95" localSheetId="8">#REF!</definedName>
    <definedName name="_8913DL62473A95" localSheetId="9">#REF!</definedName>
    <definedName name="_8913DL62473A95" localSheetId="10">#REF!</definedName>
    <definedName name="_8913DL62473A95" localSheetId="13">#REF!</definedName>
    <definedName name="_8913DL62473A95">#REF!</definedName>
    <definedName name="_8914DL62473A95" localSheetId="8">#REF!</definedName>
    <definedName name="_8914DL62473A95" localSheetId="9">#REF!</definedName>
    <definedName name="_8914DL62473A95" localSheetId="10">#REF!</definedName>
    <definedName name="_8914DL62473A95" localSheetId="13">#REF!</definedName>
    <definedName name="_8914DL62473A95">#REF!</definedName>
    <definedName name="_8915DL62473A95" localSheetId="8">#REF!</definedName>
    <definedName name="_8915DL62473A95" localSheetId="9">#REF!</definedName>
    <definedName name="_8915DL62473A95" localSheetId="10">#REF!</definedName>
    <definedName name="_8915DL62473A95" localSheetId="13">#REF!</definedName>
    <definedName name="_8915DL62473A95">#REF!</definedName>
    <definedName name="_8916DL62473A95" localSheetId="8">#REF!</definedName>
    <definedName name="_8916DL62473A95" localSheetId="9">#REF!</definedName>
    <definedName name="_8916DL62473A95" localSheetId="10">#REF!</definedName>
    <definedName name="_8916DL62473A95" localSheetId="13">#REF!</definedName>
    <definedName name="_8916DL62473A95">#REF!</definedName>
    <definedName name="_8917DL62473A95" localSheetId="8">#REF!</definedName>
    <definedName name="_8917DL62473A95" localSheetId="9">#REF!</definedName>
    <definedName name="_8917DL62473A95" localSheetId="10">#REF!</definedName>
    <definedName name="_8917DL62473A95" localSheetId="13">#REF!</definedName>
    <definedName name="_8917DL62473A95">#REF!</definedName>
    <definedName name="_8918DL62473A95" localSheetId="8">#REF!</definedName>
    <definedName name="_8918DL62473A95" localSheetId="9">#REF!</definedName>
    <definedName name="_8918DL62473A95" localSheetId="10">#REF!</definedName>
    <definedName name="_8918DL62473A95" localSheetId="13">#REF!</definedName>
    <definedName name="_8918DL62473A95">#REF!</definedName>
    <definedName name="_8919DL62473A95" localSheetId="8">#REF!</definedName>
    <definedName name="_8919DL62473A95" localSheetId="9">#REF!</definedName>
    <definedName name="_8919DL62473A95" localSheetId="10">#REF!</definedName>
    <definedName name="_8919DL62473A95" localSheetId="13">#REF!</definedName>
    <definedName name="_8919DL62473A95">#REF!</definedName>
    <definedName name="_891DL60EA3381" localSheetId="8">#REF!</definedName>
    <definedName name="_891DL60EA3381" localSheetId="9">#REF!</definedName>
    <definedName name="_891DL60EA3381" localSheetId="10">#REF!</definedName>
    <definedName name="_891DL60EA3381" localSheetId="13">#REF!</definedName>
    <definedName name="_891DL60EA3381">#REF!</definedName>
    <definedName name="_8920DL62473A95" localSheetId="8">#REF!</definedName>
    <definedName name="_8920DL62473A95" localSheetId="9">#REF!</definedName>
    <definedName name="_8920DL62473A95" localSheetId="10">#REF!</definedName>
    <definedName name="_8920DL62473A95" localSheetId="13">#REF!</definedName>
    <definedName name="_8920DL62473A95">#REF!</definedName>
    <definedName name="_8921DL62473A95" localSheetId="8">#REF!</definedName>
    <definedName name="_8921DL62473A95" localSheetId="9">#REF!</definedName>
    <definedName name="_8921DL62473A95" localSheetId="10">#REF!</definedName>
    <definedName name="_8921DL62473A95" localSheetId="13">#REF!</definedName>
    <definedName name="_8921DL62473A95">#REF!</definedName>
    <definedName name="_8922DL62473A95" localSheetId="8">#REF!</definedName>
    <definedName name="_8922DL62473A95" localSheetId="9">#REF!</definedName>
    <definedName name="_8922DL62473A95" localSheetId="10">#REF!</definedName>
    <definedName name="_8922DL62473A95" localSheetId="13">#REF!</definedName>
    <definedName name="_8922DL62473A95">#REF!</definedName>
    <definedName name="_8923DL62473A95" localSheetId="8">#REF!</definedName>
    <definedName name="_8923DL62473A95" localSheetId="9">#REF!</definedName>
    <definedName name="_8923DL62473A95" localSheetId="10">#REF!</definedName>
    <definedName name="_8923DL62473A95" localSheetId="13">#REF!</definedName>
    <definedName name="_8923DL62473A95">#REF!</definedName>
    <definedName name="_8924DL62473A95" localSheetId="8">#REF!</definedName>
    <definedName name="_8924DL62473A95" localSheetId="9">#REF!</definedName>
    <definedName name="_8924DL62473A95" localSheetId="10">#REF!</definedName>
    <definedName name="_8924DL62473A95" localSheetId="13">#REF!</definedName>
    <definedName name="_8924DL62473A95">#REF!</definedName>
    <definedName name="_8925DL62473A95" localSheetId="8">#REF!</definedName>
    <definedName name="_8925DL62473A95" localSheetId="9">#REF!</definedName>
    <definedName name="_8925DL62473A95" localSheetId="10">#REF!</definedName>
    <definedName name="_8925DL62473A95" localSheetId="13">#REF!</definedName>
    <definedName name="_8925DL62473A95">#REF!</definedName>
    <definedName name="_8926DL62483A99" localSheetId="8">#REF!</definedName>
    <definedName name="_8926DL62483A99" localSheetId="9">#REF!</definedName>
    <definedName name="_8926DL62483A99" localSheetId="10">#REF!</definedName>
    <definedName name="_8926DL62483A99" localSheetId="13">#REF!</definedName>
    <definedName name="_8926DL62483A99">#REF!</definedName>
    <definedName name="_8927DL62483A99" localSheetId="8">#REF!</definedName>
    <definedName name="_8927DL62483A99" localSheetId="9">#REF!</definedName>
    <definedName name="_8927DL62483A99" localSheetId="10">#REF!</definedName>
    <definedName name="_8927DL62483A99" localSheetId="13">#REF!</definedName>
    <definedName name="_8927DL62483A99">#REF!</definedName>
    <definedName name="_8928DL62483A99" localSheetId="8">#REF!</definedName>
    <definedName name="_8928DL62483A99" localSheetId="9">#REF!</definedName>
    <definedName name="_8928DL62483A99" localSheetId="10">#REF!</definedName>
    <definedName name="_8928DL62483A99" localSheetId="13">#REF!</definedName>
    <definedName name="_8928DL62483A99">#REF!</definedName>
    <definedName name="_8929DL62483A99" localSheetId="8">#REF!</definedName>
    <definedName name="_8929DL62483A99" localSheetId="9">#REF!</definedName>
    <definedName name="_8929DL62483A99" localSheetId="10">#REF!</definedName>
    <definedName name="_8929DL62483A99" localSheetId="13">#REF!</definedName>
    <definedName name="_8929DL62483A99">#REF!</definedName>
    <definedName name="_892DL60EA3381" localSheetId="8">#REF!</definedName>
    <definedName name="_892DL60EA3381" localSheetId="9">#REF!</definedName>
    <definedName name="_892DL60EA3381" localSheetId="10">#REF!</definedName>
    <definedName name="_892DL60EA3381" localSheetId="13">#REF!</definedName>
    <definedName name="_892DL60EA3381">#REF!</definedName>
    <definedName name="_8930DL62483A99" localSheetId="8">#REF!</definedName>
    <definedName name="_8930DL62483A99" localSheetId="9">#REF!</definedName>
    <definedName name="_8930DL62483A99" localSheetId="10">#REF!</definedName>
    <definedName name="_8930DL62483A99" localSheetId="13">#REF!</definedName>
    <definedName name="_8930DL62483A99">#REF!</definedName>
    <definedName name="_8931DL62483A99" localSheetId="8">#REF!</definedName>
    <definedName name="_8931DL62483A99" localSheetId="9">#REF!</definedName>
    <definedName name="_8931DL62483A99" localSheetId="10">#REF!</definedName>
    <definedName name="_8931DL62483A99" localSheetId="13">#REF!</definedName>
    <definedName name="_8931DL62483A99">#REF!</definedName>
    <definedName name="_8932DL62483A99" localSheetId="8">#REF!</definedName>
    <definedName name="_8932DL62483A99" localSheetId="9">#REF!</definedName>
    <definedName name="_8932DL62483A99" localSheetId="10">#REF!</definedName>
    <definedName name="_8932DL62483A99" localSheetId="13">#REF!</definedName>
    <definedName name="_8932DL62483A99">#REF!</definedName>
    <definedName name="_8933DL62483A99" localSheetId="8">#REF!</definedName>
    <definedName name="_8933DL62483A99" localSheetId="9">#REF!</definedName>
    <definedName name="_8933DL62483A99" localSheetId="10">#REF!</definedName>
    <definedName name="_8933DL62483A99" localSheetId="13">#REF!</definedName>
    <definedName name="_8933DL62483A99">#REF!</definedName>
    <definedName name="_8934DL62483A99" localSheetId="8">#REF!</definedName>
    <definedName name="_8934DL62483A99" localSheetId="9">#REF!</definedName>
    <definedName name="_8934DL62483A99" localSheetId="10">#REF!</definedName>
    <definedName name="_8934DL62483A99" localSheetId="13">#REF!</definedName>
    <definedName name="_8934DL62483A99">#REF!</definedName>
    <definedName name="_8935DL62483A99" localSheetId="8">#REF!</definedName>
    <definedName name="_8935DL62483A99" localSheetId="9">#REF!</definedName>
    <definedName name="_8935DL62483A99" localSheetId="10">#REF!</definedName>
    <definedName name="_8935DL62483A99" localSheetId="13">#REF!</definedName>
    <definedName name="_8935DL62483A99">#REF!</definedName>
    <definedName name="_8936DL62483A99" localSheetId="8">#REF!</definedName>
    <definedName name="_8936DL62483A99" localSheetId="9">#REF!</definedName>
    <definedName name="_8936DL62483A99" localSheetId="10">#REF!</definedName>
    <definedName name="_8936DL62483A99" localSheetId="13">#REF!</definedName>
    <definedName name="_8936DL62483A99">#REF!</definedName>
    <definedName name="_8937DL62483A99" localSheetId="8">#REF!</definedName>
    <definedName name="_8937DL62483A99" localSheetId="9">#REF!</definedName>
    <definedName name="_8937DL62483A99" localSheetId="10">#REF!</definedName>
    <definedName name="_8937DL62483A99" localSheetId="13">#REF!</definedName>
    <definedName name="_8937DL62483A99">#REF!</definedName>
    <definedName name="_8938DL62483A99" localSheetId="8">#REF!</definedName>
    <definedName name="_8938DL62483A99" localSheetId="9">#REF!</definedName>
    <definedName name="_8938DL62483A99" localSheetId="10">#REF!</definedName>
    <definedName name="_8938DL62483A99" localSheetId="13">#REF!</definedName>
    <definedName name="_8938DL62483A99">#REF!</definedName>
    <definedName name="_8939DL62483A99" localSheetId="8">#REF!</definedName>
    <definedName name="_8939DL62483A99" localSheetId="9">#REF!</definedName>
    <definedName name="_8939DL62483A99" localSheetId="10">#REF!</definedName>
    <definedName name="_8939DL62483A99" localSheetId="13">#REF!</definedName>
    <definedName name="_8939DL62483A99">#REF!</definedName>
    <definedName name="_893DL60EA3381" localSheetId="8">#REF!</definedName>
    <definedName name="_893DL60EA3381" localSheetId="9">#REF!</definedName>
    <definedName name="_893DL60EA3381" localSheetId="10">#REF!</definedName>
    <definedName name="_893DL60EA3381" localSheetId="13">#REF!</definedName>
    <definedName name="_893DL60EA3381">#REF!</definedName>
    <definedName name="_8940DL62483A99" localSheetId="8">#REF!</definedName>
    <definedName name="_8940DL62483A99" localSheetId="9">#REF!</definedName>
    <definedName name="_8940DL62483A99" localSheetId="10">#REF!</definedName>
    <definedName name="_8940DL62483A99" localSheetId="13">#REF!</definedName>
    <definedName name="_8940DL62483A99">#REF!</definedName>
    <definedName name="_8941DL62483A99" localSheetId="8">#REF!</definedName>
    <definedName name="_8941DL62483A99" localSheetId="9">#REF!</definedName>
    <definedName name="_8941DL62483A99" localSheetId="10">#REF!</definedName>
    <definedName name="_8941DL62483A99" localSheetId="13">#REF!</definedName>
    <definedName name="_8941DL62483A99">#REF!</definedName>
    <definedName name="_8942DL62483A99" localSheetId="8">#REF!</definedName>
    <definedName name="_8942DL62483A99" localSheetId="9">#REF!</definedName>
    <definedName name="_8942DL62483A99" localSheetId="10">#REF!</definedName>
    <definedName name="_8942DL62483A99" localSheetId="13">#REF!</definedName>
    <definedName name="_8942DL62483A99">#REF!</definedName>
    <definedName name="_8943DL62483A99" localSheetId="8">#REF!</definedName>
    <definedName name="_8943DL62483A99" localSheetId="9">#REF!</definedName>
    <definedName name="_8943DL62483A99" localSheetId="10">#REF!</definedName>
    <definedName name="_8943DL62483A99" localSheetId="13">#REF!</definedName>
    <definedName name="_8943DL62483A99">#REF!</definedName>
    <definedName name="_8944DL62483A99" localSheetId="8">#REF!</definedName>
    <definedName name="_8944DL62483A99" localSheetId="9">#REF!</definedName>
    <definedName name="_8944DL62483A99" localSheetId="10">#REF!</definedName>
    <definedName name="_8944DL62483A99" localSheetId="13">#REF!</definedName>
    <definedName name="_8944DL62483A99">#REF!</definedName>
    <definedName name="_8945DL62483A99" localSheetId="8">#REF!</definedName>
    <definedName name="_8945DL62483A99" localSheetId="9">#REF!</definedName>
    <definedName name="_8945DL62483A99" localSheetId="10">#REF!</definedName>
    <definedName name="_8945DL62483A99" localSheetId="13">#REF!</definedName>
    <definedName name="_8945DL62483A99">#REF!</definedName>
    <definedName name="_8946DL62483A99" localSheetId="8">#REF!</definedName>
    <definedName name="_8946DL62483A99" localSheetId="9">#REF!</definedName>
    <definedName name="_8946DL62483A99" localSheetId="10">#REF!</definedName>
    <definedName name="_8946DL62483A99" localSheetId="13">#REF!</definedName>
    <definedName name="_8946DL62483A99">#REF!</definedName>
    <definedName name="_8947DL62483A99" localSheetId="8">#REF!</definedName>
    <definedName name="_8947DL62483A99" localSheetId="9">#REF!</definedName>
    <definedName name="_8947DL62483A99" localSheetId="10">#REF!</definedName>
    <definedName name="_8947DL62483A99" localSheetId="13">#REF!</definedName>
    <definedName name="_8947DL62483A99">#REF!</definedName>
    <definedName name="_8948DL62483A99" localSheetId="8">#REF!</definedName>
    <definedName name="_8948DL62483A99" localSheetId="9">#REF!</definedName>
    <definedName name="_8948DL62483A99" localSheetId="10">#REF!</definedName>
    <definedName name="_8948DL62483A99" localSheetId="13">#REF!</definedName>
    <definedName name="_8948DL62483A99">#REF!</definedName>
    <definedName name="_8949DL62483A99" localSheetId="8">#REF!</definedName>
    <definedName name="_8949DL62483A99" localSheetId="9">#REF!</definedName>
    <definedName name="_8949DL62483A99" localSheetId="10">#REF!</definedName>
    <definedName name="_8949DL62483A99" localSheetId="13">#REF!</definedName>
    <definedName name="_8949DL62483A99">#REF!</definedName>
    <definedName name="_894DL60EA3381" localSheetId="8">#REF!</definedName>
    <definedName name="_894DL60EA3381" localSheetId="9">#REF!</definedName>
    <definedName name="_894DL60EA3381" localSheetId="10">#REF!</definedName>
    <definedName name="_894DL60EA3381" localSheetId="13">#REF!</definedName>
    <definedName name="_894DL60EA3381">#REF!</definedName>
    <definedName name="_8950DL62483A99" localSheetId="8">#REF!</definedName>
    <definedName name="_8950DL62483A99" localSheetId="9">#REF!</definedName>
    <definedName name="_8950DL62483A99" localSheetId="10">#REF!</definedName>
    <definedName name="_8950DL62483A99" localSheetId="13">#REF!</definedName>
    <definedName name="_8950DL62483A99">#REF!</definedName>
    <definedName name="_8951DL62483A99" localSheetId="8">#REF!</definedName>
    <definedName name="_8951DL62483A99" localSheetId="9">#REF!</definedName>
    <definedName name="_8951DL62483A99" localSheetId="10">#REF!</definedName>
    <definedName name="_8951DL62483A99" localSheetId="13">#REF!</definedName>
    <definedName name="_8951DL62483A99">#REF!</definedName>
    <definedName name="_8952DL62483A99" localSheetId="8">#REF!</definedName>
    <definedName name="_8952DL62483A99" localSheetId="9">#REF!</definedName>
    <definedName name="_8952DL62483A99" localSheetId="10">#REF!</definedName>
    <definedName name="_8952DL62483A99" localSheetId="13">#REF!</definedName>
    <definedName name="_8952DL62483A99">#REF!</definedName>
    <definedName name="_8953DL62483A99" localSheetId="8">#REF!</definedName>
    <definedName name="_8953DL62483A99" localSheetId="9">#REF!</definedName>
    <definedName name="_8953DL62483A99" localSheetId="10">#REF!</definedName>
    <definedName name="_8953DL62483A99" localSheetId="13">#REF!</definedName>
    <definedName name="_8953DL62483A99">#REF!</definedName>
    <definedName name="_8954DL62483A99" localSheetId="8">#REF!</definedName>
    <definedName name="_8954DL62483A99" localSheetId="9">#REF!</definedName>
    <definedName name="_8954DL62483A99" localSheetId="10">#REF!</definedName>
    <definedName name="_8954DL62483A99" localSheetId="13">#REF!</definedName>
    <definedName name="_8954DL62483A99">#REF!</definedName>
    <definedName name="_8955DL62483A99" localSheetId="8">#REF!</definedName>
    <definedName name="_8955DL62483A99" localSheetId="9">#REF!</definedName>
    <definedName name="_8955DL62483A99" localSheetId="10">#REF!</definedName>
    <definedName name="_8955DL62483A99" localSheetId="13">#REF!</definedName>
    <definedName name="_8955DL62483A99">#REF!</definedName>
    <definedName name="_8956DL62483A99" localSheetId="8">#REF!</definedName>
    <definedName name="_8956DL62483A99" localSheetId="9">#REF!</definedName>
    <definedName name="_8956DL62483A99" localSheetId="10">#REF!</definedName>
    <definedName name="_8956DL62483A99" localSheetId="13">#REF!</definedName>
    <definedName name="_8956DL62483A99">#REF!</definedName>
    <definedName name="_8957DL62483A99" localSheetId="8">#REF!</definedName>
    <definedName name="_8957DL62483A99" localSheetId="9">#REF!</definedName>
    <definedName name="_8957DL62483A99" localSheetId="10">#REF!</definedName>
    <definedName name="_8957DL62483A99" localSheetId="13">#REF!</definedName>
    <definedName name="_8957DL62483A99">#REF!</definedName>
    <definedName name="_8958DL62483A99" localSheetId="8">#REF!</definedName>
    <definedName name="_8958DL62483A99" localSheetId="9">#REF!</definedName>
    <definedName name="_8958DL62483A99" localSheetId="10">#REF!</definedName>
    <definedName name="_8958DL62483A99" localSheetId="13">#REF!</definedName>
    <definedName name="_8958DL62483A99">#REF!</definedName>
    <definedName name="_8959DL62483A99" localSheetId="8">#REF!</definedName>
    <definedName name="_8959DL62483A99" localSheetId="9">#REF!</definedName>
    <definedName name="_8959DL62483A99" localSheetId="10">#REF!</definedName>
    <definedName name="_8959DL62483A99" localSheetId="13">#REF!</definedName>
    <definedName name="_8959DL62483A99">#REF!</definedName>
    <definedName name="_895DL60EA3381" localSheetId="8">#REF!</definedName>
    <definedName name="_895DL60EA3381" localSheetId="9">#REF!</definedName>
    <definedName name="_895DL60EA3381" localSheetId="10">#REF!</definedName>
    <definedName name="_895DL60EA3381" localSheetId="13">#REF!</definedName>
    <definedName name="_895DL60EA3381">#REF!</definedName>
    <definedName name="_8960DL62483A99" localSheetId="8">#REF!</definedName>
    <definedName name="_8960DL62483A99" localSheetId="9">#REF!</definedName>
    <definedName name="_8960DL62483A99" localSheetId="10">#REF!</definedName>
    <definedName name="_8960DL62483A99" localSheetId="13">#REF!</definedName>
    <definedName name="_8960DL62483A99">#REF!</definedName>
    <definedName name="_8961DL62493A9D" localSheetId="8">#REF!</definedName>
    <definedName name="_8961DL62493A9D" localSheetId="9">#REF!</definedName>
    <definedName name="_8961DL62493A9D" localSheetId="10">#REF!</definedName>
    <definedName name="_8961DL62493A9D" localSheetId="13">#REF!</definedName>
    <definedName name="_8961DL62493A9D">#REF!</definedName>
    <definedName name="_8962DL62493A9D" localSheetId="8">#REF!</definedName>
    <definedName name="_8962DL62493A9D" localSheetId="9">#REF!</definedName>
    <definedName name="_8962DL62493A9D" localSheetId="10">#REF!</definedName>
    <definedName name="_8962DL62493A9D" localSheetId="13">#REF!</definedName>
    <definedName name="_8962DL62493A9D">#REF!</definedName>
    <definedName name="_8963DL62493A9D" localSheetId="8">#REF!</definedName>
    <definedName name="_8963DL62493A9D" localSheetId="9">#REF!</definedName>
    <definedName name="_8963DL62493A9D" localSheetId="10">#REF!</definedName>
    <definedName name="_8963DL62493A9D" localSheetId="13">#REF!</definedName>
    <definedName name="_8963DL62493A9D">#REF!</definedName>
    <definedName name="_8964DL62493A9D" localSheetId="8">#REF!</definedName>
    <definedName name="_8964DL62493A9D" localSheetId="9">#REF!</definedName>
    <definedName name="_8964DL62493A9D" localSheetId="10">#REF!</definedName>
    <definedName name="_8964DL62493A9D" localSheetId="13">#REF!</definedName>
    <definedName name="_8964DL62493A9D">#REF!</definedName>
    <definedName name="_8965DL62493A9D" localSheetId="8">#REF!</definedName>
    <definedName name="_8965DL62493A9D" localSheetId="9">#REF!</definedName>
    <definedName name="_8965DL62493A9D" localSheetId="10">#REF!</definedName>
    <definedName name="_8965DL62493A9D" localSheetId="13">#REF!</definedName>
    <definedName name="_8965DL62493A9D">#REF!</definedName>
    <definedName name="_8966DL62493A9D" localSheetId="8">#REF!</definedName>
    <definedName name="_8966DL62493A9D" localSheetId="9">#REF!</definedName>
    <definedName name="_8966DL62493A9D" localSheetId="10">#REF!</definedName>
    <definedName name="_8966DL62493A9D" localSheetId="13">#REF!</definedName>
    <definedName name="_8966DL62493A9D">#REF!</definedName>
    <definedName name="_8967DL62493A9D" localSheetId="8">#REF!</definedName>
    <definedName name="_8967DL62493A9D" localSheetId="9">#REF!</definedName>
    <definedName name="_8967DL62493A9D" localSheetId="10">#REF!</definedName>
    <definedName name="_8967DL62493A9D" localSheetId="13">#REF!</definedName>
    <definedName name="_8967DL62493A9D">#REF!</definedName>
    <definedName name="_8968DL62493A9D" localSheetId="8">#REF!</definedName>
    <definedName name="_8968DL62493A9D" localSheetId="9">#REF!</definedName>
    <definedName name="_8968DL62493A9D" localSheetId="10">#REF!</definedName>
    <definedName name="_8968DL62493A9D" localSheetId="13">#REF!</definedName>
    <definedName name="_8968DL62493A9D">#REF!</definedName>
    <definedName name="_8969DL62493A9D" localSheetId="8">#REF!</definedName>
    <definedName name="_8969DL62493A9D" localSheetId="9">#REF!</definedName>
    <definedName name="_8969DL62493A9D" localSheetId="10">#REF!</definedName>
    <definedName name="_8969DL62493A9D" localSheetId="13">#REF!</definedName>
    <definedName name="_8969DL62493A9D">#REF!</definedName>
    <definedName name="_896DL60EA3381" localSheetId="8">#REF!</definedName>
    <definedName name="_896DL60EA3381" localSheetId="9">#REF!</definedName>
    <definedName name="_896DL60EA3381" localSheetId="10">#REF!</definedName>
    <definedName name="_896DL60EA3381" localSheetId="13">#REF!</definedName>
    <definedName name="_896DL60EA3381">#REF!</definedName>
    <definedName name="_8970DL62493A9D" localSheetId="8">#REF!</definedName>
    <definedName name="_8970DL62493A9D" localSheetId="9">#REF!</definedName>
    <definedName name="_8970DL62493A9D" localSheetId="10">#REF!</definedName>
    <definedName name="_8970DL62493A9D" localSheetId="13">#REF!</definedName>
    <definedName name="_8970DL62493A9D">#REF!</definedName>
    <definedName name="_8971DL62493A9D" localSheetId="8">#REF!</definedName>
    <definedName name="_8971DL62493A9D" localSheetId="9">#REF!</definedName>
    <definedName name="_8971DL62493A9D" localSheetId="10">#REF!</definedName>
    <definedName name="_8971DL62493A9D" localSheetId="13">#REF!</definedName>
    <definedName name="_8971DL62493A9D">#REF!</definedName>
    <definedName name="_8972DL62493A9D" localSheetId="8">#REF!</definedName>
    <definedName name="_8972DL62493A9D" localSheetId="9">#REF!</definedName>
    <definedName name="_8972DL62493A9D" localSheetId="10">#REF!</definedName>
    <definedName name="_8972DL62493A9D" localSheetId="13">#REF!</definedName>
    <definedName name="_8972DL62493A9D">#REF!</definedName>
    <definedName name="_8973DL62493A9D" localSheetId="8">#REF!</definedName>
    <definedName name="_8973DL62493A9D" localSheetId="9">#REF!</definedName>
    <definedName name="_8973DL62493A9D" localSheetId="10">#REF!</definedName>
    <definedName name="_8973DL62493A9D" localSheetId="13">#REF!</definedName>
    <definedName name="_8973DL62493A9D">#REF!</definedName>
    <definedName name="_8974DL62493A9D" localSheetId="8">#REF!</definedName>
    <definedName name="_8974DL62493A9D" localSheetId="9">#REF!</definedName>
    <definedName name="_8974DL62493A9D" localSheetId="10">#REF!</definedName>
    <definedName name="_8974DL62493A9D" localSheetId="13">#REF!</definedName>
    <definedName name="_8974DL62493A9D">#REF!</definedName>
    <definedName name="_8975DL62493A9D" localSheetId="8">#REF!</definedName>
    <definedName name="_8975DL62493A9D" localSheetId="9">#REF!</definedName>
    <definedName name="_8975DL62493A9D" localSheetId="10">#REF!</definedName>
    <definedName name="_8975DL62493A9D" localSheetId="13">#REF!</definedName>
    <definedName name="_8975DL62493A9D">#REF!</definedName>
    <definedName name="_8976DL62493A9D" localSheetId="8">#REF!</definedName>
    <definedName name="_8976DL62493A9D" localSheetId="9">#REF!</definedName>
    <definedName name="_8976DL62493A9D" localSheetId="10">#REF!</definedName>
    <definedName name="_8976DL62493A9D" localSheetId="13">#REF!</definedName>
    <definedName name="_8976DL62493A9D">#REF!</definedName>
    <definedName name="_8977DL62493A9D" localSheetId="8">#REF!</definedName>
    <definedName name="_8977DL62493A9D" localSheetId="9">#REF!</definedName>
    <definedName name="_8977DL62493A9D" localSheetId="10">#REF!</definedName>
    <definedName name="_8977DL62493A9D" localSheetId="13">#REF!</definedName>
    <definedName name="_8977DL62493A9D">#REF!</definedName>
    <definedName name="_8978DL62493A9D" localSheetId="8">#REF!</definedName>
    <definedName name="_8978DL62493A9D" localSheetId="9">#REF!</definedName>
    <definedName name="_8978DL62493A9D" localSheetId="10">#REF!</definedName>
    <definedName name="_8978DL62493A9D" localSheetId="13">#REF!</definedName>
    <definedName name="_8978DL62493A9D">#REF!</definedName>
    <definedName name="_8979DL62493A9D" localSheetId="8">#REF!</definedName>
    <definedName name="_8979DL62493A9D" localSheetId="9">#REF!</definedName>
    <definedName name="_8979DL62493A9D" localSheetId="10">#REF!</definedName>
    <definedName name="_8979DL62493A9D" localSheetId="13">#REF!</definedName>
    <definedName name="_8979DL62493A9D">#REF!</definedName>
    <definedName name="_897DL60EA3381" localSheetId="8">#REF!</definedName>
    <definedName name="_897DL60EA3381" localSheetId="9">#REF!</definedName>
    <definedName name="_897DL60EA3381" localSheetId="10">#REF!</definedName>
    <definedName name="_897DL60EA3381" localSheetId="13">#REF!</definedName>
    <definedName name="_897DL60EA3381">#REF!</definedName>
    <definedName name="_8980DL62493A9D" localSheetId="8">#REF!</definedName>
    <definedName name="_8980DL62493A9D" localSheetId="9">#REF!</definedName>
    <definedName name="_8980DL62493A9D" localSheetId="10">#REF!</definedName>
    <definedName name="_8980DL62493A9D" localSheetId="13">#REF!</definedName>
    <definedName name="_8980DL62493A9D">#REF!</definedName>
    <definedName name="_8981DL62493A9D" localSheetId="8">#REF!</definedName>
    <definedName name="_8981DL62493A9D" localSheetId="9">#REF!</definedName>
    <definedName name="_8981DL62493A9D" localSheetId="10">#REF!</definedName>
    <definedName name="_8981DL62493A9D" localSheetId="13">#REF!</definedName>
    <definedName name="_8981DL62493A9D">#REF!</definedName>
    <definedName name="_8982DL62493A9D" localSheetId="8">#REF!</definedName>
    <definedName name="_8982DL62493A9D" localSheetId="9">#REF!</definedName>
    <definedName name="_8982DL62493A9D" localSheetId="10">#REF!</definedName>
    <definedName name="_8982DL62493A9D" localSheetId="13">#REF!</definedName>
    <definedName name="_8982DL62493A9D">#REF!</definedName>
    <definedName name="_8983DL62493A9D" localSheetId="8">#REF!</definedName>
    <definedName name="_8983DL62493A9D" localSheetId="9">#REF!</definedName>
    <definedName name="_8983DL62493A9D" localSheetId="10">#REF!</definedName>
    <definedName name="_8983DL62493A9D" localSheetId="13">#REF!</definedName>
    <definedName name="_8983DL62493A9D">#REF!</definedName>
    <definedName name="_8984DL62493A9D" localSheetId="8">#REF!</definedName>
    <definedName name="_8984DL62493A9D" localSheetId="9">#REF!</definedName>
    <definedName name="_8984DL62493A9D" localSheetId="10">#REF!</definedName>
    <definedName name="_8984DL62493A9D" localSheetId="13">#REF!</definedName>
    <definedName name="_8984DL62493A9D">#REF!</definedName>
    <definedName name="_8985DL62493A9D" localSheetId="8">#REF!</definedName>
    <definedName name="_8985DL62493A9D" localSheetId="9">#REF!</definedName>
    <definedName name="_8985DL62493A9D" localSheetId="10">#REF!</definedName>
    <definedName name="_8985DL62493A9D" localSheetId="13">#REF!</definedName>
    <definedName name="_8985DL62493A9D">#REF!</definedName>
    <definedName name="_8986DL62493A9D" localSheetId="8">#REF!</definedName>
    <definedName name="_8986DL62493A9D" localSheetId="9">#REF!</definedName>
    <definedName name="_8986DL62493A9D" localSheetId="10">#REF!</definedName>
    <definedName name="_8986DL62493A9D" localSheetId="13">#REF!</definedName>
    <definedName name="_8986DL62493A9D">#REF!</definedName>
    <definedName name="_8987DL62493A9D" localSheetId="8">#REF!</definedName>
    <definedName name="_8987DL62493A9D" localSheetId="9">#REF!</definedName>
    <definedName name="_8987DL62493A9D" localSheetId="10">#REF!</definedName>
    <definedName name="_8987DL62493A9D" localSheetId="13">#REF!</definedName>
    <definedName name="_8987DL62493A9D">#REF!</definedName>
    <definedName name="_8988DL62493A9D" localSheetId="8">#REF!</definedName>
    <definedName name="_8988DL62493A9D" localSheetId="9">#REF!</definedName>
    <definedName name="_8988DL62493A9D" localSheetId="10">#REF!</definedName>
    <definedName name="_8988DL62493A9D" localSheetId="13">#REF!</definedName>
    <definedName name="_8988DL62493A9D">#REF!</definedName>
    <definedName name="_8989DL62493A9D" localSheetId="8">#REF!</definedName>
    <definedName name="_8989DL62493A9D" localSheetId="9">#REF!</definedName>
    <definedName name="_8989DL62493A9D" localSheetId="10">#REF!</definedName>
    <definedName name="_8989DL62493A9D" localSheetId="13">#REF!</definedName>
    <definedName name="_8989DL62493A9D">#REF!</definedName>
    <definedName name="_898DL60EA3381" localSheetId="8">#REF!</definedName>
    <definedName name="_898DL60EA3381" localSheetId="9">#REF!</definedName>
    <definedName name="_898DL60EA3381" localSheetId="10">#REF!</definedName>
    <definedName name="_898DL60EA3381" localSheetId="13">#REF!</definedName>
    <definedName name="_898DL60EA3381">#REF!</definedName>
    <definedName name="_8990DL62493A9D" localSheetId="8">#REF!</definedName>
    <definedName name="_8990DL62493A9D" localSheetId="9">#REF!</definedName>
    <definedName name="_8990DL62493A9D" localSheetId="10">#REF!</definedName>
    <definedName name="_8990DL62493A9D" localSheetId="13">#REF!</definedName>
    <definedName name="_8990DL62493A9D">#REF!</definedName>
    <definedName name="_8991DL62493A9D" localSheetId="8">#REF!</definedName>
    <definedName name="_8991DL62493A9D" localSheetId="9">#REF!</definedName>
    <definedName name="_8991DL62493A9D" localSheetId="10">#REF!</definedName>
    <definedName name="_8991DL62493A9D" localSheetId="13">#REF!</definedName>
    <definedName name="_8991DL62493A9D">#REF!</definedName>
    <definedName name="_8992DL62493A9D" localSheetId="8">#REF!</definedName>
    <definedName name="_8992DL62493A9D" localSheetId="9">#REF!</definedName>
    <definedName name="_8992DL62493A9D" localSheetId="10">#REF!</definedName>
    <definedName name="_8992DL62493A9D" localSheetId="13">#REF!</definedName>
    <definedName name="_8992DL62493A9D">#REF!</definedName>
    <definedName name="_8993DL62493A9D" localSheetId="8">#REF!</definedName>
    <definedName name="_8993DL62493A9D" localSheetId="9">#REF!</definedName>
    <definedName name="_8993DL62493A9D" localSheetId="10">#REF!</definedName>
    <definedName name="_8993DL62493A9D" localSheetId="13">#REF!</definedName>
    <definedName name="_8993DL62493A9D">#REF!</definedName>
    <definedName name="_8994DL62493A9D" localSheetId="8">#REF!</definedName>
    <definedName name="_8994DL62493A9D" localSheetId="9">#REF!</definedName>
    <definedName name="_8994DL62493A9D" localSheetId="10">#REF!</definedName>
    <definedName name="_8994DL62493A9D" localSheetId="13">#REF!</definedName>
    <definedName name="_8994DL62493A9D">#REF!</definedName>
    <definedName name="_8995DL62493A9D" localSheetId="8">#REF!</definedName>
    <definedName name="_8995DL62493A9D" localSheetId="9">#REF!</definedName>
    <definedName name="_8995DL62493A9D" localSheetId="10">#REF!</definedName>
    <definedName name="_8995DL62493A9D" localSheetId="13">#REF!</definedName>
    <definedName name="_8995DL62493A9D">#REF!</definedName>
    <definedName name="_8996DL624A3AA0" localSheetId="8">#REF!</definedName>
    <definedName name="_8996DL624A3AA0" localSheetId="9">#REF!</definedName>
    <definedName name="_8996DL624A3AA0" localSheetId="10">#REF!</definedName>
    <definedName name="_8996DL624A3AA0" localSheetId="13">#REF!</definedName>
    <definedName name="_8996DL624A3AA0">#REF!</definedName>
    <definedName name="_8997DL624A3AA0" localSheetId="8">#REF!</definedName>
    <definedName name="_8997DL624A3AA0" localSheetId="9">#REF!</definedName>
    <definedName name="_8997DL624A3AA0" localSheetId="10">#REF!</definedName>
    <definedName name="_8997DL624A3AA0" localSheetId="13">#REF!</definedName>
    <definedName name="_8997DL624A3AA0">#REF!</definedName>
    <definedName name="_8998DL624A3AA0" localSheetId="8">#REF!</definedName>
    <definedName name="_8998DL624A3AA0" localSheetId="9">#REF!</definedName>
    <definedName name="_8998DL624A3AA0" localSheetId="10">#REF!</definedName>
    <definedName name="_8998DL624A3AA0" localSheetId="13">#REF!</definedName>
    <definedName name="_8998DL624A3AA0">#REF!</definedName>
    <definedName name="_8999DL624A3AA0" localSheetId="8">#REF!</definedName>
    <definedName name="_8999DL624A3AA0" localSheetId="9">#REF!</definedName>
    <definedName name="_8999DL624A3AA0" localSheetId="10">#REF!</definedName>
    <definedName name="_8999DL624A3AA0" localSheetId="13">#REF!</definedName>
    <definedName name="_8999DL624A3AA0">#REF!</definedName>
    <definedName name="_899DL60EA3381" localSheetId="8">#REF!</definedName>
    <definedName name="_899DL60EA3381" localSheetId="9">#REF!</definedName>
    <definedName name="_899DL60EA3381" localSheetId="10">#REF!</definedName>
    <definedName name="_899DL60EA3381" localSheetId="13">#REF!</definedName>
    <definedName name="_899DL60EA3381">#REF!</definedName>
    <definedName name="_89DL607330A6" localSheetId="8">#REF!</definedName>
    <definedName name="_89DL607330A6" localSheetId="9">#REF!</definedName>
    <definedName name="_89DL607330A6" localSheetId="10">#REF!</definedName>
    <definedName name="_89DL607330A6" localSheetId="13">#REF!</definedName>
    <definedName name="_89DL607330A6">#REF!</definedName>
    <definedName name="_89DL6135354C" localSheetId="8">#REF!</definedName>
    <definedName name="_89DL6135354C" localSheetId="9">#REF!</definedName>
    <definedName name="_89DL6135354C" localSheetId="10">#REF!</definedName>
    <definedName name="_89DL6135354C" localSheetId="13">#REF!</definedName>
    <definedName name="_89DL6135354C">#REF!</definedName>
    <definedName name="_8AL639B3E5C" localSheetId="8">#REF!</definedName>
    <definedName name="_8AL639B3E5C" localSheetId="9">#REF!</definedName>
    <definedName name="_8AL639B3E5C" localSheetId="10">#REF!</definedName>
    <definedName name="_8AL639B3E5C" localSheetId="13">#REF!</definedName>
    <definedName name="_8AL639B3E5C">#REF!</definedName>
    <definedName name="_8DL607830C7" localSheetId="8">#REF!</definedName>
    <definedName name="_8DL607830C7" localSheetId="9">#REF!</definedName>
    <definedName name="_8DL607830C7" localSheetId="10">#REF!</definedName>
    <definedName name="_8DL607830C7" localSheetId="13">#REF!</definedName>
    <definedName name="_8DL607830C7">#REF!</definedName>
    <definedName name="_9000DL624A3AA0" localSheetId="8">#REF!</definedName>
    <definedName name="_9000DL624A3AA0" localSheetId="9">#REF!</definedName>
    <definedName name="_9000DL624A3AA0" localSheetId="10">#REF!</definedName>
    <definedName name="_9000DL624A3AA0" localSheetId="13">#REF!</definedName>
    <definedName name="_9000DL624A3AA0">#REF!</definedName>
    <definedName name="_9001DL624A3AA0" localSheetId="8">#REF!</definedName>
    <definedName name="_9001DL624A3AA0" localSheetId="9">#REF!</definedName>
    <definedName name="_9001DL624A3AA0" localSheetId="10">#REF!</definedName>
    <definedName name="_9001DL624A3AA0" localSheetId="13">#REF!</definedName>
    <definedName name="_9001DL624A3AA0">#REF!</definedName>
    <definedName name="_9002DL624A3AA0" localSheetId="8">#REF!</definedName>
    <definedName name="_9002DL624A3AA0" localSheetId="9">#REF!</definedName>
    <definedName name="_9002DL624A3AA0" localSheetId="10">#REF!</definedName>
    <definedName name="_9002DL624A3AA0" localSheetId="13">#REF!</definedName>
    <definedName name="_9002DL624A3AA0">#REF!</definedName>
    <definedName name="_9003DL624A3AA0" localSheetId="8">#REF!</definedName>
    <definedName name="_9003DL624A3AA0" localSheetId="9">#REF!</definedName>
    <definedName name="_9003DL624A3AA0" localSheetId="10">#REF!</definedName>
    <definedName name="_9003DL624A3AA0" localSheetId="13">#REF!</definedName>
    <definedName name="_9003DL624A3AA0">#REF!</definedName>
    <definedName name="_9004DL624A3AA0" localSheetId="8">#REF!</definedName>
    <definedName name="_9004DL624A3AA0" localSheetId="9">#REF!</definedName>
    <definedName name="_9004DL624A3AA0" localSheetId="10">#REF!</definedName>
    <definedName name="_9004DL624A3AA0" localSheetId="13">#REF!</definedName>
    <definedName name="_9004DL624A3AA0">#REF!</definedName>
    <definedName name="_9005DL624A3AA0" localSheetId="8">#REF!</definedName>
    <definedName name="_9005DL624A3AA0" localSheetId="9">#REF!</definedName>
    <definedName name="_9005DL624A3AA0" localSheetId="10">#REF!</definedName>
    <definedName name="_9005DL624A3AA0" localSheetId="13">#REF!</definedName>
    <definedName name="_9005DL624A3AA0">#REF!</definedName>
    <definedName name="_9006DL624A3AA0" localSheetId="8">#REF!</definedName>
    <definedName name="_9006DL624A3AA0" localSheetId="9">#REF!</definedName>
    <definedName name="_9006DL624A3AA0" localSheetId="10">#REF!</definedName>
    <definedName name="_9006DL624A3AA0" localSheetId="13">#REF!</definedName>
    <definedName name="_9006DL624A3AA0">#REF!</definedName>
    <definedName name="_9007DL624A3AA0" localSheetId="8">#REF!</definedName>
    <definedName name="_9007DL624A3AA0" localSheetId="9">#REF!</definedName>
    <definedName name="_9007DL624A3AA0" localSheetId="10">#REF!</definedName>
    <definedName name="_9007DL624A3AA0" localSheetId="13">#REF!</definedName>
    <definedName name="_9007DL624A3AA0">#REF!</definedName>
    <definedName name="_9008DL624A3AA0" localSheetId="8">#REF!</definedName>
    <definedName name="_9008DL624A3AA0" localSheetId="9">#REF!</definedName>
    <definedName name="_9008DL624A3AA0" localSheetId="10">#REF!</definedName>
    <definedName name="_9008DL624A3AA0" localSheetId="13">#REF!</definedName>
    <definedName name="_9008DL624A3AA0">#REF!</definedName>
    <definedName name="_9009DL624A3AA0" localSheetId="8">#REF!</definedName>
    <definedName name="_9009DL624A3AA0" localSheetId="9">#REF!</definedName>
    <definedName name="_9009DL624A3AA0" localSheetId="10">#REF!</definedName>
    <definedName name="_9009DL624A3AA0" localSheetId="13">#REF!</definedName>
    <definedName name="_9009DL624A3AA0">#REF!</definedName>
    <definedName name="_900DL60EA3381" localSheetId="8">#REF!</definedName>
    <definedName name="_900DL60EA3381" localSheetId="9">#REF!</definedName>
    <definedName name="_900DL60EA3381" localSheetId="10">#REF!</definedName>
    <definedName name="_900DL60EA3381" localSheetId="13">#REF!</definedName>
    <definedName name="_900DL60EA3381">#REF!</definedName>
    <definedName name="_9010DL624A3AA0" localSheetId="8">#REF!</definedName>
    <definedName name="_9010DL624A3AA0" localSheetId="9">#REF!</definedName>
    <definedName name="_9010DL624A3AA0" localSheetId="10">#REF!</definedName>
    <definedName name="_9010DL624A3AA0" localSheetId="13">#REF!</definedName>
    <definedName name="_9010DL624A3AA0">#REF!</definedName>
    <definedName name="_9011DL624A3AA0" localSheetId="8">#REF!</definedName>
    <definedName name="_9011DL624A3AA0" localSheetId="9">#REF!</definedName>
    <definedName name="_9011DL624A3AA0" localSheetId="10">#REF!</definedName>
    <definedName name="_9011DL624A3AA0" localSheetId="13">#REF!</definedName>
    <definedName name="_9011DL624A3AA0">#REF!</definedName>
    <definedName name="_9012DL624A3AA0" localSheetId="8">#REF!</definedName>
    <definedName name="_9012DL624A3AA0" localSheetId="9">#REF!</definedName>
    <definedName name="_9012DL624A3AA0" localSheetId="10">#REF!</definedName>
    <definedName name="_9012DL624A3AA0" localSheetId="13">#REF!</definedName>
    <definedName name="_9012DL624A3AA0">#REF!</definedName>
    <definedName name="_9013DL624A3AA0" localSheetId="8">#REF!</definedName>
    <definedName name="_9013DL624A3AA0" localSheetId="9">#REF!</definedName>
    <definedName name="_9013DL624A3AA0" localSheetId="10">#REF!</definedName>
    <definedName name="_9013DL624A3AA0" localSheetId="13">#REF!</definedName>
    <definedName name="_9013DL624A3AA0">#REF!</definedName>
    <definedName name="_9014DL624A3AA0" localSheetId="8">#REF!</definedName>
    <definedName name="_9014DL624A3AA0" localSheetId="9">#REF!</definedName>
    <definedName name="_9014DL624A3AA0" localSheetId="10">#REF!</definedName>
    <definedName name="_9014DL624A3AA0" localSheetId="13">#REF!</definedName>
    <definedName name="_9014DL624A3AA0">#REF!</definedName>
    <definedName name="_9015DL624A3AA0" localSheetId="8">#REF!</definedName>
    <definedName name="_9015DL624A3AA0" localSheetId="9">#REF!</definedName>
    <definedName name="_9015DL624A3AA0" localSheetId="10">#REF!</definedName>
    <definedName name="_9015DL624A3AA0" localSheetId="13">#REF!</definedName>
    <definedName name="_9015DL624A3AA0">#REF!</definedName>
    <definedName name="_9016DL624A3AA0" localSheetId="8">#REF!</definedName>
    <definedName name="_9016DL624A3AA0" localSheetId="9">#REF!</definedName>
    <definedName name="_9016DL624A3AA0" localSheetId="10">#REF!</definedName>
    <definedName name="_9016DL624A3AA0" localSheetId="13">#REF!</definedName>
    <definedName name="_9016DL624A3AA0">#REF!</definedName>
    <definedName name="_9017DL624A3AA0" localSheetId="8">#REF!</definedName>
    <definedName name="_9017DL624A3AA0" localSheetId="9">#REF!</definedName>
    <definedName name="_9017DL624A3AA0" localSheetId="10">#REF!</definedName>
    <definedName name="_9017DL624A3AA0" localSheetId="13">#REF!</definedName>
    <definedName name="_9017DL624A3AA0">#REF!</definedName>
    <definedName name="_9018DL624A3AA0" localSheetId="8">#REF!</definedName>
    <definedName name="_9018DL624A3AA0" localSheetId="9">#REF!</definedName>
    <definedName name="_9018DL624A3AA0" localSheetId="10">#REF!</definedName>
    <definedName name="_9018DL624A3AA0" localSheetId="13">#REF!</definedName>
    <definedName name="_9018DL624A3AA0">#REF!</definedName>
    <definedName name="_9019DL624A3AA0" localSheetId="8">#REF!</definedName>
    <definedName name="_9019DL624A3AA0" localSheetId="9">#REF!</definedName>
    <definedName name="_9019DL624A3AA0" localSheetId="10">#REF!</definedName>
    <definedName name="_9019DL624A3AA0" localSheetId="13">#REF!</definedName>
    <definedName name="_9019DL624A3AA0">#REF!</definedName>
    <definedName name="_901DL60EA3381" localSheetId="8">#REF!</definedName>
    <definedName name="_901DL60EA3381" localSheetId="9">#REF!</definedName>
    <definedName name="_901DL60EA3381" localSheetId="10">#REF!</definedName>
    <definedName name="_901DL60EA3381" localSheetId="13">#REF!</definedName>
    <definedName name="_901DL60EA3381">#REF!</definedName>
    <definedName name="_9020DL624A3AA0" localSheetId="8">#REF!</definedName>
    <definedName name="_9020DL624A3AA0" localSheetId="9">#REF!</definedName>
    <definedName name="_9020DL624A3AA0" localSheetId="10">#REF!</definedName>
    <definedName name="_9020DL624A3AA0" localSheetId="13">#REF!</definedName>
    <definedName name="_9020DL624A3AA0">#REF!</definedName>
    <definedName name="_9021DL624A3AA0" localSheetId="8">#REF!</definedName>
    <definedName name="_9021DL624A3AA0" localSheetId="9">#REF!</definedName>
    <definedName name="_9021DL624A3AA0" localSheetId="10">#REF!</definedName>
    <definedName name="_9021DL624A3AA0" localSheetId="13">#REF!</definedName>
    <definedName name="_9021DL624A3AA0">#REF!</definedName>
    <definedName name="_9022DL624A3AA0" localSheetId="8">#REF!</definedName>
    <definedName name="_9022DL624A3AA0" localSheetId="9">#REF!</definedName>
    <definedName name="_9022DL624A3AA0" localSheetId="10">#REF!</definedName>
    <definedName name="_9022DL624A3AA0" localSheetId="13">#REF!</definedName>
    <definedName name="_9022DL624A3AA0">#REF!</definedName>
    <definedName name="_9023DL624A3AA0" localSheetId="8">#REF!</definedName>
    <definedName name="_9023DL624A3AA0" localSheetId="9">#REF!</definedName>
    <definedName name="_9023DL624A3AA0" localSheetId="10">#REF!</definedName>
    <definedName name="_9023DL624A3AA0" localSheetId="13">#REF!</definedName>
    <definedName name="_9023DL624A3AA0">#REF!</definedName>
    <definedName name="_9024DL624A3AA0" localSheetId="8">#REF!</definedName>
    <definedName name="_9024DL624A3AA0" localSheetId="9">#REF!</definedName>
    <definedName name="_9024DL624A3AA0" localSheetId="10">#REF!</definedName>
    <definedName name="_9024DL624A3AA0" localSheetId="13">#REF!</definedName>
    <definedName name="_9024DL624A3AA0">#REF!</definedName>
    <definedName name="_9025DL624A3AA0" localSheetId="8">#REF!</definedName>
    <definedName name="_9025DL624A3AA0" localSheetId="9">#REF!</definedName>
    <definedName name="_9025DL624A3AA0" localSheetId="10">#REF!</definedName>
    <definedName name="_9025DL624A3AA0" localSheetId="13">#REF!</definedName>
    <definedName name="_9025DL624A3AA0">#REF!</definedName>
    <definedName name="_9026DL624A3AA0" localSheetId="8">#REF!</definedName>
    <definedName name="_9026DL624A3AA0" localSheetId="9">#REF!</definedName>
    <definedName name="_9026DL624A3AA0" localSheetId="10">#REF!</definedName>
    <definedName name="_9026DL624A3AA0" localSheetId="13">#REF!</definedName>
    <definedName name="_9026DL624A3AA0">#REF!</definedName>
    <definedName name="_9027DL624A3AA0" localSheetId="8">#REF!</definedName>
    <definedName name="_9027DL624A3AA0" localSheetId="9">#REF!</definedName>
    <definedName name="_9027DL624A3AA0" localSheetId="10">#REF!</definedName>
    <definedName name="_9027DL624A3AA0" localSheetId="13">#REF!</definedName>
    <definedName name="_9027DL624A3AA0">#REF!</definedName>
    <definedName name="_9028DL624A3AA0" localSheetId="8">#REF!</definedName>
    <definedName name="_9028DL624A3AA0" localSheetId="9">#REF!</definedName>
    <definedName name="_9028DL624A3AA0" localSheetId="10">#REF!</definedName>
    <definedName name="_9028DL624A3AA0" localSheetId="13">#REF!</definedName>
    <definedName name="_9028DL624A3AA0">#REF!</definedName>
    <definedName name="_9029DL624A3AA0" localSheetId="8">#REF!</definedName>
    <definedName name="_9029DL624A3AA0" localSheetId="9">#REF!</definedName>
    <definedName name="_9029DL624A3AA0" localSheetId="10">#REF!</definedName>
    <definedName name="_9029DL624A3AA0" localSheetId="13">#REF!</definedName>
    <definedName name="_9029DL624A3AA0">#REF!</definedName>
    <definedName name="_902DL60EA3381" localSheetId="8">#REF!</definedName>
    <definedName name="_902DL60EA3381" localSheetId="9">#REF!</definedName>
    <definedName name="_902DL60EA3381" localSheetId="10">#REF!</definedName>
    <definedName name="_902DL60EA3381" localSheetId="13">#REF!</definedName>
    <definedName name="_902DL60EA3381">#REF!</definedName>
    <definedName name="_9030DL624A3AA0" localSheetId="8">#REF!</definedName>
    <definedName name="_9030DL624A3AA0" localSheetId="9">#REF!</definedName>
    <definedName name="_9030DL624A3AA0" localSheetId="10">#REF!</definedName>
    <definedName name="_9030DL624A3AA0" localSheetId="13">#REF!</definedName>
    <definedName name="_9030DL624A3AA0">#REF!</definedName>
    <definedName name="_9031DL624B3AA3" localSheetId="8">#REF!</definedName>
    <definedName name="_9031DL624B3AA3" localSheetId="9">#REF!</definedName>
    <definedName name="_9031DL624B3AA3" localSheetId="10">#REF!</definedName>
    <definedName name="_9031DL624B3AA3" localSheetId="13">#REF!</definedName>
    <definedName name="_9031DL624B3AA3">#REF!</definedName>
    <definedName name="_9032DL624B3AA3" localSheetId="8">#REF!</definedName>
    <definedName name="_9032DL624B3AA3" localSheetId="9">#REF!</definedName>
    <definedName name="_9032DL624B3AA3" localSheetId="10">#REF!</definedName>
    <definedName name="_9032DL624B3AA3" localSheetId="13">#REF!</definedName>
    <definedName name="_9032DL624B3AA3">#REF!</definedName>
    <definedName name="_9033DL624B3AA3" localSheetId="8">#REF!</definedName>
    <definedName name="_9033DL624B3AA3" localSheetId="9">#REF!</definedName>
    <definedName name="_9033DL624B3AA3" localSheetId="10">#REF!</definedName>
    <definedName name="_9033DL624B3AA3" localSheetId="13">#REF!</definedName>
    <definedName name="_9033DL624B3AA3">#REF!</definedName>
    <definedName name="_9034DL624B3AA3" localSheetId="8">#REF!</definedName>
    <definedName name="_9034DL624B3AA3" localSheetId="9">#REF!</definedName>
    <definedName name="_9034DL624B3AA3" localSheetId="10">#REF!</definedName>
    <definedName name="_9034DL624B3AA3" localSheetId="13">#REF!</definedName>
    <definedName name="_9034DL624B3AA3">#REF!</definedName>
    <definedName name="_9035DL624B3AA3" localSheetId="8">#REF!</definedName>
    <definedName name="_9035DL624B3AA3" localSheetId="9">#REF!</definedName>
    <definedName name="_9035DL624B3AA3" localSheetId="10">#REF!</definedName>
    <definedName name="_9035DL624B3AA3" localSheetId="13">#REF!</definedName>
    <definedName name="_9035DL624B3AA3">#REF!</definedName>
    <definedName name="_9036DL624B3AA3" localSheetId="8">#REF!</definedName>
    <definedName name="_9036DL624B3AA3" localSheetId="9">#REF!</definedName>
    <definedName name="_9036DL624B3AA3" localSheetId="10">#REF!</definedName>
    <definedName name="_9036DL624B3AA3" localSheetId="13">#REF!</definedName>
    <definedName name="_9036DL624B3AA3">#REF!</definedName>
    <definedName name="_9037DL624B3AA3" localSheetId="8">#REF!</definedName>
    <definedName name="_9037DL624B3AA3" localSheetId="9">#REF!</definedName>
    <definedName name="_9037DL624B3AA3" localSheetId="10">#REF!</definedName>
    <definedName name="_9037DL624B3AA3" localSheetId="13">#REF!</definedName>
    <definedName name="_9037DL624B3AA3">#REF!</definedName>
    <definedName name="_9038DL624B3AA3" localSheetId="8">#REF!</definedName>
    <definedName name="_9038DL624B3AA3" localSheetId="9">#REF!</definedName>
    <definedName name="_9038DL624B3AA3" localSheetId="10">#REF!</definedName>
    <definedName name="_9038DL624B3AA3" localSheetId="13">#REF!</definedName>
    <definedName name="_9038DL624B3AA3">#REF!</definedName>
    <definedName name="_9039DL624B3AA3" localSheetId="8">#REF!</definedName>
    <definedName name="_9039DL624B3AA3" localSheetId="9">#REF!</definedName>
    <definedName name="_9039DL624B3AA3" localSheetId="10">#REF!</definedName>
    <definedName name="_9039DL624B3AA3" localSheetId="13">#REF!</definedName>
    <definedName name="_9039DL624B3AA3">#REF!</definedName>
    <definedName name="_903DL60EA3381" localSheetId="8">#REF!</definedName>
    <definedName name="_903DL60EA3381" localSheetId="9">#REF!</definedName>
    <definedName name="_903DL60EA3381" localSheetId="10">#REF!</definedName>
    <definedName name="_903DL60EA3381" localSheetId="13">#REF!</definedName>
    <definedName name="_903DL60EA3381">#REF!</definedName>
    <definedName name="_9040DL624B3AA3" localSheetId="8">#REF!</definedName>
    <definedName name="_9040DL624B3AA3" localSheetId="9">#REF!</definedName>
    <definedName name="_9040DL624B3AA3" localSheetId="10">#REF!</definedName>
    <definedName name="_9040DL624B3AA3" localSheetId="13">#REF!</definedName>
    <definedName name="_9040DL624B3AA3">#REF!</definedName>
    <definedName name="_9041DL624B3AA3" localSheetId="8">#REF!</definedName>
    <definedName name="_9041DL624B3AA3" localSheetId="9">#REF!</definedName>
    <definedName name="_9041DL624B3AA3" localSheetId="10">#REF!</definedName>
    <definedName name="_9041DL624B3AA3" localSheetId="13">#REF!</definedName>
    <definedName name="_9041DL624B3AA3">#REF!</definedName>
    <definedName name="_9042DL624B3AA3" localSheetId="8">#REF!</definedName>
    <definedName name="_9042DL624B3AA3" localSheetId="9">#REF!</definedName>
    <definedName name="_9042DL624B3AA3" localSheetId="10">#REF!</definedName>
    <definedName name="_9042DL624B3AA3" localSheetId="13">#REF!</definedName>
    <definedName name="_9042DL624B3AA3">#REF!</definedName>
    <definedName name="_9043DL624B3AA3" localSheetId="8">#REF!</definedName>
    <definedName name="_9043DL624B3AA3" localSheetId="9">#REF!</definedName>
    <definedName name="_9043DL624B3AA3" localSheetId="10">#REF!</definedName>
    <definedName name="_9043DL624B3AA3" localSheetId="13">#REF!</definedName>
    <definedName name="_9043DL624B3AA3">#REF!</definedName>
    <definedName name="_9044DL624B3AA3" localSheetId="8">#REF!</definedName>
    <definedName name="_9044DL624B3AA3" localSheetId="9">#REF!</definedName>
    <definedName name="_9044DL624B3AA3" localSheetId="10">#REF!</definedName>
    <definedName name="_9044DL624B3AA3" localSheetId="13">#REF!</definedName>
    <definedName name="_9044DL624B3AA3">#REF!</definedName>
    <definedName name="_9045DL624B3AA3" localSheetId="8">#REF!</definedName>
    <definedName name="_9045DL624B3AA3" localSheetId="9">#REF!</definedName>
    <definedName name="_9045DL624B3AA3" localSheetId="10">#REF!</definedName>
    <definedName name="_9045DL624B3AA3" localSheetId="13">#REF!</definedName>
    <definedName name="_9045DL624B3AA3">#REF!</definedName>
    <definedName name="_9046DL624B3AA3" localSheetId="8">#REF!</definedName>
    <definedName name="_9046DL624B3AA3" localSheetId="9">#REF!</definedName>
    <definedName name="_9046DL624B3AA3" localSheetId="10">#REF!</definedName>
    <definedName name="_9046DL624B3AA3" localSheetId="13">#REF!</definedName>
    <definedName name="_9046DL624B3AA3">#REF!</definedName>
    <definedName name="_9047DL624B3AA3" localSheetId="8">#REF!</definedName>
    <definedName name="_9047DL624B3AA3" localSheetId="9">#REF!</definedName>
    <definedName name="_9047DL624B3AA3" localSheetId="10">#REF!</definedName>
    <definedName name="_9047DL624B3AA3" localSheetId="13">#REF!</definedName>
    <definedName name="_9047DL624B3AA3">#REF!</definedName>
    <definedName name="_9048DL624B3AA3" localSheetId="8">#REF!</definedName>
    <definedName name="_9048DL624B3AA3" localSheetId="9">#REF!</definedName>
    <definedName name="_9048DL624B3AA3" localSheetId="10">#REF!</definedName>
    <definedName name="_9048DL624B3AA3" localSheetId="13">#REF!</definedName>
    <definedName name="_9048DL624B3AA3">#REF!</definedName>
    <definedName name="_9049DL624B3AA3" localSheetId="8">#REF!</definedName>
    <definedName name="_9049DL624B3AA3" localSheetId="9">#REF!</definedName>
    <definedName name="_9049DL624B3AA3" localSheetId="10">#REF!</definedName>
    <definedName name="_9049DL624B3AA3" localSheetId="13">#REF!</definedName>
    <definedName name="_9049DL624B3AA3">#REF!</definedName>
    <definedName name="_904DL60EA3381" localSheetId="8">#REF!</definedName>
    <definedName name="_904DL60EA3381" localSheetId="9">#REF!</definedName>
    <definedName name="_904DL60EA3381" localSheetId="10">#REF!</definedName>
    <definedName name="_904DL60EA3381" localSheetId="13">#REF!</definedName>
    <definedName name="_904DL60EA3381">#REF!</definedName>
    <definedName name="_9050DL624B3AA3" localSheetId="8">#REF!</definedName>
    <definedName name="_9050DL624B3AA3" localSheetId="9">#REF!</definedName>
    <definedName name="_9050DL624B3AA3" localSheetId="10">#REF!</definedName>
    <definedName name="_9050DL624B3AA3" localSheetId="13">#REF!</definedName>
    <definedName name="_9050DL624B3AA3">#REF!</definedName>
    <definedName name="_9051DL624B3AA3" localSheetId="8">#REF!</definedName>
    <definedName name="_9051DL624B3AA3" localSheetId="9">#REF!</definedName>
    <definedName name="_9051DL624B3AA3" localSheetId="10">#REF!</definedName>
    <definedName name="_9051DL624B3AA3" localSheetId="13">#REF!</definedName>
    <definedName name="_9051DL624B3AA3">#REF!</definedName>
    <definedName name="_9052DL624B3AA3" localSheetId="8">#REF!</definedName>
    <definedName name="_9052DL624B3AA3" localSheetId="9">#REF!</definedName>
    <definedName name="_9052DL624B3AA3" localSheetId="10">#REF!</definedName>
    <definedName name="_9052DL624B3AA3" localSheetId="13">#REF!</definedName>
    <definedName name="_9052DL624B3AA3">#REF!</definedName>
    <definedName name="_9053DL624B3AA3" localSheetId="8">#REF!</definedName>
    <definedName name="_9053DL624B3AA3" localSheetId="9">#REF!</definedName>
    <definedName name="_9053DL624B3AA3" localSheetId="10">#REF!</definedName>
    <definedName name="_9053DL624B3AA3" localSheetId="13">#REF!</definedName>
    <definedName name="_9053DL624B3AA3">#REF!</definedName>
    <definedName name="_9054DL624B3AA3" localSheetId="8">#REF!</definedName>
    <definedName name="_9054DL624B3AA3" localSheetId="9">#REF!</definedName>
    <definedName name="_9054DL624B3AA3" localSheetId="10">#REF!</definedName>
    <definedName name="_9054DL624B3AA3" localSheetId="13">#REF!</definedName>
    <definedName name="_9054DL624B3AA3">#REF!</definedName>
    <definedName name="_9055DL624B3AA3" localSheetId="8">#REF!</definedName>
    <definedName name="_9055DL624B3AA3" localSheetId="9">#REF!</definedName>
    <definedName name="_9055DL624B3AA3" localSheetId="10">#REF!</definedName>
    <definedName name="_9055DL624B3AA3" localSheetId="13">#REF!</definedName>
    <definedName name="_9055DL624B3AA3">#REF!</definedName>
    <definedName name="_9056DL624B3AA3" localSheetId="8">#REF!</definedName>
    <definedName name="_9056DL624B3AA3" localSheetId="9">#REF!</definedName>
    <definedName name="_9056DL624B3AA3" localSheetId="10">#REF!</definedName>
    <definedName name="_9056DL624B3AA3" localSheetId="13">#REF!</definedName>
    <definedName name="_9056DL624B3AA3">#REF!</definedName>
    <definedName name="_9057DL624B3AA3" localSheetId="8">#REF!</definedName>
    <definedName name="_9057DL624B3AA3" localSheetId="9">#REF!</definedName>
    <definedName name="_9057DL624B3AA3" localSheetId="10">#REF!</definedName>
    <definedName name="_9057DL624B3AA3" localSheetId="13">#REF!</definedName>
    <definedName name="_9057DL624B3AA3">#REF!</definedName>
    <definedName name="_9058DL624B3AA3" localSheetId="8">#REF!</definedName>
    <definedName name="_9058DL624B3AA3" localSheetId="9">#REF!</definedName>
    <definedName name="_9058DL624B3AA3" localSheetId="10">#REF!</definedName>
    <definedName name="_9058DL624B3AA3" localSheetId="13">#REF!</definedName>
    <definedName name="_9058DL624B3AA3">#REF!</definedName>
    <definedName name="_9059DL624B3AA3" localSheetId="8">#REF!</definedName>
    <definedName name="_9059DL624B3AA3" localSheetId="9">#REF!</definedName>
    <definedName name="_9059DL624B3AA3" localSheetId="10">#REF!</definedName>
    <definedName name="_9059DL624B3AA3" localSheetId="13">#REF!</definedName>
    <definedName name="_9059DL624B3AA3">#REF!</definedName>
    <definedName name="_905DL60EA3381" localSheetId="8">#REF!</definedName>
    <definedName name="_905DL60EA3381" localSheetId="9">#REF!</definedName>
    <definedName name="_905DL60EA3381" localSheetId="10">#REF!</definedName>
    <definedName name="_905DL60EA3381" localSheetId="13">#REF!</definedName>
    <definedName name="_905DL60EA3381">#REF!</definedName>
    <definedName name="_9060DL624B3AA3" localSheetId="8">#REF!</definedName>
    <definedName name="_9060DL624B3AA3" localSheetId="9">#REF!</definedName>
    <definedName name="_9060DL624B3AA3" localSheetId="10">#REF!</definedName>
    <definedName name="_9060DL624B3AA3" localSheetId="13">#REF!</definedName>
    <definedName name="_9060DL624B3AA3">#REF!</definedName>
    <definedName name="_9061DL624B3AA3" localSheetId="8">#REF!</definedName>
    <definedName name="_9061DL624B3AA3" localSheetId="9">#REF!</definedName>
    <definedName name="_9061DL624B3AA3" localSheetId="10">#REF!</definedName>
    <definedName name="_9061DL624B3AA3" localSheetId="13">#REF!</definedName>
    <definedName name="_9061DL624B3AA3">#REF!</definedName>
    <definedName name="_9062DL624B3AA3" localSheetId="8">#REF!</definedName>
    <definedName name="_9062DL624B3AA3" localSheetId="9">#REF!</definedName>
    <definedName name="_9062DL624B3AA3" localSheetId="10">#REF!</definedName>
    <definedName name="_9062DL624B3AA3" localSheetId="13">#REF!</definedName>
    <definedName name="_9062DL624B3AA3">#REF!</definedName>
    <definedName name="_9063DL624B3AA3" localSheetId="8">#REF!</definedName>
    <definedName name="_9063DL624B3AA3" localSheetId="9">#REF!</definedName>
    <definedName name="_9063DL624B3AA3" localSheetId="10">#REF!</definedName>
    <definedName name="_9063DL624B3AA3" localSheetId="13">#REF!</definedName>
    <definedName name="_9063DL624B3AA3">#REF!</definedName>
    <definedName name="_9064DL624B3AA3" localSheetId="8">#REF!</definedName>
    <definedName name="_9064DL624B3AA3" localSheetId="9">#REF!</definedName>
    <definedName name="_9064DL624B3AA3" localSheetId="10">#REF!</definedName>
    <definedName name="_9064DL624B3AA3" localSheetId="13">#REF!</definedName>
    <definedName name="_9064DL624B3AA3">#REF!</definedName>
    <definedName name="_9065DL624B3AA3" localSheetId="8">#REF!</definedName>
    <definedName name="_9065DL624B3AA3" localSheetId="9">#REF!</definedName>
    <definedName name="_9065DL624B3AA3" localSheetId="10">#REF!</definedName>
    <definedName name="_9065DL624B3AA3" localSheetId="13">#REF!</definedName>
    <definedName name="_9065DL624B3AA3">#REF!</definedName>
    <definedName name="_9066DL624C3AA7" localSheetId="8">#REF!</definedName>
    <definedName name="_9066DL624C3AA7" localSheetId="9">#REF!</definedName>
    <definedName name="_9066DL624C3AA7" localSheetId="10">#REF!</definedName>
    <definedName name="_9066DL624C3AA7" localSheetId="13">#REF!</definedName>
    <definedName name="_9066DL624C3AA7">#REF!</definedName>
    <definedName name="_9067DL624C3AA7" localSheetId="8">#REF!</definedName>
    <definedName name="_9067DL624C3AA7" localSheetId="9">#REF!</definedName>
    <definedName name="_9067DL624C3AA7" localSheetId="10">#REF!</definedName>
    <definedName name="_9067DL624C3AA7" localSheetId="13">#REF!</definedName>
    <definedName name="_9067DL624C3AA7">#REF!</definedName>
    <definedName name="_9068DL624C3AA7" localSheetId="8">#REF!</definedName>
    <definedName name="_9068DL624C3AA7" localSheetId="9">#REF!</definedName>
    <definedName name="_9068DL624C3AA7" localSheetId="10">#REF!</definedName>
    <definedName name="_9068DL624C3AA7" localSheetId="13">#REF!</definedName>
    <definedName name="_9068DL624C3AA7">#REF!</definedName>
    <definedName name="_9069DL624C3AA7" localSheetId="8">#REF!</definedName>
    <definedName name="_9069DL624C3AA7" localSheetId="9">#REF!</definedName>
    <definedName name="_9069DL624C3AA7" localSheetId="10">#REF!</definedName>
    <definedName name="_9069DL624C3AA7" localSheetId="13">#REF!</definedName>
    <definedName name="_9069DL624C3AA7">#REF!</definedName>
    <definedName name="_906DL60EA3381" localSheetId="8">#REF!</definedName>
    <definedName name="_906DL60EA3381" localSheetId="9">#REF!</definedName>
    <definedName name="_906DL60EA3381" localSheetId="10">#REF!</definedName>
    <definedName name="_906DL60EA3381" localSheetId="13">#REF!</definedName>
    <definedName name="_906DL60EA3381">#REF!</definedName>
    <definedName name="_9070DL624C3AA7" localSheetId="8">#REF!</definedName>
    <definedName name="_9070DL624C3AA7" localSheetId="9">#REF!</definedName>
    <definedName name="_9070DL624C3AA7" localSheetId="10">#REF!</definedName>
    <definedName name="_9070DL624C3AA7" localSheetId="13">#REF!</definedName>
    <definedName name="_9070DL624C3AA7">#REF!</definedName>
    <definedName name="_9071DL624C3AA7" localSheetId="8">#REF!</definedName>
    <definedName name="_9071DL624C3AA7" localSheetId="9">#REF!</definedName>
    <definedName name="_9071DL624C3AA7" localSheetId="10">#REF!</definedName>
    <definedName name="_9071DL624C3AA7" localSheetId="13">#REF!</definedName>
    <definedName name="_9071DL624C3AA7">#REF!</definedName>
    <definedName name="_9072DL624C3AA7" localSheetId="8">#REF!</definedName>
    <definedName name="_9072DL624C3AA7" localSheetId="9">#REF!</definedName>
    <definedName name="_9072DL624C3AA7" localSheetId="10">#REF!</definedName>
    <definedName name="_9072DL624C3AA7" localSheetId="13">#REF!</definedName>
    <definedName name="_9072DL624C3AA7">#REF!</definedName>
    <definedName name="_9073DL624C3AA7" localSheetId="8">#REF!</definedName>
    <definedName name="_9073DL624C3AA7" localSheetId="9">#REF!</definedName>
    <definedName name="_9073DL624C3AA7" localSheetId="10">#REF!</definedName>
    <definedName name="_9073DL624C3AA7" localSheetId="13">#REF!</definedName>
    <definedName name="_9073DL624C3AA7">#REF!</definedName>
    <definedName name="_9074DL624C3AA7" localSheetId="8">#REF!</definedName>
    <definedName name="_9074DL624C3AA7" localSheetId="9">#REF!</definedName>
    <definedName name="_9074DL624C3AA7" localSheetId="10">#REF!</definedName>
    <definedName name="_9074DL624C3AA7" localSheetId="13">#REF!</definedName>
    <definedName name="_9074DL624C3AA7">#REF!</definedName>
    <definedName name="_9075DL624C3AA7" localSheetId="8">#REF!</definedName>
    <definedName name="_9075DL624C3AA7" localSheetId="9">#REF!</definedName>
    <definedName name="_9075DL624C3AA7" localSheetId="10">#REF!</definedName>
    <definedName name="_9075DL624C3AA7" localSheetId="13">#REF!</definedName>
    <definedName name="_9075DL624C3AA7">#REF!</definedName>
    <definedName name="_9076DL624C3AA7" localSheetId="8">#REF!</definedName>
    <definedName name="_9076DL624C3AA7" localSheetId="9">#REF!</definedName>
    <definedName name="_9076DL624C3AA7" localSheetId="10">#REF!</definedName>
    <definedName name="_9076DL624C3AA7" localSheetId="13">#REF!</definedName>
    <definedName name="_9076DL624C3AA7">#REF!</definedName>
    <definedName name="_9077DL624C3AA7" localSheetId="8">#REF!</definedName>
    <definedName name="_9077DL624C3AA7" localSheetId="9">#REF!</definedName>
    <definedName name="_9077DL624C3AA7" localSheetId="10">#REF!</definedName>
    <definedName name="_9077DL624C3AA7" localSheetId="13">#REF!</definedName>
    <definedName name="_9077DL624C3AA7">#REF!</definedName>
    <definedName name="_9078DL624C3AA7" localSheetId="8">#REF!</definedName>
    <definedName name="_9078DL624C3AA7" localSheetId="9">#REF!</definedName>
    <definedName name="_9078DL624C3AA7" localSheetId="10">#REF!</definedName>
    <definedName name="_9078DL624C3AA7" localSheetId="13">#REF!</definedName>
    <definedName name="_9078DL624C3AA7">#REF!</definedName>
    <definedName name="_9079DL624C3AA7" localSheetId="8">#REF!</definedName>
    <definedName name="_9079DL624C3AA7" localSheetId="9">#REF!</definedName>
    <definedName name="_9079DL624C3AA7" localSheetId="10">#REF!</definedName>
    <definedName name="_9079DL624C3AA7" localSheetId="13">#REF!</definedName>
    <definedName name="_9079DL624C3AA7">#REF!</definedName>
    <definedName name="_907DL60EA3381" localSheetId="8">#REF!</definedName>
    <definedName name="_907DL60EA3381" localSheetId="9">#REF!</definedName>
    <definedName name="_907DL60EA3381" localSheetId="10">#REF!</definedName>
    <definedName name="_907DL60EA3381" localSheetId="13">#REF!</definedName>
    <definedName name="_907DL60EA3381">#REF!</definedName>
    <definedName name="_9080DL624C3AA7" localSheetId="8">#REF!</definedName>
    <definedName name="_9080DL624C3AA7" localSheetId="9">#REF!</definedName>
    <definedName name="_9080DL624C3AA7" localSheetId="10">#REF!</definedName>
    <definedName name="_9080DL624C3AA7" localSheetId="13">#REF!</definedName>
    <definedName name="_9080DL624C3AA7">#REF!</definedName>
    <definedName name="_9081DL624C3AA7" localSheetId="8">#REF!</definedName>
    <definedName name="_9081DL624C3AA7" localSheetId="9">#REF!</definedName>
    <definedName name="_9081DL624C3AA7" localSheetId="10">#REF!</definedName>
    <definedName name="_9081DL624C3AA7" localSheetId="13">#REF!</definedName>
    <definedName name="_9081DL624C3AA7">#REF!</definedName>
    <definedName name="_9082DL624C3AA7" localSheetId="8">#REF!</definedName>
    <definedName name="_9082DL624C3AA7" localSheetId="9">#REF!</definedName>
    <definedName name="_9082DL624C3AA7" localSheetId="10">#REF!</definedName>
    <definedName name="_9082DL624C3AA7" localSheetId="13">#REF!</definedName>
    <definedName name="_9082DL624C3AA7">#REF!</definedName>
    <definedName name="_9083DL624C3AA7" localSheetId="8">#REF!</definedName>
    <definedName name="_9083DL624C3AA7" localSheetId="9">#REF!</definedName>
    <definedName name="_9083DL624C3AA7" localSheetId="10">#REF!</definedName>
    <definedName name="_9083DL624C3AA7" localSheetId="13">#REF!</definedName>
    <definedName name="_9083DL624C3AA7">#REF!</definedName>
    <definedName name="_9084DL624C3AA7" localSheetId="8">#REF!</definedName>
    <definedName name="_9084DL624C3AA7" localSheetId="9">#REF!</definedName>
    <definedName name="_9084DL624C3AA7" localSheetId="10">#REF!</definedName>
    <definedName name="_9084DL624C3AA7" localSheetId="13">#REF!</definedName>
    <definedName name="_9084DL624C3AA7">#REF!</definedName>
    <definedName name="_9085DL624C3AA7" localSheetId="8">#REF!</definedName>
    <definedName name="_9085DL624C3AA7" localSheetId="9">#REF!</definedName>
    <definedName name="_9085DL624C3AA7" localSheetId="10">#REF!</definedName>
    <definedName name="_9085DL624C3AA7" localSheetId="13">#REF!</definedName>
    <definedName name="_9085DL624C3AA7">#REF!</definedName>
    <definedName name="_9086DL624C3AA7" localSheetId="8">#REF!</definedName>
    <definedName name="_9086DL624C3AA7" localSheetId="9">#REF!</definedName>
    <definedName name="_9086DL624C3AA7" localSheetId="10">#REF!</definedName>
    <definedName name="_9086DL624C3AA7" localSheetId="13">#REF!</definedName>
    <definedName name="_9086DL624C3AA7">#REF!</definedName>
    <definedName name="_9087DL624C3AA7" localSheetId="8">#REF!</definedName>
    <definedName name="_9087DL624C3AA7" localSheetId="9">#REF!</definedName>
    <definedName name="_9087DL624C3AA7" localSheetId="10">#REF!</definedName>
    <definedName name="_9087DL624C3AA7" localSheetId="13">#REF!</definedName>
    <definedName name="_9087DL624C3AA7">#REF!</definedName>
    <definedName name="_9088DL624C3AA7" localSheetId="8">#REF!</definedName>
    <definedName name="_9088DL624C3AA7" localSheetId="9">#REF!</definedName>
    <definedName name="_9088DL624C3AA7" localSheetId="10">#REF!</definedName>
    <definedName name="_9088DL624C3AA7" localSheetId="13">#REF!</definedName>
    <definedName name="_9088DL624C3AA7">#REF!</definedName>
    <definedName name="_9089DL624C3AA7" localSheetId="8">#REF!</definedName>
    <definedName name="_9089DL624C3AA7" localSheetId="9">#REF!</definedName>
    <definedName name="_9089DL624C3AA7" localSheetId="10">#REF!</definedName>
    <definedName name="_9089DL624C3AA7" localSheetId="13">#REF!</definedName>
    <definedName name="_9089DL624C3AA7">#REF!</definedName>
    <definedName name="_908DL60EA3381" localSheetId="8">#REF!</definedName>
    <definedName name="_908DL60EA3381" localSheetId="9">#REF!</definedName>
    <definedName name="_908DL60EA3381" localSheetId="10">#REF!</definedName>
    <definedName name="_908DL60EA3381" localSheetId="13">#REF!</definedName>
    <definedName name="_908DL60EA3381">#REF!</definedName>
    <definedName name="_9090DL624C3AA7" localSheetId="8">#REF!</definedName>
    <definedName name="_9090DL624C3AA7" localSheetId="9">#REF!</definedName>
    <definedName name="_9090DL624C3AA7" localSheetId="10">#REF!</definedName>
    <definedName name="_9090DL624C3AA7" localSheetId="13">#REF!</definedName>
    <definedName name="_9090DL624C3AA7">#REF!</definedName>
    <definedName name="_9091DL624C3AA7" localSheetId="8">#REF!</definedName>
    <definedName name="_9091DL624C3AA7" localSheetId="9">#REF!</definedName>
    <definedName name="_9091DL624C3AA7" localSheetId="10">#REF!</definedName>
    <definedName name="_9091DL624C3AA7" localSheetId="13">#REF!</definedName>
    <definedName name="_9091DL624C3AA7">#REF!</definedName>
    <definedName name="_9092DL624C3AA7" localSheetId="8">#REF!</definedName>
    <definedName name="_9092DL624C3AA7" localSheetId="9">#REF!</definedName>
    <definedName name="_9092DL624C3AA7" localSheetId="10">#REF!</definedName>
    <definedName name="_9092DL624C3AA7" localSheetId="13">#REF!</definedName>
    <definedName name="_9092DL624C3AA7">#REF!</definedName>
    <definedName name="_9093DL624C3AA7" localSheetId="8">#REF!</definedName>
    <definedName name="_9093DL624C3AA7" localSheetId="9">#REF!</definedName>
    <definedName name="_9093DL624C3AA7" localSheetId="10">#REF!</definedName>
    <definedName name="_9093DL624C3AA7" localSheetId="13">#REF!</definedName>
    <definedName name="_9093DL624C3AA7">#REF!</definedName>
    <definedName name="_9094DL624C3AA7" localSheetId="8">#REF!</definedName>
    <definedName name="_9094DL624C3AA7" localSheetId="9">#REF!</definedName>
    <definedName name="_9094DL624C3AA7" localSheetId="10">#REF!</definedName>
    <definedName name="_9094DL624C3AA7" localSheetId="13">#REF!</definedName>
    <definedName name="_9094DL624C3AA7">#REF!</definedName>
    <definedName name="_9095DL624C3AA7" localSheetId="8">#REF!</definedName>
    <definedName name="_9095DL624C3AA7" localSheetId="9">#REF!</definedName>
    <definedName name="_9095DL624C3AA7" localSheetId="10">#REF!</definedName>
    <definedName name="_9095DL624C3AA7" localSheetId="13">#REF!</definedName>
    <definedName name="_9095DL624C3AA7">#REF!</definedName>
    <definedName name="_9096DL624C3AA7" localSheetId="8">#REF!</definedName>
    <definedName name="_9096DL624C3AA7" localSheetId="9">#REF!</definedName>
    <definedName name="_9096DL624C3AA7" localSheetId="10">#REF!</definedName>
    <definedName name="_9096DL624C3AA7" localSheetId="13">#REF!</definedName>
    <definedName name="_9096DL624C3AA7">#REF!</definedName>
    <definedName name="_9097DL624C3AA7" localSheetId="8">#REF!</definedName>
    <definedName name="_9097DL624C3AA7" localSheetId="9">#REF!</definedName>
    <definedName name="_9097DL624C3AA7" localSheetId="10">#REF!</definedName>
    <definedName name="_9097DL624C3AA7" localSheetId="13">#REF!</definedName>
    <definedName name="_9097DL624C3AA7">#REF!</definedName>
    <definedName name="_9098DL624C3AA7" localSheetId="8">#REF!</definedName>
    <definedName name="_9098DL624C3AA7" localSheetId="9">#REF!</definedName>
    <definedName name="_9098DL624C3AA7" localSheetId="10">#REF!</definedName>
    <definedName name="_9098DL624C3AA7" localSheetId="13">#REF!</definedName>
    <definedName name="_9098DL624C3AA7">#REF!</definedName>
    <definedName name="_9099DL624C3AA7" localSheetId="8">#REF!</definedName>
    <definedName name="_9099DL624C3AA7" localSheetId="9">#REF!</definedName>
    <definedName name="_9099DL624C3AA7" localSheetId="10">#REF!</definedName>
    <definedName name="_9099DL624C3AA7" localSheetId="13">#REF!</definedName>
    <definedName name="_9099DL624C3AA7">#REF!</definedName>
    <definedName name="_909DL60EA3381" localSheetId="8">#REF!</definedName>
    <definedName name="_909DL60EA3381" localSheetId="9">#REF!</definedName>
    <definedName name="_909DL60EA3381" localSheetId="10">#REF!</definedName>
    <definedName name="_909DL60EA3381" localSheetId="13">#REF!</definedName>
    <definedName name="_909DL60EA3381">#REF!</definedName>
    <definedName name="_90DL607330A6" localSheetId="8">#REF!</definedName>
    <definedName name="_90DL607330A6" localSheetId="9">#REF!</definedName>
    <definedName name="_90DL607330A6" localSheetId="10">#REF!</definedName>
    <definedName name="_90DL607330A6" localSheetId="13">#REF!</definedName>
    <definedName name="_90DL607330A6">#REF!</definedName>
    <definedName name="_90DL61363552" localSheetId="8">#REF!</definedName>
    <definedName name="_90DL61363552" localSheetId="9">#REF!</definedName>
    <definedName name="_90DL61363552" localSheetId="10">#REF!</definedName>
    <definedName name="_90DL61363552" localSheetId="13">#REF!</definedName>
    <definedName name="_90DL61363552">#REF!</definedName>
    <definedName name="_9100DL624C3AA7" localSheetId="8">#REF!</definedName>
    <definedName name="_9100DL624C3AA7" localSheetId="9">#REF!</definedName>
    <definedName name="_9100DL624C3AA7" localSheetId="10">#REF!</definedName>
    <definedName name="_9100DL624C3AA7" localSheetId="13">#REF!</definedName>
    <definedName name="_9100DL624C3AA7">#REF!</definedName>
    <definedName name="_9101DL624D3AAB" localSheetId="8">#REF!</definedName>
    <definedName name="_9101DL624D3AAB" localSheetId="9">#REF!</definedName>
    <definedName name="_9101DL624D3AAB" localSheetId="10">#REF!</definedName>
    <definedName name="_9101DL624D3AAB" localSheetId="13">#REF!</definedName>
    <definedName name="_9101DL624D3AAB">#REF!</definedName>
    <definedName name="_9102DL624D3AAB" localSheetId="8">#REF!</definedName>
    <definedName name="_9102DL624D3AAB" localSheetId="9">#REF!</definedName>
    <definedName name="_9102DL624D3AAB" localSheetId="10">#REF!</definedName>
    <definedName name="_9102DL624D3AAB" localSheetId="13">#REF!</definedName>
    <definedName name="_9102DL624D3AAB">#REF!</definedName>
    <definedName name="_9103DL624D3AAB" localSheetId="8">#REF!</definedName>
    <definedName name="_9103DL624D3AAB" localSheetId="9">#REF!</definedName>
    <definedName name="_9103DL624D3AAB" localSheetId="10">#REF!</definedName>
    <definedName name="_9103DL624D3AAB" localSheetId="13">#REF!</definedName>
    <definedName name="_9103DL624D3AAB">#REF!</definedName>
    <definedName name="_9104DL624D3AAB" localSheetId="8">#REF!</definedName>
    <definedName name="_9104DL624D3AAB" localSheetId="9">#REF!</definedName>
    <definedName name="_9104DL624D3AAB" localSheetId="10">#REF!</definedName>
    <definedName name="_9104DL624D3AAB" localSheetId="13">#REF!</definedName>
    <definedName name="_9104DL624D3AAB">#REF!</definedName>
    <definedName name="_9105DL624D3AAB" localSheetId="8">#REF!</definedName>
    <definedName name="_9105DL624D3AAB" localSheetId="9">#REF!</definedName>
    <definedName name="_9105DL624D3AAB" localSheetId="10">#REF!</definedName>
    <definedName name="_9105DL624D3AAB" localSheetId="13">#REF!</definedName>
    <definedName name="_9105DL624D3AAB">#REF!</definedName>
    <definedName name="_9106DL624D3AAB" localSheetId="8">#REF!</definedName>
    <definedName name="_9106DL624D3AAB" localSheetId="9">#REF!</definedName>
    <definedName name="_9106DL624D3AAB" localSheetId="10">#REF!</definedName>
    <definedName name="_9106DL624D3AAB" localSheetId="13">#REF!</definedName>
    <definedName name="_9106DL624D3AAB">#REF!</definedName>
    <definedName name="_9107DL624D3AAB" localSheetId="8">#REF!</definedName>
    <definedName name="_9107DL624D3AAB" localSheetId="9">#REF!</definedName>
    <definedName name="_9107DL624D3AAB" localSheetId="10">#REF!</definedName>
    <definedName name="_9107DL624D3AAB" localSheetId="13">#REF!</definedName>
    <definedName name="_9107DL624D3AAB">#REF!</definedName>
    <definedName name="_9108DL624D3AAB" localSheetId="8">#REF!</definedName>
    <definedName name="_9108DL624D3AAB" localSheetId="9">#REF!</definedName>
    <definedName name="_9108DL624D3AAB" localSheetId="10">#REF!</definedName>
    <definedName name="_9108DL624D3AAB" localSheetId="13">#REF!</definedName>
    <definedName name="_9108DL624D3AAB">#REF!</definedName>
    <definedName name="_9109DL624D3AAB" localSheetId="8">#REF!</definedName>
    <definedName name="_9109DL624D3AAB" localSheetId="9">#REF!</definedName>
    <definedName name="_9109DL624D3AAB" localSheetId="10">#REF!</definedName>
    <definedName name="_9109DL624D3AAB" localSheetId="13">#REF!</definedName>
    <definedName name="_9109DL624D3AAB">#REF!</definedName>
    <definedName name="_910DL60EA3381" localSheetId="8">#REF!</definedName>
    <definedName name="_910DL60EA3381" localSheetId="9">#REF!</definedName>
    <definedName name="_910DL60EA3381" localSheetId="10">#REF!</definedName>
    <definedName name="_910DL60EA3381" localSheetId="13">#REF!</definedName>
    <definedName name="_910DL60EA3381">#REF!</definedName>
    <definedName name="_9110DL624D3AAB" localSheetId="8">#REF!</definedName>
    <definedName name="_9110DL624D3AAB" localSheetId="9">#REF!</definedName>
    <definedName name="_9110DL624D3AAB" localSheetId="10">#REF!</definedName>
    <definedName name="_9110DL624D3AAB" localSheetId="13">#REF!</definedName>
    <definedName name="_9110DL624D3AAB">#REF!</definedName>
    <definedName name="_9111DL624D3AAB" localSheetId="8">#REF!</definedName>
    <definedName name="_9111DL624D3AAB" localSheetId="9">#REF!</definedName>
    <definedName name="_9111DL624D3AAB" localSheetId="10">#REF!</definedName>
    <definedName name="_9111DL624D3AAB" localSheetId="13">#REF!</definedName>
    <definedName name="_9111DL624D3AAB">#REF!</definedName>
    <definedName name="_9112DL624D3AAB" localSheetId="8">#REF!</definedName>
    <definedName name="_9112DL624D3AAB" localSheetId="9">#REF!</definedName>
    <definedName name="_9112DL624D3AAB" localSheetId="10">#REF!</definedName>
    <definedName name="_9112DL624D3AAB" localSheetId="13">#REF!</definedName>
    <definedName name="_9112DL624D3AAB">#REF!</definedName>
    <definedName name="_9113DL624D3AAB" localSheetId="8">#REF!</definedName>
    <definedName name="_9113DL624D3AAB" localSheetId="9">#REF!</definedName>
    <definedName name="_9113DL624D3AAB" localSheetId="10">#REF!</definedName>
    <definedName name="_9113DL624D3AAB" localSheetId="13">#REF!</definedName>
    <definedName name="_9113DL624D3AAB">#REF!</definedName>
    <definedName name="_9114DL624D3AAB" localSheetId="8">#REF!</definedName>
    <definedName name="_9114DL624D3AAB" localSheetId="9">#REF!</definedName>
    <definedName name="_9114DL624D3AAB" localSheetId="10">#REF!</definedName>
    <definedName name="_9114DL624D3AAB" localSheetId="13">#REF!</definedName>
    <definedName name="_9114DL624D3AAB">#REF!</definedName>
    <definedName name="_9115DL624D3AAB" localSheetId="8">#REF!</definedName>
    <definedName name="_9115DL624D3AAB" localSheetId="9">#REF!</definedName>
    <definedName name="_9115DL624D3AAB" localSheetId="10">#REF!</definedName>
    <definedName name="_9115DL624D3AAB" localSheetId="13">#REF!</definedName>
    <definedName name="_9115DL624D3AAB">#REF!</definedName>
    <definedName name="_9116DL624D3AAB" localSheetId="8">#REF!</definedName>
    <definedName name="_9116DL624D3AAB" localSheetId="9">#REF!</definedName>
    <definedName name="_9116DL624D3AAB" localSheetId="10">#REF!</definedName>
    <definedName name="_9116DL624D3AAB" localSheetId="13">#REF!</definedName>
    <definedName name="_9116DL624D3AAB">#REF!</definedName>
    <definedName name="_9117DL624D3AAB" localSheetId="8">#REF!</definedName>
    <definedName name="_9117DL624D3AAB" localSheetId="9">#REF!</definedName>
    <definedName name="_9117DL624D3AAB" localSheetId="10">#REF!</definedName>
    <definedName name="_9117DL624D3AAB" localSheetId="13">#REF!</definedName>
    <definedName name="_9117DL624D3AAB">#REF!</definedName>
    <definedName name="_9118DL624D3AAB" localSheetId="8">#REF!</definedName>
    <definedName name="_9118DL624D3AAB" localSheetId="9">#REF!</definedName>
    <definedName name="_9118DL624D3AAB" localSheetId="10">#REF!</definedName>
    <definedName name="_9118DL624D3AAB" localSheetId="13">#REF!</definedName>
    <definedName name="_9118DL624D3AAB">#REF!</definedName>
    <definedName name="_9119DL624D3AAB" localSheetId="8">#REF!</definedName>
    <definedName name="_9119DL624D3AAB" localSheetId="9">#REF!</definedName>
    <definedName name="_9119DL624D3AAB" localSheetId="10">#REF!</definedName>
    <definedName name="_9119DL624D3AAB" localSheetId="13">#REF!</definedName>
    <definedName name="_9119DL624D3AAB">#REF!</definedName>
    <definedName name="_911DL60EB3387" localSheetId="8">#REF!</definedName>
    <definedName name="_911DL60EB3387" localSheetId="9">#REF!</definedName>
    <definedName name="_911DL60EB3387" localSheetId="10">#REF!</definedName>
    <definedName name="_911DL60EB3387" localSheetId="13">#REF!</definedName>
    <definedName name="_911DL60EB3387">#REF!</definedName>
    <definedName name="_9120DL624D3AAB" localSheetId="8">#REF!</definedName>
    <definedName name="_9120DL624D3AAB" localSheetId="9">#REF!</definedName>
    <definedName name="_9120DL624D3AAB" localSheetId="10">#REF!</definedName>
    <definedName name="_9120DL624D3AAB" localSheetId="13">#REF!</definedName>
    <definedName name="_9120DL624D3AAB">#REF!</definedName>
    <definedName name="_9121DL624D3AAB" localSheetId="8">#REF!</definedName>
    <definedName name="_9121DL624D3AAB" localSheetId="9">#REF!</definedName>
    <definedName name="_9121DL624D3AAB" localSheetId="10">#REF!</definedName>
    <definedName name="_9121DL624D3AAB" localSheetId="13">#REF!</definedName>
    <definedName name="_9121DL624D3AAB">#REF!</definedName>
    <definedName name="_9122DL624D3AAB" localSheetId="8">#REF!</definedName>
    <definedName name="_9122DL624D3AAB" localSheetId="9">#REF!</definedName>
    <definedName name="_9122DL624D3AAB" localSheetId="10">#REF!</definedName>
    <definedName name="_9122DL624D3AAB" localSheetId="13">#REF!</definedName>
    <definedName name="_9122DL624D3AAB">#REF!</definedName>
    <definedName name="_9123DL624D3AAB" localSheetId="8">#REF!</definedName>
    <definedName name="_9123DL624D3AAB" localSheetId="9">#REF!</definedName>
    <definedName name="_9123DL624D3AAB" localSheetId="10">#REF!</definedName>
    <definedName name="_9123DL624D3AAB" localSheetId="13">#REF!</definedName>
    <definedName name="_9123DL624D3AAB">#REF!</definedName>
    <definedName name="_9124DL624D3AAB" localSheetId="8">#REF!</definedName>
    <definedName name="_9124DL624D3AAB" localSheetId="9">#REF!</definedName>
    <definedName name="_9124DL624D3AAB" localSheetId="10">#REF!</definedName>
    <definedName name="_9124DL624D3AAB" localSheetId="13">#REF!</definedName>
    <definedName name="_9124DL624D3AAB">#REF!</definedName>
    <definedName name="_9125DL624D3AAB" localSheetId="8">#REF!</definedName>
    <definedName name="_9125DL624D3AAB" localSheetId="9">#REF!</definedName>
    <definedName name="_9125DL624D3AAB" localSheetId="10">#REF!</definedName>
    <definedName name="_9125DL624D3AAB" localSheetId="13">#REF!</definedName>
    <definedName name="_9125DL624D3AAB">#REF!</definedName>
    <definedName name="_9126DL624D3AAB" localSheetId="8">#REF!</definedName>
    <definedName name="_9126DL624D3AAB" localSheetId="9">#REF!</definedName>
    <definedName name="_9126DL624D3AAB" localSheetId="10">#REF!</definedName>
    <definedName name="_9126DL624D3AAB" localSheetId="13">#REF!</definedName>
    <definedName name="_9126DL624D3AAB">#REF!</definedName>
    <definedName name="_9127DL624D3AAB" localSheetId="8">#REF!</definedName>
    <definedName name="_9127DL624D3AAB" localSheetId="9">#REF!</definedName>
    <definedName name="_9127DL624D3AAB" localSheetId="10">#REF!</definedName>
    <definedName name="_9127DL624D3AAB" localSheetId="13">#REF!</definedName>
    <definedName name="_9127DL624D3AAB">#REF!</definedName>
    <definedName name="_9128DL624D3AAB" localSheetId="8">#REF!</definedName>
    <definedName name="_9128DL624D3AAB" localSheetId="9">#REF!</definedName>
    <definedName name="_9128DL624D3AAB" localSheetId="10">#REF!</definedName>
    <definedName name="_9128DL624D3AAB" localSheetId="13">#REF!</definedName>
    <definedName name="_9128DL624D3AAB">#REF!</definedName>
    <definedName name="_9129DL624D3AAB" localSheetId="8">#REF!</definedName>
    <definedName name="_9129DL624D3AAB" localSheetId="9">#REF!</definedName>
    <definedName name="_9129DL624D3AAB" localSheetId="10">#REF!</definedName>
    <definedName name="_9129DL624D3AAB" localSheetId="13">#REF!</definedName>
    <definedName name="_9129DL624D3AAB">#REF!</definedName>
    <definedName name="_912DL60EB3387" localSheetId="8">#REF!</definedName>
    <definedName name="_912DL60EB3387" localSheetId="9">#REF!</definedName>
    <definedName name="_912DL60EB3387" localSheetId="10">#REF!</definedName>
    <definedName name="_912DL60EB3387" localSheetId="13">#REF!</definedName>
    <definedName name="_912DL60EB3387">#REF!</definedName>
    <definedName name="_9130DL624D3AAB" localSheetId="8">#REF!</definedName>
    <definedName name="_9130DL624D3AAB" localSheetId="9">#REF!</definedName>
    <definedName name="_9130DL624D3AAB" localSheetId="10">#REF!</definedName>
    <definedName name="_9130DL624D3AAB" localSheetId="13">#REF!</definedName>
    <definedName name="_9130DL624D3AAB">#REF!</definedName>
    <definedName name="_9131DL624D3AAB" localSheetId="8">#REF!</definedName>
    <definedName name="_9131DL624D3AAB" localSheetId="9">#REF!</definedName>
    <definedName name="_9131DL624D3AAB" localSheetId="10">#REF!</definedName>
    <definedName name="_9131DL624D3AAB" localSheetId="13">#REF!</definedName>
    <definedName name="_9131DL624D3AAB">#REF!</definedName>
    <definedName name="_9132DL624D3AAB" localSheetId="8">#REF!</definedName>
    <definedName name="_9132DL624D3AAB" localSheetId="9">#REF!</definedName>
    <definedName name="_9132DL624D3AAB" localSheetId="10">#REF!</definedName>
    <definedName name="_9132DL624D3AAB" localSheetId="13">#REF!</definedName>
    <definedName name="_9132DL624D3AAB">#REF!</definedName>
    <definedName name="_9133DL624D3AAB" localSheetId="8">#REF!</definedName>
    <definedName name="_9133DL624D3AAB" localSheetId="9">#REF!</definedName>
    <definedName name="_9133DL624D3AAB" localSheetId="10">#REF!</definedName>
    <definedName name="_9133DL624D3AAB" localSheetId="13">#REF!</definedName>
    <definedName name="_9133DL624D3AAB">#REF!</definedName>
    <definedName name="_9134DL624D3AAB" localSheetId="8">#REF!</definedName>
    <definedName name="_9134DL624D3AAB" localSheetId="9">#REF!</definedName>
    <definedName name="_9134DL624D3AAB" localSheetId="10">#REF!</definedName>
    <definedName name="_9134DL624D3AAB" localSheetId="13">#REF!</definedName>
    <definedName name="_9134DL624D3AAB">#REF!</definedName>
    <definedName name="_9135DL624D3AAB" localSheetId="8">#REF!</definedName>
    <definedName name="_9135DL624D3AAB" localSheetId="9">#REF!</definedName>
    <definedName name="_9135DL624D3AAB" localSheetId="10">#REF!</definedName>
    <definedName name="_9135DL624D3AAB" localSheetId="13">#REF!</definedName>
    <definedName name="_9135DL624D3AAB">#REF!</definedName>
    <definedName name="_9136DL624E3AAE" localSheetId="8">#REF!</definedName>
    <definedName name="_9136DL624E3AAE" localSheetId="9">#REF!</definedName>
    <definedName name="_9136DL624E3AAE" localSheetId="10">#REF!</definedName>
    <definedName name="_9136DL624E3AAE" localSheetId="13">#REF!</definedName>
    <definedName name="_9136DL624E3AAE">#REF!</definedName>
    <definedName name="_9137DL624E3AAE" localSheetId="8">#REF!</definedName>
    <definedName name="_9137DL624E3AAE" localSheetId="9">#REF!</definedName>
    <definedName name="_9137DL624E3AAE" localSheetId="10">#REF!</definedName>
    <definedName name="_9137DL624E3AAE" localSheetId="13">#REF!</definedName>
    <definedName name="_9137DL624E3AAE">#REF!</definedName>
    <definedName name="_9138DL624E3AAE" localSheetId="8">#REF!</definedName>
    <definedName name="_9138DL624E3AAE" localSheetId="9">#REF!</definedName>
    <definedName name="_9138DL624E3AAE" localSheetId="10">#REF!</definedName>
    <definedName name="_9138DL624E3AAE" localSheetId="13">#REF!</definedName>
    <definedName name="_9138DL624E3AAE">#REF!</definedName>
    <definedName name="_9139DL624E3AAE" localSheetId="8">#REF!</definedName>
    <definedName name="_9139DL624E3AAE" localSheetId="9">#REF!</definedName>
    <definedName name="_9139DL624E3AAE" localSheetId="10">#REF!</definedName>
    <definedName name="_9139DL624E3AAE" localSheetId="13">#REF!</definedName>
    <definedName name="_9139DL624E3AAE">#REF!</definedName>
    <definedName name="_913DL60EB3387" localSheetId="8">#REF!</definedName>
    <definedName name="_913DL60EB3387" localSheetId="9">#REF!</definedName>
    <definedName name="_913DL60EB3387" localSheetId="10">#REF!</definedName>
    <definedName name="_913DL60EB3387" localSheetId="13">#REF!</definedName>
    <definedName name="_913DL60EB3387">#REF!</definedName>
    <definedName name="_9140DL624E3AAE" localSheetId="8">#REF!</definedName>
    <definedName name="_9140DL624E3AAE" localSheetId="9">#REF!</definedName>
    <definedName name="_9140DL624E3AAE" localSheetId="10">#REF!</definedName>
    <definedName name="_9140DL624E3AAE" localSheetId="13">#REF!</definedName>
    <definedName name="_9140DL624E3AAE">#REF!</definedName>
    <definedName name="_9141DL624E3AAE" localSheetId="8">#REF!</definedName>
    <definedName name="_9141DL624E3AAE" localSheetId="9">#REF!</definedName>
    <definedName name="_9141DL624E3AAE" localSheetId="10">#REF!</definedName>
    <definedName name="_9141DL624E3AAE" localSheetId="13">#REF!</definedName>
    <definedName name="_9141DL624E3AAE">#REF!</definedName>
    <definedName name="_9142DL624E3AAE" localSheetId="8">#REF!</definedName>
    <definedName name="_9142DL624E3AAE" localSheetId="9">#REF!</definedName>
    <definedName name="_9142DL624E3AAE" localSheetId="10">#REF!</definedName>
    <definedName name="_9142DL624E3AAE" localSheetId="13">#REF!</definedName>
    <definedName name="_9142DL624E3AAE">#REF!</definedName>
    <definedName name="_9143DL624E3AAE" localSheetId="8">#REF!</definedName>
    <definedName name="_9143DL624E3AAE" localSheetId="9">#REF!</definedName>
    <definedName name="_9143DL624E3AAE" localSheetId="10">#REF!</definedName>
    <definedName name="_9143DL624E3AAE" localSheetId="13">#REF!</definedName>
    <definedName name="_9143DL624E3AAE">#REF!</definedName>
    <definedName name="_9144DL624E3AAE" localSheetId="8">#REF!</definedName>
    <definedName name="_9144DL624E3AAE" localSheetId="9">#REF!</definedName>
    <definedName name="_9144DL624E3AAE" localSheetId="10">#REF!</definedName>
    <definedName name="_9144DL624E3AAE" localSheetId="13">#REF!</definedName>
    <definedName name="_9144DL624E3AAE">#REF!</definedName>
    <definedName name="_9145DL624E3AAE" localSheetId="8">#REF!</definedName>
    <definedName name="_9145DL624E3AAE" localSheetId="9">#REF!</definedName>
    <definedName name="_9145DL624E3AAE" localSheetId="10">#REF!</definedName>
    <definedName name="_9145DL624E3AAE" localSheetId="13">#REF!</definedName>
    <definedName name="_9145DL624E3AAE">#REF!</definedName>
    <definedName name="_9146DL624E3AAE" localSheetId="8">#REF!</definedName>
    <definedName name="_9146DL624E3AAE" localSheetId="9">#REF!</definedName>
    <definedName name="_9146DL624E3AAE" localSheetId="10">#REF!</definedName>
    <definedName name="_9146DL624E3AAE" localSheetId="13">#REF!</definedName>
    <definedName name="_9146DL624E3AAE">#REF!</definedName>
    <definedName name="_9147DL624E3AAE" localSheetId="8">#REF!</definedName>
    <definedName name="_9147DL624E3AAE" localSheetId="9">#REF!</definedName>
    <definedName name="_9147DL624E3AAE" localSheetId="10">#REF!</definedName>
    <definedName name="_9147DL624E3AAE" localSheetId="13">#REF!</definedName>
    <definedName name="_9147DL624E3AAE">#REF!</definedName>
    <definedName name="_9148DL624E3AAE" localSheetId="8">#REF!</definedName>
    <definedName name="_9148DL624E3AAE" localSheetId="9">#REF!</definedName>
    <definedName name="_9148DL624E3AAE" localSheetId="10">#REF!</definedName>
    <definedName name="_9148DL624E3AAE" localSheetId="13">#REF!</definedName>
    <definedName name="_9148DL624E3AAE">#REF!</definedName>
    <definedName name="_9149DL624E3AAE" localSheetId="8">#REF!</definedName>
    <definedName name="_9149DL624E3AAE" localSheetId="9">#REF!</definedName>
    <definedName name="_9149DL624E3AAE" localSheetId="10">#REF!</definedName>
    <definedName name="_9149DL624E3AAE" localSheetId="13">#REF!</definedName>
    <definedName name="_9149DL624E3AAE">#REF!</definedName>
    <definedName name="_914DL60EB3387" localSheetId="8">#REF!</definedName>
    <definedName name="_914DL60EB3387" localSheetId="9">#REF!</definedName>
    <definedName name="_914DL60EB3387" localSheetId="10">#REF!</definedName>
    <definedName name="_914DL60EB3387" localSheetId="13">#REF!</definedName>
    <definedName name="_914DL60EB3387">#REF!</definedName>
    <definedName name="_9150DL624E3AAE" localSheetId="8">#REF!</definedName>
    <definedName name="_9150DL624E3AAE" localSheetId="9">#REF!</definedName>
    <definedName name="_9150DL624E3AAE" localSheetId="10">#REF!</definedName>
    <definedName name="_9150DL624E3AAE" localSheetId="13">#REF!</definedName>
    <definedName name="_9150DL624E3AAE">#REF!</definedName>
    <definedName name="_9151DL624E3AAE" localSheetId="8">#REF!</definedName>
    <definedName name="_9151DL624E3AAE" localSheetId="9">#REF!</definedName>
    <definedName name="_9151DL624E3AAE" localSheetId="10">#REF!</definedName>
    <definedName name="_9151DL624E3AAE" localSheetId="13">#REF!</definedName>
    <definedName name="_9151DL624E3AAE">#REF!</definedName>
    <definedName name="_9152DL624E3AAE" localSheetId="8">#REF!</definedName>
    <definedName name="_9152DL624E3AAE" localSheetId="9">#REF!</definedName>
    <definedName name="_9152DL624E3AAE" localSheetId="10">#REF!</definedName>
    <definedName name="_9152DL624E3AAE" localSheetId="13">#REF!</definedName>
    <definedName name="_9152DL624E3AAE">#REF!</definedName>
    <definedName name="_9153DL624E3AAE" localSheetId="8">#REF!</definedName>
    <definedName name="_9153DL624E3AAE" localSheetId="9">#REF!</definedName>
    <definedName name="_9153DL624E3AAE" localSheetId="10">#REF!</definedName>
    <definedName name="_9153DL624E3AAE" localSheetId="13">#REF!</definedName>
    <definedName name="_9153DL624E3AAE">#REF!</definedName>
    <definedName name="_9154DL624E3AAE" localSheetId="8">#REF!</definedName>
    <definedName name="_9154DL624E3AAE" localSheetId="9">#REF!</definedName>
    <definedName name="_9154DL624E3AAE" localSheetId="10">#REF!</definedName>
    <definedName name="_9154DL624E3AAE" localSheetId="13">#REF!</definedName>
    <definedName name="_9154DL624E3AAE">#REF!</definedName>
    <definedName name="_9155DL624E3AAE" localSheetId="8">#REF!</definedName>
    <definedName name="_9155DL624E3AAE" localSheetId="9">#REF!</definedName>
    <definedName name="_9155DL624E3AAE" localSheetId="10">#REF!</definedName>
    <definedName name="_9155DL624E3AAE" localSheetId="13">#REF!</definedName>
    <definedName name="_9155DL624E3AAE">#REF!</definedName>
    <definedName name="_9156DL624E3AAE" localSheetId="8">#REF!</definedName>
    <definedName name="_9156DL624E3AAE" localSheetId="9">#REF!</definedName>
    <definedName name="_9156DL624E3AAE" localSheetId="10">#REF!</definedName>
    <definedName name="_9156DL624E3AAE" localSheetId="13">#REF!</definedName>
    <definedName name="_9156DL624E3AAE">#REF!</definedName>
    <definedName name="_9157DL624E3AAE" localSheetId="8">#REF!</definedName>
    <definedName name="_9157DL624E3AAE" localSheetId="9">#REF!</definedName>
    <definedName name="_9157DL624E3AAE" localSheetId="10">#REF!</definedName>
    <definedName name="_9157DL624E3AAE" localSheetId="13">#REF!</definedName>
    <definedName name="_9157DL624E3AAE">#REF!</definedName>
    <definedName name="_9158DL624E3AAE" localSheetId="8">#REF!</definedName>
    <definedName name="_9158DL624E3AAE" localSheetId="9">#REF!</definedName>
    <definedName name="_9158DL624E3AAE" localSheetId="10">#REF!</definedName>
    <definedName name="_9158DL624E3AAE" localSheetId="13">#REF!</definedName>
    <definedName name="_9158DL624E3AAE">#REF!</definedName>
    <definedName name="_9159DL624E3AAE" localSheetId="8">#REF!</definedName>
    <definedName name="_9159DL624E3AAE" localSheetId="9">#REF!</definedName>
    <definedName name="_9159DL624E3AAE" localSheetId="10">#REF!</definedName>
    <definedName name="_9159DL624E3AAE" localSheetId="13">#REF!</definedName>
    <definedName name="_9159DL624E3AAE">#REF!</definedName>
    <definedName name="_915DL60EB3387" localSheetId="8">#REF!</definedName>
    <definedName name="_915DL60EB3387" localSheetId="9">#REF!</definedName>
    <definedName name="_915DL60EB3387" localSheetId="10">#REF!</definedName>
    <definedName name="_915DL60EB3387" localSheetId="13">#REF!</definedName>
    <definedName name="_915DL60EB3387">#REF!</definedName>
    <definedName name="_9160DL624E3AAE" localSheetId="8">#REF!</definedName>
    <definedName name="_9160DL624E3AAE" localSheetId="9">#REF!</definedName>
    <definedName name="_9160DL624E3AAE" localSheetId="10">#REF!</definedName>
    <definedName name="_9160DL624E3AAE" localSheetId="13">#REF!</definedName>
    <definedName name="_9160DL624E3AAE">#REF!</definedName>
    <definedName name="_9161DL624E3AAE" localSheetId="8">#REF!</definedName>
    <definedName name="_9161DL624E3AAE" localSheetId="9">#REF!</definedName>
    <definedName name="_9161DL624E3AAE" localSheetId="10">#REF!</definedName>
    <definedName name="_9161DL624E3AAE" localSheetId="13">#REF!</definedName>
    <definedName name="_9161DL624E3AAE">#REF!</definedName>
    <definedName name="_9162DL624E3AAE" localSheetId="8">#REF!</definedName>
    <definedName name="_9162DL624E3AAE" localSheetId="9">#REF!</definedName>
    <definedName name="_9162DL624E3AAE" localSheetId="10">#REF!</definedName>
    <definedName name="_9162DL624E3AAE" localSheetId="13">#REF!</definedName>
    <definedName name="_9162DL624E3AAE">#REF!</definedName>
    <definedName name="_9163DL624E3AAE" localSheetId="8">#REF!</definedName>
    <definedName name="_9163DL624E3AAE" localSheetId="9">#REF!</definedName>
    <definedName name="_9163DL624E3AAE" localSheetId="10">#REF!</definedName>
    <definedName name="_9163DL624E3AAE" localSheetId="13">#REF!</definedName>
    <definedName name="_9163DL624E3AAE">#REF!</definedName>
    <definedName name="_9164DL624E3AAE" localSheetId="8">#REF!</definedName>
    <definedName name="_9164DL624E3AAE" localSheetId="9">#REF!</definedName>
    <definedName name="_9164DL624E3AAE" localSheetId="10">#REF!</definedName>
    <definedName name="_9164DL624E3AAE" localSheetId="13">#REF!</definedName>
    <definedName name="_9164DL624E3AAE">#REF!</definedName>
    <definedName name="_9165DL624E3AAE" localSheetId="8">#REF!</definedName>
    <definedName name="_9165DL624E3AAE" localSheetId="9">#REF!</definedName>
    <definedName name="_9165DL624E3AAE" localSheetId="10">#REF!</definedName>
    <definedName name="_9165DL624E3AAE" localSheetId="13">#REF!</definedName>
    <definedName name="_9165DL624E3AAE">#REF!</definedName>
    <definedName name="_9166DL624E3AAE" localSheetId="8">#REF!</definedName>
    <definedName name="_9166DL624E3AAE" localSheetId="9">#REF!</definedName>
    <definedName name="_9166DL624E3AAE" localSheetId="10">#REF!</definedName>
    <definedName name="_9166DL624E3AAE" localSheetId="13">#REF!</definedName>
    <definedName name="_9166DL624E3AAE">#REF!</definedName>
    <definedName name="_9167DL624E3AAE" localSheetId="8">#REF!</definedName>
    <definedName name="_9167DL624E3AAE" localSheetId="9">#REF!</definedName>
    <definedName name="_9167DL624E3AAE" localSheetId="10">#REF!</definedName>
    <definedName name="_9167DL624E3AAE" localSheetId="13">#REF!</definedName>
    <definedName name="_9167DL624E3AAE">#REF!</definedName>
    <definedName name="_9168DL624E3AAE" localSheetId="8">#REF!</definedName>
    <definedName name="_9168DL624E3AAE" localSheetId="9">#REF!</definedName>
    <definedName name="_9168DL624E3AAE" localSheetId="10">#REF!</definedName>
    <definedName name="_9168DL624E3AAE" localSheetId="13">#REF!</definedName>
    <definedName name="_9168DL624E3AAE">#REF!</definedName>
    <definedName name="_9169DL624E3AAE" localSheetId="8">#REF!</definedName>
    <definedName name="_9169DL624E3AAE" localSheetId="9">#REF!</definedName>
    <definedName name="_9169DL624E3AAE" localSheetId="10">#REF!</definedName>
    <definedName name="_9169DL624E3AAE" localSheetId="13">#REF!</definedName>
    <definedName name="_9169DL624E3AAE">#REF!</definedName>
    <definedName name="_916DL60EB3387" localSheetId="8">#REF!</definedName>
    <definedName name="_916DL60EB3387" localSheetId="9">#REF!</definedName>
    <definedName name="_916DL60EB3387" localSheetId="10">#REF!</definedName>
    <definedName name="_916DL60EB3387" localSheetId="13">#REF!</definedName>
    <definedName name="_916DL60EB3387">#REF!</definedName>
    <definedName name="_9170DL624E3AAE" localSheetId="8">#REF!</definedName>
    <definedName name="_9170DL624E3AAE" localSheetId="9">#REF!</definedName>
    <definedName name="_9170DL624E3AAE" localSheetId="10">#REF!</definedName>
    <definedName name="_9170DL624E3AAE" localSheetId="13">#REF!</definedName>
    <definedName name="_9170DL624E3AAE">#REF!</definedName>
    <definedName name="_9171DL624F3AB2" localSheetId="8">#REF!</definedName>
    <definedName name="_9171DL624F3AB2" localSheetId="9">#REF!</definedName>
    <definedName name="_9171DL624F3AB2" localSheetId="10">#REF!</definedName>
    <definedName name="_9171DL624F3AB2" localSheetId="13">#REF!</definedName>
    <definedName name="_9171DL624F3AB2">#REF!</definedName>
    <definedName name="_9172DL624F3AB2" localSheetId="8">#REF!</definedName>
    <definedName name="_9172DL624F3AB2" localSheetId="9">#REF!</definedName>
    <definedName name="_9172DL624F3AB2" localSheetId="10">#REF!</definedName>
    <definedName name="_9172DL624F3AB2" localSheetId="13">#REF!</definedName>
    <definedName name="_9172DL624F3AB2">#REF!</definedName>
    <definedName name="_9173DL624F3AB2" localSheetId="8">#REF!</definedName>
    <definedName name="_9173DL624F3AB2" localSheetId="9">#REF!</definedName>
    <definedName name="_9173DL624F3AB2" localSheetId="10">#REF!</definedName>
    <definedName name="_9173DL624F3AB2" localSheetId="13">#REF!</definedName>
    <definedName name="_9173DL624F3AB2">#REF!</definedName>
    <definedName name="_9174DL624F3AB2" localSheetId="8">#REF!</definedName>
    <definedName name="_9174DL624F3AB2" localSheetId="9">#REF!</definedName>
    <definedName name="_9174DL624F3AB2" localSheetId="10">#REF!</definedName>
    <definedName name="_9174DL624F3AB2" localSheetId="13">#REF!</definedName>
    <definedName name="_9174DL624F3AB2">#REF!</definedName>
    <definedName name="_9175DL624F3AB2" localSheetId="8">#REF!</definedName>
    <definedName name="_9175DL624F3AB2" localSheetId="9">#REF!</definedName>
    <definedName name="_9175DL624F3AB2" localSheetId="10">#REF!</definedName>
    <definedName name="_9175DL624F3AB2" localSheetId="13">#REF!</definedName>
    <definedName name="_9175DL624F3AB2">#REF!</definedName>
    <definedName name="_9176DL624F3AB2" localSheetId="8">#REF!</definedName>
    <definedName name="_9176DL624F3AB2" localSheetId="9">#REF!</definedName>
    <definedName name="_9176DL624F3AB2" localSheetId="10">#REF!</definedName>
    <definedName name="_9176DL624F3AB2" localSheetId="13">#REF!</definedName>
    <definedName name="_9176DL624F3AB2">#REF!</definedName>
    <definedName name="_9177DL624F3AB2" localSheetId="8">#REF!</definedName>
    <definedName name="_9177DL624F3AB2" localSheetId="9">#REF!</definedName>
    <definedName name="_9177DL624F3AB2" localSheetId="10">#REF!</definedName>
    <definedName name="_9177DL624F3AB2" localSheetId="13">#REF!</definedName>
    <definedName name="_9177DL624F3AB2">#REF!</definedName>
    <definedName name="_9178DL624F3AB2" localSheetId="8">#REF!</definedName>
    <definedName name="_9178DL624F3AB2" localSheetId="9">#REF!</definedName>
    <definedName name="_9178DL624F3AB2" localSheetId="10">#REF!</definedName>
    <definedName name="_9178DL624F3AB2" localSheetId="13">#REF!</definedName>
    <definedName name="_9178DL624F3AB2">#REF!</definedName>
    <definedName name="_9179DL624F3AB2" localSheetId="8">#REF!</definedName>
    <definedName name="_9179DL624F3AB2" localSheetId="9">#REF!</definedName>
    <definedName name="_9179DL624F3AB2" localSheetId="10">#REF!</definedName>
    <definedName name="_9179DL624F3AB2" localSheetId="13">#REF!</definedName>
    <definedName name="_9179DL624F3AB2">#REF!</definedName>
    <definedName name="_917DL60EB3387" localSheetId="8">#REF!</definedName>
    <definedName name="_917DL60EB3387" localSheetId="9">#REF!</definedName>
    <definedName name="_917DL60EB3387" localSheetId="10">#REF!</definedName>
    <definedName name="_917DL60EB3387" localSheetId="13">#REF!</definedName>
    <definedName name="_917DL60EB3387">#REF!</definedName>
    <definedName name="_9180DL624F3AB2" localSheetId="8">#REF!</definedName>
    <definedName name="_9180DL624F3AB2" localSheetId="9">#REF!</definedName>
    <definedName name="_9180DL624F3AB2" localSheetId="10">#REF!</definedName>
    <definedName name="_9180DL624F3AB2" localSheetId="13">#REF!</definedName>
    <definedName name="_9180DL624F3AB2">#REF!</definedName>
    <definedName name="_9181DL624F3AB2" localSheetId="8">#REF!</definedName>
    <definedName name="_9181DL624F3AB2" localSheetId="9">#REF!</definedName>
    <definedName name="_9181DL624F3AB2" localSheetId="10">#REF!</definedName>
    <definedName name="_9181DL624F3AB2" localSheetId="13">#REF!</definedName>
    <definedName name="_9181DL624F3AB2">#REF!</definedName>
    <definedName name="_9182DL624F3AB2" localSheetId="8">#REF!</definedName>
    <definedName name="_9182DL624F3AB2" localSheetId="9">#REF!</definedName>
    <definedName name="_9182DL624F3AB2" localSheetId="10">#REF!</definedName>
    <definedName name="_9182DL624F3AB2" localSheetId="13">#REF!</definedName>
    <definedName name="_9182DL624F3AB2">#REF!</definedName>
    <definedName name="_9183DL624F3AB2" localSheetId="8">#REF!</definedName>
    <definedName name="_9183DL624F3AB2" localSheetId="9">#REF!</definedName>
    <definedName name="_9183DL624F3AB2" localSheetId="10">#REF!</definedName>
    <definedName name="_9183DL624F3AB2" localSheetId="13">#REF!</definedName>
    <definedName name="_9183DL624F3AB2">#REF!</definedName>
    <definedName name="_9184DL624F3AB2" localSheetId="8">#REF!</definedName>
    <definedName name="_9184DL624F3AB2" localSheetId="9">#REF!</definedName>
    <definedName name="_9184DL624F3AB2" localSheetId="10">#REF!</definedName>
    <definedName name="_9184DL624F3AB2" localSheetId="13">#REF!</definedName>
    <definedName name="_9184DL624F3AB2">#REF!</definedName>
    <definedName name="_9185DL624F3AB2" localSheetId="8">#REF!</definedName>
    <definedName name="_9185DL624F3AB2" localSheetId="9">#REF!</definedName>
    <definedName name="_9185DL624F3AB2" localSheetId="10">#REF!</definedName>
    <definedName name="_9185DL624F3AB2" localSheetId="13">#REF!</definedName>
    <definedName name="_9185DL624F3AB2">#REF!</definedName>
    <definedName name="_9186DL624F3AB2" localSheetId="8">#REF!</definedName>
    <definedName name="_9186DL624F3AB2" localSheetId="9">#REF!</definedName>
    <definedName name="_9186DL624F3AB2" localSheetId="10">#REF!</definedName>
    <definedName name="_9186DL624F3AB2" localSheetId="13">#REF!</definedName>
    <definedName name="_9186DL624F3AB2">#REF!</definedName>
    <definedName name="_9187DL624F3AB2" localSheetId="8">#REF!</definedName>
    <definedName name="_9187DL624F3AB2" localSheetId="9">#REF!</definedName>
    <definedName name="_9187DL624F3AB2" localSheetId="10">#REF!</definedName>
    <definedName name="_9187DL624F3AB2" localSheetId="13">#REF!</definedName>
    <definedName name="_9187DL624F3AB2">#REF!</definedName>
    <definedName name="_9188DL624F3AB2" localSheetId="8">#REF!</definedName>
    <definedName name="_9188DL624F3AB2" localSheetId="9">#REF!</definedName>
    <definedName name="_9188DL624F3AB2" localSheetId="10">#REF!</definedName>
    <definedName name="_9188DL624F3AB2" localSheetId="13">#REF!</definedName>
    <definedName name="_9188DL624F3AB2">#REF!</definedName>
    <definedName name="_9189DL624F3AB2" localSheetId="8">#REF!</definedName>
    <definedName name="_9189DL624F3AB2" localSheetId="9">#REF!</definedName>
    <definedName name="_9189DL624F3AB2" localSheetId="10">#REF!</definedName>
    <definedName name="_9189DL624F3AB2" localSheetId="13">#REF!</definedName>
    <definedName name="_9189DL624F3AB2">#REF!</definedName>
    <definedName name="_918DL60EB3387" localSheetId="8">#REF!</definedName>
    <definedName name="_918DL60EB3387" localSheetId="9">#REF!</definedName>
    <definedName name="_918DL60EB3387" localSheetId="10">#REF!</definedName>
    <definedName name="_918DL60EB3387" localSheetId="13">#REF!</definedName>
    <definedName name="_918DL60EB3387">#REF!</definedName>
    <definedName name="_9190DL624F3AB2" localSheetId="8">#REF!</definedName>
    <definedName name="_9190DL624F3AB2" localSheetId="9">#REF!</definedName>
    <definedName name="_9190DL624F3AB2" localSheetId="10">#REF!</definedName>
    <definedName name="_9190DL624F3AB2" localSheetId="13">#REF!</definedName>
    <definedName name="_9190DL624F3AB2">#REF!</definedName>
    <definedName name="_9191DL624F3AB2" localSheetId="8">#REF!</definedName>
    <definedName name="_9191DL624F3AB2" localSheetId="9">#REF!</definedName>
    <definedName name="_9191DL624F3AB2" localSheetId="10">#REF!</definedName>
    <definedName name="_9191DL624F3AB2" localSheetId="13">#REF!</definedName>
    <definedName name="_9191DL624F3AB2">#REF!</definedName>
    <definedName name="_9192DL624F3AB2" localSheetId="8">#REF!</definedName>
    <definedName name="_9192DL624F3AB2" localSheetId="9">#REF!</definedName>
    <definedName name="_9192DL624F3AB2" localSheetId="10">#REF!</definedName>
    <definedName name="_9192DL624F3AB2" localSheetId="13">#REF!</definedName>
    <definedName name="_9192DL624F3AB2">#REF!</definedName>
    <definedName name="_9193DL624F3AB2" localSheetId="8">#REF!</definedName>
    <definedName name="_9193DL624F3AB2" localSheetId="9">#REF!</definedName>
    <definedName name="_9193DL624F3AB2" localSheetId="10">#REF!</definedName>
    <definedName name="_9193DL624F3AB2" localSheetId="13">#REF!</definedName>
    <definedName name="_9193DL624F3AB2">#REF!</definedName>
    <definedName name="_9194DL624F3AB2" localSheetId="8">#REF!</definedName>
    <definedName name="_9194DL624F3AB2" localSheetId="9">#REF!</definedName>
    <definedName name="_9194DL624F3AB2" localSheetId="10">#REF!</definedName>
    <definedName name="_9194DL624F3AB2" localSheetId="13">#REF!</definedName>
    <definedName name="_9194DL624F3AB2">#REF!</definedName>
    <definedName name="_9195DL624F3AB2" localSheetId="8">#REF!</definedName>
    <definedName name="_9195DL624F3AB2" localSheetId="9">#REF!</definedName>
    <definedName name="_9195DL624F3AB2" localSheetId="10">#REF!</definedName>
    <definedName name="_9195DL624F3AB2" localSheetId="13">#REF!</definedName>
    <definedName name="_9195DL624F3AB2">#REF!</definedName>
    <definedName name="_9196DL624F3AB2" localSheetId="8">#REF!</definedName>
    <definedName name="_9196DL624F3AB2" localSheetId="9">#REF!</definedName>
    <definedName name="_9196DL624F3AB2" localSheetId="10">#REF!</definedName>
    <definedName name="_9196DL624F3AB2" localSheetId="13">#REF!</definedName>
    <definedName name="_9196DL624F3AB2">#REF!</definedName>
    <definedName name="_9197DL624F3AB2" localSheetId="8">#REF!</definedName>
    <definedName name="_9197DL624F3AB2" localSheetId="9">#REF!</definedName>
    <definedName name="_9197DL624F3AB2" localSheetId="10">#REF!</definedName>
    <definedName name="_9197DL624F3AB2" localSheetId="13">#REF!</definedName>
    <definedName name="_9197DL624F3AB2">#REF!</definedName>
    <definedName name="_9198DL624F3AB2" localSheetId="8">#REF!</definedName>
    <definedName name="_9198DL624F3AB2" localSheetId="9">#REF!</definedName>
    <definedName name="_9198DL624F3AB2" localSheetId="10">#REF!</definedName>
    <definedName name="_9198DL624F3AB2" localSheetId="13">#REF!</definedName>
    <definedName name="_9198DL624F3AB2">#REF!</definedName>
    <definedName name="_9199DL624F3AB2" localSheetId="8">#REF!</definedName>
    <definedName name="_9199DL624F3AB2" localSheetId="9">#REF!</definedName>
    <definedName name="_9199DL624F3AB2" localSheetId="10">#REF!</definedName>
    <definedName name="_9199DL624F3AB2" localSheetId="13">#REF!</definedName>
    <definedName name="_9199DL624F3AB2">#REF!</definedName>
    <definedName name="_919DL60EB3387" localSheetId="8">#REF!</definedName>
    <definedName name="_919DL60EB3387" localSheetId="9">#REF!</definedName>
    <definedName name="_919DL60EB3387" localSheetId="10">#REF!</definedName>
    <definedName name="_919DL60EB3387" localSheetId="13">#REF!</definedName>
    <definedName name="_919DL60EB3387">#REF!</definedName>
    <definedName name="_91DL607330A6" localSheetId="8">#REF!</definedName>
    <definedName name="_91DL607330A6" localSheetId="9">#REF!</definedName>
    <definedName name="_91DL607330A6" localSheetId="10">#REF!</definedName>
    <definedName name="_91DL607330A6" localSheetId="13">#REF!</definedName>
    <definedName name="_91DL607330A6">#REF!</definedName>
    <definedName name="_91DL61373558" localSheetId="8">#REF!</definedName>
    <definedName name="_91DL61373558" localSheetId="9">#REF!</definedName>
    <definedName name="_91DL61373558" localSheetId="10">#REF!</definedName>
    <definedName name="_91DL61373558" localSheetId="13">#REF!</definedName>
    <definedName name="_91DL61373558">#REF!</definedName>
    <definedName name="_9200DL624F3AB2" localSheetId="8">#REF!</definedName>
    <definedName name="_9200DL624F3AB2" localSheetId="9">#REF!</definedName>
    <definedName name="_9200DL624F3AB2" localSheetId="10">#REF!</definedName>
    <definedName name="_9200DL624F3AB2" localSheetId="13">#REF!</definedName>
    <definedName name="_9200DL624F3AB2">#REF!</definedName>
    <definedName name="_9201DL624F3AB2" localSheetId="8">#REF!</definedName>
    <definedName name="_9201DL624F3AB2" localSheetId="9">#REF!</definedName>
    <definedName name="_9201DL624F3AB2" localSheetId="10">#REF!</definedName>
    <definedName name="_9201DL624F3AB2" localSheetId="13">#REF!</definedName>
    <definedName name="_9201DL624F3AB2">#REF!</definedName>
    <definedName name="_9202DL624F3AB2" localSheetId="8">#REF!</definedName>
    <definedName name="_9202DL624F3AB2" localSheetId="9">#REF!</definedName>
    <definedName name="_9202DL624F3AB2" localSheetId="10">#REF!</definedName>
    <definedName name="_9202DL624F3AB2" localSheetId="13">#REF!</definedName>
    <definedName name="_9202DL624F3AB2">#REF!</definedName>
    <definedName name="_9203DL624F3AB2" localSheetId="8">#REF!</definedName>
    <definedName name="_9203DL624F3AB2" localSheetId="9">#REF!</definedName>
    <definedName name="_9203DL624F3AB2" localSheetId="10">#REF!</definedName>
    <definedName name="_9203DL624F3AB2" localSheetId="13">#REF!</definedName>
    <definedName name="_9203DL624F3AB2">#REF!</definedName>
    <definedName name="_9204DL624F3AB2" localSheetId="8">#REF!</definedName>
    <definedName name="_9204DL624F3AB2" localSheetId="9">#REF!</definedName>
    <definedName name="_9204DL624F3AB2" localSheetId="10">#REF!</definedName>
    <definedName name="_9204DL624F3AB2" localSheetId="13">#REF!</definedName>
    <definedName name="_9204DL624F3AB2">#REF!</definedName>
    <definedName name="_9205DL624F3AB2" localSheetId="8">#REF!</definedName>
    <definedName name="_9205DL624F3AB2" localSheetId="9">#REF!</definedName>
    <definedName name="_9205DL624F3AB2" localSheetId="10">#REF!</definedName>
    <definedName name="_9205DL624F3AB2" localSheetId="13">#REF!</definedName>
    <definedName name="_9205DL624F3AB2">#REF!</definedName>
    <definedName name="_9206DL62503AB6" localSheetId="8">#REF!</definedName>
    <definedName name="_9206DL62503AB6" localSheetId="9">#REF!</definedName>
    <definedName name="_9206DL62503AB6" localSheetId="10">#REF!</definedName>
    <definedName name="_9206DL62503AB6" localSheetId="13">#REF!</definedName>
    <definedName name="_9206DL62503AB6">#REF!</definedName>
    <definedName name="_9207DL62503AB6" localSheetId="8">#REF!</definedName>
    <definedName name="_9207DL62503AB6" localSheetId="9">#REF!</definedName>
    <definedName name="_9207DL62503AB6" localSheetId="10">#REF!</definedName>
    <definedName name="_9207DL62503AB6" localSheetId="13">#REF!</definedName>
    <definedName name="_9207DL62503AB6">#REF!</definedName>
    <definedName name="_9208DL62503AB6" localSheetId="8">#REF!</definedName>
    <definedName name="_9208DL62503AB6" localSheetId="9">#REF!</definedName>
    <definedName name="_9208DL62503AB6" localSheetId="10">#REF!</definedName>
    <definedName name="_9208DL62503AB6" localSheetId="13">#REF!</definedName>
    <definedName name="_9208DL62503AB6">#REF!</definedName>
    <definedName name="_9209DL62503AB6" localSheetId="8">#REF!</definedName>
    <definedName name="_9209DL62503AB6" localSheetId="9">#REF!</definedName>
    <definedName name="_9209DL62503AB6" localSheetId="10">#REF!</definedName>
    <definedName name="_9209DL62503AB6" localSheetId="13">#REF!</definedName>
    <definedName name="_9209DL62503AB6">#REF!</definedName>
    <definedName name="_920DL60EB3387" localSheetId="8">#REF!</definedName>
    <definedName name="_920DL60EB3387" localSheetId="9">#REF!</definedName>
    <definedName name="_920DL60EB3387" localSheetId="10">#REF!</definedName>
    <definedName name="_920DL60EB3387" localSheetId="13">#REF!</definedName>
    <definedName name="_920DL60EB3387">#REF!</definedName>
    <definedName name="_9210DL62503AB6" localSheetId="8">#REF!</definedName>
    <definedName name="_9210DL62503AB6" localSheetId="9">#REF!</definedName>
    <definedName name="_9210DL62503AB6" localSheetId="10">#REF!</definedName>
    <definedName name="_9210DL62503AB6" localSheetId="13">#REF!</definedName>
    <definedName name="_9210DL62503AB6">#REF!</definedName>
    <definedName name="_9211DL62503AB6" localSheetId="8">#REF!</definedName>
    <definedName name="_9211DL62503AB6" localSheetId="9">#REF!</definedName>
    <definedName name="_9211DL62503AB6" localSheetId="10">#REF!</definedName>
    <definedName name="_9211DL62503AB6" localSheetId="13">#REF!</definedName>
    <definedName name="_9211DL62503AB6">#REF!</definedName>
    <definedName name="_9212DL62503AB6" localSheetId="8">#REF!</definedName>
    <definedName name="_9212DL62503AB6" localSheetId="9">#REF!</definedName>
    <definedName name="_9212DL62503AB6" localSheetId="10">#REF!</definedName>
    <definedName name="_9212DL62503AB6" localSheetId="13">#REF!</definedName>
    <definedName name="_9212DL62503AB6">#REF!</definedName>
    <definedName name="_9213DL62503AB6" localSheetId="8">#REF!</definedName>
    <definedName name="_9213DL62503AB6" localSheetId="9">#REF!</definedName>
    <definedName name="_9213DL62503AB6" localSheetId="10">#REF!</definedName>
    <definedName name="_9213DL62503AB6" localSheetId="13">#REF!</definedName>
    <definedName name="_9213DL62503AB6">#REF!</definedName>
    <definedName name="_9214DL62503AB6" localSheetId="8">#REF!</definedName>
    <definedName name="_9214DL62503AB6" localSheetId="9">#REF!</definedName>
    <definedName name="_9214DL62503AB6" localSheetId="10">#REF!</definedName>
    <definedName name="_9214DL62503AB6" localSheetId="13">#REF!</definedName>
    <definedName name="_9214DL62503AB6">#REF!</definedName>
    <definedName name="_9215DL62503AB6" localSheetId="8">#REF!</definedName>
    <definedName name="_9215DL62503AB6" localSheetId="9">#REF!</definedName>
    <definedName name="_9215DL62503AB6" localSheetId="10">#REF!</definedName>
    <definedName name="_9215DL62503AB6" localSheetId="13">#REF!</definedName>
    <definedName name="_9215DL62503AB6">#REF!</definedName>
    <definedName name="_9216DL62503AB6" localSheetId="8">#REF!</definedName>
    <definedName name="_9216DL62503AB6" localSheetId="9">#REF!</definedName>
    <definedName name="_9216DL62503AB6" localSheetId="10">#REF!</definedName>
    <definedName name="_9216DL62503AB6" localSheetId="13">#REF!</definedName>
    <definedName name="_9216DL62503AB6">#REF!</definedName>
    <definedName name="_9217DL62503AB6" localSheetId="8">#REF!</definedName>
    <definedName name="_9217DL62503AB6" localSheetId="9">#REF!</definedName>
    <definedName name="_9217DL62503AB6" localSheetId="10">#REF!</definedName>
    <definedName name="_9217DL62503AB6" localSheetId="13">#REF!</definedName>
    <definedName name="_9217DL62503AB6">#REF!</definedName>
    <definedName name="_9218DL62503AB6" localSheetId="8">#REF!</definedName>
    <definedName name="_9218DL62503AB6" localSheetId="9">#REF!</definedName>
    <definedName name="_9218DL62503AB6" localSheetId="10">#REF!</definedName>
    <definedName name="_9218DL62503AB6" localSheetId="13">#REF!</definedName>
    <definedName name="_9218DL62503AB6">#REF!</definedName>
    <definedName name="_9219DL62503AB6" localSheetId="8">#REF!</definedName>
    <definedName name="_9219DL62503AB6" localSheetId="9">#REF!</definedName>
    <definedName name="_9219DL62503AB6" localSheetId="10">#REF!</definedName>
    <definedName name="_9219DL62503AB6" localSheetId="13">#REF!</definedName>
    <definedName name="_9219DL62503AB6">#REF!</definedName>
    <definedName name="_921DL60EB3387" localSheetId="8">#REF!</definedName>
    <definedName name="_921DL60EB3387" localSheetId="9">#REF!</definedName>
    <definedName name="_921DL60EB3387" localSheetId="10">#REF!</definedName>
    <definedName name="_921DL60EB3387" localSheetId="13">#REF!</definedName>
    <definedName name="_921DL60EB3387">#REF!</definedName>
    <definedName name="_9220DL62503AB6" localSheetId="8">#REF!</definedName>
    <definedName name="_9220DL62503AB6" localSheetId="9">#REF!</definedName>
    <definedName name="_9220DL62503AB6" localSheetId="10">#REF!</definedName>
    <definedName name="_9220DL62503AB6" localSheetId="13">#REF!</definedName>
    <definedName name="_9220DL62503AB6">#REF!</definedName>
    <definedName name="_9221DL62503AB6" localSheetId="8">#REF!</definedName>
    <definedName name="_9221DL62503AB6" localSheetId="9">#REF!</definedName>
    <definedName name="_9221DL62503AB6" localSheetId="10">#REF!</definedName>
    <definedName name="_9221DL62503AB6" localSheetId="13">#REF!</definedName>
    <definedName name="_9221DL62503AB6">#REF!</definedName>
    <definedName name="_9222DL62503AB6" localSheetId="8">#REF!</definedName>
    <definedName name="_9222DL62503AB6" localSheetId="9">#REF!</definedName>
    <definedName name="_9222DL62503AB6" localSheetId="10">#REF!</definedName>
    <definedName name="_9222DL62503AB6" localSheetId="13">#REF!</definedName>
    <definedName name="_9222DL62503AB6">#REF!</definedName>
    <definedName name="_9223DL62503AB6" localSheetId="8">#REF!</definedName>
    <definedName name="_9223DL62503AB6" localSheetId="9">#REF!</definedName>
    <definedName name="_9223DL62503AB6" localSheetId="10">#REF!</definedName>
    <definedName name="_9223DL62503AB6" localSheetId="13">#REF!</definedName>
    <definedName name="_9223DL62503AB6">#REF!</definedName>
    <definedName name="_9224DL62503AB6" localSheetId="8">#REF!</definedName>
    <definedName name="_9224DL62503AB6" localSheetId="9">#REF!</definedName>
    <definedName name="_9224DL62503AB6" localSheetId="10">#REF!</definedName>
    <definedName name="_9224DL62503AB6" localSheetId="13">#REF!</definedName>
    <definedName name="_9224DL62503AB6">#REF!</definedName>
    <definedName name="_9225DL62503AB6" localSheetId="8">#REF!</definedName>
    <definedName name="_9225DL62503AB6" localSheetId="9">#REF!</definedName>
    <definedName name="_9225DL62503AB6" localSheetId="10">#REF!</definedName>
    <definedName name="_9225DL62503AB6" localSheetId="13">#REF!</definedName>
    <definedName name="_9225DL62503AB6">#REF!</definedName>
    <definedName name="_9226DL62503AB6" localSheetId="8">#REF!</definedName>
    <definedName name="_9226DL62503AB6" localSheetId="9">#REF!</definedName>
    <definedName name="_9226DL62503AB6" localSheetId="10">#REF!</definedName>
    <definedName name="_9226DL62503AB6" localSheetId="13">#REF!</definedName>
    <definedName name="_9226DL62503AB6">#REF!</definedName>
    <definedName name="_9227DL62503AB6" localSheetId="8">#REF!</definedName>
    <definedName name="_9227DL62503AB6" localSheetId="9">#REF!</definedName>
    <definedName name="_9227DL62503AB6" localSheetId="10">#REF!</definedName>
    <definedName name="_9227DL62503AB6" localSheetId="13">#REF!</definedName>
    <definedName name="_9227DL62503AB6">#REF!</definedName>
    <definedName name="_9228DL62503AB6" localSheetId="8">#REF!</definedName>
    <definedName name="_9228DL62503AB6" localSheetId="9">#REF!</definedName>
    <definedName name="_9228DL62503AB6" localSheetId="10">#REF!</definedName>
    <definedName name="_9228DL62503AB6" localSheetId="13">#REF!</definedName>
    <definedName name="_9228DL62503AB6">#REF!</definedName>
    <definedName name="_9229DL62503AB6" localSheetId="8">#REF!</definedName>
    <definedName name="_9229DL62503AB6" localSheetId="9">#REF!</definedName>
    <definedName name="_9229DL62503AB6" localSheetId="10">#REF!</definedName>
    <definedName name="_9229DL62503AB6" localSheetId="13">#REF!</definedName>
    <definedName name="_9229DL62503AB6">#REF!</definedName>
    <definedName name="_922DL60EB3387" localSheetId="8">#REF!</definedName>
    <definedName name="_922DL60EB3387" localSheetId="9">#REF!</definedName>
    <definedName name="_922DL60EB3387" localSheetId="10">#REF!</definedName>
    <definedName name="_922DL60EB3387" localSheetId="13">#REF!</definedName>
    <definedName name="_922DL60EB3387">#REF!</definedName>
    <definedName name="_9230DL62503AB6" localSheetId="8">#REF!</definedName>
    <definedName name="_9230DL62503AB6" localSheetId="9">#REF!</definedName>
    <definedName name="_9230DL62503AB6" localSheetId="10">#REF!</definedName>
    <definedName name="_9230DL62503AB6" localSheetId="13">#REF!</definedName>
    <definedName name="_9230DL62503AB6">#REF!</definedName>
    <definedName name="_9231DL62503AB6" localSheetId="8">#REF!</definedName>
    <definedName name="_9231DL62503AB6" localSheetId="9">#REF!</definedName>
    <definedName name="_9231DL62503AB6" localSheetId="10">#REF!</definedName>
    <definedName name="_9231DL62503AB6" localSheetId="13">#REF!</definedName>
    <definedName name="_9231DL62503AB6">#REF!</definedName>
    <definedName name="_9232DL62503AB6" localSheetId="8">#REF!</definedName>
    <definedName name="_9232DL62503AB6" localSheetId="9">#REF!</definedName>
    <definedName name="_9232DL62503AB6" localSheetId="10">#REF!</definedName>
    <definedName name="_9232DL62503AB6" localSheetId="13">#REF!</definedName>
    <definedName name="_9232DL62503AB6">#REF!</definedName>
    <definedName name="_9233DL62503AB6" localSheetId="8">#REF!</definedName>
    <definedName name="_9233DL62503AB6" localSheetId="9">#REF!</definedName>
    <definedName name="_9233DL62503AB6" localSheetId="10">#REF!</definedName>
    <definedName name="_9233DL62503AB6" localSheetId="13">#REF!</definedName>
    <definedName name="_9233DL62503AB6">#REF!</definedName>
    <definedName name="_9234DL62503AB6" localSheetId="8">#REF!</definedName>
    <definedName name="_9234DL62503AB6" localSheetId="9">#REF!</definedName>
    <definedName name="_9234DL62503AB6" localSheetId="10">#REF!</definedName>
    <definedName name="_9234DL62503AB6" localSheetId="13">#REF!</definedName>
    <definedName name="_9234DL62503AB6">#REF!</definedName>
    <definedName name="_9235DL62503AB6" localSheetId="8">#REF!</definedName>
    <definedName name="_9235DL62503AB6" localSheetId="9">#REF!</definedName>
    <definedName name="_9235DL62503AB6" localSheetId="10">#REF!</definedName>
    <definedName name="_9235DL62503AB6" localSheetId="13">#REF!</definedName>
    <definedName name="_9235DL62503AB6">#REF!</definedName>
    <definedName name="_9236DL62503AB6" localSheetId="8">#REF!</definedName>
    <definedName name="_9236DL62503AB6" localSheetId="9">#REF!</definedName>
    <definedName name="_9236DL62503AB6" localSheetId="10">#REF!</definedName>
    <definedName name="_9236DL62503AB6" localSheetId="13">#REF!</definedName>
    <definedName name="_9236DL62503AB6">#REF!</definedName>
    <definedName name="_9237DL62503AB6" localSheetId="8">#REF!</definedName>
    <definedName name="_9237DL62503AB6" localSheetId="9">#REF!</definedName>
    <definedName name="_9237DL62503AB6" localSheetId="10">#REF!</definedName>
    <definedName name="_9237DL62503AB6" localSheetId="13">#REF!</definedName>
    <definedName name="_9237DL62503AB6">#REF!</definedName>
    <definedName name="_9238DL62503AB6" localSheetId="8">#REF!</definedName>
    <definedName name="_9238DL62503AB6" localSheetId="9">#REF!</definedName>
    <definedName name="_9238DL62503AB6" localSheetId="10">#REF!</definedName>
    <definedName name="_9238DL62503AB6" localSheetId="13">#REF!</definedName>
    <definedName name="_9238DL62503AB6">#REF!</definedName>
    <definedName name="_9239DL62503AB6" localSheetId="8">#REF!</definedName>
    <definedName name="_9239DL62503AB6" localSheetId="9">#REF!</definedName>
    <definedName name="_9239DL62503AB6" localSheetId="10">#REF!</definedName>
    <definedName name="_9239DL62503AB6" localSheetId="13">#REF!</definedName>
    <definedName name="_9239DL62503AB6">#REF!</definedName>
    <definedName name="_923DL60EB3387" localSheetId="8">#REF!</definedName>
    <definedName name="_923DL60EB3387" localSheetId="9">#REF!</definedName>
    <definedName name="_923DL60EB3387" localSheetId="10">#REF!</definedName>
    <definedName name="_923DL60EB3387" localSheetId="13">#REF!</definedName>
    <definedName name="_923DL60EB3387">#REF!</definedName>
    <definedName name="_9240DL62503AB6" localSheetId="8">#REF!</definedName>
    <definedName name="_9240DL62503AB6" localSheetId="9">#REF!</definedName>
    <definedName name="_9240DL62503AB6" localSheetId="10">#REF!</definedName>
    <definedName name="_9240DL62503AB6" localSheetId="13">#REF!</definedName>
    <definedName name="_9240DL62503AB6">#REF!</definedName>
    <definedName name="_9241DL62513ADD" localSheetId="8">#REF!</definedName>
    <definedName name="_9241DL62513ADD" localSheetId="9">#REF!</definedName>
    <definedName name="_9241DL62513ADD" localSheetId="10">#REF!</definedName>
    <definedName name="_9241DL62513ADD" localSheetId="13">#REF!</definedName>
    <definedName name="_9241DL62513ADD">#REF!</definedName>
    <definedName name="_9242DL62513ADD" localSheetId="8">#REF!</definedName>
    <definedName name="_9242DL62513ADD" localSheetId="9">#REF!</definedName>
    <definedName name="_9242DL62513ADD" localSheetId="10">#REF!</definedName>
    <definedName name="_9242DL62513ADD" localSheetId="13">#REF!</definedName>
    <definedName name="_9242DL62513ADD">#REF!</definedName>
    <definedName name="_9243DL62513ADD" localSheetId="8">#REF!</definedName>
    <definedName name="_9243DL62513ADD" localSheetId="9">#REF!</definedName>
    <definedName name="_9243DL62513ADD" localSheetId="10">#REF!</definedName>
    <definedName name="_9243DL62513ADD" localSheetId="13">#REF!</definedName>
    <definedName name="_9243DL62513ADD">#REF!</definedName>
    <definedName name="_9244DL62513ADD" localSheetId="8">#REF!</definedName>
    <definedName name="_9244DL62513ADD" localSheetId="9">#REF!</definedName>
    <definedName name="_9244DL62513ADD" localSheetId="10">#REF!</definedName>
    <definedName name="_9244DL62513ADD" localSheetId="13">#REF!</definedName>
    <definedName name="_9244DL62513ADD">#REF!</definedName>
    <definedName name="_9245DL62513ADD" localSheetId="8">#REF!</definedName>
    <definedName name="_9245DL62513ADD" localSheetId="9">#REF!</definedName>
    <definedName name="_9245DL62513ADD" localSheetId="10">#REF!</definedName>
    <definedName name="_9245DL62513ADD" localSheetId="13">#REF!</definedName>
    <definedName name="_9245DL62513ADD">#REF!</definedName>
    <definedName name="_9246DL62513ADD" localSheetId="8">#REF!</definedName>
    <definedName name="_9246DL62513ADD" localSheetId="9">#REF!</definedName>
    <definedName name="_9246DL62513ADD" localSheetId="10">#REF!</definedName>
    <definedName name="_9246DL62513ADD" localSheetId="13">#REF!</definedName>
    <definedName name="_9246DL62513ADD">#REF!</definedName>
    <definedName name="_9247DL62513ADD" localSheetId="8">#REF!</definedName>
    <definedName name="_9247DL62513ADD" localSheetId="9">#REF!</definedName>
    <definedName name="_9247DL62513ADD" localSheetId="10">#REF!</definedName>
    <definedName name="_9247DL62513ADD" localSheetId="13">#REF!</definedName>
    <definedName name="_9247DL62513ADD">#REF!</definedName>
    <definedName name="_9248DL62513ADD" localSheetId="8">#REF!</definedName>
    <definedName name="_9248DL62513ADD" localSheetId="9">#REF!</definedName>
    <definedName name="_9248DL62513ADD" localSheetId="10">#REF!</definedName>
    <definedName name="_9248DL62513ADD" localSheetId="13">#REF!</definedName>
    <definedName name="_9248DL62513ADD">#REF!</definedName>
    <definedName name="_9249DL62513ADD" localSheetId="8">#REF!</definedName>
    <definedName name="_9249DL62513ADD" localSheetId="9">#REF!</definedName>
    <definedName name="_9249DL62513ADD" localSheetId="10">#REF!</definedName>
    <definedName name="_9249DL62513ADD" localSheetId="13">#REF!</definedName>
    <definedName name="_9249DL62513ADD">#REF!</definedName>
    <definedName name="_924DL60EB3387" localSheetId="8">#REF!</definedName>
    <definedName name="_924DL60EB3387" localSheetId="9">#REF!</definedName>
    <definedName name="_924DL60EB3387" localSheetId="10">#REF!</definedName>
    <definedName name="_924DL60EB3387" localSheetId="13">#REF!</definedName>
    <definedName name="_924DL60EB3387">#REF!</definedName>
    <definedName name="_9250DL62513ADD" localSheetId="8">#REF!</definedName>
    <definedName name="_9250DL62513ADD" localSheetId="9">#REF!</definedName>
    <definedName name="_9250DL62513ADD" localSheetId="10">#REF!</definedName>
    <definedName name="_9250DL62513ADD" localSheetId="13">#REF!</definedName>
    <definedName name="_9250DL62513ADD">#REF!</definedName>
    <definedName name="_9251DL62513ADD" localSheetId="8">#REF!</definedName>
    <definedName name="_9251DL62513ADD" localSheetId="9">#REF!</definedName>
    <definedName name="_9251DL62513ADD" localSheetId="10">#REF!</definedName>
    <definedName name="_9251DL62513ADD" localSheetId="13">#REF!</definedName>
    <definedName name="_9251DL62513ADD">#REF!</definedName>
    <definedName name="_9252DL62513ADD" localSheetId="8">#REF!</definedName>
    <definedName name="_9252DL62513ADD" localSheetId="9">#REF!</definedName>
    <definedName name="_9252DL62513ADD" localSheetId="10">#REF!</definedName>
    <definedName name="_9252DL62513ADD" localSheetId="13">#REF!</definedName>
    <definedName name="_9252DL62513ADD">#REF!</definedName>
    <definedName name="_9253DL62513ADD" localSheetId="8">#REF!</definedName>
    <definedName name="_9253DL62513ADD" localSheetId="9">#REF!</definedName>
    <definedName name="_9253DL62513ADD" localSheetId="10">#REF!</definedName>
    <definedName name="_9253DL62513ADD" localSheetId="13">#REF!</definedName>
    <definedName name="_9253DL62513ADD">#REF!</definedName>
    <definedName name="_9254DL62513ADD" localSheetId="8">#REF!</definedName>
    <definedName name="_9254DL62513ADD" localSheetId="9">#REF!</definedName>
    <definedName name="_9254DL62513ADD" localSheetId="10">#REF!</definedName>
    <definedName name="_9254DL62513ADD" localSheetId="13">#REF!</definedName>
    <definedName name="_9254DL62513ADD">#REF!</definedName>
    <definedName name="_9255DL62513ADD" localSheetId="8">#REF!</definedName>
    <definedName name="_9255DL62513ADD" localSheetId="9">#REF!</definedName>
    <definedName name="_9255DL62513ADD" localSheetId="10">#REF!</definedName>
    <definedName name="_9255DL62513ADD" localSheetId="13">#REF!</definedName>
    <definedName name="_9255DL62513ADD">#REF!</definedName>
    <definedName name="_9256DL62513ADD" localSheetId="8">#REF!</definedName>
    <definedName name="_9256DL62513ADD" localSheetId="9">#REF!</definedName>
    <definedName name="_9256DL62513ADD" localSheetId="10">#REF!</definedName>
    <definedName name="_9256DL62513ADD" localSheetId="13">#REF!</definedName>
    <definedName name="_9256DL62513ADD">#REF!</definedName>
    <definedName name="_9257DL62513ADD" localSheetId="8">#REF!</definedName>
    <definedName name="_9257DL62513ADD" localSheetId="9">#REF!</definedName>
    <definedName name="_9257DL62513ADD" localSheetId="10">#REF!</definedName>
    <definedName name="_9257DL62513ADD" localSheetId="13">#REF!</definedName>
    <definedName name="_9257DL62513ADD">#REF!</definedName>
    <definedName name="_9258DL62513ADD" localSheetId="8">#REF!</definedName>
    <definedName name="_9258DL62513ADD" localSheetId="9">#REF!</definedName>
    <definedName name="_9258DL62513ADD" localSheetId="10">#REF!</definedName>
    <definedName name="_9258DL62513ADD" localSheetId="13">#REF!</definedName>
    <definedName name="_9258DL62513ADD">#REF!</definedName>
    <definedName name="_9259DL62513ADD" localSheetId="8">#REF!</definedName>
    <definedName name="_9259DL62513ADD" localSheetId="9">#REF!</definedName>
    <definedName name="_9259DL62513ADD" localSheetId="10">#REF!</definedName>
    <definedName name="_9259DL62513ADD" localSheetId="13">#REF!</definedName>
    <definedName name="_9259DL62513ADD">#REF!</definedName>
    <definedName name="_925DL60EB3387" localSheetId="8">#REF!</definedName>
    <definedName name="_925DL60EB3387" localSheetId="9">#REF!</definedName>
    <definedName name="_925DL60EB3387" localSheetId="10">#REF!</definedName>
    <definedName name="_925DL60EB3387" localSheetId="13">#REF!</definedName>
    <definedName name="_925DL60EB3387">#REF!</definedName>
    <definedName name="_9260DL62513ADD" localSheetId="8">#REF!</definedName>
    <definedName name="_9260DL62513ADD" localSheetId="9">#REF!</definedName>
    <definedName name="_9260DL62513ADD" localSheetId="10">#REF!</definedName>
    <definedName name="_9260DL62513ADD" localSheetId="13">#REF!</definedName>
    <definedName name="_9260DL62513ADD">#REF!</definedName>
    <definedName name="_9261DL62513ADD" localSheetId="8">#REF!</definedName>
    <definedName name="_9261DL62513ADD" localSheetId="9">#REF!</definedName>
    <definedName name="_9261DL62513ADD" localSheetId="10">#REF!</definedName>
    <definedName name="_9261DL62513ADD" localSheetId="13">#REF!</definedName>
    <definedName name="_9261DL62513ADD">#REF!</definedName>
    <definedName name="_9262DL62513ADD" localSheetId="8">#REF!</definedName>
    <definedName name="_9262DL62513ADD" localSheetId="9">#REF!</definedName>
    <definedName name="_9262DL62513ADD" localSheetId="10">#REF!</definedName>
    <definedName name="_9262DL62513ADD" localSheetId="13">#REF!</definedName>
    <definedName name="_9262DL62513ADD">#REF!</definedName>
    <definedName name="_9263DL62513ADD" localSheetId="8">#REF!</definedName>
    <definedName name="_9263DL62513ADD" localSheetId="9">#REF!</definedName>
    <definedName name="_9263DL62513ADD" localSheetId="10">#REF!</definedName>
    <definedName name="_9263DL62513ADD" localSheetId="13">#REF!</definedName>
    <definedName name="_9263DL62513ADD">#REF!</definedName>
    <definedName name="_9264DL62513ADD" localSheetId="8">#REF!</definedName>
    <definedName name="_9264DL62513ADD" localSheetId="9">#REF!</definedName>
    <definedName name="_9264DL62513ADD" localSheetId="10">#REF!</definedName>
    <definedName name="_9264DL62513ADD" localSheetId="13">#REF!</definedName>
    <definedName name="_9264DL62513ADD">#REF!</definedName>
    <definedName name="_9265DL62513ADD" localSheetId="8">#REF!</definedName>
    <definedName name="_9265DL62513ADD" localSheetId="9">#REF!</definedName>
    <definedName name="_9265DL62513ADD" localSheetId="10">#REF!</definedName>
    <definedName name="_9265DL62513ADD" localSheetId="13">#REF!</definedName>
    <definedName name="_9265DL62513ADD">#REF!</definedName>
    <definedName name="_9266DL62513ADD" localSheetId="8">#REF!</definedName>
    <definedName name="_9266DL62513ADD" localSheetId="9">#REF!</definedName>
    <definedName name="_9266DL62513ADD" localSheetId="10">#REF!</definedName>
    <definedName name="_9266DL62513ADD" localSheetId="13">#REF!</definedName>
    <definedName name="_9266DL62513ADD">#REF!</definedName>
    <definedName name="_9267DL62513ADD" localSheetId="8">#REF!</definedName>
    <definedName name="_9267DL62513ADD" localSheetId="9">#REF!</definedName>
    <definedName name="_9267DL62513ADD" localSheetId="10">#REF!</definedName>
    <definedName name="_9267DL62513ADD" localSheetId="13">#REF!</definedName>
    <definedName name="_9267DL62513ADD">#REF!</definedName>
    <definedName name="_9268DL62513ADD" localSheetId="8">#REF!</definedName>
    <definedName name="_9268DL62513ADD" localSheetId="9">#REF!</definedName>
    <definedName name="_9268DL62513ADD" localSheetId="10">#REF!</definedName>
    <definedName name="_9268DL62513ADD" localSheetId="13">#REF!</definedName>
    <definedName name="_9268DL62513ADD">#REF!</definedName>
    <definedName name="_9269DL62513ADD" localSheetId="8">#REF!</definedName>
    <definedName name="_9269DL62513ADD" localSheetId="9">#REF!</definedName>
    <definedName name="_9269DL62513ADD" localSheetId="10">#REF!</definedName>
    <definedName name="_9269DL62513ADD" localSheetId="13">#REF!</definedName>
    <definedName name="_9269DL62513ADD">#REF!</definedName>
    <definedName name="_926DL60EB3387" localSheetId="8">#REF!</definedName>
    <definedName name="_926DL60EB3387" localSheetId="9">#REF!</definedName>
    <definedName name="_926DL60EB3387" localSheetId="10">#REF!</definedName>
    <definedName name="_926DL60EB3387" localSheetId="13">#REF!</definedName>
    <definedName name="_926DL60EB3387">#REF!</definedName>
    <definedName name="_9270DL62513ADD" localSheetId="8">#REF!</definedName>
    <definedName name="_9270DL62513ADD" localSheetId="9">#REF!</definedName>
    <definedName name="_9270DL62513ADD" localSheetId="10">#REF!</definedName>
    <definedName name="_9270DL62513ADD" localSheetId="13">#REF!</definedName>
    <definedName name="_9270DL62513ADD">#REF!</definedName>
    <definedName name="_9271DL62513ADD" localSheetId="8">#REF!</definedName>
    <definedName name="_9271DL62513ADD" localSheetId="9">#REF!</definedName>
    <definedName name="_9271DL62513ADD" localSheetId="10">#REF!</definedName>
    <definedName name="_9271DL62513ADD" localSheetId="13">#REF!</definedName>
    <definedName name="_9271DL62513ADD">#REF!</definedName>
    <definedName name="_9272DL62513ADD" localSheetId="8">#REF!</definedName>
    <definedName name="_9272DL62513ADD" localSheetId="9">#REF!</definedName>
    <definedName name="_9272DL62513ADD" localSheetId="10">#REF!</definedName>
    <definedName name="_9272DL62513ADD" localSheetId="13">#REF!</definedName>
    <definedName name="_9272DL62513ADD">#REF!</definedName>
    <definedName name="_9273DL62513ADD" localSheetId="8">#REF!</definedName>
    <definedName name="_9273DL62513ADD" localSheetId="9">#REF!</definedName>
    <definedName name="_9273DL62513ADD" localSheetId="10">#REF!</definedName>
    <definedName name="_9273DL62513ADD" localSheetId="13">#REF!</definedName>
    <definedName name="_9273DL62513ADD">#REF!</definedName>
    <definedName name="_9274DL62513ADD" localSheetId="8">#REF!</definedName>
    <definedName name="_9274DL62513ADD" localSheetId="9">#REF!</definedName>
    <definedName name="_9274DL62513ADD" localSheetId="10">#REF!</definedName>
    <definedName name="_9274DL62513ADD" localSheetId="13">#REF!</definedName>
    <definedName name="_9274DL62513ADD">#REF!</definedName>
    <definedName name="_9275DL62513ADD" localSheetId="8">#REF!</definedName>
    <definedName name="_9275DL62513ADD" localSheetId="9">#REF!</definedName>
    <definedName name="_9275DL62513ADD" localSheetId="10">#REF!</definedName>
    <definedName name="_9275DL62513ADD" localSheetId="13">#REF!</definedName>
    <definedName name="_9275DL62513ADD">#REF!</definedName>
    <definedName name="_9276DLC3E9128E" localSheetId="8">#REF!</definedName>
    <definedName name="_9276DLC3E9128E" localSheetId="9">#REF!</definedName>
    <definedName name="_9276DLC3E9128E" localSheetId="10">#REF!</definedName>
    <definedName name="_9276DLC3E9128E" localSheetId="13">#REF!</definedName>
    <definedName name="_9276DLC3E9128E">#REF!</definedName>
    <definedName name="_9277DLC3E9128E" localSheetId="8">#REF!</definedName>
    <definedName name="_9277DLC3E9128E" localSheetId="9">#REF!</definedName>
    <definedName name="_9277DLC3E9128E" localSheetId="10">#REF!</definedName>
    <definedName name="_9277DLC3E9128E" localSheetId="13">#REF!</definedName>
    <definedName name="_9277DLC3E9128E">#REF!</definedName>
    <definedName name="_9278DLC3E9128E" localSheetId="8">#REF!</definedName>
    <definedName name="_9278DLC3E9128E" localSheetId="9">#REF!</definedName>
    <definedName name="_9278DLC3E9128E" localSheetId="10">#REF!</definedName>
    <definedName name="_9278DLC3E9128E" localSheetId="13">#REF!</definedName>
    <definedName name="_9278DLC3E9128E">#REF!</definedName>
    <definedName name="_9279DLC3E9128E" localSheetId="8">#REF!</definedName>
    <definedName name="_9279DLC3E9128E" localSheetId="9">#REF!</definedName>
    <definedName name="_9279DLC3E9128E" localSheetId="10">#REF!</definedName>
    <definedName name="_9279DLC3E9128E" localSheetId="13">#REF!</definedName>
    <definedName name="_9279DLC3E9128E">#REF!</definedName>
    <definedName name="_927DL60EB3387" localSheetId="8">#REF!</definedName>
    <definedName name="_927DL60EB3387" localSheetId="9">#REF!</definedName>
    <definedName name="_927DL60EB3387" localSheetId="10">#REF!</definedName>
    <definedName name="_927DL60EB3387" localSheetId="13">#REF!</definedName>
    <definedName name="_927DL60EB3387">#REF!</definedName>
    <definedName name="_9280DLC3E9128E" localSheetId="8">#REF!</definedName>
    <definedName name="_9280DLC3E9128E" localSheetId="9">#REF!</definedName>
    <definedName name="_9280DLC3E9128E" localSheetId="10">#REF!</definedName>
    <definedName name="_9280DLC3E9128E" localSheetId="13">#REF!</definedName>
    <definedName name="_9280DLC3E9128E">#REF!</definedName>
    <definedName name="_9281DLC3E9128E" localSheetId="8">#REF!</definedName>
    <definedName name="_9281DLC3E9128E" localSheetId="9">#REF!</definedName>
    <definedName name="_9281DLC3E9128E" localSheetId="10">#REF!</definedName>
    <definedName name="_9281DLC3E9128E" localSheetId="13">#REF!</definedName>
    <definedName name="_9281DLC3E9128E">#REF!</definedName>
    <definedName name="_9282DLC3E9128E" localSheetId="8">#REF!</definedName>
    <definedName name="_9282DLC3E9128E" localSheetId="9">#REF!</definedName>
    <definedName name="_9282DLC3E9128E" localSheetId="10">#REF!</definedName>
    <definedName name="_9282DLC3E9128E" localSheetId="13">#REF!</definedName>
    <definedName name="_9282DLC3E9128E">#REF!</definedName>
    <definedName name="_9283DLC3E9128E" localSheetId="8">#REF!</definedName>
    <definedName name="_9283DLC3E9128E" localSheetId="9">#REF!</definedName>
    <definedName name="_9283DLC3E9128E" localSheetId="10">#REF!</definedName>
    <definedName name="_9283DLC3E9128E" localSheetId="13">#REF!</definedName>
    <definedName name="_9283DLC3E9128E">#REF!</definedName>
    <definedName name="_9284DLC3E9128E" localSheetId="8">#REF!</definedName>
    <definedName name="_9284DLC3E9128E" localSheetId="9">#REF!</definedName>
    <definedName name="_9284DLC3E9128E" localSheetId="10">#REF!</definedName>
    <definedName name="_9284DLC3E9128E" localSheetId="13">#REF!</definedName>
    <definedName name="_9284DLC3E9128E">#REF!</definedName>
    <definedName name="_9285DLC3E9128E" localSheetId="8">#REF!</definedName>
    <definedName name="_9285DLC3E9128E" localSheetId="9">#REF!</definedName>
    <definedName name="_9285DLC3E9128E" localSheetId="10">#REF!</definedName>
    <definedName name="_9285DLC3E9128E" localSheetId="13">#REF!</definedName>
    <definedName name="_9285DLC3E9128E">#REF!</definedName>
    <definedName name="_9286DLC3E9128E" localSheetId="8">#REF!</definedName>
    <definedName name="_9286DLC3E9128E" localSheetId="9">#REF!</definedName>
    <definedName name="_9286DLC3E9128E" localSheetId="10">#REF!</definedName>
    <definedName name="_9286DLC3E9128E" localSheetId="13">#REF!</definedName>
    <definedName name="_9286DLC3E9128E">#REF!</definedName>
    <definedName name="_9287DLC3E9128E" localSheetId="8">#REF!</definedName>
    <definedName name="_9287DLC3E9128E" localSheetId="9">#REF!</definedName>
    <definedName name="_9287DLC3E9128E" localSheetId="10">#REF!</definedName>
    <definedName name="_9287DLC3E9128E" localSheetId="13">#REF!</definedName>
    <definedName name="_9287DLC3E9128E">#REF!</definedName>
    <definedName name="_9288DLC3E9128E" localSheetId="8">#REF!</definedName>
    <definedName name="_9288DLC3E9128E" localSheetId="9">#REF!</definedName>
    <definedName name="_9288DLC3E9128E" localSheetId="10">#REF!</definedName>
    <definedName name="_9288DLC3E9128E" localSheetId="13">#REF!</definedName>
    <definedName name="_9288DLC3E9128E">#REF!</definedName>
    <definedName name="_9289DLC3E9128E" localSheetId="8">#REF!</definedName>
    <definedName name="_9289DLC3E9128E" localSheetId="9">#REF!</definedName>
    <definedName name="_9289DLC3E9128E" localSheetId="10">#REF!</definedName>
    <definedName name="_9289DLC3E9128E" localSheetId="13">#REF!</definedName>
    <definedName name="_9289DLC3E9128E">#REF!</definedName>
    <definedName name="_928DL60EB3387" localSheetId="8">#REF!</definedName>
    <definedName name="_928DL60EB3387" localSheetId="9">#REF!</definedName>
    <definedName name="_928DL60EB3387" localSheetId="10">#REF!</definedName>
    <definedName name="_928DL60EB3387" localSheetId="13">#REF!</definedName>
    <definedName name="_928DL60EB3387">#REF!</definedName>
    <definedName name="_9290DLC3E9128E" localSheetId="8">#REF!</definedName>
    <definedName name="_9290DLC3E9128E" localSheetId="9">#REF!</definedName>
    <definedName name="_9290DLC3E9128E" localSheetId="10">#REF!</definedName>
    <definedName name="_9290DLC3E9128E" localSheetId="13">#REF!</definedName>
    <definedName name="_9290DLC3E9128E">#REF!</definedName>
    <definedName name="_9291DLC3E9128E" localSheetId="8">#REF!</definedName>
    <definedName name="_9291DLC3E9128E" localSheetId="9">#REF!</definedName>
    <definedName name="_9291DLC3E9128E" localSheetId="10">#REF!</definedName>
    <definedName name="_9291DLC3E9128E" localSheetId="13">#REF!</definedName>
    <definedName name="_9291DLC3E9128E">#REF!</definedName>
    <definedName name="_9292DLC3E9128E" localSheetId="8">#REF!</definedName>
    <definedName name="_9292DLC3E9128E" localSheetId="9">#REF!</definedName>
    <definedName name="_9292DLC3E9128E" localSheetId="10">#REF!</definedName>
    <definedName name="_9292DLC3E9128E" localSheetId="13">#REF!</definedName>
    <definedName name="_9292DLC3E9128E">#REF!</definedName>
    <definedName name="_9293DLC3E9128E" localSheetId="8">#REF!</definedName>
    <definedName name="_9293DLC3E9128E" localSheetId="9">#REF!</definedName>
    <definedName name="_9293DLC3E9128E" localSheetId="10">#REF!</definedName>
    <definedName name="_9293DLC3E9128E" localSheetId="13">#REF!</definedName>
    <definedName name="_9293DLC3E9128E">#REF!</definedName>
    <definedName name="_9294DLC3E9128E" localSheetId="8">#REF!</definedName>
    <definedName name="_9294DLC3E9128E" localSheetId="9">#REF!</definedName>
    <definedName name="_9294DLC3E9128E" localSheetId="10">#REF!</definedName>
    <definedName name="_9294DLC3E9128E" localSheetId="13">#REF!</definedName>
    <definedName name="_9294DLC3E9128E">#REF!</definedName>
    <definedName name="_9295DLC3E9128E" localSheetId="8">#REF!</definedName>
    <definedName name="_9295DLC3E9128E" localSheetId="9">#REF!</definedName>
    <definedName name="_9295DLC3E9128E" localSheetId="10">#REF!</definedName>
    <definedName name="_9295DLC3E9128E" localSheetId="13">#REF!</definedName>
    <definedName name="_9295DLC3E9128E">#REF!</definedName>
    <definedName name="_9296DLC3E9128E" localSheetId="8">#REF!</definedName>
    <definedName name="_9296DLC3E9128E" localSheetId="9">#REF!</definedName>
    <definedName name="_9296DLC3E9128E" localSheetId="10">#REF!</definedName>
    <definedName name="_9296DLC3E9128E" localSheetId="13">#REF!</definedName>
    <definedName name="_9296DLC3E9128E">#REF!</definedName>
    <definedName name="_9297DLC3E9128E" localSheetId="8">#REF!</definedName>
    <definedName name="_9297DLC3E9128E" localSheetId="9">#REF!</definedName>
    <definedName name="_9297DLC3E9128E" localSheetId="10">#REF!</definedName>
    <definedName name="_9297DLC3E9128E" localSheetId="13">#REF!</definedName>
    <definedName name="_9297DLC3E9128E">#REF!</definedName>
    <definedName name="_9298DLC3E9128E" localSheetId="8">#REF!</definedName>
    <definedName name="_9298DLC3E9128E" localSheetId="9">#REF!</definedName>
    <definedName name="_9298DLC3E9128E" localSheetId="10">#REF!</definedName>
    <definedName name="_9298DLC3E9128E" localSheetId="13">#REF!</definedName>
    <definedName name="_9298DLC3E9128E">#REF!</definedName>
    <definedName name="_9299DLC3E9128E" localSheetId="8">#REF!</definedName>
    <definedName name="_9299DLC3E9128E" localSheetId="9">#REF!</definedName>
    <definedName name="_9299DLC3E9128E" localSheetId="10">#REF!</definedName>
    <definedName name="_9299DLC3E9128E" localSheetId="13">#REF!</definedName>
    <definedName name="_9299DLC3E9128E">#REF!</definedName>
    <definedName name="_929DL60EB3387" localSheetId="8">#REF!</definedName>
    <definedName name="_929DL60EB3387" localSheetId="9">#REF!</definedName>
    <definedName name="_929DL60EB3387" localSheetId="10">#REF!</definedName>
    <definedName name="_929DL60EB3387" localSheetId="13">#REF!</definedName>
    <definedName name="_929DL60EB3387">#REF!</definedName>
    <definedName name="_92DL607330A6" localSheetId="8">#REF!</definedName>
    <definedName name="_92DL607330A6" localSheetId="9">#REF!</definedName>
    <definedName name="_92DL607330A6" localSheetId="10">#REF!</definedName>
    <definedName name="_92DL607330A6" localSheetId="13">#REF!</definedName>
    <definedName name="_92DL607330A6">#REF!</definedName>
    <definedName name="_92DL6138355E" localSheetId="8">#REF!</definedName>
    <definedName name="_92DL6138355E" localSheetId="9">#REF!</definedName>
    <definedName name="_92DL6138355E" localSheetId="10">#REF!</definedName>
    <definedName name="_92DL6138355E" localSheetId="13">#REF!</definedName>
    <definedName name="_92DL6138355E">#REF!</definedName>
    <definedName name="_9300DLC3E9128E" localSheetId="8">#REF!</definedName>
    <definedName name="_9300DLC3E9128E" localSheetId="9">#REF!</definedName>
    <definedName name="_9300DLC3E9128E" localSheetId="10">#REF!</definedName>
    <definedName name="_9300DLC3E9128E" localSheetId="13">#REF!</definedName>
    <definedName name="_9300DLC3E9128E">#REF!</definedName>
    <definedName name="_9301DLC3E9128E" localSheetId="8">#REF!</definedName>
    <definedName name="_9301DLC3E9128E" localSheetId="9">#REF!</definedName>
    <definedName name="_9301DLC3E9128E" localSheetId="10">#REF!</definedName>
    <definedName name="_9301DLC3E9128E" localSheetId="13">#REF!</definedName>
    <definedName name="_9301DLC3E9128E">#REF!</definedName>
    <definedName name="_9302DLC3E9128E" localSheetId="8">#REF!</definedName>
    <definedName name="_9302DLC3E9128E" localSheetId="9">#REF!</definedName>
    <definedName name="_9302DLC3E9128E" localSheetId="10">#REF!</definedName>
    <definedName name="_9302DLC3E9128E" localSheetId="13">#REF!</definedName>
    <definedName name="_9302DLC3E9128E">#REF!</definedName>
    <definedName name="_9303DLC3E9128E" localSheetId="8">#REF!</definedName>
    <definedName name="_9303DLC3E9128E" localSheetId="9">#REF!</definedName>
    <definedName name="_9303DLC3E9128E" localSheetId="10">#REF!</definedName>
    <definedName name="_9303DLC3E9128E" localSheetId="13">#REF!</definedName>
    <definedName name="_9303DLC3E9128E">#REF!</definedName>
    <definedName name="_9304DLC3E9128E" localSheetId="8">#REF!</definedName>
    <definedName name="_9304DLC3E9128E" localSheetId="9">#REF!</definedName>
    <definedName name="_9304DLC3E9128E" localSheetId="10">#REF!</definedName>
    <definedName name="_9304DLC3E9128E" localSheetId="13">#REF!</definedName>
    <definedName name="_9304DLC3E9128E">#REF!</definedName>
    <definedName name="_9305DLC3E9128E" localSheetId="8">#REF!</definedName>
    <definedName name="_9305DLC3E9128E" localSheetId="9">#REF!</definedName>
    <definedName name="_9305DLC3E9128E" localSheetId="10">#REF!</definedName>
    <definedName name="_9305DLC3E9128E" localSheetId="13">#REF!</definedName>
    <definedName name="_9305DLC3E9128E">#REF!</definedName>
    <definedName name="_9306DLC3E9128E" localSheetId="8">#REF!</definedName>
    <definedName name="_9306DLC3E9128E" localSheetId="9">#REF!</definedName>
    <definedName name="_9306DLC3E9128E" localSheetId="10">#REF!</definedName>
    <definedName name="_9306DLC3E9128E" localSheetId="13">#REF!</definedName>
    <definedName name="_9306DLC3E9128E">#REF!</definedName>
    <definedName name="_9307DLC3E9128E" localSheetId="8">#REF!</definedName>
    <definedName name="_9307DLC3E9128E" localSheetId="9">#REF!</definedName>
    <definedName name="_9307DLC3E9128E" localSheetId="10">#REF!</definedName>
    <definedName name="_9307DLC3E9128E" localSheetId="13">#REF!</definedName>
    <definedName name="_9307DLC3E9128E">#REF!</definedName>
    <definedName name="_9308DLC3E9128E" localSheetId="8">#REF!</definedName>
    <definedName name="_9308DLC3E9128E" localSheetId="9">#REF!</definedName>
    <definedName name="_9308DLC3E9128E" localSheetId="10">#REF!</definedName>
    <definedName name="_9308DLC3E9128E" localSheetId="13">#REF!</definedName>
    <definedName name="_9308DLC3E9128E">#REF!</definedName>
    <definedName name="_9309DLC3E9128E" localSheetId="8">#REF!</definedName>
    <definedName name="_9309DLC3E9128E" localSheetId="9">#REF!</definedName>
    <definedName name="_9309DLC3E9128E" localSheetId="10">#REF!</definedName>
    <definedName name="_9309DLC3E9128E" localSheetId="13">#REF!</definedName>
    <definedName name="_9309DLC3E9128E">#REF!</definedName>
    <definedName name="_930DL60EB3387" localSheetId="8">#REF!</definedName>
    <definedName name="_930DL60EB3387" localSheetId="9">#REF!</definedName>
    <definedName name="_930DL60EB3387" localSheetId="10">#REF!</definedName>
    <definedName name="_930DL60EB3387" localSheetId="13">#REF!</definedName>
    <definedName name="_930DL60EB3387">#REF!</definedName>
    <definedName name="_9310DLC3E9128E" localSheetId="8">#REF!</definedName>
    <definedName name="_9310DLC3E9128E" localSheetId="9">#REF!</definedName>
    <definedName name="_9310DLC3E9128E" localSheetId="10">#REF!</definedName>
    <definedName name="_9310DLC3E9128E" localSheetId="13">#REF!</definedName>
    <definedName name="_9310DLC3E9128E">#REF!</definedName>
    <definedName name="_9311DLC3EA1415" localSheetId="8">#REF!</definedName>
    <definedName name="_9311DLC3EA1415" localSheetId="9">#REF!</definedName>
    <definedName name="_9311DLC3EA1415" localSheetId="10">#REF!</definedName>
    <definedName name="_9311DLC3EA1415" localSheetId="13">#REF!</definedName>
    <definedName name="_9311DLC3EA1415">#REF!</definedName>
    <definedName name="_9312DLC3EA1415" localSheetId="8">#REF!</definedName>
    <definedName name="_9312DLC3EA1415" localSheetId="9">#REF!</definedName>
    <definedName name="_9312DLC3EA1415" localSheetId="10">#REF!</definedName>
    <definedName name="_9312DLC3EA1415" localSheetId="13">#REF!</definedName>
    <definedName name="_9312DLC3EA1415">#REF!</definedName>
    <definedName name="_9313DLC3EA1415" localSheetId="8">#REF!</definedName>
    <definedName name="_9313DLC3EA1415" localSheetId="9">#REF!</definedName>
    <definedName name="_9313DLC3EA1415" localSheetId="10">#REF!</definedName>
    <definedName name="_9313DLC3EA1415" localSheetId="13">#REF!</definedName>
    <definedName name="_9313DLC3EA1415">#REF!</definedName>
    <definedName name="_9314DLC3EA1415" localSheetId="8">#REF!</definedName>
    <definedName name="_9314DLC3EA1415" localSheetId="9">#REF!</definedName>
    <definedName name="_9314DLC3EA1415" localSheetId="10">#REF!</definedName>
    <definedName name="_9314DLC3EA1415" localSheetId="13">#REF!</definedName>
    <definedName name="_9314DLC3EA1415">#REF!</definedName>
    <definedName name="_9315DLC3EA1415" localSheetId="8">#REF!</definedName>
    <definedName name="_9315DLC3EA1415" localSheetId="9">#REF!</definedName>
    <definedName name="_9315DLC3EA1415" localSheetId="10">#REF!</definedName>
    <definedName name="_9315DLC3EA1415" localSheetId="13">#REF!</definedName>
    <definedName name="_9315DLC3EA1415">#REF!</definedName>
    <definedName name="_9316DLC3EA1415" localSheetId="8">#REF!</definedName>
    <definedName name="_9316DLC3EA1415" localSheetId="9">#REF!</definedName>
    <definedName name="_9316DLC3EA1415" localSheetId="10">#REF!</definedName>
    <definedName name="_9316DLC3EA1415" localSheetId="13">#REF!</definedName>
    <definedName name="_9316DLC3EA1415">#REF!</definedName>
    <definedName name="_9317DLC3EA1415" localSheetId="8">#REF!</definedName>
    <definedName name="_9317DLC3EA1415" localSheetId="9">#REF!</definedName>
    <definedName name="_9317DLC3EA1415" localSheetId="10">#REF!</definedName>
    <definedName name="_9317DLC3EA1415" localSheetId="13">#REF!</definedName>
    <definedName name="_9317DLC3EA1415">#REF!</definedName>
    <definedName name="_9318DLC3EA1415" localSheetId="8">#REF!</definedName>
    <definedName name="_9318DLC3EA1415" localSheetId="9">#REF!</definedName>
    <definedName name="_9318DLC3EA1415" localSheetId="10">#REF!</definedName>
    <definedName name="_9318DLC3EA1415" localSheetId="13">#REF!</definedName>
    <definedName name="_9318DLC3EA1415">#REF!</definedName>
    <definedName name="_9319DLC3EA1415" localSheetId="8">#REF!</definedName>
    <definedName name="_9319DLC3EA1415" localSheetId="9">#REF!</definedName>
    <definedName name="_9319DLC3EA1415" localSheetId="10">#REF!</definedName>
    <definedName name="_9319DLC3EA1415" localSheetId="13">#REF!</definedName>
    <definedName name="_9319DLC3EA1415">#REF!</definedName>
    <definedName name="_931DL60EB3387" localSheetId="8">#REF!</definedName>
    <definedName name="_931DL60EB3387" localSheetId="9">#REF!</definedName>
    <definedName name="_931DL60EB3387" localSheetId="10">#REF!</definedName>
    <definedName name="_931DL60EB3387" localSheetId="13">#REF!</definedName>
    <definedName name="_931DL60EB3387">#REF!</definedName>
    <definedName name="_9320DLC3EA1415" localSheetId="8">#REF!</definedName>
    <definedName name="_9320DLC3EA1415" localSheetId="9">#REF!</definedName>
    <definedName name="_9320DLC3EA1415" localSheetId="10">#REF!</definedName>
    <definedName name="_9320DLC3EA1415" localSheetId="13">#REF!</definedName>
    <definedName name="_9320DLC3EA1415">#REF!</definedName>
    <definedName name="_9321DLC3EA1415" localSheetId="8">#REF!</definedName>
    <definedName name="_9321DLC3EA1415" localSheetId="9">#REF!</definedName>
    <definedName name="_9321DLC3EA1415" localSheetId="10">#REF!</definedName>
    <definedName name="_9321DLC3EA1415" localSheetId="13">#REF!</definedName>
    <definedName name="_9321DLC3EA1415">#REF!</definedName>
    <definedName name="_9322DLC3EA1415" localSheetId="8">#REF!</definedName>
    <definedName name="_9322DLC3EA1415" localSheetId="9">#REF!</definedName>
    <definedName name="_9322DLC3EA1415" localSheetId="10">#REF!</definedName>
    <definedName name="_9322DLC3EA1415" localSheetId="13">#REF!</definedName>
    <definedName name="_9322DLC3EA1415">#REF!</definedName>
    <definedName name="_9323DLC3EA1415" localSheetId="8">#REF!</definedName>
    <definedName name="_9323DLC3EA1415" localSheetId="9">#REF!</definedName>
    <definedName name="_9323DLC3EA1415" localSheetId="10">#REF!</definedName>
    <definedName name="_9323DLC3EA1415" localSheetId="13">#REF!</definedName>
    <definedName name="_9323DLC3EA1415">#REF!</definedName>
    <definedName name="_9324DLC3EA1415" localSheetId="8">#REF!</definedName>
    <definedName name="_9324DLC3EA1415" localSheetId="9">#REF!</definedName>
    <definedName name="_9324DLC3EA1415" localSheetId="10">#REF!</definedName>
    <definedName name="_9324DLC3EA1415" localSheetId="13">#REF!</definedName>
    <definedName name="_9324DLC3EA1415">#REF!</definedName>
    <definedName name="_9325DLC3EA1415" localSheetId="8">#REF!</definedName>
    <definedName name="_9325DLC3EA1415" localSheetId="9">#REF!</definedName>
    <definedName name="_9325DLC3EA1415" localSheetId="10">#REF!</definedName>
    <definedName name="_9325DLC3EA1415" localSheetId="13">#REF!</definedName>
    <definedName name="_9325DLC3EA1415">#REF!</definedName>
    <definedName name="_9326DLC3EA1415" localSheetId="8">#REF!</definedName>
    <definedName name="_9326DLC3EA1415" localSheetId="9">#REF!</definedName>
    <definedName name="_9326DLC3EA1415" localSheetId="10">#REF!</definedName>
    <definedName name="_9326DLC3EA1415" localSheetId="13">#REF!</definedName>
    <definedName name="_9326DLC3EA1415">#REF!</definedName>
    <definedName name="_9327DLC3EA1415" localSheetId="8">#REF!</definedName>
    <definedName name="_9327DLC3EA1415" localSheetId="9">#REF!</definedName>
    <definedName name="_9327DLC3EA1415" localSheetId="10">#REF!</definedName>
    <definedName name="_9327DLC3EA1415" localSheetId="13">#REF!</definedName>
    <definedName name="_9327DLC3EA1415">#REF!</definedName>
    <definedName name="_9328DLC3EA1415" localSheetId="8">#REF!</definedName>
    <definedName name="_9328DLC3EA1415" localSheetId="9">#REF!</definedName>
    <definedName name="_9328DLC3EA1415" localSheetId="10">#REF!</definedName>
    <definedName name="_9328DLC3EA1415" localSheetId="13">#REF!</definedName>
    <definedName name="_9328DLC3EA1415">#REF!</definedName>
    <definedName name="_9329DLC3EA1415" localSheetId="8">#REF!</definedName>
    <definedName name="_9329DLC3EA1415" localSheetId="9">#REF!</definedName>
    <definedName name="_9329DLC3EA1415" localSheetId="10">#REF!</definedName>
    <definedName name="_9329DLC3EA1415" localSheetId="13">#REF!</definedName>
    <definedName name="_9329DLC3EA1415">#REF!</definedName>
    <definedName name="_932DL60EB3387" localSheetId="8">#REF!</definedName>
    <definedName name="_932DL60EB3387" localSheetId="9">#REF!</definedName>
    <definedName name="_932DL60EB3387" localSheetId="10">#REF!</definedName>
    <definedName name="_932DL60EB3387" localSheetId="13">#REF!</definedName>
    <definedName name="_932DL60EB3387">#REF!</definedName>
    <definedName name="_9330DLC3EA1415" localSheetId="8">#REF!</definedName>
    <definedName name="_9330DLC3EA1415" localSheetId="9">#REF!</definedName>
    <definedName name="_9330DLC3EA1415" localSheetId="10">#REF!</definedName>
    <definedName name="_9330DLC3EA1415" localSheetId="13">#REF!</definedName>
    <definedName name="_9330DLC3EA1415">#REF!</definedName>
    <definedName name="_9331DLC3EA1415" localSheetId="8">#REF!</definedName>
    <definedName name="_9331DLC3EA1415" localSheetId="9">#REF!</definedName>
    <definedName name="_9331DLC3EA1415" localSheetId="10">#REF!</definedName>
    <definedName name="_9331DLC3EA1415" localSheetId="13">#REF!</definedName>
    <definedName name="_9331DLC3EA1415">#REF!</definedName>
    <definedName name="_9332DLC3EA1415" localSheetId="8">#REF!</definedName>
    <definedName name="_9332DLC3EA1415" localSheetId="9">#REF!</definedName>
    <definedName name="_9332DLC3EA1415" localSheetId="10">#REF!</definedName>
    <definedName name="_9332DLC3EA1415" localSheetId="13">#REF!</definedName>
    <definedName name="_9332DLC3EA1415">#REF!</definedName>
    <definedName name="_9333DLC3EA1415" localSheetId="8">#REF!</definedName>
    <definedName name="_9333DLC3EA1415" localSheetId="9">#REF!</definedName>
    <definedName name="_9333DLC3EA1415" localSheetId="10">#REF!</definedName>
    <definedName name="_9333DLC3EA1415" localSheetId="13">#REF!</definedName>
    <definedName name="_9333DLC3EA1415">#REF!</definedName>
    <definedName name="_9334DLC3EA1415" localSheetId="8">#REF!</definedName>
    <definedName name="_9334DLC3EA1415" localSheetId="9">#REF!</definedName>
    <definedName name="_9334DLC3EA1415" localSheetId="10">#REF!</definedName>
    <definedName name="_9334DLC3EA1415" localSheetId="13">#REF!</definedName>
    <definedName name="_9334DLC3EA1415">#REF!</definedName>
    <definedName name="_9335DLC3EA1415" localSheetId="8">#REF!</definedName>
    <definedName name="_9335DLC3EA1415" localSheetId="9">#REF!</definedName>
    <definedName name="_9335DLC3EA1415" localSheetId="10">#REF!</definedName>
    <definedName name="_9335DLC3EA1415" localSheetId="13">#REF!</definedName>
    <definedName name="_9335DLC3EA1415">#REF!</definedName>
    <definedName name="_9336DLC3EA1415" localSheetId="8">#REF!</definedName>
    <definedName name="_9336DLC3EA1415" localSheetId="9">#REF!</definedName>
    <definedName name="_9336DLC3EA1415" localSheetId="10">#REF!</definedName>
    <definedName name="_9336DLC3EA1415" localSheetId="13">#REF!</definedName>
    <definedName name="_9336DLC3EA1415">#REF!</definedName>
    <definedName name="_9337DLC3EA1415" localSheetId="8">#REF!</definedName>
    <definedName name="_9337DLC3EA1415" localSheetId="9">#REF!</definedName>
    <definedName name="_9337DLC3EA1415" localSheetId="10">#REF!</definedName>
    <definedName name="_9337DLC3EA1415" localSheetId="13">#REF!</definedName>
    <definedName name="_9337DLC3EA1415">#REF!</definedName>
    <definedName name="_9338DLC3EA1415" localSheetId="8">#REF!</definedName>
    <definedName name="_9338DLC3EA1415" localSheetId="9">#REF!</definedName>
    <definedName name="_9338DLC3EA1415" localSheetId="10">#REF!</definedName>
    <definedName name="_9338DLC3EA1415" localSheetId="13">#REF!</definedName>
    <definedName name="_9338DLC3EA1415">#REF!</definedName>
    <definedName name="_9339DLC3EA1415" localSheetId="8">#REF!</definedName>
    <definedName name="_9339DLC3EA1415" localSheetId="9">#REF!</definedName>
    <definedName name="_9339DLC3EA1415" localSheetId="10">#REF!</definedName>
    <definedName name="_9339DLC3EA1415" localSheetId="13">#REF!</definedName>
    <definedName name="_9339DLC3EA1415">#REF!</definedName>
    <definedName name="_933DL60EB3387" localSheetId="8">#REF!</definedName>
    <definedName name="_933DL60EB3387" localSheetId="9">#REF!</definedName>
    <definedName name="_933DL60EB3387" localSheetId="10">#REF!</definedName>
    <definedName name="_933DL60EB3387" localSheetId="13">#REF!</definedName>
    <definedName name="_933DL60EB3387">#REF!</definedName>
    <definedName name="_9340DLC3EA1415" localSheetId="8">#REF!</definedName>
    <definedName name="_9340DLC3EA1415" localSheetId="9">#REF!</definedName>
    <definedName name="_9340DLC3EA1415" localSheetId="10">#REF!</definedName>
    <definedName name="_9340DLC3EA1415" localSheetId="13">#REF!</definedName>
    <definedName name="_9340DLC3EA1415">#REF!</definedName>
    <definedName name="_9341DLC3EA1415" localSheetId="8">#REF!</definedName>
    <definedName name="_9341DLC3EA1415" localSheetId="9">#REF!</definedName>
    <definedName name="_9341DLC3EA1415" localSheetId="10">#REF!</definedName>
    <definedName name="_9341DLC3EA1415" localSheetId="13">#REF!</definedName>
    <definedName name="_9341DLC3EA1415">#REF!</definedName>
    <definedName name="_9342DLC3EA1415" localSheetId="8">#REF!</definedName>
    <definedName name="_9342DLC3EA1415" localSheetId="9">#REF!</definedName>
    <definedName name="_9342DLC3EA1415" localSheetId="10">#REF!</definedName>
    <definedName name="_9342DLC3EA1415" localSheetId="13">#REF!</definedName>
    <definedName name="_9342DLC3EA1415">#REF!</definedName>
    <definedName name="_9343DLC3EA1415" localSheetId="8">#REF!</definedName>
    <definedName name="_9343DLC3EA1415" localSheetId="9">#REF!</definedName>
    <definedName name="_9343DLC3EA1415" localSheetId="10">#REF!</definedName>
    <definedName name="_9343DLC3EA1415" localSheetId="13">#REF!</definedName>
    <definedName name="_9343DLC3EA1415">#REF!</definedName>
    <definedName name="_9344DLC3EA1415" localSheetId="8">#REF!</definedName>
    <definedName name="_9344DLC3EA1415" localSheetId="9">#REF!</definedName>
    <definedName name="_9344DLC3EA1415" localSheetId="10">#REF!</definedName>
    <definedName name="_9344DLC3EA1415" localSheetId="13">#REF!</definedName>
    <definedName name="_9344DLC3EA1415">#REF!</definedName>
    <definedName name="_9345DLC3EA1415" localSheetId="8">#REF!</definedName>
    <definedName name="_9345DLC3EA1415" localSheetId="9">#REF!</definedName>
    <definedName name="_9345DLC3EA1415" localSheetId="10">#REF!</definedName>
    <definedName name="_9345DLC3EA1415" localSheetId="13">#REF!</definedName>
    <definedName name="_9345DLC3EA1415">#REF!</definedName>
    <definedName name="_9346DLC3EB1415" localSheetId="8">#REF!</definedName>
    <definedName name="_9346DLC3EB1415" localSheetId="9">#REF!</definedName>
    <definedName name="_9346DLC3EB1415" localSheetId="10">#REF!</definedName>
    <definedName name="_9346DLC3EB1415" localSheetId="13">#REF!</definedName>
    <definedName name="_9346DLC3EB1415">#REF!</definedName>
    <definedName name="_9347DLC3EB1415" localSheetId="8">#REF!</definedName>
    <definedName name="_9347DLC3EB1415" localSheetId="9">#REF!</definedName>
    <definedName name="_9347DLC3EB1415" localSheetId="10">#REF!</definedName>
    <definedName name="_9347DLC3EB1415" localSheetId="13">#REF!</definedName>
    <definedName name="_9347DLC3EB1415">#REF!</definedName>
    <definedName name="_9348DLC3EB1415" localSheetId="8">#REF!</definedName>
    <definedName name="_9348DLC3EB1415" localSheetId="9">#REF!</definedName>
    <definedName name="_9348DLC3EB1415" localSheetId="10">#REF!</definedName>
    <definedName name="_9348DLC3EB1415" localSheetId="13">#REF!</definedName>
    <definedName name="_9348DLC3EB1415">#REF!</definedName>
    <definedName name="_9349DLC3EB1415" localSheetId="8">#REF!</definedName>
    <definedName name="_9349DLC3EB1415" localSheetId="9">#REF!</definedName>
    <definedName name="_9349DLC3EB1415" localSheetId="10">#REF!</definedName>
    <definedName name="_9349DLC3EB1415" localSheetId="13">#REF!</definedName>
    <definedName name="_9349DLC3EB1415">#REF!</definedName>
    <definedName name="_934DL60EB3387" localSheetId="8">#REF!</definedName>
    <definedName name="_934DL60EB3387" localSheetId="9">#REF!</definedName>
    <definedName name="_934DL60EB3387" localSheetId="10">#REF!</definedName>
    <definedName name="_934DL60EB3387" localSheetId="13">#REF!</definedName>
    <definedName name="_934DL60EB3387">#REF!</definedName>
    <definedName name="_9350DLC3EB1415" localSheetId="8">#REF!</definedName>
    <definedName name="_9350DLC3EB1415" localSheetId="9">#REF!</definedName>
    <definedName name="_9350DLC3EB1415" localSheetId="10">#REF!</definedName>
    <definedName name="_9350DLC3EB1415" localSheetId="13">#REF!</definedName>
    <definedName name="_9350DLC3EB1415">#REF!</definedName>
    <definedName name="_9351DLC3EB1415" localSheetId="8">#REF!</definedName>
    <definedName name="_9351DLC3EB1415" localSheetId="9">#REF!</definedName>
    <definedName name="_9351DLC3EB1415" localSheetId="10">#REF!</definedName>
    <definedName name="_9351DLC3EB1415" localSheetId="13">#REF!</definedName>
    <definedName name="_9351DLC3EB1415">#REF!</definedName>
    <definedName name="_9352DLC3EB1415" localSheetId="8">#REF!</definedName>
    <definedName name="_9352DLC3EB1415" localSheetId="9">#REF!</definedName>
    <definedName name="_9352DLC3EB1415" localSheetId="10">#REF!</definedName>
    <definedName name="_9352DLC3EB1415" localSheetId="13">#REF!</definedName>
    <definedName name="_9352DLC3EB1415">#REF!</definedName>
    <definedName name="_9353DLC3EB1415" localSheetId="8">#REF!</definedName>
    <definedName name="_9353DLC3EB1415" localSheetId="9">#REF!</definedName>
    <definedName name="_9353DLC3EB1415" localSheetId="10">#REF!</definedName>
    <definedName name="_9353DLC3EB1415" localSheetId="13">#REF!</definedName>
    <definedName name="_9353DLC3EB1415">#REF!</definedName>
    <definedName name="_9354DLC3EB1415" localSheetId="8">#REF!</definedName>
    <definedName name="_9354DLC3EB1415" localSheetId="9">#REF!</definedName>
    <definedName name="_9354DLC3EB1415" localSheetId="10">#REF!</definedName>
    <definedName name="_9354DLC3EB1415" localSheetId="13">#REF!</definedName>
    <definedName name="_9354DLC3EB1415">#REF!</definedName>
    <definedName name="_9355DLC3EB1415" localSheetId="8">#REF!</definedName>
    <definedName name="_9355DLC3EB1415" localSheetId="9">#REF!</definedName>
    <definedName name="_9355DLC3EB1415" localSheetId="10">#REF!</definedName>
    <definedName name="_9355DLC3EB1415" localSheetId="13">#REF!</definedName>
    <definedName name="_9355DLC3EB1415">#REF!</definedName>
    <definedName name="_9356DLC3EB1415" localSheetId="8">#REF!</definedName>
    <definedName name="_9356DLC3EB1415" localSheetId="9">#REF!</definedName>
    <definedName name="_9356DLC3EB1415" localSheetId="10">#REF!</definedName>
    <definedName name="_9356DLC3EB1415" localSheetId="13">#REF!</definedName>
    <definedName name="_9356DLC3EB1415">#REF!</definedName>
    <definedName name="_9357DLC3EB1415" localSheetId="8">#REF!</definedName>
    <definedName name="_9357DLC3EB1415" localSheetId="9">#REF!</definedName>
    <definedName name="_9357DLC3EB1415" localSheetId="10">#REF!</definedName>
    <definedName name="_9357DLC3EB1415" localSheetId="13">#REF!</definedName>
    <definedName name="_9357DLC3EB1415">#REF!</definedName>
    <definedName name="_9358DLC3EB1415" localSheetId="8">#REF!</definedName>
    <definedName name="_9358DLC3EB1415" localSheetId="9">#REF!</definedName>
    <definedName name="_9358DLC3EB1415" localSheetId="10">#REF!</definedName>
    <definedName name="_9358DLC3EB1415" localSheetId="13">#REF!</definedName>
    <definedName name="_9358DLC3EB1415">#REF!</definedName>
    <definedName name="_9359DLC3EB1415" localSheetId="8">#REF!</definedName>
    <definedName name="_9359DLC3EB1415" localSheetId="9">#REF!</definedName>
    <definedName name="_9359DLC3EB1415" localSheetId="10">#REF!</definedName>
    <definedName name="_9359DLC3EB1415" localSheetId="13">#REF!</definedName>
    <definedName name="_9359DLC3EB1415">#REF!</definedName>
    <definedName name="_935DL60EB3387" localSheetId="8">#REF!</definedName>
    <definedName name="_935DL60EB3387" localSheetId="9">#REF!</definedName>
    <definedName name="_935DL60EB3387" localSheetId="10">#REF!</definedName>
    <definedName name="_935DL60EB3387" localSheetId="13">#REF!</definedName>
    <definedName name="_935DL60EB3387">#REF!</definedName>
    <definedName name="_9360DLC3EB1415" localSheetId="8">#REF!</definedName>
    <definedName name="_9360DLC3EB1415" localSheetId="9">#REF!</definedName>
    <definedName name="_9360DLC3EB1415" localSheetId="10">#REF!</definedName>
    <definedName name="_9360DLC3EB1415" localSheetId="13">#REF!</definedName>
    <definedName name="_9360DLC3EB1415">#REF!</definedName>
    <definedName name="_9361DLC3EB1415" localSheetId="8">#REF!</definedName>
    <definedName name="_9361DLC3EB1415" localSheetId="9">#REF!</definedName>
    <definedName name="_9361DLC3EB1415" localSheetId="10">#REF!</definedName>
    <definedName name="_9361DLC3EB1415" localSheetId="13">#REF!</definedName>
    <definedName name="_9361DLC3EB1415">#REF!</definedName>
    <definedName name="_9362DLC3EB1415" localSheetId="8">#REF!</definedName>
    <definedName name="_9362DLC3EB1415" localSheetId="9">#REF!</definedName>
    <definedName name="_9362DLC3EB1415" localSheetId="10">#REF!</definedName>
    <definedName name="_9362DLC3EB1415" localSheetId="13">#REF!</definedName>
    <definedName name="_9362DLC3EB1415">#REF!</definedName>
    <definedName name="_9363DLC3EB1415" localSheetId="8">#REF!</definedName>
    <definedName name="_9363DLC3EB1415" localSheetId="9">#REF!</definedName>
    <definedName name="_9363DLC3EB1415" localSheetId="10">#REF!</definedName>
    <definedName name="_9363DLC3EB1415" localSheetId="13">#REF!</definedName>
    <definedName name="_9363DLC3EB1415">#REF!</definedName>
    <definedName name="_9364DLC3EB1415" localSheetId="8">#REF!</definedName>
    <definedName name="_9364DLC3EB1415" localSheetId="9">#REF!</definedName>
    <definedName name="_9364DLC3EB1415" localSheetId="10">#REF!</definedName>
    <definedName name="_9364DLC3EB1415" localSheetId="13">#REF!</definedName>
    <definedName name="_9364DLC3EB1415">#REF!</definedName>
    <definedName name="_9365DLC3EB1415" localSheetId="8">#REF!</definedName>
    <definedName name="_9365DLC3EB1415" localSheetId="9">#REF!</definedName>
    <definedName name="_9365DLC3EB1415" localSheetId="10">#REF!</definedName>
    <definedName name="_9365DLC3EB1415" localSheetId="13">#REF!</definedName>
    <definedName name="_9365DLC3EB1415">#REF!</definedName>
    <definedName name="_9366DLC3EB1415" localSheetId="8">#REF!</definedName>
    <definedName name="_9366DLC3EB1415" localSheetId="9">#REF!</definedName>
    <definedName name="_9366DLC3EB1415" localSheetId="10">#REF!</definedName>
    <definedName name="_9366DLC3EB1415" localSheetId="13">#REF!</definedName>
    <definedName name="_9366DLC3EB1415">#REF!</definedName>
    <definedName name="_9367DLC3EB1415" localSheetId="8">#REF!</definedName>
    <definedName name="_9367DLC3EB1415" localSheetId="9">#REF!</definedName>
    <definedName name="_9367DLC3EB1415" localSheetId="10">#REF!</definedName>
    <definedName name="_9367DLC3EB1415" localSheetId="13">#REF!</definedName>
    <definedName name="_9367DLC3EB1415">#REF!</definedName>
    <definedName name="_9368DLC3EB1415" localSheetId="8">#REF!</definedName>
    <definedName name="_9368DLC3EB1415" localSheetId="9">#REF!</definedName>
    <definedName name="_9368DLC3EB1415" localSheetId="10">#REF!</definedName>
    <definedName name="_9368DLC3EB1415" localSheetId="13">#REF!</definedName>
    <definedName name="_9368DLC3EB1415">#REF!</definedName>
    <definedName name="_9369DLC3EB1415" localSheetId="8">#REF!</definedName>
    <definedName name="_9369DLC3EB1415" localSheetId="9">#REF!</definedName>
    <definedName name="_9369DLC3EB1415" localSheetId="10">#REF!</definedName>
    <definedName name="_9369DLC3EB1415" localSheetId="13">#REF!</definedName>
    <definedName name="_9369DLC3EB1415">#REF!</definedName>
    <definedName name="_936DL60EB3387" localSheetId="8">#REF!</definedName>
    <definedName name="_936DL60EB3387" localSheetId="9">#REF!</definedName>
    <definedName name="_936DL60EB3387" localSheetId="10">#REF!</definedName>
    <definedName name="_936DL60EB3387" localSheetId="13">#REF!</definedName>
    <definedName name="_936DL60EB3387">#REF!</definedName>
    <definedName name="_9370DLC3EB1415" localSheetId="8">#REF!</definedName>
    <definedName name="_9370DLC3EB1415" localSheetId="9">#REF!</definedName>
    <definedName name="_9370DLC3EB1415" localSheetId="10">#REF!</definedName>
    <definedName name="_9370DLC3EB1415" localSheetId="13">#REF!</definedName>
    <definedName name="_9370DLC3EB1415">#REF!</definedName>
    <definedName name="_9371DLC3EB1415" localSheetId="8">#REF!</definedName>
    <definedName name="_9371DLC3EB1415" localSheetId="9">#REF!</definedName>
    <definedName name="_9371DLC3EB1415" localSheetId="10">#REF!</definedName>
    <definedName name="_9371DLC3EB1415" localSheetId="13">#REF!</definedName>
    <definedName name="_9371DLC3EB1415">#REF!</definedName>
    <definedName name="_9372DLC3EB1415" localSheetId="8">#REF!</definedName>
    <definedName name="_9372DLC3EB1415" localSheetId="9">#REF!</definedName>
    <definedName name="_9372DLC3EB1415" localSheetId="10">#REF!</definedName>
    <definedName name="_9372DLC3EB1415" localSheetId="13">#REF!</definedName>
    <definedName name="_9372DLC3EB1415">#REF!</definedName>
    <definedName name="_9373DLC3EB1415" localSheetId="8">#REF!</definedName>
    <definedName name="_9373DLC3EB1415" localSheetId="9">#REF!</definedName>
    <definedName name="_9373DLC3EB1415" localSheetId="10">#REF!</definedName>
    <definedName name="_9373DLC3EB1415" localSheetId="13">#REF!</definedName>
    <definedName name="_9373DLC3EB1415">#REF!</definedName>
    <definedName name="_9374DLC3EB1415" localSheetId="8">#REF!</definedName>
    <definedName name="_9374DLC3EB1415" localSheetId="9">#REF!</definedName>
    <definedName name="_9374DLC3EB1415" localSheetId="10">#REF!</definedName>
    <definedName name="_9374DLC3EB1415" localSheetId="13">#REF!</definedName>
    <definedName name="_9374DLC3EB1415">#REF!</definedName>
    <definedName name="_9375DLC3EB1415" localSheetId="8">#REF!</definedName>
    <definedName name="_9375DLC3EB1415" localSheetId="9">#REF!</definedName>
    <definedName name="_9375DLC3EB1415" localSheetId="10">#REF!</definedName>
    <definedName name="_9375DLC3EB1415" localSheetId="13">#REF!</definedName>
    <definedName name="_9375DLC3EB1415">#REF!</definedName>
    <definedName name="_9376DLC3EB1415" localSheetId="8">#REF!</definedName>
    <definedName name="_9376DLC3EB1415" localSheetId="9">#REF!</definedName>
    <definedName name="_9376DLC3EB1415" localSheetId="10">#REF!</definedName>
    <definedName name="_9376DLC3EB1415" localSheetId="13">#REF!</definedName>
    <definedName name="_9376DLC3EB1415">#REF!</definedName>
    <definedName name="_9377DLC3EB1415" localSheetId="8">#REF!</definedName>
    <definedName name="_9377DLC3EB1415" localSheetId="9">#REF!</definedName>
    <definedName name="_9377DLC3EB1415" localSheetId="10">#REF!</definedName>
    <definedName name="_9377DLC3EB1415" localSheetId="13">#REF!</definedName>
    <definedName name="_9377DLC3EB1415">#REF!</definedName>
    <definedName name="_9378DLC3EB1415" localSheetId="8">#REF!</definedName>
    <definedName name="_9378DLC3EB1415" localSheetId="9">#REF!</definedName>
    <definedName name="_9378DLC3EB1415" localSheetId="10">#REF!</definedName>
    <definedName name="_9378DLC3EB1415" localSheetId="13">#REF!</definedName>
    <definedName name="_9378DLC3EB1415">#REF!</definedName>
    <definedName name="_9379DLC3EB1415" localSheetId="8">#REF!</definedName>
    <definedName name="_9379DLC3EB1415" localSheetId="9">#REF!</definedName>
    <definedName name="_9379DLC3EB1415" localSheetId="10">#REF!</definedName>
    <definedName name="_9379DLC3EB1415" localSheetId="13">#REF!</definedName>
    <definedName name="_9379DLC3EB1415">#REF!</definedName>
    <definedName name="_937DL60EB3387" localSheetId="8">#REF!</definedName>
    <definedName name="_937DL60EB3387" localSheetId="9">#REF!</definedName>
    <definedName name="_937DL60EB3387" localSheetId="10">#REF!</definedName>
    <definedName name="_937DL60EB3387" localSheetId="13">#REF!</definedName>
    <definedName name="_937DL60EB3387">#REF!</definedName>
    <definedName name="_9380DLC3EB1415" localSheetId="8">#REF!</definedName>
    <definedName name="_9380DLC3EB1415" localSheetId="9">#REF!</definedName>
    <definedName name="_9380DLC3EB1415" localSheetId="10">#REF!</definedName>
    <definedName name="_9380DLC3EB1415" localSheetId="13">#REF!</definedName>
    <definedName name="_9380DLC3EB1415">#REF!</definedName>
    <definedName name="_9381DLC3EC1415" localSheetId="8">#REF!</definedName>
    <definedName name="_9381DLC3EC1415" localSheetId="9">#REF!</definedName>
    <definedName name="_9381DLC3EC1415" localSheetId="10">#REF!</definedName>
    <definedName name="_9381DLC3EC1415" localSheetId="13">#REF!</definedName>
    <definedName name="_9381DLC3EC1415">#REF!</definedName>
    <definedName name="_9382DLC3EC1415" localSheetId="8">#REF!</definedName>
    <definedName name="_9382DLC3EC1415" localSheetId="9">#REF!</definedName>
    <definedName name="_9382DLC3EC1415" localSheetId="10">#REF!</definedName>
    <definedName name="_9382DLC3EC1415" localSheetId="13">#REF!</definedName>
    <definedName name="_9382DLC3EC1415">#REF!</definedName>
    <definedName name="_9383DLC3EC1415" localSheetId="8">#REF!</definedName>
    <definedName name="_9383DLC3EC1415" localSheetId="9">#REF!</definedName>
    <definedName name="_9383DLC3EC1415" localSheetId="10">#REF!</definedName>
    <definedName name="_9383DLC3EC1415" localSheetId="13">#REF!</definedName>
    <definedName name="_9383DLC3EC1415">#REF!</definedName>
    <definedName name="_9384DLC3EC1415" localSheetId="8">#REF!</definedName>
    <definedName name="_9384DLC3EC1415" localSheetId="9">#REF!</definedName>
    <definedName name="_9384DLC3EC1415" localSheetId="10">#REF!</definedName>
    <definedName name="_9384DLC3EC1415" localSheetId="13">#REF!</definedName>
    <definedName name="_9384DLC3EC1415">#REF!</definedName>
    <definedName name="_9385DLC3EC1415" localSheetId="8">#REF!</definedName>
    <definedName name="_9385DLC3EC1415" localSheetId="9">#REF!</definedName>
    <definedName name="_9385DLC3EC1415" localSheetId="10">#REF!</definedName>
    <definedName name="_9385DLC3EC1415" localSheetId="13">#REF!</definedName>
    <definedName name="_9385DLC3EC1415">#REF!</definedName>
    <definedName name="_9386DLC3EC1415" localSheetId="8">#REF!</definedName>
    <definedName name="_9386DLC3EC1415" localSheetId="9">#REF!</definedName>
    <definedName name="_9386DLC3EC1415" localSheetId="10">#REF!</definedName>
    <definedName name="_9386DLC3EC1415" localSheetId="13">#REF!</definedName>
    <definedName name="_9386DLC3EC1415">#REF!</definedName>
    <definedName name="_9387DLC3EC1415" localSheetId="8">#REF!</definedName>
    <definedName name="_9387DLC3EC1415" localSheetId="9">#REF!</definedName>
    <definedName name="_9387DLC3EC1415" localSheetId="10">#REF!</definedName>
    <definedName name="_9387DLC3EC1415" localSheetId="13">#REF!</definedName>
    <definedName name="_9387DLC3EC1415">#REF!</definedName>
    <definedName name="_9388DLC3EC1415" localSheetId="8">#REF!</definedName>
    <definedName name="_9388DLC3EC1415" localSheetId="9">#REF!</definedName>
    <definedName name="_9388DLC3EC1415" localSheetId="10">#REF!</definedName>
    <definedName name="_9388DLC3EC1415" localSheetId="13">#REF!</definedName>
    <definedName name="_9388DLC3EC1415">#REF!</definedName>
    <definedName name="_9389DLC3EC1415" localSheetId="8">#REF!</definedName>
    <definedName name="_9389DLC3EC1415" localSheetId="9">#REF!</definedName>
    <definedName name="_9389DLC3EC1415" localSheetId="10">#REF!</definedName>
    <definedName name="_9389DLC3EC1415" localSheetId="13">#REF!</definedName>
    <definedName name="_9389DLC3EC1415">#REF!</definedName>
    <definedName name="_938DL60EB3387" localSheetId="8">#REF!</definedName>
    <definedName name="_938DL60EB3387" localSheetId="9">#REF!</definedName>
    <definedName name="_938DL60EB3387" localSheetId="10">#REF!</definedName>
    <definedName name="_938DL60EB3387" localSheetId="13">#REF!</definedName>
    <definedName name="_938DL60EB3387">#REF!</definedName>
    <definedName name="_9390DLC3EC1415" localSheetId="8">#REF!</definedName>
    <definedName name="_9390DLC3EC1415" localSheetId="9">#REF!</definedName>
    <definedName name="_9390DLC3EC1415" localSheetId="10">#REF!</definedName>
    <definedName name="_9390DLC3EC1415" localSheetId="13">#REF!</definedName>
    <definedName name="_9390DLC3EC1415">#REF!</definedName>
    <definedName name="_9391DLC3EC1415" localSheetId="8">#REF!</definedName>
    <definedName name="_9391DLC3EC1415" localSheetId="9">#REF!</definedName>
    <definedName name="_9391DLC3EC1415" localSheetId="10">#REF!</definedName>
    <definedName name="_9391DLC3EC1415" localSheetId="13">#REF!</definedName>
    <definedName name="_9391DLC3EC1415">#REF!</definedName>
    <definedName name="_9392DLC3EC1415" localSheetId="8">#REF!</definedName>
    <definedName name="_9392DLC3EC1415" localSheetId="9">#REF!</definedName>
    <definedName name="_9392DLC3EC1415" localSheetId="10">#REF!</definedName>
    <definedName name="_9392DLC3EC1415" localSheetId="13">#REF!</definedName>
    <definedName name="_9392DLC3EC1415">#REF!</definedName>
    <definedName name="_9393DLC3EC1415" localSheetId="8">#REF!</definedName>
    <definedName name="_9393DLC3EC1415" localSheetId="9">#REF!</definedName>
    <definedName name="_9393DLC3EC1415" localSheetId="10">#REF!</definedName>
    <definedName name="_9393DLC3EC1415" localSheetId="13">#REF!</definedName>
    <definedName name="_9393DLC3EC1415">#REF!</definedName>
    <definedName name="_9394DLC3EC1415" localSheetId="8">#REF!</definedName>
    <definedName name="_9394DLC3EC1415" localSheetId="9">#REF!</definedName>
    <definedName name="_9394DLC3EC1415" localSheetId="10">#REF!</definedName>
    <definedName name="_9394DLC3EC1415" localSheetId="13">#REF!</definedName>
    <definedName name="_9394DLC3EC1415">#REF!</definedName>
    <definedName name="_9395DLC3EC1415" localSheetId="8">#REF!</definedName>
    <definedName name="_9395DLC3EC1415" localSheetId="9">#REF!</definedName>
    <definedName name="_9395DLC3EC1415" localSheetId="10">#REF!</definedName>
    <definedName name="_9395DLC3EC1415" localSheetId="13">#REF!</definedName>
    <definedName name="_9395DLC3EC1415">#REF!</definedName>
    <definedName name="_9396DLC3EC1415" localSheetId="8">#REF!</definedName>
    <definedName name="_9396DLC3EC1415" localSheetId="9">#REF!</definedName>
    <definedName name="_9396DLC3EC1415" localSheetId="10">#REF!</definedName>
    <definedName name="_9396DLC3EC1415" localSheetId="13">#REF!</definedName>
    <definedName name="_9396DLC3EC1415">#REF!</definedName>
    <definedName name="_9397DLC3EC1415" localSheetId="8">#REF!</definedName>
    <definedName name="_9397DLC3EC1415" localSheetId="9">#REF!</definedName>
    <definedName name="_9397DLC3EC1415" localSheetId="10">#REF!</definedName>
    <definedName name="_9397DLC3EC1415" localSheetId="13">#REF!</definedName>
    <definedName name="_9397DLC3EC1415">#REF!</definedName>
    <definedName name="_9398DLC3EC1415" localSheetId="8">#REF!</definedName>
    <definedName name="_9398DLC3EC1415" localSheetId="9">#REF!</definedName>
    <definedName name="_9398DLC3EC1415" localSheetId="10">#REF!</definedName>
    <definedName name="_9398DLC3EC1415" localSheetId="13">#REF!</definedName>
    <definedName name="_9398DLC3EC1415">#REF!</definedName>
    <definedName name="_9399DLC3EC1415" localSheetId="8">#REF!</definedName>
    <definedName name="_9399DLC3EC1415" localSheetId="9">#REF!</definedName>
    <definedName name="_9399DLC3EC1415" localSheetId="10">#REF!</definedName>
    <definedName name="_9399DLC3EC1415" localSheetId="13">#REF!</definedName>
    <definedName name="_9399DLC3EC1415">#REF!</definedName>
    <definedName name="_939DL60EB3387" localSheetId="8">#REF!</definedName>
    <definedName name="_939DL60EB3387" localSheetId="9">#REF!</definedName>
    <definedName name="_939DL60EB3387" localSheetId="10">#REF!</definedName>
    <definedName name="_939DL60EB3387" localSheetId="13">#REF!</definedName>
    <definedName name="_939DL60EB3387">#REF!</definedName>
    <definedName name="_93DL607330A6" localSheetId="8">#REF!</definedName>
    <definedName name="_93DL607330A6" localSheetId="9">#REF!</definedName>
    <definedName name="_93DL607330A6" localSheetId="10">#REF!</definedName>
    <definedName name="_93DL607330A6" localSheetId="13">#REF!</definedName>
    <definedName name="_93DL607330A6">#REF!</definedName>
    <definedName name="_93DL61393564" localSheetId="8">#REF!</definedName>
    <definedName name="_93DL61393564" localSheetId="9">#REF!</definedName>
    <definedName name="_93DL61393564" localSheetId="10">#REF!</definedName>
    <definedName name="_93DL61393564" localSheetId="13">#REF!</definedName>
    <definedName name="_93DL61393564">#REF!</definedName>
    <definedName name="_9400DLC3EC1415" localSheetId="8">#REF!</definedName>
    <definedName name="_9400DLC3EC1415" localSheetId="9">#REF!</definedName>
    <definedName name="_9400DLC3EC1415" localSheetId="10">#REF!</definedName>
    <definedName name="_9400DLC3EC1415" localSheetId="13">#REF!</definedName>
    <definedName name="_9400DLC3EC1415">#REF!</definedName>
    <definedName name="_9401DLC3EC1415" localSheetId="8">#REF!</definedName>
    <definedName name="_9401DLC3EC1415" localSheetId="9">#REF!</definedName>
    <definedName name="_9401DLC3EC1415" localSheetId="10">#REF!</definedName>
    <definedName name="_9401DLC3EC1415" localSheetId="13">#REF!</definedName>
    <definedName name="_9401DLC3EC1415">#REF!</definedName>
    <definedName name="_9402DLC3EC1415" localSheetId="8">#REF!</definedName>
    <definedName name="_9402DLC3EC1415" localSheetId="9">#REF!</definedName>
    <definedName name="_9402DLC3EC1415" localSheetId="10">#REF!</definedName>
    <definedName name="_9402DLC3EC1415" localSheetId="13">#REF!</definedName>
    <definedName name="_9402DLC3EC1415">#REF!</definedName>
    <definedName name="_9403DLC3EC1415" localSheetId="8">#REF!</definedName>
    <definedName name="_9403DLC3EC1415" localSheetId="9">#REF!</definedName>
    <definedName name="_9403DLC3EC1415" localSheetId="10">#REF!</definedName>
    <definedName name="_9403DLC3EC1415" localSheetId="13">#REF!</definedName>
    <definedName name="_9403DLC3EC1415">#REF!</definedName>
    <definedName name="_9404DLC3EC1415" localSheetId="8">#REF!</definedName>
    <definedName name="_9404DLC3EC1415" localSheetId="9">#REF!</definedName>
    <definedName name="_9404DLC3EC1415" localSheetId="10">#REF!</definedName>
    <definedName name="_9404DLC3EC1415" localSheetId="13">#REF!</definedName>
    <definedName name="_9404DLC3EC1415">#REF!</definedName>
    <definedName name="_9405DLC3EC1415" localSheetId="8">#REF!</definedName>
    <definedName name="_9405DLC3EC1415" localSheetId="9">#REF!</definedName>
    <definedName name="_9405DLC3EC1415" localSheetId="10">#REF!</definedName>
    <definedName name="_9405DLC3EC1415" localSheetId="13">#REF!</definedName>
    <definedName name="_9405DLC3EC1415">#REF!</definedName>
    <definedName name="_9406DLC3EC1415" localSheetId="8">#REF!</definedName>
    <definedName name="_9406DLC3EC1415" localSheetId="9">#REF!</definedName>
    <definedName name="_9406DLC3EC1415" localSheetId="10">#REF!</definedName>
    <definedName name="_9406DLC3EC1415" localSheetId="13">#REF!</definedName>
    <definedName name="_9406DLC3EC1415">#REF!</definedName>
    <definedName name="_9407DLC3EC1415" localSheetId="8">#REF!</definedName>
    <definedName name="_9407DLC3EC1415" localSheetId="9">#REF!</definedName>
    <definedName name="_9407DLC3EC1415" localSheetId="10">#REF!</definedName>
    <definedName name="_9407DLC3EC1415" localSheetId="13">#REF!</definedName>
    <definedName name="_9407DLC3EC1415">#REF!</definedName>
    <definedName name="_9408DLC3EC1415" localSheetId="8">#REF!</definedName>
    <definedName name="_9408DLC3EC1415" localSheetId="9">#REF!</definedName>
    <definedName name="_9408DLC3EC1415" localSheetId="10">#REF!</definedName>
    <definedName name="_9408DLC3EC1415" localSheetId="13">#REF!</definedName>
    <definedName name="_9408DLC3EC1415">#REF!</definedName>
    <definedName name="_9409DLC3EC1415" localSheetId="8">#REF!</definedName>
    <definedName name="_9409DLC3EC1415" localSheetId="9">#REF!</definedName>
    <definedName name="_9409DLC3EC1415" localSheetId="10">#REF!</definedName>
    <definedName name="_9409DLC3EC1415" localSheetId="13">#REF!</definedName>
    <definedName name="_9409DLC3EC1415">#REF!</definedName>
    <definedName name="_940DL60EB3387" localSheetId="8">#REF!</definedName>
    <definedName name="_940DL60EB3387" localSheetId="9">#REF!</definedName>
    <definedName name="_940DL60EB3387" localSheetId="10">#REF!</definedName>
    <definedName name="_940DL60EB3387" localSheetId="13">#REF!</definedName>
    <definedName name="_940DL60EB3387">#REF!</definedName>
    <definedName name="_9410DLC3EC1415" localSheetId="8">#REF!</definedName>
    <definedName name="_9410DLC3EC1415" localSheetId="9">#REF!</definedName>
    <definedName name="_9410DLC3EC1415" localSheetId="10">#REF!</definedName>
    <definedName name="_9410DLC3EC1415" localSheetId="13">#REF!</definedName>
    <definedName name="_9410DLC3EC1415">#REF!</definedName>
    <definedName name="_9411DLC3EC1415" localSheetId="8">#REF!</definedName>
    <definedName name="_9411DLC3EC1415" localSheetId="9">#REF!</definedName>
    <definedName name="_9411DLC3EC1415" localSheetId="10">#REF!</definedName>
    <definedName name="_9411DLC3EC1415" localSheetId="13">#REF!</definedName>
    <definedName name="_9411DLC3EC1415">#REF!</definedName>
    <definedName name="_9412DLC3EC1415" localSheetId="8">#REF!</definedName>
    <definedName name="_9412DLC3EC1415" localSheetId="9">#REF!</definedName>
    <definedName name="_9412DLC3EC1415" localSheetId="10">#REF!</definedName>
    <definedName name="_9412DLC3EC1415" localSheetId="13">#REF!</definedName>
    <definedName name="_9412DLC3EC1415">#REF!</definedName>
    <definedName name="_9413DLC3EC1415" localSheetId="8">#REF!</definedName>
    <definedName name="_9413DLC3EC1415" localSheetId="9">#REF!</definedName>
    <definedName name="_9413DLC3EC1415" localSheetId="10">#REF!</definedName>
    <definedName name="_9413DLC3EC1415" localSheetId="13">#REF!</definedName>
    <definedName name="_9413DLC3EC1415">#REF!</definedName>
    <definedName name="_9414DLC3EC1415" localSheetId="8">#REF!</definedName>
    <definedName name="_9414DLC3EC1415" localSheetId="9">#REF!</definedName>
    <definedName name="_9414DLC3EC1415" localSheetId="10">#REF!</definedName>
    <definedName name="_9414DLC3EC1415" localSheetId="13">#REF!</definedName>
    <definedName name="_9414DLC3EC1415">#REF!</definedName>
    <definedName name="_9415DLC3EC1415" localSheetId="8">#REF!</definedName>
    <definedName name="_9415DLC3EC1415" localSheetId="9">#REF!</definedName>
    <definedName name="_9415DLC3EC1415" localSheetId="10">#REF!</definedName>
    <definedName name="_9415DLC3EC1415" localSheetId="13">#REF!</definedName>
    <definedName name="_9415DLC3EC1415">#REF!</definedName>
    <definedName name="_9416DLC3ED1415" localSheetId="8">#REF!</definedName>
    <definedName name="_9416DLC3ED1415" localSheetId="9">#REF!</definedName>
    <definedName name="_9416DLC3ED1415" localSheetId="10">#REF!</definedName>
    <definedName name="_9416DLC3ED1415" localSheetId="13">#REF!</definedName>
    <definedName name="_9416DLC3ED1415">#REF!</definedName>
    <definedName name="_9417DLC3ED1415" localSheetId="8">#REF!</definedName>
    <definedName name="_9417DLC3ED1415" localSheetId="9">#REF!</definedName>
    <definedName name="_9417DLC3ED1415" localSheetId="10">#REF!</definedName>
    <definedName name="_9417DLC3ED1415" localSheetId="13">#REF!</definedName>
    <definedName name="_9417DLC3ED1415">#REF!</definedName>
    <definedName name="_9418DLC3ED1415" localSheetId="8">#REF!</definedName>
    <definedName name="_9418DLC3ED1415" localSheetId="9">#REF!</definedName>
    <definedName name="_9418DLC3ED1415" localSheetId="10">#REF!</definedName>
    <definedName name="_9418DLC3ED1415" localSheetId="13">#REF!</definedName>
    <definedName name="_9418DLC3ED1415">#REF!</definedName>
    <definedName name="_9419DLC3ED1415" localSheetId="8">#REF!</definedName>
    <definedName name="_9419DLC3ED1415" localSheetId="9">#REF!</definedName>
    <definedName name="_9419DLC3ED1415" localSheetId="10">#REF!</definedName>
    <definedName name="_9419DLC3ED1415" localSheetId="13">#REF!</definedName>
    <definedName name="_9419DLC3ED1415">#REF!</definedName>
    <definedName name="_941DL60EB3387" localSheetId="8">#REF!</definedName>
    <definedName name="_941DL60EB3387" localSheetId="9">#REF!</definedName>
    <definedName name="_941DL60EB3387" localSheetId="10">#REF!</definedName>
    <definedName name="_941DL60EB3387" localSheetId="13">#REF!</definedName>
    <definedName name="_941DL60EB3387">#REF!</definedName>
    <definedName name="_9420DLC3ED1415" localSheetId="8">#REF!</definedName>
    <definedName name="_9420DLC3ED1415" localSheetId="9">#REF!</definedName>
    <definedName name="_9420DLC3ED1415" localSheetId="10">#REF!</definedName>
    <definedName name="_9420DLC3ED1415" localSheetId="13">#REF!</definedName>
    <definedName name="_9420DLC3ED1415">#REF!</definedName>
    <definedName name="_9421DLC3ED1415" localSheetId="8">#REF!</definedName>
    <definedName name="_9421DLC3ED1415" localSheetId="9">#REF!</definedName>
    <definedName name="_9421DLC3ED1415" localSheetId="10">#REF!</definedName>
    <definedName name="_9421DLC3ED1415" localSheetId="13">#REF!</definedName>
    <definedName name="_9421DLC3ED1415">#REF!</definedName>
    <definedName name="_9422DLC3ED1415" localSheetId="8">#REF!</definedName>
    <definedName name="_9422DLC3ED1415" localSheetId="9">#REF!</definedName>
    <definedName name="_9422DLC3ED1415" localSheetId="10">#REF!</definedName>
    <definedName name="_9422DLC3ED1415" localSheetId="13">#REF!</definedName>
    <definedName name="_9422DLC3ED1415">#REF!</definedName>
    <definedName name="_9423DLC3ED1415" localSheetId="8">#REF!</definedName>
    <definedName name="_9423DLC3ED1415" localSheetId="9">#REF!</definedName>
    <definedName name="_9423DLC3ED1415" localSheetId="10">#REF!</definedName>
    <definedName name="_9423DLC3ED1415" localSheetId="13">#REF!</definedName>
    <definedName name="_9423DLC3ED1415">#REF!</definedName>
    <definedName name="_9424DLC3ED1415" localSheetId="8">#REF!</definedName>
    <definedName name="_9424DLC3ED1415" localSheetId="9">#REF!</definedName>
    <definedName name="_9424DLC3ED1415" localSheetId="10">#REF!</definedName>
    <definedName name="_9424DLC3ED1415" localSheetId="13">#REF!</definedName>
    <definedName name="_9424DLC3ED1415">#REF!</definedName>
    <definedName name="_9425DLC3ED1415" localSheetId="8">#REF!</definedName>
    <definedName name="_9425DLC3ED1415" localSheetId="9">#REF!</definedName>
    <definedName name="_9425DLC3ED1415" localSheetId="10">#REF!</definedName>
    <definedName name="_9425DLC3ED1415" localSheetId="13">#REF!</definedName>
    <definedName name="_9425DLC3ED1415">#REF!</definedName>
    <definedName name="_9426DLC3ED1415" localSheetId="8">#REF!</definedName>
    <definedName name="_9426DLC3ED1415" localSheetId="9">#REF!</definedName>
    <definedName name="_9426DLC3ED1415" localSheetId="10">#REF!</definedName>
    <definedName name="_9426DLC3ED1415" localSheetId="13">#REF!</definedName>
    <definedName name="_9426DLC3ED1415">#REF!</definedName>
    <definedName name="_9427DLC3ED1415" localSheetId="8">#REF!</definedName>
    <definedName name="_9427DLC3ED1415" localSheetId="9">#REF!</definedName>
    <definedName name="_9427DLC3ED1415" localSheetId="10">#REF!</definedName>
    <definedName name="_9427DLC3ED1415" localSheetId="13">#REF!</definedName>
    <definedName name="_9427DLC3ED1415">#REF!</definedName>
    <definedName name="_9428DLC3ED1415" localSheetId="8">#REF!</definedName>
    <definedName name="_9428DLC3ED1415" localSheetId="9">#REF!</definedName>
    <definedName name="_9428DLC3ED1415" localSheetId="10">#REF!</definedName>
    <definedName name="_9428DLC3ED1415" localSheetId="13">#REF!</definedName>
    <definedName name="_9428DLC3ED1415">#REF!</definedName>
    <definedName name="_9429DLC3ED1415" localSheetId="8">#REF!</definedName>
    <definedName name="_9429DLC3ED1415" localSheetId="9">#REF!</definedName>
    <definedName name="_9429DLC3ED1415" localSheetId="10">#REF!</definedName>
    <definedName name="_9429DLC3ED1415" localSheetId="13">#REF!</definedName>
    <definedName name="_9429DLC3ED1415">#REF!</definedName>
    <definedName name="_942DL60EB3387" localSheetId="8">#REF!</definedName>
    <definedName name="_942DL60EB3387" localSheetId="9">#REF!</definedName>
    <definedName name="_942DL60EB3387" localSheetId="10">#REF!</definedName>
    <definedName name="_942DL60EB3387" localSheetId="13">#REF!</definedName>
    <definedName name="_942DL60EB3387">#REF!</definedName>
    <definedName name="_9430DLC3ED1415" localSheetId="8">#REF!</definedName>
    <definedName name="_9430DLC3ED1415" localSheetId="9">#REF!</definedName>
    <definedName name="_9430DLC3ED1415" localSheetId="10">#REF!</definedName>
    <definedName name="_9430DLC3ED1415" localSheetId="13">#REF!</definedName>
    <definedName name="_9430DLC3ED1415">#REF!</definedName>
    <definedName name="_9431DLC3ED1415" localSheetId="8">#REF!</definedName>
    <definedName name="_9431DLC3ED1415" localSheetId="9">#REF!</definedName>
    <definedName name="_9431DLC3ED1415" localSheetId="10">#REF!</definedName>
    <definedName name="_9431DLC3ED1415" localSheetId="13">#REF!</definedName>
    <definedName name="_9431DLC3ED1415">#REF!</definedName>
    <definedName name="_9432DLC3ED1415" localSheetId="8">#REF!</definedName>
    <definedName name="_9432DLC3ED1415" localSheetId="9">#REF!</definedName>
    <definedName name="_9432DLC3ED1415" localSheetId="10">#REF!</definedName>
    <definedName name="_9432DLC3ED1415" localSheetId="13">#REF!</definedName>
    <definedName name="_9432DLC3ED1415">#REF!</definedName>
    <definedName name="_9433DLC3ED1415" localSheetId="8">#REF!</definedName>
    <definedName name="_9433DLC3ED1415" localSheetId="9">#REF!</definedName>
    <definedName name="_9433DLC3ED1415" localSheetId="10">#REF!</definedName>
    <definedName name="_9433DLC3ED1415" localSheetId="13">#REF!</definedName>
    <definedName name="_9433DLC3ED1415">#REF!</definedName>
    <definedName name="_9434DLC3ED1415" localSheetId="8">#REF!</definedName>
    <definedName name="_9434DLC3ED1415" localSheetId="9">#REF!</definedName>
    <definedName name="_9434DLC3ED1415" localSheetId="10">#REF!</definedName>
    <definedName name="_9434DLC3ED1415" localSheetId="13">#REF!</definedName>
    <definedName name="_9434DLC3ED1415">#REF!</definedName>
    <definedName name="_9435DLC3ED1415" localSheetId="8">#REF!</definedName>
    <definedName name="_9435DLC3ED1415" localSheetId="9">#REF!</definedName>
    <definedName name="_9435DLC3ED1415" localSheetId="10">#REF!</definedName>
    <definedName name="_9435DLC3ED1415" localSheetId="13">#REF!</definedName>
    <definedName name="_9435DLC3ED1415">#REF!</definedName>
    <definedName name="_9436DLC3ED1415" localSheetId="8">#REF!</definedName>
    <definedName name="_9436DLC3ED1415" localSheetId="9">#REF!</definedName>
    <definedName name="_9436DLC3ED1415" localSheetId="10">#REF!</definedName>
    <definedName name="_9436DLC3ED1415" localSheetId="13">#REF!</definedName>
    <definedName name="_9436DLC3ED1415">#REF!</definedName>
    <definedName name="_9437DLC3ED1415" localSheetId="8">#REF!</definedName>
    <definedName name="_9437DLC3ED1415" localSheetId="9">#REF!</definedName>
    <definedName name="_9437DLC3ED1415" localSheetId="10">#REF!</definedName>
    <definedName name="_9437DLC3ED1415" localSheetId="13">#REF!</definedName>
    <definedName name="_9437DLC3ED1415">#REF!</definedName>
    <definedName name="_9438DLC3ED1415" localSheetId="8">#REF!</definedName>
    <definedName name="_9438DLC3ED1415" localSheetId="9">#REF!</definedName>
    <definedName name="_9438DLC3ED1415" localSheetId="10">#REF!</definedName>
    <definedName name="_9438DLC3ED1415" localSheetId="13">#REF!</definedName>
    <definedName name="_9438DLC3ED1415">#REF!</definedName>
    <definedName name="_9439DLC3ED1415" localSheetId="8">#REF!</definedName>
    <definedName name="_9439DLC3ED1415" localSheetId="9">#REF!</definedName>
    <definedName name="_9439DLC3ED1415" localSheetId="10">#REF!</definedName>
    <definedName name="_9439DLC3ED1415" localSheetId="13">#REF!</definedName>
    <definedName name="_9439DLC3ED1415">#REF!</definedName>
    <definedName name="_943DL60EB3387" localSheetId="8">#REF!</definedName>
    <definedName name="_943DL60EB3387" localSheetId="9">#REF!</definedName>
    <definedName name="_943DL60EB3387" localSheetId="10">#REF!</definedName>
    <definedName name="_943DL60EB3387" localSheetId="13">#REF!</definedName>
    <definedName name="_943DL60EB3387">#REF!</definedName>
    <definedName name="_9440DLC3ED1415" localSheetId="8">#REF!</definedName>
    <definedName name="_9440DLC3ED1415" localSheetId="9">#REF!</definedName>
    <definedName name="_9440DLC3ED1415" localSheetId="10">#REF!</definedName>
    <definedName name="_9440DLC3ED1415" localSheetId="13">#REF!</definedName>
    <definedName name="_9440DLC3ED1415">#REF!</definedName>
    <definedName name="_9441DLC3ED1415" localSheetId="8">#REF!</definedName>
    <definedName name="_9441DLC3ED1415" localSheetId="9">#REF!</definedName>
    <definedName name="_9441DLC3ED1415" localSheetId="10">#REF!</definedName>
    <definedName name="_9441DLC3ED1415" localSheetId="13">#REF!</definedName>
    <definedName name="_9441DLC3ED1415">#REF!</definedName>
    <definedName name="_9442DLC3ED1415" localSheetId="8">#REF!</definedName>
    <definedName name="_9442DLC3ED1415" localSheetId="9">#REF!</definedName>
    <definedName name="_9442DLC3ED1415" localSheetId="10">#REF!</definedName>
    <definedName name="_9442DLC3ED1415" localSheetId="13">#REF!</definedName>
    <definedName name="_9442DLC3ED1415">#REF!</definedName>
    <definedName name="_9443DLC3ED1415" localSheetId="8">#REF!</definedName>
    <definedName name="_9443DLC3ED1415" localSheetId="9">#REF!</definedName>
    <definedName name="_9443DLC3ED1415" localSheetId="10">#REF!</definedName>
    <definedName name="_9443DLC3ED1415" localSheetId="13">#REF!</definedName>
    <definedName name="_9443DLC3ED1415">#REF!</definedName>
    <definedName name="_9444DLC3ED1415" localSheetId="8">#REF!</definedName>
    <definedName name="_9444DLC3ED1415" localSheetId="9">#REF!</definedName>
    <definedName name="_9444DLC3ED1415" localSheetId="10">#REF!</definedName>
    <definedName name="_9444DLC3ED1415" localSheetId="13">#REF!</definedName>
    <definedName name="_9444DLC3ED1415">#REF!</definedName>
    <definedName name="_9445DLC3ED1415" localSheetId="8">#REF!</definedName>
    <definedName name="_9445DLC3ED1415" localSheetId="9">#REF!</definedName>
    <definedName name="_9445DLC3ED1415" localSheetId="10">#REF!</definedName>
    <definedName name="_9445DLC3ED1415" localSheetId="13">#REF!</definedName>
    <definedName name="_9445DLC3ED1415">#REF!</definedName>
    <definedName name="_9446DLC3ED1415" localSheetId="8">#REF!</definedName>
    <definedName name="_9446DLC3ED1415" localSheetId="9">#REF!</definedName>
    <definedName name="_9446DLC3ED1415" localSheetId="10">#REF!</definedName>
    <definedName name="_9446DLC3ED1415" localSheetId="13">#REF!</definedName>
    <definedName name="_9446DLC3ED1415">#REF!</definedName>
    <definedName name="_9447DLC3ED1415" localSheetId="8">#REF!</definedName>
    <definedName name="_9447DLC3ED1415" localSheetId="9">#REF!</definedName>
    <definedName name="_9447DLC3ED1415" localSheetId="10">#REF!</definedName>
    <definedName name="_9447DLC3ED1415" localSheetId="13">#REF!</definedName>
    <definedName name="_9447DLC3ED1415">#REF!</definedName>
    <definedName name="_9448DLC3ED1415" localSheetId="8">#REF!</definedName>
    <definedName name="_9448DLC3ED1415" localSheetId="9">#REF!</definedName>
    <definedName name="_9448DLC3ED1415" localSheetId="10">#REF!</definedName>
    <definedName name="_9448DLC3ED1415" localSheetId="13">#REF!</definedName>
    <definedName name="_9448DLC3ED1415">#REF!</definedName>
    <definedName name="_9449DLC3ED1415" localSheetId="8">#REF!</definedName>
    <definedName name="_9449DLC3ED1415" localSheetId="9">#REF!</definedName>
    <definedName name="_9449DLC3ED1415" localSheetId="10">#REF!</definedName>
    <definedName name="_9449DLC3ED1415" localSheetId="13">#REF!</definedName>
    <definedName name="_9449DLC3ED1415">#REF!</definedName>
    <definedName name="_944DL60EB3387" localSheetId="8">#REF!</definedName>
    <definedName name="_944DL60EB3387" localSheetId="9">#REF!</definedName>
    <definedName name="_944DL60EB3387" localSheetId="10">#REF!</definedName>
    <definedName name="_944DL60EB3387" localSheetId="13">#REF!</definedName>
    <definedName name="_944DL60EB3387">#REF!</definedName>
    <definedName name="_9450DLC3ED1415" localSheetId="8">#REF!</definedName>
    <definedName name="_9450DLC3ED1415" localSheetId="9">#REF!</definedName>
    <definedName name="_9450DLC3ED1415" localSheetId="10">#REF!</definedName>
    <definedName name="_9450DLC3ED1415" localSheetId="13">#REF!</definedName>
    <definedName name="_9450DLC3ED1415">#REF!</definedName>
    <definedName name="_9451DLC3EE1415" localSheetId="8">#REF!</definedName>
    <definedName name="_9451DLC3EE1415" localSheetId="9">#REF!</definedName>
    <definedName name="_9451DLC3EE1415" localSheetId="10">#REF!</definedName>
    <definedName name="_9451DLC3EE1415" localSheetId="13">#REF!</definedName>
    <definedName name="_9451DLC3EE1415">#REF!</definedName>
    <definedName name="_9452DLC3EE1415" localSheetId="8">#REF!</definedName>
    <definedName name="_9452DLC3EE1415" localSheetId="9">#REF!</definedName>
    <definedName name="_9452DLC3EE1415" localSheetId="10">#REF!</definedName>
    <definedName name="_9452DLC3EE1415" localSheetId="13">#REF!</definedName>
    <definedName name="_9452DLC3EE1415">#REF!</definedName>
    <definedName name="_9453DLC3EE1415" localSheetId="8">#REF!</definedName>
    <definedName name="_9453DLC3EE1415" localSheetId="9">#REF!</definedName>
    <definedName name="_9453DLC3EE1415" localSheetId="10">#REF!</definedName>
    <definedName name="_9453DLC3EE1415" localSheetId="13">#REF!</definedName>
    <definedName name="_9453DLC3EE1415">#REF!</definedName>
    <definedName name="_9454DLC3EE1415" localSheetId="8">#REF!</definedName>
    <definedName name="_9454DLC3EE1415" localSheetId="9">#REF!</definedName>
    <definedName name="_9454DLC3EE1415" localSheetId="10">#REF!</definedName>
    <definedName name="_9454DLC3EE1415" localSheetId="13">#REF!</definedName>
    <definedName name="_9454DLC3EE1415">#REF!</definedName>
    <definedName name="_9455DLC3EE1415" localSheetId="8">#REF!</definedName>
    <definedName name="_9455DLC3EE1415" localSheetId="9">#REF!</definedName>
    <definedName name="_9455DLC3EE1415" localSheetId="10">#REF!</definedName>
    <definedName name="_9455DLC3EE1415" localSheetId="13">#REF!</definedName>
    <definedName name="_9455DLC3EE1415">#REF!</definedName>
    <definedName name="_9456DLC3EE1415" localSheetId="8">#REF!</definedName>
    <definedName name="_9456DLC3EE1415" localSheetId="9">#REF!</definedName>
    <definedName name="_9456DLC3EE1415" localSheetId="10">#REF!</definedName>
    <definedName name="_9456DLC3EE1415" localSheetId="13">#REF!</definedName>
    <definedName name="_9456DLC3EE1415">#REF!</definedName>
    <definedName name="_9457DLC3EE1415" localSheetId="8">#REF!</definedName>
    <definedName name="_9457DLC3EE1415" localSheetId="9">#REF!</definedName>
    <definedName name="_9457DLC3EE1415" localSheetId="10">#REF!</definedName>
    <definedName name="_9457DLC3EE1415" localSheetId="13">#REF!</definedName>
    <definedName name="_9457DLC3EE1415">#REF!</definedName>
    <definedName name="_9458DLC3EE1415" localSheetId="8">#REF!</definedName>
    <definedName name="_9458DLC3EE1415" localSheetId="9">#REF!</definedName>
    <definedName name="_9458DLC3EE1415" localSheetId="10">#REF!</definedName>
    <definedName name="_9458DLC3EE1415" localSheetId="13">#REF!</definedName>
    <definedName name="_9458DLC3EE1415">#REF!</definedName>
    <definedName name="_9459DLC3EE1415" localSheetId="8">#REF!</definedName>
    <definedName name="_9459DLC3EE1415" localSheetId="9">#REF!</definedName>
    <definedName name="_9459DLC3EE1415" localSheetId="10">#REF!</definedName>
    <definedName name="_9459DLC3EE1415" localSheetId="13">#REF!</definedName>
    <definedName name="_9459DLC3EE1415">#REF!</definedName>
    <definedName name="_945DL60EB3387" localSheetId="8">#REF!</definedName>
    <definedName name="_945DL60EB3387" localSheetId="9">#REF!</definedName>
    <definedName name="_945DL60EB3387" localSheetId="10">#REF!</definedName>
    <definedName name="_945DL60EB3387" localSheetId="13">#REF!</definedName>
    <definedName name="_945DL60EB3387">#REF!</definedName>
    <definedName name="_9460DLC3EE1415" localSheetId="8">#REF!</definedName>
    <definedName name="_9460DLC3EE1415" localSheetId="9">#REF!</definedName>
    <definedName name="_9460DLC3EE1415" localSheetId="10">#REF!</definedName>
    <definedName name="_9460DLC3EE1415" localSheetId="13">#REF!</definedName>
    <definedName name="_9460DLC3EE1415">#REF!</definedName>
    <definedName name="_9461DLC3EE1415" localSheetId="8">#REF!</definedName>
    <definedName name="_9461DLC3EE1415" localSheetId="9">#REF!</definedName>
    <definedName name="_9461DLC3EE1415" localSheetId="10">#REF!</definedName>
    <definedName name="_9461DLC3EE1415" localSheetId="13">#REF!</definedName>
    <definedName name="_9461DLC3EE1415">#REF!</definedName>
    <definedName name="_9462DLC3EE1415" localSheetId="8">#REF!</definedName>
    <definedName name="_9462DLC3EE1415" localSheetId="9">#REF!</definedName>
    <definedName name="_9462DLC3EE1415" localSheetId="10">#REF!</definedName>
    <definedName name="_9462DLC3EE1415" localSheetId="13">#REF!</definedName>
    <definedName name="_9462DLC3EE1415">#REF!</definedName>
    <definedName name="_9463DLC3EE1415" localSheetId="8">#REF!</definedName>
    <definedName name="_9463DLC3EE1415" localSheetId="9">#REF!</definedName>
    <definedName name="_9463DLC3EE1415" localSheetId="10">#REF!</definedName>
    <definedName name="_9463DLC3EE1415" localSheetId="13">#REF!</definedName>
    <definedName name="_9463DLC3EE1415">#REF!</definedName>
    <definedName name="_9464DLC3EE1415" localSheetId="8">#REF!</definedName>
    <definedName name="_9464DLC3EE1415" localSheetId="9">#REF!</definedName>
    <definedName name="_9464DLC3EE1415" localSheetId="10">#REF!</definedName>
    <definedName name="_9464DLC3EE1415" localSheetId="13">#REF!</definedName>
    <definedName name="_9464DLC3EE1415">#REF!</definedName>
    <definedName name="_9465DLC3EE1415" localSheetId="8">#REF!</definedName>
    <definedName name="_9465DLC3EE1415" localSheetId="9">#REF!</definedName>
    <definedName name="_9465DLC3EE1415" localSheetId="10">#REF!</definedName>
    <definedName name="_9465DLC3EE1415" localSheetId="13">#REF!</definedName>
    <definedName name="_9465DLC3EE1415">#REF!</definedName>
    <definedName name="_9466DLC3EE1415" localSheetId="8">#REF!</definedName>
    <definedName name="_9466DLC3EE1415" localSheetId="9">#REF!</definedName>
    <definedName name="_9466DLC3EE1415" localSheetId="10">#REF!</definedName>
    <definedName name="_9466DLC3EE1415" localSheetId="13">#REF!</definedName>
    <definedName name="_9466DLC3EE1415">#REF!</definedName>
    <definedName name="_9467DLC3EE1415" localSheetId="8">#REF!</definedName>
    <definedName name="_9467DLC3EE1415" localSheetId="9">#REF!</definedName>
    <definedName name="_9467DLC3EE1415" localSheetId="10">#REF!</definedName>
    <definedName name="_9467DLC3EE1415" localSheetId="13">#REF!</definedName>
    <definedName name="_9467DLC3EE1415">#REF!</definedName>
    <definedName name="_9468DLC3EE1415" localSheetId="8">#REF!</definedName>
    <definedName name="_9468DLC3EE1415" localSheetId="9">#REF!</definedName>
    <definedName name="_9468DLC3EE1415" localSheetId="10">#REF!</definedName>
    <definedName name="_9468DLC3EE1415" localSheetId="13">#REF!</definedName>
    <definedName name="_9468DLC3EE1415">#REF!</definedName>
    <definedName name="_9469DLC3EE1415" localSheetId="8">#REF!</definedName>
    <definedName name="_9469DLC3EE1415" localSheetId="9">#REF!</definedName>
    <definedName name="_9469DLC3EE1415" localSheetId="10">#REF!</definedName>
    <definedName name="_9469DLC3EE1415" localSheetId="13">#REF!</definedName>
    <definedName name="_9469DLC3EE1415">#REF!</definedName>
    <definedName name="_946DL60EC338D" localSheetId="8">#REF!</definedName>
    <definedName name="_946DL60EC338D" localSheetId="9">#REF!</definedName>
    <definedName name="_946DL60EC338D" localSheetId="10">#REF!</definedName>
    <definedName name="_946DL60EC338D" localSheetId="13">#REF!</definedName>
    <definedName name="_946DL60EC338D">#REF!</definedName>
    <definedName name="_9470DLC3EE1415" localSheetId="8">#REF!</definedName>
    <definedName name="_9470DLC3EE1415" localSheetId="9">#REF!</definedName>
    <definedName name="_9470DLC3EE1415" localSheetId="10">#REF!</definedName>
    <definedName name="_9470DLC3EE1415" localSheetId="13">#REF!</definedName>
    <definedName name="_9470DLC3EE1415">#REF!</definedName>
    <definedName name="_9471DLC3EE1415" localSheetId="8">#REF!</definedName>
    <definedName name="_9471DLC3EE1415" localSheetId="9">#REF!</definedName>
    <definedName name="_9471DLC3EE1415" localSheetId="10">#REF!</definedName>
    <definedName name="_9471DLC3EE1415" localSheetId="13">#REF!</definedName>
    <definedName name="_9471DLC3EE1415">#REF!</definedName>
    <definedName name="_9472DLC3EE1415" localSheetId="8">#REF!</definedName>
    <definedName name="_9472DLC3EE1415" localSheetId="9">#REF!</definedName>
    <definedName name="_9472DLC3EE1415" localSheetId="10">#REF!</definedName>
    <definedName name="_9472DLC3EE1415" localSheetId="13">#REF!</definedName>
    <definedName name="_9472DLC3EE1415">#REF!</definedName>
    <definedName name="_9473DLC3EE1415" localSheetId="8">#REF!</definedName>
    <definedName name="_9473DLC3EE1415" localSheetId="9">#REF!</definedName>
    <definedName name="_9473DLC3EE1415" localSheetId="10">#REF!</definedName>
    <definedName name="_9473DLC3EE1415" localSheetId="13">#REF!</definedName>
    <definedName name="_9473DLC3EE1415">#REF!</definedName>
    <definedName name="_9474DLC3EE1415" localSheetId="8">#REF!</definedName>
    <definedName name="_9474DLC3EE1415" localSheetId="9">#REF!</definedName>
    <definedName name="_9474DLC3EE1415" localSheetId="10">#REF!</definedName>
    <definedName name="_9474DLC3EE1415" localSheetId="13">#REF!</definedName>
    <definedName name="_9474DLC3EE1415">#REF!</definedName>
    <definedName name="_9475DLC3EE1415" localSheetId="8">#REF!</definedName>
    <definedName name="_9475DLC3EE1415" localSheetId="9">#REF!</definedName>
    <definedName name="_9475DLC3EE1415" localSheetId="10">#REF!</definedName>
    <definedName name="_9475DLC3EE1415" localSheetId="13">#REF!</definedName>
    <definedName name="_9475DLC3EE1415">#REF!</definedName>
    <definedName name="_9476DLC3EE1415" localSheetId="8">#REF!</definedName>
    <definedName name="_9476DLC3EE1415" localSheetId="9">#REF!</definedName>
    <definedName name="_9476DLC3EE1415" localSheetId="10">#REF!</definedName>
    <definedName name="_9476DLC3EE1415" localSheetId="13">#REF!</definedName>
    <definedName name="_9476DLC3EE1415">#REF!</definedName>
    <definedName name="_9477DLC3EE1415" localSheetId="8">#REF!</definedName>
    <definedName name="_9477DLC3EE1415" localSheetId="9">#REF!</definedName>
    <definedName name="_9477DLC3EE1415" localSheetId="10">#REF!</definedName>
    <definedName name="_9477DLC3EE1415" localSheetId="13">#REF!</definedName>
    <definedName name="_9477DLC3EE1415">#REF!</definedName>
    <definedName name="_9478DLC3EE1415" localSheetId="8">#REF!</definedName>
    <definedName name="_9478DLC3EE1415" localSheetId="9">#REF!</definedName>
    <definedName name="_9478DLC3EE1415" localSheetId="10">#REF!</definedName>
    <definedName name="_9478DLC3EE1415" localSheetId="13">#REF!</definedName>
    <definedName name="_9478DLC3EE1415">#REF!</definedName>
    <definedName name="_9479DLC3EE1415" localSheetId="8">#REF!</definedName>
    <definedName name="_9479DLC3EE1415" localSheetId="9">#REF!</definedName>
    <definedName name="_9479DLC3EE1415" localSheetId="10">#REF!</definedName>
    <definedName name="_9479DLC3EE1415" localSheetId="13">#REF!</definedName>
    <definedName name="_9479DLC3EE1415">#REF!</definedName>
    <definedName name="_947DL60EC338D" localSheetId="8">#REF!</definedName>
    <definedName name="_947DL60EC338D" localSheetId="9">#REF!</definedName>
    <definedName name="_947DL60EC338D" localSheetId="10">#REF!</definedName>
    <definedName name="_947DL60EC338D" localSheetId="13">#REF!</definedName>
    <definedName name="_947DL60EC338D">#REF!</definedName>
    <definedName name="_9480DLC3EE1415" localSheetId="8">#REF!</definedName>
    <definedName name="_9480DLC3EE1415" localSheetId="9">#REF!</definedName>
    <definedName name="_9480DLC3EE1415" localSheetId="10">#REF!</definedName>
    <definedName name="_9480DLC3EE1415" localSheetId="13">#REF!</definedName>
    <definedName name="_9480DLC3EE1415">#REF!</definedName>
    <definedName name="_9481DLC3EE1415" localSheetId="8">#REF!</definedName>
    <definedName name="_9481DLC3EE1415" localSheetId="9">#REF!</definedName>
    <definedName name="_9481DLC3EE1415" localSheetId="10">#REF!</definedName>
    <definedName name="_9481DLC3EE1415" localSheetId="13">#REF!</definedName>
    <definedName name="_9481DLC3EE1415">#REF!</definedName>
    <definedName name="_9482DLC3EE1415" localSheetId="8">#REF!</definedName>
    <definedName name="_9482DLC3EE1415" localSheetId="9">#REF!</definedName>
    <definedName name="_9482DLC3EE1415" localSheetId="10">#REF!</definedName>
    <definedName name="_9482DLC3EE1415" localSheetId="13">#REF!</definedName>
    <definedName name="_9482DLC3EE1415">#REF!</definedName>
    <definedName name="_9483DLC3EE1415" localSheetId="8">#REF!</definedName>
    <definedName name="_9483DLC3EE1415" localSheetId="9">#REF!</definedName>
    <definedName name="_9483DLC3EE1415" localSheetId="10">#REF!</definedName>
    <definedName name="_9483DLC3EE1415" localSheetId="13">#REF!</definedName>
    <definedName name="_9483DLC3EE1415">#REF!</definedName>
    <definedName name="_9484DLC3EE1415" localSheetId="8">#REF!</definedName>
    <definedName name="_9484DLC3EE1415" localSheetId="9">#REF!</definedName>
    <definedName name="_9484DLC3EE1415" localSheetId="10">#REF!</definedName>
    <definedName name="_9484DLC3EE1415" localSheetId="13">#REF!</definedName>
    <definedName name="_9484DLC3EE1415">#REF!</definedName>
    <definedName name="_9485DLC3EE1415" localSheetId="8">#REF!</definedName>
    <definedName name="_9485DLC3EE1415" localSheetId="9">#REF!</definedName>
    <definedName name="_9485DLC3EE1415" localSheetId="10">#REF!</definedName>
    <definedName name="_9485DLC3EE1415" localSheetId="13">#REF!</definedName>
    <definedName name="_9485DLC3EE1415">#REF!</definedName>
    <definedName name="_9486DLC3EF1415" localSheetId="8">#REF!</definedName>
    <definedName name="_9486DLC3EF1415" localSheetId="9">#REF!</definedName>
    <definedName name="_9486DLC3EF1415" localSheetId="10">#REF!</definedName>
    <definedName name="_9486DLC3EF1415" localSheetId="13">#REF!</definedName>
    <definedName name="_9486DLC3EF1415">#REF!</definedName>
    <definedName name="_9487DLC3EF1415" localSheetId="8">#REF!</definedName>
    <definedName name="_9487DLC3EF1415" localSheetId="9">#REF!</definedName>
    <definedName name="_9487DLC3EF1415" localSheetId="10">#REF!</definedName>
    <definedName name="_9487DLC3EF1415" localSheetId="13">#REF!</definedName>
    <definedName name="_9487DLC3EF1415">#REF!</definedName>
    <definedName name="_9488DLC3EF1415" localSheetId="8">#REF!</definedName>
    <definedName name="_9488DLC3EF1415" localSheetId="9">#REF!</definedName>
    <definedName name="_9488DLC3EF1415" localSheetId="10">#REF!</definedName>
    <definedName name="_9488DLC3EF1415" localSheetId="13">#REF!</definedName>
    <definedName name="_9488DLC3EF1415">#REF!</definedName>
    <definedName name="_9489DLC3EF1415" localSheetId="8">#REF!</definedName>
    <definedName name="_9489DLC3EF1415" localSheetId="9">#REF!</definedName>
    <definedName name="_9489DLC3EF1415" localSheetId="10">#REF!</definedName>
    <definedName name="_9489DLC3EF1415" localSheetId="13">#REF!</definedName>
    <definedName name="_9489DLC3EF1415">#REF!</definedName>
    <definedName name="_948DL60EC338D" localSheetId="8">#REF!</definedName>
    <definedName name="_948DL60EC338D" localSheetId="9">#REF!</definedName>
    <definedName name="_948DL60EC338D" localSheetId="10">#REF!</definedName>
    <definedName name="_948DL60EC338D" localSheetId="13">#REF!</definedName>
    <definedName name="_948DL60EC338D">#REF!</definedName>
    <definedName name="_9490DLC3EF1415" localSheetId="8">#REF!</definedName>
    <definedName name="_9490DLC3EF1415" localSheetId="9">#REF!</definedName>
    <definedName name="_9490DLC3EF1415" localSheetId="10">#REF!</definedName>
    <definedName name="_9490DLC3EF1415" localSheetId="13">#REF!</definedName>
    <definedName name="_9490DLC3EF1415">#REF!</definedName>
    <definedName name="_9491DLC3EF1415" localSheetId="8">#REF!</definedName>
    <definedName name="_9491DLC3EF1415" localSheetId="9">#REF!</definedName>
    <definedName name="_9491DLC3EF1415" localSheetId="10">#REF!</definedName>
    <definedName name="_9491DLC3EF1415" localSheetId="13">#REF!</definedName>
    <definedName name="_9491DLC3EF1415">#REF!</definedName>
    <definedName name="_9492DLC3EF1415" localSheetId="8">#REF!</definedName>
    <definedName name="_9492DLC3EF1415" localSheetId="9">#REF!</definedName>
    <definedName name="_9492DLC3EF1415" localSheetId="10">#REF!</definedName>
    <definedName name="_9492DLC3EF1415" localSheetId="13">#REF!</definedName>
    <definedName name="_9492DLC3EF1415">#REF!</definedName>
    <definedName name="_9493DLC3EF1415" localSheetId="8">#REF!</definedName>
    <definedName name="_9493DLC3EF1415" localSheetId="9">#REF!</definedName>
    <definedName name="_9493DLC3EF1415" localSheetId="10">#REF!</definedName>
    <definedName name="_9493DLC3EF1415" localSheetId="13">#REF!</definedName>
    <definedName name="_9493DLC3EF1415">#REF!</definedName>
    <definedName name="_9494DLC3EF1415" localSheetId="8">#REF!</definedName>
    <definedName name="_9494DLC3EF1415" localSheetId="9">#REF!</definedName>
    <definedName name="_9494DLC3EF1415" localSheetId="10">#REF!</definedName>
    <definedName name="_9494DLC3EF1415" localSheetId="13">#REF!</definedName>
    <definedName name="_9494DLC3EF1415">#REF!</definedName>
    <definedName name="_9495DLC3EF1415" localSheetId="8">#REF!</definedName>
    <definedName name="_9495DLC3EF1415" localSheetId="9">#REF!</definedName>
    <definedName name="_9495DLC3EF1415" localSheetId="10">#REF!</definedName>
    <definedName name="_9495DLC3EF1415" localSheetId="13">#REF!</definedName>
    <definedName name="_9495DLC3EF1415">#REF!</definedName>
    <definedName name="_9496DLC3EF1415" localSheetId="8">#REF!</definedName>
    <definedName name="_9496DLC3EF1415" localSheetId="9">#REF!</definedName>
    <definedName name="_9496DLC3EF1415" localSheetId="10">#REF!</definedName>
    <definedName name="_9496DLC3EF1415" localSheetId="13">#REF!</definedName>
    <definedName name="_9496DLC3EF1415">#REF!</definedName>
    <definedName name="_9497DLC3EF1415" localSheetId="8">#REF!</definedName>
    <definedName name="_9497DLC3EF1415" localSheetId="9">#REF!</definedName>
    <definedName name="_9497DLC3EF1415" localSheetId="10">#REF!</definedName>
    <definedName name="_9497DLC3EF1415" localSheetId="13">#REF!</definedName>
    <definedName name="_9497DLC3EF1415">#REF!</definedName>
    <definedName name="_9498DLC3EF1415" localSheetId="8">#REF!</definedName>
    <definedName name="_9498DLC3EF1415" localSheetId="9">#REF!</definedName>
    <definedName name="_9498DLC3EF1415" localSheetId="10">#REF!</definedName>
    <definedName name="_9498DLC3EF1415" localSheetId="13">#REF!</definedName>
    <definedName name="_9498DLC3EF1415">#REF!</definedName>
    <definedName name="_9499DLC3EF1415" localSheetId="8">#REF!</definedName>
    <definedName name="_9499DLC3EF1415" localSheetId="9">#REF!</definedName>
    <definedName name="_9499DLC3EF1415" localSheetId="10">#REF!</definedName>
    <definedName name="_9499DLC3EF1415" localSheetId="13">#REF!</definedName>
    <definedName name="_9499DLC3EF1415">#REF!</definedName>
    <definedName name="_949DL60EC338D" localSheetId="8">#REF!</definedName>
    <definedName name="_949DL60EC338D" localSheetId="9">#REF!</definedName>
    <definedName name="_949DL60EC338D" localSheetId="10">#REF!</definedName>
    <definedName name="_949DL60EC338D" localSheetId="13">#REF!</definedName>
    <definedName name="_949DL60EC338D">#REF!</definedName>
    <definedName name="_94DL607330A6" localSheetId="8">#REF!</definedName>
    <definedName name="_94DL607330A6" localSheetId="9">#REF!</definedName>
    <definedName name="_94DL607330A6" localSheetId="10">#REF!</definedName>
    <definedName name="_94DL607330A6" localSheetId="13">#REF!</definedName>
    <definedName name="_94DL607330A6">#REF!</definedName>
    <definedName name="_94DL613A356B" localSheetId="8">#REF!</definedName>
    <definedName name="_94DL613A356B" localSheetId="9">#REF!</definedName>
    <definedName name="_94DL613A356B" localSheetId="10">#REF!</definedName>
    <definedName name="_94DL613A356B" localSheetId="13">#REF!</definedName>
    <definedName name="_94DL613A356B">#REF!</definedName>
    <definedName name="_9500DLC3EF1415" localSheetId="8">#REF!</definedName>
    <definedName name="_9500DLC3EF1415" localSheetId="9">#REF!</definedName>
    <definedName name="_9500DLC3EF1415" localSheetId="10">#REF!</definedName>
    <definedName name="_9500DLC3EF1415" localSheetId="13">#REF!</definedName>
    <definedName name="_9500DLC3EF1415">#REF!</definedName>
    <definedName name="_9501DLC3EF1415" localSheetId="8">#REF!</definedName>
    <definedName name="_9501DLC3EF1415" localSheetId="9">#REF!</definedName>
    <definedName name="_9501DLC3EF1415" localSheetId="10">#REF!</definedName>
    <definedName name="_9501DLC3EF1415" localSheetId="13">#REF!</definedName>
    <definedName name="_9501DLC3EF1415">#REF!</definedName>
    <definedName name="_9502DLC3EF1415" localSheetId="8">#REF!</definedName>
    <definedName name="_9502DLC3EF1415" localSheetId="9">#REF!</definedName>
    <definedName name="_9502DLC3EF1415" localSheetId="10">#REF!</definedName>
    <definedName name="_9502DLC3EF1415" localSheetId="13">#REF!</definedName>
    <definedName name="_9502DLC3EF1415">#REF!</definedName>
    <definedName name="_9503DLC3EF1415" localSheetId="8">#REF!</definedName>
    <definedName name="_9503DLC3EF1415" localSheetId="9">#REF!</definedName>
    <definedName name="_9503DLC3EF1415" localSheetId="10">#REF!</definedName>
    <definedName name="_9503DLC3EF1415" localSheetId="13">#REF!</definedName>
    <definedName name="_9503DLC3EF1415">#REF!</definedName>
    <definedName name="_9504DLC3EF1415" localSheetId="8">#REF!</definedName>
    <definedName name="_9504DLC3EF1415" localSheetId="9">#REF!</definedName>
    <definedName name="_9504DLC3EF1415" localSheetId="10">#REF!</definedName>
    <definedName name="_9504DLC3EF1415" localSheetId="13">#REF!</definedName>
    <definedName name="_9504DLC3EF1415">#REF!</definedName>
    <definedName name="_9505DLC3EF1415" localSheetId="8">#REF!</definedName>
    <definedName name="_9505DLC3EF1415" localSheetId="9">#REF!</definedName>
    <definedName name="_9505DLC3EF1415" localSheetId="10">#REF!</definedName>
    <definedName name="_9505DLC3EF1415" localSheetId="13">#REF!</definedName>
    <definedName name="_9505DLC3EF1415">#REF!</definedName>
    <definedName name="_9506DLC3EF1415" localSheetId="8">#REF!</definedName>
    <definedName name="_9506DLC3EF1415" localSheetId="9">#REF!</definedName>
    <definedName name="_9506DLC3EF1415" localSheetId="10">#REF!</definedName>
    <definedName name="_9506DLC3EF1415" localSheetId="13">#REF!</definedName>
    <definedName name="_9506DLC3EF1415">#REF!</definedName>
    <definedName name="_9507DLC3EF1415" localSheetId="8">#REF!</definedName>
    <definedName name="_9507DLC3EF1415" localSheetId="9">#REF!</definedName>
    <definedName name="_9507DLC3EF1415" localSheetId="10">#REF!</definedName>
    <definedName name="_9507DLC3EF1415" localSheetId="13">#REF!</definedName>
    <definedName name="_9507DLC3EF1415">#REF!</definedName>
    <definedName name="_9508DLC3EF1415" localSheetId="8">#REF!</definedName>
    <definedName name="_9508DLC3EF1415" localSheetId="9">#REF!</definedName>
    <definedName name="_9508DLC3EF1415" localSheetId="10">#REF!</definedName>
    <definedName name="_9508DLC3EF1415" localSheetId="13">#REF!</definedName>
    <definedName name="_9508DLC3EF1415">#REF!</definedName>
    <definedName name="_9509DLC3EF1415" localSheetId="8">#REF!</definedName>
    <definedName name="_9509DLC3EF1415" localSheetId="9">#REF!</definedName>
    <definedName name="_9509DLC3EF1415" localSheetId="10">#REF!</definedName>
    <definedName name="_9509DLC3EF1415" localSheetId="13">#REF!</definedName>
    <definedName name="_9509DLC3EF1415">#REF!</definedName>
    <definedName name="_950DL60EC338D" localSheetId="8">#REF!</definedName>
    <definedName name="_950DL60EC338D" localSheetId="9">#REF!</definedName>
    <definedName name="_950DL60EC338D" localSheetId="10">#REF!</definedName>
    <definedName name="_950DL60EC338D" localSheetId="13">#REF!</definedName>
    <definedName name="_950DL60EC338D">#REF!</definedName>
    <definedName name="_9510DLC3EF1415" localSheetId="8">#REF!</definedName>
    <definedName name="_9510DLC3EF1415" localSheetId="9">#REF!</definedName>
    <definedName name="_9510DLC3EF1415" localSheetId="10">#REF!</definedName>
    <definedName name="_9510DLC3EF1415" localSheetId="13">#REF!</definedName>
    <definedName name="_9510DLC3EF1415">#REF!</definedName>
    <definedName name="_9511DLC3EF1415" localSheetId="8">#REF!</definedName>
    <definedName name="_9511DLC3EF1415" localSheetId="9">#REF!</definedName>
    <definedName name="_9511DLC3EF1415" localSheetId="10">#REF!</definedName>
    <definedName name="_9511DLC3EF1415" localSheetId="13">#REF!</definedName>
    <definedName name="_9511DLC3EF1415">#REF!</definedName>
    <definedName name="_9512DLC3EF1415" localSheetId="8">#REF!</definedName>
    <definedName name="_9512DLC3EF1415" localSheetId="9">#REF!</definedName>
    <definedName name="_9512DLC3EF1415" localSheetId="10">#REF!</definedName>
    <definedName name="_9512DLC3EF1415" localSheetId="13">#REF!</definedName>
    <definedName name="_9512DLC3EF1415">#REF!</definedName>
    <definedName name="_9513DLC3EF1415" localSheetId="8">#REF!</definedName>
    <definedName name="_9513DLC3EF1415" localSheetId="9">#REF!</definedName>
    <definedName name="_9513DLC3EF1415" localSheetId="10">#REF!</definedName>
    <definedName name="_9513DLC3EF1415" localSheetId="13">#REF!</definedName>
    <definedName name="_9513DLC3EF1415">#REF!</definedName>
    <definedName name="_9514DLC3EF1415" localSheetId="8">#REF!</definedName>
    <definedName name="_9514DLC3EF1415" localSheetId="9">#REF!</definedName>
    <definedName name="_9514DLC3EF1415" localSheetId="10">#REF!</definedName>
    <definedName name="_9514DLC3EF1415" localSheetId="13">#REF!</definedName>
    <definedName name="_9514DLC3EF1415">#REF!</definedName>
    <definedName name="_9515DLC3EF1415" localSheetId="8">#REF!</definedName>
    <definedName name="_9515DLC3EF1415" localSheetId="9">#REF!</definedName>
    <definedName name="_9515DLC3EF1415" localSheetId="10">#REF!</definedName>
    <definedName name="_9515DLC3EF1415" localSheetId="13">#REF!</definedName>
    <definedName name="_9515DLC3EF1415">#REF!</definedName>
    <definedName name="_9516DLC3EF1415" localSheetId="8">#REF!</definedName>
    <definedName name="_9516DLC3EF1415" localSheetId="9">#REF!</definedName>
    <definedName name="_9516DLC3EF1415" localSheetId="10">#REF!</definedName>
    <definedName name="_9516DLC3EF1415" localSheetId="13">#REF!</definedName>
    <definedName name="_9516DLC3EF1415">#REF!</definedName>
    <definedName name="_9517DLC3EF1415" localSheetId="8">#REF!</definedName>
    <definedName name="_9517DLC3EF1415" localSheetId="9">#REF!</definedName>
    <definedName name="_9517DLC3EF1415" localSheetId="10">#REF!</definedName>
    <definedName name="_9517DLC3EF1415" localSheetId="13">#REF!</definedName>
    <definedName name="_9517DLC3EF1415">#REF!</definedName>
    <definedName name="_9518DLC3EF1415" localSheetId="8">#REF!</definedName>
    <definedName name="_9518DLC3EF1415" localSheetId="9">#REF!</definedName>
    <definedName name="_9518DLC3EF1415" localSheetId="10">#REF!</definedName>
    <definedName name="_9518DLC3EF1415" localSheetId="13">#REF!</definedName>
    <definedName name="_9518DLC3EF1415">#REF!</definedName>
    <definedName name="_9519DLC3EF1415" localSheetId="8">#REF!</definedName>
    <definedName name="_9519DLC3EF1415" localSheetId="9">#REF!</definedName>
    <definedName name="_9519DLC3EF1415" localSheetId="10">#REF!</definedName>
    <definedName name="_9519DLC3EF1415" localSheetId="13">#REF!</definedName>
    <definedName name="_9519DLC3EF1415">#REF!</definedName>
    <definedName name="_951DL60EC338D" localSheetId="8">#REF!</definedName>
    <definedName name="_951DL60EC338D" localSheetId="9">#REF!</definedName>
    <definedName name="_951DL60EC338D" localSheetId="10">#REF!</definedName>
    <definedName name="_951DL60EC338D" localSheetId="13">#REF!</definedName>
    <definedName name="_951DL60EC338D">#REF!</definedName>
    <definedName name="_9520DLC3EF1415" localSheetId="8">#REF!</definedName>
    <definedName name="_9520DLC3EF1415" localSheetId="9">#REF!</definedName>
    <definedName name="_9520DLC3EF1415" localSheetId="10">#REF!</definedName>
    <definedName name="_9520DLC3EF1415" localSheetId="13">#REF!</definedName>
    <definedName name="_9520DLC3EF1415">#REF!</definedName>
    <definedName name="_9521DLC3F01415" localSheetId="8">#REF!</definedName>
    <definedName name="_9521DLC3F01415" localSheetId="9">#REF!</definedName>
    <definedName name="_9521DLC3F01415" localSheetId="10">#REF!</definedName>
    <definedName name="_9521DLC3F01415" localSheetId="13">#REF!</definedName>
    <definedName name="_9521DLC3F01415">#REF!</definedName>
    <definedName name="_9522DLC3F01415" localSheetId="8">#REF!</definedName>
    <definedName name="_9522DLC3F01415" localSheetId="9">#REF!</definedName>
    <definedName name="_9522DLC3F01415" localSheetId="10">#REF!</definedName>
    <definedName name="_9522DLC3F01415" localSheetId="13">#REF!</definedName>
    <definedName name="_9522DLC3F01415">#REF!</definedName>
    <definedName name="_9523DLC3F01415" localSheetId="8">#REF!</definedName>
    <definedName name="_9523DLC3F01415" localSheetId="9">#REF!</definedName>
    <definedName name="_9523DLC3F01415" localSheetId="10">#REF!</definedName>
    <definedName name="_9523DLC3F01415" localSheetId="13">#REF!</definedName>
    <definedName name="_9523DLC3F01415">#REF!</definedName>
    <definedName name="_9524DLC3F01415" localSheetId="8">#REF!</definedName>
    <definedName name="_9524DLC3F01415" localSheetId="9">#REF!</definedName>
    <definedName name="_9524DLC3F01415" localSheetId="10">#REF!</definedName>
    <definedName name="_9524DLC3F01415" localSheetId="13">#REF!</definedName>
    <definedName name="_9524DLC3F01415">#REF!</definedName>
    <definedName name="_9525DLC3F01415" localSheetId="8">#REF!</definedName>
    <definedName name="_9525DLC3F01415" localSheetId="9">#REF!</definedName>
    <definedName name="_9525DLC3F01415" localSheetId="10">#REF!</definedName>
    <definedName name="_9525DLC3F01415" localSheetId="13">#REF!</definedName>
    <definedName name="_9525DLC3F01415">#REF!</definedName>
    <definedName name="_9526DLC3F01415" localSheetId="8">#REF!</definedName>
    <definedName name="_9526DLC3F01415" localSheetId="9">#REF!</definedName>
    <definedName name="_9526DLC3F01415" localSheetId="10">#REF!</definedName>
    <definedName name="_9526DLC3F01415" localSheetId="13">#REF!</definedName>
    <definedName name="_9526DLC3F01415">#REF!</definedName>
    <definedName name="_9527DLC3F01415" localSheetId="8">#REF!</definedName>
    <definedName name="_9527DLC3F01415" localSheetId="9">#REF!</definedName>
    <definedName name="_9527DLC3F01415" localSheetId="10">#REF!</definedName>
    <definedName name="_9527DLC3F01415" localSheetId="13">#REF!</definedName>
    <definedName name="_9527DLC3F01415">#REF!</definedName>
    <definedName name="_9528DLC3F01415" localSheetId="8">#REF!</definedName>
    <definedName name="_9528DLC3F01415" localSheetId="9">#REF!</definedName>
    <definedName name="_9528DLC3F01415" localSheetId="10">#REF!</definedName>
    <definedName name="_9528DLC3F01415" localSheetId="13">#REF!</definedName>
    <definedName name="_9528DLC3F01415">#REF!</definedName>
    <definedName name="_9529DLC3F01415" localSheetId="8">#REF!</definedName>
    <definedName name="_9529DLC3F01415" localSheetId="9">#REF!</definedName>
    <definedName name="_9529DLC3F01415" localSheetId="10">#REF!</definedName>
    <definedName name="_9529DLC3F01415" localSheetId="13">#REF!</definedName>
    <definedName name="_9529DLC3F01415">#REF!</definedName>
    <definedName name="_952DL60EC338D" localSheetId="8">#REF!</definedName>
    <definedName name="_952DL60EC338D" localSheetId="9">#REF!</definedName>
    <definedName name="_952DL60EC338D" localSheetId="10">#REF!</definedName>
    <definedName name="_952DL60EC338D" localSheetId="13">#REF!</definedName>
    <definedName name="_952DL60EC338D">#REF!</definedName>
    <definedName name="_9530DLC3F01415" localSheetId="8">#REF!</definedName>
    <definedName name="_9530DLC3F01415" localSheetId="9">#REF!</definedName>
    <definedName name="_9530DLC3F01415" localSheetId="10">#REF!</definedName>
    <definedName name="_9530DLC3F01415" localSheetId="13">#REF!</definedName>
    <definedName name="_9530DLC3F01415">#REF!</definedName>
    <definedName name="_9531DLC3F01415" localSheetId="8">#REF!</definedName>
    <definedName name="_9531DLC3F01415" localSheetId="9">#REF!</definedName>
    <definedName name="_9531DLC3F01415" localSheetId="10">#REF!</definedName>
    <definedName name="_9531DLC3F01415" localSheetId="13">#REF!</definedName>
    <definedName name="_9531DLC3F01415">#REF!</definedName>
    <definedName name="_9532DLC3F01415" localSheetId="8">#REF!</definedName>
    <definedName name="_9532DLC3F01415" localSheetId="9">#REF!</definedName>
    <definedName name="_9532DLC3F01415" localSheetId="10">#REF!</definedName>
    <definedName name="_9532DLC3F01415" localSheetId="13">#REF!</definedName>
    <definedName name="_9532DLC3F01415">#REF!</definedName>
    <definedName name="_9533DLC3F01415" localSheetId="8">#REF!</definedName>
    <definedName name="_9533DLC3F01415" localSheetId="9">#REF!</definedName>
    <definedName name="_9533DLC3F01415" localSheetId="10">#REF!</definedName>
    <definedName name="_9533DLC3F01415" localSheetId="13">#REF!</definedName>
    <definedName name="_9533DLC3F01415">#REF!</definedName>
    <definedName name="_9534DLC3F01415" localSheetId="8">#REF!</definedName>
    <definedName name="_9534DLC3F01415" localSheetId="9">#REF!</definedName>
    <definedName name="_9534DLC3F01415" localSheetId="10">#REF!</definedName>
    <definedName name="_9534DLC3F01415" localSheetId="13">#REF!</definedName>
    <definedName name="_9534DLC3F01415">#REF!</definedName>
    <definedName name="_9535DLC3F01415" localSheetId="8">#REF!</definedName>
    <definedName name="_9535DLC3F01415" localSheetId="9">#REF!</definedName>
    <definedName name="_9535DLC3F01415" localSheetId="10">#REF!</definedName>
    <definedName name="_9535DLC3F01415" localSheetId="13">#REF!</definedName>
    <definedName name="_9535DLC3F01415">#REF!</definedName>
    <definedName name="_9536DLC3F01415" localSheetId="8">#REF!</definedName>
    <definedName name="_9536DLC3F01415" localSheetId="9">#REF!</definedName>
    <definedName name="_9536DLC3F01415" localSheetId="10">#REF!</definedName>
    <definedName name="_9536DLC3F01415" localSheetId="13">#REF!</definedName>
    <definedName name="_9536DLC3F01415">#REF!</definedName>
    <definedName name="_9537DLC3F01415" localSheetId="8">#REF!</definedName>
    <definedName name="_9537DLC3F01415" localSheetId="9">#REF!</definedName>
    <definedName name="_9537DLC3F01415" localSheetId="10">#REF!</definedName>
    <definedName name="_9537DLC3F01415" localSheetId="13">#REF!</definedName>
    <definedName name="_9537DLC3F01415">#REF!</definedName>
    <definedName name="_9538DLC3F01415" localSheetId="8">#REF!</definedName>
    <definedName name="_9538DLC3F01415" localSheetId="9">#REF!</definedName>
    <definedName name="_9538DLC3F01415" localSheetId="10">#REF!</definedName>
    <definedName name="_9538DLC3F01415" localSheetId="13">#REF!</definedName>
    <definedName name="_9538DLC3F01415">#REF!</definedName>
    <definedName name="_9539DLC3F01415" localSheetId="8">#REF!</definedName>
    <definedName name="_9539DLC3F01415" localSheetId="9">#REF!</definedName>
    <definedName name="_9539DLC3F01415" localSheetId="10">#REF!</definedName>
    <definedName name="_9539DLC3F01415" localSheetId="13">#REF!</definedName>
    <definedName name="_9539DLC3F01415">#REF!</definedName>
    <definedName name="_953DL60EC338D" localSheetId="8">#REF!</definedName>
    <definedName name="_953DL60EC338D" localSheetId="9">#REF!</definedName>
    <definedName name="_953DL60EC338D" localSheetId="10">#REF!</definedName>
    <definedName name="_953DL60EC338D" localSheetId="13">#REF!</definedName>
    <definedName name="_953DL60EC338D">#REF!</definedName>
    <definedName name="_9540DLC3F01415" localSheetId="8">#REF!</definedName>
    <definedName name="_9540DLC3F01415" localSheetId="9">#REF!</definedName>
    <definedName name="_9540DLC3F01415" localSheetId="10">#REF!</definedName>
    <definedName name="_9540DLC3F01415" localSheetId="13">#REF!</definedName>
    <definedName name="_9540DLC3F01415">#REF!</definedName>
    <definedName name="_9541DLC3F01415" localSheetId="8">#REF!</definedName>
    <definedName name="_9541DLC3F01415" localSheetId="9">#REF!</definedName>
    <definedName name="_9541DLC3F01415" localSheetId="10">#REF!</definedName>
    <definedName name="_9541DLC3F01415" localSheetId="13">#REF!</definedName>
    <definedName name="_9541DLC3F01415">#REF!</definedName>
    <definedName name="_9542DLC3F01415" localSheetId="8">#REF!</definedName>
    <definedName name="_9542DLC3F01415" localSheetId="9">#REF!</definedName>
    <definedName name="_9542DLC3F01415" localSheetId="10">#REF!</definedName>
    <definedName name="_9542DLC3F01415" localSheetId="13">#REF!</definedName>
    <definedName name="_9542DLC3F01415">#REF!</definedName>
    <definedName name="_9543DLC3F01415" localSheetId="8">#REF!</definedName>
    <definedName name="_9543DLC3F01415" localSheetId="9">#REF!</definedName>
    <definedName name="_9543DLC3F01415" localSheetId="10">#REF!</definedName>
    <definedName name="_9543DLC3F01415" localSheetId="13">#REF!</definedName>
    <definedName name="_9543DLC3F01415">#REF!</definedName>
    <definedName name="_9544DLC3F01415" localSheetId="8">#REF!</definedName>
    <definedName name="_9544DLC3F01415" localSheetId="9">#REF!</definedName>
    <definedName name="_9544DLC3F01415" localSheetId="10">#REF!</definedName>
    <definedName name="_9544DLC3F01415" localSheetId="13">#REF!</definedName>
    <definedName name="_9544DLC3F01415">#REF!</definedName>
    <definedName name="_9545DLC3F01415" localSheetId="8">#REF!</definedName>
    <definedName name="_9545DLC3F01415" localSheetId="9">#REF!</definedName>
    <definedName name="_9545DLC3F01415" localSheetId="10">#REF!</definedName>
    <definedName name="_9545DLC3F01415" localSheetId="13">#REF!</definedName>
    <definedName name="_9545DLC3F01415">#REF!</definedName>
    <definedName name="_9546DLC3F01415" localSheetId="8">#REF!</definedName>
    <definedName name="_9546DLC3F01415" localSheetId="9">#REF!</definedName>
    <definedName name="_9546DLC3F01415" localSheetId="10">#REF!</definedName>
    <definedName name="_9546DLC3F01415" localSheetId="13">#REF!</definedName>
    <definedName name="_9546DLC3F01415">#REF!</definedName>
    <definedName name="_9547DLC3F01415" localSheetId="8">#REF!</definedName>
    <definedName name="_9547DLC3F01415" localSheetId="9">#REF!</definedName>
    <definedName name="_9547DLC3F01415" localSheetId="10">#REF!</definedName>
    <definedName name="_9547DLC3F01415" localSheetId="13">#REF!</definedName>
    <definedName name="_9547DLC3F01415">#REF!</definedName>
    <definedName name="_9548DLC3F01415" localSheetId="8">#REF!</definedName>
    <definedName name="_9548DLC3F01415" localSheetId="9">#REF!</definedName>
    <definedName name="_9548DLC3F01415" localSheetId="10">#REF!</definedName>
    <definedName name="_9548DLC3F01415" localSheetId="13">#REF!</definedName>
    <definedName name="_9548DLC3F01415">#REF!</definedName>
    <definedName name="_9549DLC3F01415" localSheetId="8">#REF!</definedName>
    <definedName name="_9549DLC3F01415" localSheetId="9">#REF!</definedName>
    <definedName name="_9549DLC3F01415" localSheetId="10">#REF!</definedName>
    <definedName name="_9549DLC3F01415" localSheetId="13">#REF!</definedName>
    <definedName name="_9549DLC3F01415">#REF!</definedName>
    <definedName name="_954DL60EC338D" localSheetId="8">#REF!</definedName>
    <definedName name="_954DL60EC338D" localSheetId="9">#REF!</definedName>
    <definedName name="_954DL60EC338D" localSheetId="10">#REF!</definedName>
    <definedName name="_954DL60EC338D" localSheetId="13">#REF!</definedName>
    <definedName name="_954DL60EC338D">#REF!</definedName>
    <definedName name="_9550DLC3F01415" localSheetId="8">#REF!</definedName>
    <definedName name="_9550DLC3F01415" localSheetId="9">#REF!</definedName>
    <definedName name="_9550DLC3F01415" localSheetId="10">#REF!</definedName>
    <definedName name="_9550DLC3F01415" localSheetId="13">#REF!</definedName>
    <definedName name="_9550DLC3F01415">#REF!</definedName>
    <definedName name="_9551DLC3F01415" localSheetId="8">#REF!</definedName>
    <definedName name="_9551DLC3F01415" localSheetId="9">#REF!</definedName>
    <definedName name="_9551DLC3F01415" localSheetId="10">#REF!</definedName>
    <definedName name="_9551DLC3F01415" localSheetId="13">#REF!</definedName>
    <definedName name="_9551DLC3F01415">#REF!</definedName>
    <definedName name="_9552DLC3F01415" localSheetId="8">#REF!</definedName>
    <definedName name="_9552DLC3F01415" localSheetId="9">#REF!</definedName>
    <definedName name="_9552DLC3F01415" localSheetId="10">#REF!</definedName>
    <definedName name="_9552DLC3F01415" localSheetId="13">#REF!</definedName>
    <definedName name="_9552DLC3F01415">#REF!</definedName>
    <definedName name="_9553DLC3F01415" localSheetId="8">#REF!</definedName>
    <definedName name="_9553DLC3F01415" localSheetId="9">#REF!</definedName>
    <definedName name="_9553DLC3F01415" localSheetId="10">#REF!</definedName>
    <definedName name="_9553DLC3F01415" localSheetId="13">#REF!</definedName>
    <definedName name="_9553DLC3F01415">#REF!</definedName>
    <definedName name="_9554DLC3F01415" localSheetId="8">#REF!</definedName>
    <definedName name="_9554DLC3F01415" localSheetId="9">#REF!</definedName>
    <definedName name="_9554DLC3F01415" localSheetId="10">#REF!</definedName>
    <definedName name="_9554DLC3F01415" localSheetId="13">#REF!</definedName>
    <definedName name="_9554DLC3F01415">#REF!</definedName>
    <definedName name="_9555DLC3F01415" localSheetId="8">#REF!</definedName>
    <definedName name="_9555DLC3F01415" localSheetId="9">#REF!</definedName>
    <definedName name="_9555DLC3F01415" localSheetId="10">#REF!</definedName>
    <definedName name="_9555DLC3F01415" localSheetId="13">#REF!</definedName>
    <definedName name="_9555DLC3F01415">#REF!</definedName>
    <definedName name="_9556DLC3F11415" localSheetId="8">#REF!</definedName>
    <definedName name="_9556DLC3F11415" localSheetId="9">#REF!</definedName>
    <definedName name="_9556DLC3F11415" localSheetId="10">#REF!</definedName>
    <definedName name="_9556DLC3F11415" localSheetId="13">#REF!</definedName>
    <definedName name="_9556DLC3F11415">#REF!</definedName>
    <definedName name="_9557DLC3F11415" localSheetId="8">#REF!</definedName>
    <definedName name="_9557DLC3F11415" localSheetId="9">#REF!</definedName>
    <definedName name="_9557DLC3F11415" localSheetId="10">#REF!</definedName>
    <definedName name="_9557DLC3F11415" localSheetId="13">#REF!</definedName>
    <definedName name="_9557DLC3F11415">#REF!</definedName>
    <definedName name="_9558DLC3F11415" localSheetId="8">#REF!</definedName>
    <definedName name="_9558DLC3F11415" localSheetId="9">#REF!</definedName>
    <definedName name="_9558DLC3F11415" localSheetId="10">#REF!</definedName>
    <definedName name="_9558DLC3F11415" localSheetId="13">#REF!</definedName>
    <definedName name="_9558DLC3F11415">#REF!</definedName>
    <definedName name="_9559DLC3F11415" localSheetId="8">#REF!</definedName>
    <definedName name="_9559DLC3F11415" localSheetId="9">#REF!</definedName>
    <definedName name="_9559DLC3F11415" localSheetId="10">#REF!</definedName>
    <definedName name="_9559DLC3F11415" localSheetId="13">#REF!</definedName>
    <definedName name="_9559DLC3F11415">#REF!</definedName>
    <definedName name="_955DL60EC338D" localSheetId="8">#REF!</definedName>
    <definedName name="_955DL60EC338D" localSheetId="9">#REF!</definedName>
    <definedName name="_955DL60EC338D" localSheetId="10">#REF!</definedName>
    <definedName name="_955DL60EC338D" localSheetId="13">#REF!</definedName>
    <definedName name="_955DL60EC338D">#REF!</definedName>
    <definedName name="_9560DLC3F11415" localSheetId="8">#REF!</definedName>
    <definedName name="_9560DLC3F11415" localSheetId="9">#REF!</definedName>
    <definedName name="_9560DLC3F11415" localSheetId="10">#REF!</definedName>
    <definedName name="_9560DLC3F11415" localSheetId="13">#REF!</definedName>
    <definedName name="_9560DLC3F11415">#REF!</definedName>
    <definedName name="_9561DLC3F11415" localSheetId="8">#REF!</definedName>
    <definedName name="_9561DLC3F11415" localSheetId="9">#REF!</definedName>
    <definedName name="_9561DLC3F11415" localSheetId="10">#REF!</definedName>
    <definedName name="_9561DLC3F11415" localSheetId="13">#REF!</definedName>
    <definedName name="_9561DLC3F11415">#REF!</definedName>
    <definedName name="_9562DLC3F11415" localSheetId="8">#REF!</definedName>
    <definedName name="_9562DLC3F11415" localSheetId="9">#REF!</definedName>
    <definedName name="_9562DLC3F11415" localSheetId="10">#REF!</definedName>
    <definedName name="_9562DLC3F11415" localSheetId="13">#REF!</definedName>
    <definedName name="_9562DLC3F11415">#REF!</definedName>
    <definedName name="_9563DLC3F11415" localSheetId="8">#REF!</definedName>
    <definedName name="_9563DLC3F11415" localSheetId="9">#REF!</definedName>
    <definedName name="_9563DLC3F11415" localSheetId="10">#REF!</definedName>
    <definedName name="_9563DLC3F11415" localSheetId="13">#REF!</definedName>
    <definedName name="_9563DLC3F11415">#REF!</definedName>
    <definedName name="_9564DLC3F11415" localSheetId="8">#REF!</definedName>
    <definedName name="_9564DLC3F11415" localSheetId="9">#REF!</definedName>
    <definedName name="_9564DLC3F11415" localSheetId="10">#REF!</definedName>
    <definedName name="_9564DLC3F11415" localSheetId="13">#REF!</definedName>
    <definedName name="_9564DLC3F11415">#REF!</definedName>
    <definedName name="_9565DLC3F11415" localSheetId="8">#REF!</definedName>
    <definedName name="_9565DLC3F11415" localSheetId="9">#REF!</definedName>
    <definedName name="_9565DLC3F11415" localSheetId="10">#REF!</definedName>
    <definedName name="_9565DLC3F11415" localSheetId="13">#REF!</definedName>
    <definedName name="_9565DLC3F11415">#REF!</definedName>
    <definedName name="_9566DLC3F11415" localSheetId="8">#REF!</definedName>
    <definedName name="_9566DLC3F11415" localSheetId="9">#REF!</definedName>
    <definedName name="_9566DLC3F11415" localSheetId="10">#REF!</definedName>
    <definedName name="_9566DLC3F11415" localSheetId="13">#REF!</definedName>
    <definedName name="_9566DLC3F11415">#REF!</definedName>
    <definedName name="_9567DLC3F11415" localSheetId="8">#REF!</definedName>
    <definedName name="_9567DLC3F11415" localSheetId="9">#REF!</definedName>
    <definedName name="_9567DLC3F11415" localSheetId="10">#REF!</definedName>
    <definedName name="_9567DLC3F11415" localSheetId="13">#REF!</definedName>
    <definedName name="_9567DLC3F11415">#REF!</definedName>
    <definedName name="_9568DLC3F11415" localSheetId="8">#REF!</definedName>
    <definedName name="_9568DLC3F11415" localSheetId="9">#REF!</definedName>
    <definedName name="_9568DLC3F11415" localSheetId="10">#REF!</definedName>
    <definedName name="_9568DLC3F11415" localSheetId="13">#REF!</definedName>
    <definedName name="_9568DLC3F11415">#REF!</definedName>
    <definedName name="_9569DLC3F11415" localSheetId="8">#REF!</definedName>
    <definedName name="_9569DLC3F11415" localSheetId="9">#REF!</definedName>
    <definedName name="_9569DLC3F11415" localSheetId="10">#REF!</definedName>
    <definedName name="_9569DLC3F11415" localSheetId="13">#REF!</definedName>
    <definedName name="_9569DLC3F11415">#REF!</definedName>
    <definedName name="_956DL60EC338D" localSheetId="8">#REF!</definedName>
    <definedName name="_956DL60EC338D" localSheetId="9">#REF!</definedName>
    <definedName name="_956DL60EC338D" localSheetId="10">#REF!</definedName>
    <definedName name="_956DL60EC338D" localSheetId="13">#REF!</definedName>
    <definedName name="_956DL60EC338D">#REF!</definedName>
    <definedName name="_9570DLC3F11415" localSheetId="8">#REF!</definedName>
    <definedName name="_9570DLC3F11415" localSheetId="9">#REF!</definedName>
    <definedName name="_9570DLC3F11415" localSheetId="10">#REF!</definedName>
    <definedName name="_9570DLC3F11415" localSheetId="13">#REF!</definedName>
    <definedName name="_9570DLC3F11415">#REF!</definedName>
    <definedName name="_9571DLC3F11415" localSheetId="8">#REF!</definedName>
    <definedName name="_9571DLC3F11415" localSheetId="9">#REF!</definedName>
    <definedName name="_9571DLC3F11415" localSheetId="10">#REF!</definedName>
    <definedName name="_9571DLC3F11415" localSheetId="13">#REF!</definedName>
    <definedName name="_9571DLC3F11415">#REF!</definedName>
    <definedName name="_9572DLC3F11415" localSheetId="8">#REF!</definedName>
    <definedName name="_9572DLC3F11415" localSheetId="9">#REF!</definedName>
    <definedName name="_9572DLC3F11415" localSheetId="10">#REF!</definedName>
    <definedName name="_9572DLC3F11415" localSheetId="13">#REF!</definedName>
    <definedName name="_9572DLC3F11415">#REF!</definedName>
    <definedName name="_9573DLC3F11415" localSheetId="8">#REF!</definedName>
    <definedName name="_9573DLC3F11415" localSheetId="9">#REF!</definedName>
    <definedName name="_9573DLC3F11415" localSheetId="10">#REF!</definedName>
    <definedName name="_9573DLC3F11415" localSheetId="13">#REF!</definedName>
    <definedName name="_9573DLC3F11415">#REF!</definedName>
    <definedName name="_9574DLC3F11415" localSheetId="8">#REF!</definedName>
    <definedName name="_9574DLC3F11415" localSheetId="9">#REF!</definedName>
    <definedName name="_9574DLC3F11415" localSheetId="10">#REF!</definedName>
    <definedName name="_9574DLC3F11415" localSheetId="13">#REF!</definedName>
    <definedName name="_9574DLC3F11415">#REF!</definedName>
    <definedName name="_9575DLC3F11415" localSheetId="8">#REF!</definedName>
    <definedName name="_9575DLC3F11415" localSheetId="9">#REF!</definedName>
    <definedName name="_9575DLC3F11415" localSheetId="10">#REF!</definedName>
    <definedName name="_9575DLC3F11415" localSheetId="13">#REF!</definedName>
    <definedName name="_9575DLC3F11415">#REF!</definedName>
    <definedName name="_9576DLC3F11415" localSheetId="8">#REF!</definedName>
    <definedName name="_9576DLC3F11415" localSheetId="9">#REF!</definedName>
    <definedName name="_9576DLC3F11415" localSheetId="10">#REF!</definedName>
    <definedName name="_9576DLC3F11415" localSheetId="13">#REF!</definedName>
    <definedName name="_9576DLC3F11415">#REF!</definedName>
    <definedName name="_9577DLC3F11415" localSheetId="8">#REF!</definedName>
    <definedName name="_9577DLC3F11415" localSheetId="9">#REF!</definedName>
    <definedName name="_9577DLC3F11415" localSheetId="10">#REF!</definedName>
    <definedName name="_9577DLC3F11415" localSheetId="13">#REF!</definedName>
    <definedName name="_9577DLC3F11415">#REF!</definedName>
    <definedName name="_9578DLC3F11415" localSheetId="8">#REF!</definedName>
    <definedName name="_9578DLC3F11415" localSheetId="9">#REF!</definedName>
    <definedName name="_9578DLC3F11415" localSheetId="10">#REF!</definedName>
    <definedName name="_9578DLC3F11415" localSheetId="13">#REF!</definedName>
    <definedName name="_9578DLC3F11415">#REF!</definedName>
    <definedName name="_9579DLC3F11415" localSheetId="8">#REF!</definedName>
    <definedName name="_9579DLC3F11415" localSheetId="9">#REF!</definedName>
    <definedName name="_9579DLC3F11415" localSheetId="10">#REF!</definedName>
    <definedName name="_9579DLC3F11415" localSheetId="13">#REF!</definedName>
    <definedName name="_9579DLC3F11415">#REF!</definedName>
    <definedName name="_957DL60EC338D" localSheetId="8">#REF!</definedName>
    <definedName name="_957DL60EC338D" localSheetId="9">#REF!</definedName>
    <definedName name="_957DL60EC338D" localSheetId="10">#REF!</definedName>
    <definedName name="_957DL60EC338D" localSheetId="13">#REF!</definedName>
    <definedName name="_957DL60EC338D">#REF!</definedName>
    <definedName name="_9580DLC3F11415" localSheetId="8">#REF!</definedName>
    <definedName name="_9580DLC3F11415" localSheetId="9">#REF!</definedName>
    <definedName name="_9580DLC3F11415" localSheetId="10">#REF!</definedName>
    <definedName name="_9580DLC3F11415" localSheetId="13">#REF!</definedName>
    <definedName name="_9580DLC3F11415">#REF!</definedName>
    <definedName name="_9581DLC3F11415" localSheetId="8">#REF!</definedName>
    <definedName name="_9581DLC3F11415" localSheetId="9">#REF!</definedName>
    <definedName name="_9581DLC3F11415" localSheetId="10">#REF!</definedName>
    <definedName name="_9581DLC3F11415" localSheetId="13">#REF!</definedName>
    <definedName name="_9581DLC3F11415">#REF!</definedName>
    <definedName name="_9582DLC3F11415" localSheetId="8">#REF!</definedName>
    <definedName name="_9582DLC3F11415" localSheetId="9">#REF!</definedName>
    <definedName name="_9582DLC3F11415" localSheetId="10">#REF!</definedName>
    <definedName name="_9582DLC3F11415" localSheetId="13">#REF!</definedName>
    <definedName name="_9582DLC3F11415">#REF!</definedName>
    <definedName name="_9583DLC3F11415" localSheetId="8">#REF!</definedName>
    <definedName name="_9583DLC3F11415" localSheetId="9">#REF!</definedName>
    <definedName name="_9583DLC3F11415" localSheetId="10">#REF!</definedName>
    <definedName name="_9583DLC3F11415" localSheetId="13">#REF!</definedName>
    <definedName name="_9583DLC3F11415">#REF!</definedName>
    <definedName name="_9584DLC3F11415" localSheetId="8">#REF!</definedName>
    <definedName name="_9584DLC3F11415" localSheetId="9">#REF!</definedName>
    <definedName name="_9584DLC3F11415" localSheetId="10">#REF!</definedName>
    <definedName name="_9584DLC3F11415" localSheetId="13">#REF!</definedName>
    <definedName name="_9584DLC3F11415">#REF!</definedName>
    <definedName name="_9585DLC3F11415" localSheetId="8">#REF!</definedName>
    <definedName name="_9585DLC3F11415" localSheetId="9">#REF!</definedName>
    <definedName name="_9585DLC3F11415" localSheetId="10">#REF!</definedName>
    <definedName name="_9585DLC3F11415" localSheetId="13">#REF!</definedName>
    <definedName name="_9585DLC3F11415">#REF!</definedName>
    <definedName name="_9586DLC3F11415" localSheetId="8">#REF!</definedName>
    <definedName name="_9586DLC3F11415" localSheetId="9">#REF!</definedName>
    <definedName name="_9586DLC3F11415" localSheetId="10">#REF!</definedName>
    <definedName name="_9586DLC3F11415" localSheetId="13">#REF!</definedName>
    <definedName name="_9586DLC3F11415">#REF!</definedName>
    <definedName name="_9587DLC3F11415" localSheetId="8">#REF!</definedName>
    <definedName name="_9587DLC3F11415" localSheetId="9">#REF!</definedName>
    <definedName name="_9587DLC3F11415" localSheetId="10">#REF!</definedName>
    <definedName name="_9587DLC3F11415" localSheetId="13">#REF!</definedName>
    <definedName name="_9587DLC3F11415">#REF!</definedName>
    <definedName name="_9588DLC3F11415" localSheetId="8">#REF!</definedName>
    <definedName name="_9588DLC3F11415" localSheetId="9">#REF!</definedName>
    <definedName name="_9588DLC3F11415" localSheetId="10">#REF!</definedName>
    <definedName name="_9588DLC3F11415" localSheetId="13">#REF!</definedName>
    <definedName name="_9588DLC3F11415">#REF!</definedName>
    <definedName name="_9589DLC3F11415" localSheetId="8">#REF!</definedName>
    <definedName name="_9589DLC3F11415" localSheetId="9">#REF!</definedName>
    <definedName name="_9589DLC3F11415" localSheetId="10">#REF!</definedName>
    <definedName name="_9589DLC3F11415" localSheetId="13">#REF!</definedName>
    <definedName name="_9589DLC3F11415">#REF!</definedName>
    <definedName name="_958DL60EC338D" localSheetId="8">#REF!</definedName>
    <definedName name="_958DL60EC338D" localSheetId="9">#REF!</definedName>
    <definedName name="_958DL60EC338D" localSheetId="10">#REF!</definedName>
    <definedName name="_958DL60EC338D" localSheetId="13">#REF!</definedName>
    <definedName name="_958DL60EC338D">#REF!</definedName>
    <definedName name="_9590DLC3F11415" localSheetId="8">#REF!</definedName>
    <definedName name="_9590DLC3F11415" localSheetId="9">#REF!</definedName>
    <definedName name="_9590DLC3F11415" localSheetId="10">#REF!</definedName>
    <definedName name="_9590DLC3F11415" localSheetId="13">#REF!</definedName>
    <definedName name="_9590DLC3F11415">#REF!</definedName>
    <definedName name="_9591DLC3F21415" localSheetId="8">#REF!</definedName>
    <definedName name="_9591DLC3F21415" localSheetId="9">#REF!</definedName>
    <definedName name="_9591DLC3F21415" localSheetId="10">#REF!</definedName>
    <definedName name="_9591DLC3F21415" localSheetId="13">#REF!</definedName>
    <definedName name="_9591DLC3F21415">#REF!</definedName>
    <definedName name="_9592DLC3F21415" localSheetId="8">#REF!</definedName>
    <definedName name="_9592DLC3F21415" localSheetId="9">#REF!</definedName>
    <definedName name="_9592DLC3F21415" localSheetId="10">#REF!</definedName>
    <definedName name="_9592DLC3F21415" localSheetId="13">#REF!</definedName>
    <definedName name="_9592DLC3F21415">#REF!</definedName>
    <definedName name="_9593DLC3F21415" localSheetId="8">#REF!</definedName>
    <definedName name="_9593DLC3F21415" localSheetId="9">#REF!</definedName>
    <definedName name="_9593DLC3F21415" localSheetId="10">#REF!</definedName>
    <definedName name="_9593DLC3F21415" localSheetId="13">#REF!</definedName>
    <definedName name="_9593DLC3F21415">#REF!</definedName>
    <definedName name="_9594DLC3F21415" localSheetId="8">#REF!</definedName>
    <definedName name="_9594DLC3F21415" localSheetId="9">#REF!</definedName>
    <definedName name="_9594DLC3F21415" localSheetId="10">#REF!</definedName>
    <definedName name="_9594DLC3F21415" localSheetId="13">#REF!</definedName>
    <definedName name="_9594DLC3F21415">#REF!</definedName>
    <definedName name="_9595DLC3F21415" localSheetId="8">#REF!</definedName>
    <definedName name="_9595DLC3F21415" localSheetId="9">#REF!</definedName>
    <definedName name="_9595DLC3F21415" localSheetId="10">#REF!</definedName>
    <definedName name="_9595DLC3F21415" localSheetId="13">#REF!</definedName>
    <definedName name="_9595DLC3F21415">#REF!</definedName>
    <definedName name="_9596DLC3F21415" localSheetId="8">#REF!</definedName>
    <definedName name="_9596DLC3F21415" localSheetId="9">#REF!</definedName>
    <definedName name="_9596DLC3F21415" localSheetId="10">#REF!</definedName>
    <definedName name="_9596DLC3F21415" localSheetId="13">#REF!</definedName>
    <definedName name="_9596DLC3F21415">#REF!</definedName>
    <definedName name="_9597DLC3F21415" localSheetId="8">#REF!</definedName>
    <definedName name="_9597DLC3F21415" localSheetId="9">#REF!</definedName>
    <definedName name="_9597DLC3F21415" localSheetId="10">#REF!</definedName>
    <definedName name="_9597DLC3F21415" localSheetId="13">#REF!</definedName>
    <definedName name="_9597DLC3F21415">#REF!</definedName>
    <definedName name="_9598DLC3F21415" localSheetId="8">#REF!</definedName>
    <definedName name="_9598DLC3F21415" localSheetId="9">#REF!</definedName>
    <definedName name="_9598DLC3F21415" localSheetId="10">#REF!</definedName>
    <definedName name="_9598DLC3F21415" localSheetId="13">#REF!</definedName>
    <definedName name="_9598DLC3F21415">#REF!</definedName>
    <definedName name="_9599DLC3F21415" localSheetId="8">#REF!</definedName>
    <definedName name="_9599DLC3F21415" localSheetId="9">#REF!</definedName>
    <definedName name="_9599DLC3F21415" localSheetId="10">#REF!</definedName>
    <definedName name="_9599DLC3F21415" localSheetId="13">#REF!</definedName>
    <definedName name="_9599DLC3F21415">#REF!</definedName>
    <definedName name="_959DL60EC338D" localSheetId="8">#REF!</definedName>
    <definedName name="_959DL60EC338D" localSheetId="9">#REF!</definedName>
    <definedName name="_959DL60EC338D" localSheetId="10">#REF!</definedName>
    <definedName name="_959DL60EC338D" localSheetId="13">#REF!</definedName>
    <definedName name="_959DL60EC338D">#REF!</definedName>
    <definedName name="_95DL607330A6" localSheetId="8">#REF!</definedName>
    <definedName name="_95DL607330A6" localSheetId="9">#REF!</definedName>
    <definedName name="_95DL607330A6" localSheetId="10">#REF!</definedName>
    <definedName name="_95DL607330A6" localSheetId="13">#REF!</definedName>
    <definedName name="_95DL607330A6">#REF!</definedName>
    <definedName name="_95DL613B3571" localSheetId="8">#REF!</definedName>
    <definedName name="_95DL613B3571" localSheetId="9">#REF!</definedName>
    <definedName name="_95DL613B3571" localSheetId="10">#REF!</definedName>
    <definedName name="_95DL613B3571" localSheetId="13">#REF!</definedName>
    <definedName name="_95DL613B3571">#REF!</definedName>
    <definedName name="_9600DLC3F21415" localSheetId="8">#REF!</definedName>
    <definedName name="_9600DLC3F21415" localSheetId="9">#REF!</definedName>
    <definedName name="_9600DLC3F21415" localSheetId="10">#REF!</definedName>
    <definedName name="_9600DLC3F21415" localSheetId="13">#REF!</definedName>
    <definedName name="_9600DLC3F21415">#REF!</definedName>
    <definedName name="_9601DLC3F21415" localSheetId="8">#REF!</definedName>
    <definedName name="_9601DLC3F21415" localSheetId="9">#REF!</definedName>
    <definedName name="_9601DLC3F21415" localSheetId="10">#REF!</definedName>
    <definedName name="_9601DLC3F21415" localSheetId="13">#REF!</definedName>
    <definedName name="_9601DLC3F21415">#REF!</definedName>
    <definedName name="_9602DLC3F21415" localSheetId="8">#REF!</definedName>
    <definedName name="_9602DLC3F21415" localSheetId="9">#REF!</definedName>
    <definedName name="_9602DLC3F21415" localSheetId="10">#REF!</definedName>
    <definedName name="_9602DLC3F21415" localSheetId="13">#REF!</definedName>
    <definedName name="_9602DLC3F21415">#REF!</definedName>
    <definedName name="_9603DLC3F21415" localSheetId="8">#REF!</definedName>
    <definedName name="_9603DLC3F21415" localSheetId="9">#REF!</definedName>
    <definedName name="_9603DLC3F21415" localSheetId="10">#REF!</definedName>
    <definedName name="_9603DLC3F21415" localSheetId="13">#REF!</definedName>
    <definedName name="_9603DLC3F21415">#REF!</definedName>
    <definedName name="_9604DLC3F21415" localSheetId="8">#REF!</definedName>
    <definedName name="_9604DLC3F21415" localSheetId="9">#REF!</definedName>
    <definedName name="_9604DLC3F21415" localSheetId="10">#REF!</definedName>
    <definedName name="_9604DLC3F21415" localSheetId="13">#REF!</definedName>
    <definedName name="_9604DLC3F21415">#REF!</definedName>
    <definedName name="_9605DLC3F21415" localSheetId="8">#REF!</definedName>
    <definedName name="_9605DLC3F21415" localSheetId="9">#REF!</definedName>
    <definedName name="_9605DLC3F21415" localSheetId="10">#REF!</definedName>
    <definedName name="_9605DLC3F21415" localSheetId="13">#REF!</definedName>
    <definedName name="_9605DLC3F21415">#REF!</definedName>
    <definedName name="_9606DLC3F21415" localSheetId="8">#REF!</definedName>
    <definedName name="_9606DLC3F21415" localSheetId="9">#REF!</definedName>
    <definedName name="_9606DLC3F21415" localSheetId="10">#REF!</definedName>
    <definedName name="_9606DLC3F21415" localSheetId="13">#REF!</definedName>
    <definedName name="_9606DLC3F21415">#REF!</definedName>
    <definedName name="_9607DLC3F21415" localSheetId="8">#REF!</definedName>
    <definedName name="_9607DLC3F21415" localSheetId="9">#REF!</definedName>
    <definedName name="_9607DLC3F21415" localSheetId="10">#REF!</definedName>
    <definedName name="_9607DLC3F21415" localSheetId="13">#REF!</definedName>
    <definedName name="_9607DLC3F21415">#REF!</definedName>
    <definedName name="_9608DLC3F21415" localSheetId="8">#REF!</definedName>
    <definedName name="_9608DLC3F21415" localSheetId="9">#REF!</definedName>
    <definedName name="_9608DLC3F21415" localSheetId="10">#REF!</definedName>
    <definedName name="_9608DLC3F21415" localSheetId="13">#REF!</definedName>
    <definedName name="_9608DLC3F21415">#REF!</definedName>
    <definedName name="_9609DLC3F21415" localSheetId="8">#REF!</definedName>
    <definedName name="_9609DLC3F21415" localSheetId="9">#REF!</definedName>
    <definedName name="_9609DLC3F21415" localSheetId="10">#REF!</definedName>
    <definedName name="_9609DLC3F21415" localSheetId="13">#REF!</definedName>
    <definedName name="_9609DLC3F21415">#REF!</definedName>
    <definedName name="_960DL60EC338D" localSheetId="8">#REF!</definedName>
    <definedName name="_960DL60EC338D" localSheetId="9">#REF!</definedName>
    <definedName name="_960DL60EC338D" localSheetId="10">#REF!</definedName>
    <definedName name="_960DL60EC338D" localSheetId="13">#REF!</definedName>
    <definedName name="_960DL60EC338D">#REF!</definedName>
    <definedName name="_9610DLC3F21415" localSheetId="8">#REF!</definedName>
    <definedName name="_9610DLC3F21415" localSheetId="9">#REF!</definedName>
    <definedName name="_9610DLC3F21415" localSheetId="10">#REF!</definedName>
    <definedName name="_9610DLC3F21415" localSheetId="13">#REF!</definedName>
    <definedName name="_9610DLC3F21415">#REF!</definedName>
    <definedName name="_9611DLC3F21415" localSheetId="8">#REF!</definedName>
    <definedName name="_9611DLC3F21415" localSheetId="9">#REF!</definedName>
    <definedName name="_9611DLC3F21415" localSheetId="10">#REF!</definedName>
    <definedName name="_9611DLC3F21415" localSheetId="13">#REF!</definedName>
    <definedName name="_9611DLC3F21415">#REF!</definedName>
    <definedName name="_9612DLC3F21415" localSheetId="8">#REF!</definedName>
    <definedName name="_9612DLC3F21415" localSheetId="9">#REF!</definedName>
    <definedName name="_9612DLC3F21415" localSheetId="10">#REF!</definedName>
    <definedName name="_9612DLC3F21415" localSheetId="13">#REF!</definedName>
    <definedName name="_9612DLC3F21415">#REF!</definedName>
    <definedName name="_9613DLC3F21415" localSheetId="8">#REF!</definedName>
    <definedName name="_9613DLC3F21415" localSheetId="9">#REF!</definedName>
    <definedName name="_9613DLC3F21415" localSheetId="10">#REF!</definedName>
    <definedName name="_9613DLC3F21415" localSheetId="13">#REF!</definedName>
    <definedName name="_9613DLC3F21415">#REF!</definedName>
    <definedName name="_9614DLC3F21415" localSheetId="8">#REF!</definedName>
    <definedName name="_9614DLC3F21415" localSheetId="9">#REF!</definedName>
    <definedName name="_9614DLC3F21415" localSheetId="10">#REF!</definedName>
    <definedName name="_9614DLC3F21415" localSheetId="13">#REF!</definedName>
    <definedName name="_9614DLC3F21415">#REF!</definedName>
    <definedName name="_9615DLC3F21415" localSheetId="8">#REF!</definedName>
    <definedName name="_9615DLC3F21415" localSheetId="9">#REF!</definedName>
    <definedName name="_9615DLC3F21415" localSheetId="10">#REF!</definedName>
    <definedName name="_9615DLC3F21415" localSheetId="13">#REF!</definedName>
    <definedName name="_9615DLC3F21415">#REF!</definedName>
    <definedName name="_9616DLC3F21415" localSheetId="8">#REF!</definedName>
    <definedName name="_9616DLC3F21415" localSheetId="9">#REF!</definedName>
    <definedName name="_9616DLC3F21415" localSheetId="10">#REF!</definedName>
    <definedName name="_9616DLC3F21415" localSheetId="13">#REF!</definedName>
    <definedName name="_9616DLC3F21415">#REF!</definedName>
    <definedName name="_9617DLC3F21415" localSheetId="8">#REF!</definedName>
    <definedName name="_9617DLC3F21415" localSheetId="9">#REF!</definedName>
    <definedName name="_9617DLC3F21415" localSheetId="10">#REF!</definedName>
    <definedName name="_9617DLC3F21415" localSheetId="13">#REF!</definedName>
    <definedName name="_9617DLC3F21415">#REF!</definedName>
    <definedName name="_9618DLC3F21415" localSheetId="8">#REF!</definedName>
    <definedName name="_9618DLC3F21415" localSheetId="9">#REF!</definedName>
    <definedName name="_9618DLC3F21415" localSheetId="10">#REF!</definedName>
    <definedName name="_9618DLC3F21415" localSheetId="13">#REF!</definedName>
    <definedName name="_9618DLC3F21415">#REF!</definedName>
    <definedName name="_9619DLC3F21415" localSheetId="8">#REF!</definedName>
    <definedName name="_9619DLC3F21415" localSheetId="9">#REF!</definedName>
    <definedName name="_9619DLC3F21415" localSheetId="10">#REF!</definedName>
    <definedName name="_9619DLC3F21415" localSheetId="13">#REF!</definedName>
    <definedName name="_9619DLC3F21415">#REF!</definedName>
    <definedName name="_961DL60EC338D" localSheetId="8">#REF!</definedName>
    <definedName name="_961DL60EC338D" localSheetId="9">#REF!</definedName>
    <definedName name="_961DL60EC338D" localSheetId="10">#REF!</definedName>
    <definedName name="_961DL60EC338D" localSheetId="13">#REF!</definedName>
    <definedName name="_961DL60EC338D">#REF!</definedName>
    <definedName name="_9620DLC3F21415" localSheetId="8">#REF!</definedName>
    <definedName name="_9620DLC3F21415" localSheetId="9">#REF!</definedName>
    <definedName name="_9620DLC3F21415" localSheetId="10">#REF!</definedName>
    <definedName name="_9620DLC3F21415" localSheetId="13">#REF!</definedName>
    <definedName name="_9620DLC3F21415">#REF!</definedName>
    <definedName name="_9621DLC3F21415" localSheetId="8">#REF!</definedName>
    <definedName name="_9621DLC3F21415" localSheetId="9">#REF!</definedName>
    <definedName name="_9621DLC3F21415" localSheetId="10">#REF!</definedName>
    <definedName name="_9621DLC3F21415" localSheetId="13">#REF!</definedName>
    <definedName name="_9621DLC3F21415">#REF!</definedName>
    <definedName name="_9622DLC3F21415" localSheetId="8">#REF!</definedName>
    <definedName name="_9622DLC3F21415" localSheetId="9">#REF!</definedName>
    <definedName name="_9622DLC3F21415" localSheetId="10">#REF!</definedName>
    <definedName name="_9622DLC3F21415" localSheetId="13">#REF!</definedName>
    <definedName name="_9622DLC3F21415">#REF!</definedName>
    <definedName name="_9623DLC3F21415" localSheetId="8">#REF!</definedName>
    <definedName name="_9623DLC3F21415" localSheetId="9">#REF!</definedName>
    <definedName name="_9623DLC3F21415" localSheetId="10">#REF!</definedName>
    <definedName name="_9623DLC3F21415" localSheetId="13">#REF!</definedName>
    <definedName name="_9623DLC3F21415">#REF!</definedName>
    <definedName name="_9624DLC3F21415" localSheetId="8">#REF!</definedName>
    <definedName name="_9624DLC3F21415" localSheetId="9">#REF!</definedName>
    <definedName name="_9624DLC3F21415" localSheetId="10">#REF!</definedName>
    <definedName name="_9624DLC3F21415" localSheetId="13">#REF!</definedName>
    <definedName name="_9624DLC3F21415">#REF!</definedName>
    <definedName name="_9625DLC3F21415" localSheetId="8">#REF!</definedName>
    <definedName name="_9625DLC3F21415" localSheetId="9">#REF!</definedName>
    <definedName name="_9625DLC3F21415" localSheetId="10">#REF!</definedName>
    <definedName name="_9625DLC3F21415" localSheetId="13">#REF!</definedName>
    <definedName name="_9625DLC3F21415">#REF!</definedName>
    <definedName name="_9626DLC3F31415" localSheetId="8">#REF!</definedName>
    <definedName name="_9626DLC3F31415" localSheetId="9">#REF!</definedName>
    <definedName name="_9626DLC3F31415" localSheetId="10">#REF!</definedName>
    <definedName name="_9626DLC3F31415" localSheetId="13">#REF!</definedName>
    <definedName name="_9626DLC3F31415">#REF!</definedName>
    <definedName name="_9627DLC3F31415" localSheetId="8">#REF!</definedName>
    <definedName name="_9627DLC3F31415" localSheetId="9">#REF!</definedName>
    <definedName name="_9627DLC3F31415" localSheetId="10">#REF!</definedName>
    <definedName name="_9627DLC3F31415" localSheetId="13">#REF!</definedName>
    <definedName name="_9627DLC3F31415">#REF!</definedName>
    <definedName name="_9628DLC3F31415" localSheetId="8">#REF!</definedName>
    <definedName name="_9628DLC3F31415" localSheetId="9">#REF!</definedName>
    <definedName name="_9628DLC3F31415" localSheetId="10">#REF!</definedName>
    <definedName name="_9628DLC3F31415" localSheetId="13">#REF!</definedName>
    <definedName name="_9628DLC3F31415">#REF!</definedName>
    <definedName name="_9629DLC3F31415" localSheetId="8">#REF!</definedName>
    <definedName name="_9629DLC3F31415" localSheetId="9">#REF!</definedName>
    <definedName name="_9629DLC3F31415" localSheetId="10">#REF!</definedName>
    <definedName name="_9629DLC3F31415" localSheetId="13">#REF!</definedName>
    <definedName name="_9629DLC3F31415">#REF!</definedName>
    <definedName name="_962DL60EC338D" localSheetId="8">#REF!</definedName>
    <definedName name="_962DL60EC338D" localSheetId="9">#REF!</definedName>
    <definedName name="_962DL60EC338D" localSheetId="10">#REF!</definedName>
    <definedName name="_962DL60EC338D" localSheetId="13">#REF!</definedName>
    <definedName name="_962DL60EC338D">#REF!</definedName>
    <definedName name="_9630DLC3F31415" localSheetId="8">#REF!</definedName>
    <definedName name="_9630DLC3F31415" localSheetId="9">#REF!</definedName>
    <definedName name="_9630DLC3F31415" localSheetId="10">#REF!</definedName>
    <definedName name="_9630DLC3F31415" localSheetId="13">#REF!</definedName>
    <definedName name="_9630DLC3F31415">#REF!</definedName>
    <definedName name="_9631DLC3F31415" localSheetId="8">#REF!</definedName>
    <definedName name="_9631DLC3F31415" localSheetId="9">#REF!</definedName>
    <definedName name="_9631DLC3F31415" localSheetId="10">#REF!</definedName>
    <definedName name="_9631DLC3F31415" localSheetId="13">#REF!</definedName>
    <definedName name="_9631DLC3F31415">#REF!</definedName>
    <definedName name="_9632DLC3F31415" localSheetId="8">#REF!</definedName>
    <definedName name="_9632DLC3F31415" localSheetId="9">#REF!</definedName>
    <definedName name="_9632DLC3F31415" localSheetId="10">#REF!</definedName>
    <definedName name="_9632DLC3F31415" localSheetId="13">#REF!</definedName>
    <definedName name="_9632DLC3F31415">#REF!</definedName>
    <definedName name="_9633DLC3F31415" localSheetId="8">#REF!</definedName>
    <definedName name="_9633DLC3F31415" localSheetId="9">#REF!</definedName>
    <definedName name="_9633DLC3F31415" localSheetId="10">#REF!</definedName>
    <definedName name="_9633DLC3F31415" localSheetId="13">#REF!</definedName>
    <definedName name="_9633DLC3F31415">#REF!</definedName>
    <definedName name="_9634DLC3F31415" localSheetId="8">#REF!</definedName>
    <definedName name="_9634DLC3F31415" localSheetId="9">#REF!</definedName>
    <definedName name="_9634DLC3F31415" localSheetId="10">#REF!</definedName>
    <definedName name="_9634DLC3F31415" localSheetId="13">#REF!</definedName>
    <definedName name="_9634DLC3F31415">#REF!</definedName>
    <definedName name="_9635DLC3F31415" localSheetId="8">#REF!</definedName>
    <definedName name="_9635DLC3F31415" localSheetId="9">#REF!</definedName>
    <definedName name="_9635DLC3F31415" localSheetId="10">#REF!</definedName>
    <definedName name="_9635DLC3F31415" localSheetId="13">#REF!</definedName>
    <definedName name="_9635DLC3F31415">#REF!</definedName>
    <definedName name="_9636DLC3F31415" localSheetId="8">#REF!</definedName>
    <definedName name="_9636DLC3F31415" localSheetId="9">#REF!</definedName>
    <definedName name="_9636DLC3F31415" localSheetId="10">#REF!</definedName>
    <definedName name="_9636DLC3F31415" localSheetId="13">#REF!</definedName>
    <definedName name="_9636DLC3F31415">#REF!</definedName>
    <definedName name="_9637DLC3F31415" localSheetId="8">#REF!</definedName>
    <definedName name="_9637DLC3F31415" localSheetId="9">#REF!</definedName>
    <definedName name="_9637DLC3F31415" localSheetId="10">#REF!</definedName>
    <definedName name="_9637DLC3F31415" localSheetId="13">#REF!</definedName>
    <definedName name="_9637DLC3F31415">#REF!</definedName>
    <definedName name="_9638DLC3F31415" localSheetId="8">#REF!</definedName>
    <definedName name="_9638DLC3F31415" localSheetId="9">#REF!</definedName>
    <definedName name="_9638DLC3F31415" localSheetId="10">#REF!</definedName>
    <definedName name="_9638DLC3F31415" localSheetId="13">#REF!</definedName>
    <definedName name="_9638DLC3F31415">#REF!</definedName>
    <definedName name="_9639DLC3F31415" localSheetId="8">#REF!</definedName>
    <definedName name="_9639DLC3F31415" localSheetId="9">#REF!</definedName>
    <definedName name="_9639DLC3F31415" localSheetId="10">#REF!</definedName>
    <definedName name="_9639DLC3F31415" localSheetId="13">#REF!</definedName>
    <definedName name="_9639DLC3F31415">#REF!</definedName>
    <definedName name="_963DL60EC338D" localSheetId="8">#REF!</definedName>
    <definedName name="_963DL60EC338D" localSheetId="9">#REF!</definedName>
    <definedName name="_963DL60EC338D" localSheetId="10">#REF!</definedName>
    <definedName name="_963DL60EC338D" localSheetId="13">#REF!</definedName>
    <definedName name="_963DL60EC338D">#REF!</definedName>
    <definedName name="_9640DLC3F31415" localSheetId="8">#REF!</definedName>
    <definedName name="_9640DLC3F31415" localSheetId="9">#REF!</definedName>
    <definedName name="_9640DLC3F31415" localSheetId="10">#REF!</definedName>
    <definedName name="_9640DLC3F31415" localSheetId="13">#REF!</definedName>
    <definedName name="_9640DLC3F31415">#REF!</definedName>
    <definedName name="_9641DLC3F31415" localSheetId="8">#REF!</definedName>
    <definedName name="_9641DLC3F31415" localSheetId="9">#REF!</definedName>
    <definedName name="_9641DLC3F31415" localSheetId="10">#REF!</definedName>
    <definedName name="_9641DLC3F31415" localSheetId="13">#REF!</definedName>
    <definedName name="_9641DLC3F31415">#REF!</definedName>
    <definedName name="_9642DLC3F31415" localSheetId="8">#REF!</definedName>
    <definedName name="_9642DLC3F31415" localSheetId="9">#REF!</definedName>
    <definedName name="_9642DLC3F31415" localSheetId="10">#REF!</definedName>
    <definedName name="_9642DLC3F31415" localSheetId="13">#REF!</definedName>
    <definedName name="_9642DLC3F31415">#REF!</definedName>
    <definedName name="_9643DLC3F31415" localSheetId="8">#REF!</definedName>
    <definedName name="_9643DLC3F31415" localSheetId="9">#REF!</definedName>
    <definedName name="_9643DLC3F31415" localSheetId="10">#REF!</definedName>
    <definedName name="_9643DLC3F31415" localSheetId="13">#REF!</definedName>
    <definedName name="_9643DLC3F31415">#REF!</definedName>
    <definedName name="_9644DLC3F31415" localSheetId="8">#REF!</definedName>
    <definedName name="_9644DLC3F31415" localSheetId="9">#REF!</definedName>
    <definedName name="_9644DLC3F31415" localSheetId="10">#REF!</definedName>
    <definedName name="_9644DLC3F31415" localSheetId="13">#REF!</definedName>
    <definedName name="_9644DLC3F31415">#REF!</definedName>
    <definedName name="_9645DLC3F31415" localSheetId="8">#REF!</definedName>
    <definedName name="_9645DLC3F31415" localSheetId="9">#REF!</definedName>
    <definedName name="_9645DLC3F31415" localSheetId="10">#REF!</definedName>
    <definedName name="_9645DLC3F31415" localSheetId="13">#REF!</definedName>
    <definedName name="_9645DLC3F31415">#REF!</definedName>
    <definedName name="_9646DLC3F31415" localSheetId="8">#REF!</definedName>
    <definedName name="_9646DLC3F31415" localSheetId="9">#REF!</definedName>
    <definedName name="_9646DLC3F31415" localSheetId="10">#REF!</definedName>
    <definedName name="_9646DLC3F31415" localSheetId="13">#REF!</definedName>
    <definedName name="_9646DLC3F31415">#REF!</definedName>
    <definedName name="_9647DLC3F31415" localSheetId="8">#REF!</definedName>
    <definedName name="_9647DLC3F31415" localSheetId="9">#REF!</definedName>
    <definedName name="_9647DLC3F31415" localSheetId="10">#REF!</definedName>
    <definedName name="_9647DLC3F31415" localSheetId="13">#REF!</definedName>
    <definedName name="_9647DLC3F31415">#REF!</definedName>
    <definedName name="_9648DLC3F31415" localSheetId="8">#REF!</definedName>
    <definedName name="_9648DLC3F31415" localSheetId="9">#REF!</definedName>
    <definedName name="_9648DLC3F31415" localSheetId="10">#REF!</definedName>
    <definedName name="_9648DLC3F31415" localSheetId="13">#REF!</definedName>
    <definedName name="_9648DLC3F31415">#REF!</definedName>
    <definedName name="_9649DLC3F31415" localSheetId="8">#REF!</definedName>
    <definedName name="_9649DLC3F31415" localSheetId="9">#REF!</definedName>
    <definedName name="_9649DLC3F31415" localSheetId="10">#REF!</definedName>
    <definedName name="_9649DLC3F31415" localSheetId="13">#REF!</definedName>
    <definedName name="_9649DLC3F31415">#REF!</definedName>
    <definedName name="_964DL60EC338D" localSheetId="8">#REF!</definedName>
    <definedName name="_964DL60EC338D" localSheetId="9">#REF!</definedName>
    <definedName name="_964DL60EC338D" localSheetId="10">#REF!</definedName>
    <definedName name="_964DL60EC338D" localSheetId="13">#REF!</definedName>
    <definedName name="_964DL60EC338D">#REF!</definedName>
    <definedName name="_9650DLC3F31415" localSheetId="8">#REF!</definedName>
    <definedName name="_9650DLC3F31415" localSheetId="9">#REF!</definedName>
    <definedName name="_9650DLC3F31415" localSheetId="10">#REF!</definedName>
    <definedName name="_9650DLC3F31415" localSheetId="13">#REF!</definedName>
    <definedName name="_9650DLC3F31415">#REF!</definedName>
    <definedName name="_9651DLC3F31415" localSheetId="8">#REF!</definedName>
    <definedName name="_9651DLC3F31415" localSheetId="9">#REF!</definedName>
    <definedName name="_9651DLC3F31415" localSheetId="10">#REF!</definedName>
    <definedName name="_9651DLC3F31415" localSheetId="13">#REF!</definedName>
    <definedName name="_9651DLC3F31415">#REF!</definedName>
    <definedName name="_9652DLC3F31415" localSheetId="8">#REF!</definedName>
    <definedName name="_9652DLC3F31415" localSheetId="9">#REF!</definedName>
    <definedName name="_9652DLC3F31415" localSheetId="10">#REF!</definedName>
    <definedName name="_9652DLC3F31415" localSheetId="13">#REF!</definedName>
    <definedName name="_9652DLC3F31415">#REF!</definedName>
    <definedName name="_9653DLC3F31415" localSheetId="8">#REF!</definedName>
    <definedName name="_9653DLC3F31415" localSheetId="9">#REF!</definedName>
    <definedName name="_9653DLC3F31415" localSheetId="10">#REF!</definedName>
    <definedName name="_9653DLC3F31415" localSheetId="13">#REF!</definedName>
    <definedName name="_9653DLC3F31415">#REF!</definedName>
    <definedName name="_9654DLC3F31415" localSheetId="8">#REF!</definedName>
    <definedName name="_9654DLC3F31415" localSheetId="9">#REF!</definedName>
    <definedName name="_9654DLC3F31415" localSheetId="10">#REF!</definedName>
    <definedName name="_9654DLC3F31415" localSheetId="13">#REF!</definedName>
    <definedName name="_9654DLC3F31415">#REF!</definedName>
    <definedName name="_9655DLC3F31415" localSheetId="8">#REF!</definedName>
    <definedName name="_9655DLC3F31415" localSheetId="9">#REF!</definedName>
    <definedName name="_9655DLC3F31415" localSheetId="10">#REF!</definedName>
    <definedName name="_9655DLC3F31415" localSheetId="13">#REF!</definedName>
    <definedName name="_9655DLC3F31415">#REF!</definedName>
    <definedName name="_9656DLC3F31415" localSheetId="8">#REF!</definedName>
    <definedName name="_9656DLC3F31415" localSheetId="9">#REF!</definedName>
    <definedName name="_9656DLC3F31415" localSheetId="10">#REF!</definedName>
    <definedName name="_9656DLC3F31415" localSheetId="13">#REF!</definedName>
    <definedName name="_9656DLC3F31415">#REF!</definedName>
    <definedName name="_9657DLC3F31415" localSheetId="8">#REF!</definedName>
    <definedName name="_9657DLC3F31415" localSheetId="9">#REF!</definedName>
    <definedName name="_9657DLC3F31415" localSheetId="10">#REF!</definedName>
    <definedName name="_9657DLC3F31415" localSheetId="13">#REF!</definedName>
    <definedName name="_9657DLC3F31415">#REF!</definedName>
    <definedName name="_9658DLC3F31415" localSheetId="8">#REF!</definedName>
    <definedName name="_9658DLC3F31415" localSheetId="9">#REF!</definedName>
    <definedName name="_9658DLC3F31415" localSheetId="10">#REF!</definedName>
    <definedName name="_9658DLC3F31415" localSheetId="13">#REF!</definedName>
    <definedName name="_9658DLC3F31415">#REF!</definedName>
    <definedName name="_9659DLC3F31415" localSheetId="8">#REF!</definedName>
    <definedName name="_9659DLC3F31415" localSheetId="9">#REF!</definedName>
    <definedName name="_9659DLC3F31415" localSheetId="10">#REF!</definedName>
    <definedName name="_9659DLC3F31415" localSheetId="13">#REF!</definedName>
    <definedName name="_9659DLC3F31415">#REF!</definedName>
    <definedName name="_965DL60EC338D" localSheetId="8">#REF!</definedName>
    <definedName name="_965DL60EC338D" localSheetId="9">#REF!</definedName>
    <definedName name="_965DL60EC338D" localSheetId="10">#REF!</definedName>
    <definedName name="_965DL60EC338D" localSheetId="13">#REF!</definedName>
    <definedName name="_965DL60EC338D">#REF!</definedName>
    <definedName name="_9660DLC3F31415" localSheetId="8">#REF!</definedName>
    <definedName name="_9660DLC3F31415" localSheetId="9">#REF!</definedName>
    <definedName name="_9660DLC3F31415" localSheetId="10">#REF!</definedName>
    <definedName name="_9660DLC3F31415" localSheetId="13">#REF!</definedName>
    <definedName name="_9660DLC3F31415">#REF!</definedName>
    <definedName name="_9661DLC3F41415" localSheetId="8">#REF!</definedName>
    <definedName name="_9661DLC3F41415" localSheetId="9">#REF!</definedName>
    <definedName name="_9661DLC3F41415" localSheetId="10">#REF!</definedName>
    <definedName name="_9661DLC3F41415" localSheetId="13">#REF!</definedName>
    <definedName name="_9661DLC3F41415">#REF!</definedName>
    <definedName name="_9662DLC3F41415" localSheetId="8">#REF!</definedName>
    <definedName name="_9662DLC3F41415" localSheetId="9">#REF!</definedName>
    <definedName name="_9662DLC3F41415" localSheetId="10">#REF!</definedName>
    <definedName name="_9662DLC3F41415" localSheetId="13">#REF!</definedName>
    <definedName name="_9662DLC3F41415">#REF!</definedName>
    <definedName name="_9663DLC3F41415" localSheetId="8">#REF!</definedName>
    <definedName name="_9663DLC3F41415" localSheetId="9">#REF!</definedName>
    <definedName name="_9663DLC3F41415" localSheetId="10">#REF!</definedName>
    <definedName name="_9663DLC3F41415" localSheetId="13">#REF!</definedName>
    <definedName name="_9663DLC3F41415">#REF!</definedName>
    <definedName name="_9664DLC3F41415" localSheetId="8">#REF!</definedName>
    <definedName name="_9664DLC3F41415" localSheetId="9">#REF!</definedName>
    <definedName name="_9664DLC3F41415" localSheetId="10">#REF!</definedName>
    <definedName name="_9664DLC3F41415" localSheetId="13">#REF!</definedName>
    <definedName name="_9664DLC3F41415">#REF!</definedName>
    <definedName name="_9665DLC3F41415" localSheetId="8">#REF!</definedName>
    <definedName name="_9665DLC3F41415" localSheetId="9">#REF!</definedName>
    <definedName name="_9665DLC3F41415" localSheetId="10">#REF!</definedName>
    <definedName name="_9665DLC3F41415" localSheetId="13">#REF!</definedName>
    <definedName name="_9665DLC3F41415">#REF!</definedName>
    <definedName name="_9666DLC3F41415" localSheetId="8">#REF!</definedName>
    <definedName name="_9666DLC3F41415" localSheetId="9">#REF!</definedName>
    <definedName name="_9666DLC3F41415" localSheetId="10">#REF!</definedName>
    <definedName name="_9666DLC3F41415" localSheetId="13">#REF!</definedName>
    <definedName name="_9666DLC3F41415">#REF!</definedName>
    <definedName name="_9667DLC3F41415" localSheetId="8">#REF!</definedName>
    <definedName name="_9667DLC3F41415" localSheetId="9">#REF!</definedName>
    <definedName name="_9667DLC3F41415" localSheetId="10">#REF!</definedName>
    <definedName name="_9667DLC3F41415" localSheetId="13">#REF!</definedName>
    <definedName name="_9667DLC3F41415">#REF!</definedName>
    <definedName name="_9668DLC3F41415" localSheetId="8">#REF!</definedName>
    <definedName name="_9668DLC3F41415" localSheetId="9">#REF!</definedName>
    <definedName name="_9668DLC3F41415" localSheetId="10">#REF!</definedName>
    <definedName name="_9668DLC3F41415" localSheetId="13">#REF!</definedName>
    <definedName name="_9668DLC3F41415">#REF!</definedName>
    <definedName name="_9669DLC3F41415" localSheetId="8">#REF!</definedName>
    <definedName name="_9669DLC3F41415" localSheetId="9">#REF!</definedName>
    <definedName name="_9669DLC3F41415" localSheetId="10">#REF!</definedName>
    <definedName name="_9669DLC3F41415" localSheetId="13">#REF!</definedName>
    <definedName name="_9669DLC3F41415">#REF!</definedName>
    <definedName name="_966DL60EC338D" localSheetId="8">#REF!</definedName>
    <definedName name="_966DL60EC338D" localSheetId="9">#REF!</definedName>
    <definedName name="_966DL60EC338D" localSheetId="10">#REF!</definedName>
    <definedName name="_966DL60EC338D" localSheetId="13">#REF!</definedName>
    <definedName name="_966DL60EC338D">#REF!</definedName>
    <definedName name="_9670DLC3F41415" localSheetId="8">#REF!</definedName>
    <definedName name="_9670DLC3F41415" localSheetId="9">#REF!</definedName>
    <definedName name="_9670DLC3F41415" localSheetId="10">#REF!</definedName>
    <definedName name="_9670DLC3F41415" localSheetId="13">#REF!</definedName>
    <definedName name="_9670DLC3F41415">#REF!</definedName>
    <definedName name="_9671DLC3F41415" localSheetId="8">#REF!</definedName>
    <definedName name="_9671DLC3F41415" localSheetId="9">#REF!</definedName>
    <definedName name="_9671DLC3F41415" localSheetId="10">#REF!</definedName>
    <definedName name="_9671DLC3F41415" localSheetId="13">#REF!</definedName>
    <definedName name="_9671DLC3F41415">#REF!</definedName>
    <definedName name="_9672DLC3F41415" localSheetId="8">#REF!</definedName>
    <definedName name="_9672DLC3F41415" localSheetId="9">#REF!</definedName>
    <definedName name="_9672DLC3F41415" localSheetId="10">#REF!</definedName>
    <definedName name="_9672DLC3F41415" localSheetId="13">#REF!</definedName>
    <definedName name="_9672DLC3F41415">#REF!</definedName>
    <definedName name="_9673DLC3F41415" localSheetId="8">#REF!</definedName>
    <definedName name="_9673DLC3F41415" localSheetId="9">#REF!</definedName>
    <definedName name="_9673DLC3F41415" localSheetId="10">#REF!</definedName>
    <definedName name="_9673DLC3F41415" localSheetId="13">#REF!</definedName>
    <definedName name="_9673DLC3F41415">#REF!</definedName>
    <definedName name="_9674DLC3F41415" localSheetId="8">#REF!</definedName>
    <definedName name="_9674DLC3F41415" localSheetId="9">#REF!</definedName>
    <definedName name="_9674DLC3F41415" localSheetId="10">#REF!</definedName>
    <definedName name="_9674DLC3F41415" localSheetId="13">#REF!</definedName>
    <definedName name="_9674DLC3F41415">#REF!</definedName>
    <definedName name="_9675DLC3F41415" localSheetId="8">#REF!</definedName>
    <definedName name="_9675DLC3F41415" localSheetId="9">#REF!</definedName>
    <definedName name="_9675DLC3F41415" localSheetId="10">#REF!</definedName>
    <definedName name="_9675DLC3F41415" localSheetId="13">#REF!</definedName>
    <definedName name="_9675DLC3F41415">#REF!</definedName>
    <definedName name="_9676DLC3F41415" localSheetId="8">#REF!</definedName>
    <definedName name="_9676DLC3F41415" localSheetId="9">#REF!</definedName>
    <definedName name="_9676DLC3F41415" localSheetId="10">#REF!</definedName>
    <definedName name="_9676DLC3F41415" localSheetId="13">#REF!</definedName>
    <definedName name="_9676DLC3F41415">#REF!</definedName>
    <definedName name="_9677DLC3F41415" localSheetId="8">#REF!</definedName>
    <definedName name="_9677DLC3F41415" localSheetId="9">#REF!</definedName>
    <definedName name="_9677DLC3F41415" localSheetId="10">#REF!</definedName>
    <definedName name="_9677DLC3F41415" localSheetId="13">#REF!</definedName>
    <definedName name="_9677DLC3F41415">#REF!</definedName>
    <definedName name="_9678DLC3F41415" localSheetId="8">#REF!</definedName>
    <definedName name="_9678DLC3F41415" localSheetId="9">#REF!</definedName>
    <definedName name="_9678DLC3F41415" localSheetId="10">#REF!</definedName>
    <definedName name="_9678DLC3F41415" localSheetId="13">#REF!</definedName>
    <definedName name="_9678DLC3F41415">#REF!</definedName>
    <definedName name="_9679DLC3F41415" localSheetId="8">#REF!</definedName>
    <definedName name="_9679DLC3F41415" localSheetId="9">#REF!</definedName>
    <definedName name="_9679DLC3F41415" localSheetId="10">#REF!</definedName>
    <definedName name="_9679DLC3F41415" localSheetId="13">#REF!</definedName>
    <definedName name="_9679DLC3F41415">#REF!</definedName>
    <definedName name="_967DL60EC338D" localSheetId="8">#REF!</definedName>
    <definedName name="_967DL60EC338D" localSheetId="9">#REF!</definedName>
    <definedName name="_967DL60EC338D" localSheetId="10">#REF!</definedName>
    <definedName name="_967DL60EC338D" localSheetId="13">#REF!</definedName>
    <definedName name="_967DL60EC338D">#REF!</definedName>
    <definedName name="_9680DLC3F41415" localSheetId="8">#REF!</definedName>
    <definedName name="_9680DLC3F41415" localSheetId="9">#REF!</definedName>
    <definedName name="_9680DLC3F41415" localSheetId="10">#REF!</definedName>
    <definedName name="_9680DLC3F41415" localSheetId="13">#REF!</definedName>
    <definedName name="_9680DLC3F41415">#REF!</definedName>
    <definedName name="_9681DLC3F41415" localSheetId="8">#REF!</definedName>
    <definedName name="_9681DLC3F41415" localSheetId="9">#REF!</definedName>
    <definedName name="_9681DLC3F41415" localSheetId="10">#REF!</definedName>
    <definedName name="_9681DLC3F41415" localSheetId="13">#REF!</definedName>
    <definedName name="_9681DLC3F41415">#REF!</definedName>
    <definedName name="_9682DLC3F41415" localSheetId="8">#REF!</definedName>
    <definedName name="_9682DLC3F41415" localSheetId="9">#REF!</definedName>
    <definedName name="_9682DLC3F41415" localSheetId="10">#REF!</definedName>
    <definedName name="_9682DLC3F41415" localSheetId="13">#REF!</definedName>
    <definedName name="_9682DLC3F41415">#REF!</definedName>
    <definedName name="_9683DLC3F41415" localSheetId="8">#REF!</definedName>
    <definedName name="_9683DLC3F41415" localSheetId="9">#REF!</definedName>
    <definedName name="_9683DLC3F41415" localSheetId="10">#REF!</definedName>
    <definedName name="_9683DLC3F41415" localSheetId="13">#REF!</definedName>
    <definedName name="_9683DLC3F41415">#REF!</definedName>
    <definedName name="_9684DLC3F41415" localSheetId="8">#REF!</definedName>
    <definedName name="_9684DLC3F41415" localSheetId="9">#REF!</definedName>
    <definedName name="_9684DLC3F41415" localSheetId="10">#REF!</definedName>
    <definedName name="_9684DLC3F41415" localSheetId="13">#REF!</definedName>
    <definedName name="_9684DLC3F41415">#REF!</definedName>
    <definedName name="_9685DLC3F41415" localSheetId="8">#REF!</definedName>
    <definedName name="_9685DLC3F41415" localSheetId="9">#REF!</definedName>
    <definedName name="_9685DLC3F41415" localSheetId="10">#REF!</definedName>
    <definedName name="_9685DLC3F41415" localSheetId="13">#REF!</definedName>
    <definedName name="_9685DLC3F41415">#REF!</definedName>
    <definedName name="_9686DLC3F41415" localSheetId="8">#REF!</definedName>
    <definedName name="_9686DLC3F41415" localSheetId="9">#REF!</definedName>
    <definedName name="_9686DLC3F41415" localSheetId="10">#REF!</definedName>
    <definedName name="_9686DLC3F41415" localSheetId="13">#REF!</definedName>
    <definedName name="_9686DLC3F41415">#REF!</definedName>
    <definedName name="_9687DLC3F41415" localSheetId="8">#REF!</definedName>
    <definedName name="_9687DLC3F41415" localSheetId="9">#REF!</definedName>
    <definedName name="_9687DLC3F41415" localSheetId="10">#REF!</definedName>
    <definedName name="_9687DLC3F41415" localSheetId="13">#REF!</definedName>
    <definedName name="_9687DLC3F41415">#REF!</definedName>
    <definedName name="_9688DLC3F41415" localSheetId="8">#REF!</definedName>
    <definedName name="_9688DLC3F41415" localSheetId="9">#REF!</definedName>
    <definedName name="_9688DLC3F41415" localSheetId="10">#REF!</definedName>
    <definedName name="_9688DLC3F41415" localSheetId="13">#REF!</definedName>
    <definedName name="_9688DLC3F41415">#REF!</definedName>
    <definedName name="_9689DLC3F41415" localSheetId="8">#REF!</definedName>
    <definedName name="_9689DLC3F41415" localSheetId="9">#REF!</definedName>
    <definedName name="_9689DLC3F41415" localSheetId="10">#REF!</definedName>
    <definedName name="_9689DLC3F41415" localSheetId="13">#REF!</definedName>
    <definedName name="_9689DLC3F41415">#REF!</definedName>
    <definedName name="_968DL60EC338D" localSheetId="8">#REF!</definedName>
    <definedName name="_968DL60EC338D" localSheetId="9">#REF!</definedName>
    <definedName name="_968DL60EC338D" localSheetId="10">#REF!</definedName>
    <definedName name="_968DL60EC338D" localSheetId="13">#REF!</definedName>
    <definedName name="_968DL60EC338D">#REF!</definedName>
    <definedName name="_9690DLC3F41415" localSheetId="8">#REF!</definedName>
    <definedName name="_9690DLC3F41415" localSheetId="9">#REF!</definedName>
    <definedName name="_9690DLC3F41415" localSheetId="10">#REF!</definedName>
    <definedName name="_9690DLC3F41415" localSheetId="13">#REF!</definedName>
    <definedName name="_9690DLC3F41415">#REF!</definedName>
    <definedName name="_9691DLC3F41415" localSheetId="8">#REF!</definedName>
    <definedName name="_9691DLC3F41415" localSheetId="9">#REF!</definedName>
    <definedName name="_9691DLC3F41415" localSheetId="10">#REF!</definedName>
    <definedName name="_9691DLC3F41415" localSheetId="13">#REF!</definedName>
    <definedName name="_9691DLC3F41415">#REF!</definedName>
    <definedName name="_9692DLC3F41415" localSheetId="8">#REF!</definedName>
    <definedName name="_9692DLC3F41415" localSheetId="9">#REF!</definedName>
    <definedName name="_9692DLC3F41415" localSheetId="10">#REF!</definedName>
    <definedName name="_9692DLC3F41415" localSheetId="13">#REF!</definedName>
    <definedName name="_9692DLC3F41415">#REF!</definedName>
    <definedName name="_9693DLC3F41415" localSheetId="8">#REF!</definedName>
    <definedName name="_9693DLC3F41415" localSheetId="9">#REF!</definedName>
    <definedName name="_9693DLC3F41415" localSheetId="10">#REF!</definedName>
    <definedName name="_9693DLC3F41415" localSheetId="13">#REF!</definedName>
    <definedName name="_9693DLC3F41415">#REF!</definedName>
    <definedName name="_9694DLC3F41415" localSheetId="8">#REF!</definedName>
    <definedName name="_9694DLC3F41415" localSheetId="9">#REF!</definedName>
    <definedName name="_9694DLC3F41415" localSheetId="10">#REF!</definedName>
    <definedName name="_9694DLC3F41415" localSheetId="13">#REF!</definedName>
    <definedName name="_9694DLC3F41415">#REF!</definedName>
    <definedName name="_9695DLC3F41415" localSheetId="8">#REF!</definedName>
    <definedName name="_9695DLC3F41415" localSheetId="9">#REF!</definedName>
    <definedName name="_9695DLC3F41415" localSheetId="10">#REF!</definedName>
    <definedName name="_9695DLC3F41415" localSheetId="13">#REF!</definedName>
    <definedName name="_9695DLC3F41415">#REF!</definedName>
    <definedName name="_9696DLC3F51415" localSheetId="8">#REF!</definedName>
    <definedName name="_9696DLC3F51415" localSheetId="9">#REF!</definedName>
    <definedName name="_9696DLC3F51415" localSheetId="10">#REF!</definedName>
    <definedName name="_9696DLC3F51415" localSheetId="13">#REF!</definedName>
    <definedName name="_9696DLC3F51415">#REF!</definedName>
    <definedName name="_9697DLC3F51415" localSheetId="8">#REF!</definedName>
    <definedName name="_9697DLC3F51415" localSheetId="9">#REF!</definedName>
    <definedName name="_9697DLC3F51415" localSheetId="10">#REF!</definedName>
    <definedName name="_9697DLC3F51415" localSheetId="13">#REF!</definedName>
    <definedName name="_9697DLC3F51415">#REF!</definedName>
    <definedName name="_9698DLC3F51415" localSheetId="8">#REF!</definedName>
    <definedName name="_9698DLC3F51415" localSheetId="9">#REF!</definedName>
    <definedName name="_9698DLC3F51415" localSheetId="10">#REF!</definedName>
    <definedName name="_9698DLC3F51415" localSheetId="13">#REF!</definedName>
    <definedName name="_9698DLC3F51415">#REF!</definedName>
    <definedName name="_9699DLC3F51415" localSheetId="8">#REF!</definedName>
    <definedName name="_9699DLC3F51415" localSheetId="9">#REF!</definedName>
    <definedName name="_9699DLC3F51415" localSheetId="10">#REF!</definedName>
    <definedName name="_9699DLC3F51415" localSheetId="13">#REF!</definedName>
    <definedName name="_9699DLC3F51415">#REF!</definedName>
    <definedName name="_969DL60EC338D" localSheetId="8">#REF!</definedName>
    <definedName name="_969DL60EC338D" localSheetId="9">#REF!</definedName>
    <definedName name="_969DL60EC338D" localSheetId="10">#REF!</definedName>
    <definedName name="_969DL60EC338D" localSheetId="13">#REF!</definedName>
    <definedName name="_969DL60EC338D">#REF!</definedName>
    <definedName name="_96DL607330A6" localSheetId="8">#REF!</definedName>
    <definedName name="_96DL607330A6" localSheetId="9">#REF!</definedName>
    <definedName name="_96DL607330A6" localSheetId="10">#REF!</definedName>
    <definedName name="_96DL607330A6" localSheetId="13">#REF!</definedName>
    <definedName name="_96DL607330A6">#REF!</definedName>
    <definedName name="_96DL613C3577" localSheetId="8">#REF!</definedName>
    <definedName name="_96DL613C3577" localSheetId="9">#REF!</definedName>
    <definedName name="_96DL613C3577" localSheetId="10">#REF!</definedName>
    <definedName name="_96DL613C3577" localSheetId="13">#REF!</definedName>
    <definedName name="_96DL613C3577">#REF!</definedName>
    <definedName name="_9700DLC3F51415" localSheetId="8">#REF!</definedName>
    <definedName name="_9700DLC3F51415" localSheetId="9">#REF!</definedName>
    <definedName name="_9700DLC3F51415" localSheetId="10">#REF!</definedName>
    <definedName name="_9700DLC3F51415" localSheetId="13">#REF!</definedName>
    <definedName name="_9700DLC3F51415">#REF!</definedName>
    <definedName name="_9701DLC3F51415" localSheetId="8">#REF!</definedName>
    <definedName name="_9701DLC3F51415" localSheetId="9">#REF!</definedName>
    <definedName name="_9701DLC3F51415" localSheetId="10">#REF!</definedName>
    <definedName name="_9701DLC3F51415" localSheetId="13">#REF!</definedName>
    <definedName name="_9701DLC3F51415">#REF!</definedName>
    <definedName name="_9702DLC3F51415" localSheetId="8">#REF!</definedName>
    <definedName name="_9702DLC3F51415" localSheetId="9">#REF!</definedName>
    <definedName name="_9702DLC3F51415" localSheetId="10">#REF!</definedName>
    <definedName name="_9702DLC3F51415" localSheetId="13">#REF!</definedName>
    <definedName name="_9702DLC3F51415">#REF!</definedName>
    <definedName name="_9703DLC3F51415" localSheetId="8">#REF!</definedName>
    <definedName name="_9703DLC3F51415" localSheetId="9">#REF!</definedName>
    <definedName name="_9703DLC3F51415" localSheetId="10">#REF!</definedName>
    <definedName name="_9703DLC3F51415" localSheetId="13">#REF!</definedName>
    <definedName name="_9703DLC3F51415">#REF!</definedName>
    <definedName name="_9704DLC3F51415" localSheetId="8">#REF!</definedName>
    <definedName name="_9704DLC3F51415" localSheetId="9">#REF!</definedName>
    <definedName name="_9704DLC3F51415" localSheetId="10">#REF!</definedName>
    <definedName name="_9704DLC3F51415" localSheetId="13">#REF!</definedName>
    <definedName name="_9704DLC3F51415">#REF!</definedName>
    <definedName name="_9705DLC3F51415" localSheetId="8">#REF!</definedName>
    <definedName name="_9705DLC3F51415" localSheetId="9">#REF!</definedName>
    <definedName name="_9705DLC3F51415" localSheetId="10">#REF!</definedName>
    <definedName name="_9705DLC3F51415" localSheetId="13">#REF!</definedName>
    <definedName name="_9705DLC3F51415">#REF!</definedName>
    <definedName name="_9706DLC3F51415" localSheetId="8">#REF!</definedName>
    <definedName name="_9706DLC3F51415" localSheetId="9">#REF!</definedName>
    <definedName name="_9706DLC3F51415" localSheetId="10">#REF!</definedName>
    <definedName name="_9706DLC3F51415" localSheetId="13">#REF!</definedName>
    <definedName name="_9706DLC3F51415">#REF!</definedName>
    <definedName name="_9707DLC3F51415" localSheetId="8">#REF!</definedName>
    <definedName name="_9707DLC3F51415" localSheetId="9">#REF!</definedName>
    <definedName name="_9707DLC3F51415" localSheetId="10">#REF!</definedName>
    <definedName name="_9707DLC3F51415" localSheetId="13">#REF!</definedName>
    <definedName name="_9707DLC3F51415">#REF!</definedName>
    <definedName name="_9708DLC3F51415" localSheetId="8">#REF!</definedName>
    <definedName name="_9708DLC3F51415" localSheetId="9">#REF!</definedName>
    <definedName name="_9708DLC3F51415" localSheetId="10">#REF!</definedName>
    <definedName name="_9708DLC3F51415" localSheetId="13">#REF!</definedName>
    <definedName name="_9708DLC3F51415">#REF!</definedName>
    <definedName name="_9709DLC3F51415" localSheetId="8">#REF!</definedName>
    <definedName name="_9709DLC3F51415" localSheetId="9">#REF!</definedName>
    <definedName name="_9709DLC3F51415" localSheetId="10">#REF!</definedName>
    <definedName name="_9709DLC3F51415" localSheetId="13">#REF!</definedName>
    <definedName name="_9709DLC3F51415">#REF!</definedName>
    <definedName name="_970DL60EC338D" localSheetId="8">#REF!</definedName>
    <definedName name="_970DL60EC338D" localSheetId="9">#REF!</definedName>
    <definedName name="_970DL60EC338D" localSheetId="10">#REF!</definedName>
    <definedName name="_970DL60EC338D" localSheetId="13">#REF!</definedName>
    <definedName name="_970DL60EC338D">#REF!</definedName>
    <definedName name="_9710DLC3F51415" localSheetId="8">#REF!</definedName>
    <definedName name="_9710DLC3F51415" localSheetId="9">#REF!</definedName>
    <definedName name="_9710DLC3F51415" localSheetId="10">#REF!</definedName>
    <definedName name="_9710DLC3F51415" localSheetId="13">#REF!</definedName>
    <definedName name="_9710DLC3F51415">#REF!</definedName>
    <definedName name="_9711DLC3F51415" localSheetId="8">#REF!</definedName>
    <definedName name="_9711DLC3F51415" localSheetId="9">#REF!</definedName>
    <definedName name="_9711DLC3F51415" localSheetId="10">#REF!</definedName>
    <definedName name="_9711DLC3F51415" localSheetId="13">#REF!</definedName>
    <definedName name="_9711DLC3F51415">#REF!</definedName>
    <definedName name="_9712DLC3F51415" localSheetId="8">#REF!</definedName>
    <definedName name="_9712DLC3F51415" localSheetId="9">#REF!</definedName>
    <definedName name="_9712DLC3F51415" localSheetId="10">#REF!</definedName>
    <definedName name="_9712DLC3F51415" localSheetId="13">#REF!</definedName>
    <definedName name="_9712DLC3F51415">#REF!</definedName>
    <definedName name="_9713DLC3F51415" localSheetId="8">#REF!</definedName>
    <definedName name="_9713DLC3F51415" localSheetId="9">#REF!</definedName>
    <definedName name="_9713DLC3F51415" localSheetId="10">#REF!</definedName>
    <definedName name="_9713DLC3F51415" localSheetId="13">#REF!</definedName>
    <definedName name="_9713DLC3F51415">#REF!</definedName>
    <definedName name="_9714DLC3F51415" localSheetId="8">#REF!</definedName>
    <definedName name="_9714DLC3F51415" localSheetId="9">#REF!</definedName>
    <definedName name="_9714DLC3F51415" localSheetId="10">#REF!</definedName>
    <definedName name="_9714DLC3F51415" localSheetId="13">#REF!</definedName>
    <definedName name="_9714DLC3F51415">#REF!</definedName>
    <definedName name="_9715DLC3F51415" localSheetId="8">#REF!</definedName>
    <definedName name="_9715DLC3F51415" localSheetId="9">#REF!</definedName>
    <definedName name="_9715DLC3F51415" localSheetId="10">#REF!</definedName>
    <definedName name="_9715DLC3F51415" localSheetId="13">#REF!</definedName>
    <definedName name="_9715DLC3F51415">#REF!</definedName>
    <definedName name="_9716DLC3F51415" localSheetId="8">#REF!</definedName>
    <definedName name="_9716DLC3F51415" localSheetId="9">#REF!</definedName>
    <definedName name="_9716DLC3F51415" localSheetId="10">#REF!</definedName>
    <definedName name="_9716DLC3F51415" localSheetId="13">#REF!</definedName>
    <definedName name="_9716DLC3F51415">#REF!</definedName>
    <definedName name="_9717DLC3F51415" localSheetId="8">#REF!</definedName>
    <definedName name="_9717DLC3F51415" localSheetId="9">#REF!</definedName>
    <definedName name="_9717DLC3F51415" localSheetId="10">#REF!</definedName>
    <definedName name="_9717DLC3F51415" localSheetId="13">#REF!</definedName>
    <definedName name="_9717DLC3F51415">#REF!</definedName>
    <definedName name="_9718DLC3F51415" localSheetId="8">#REF!</definedName>
    <definedName name="_9718DLC3F51415" localSheetId="9">#REF!</definedName>
    <definedName name="_9718DLC3F51415" localSheetId="10">#REF!</definedName>
    <definedName name="_9718DLC3F51415" localSheetId="13">#REF!</definedName>
    <definedName name="_9718DLC3F51415">#REF!</definedName>
    <definedName name="_9719DLC3F51415" localSheetId="8">#REF!</definedName>
    <definedName name="_9719DLC3F51415" localSheetId="9">#REF!</definedName>
    <definedName name="_9719DLC3F51415" localSheetId="10">#REF!</definedName>
    <definedName name="_9719DLC3F51415" localSheetId="13">#REF!</definedName>
    <definedName name="_9719DLC3F51415">#REF!</definedName>
    <definedName name="_971DL60EC338D" localSheetId="8">#REF!</definedName>
    <definedName name="_971DL60EC338D" localSheetId="9">#REF!</definedName>
    <definedName name="_971DL60EC338D" localSheetId="10">#REF!</definedName>
    <definedName name="_971DL60EC338D" localSheetId="13">#REF!</definedName>
    <definedName name="_971DL60EC338D">#REF!</definedName>
    <definedName name="_9720DLC3F51415" localSheetId="8">#REF!</definedName>
    <definedName name="_9720DLC3F51415" localSheetId="9">#REF!</definedName>
    <definedName name="_9720DLC3F51415" localSheetId="10">#REF!</definedName>
    <definedName name="_9720DLC3F51415" localSheetId="13">#REF!</definedName>
    <definedName name="_9720DLC3F51415">#REF!</definedName>
    <definedName name="_9721DLC3F51415" localSheetId="8">#REF!</definedName>
    <definedName name="_9721DLC3F51415" localSheetId="9">#REF!</definedName>
    <definedName name="_9721DLC3F51415" localSheetId="10">#REF!</definedName>
    <definedName name="_9721DLC3F51415" localSheetId="13">#REF!</definedName>
    <definedName name="_9721DLC3F51415">#REF!</definedName>
    <definedName name="_9722DLC3F51415" localSheetId="8">#REF!</definedName>
    <definedName name="_9722DLC3F51415" localSheetId="9">#REF!</definedName>
    <definedName name="_9722DLC3F51415" localSheetId="10">#REF!</definedName>
    <definedName name="_9722DLC3F51415" localSheetId="13">#REF!</definedName>
    <definedName name="_9722DLC3F51415">#REF!</definedName>
    <definedName name="_9723DLC3F51415" localSheetId="8">#REF!</definedName>
    <definedName name="_9723DLC3F51415" localSheetId="9">#REF!</definedName>
    <definedName name="_9723DLC3F51415" localSheetId="10">#REF!</definedName>
    <definedName name="_9723DLC3F51415" localSheetId="13">#REF!</definedName>
    <definedName name="_9723DLC3F51415">#REF!</definedName>
    <definedName name="_9724DLC3F51415" localSheetId="8">#REF!</definedName>
    <definedName name="_9724DLC3F51415" localSheetId="9">#REF!</definedName>
    <definedName name="_9724DLC3F51415" localSheetId="10">#REF!</definedName>
    <definedName name="_9724DLC3F51415" localSheetId="13">#REF!</definedName>
    <definedName name="_9724DLC3F51415">#REF!</definedName>
    <definedName name="_9725DLC3F51415" localSheetId="8">#REF!</definedName>
    <definedName name="_9725DLC3F51415" localSheetId="9">#REF!</definedName>
    <definedName name="_9725DLC3F51415" localSheetId="10">#REF!</definedName>
    <definedName name="_9725DLC3F51415" localSheetId="13">#REF!</definedName>
    <definedName name="_9725DLC3F51415">#REF!</definedName>
    <definedName name="_9726DLC3F51415" localSheetId="8">#REF!</definedName>
    <definedName name="_9726DLC3F51415" localSheetId="9">#REF!</definedName>
    <definedName name="_9726DLC3F51415" localSheetId="10">#REF!</definedName>
    <definedName name="_9726DLC3F51415" localSheetId="13">#REF!</definedName>
    <definedName name="_9726DLC3F51415">#REF!</definedName>
    <definedName name="_9727DLC3F51415" localSheetId="8">#REF!</definedName>
    <definedName name="_9727DLC3F51415" localSheetId="9">#REF!</definedName>
    <definedName name="_9727DLC3F51415" localSheetId="10">#REF!</definedName>
    <definedName name="_9727DLC3F51415" localSheetId="13">#REF!</definedName>
    <definedName name="_9727DLC3F51415">#REF!</definedName>
    <definedName name="_9728DLC3F51415" localSheetId="8">#REF!</definedName>
    <definedName name="_9728DLC3F51415" localSheetId="9">#REF!</definedName>
    <definedName name="_9728DLC3F51415" localSheetId="10">#REF!</definedName>
    <definedName name="_9728DLC3F51415" localSheetId="13">#REF!</definedName>
    <definedName name="_9728DLC3F51415">#REF!</definedName>
    <definedName name="_9729DLC3F51415" localSheetId="8">#REF!</definedName>
    <definedName name="_9729DLC3F51415" localSheetId="9">#REF!</definedName>
    <definedName name="_9729DLC3F51415" localSheetId="10">#REF!</definedName>
    <definedName name="_9729DLC3F51415" localSheetId="13">#REF!</definedName>
    <definedName name="_9729DLC3F51415">#REF!</definedName>
    <definedName name="_972DL60EC338D" localSheetId="8">#REF!</definedName>
    <definedName name="_972DL60EC338D" localSheetId="9">#REF!</definedName>
    <definedName name="_972DL60EC338D" localSheetId="10">#REF!</definedName>
    <definedName name="_972DL60EC338D" localSheetId="13">#REF!</definedName>
    <definedName name="_972DL60EC338D">#REF!</definedName>
    <definedName name="_9730DLC3F51415" localSheetId="8">#REF!</definedName>
    <definedName name="_9730DLC3F51415" localSheetId="9">#REF!</definedName>
    <definedName name="_9730DLC3F51415" localSheetId="10">#REF!</definedName>
    <definedName name="_9730DLC3F51415" localSheetId="13">#REF!</definedName>
    <definedName name="_9730DLC3F51415">#REF!</definedName>
    <definedName name="_9731DLC3F61415" localSheetId="8">#REF!</definedName>
    <definedName name="_9731DLC3F61415" localSheetId="9">#REF!</definedName>
    <definedName name="_9731DLC3F61415" localSheetId="10">#REF!</definedName>
    <definedName name="_9731DLC3F61415" localSheetId="13">#REF!</definedName>
    <definedName name="_9731DLC3F61415">#REF!</definedName>
    <definedName name="_9732DLC3F61415" localSheetId="8">#REF!</definedName>
    <definedName name="_9732DLC3F61415" localSheetId="9">#REF!</definedName>
    <definedName name="_9732DLC3F61415" localSheetId="10">#REF!</definedName>
    <definedName name="_9732DLC3F61415" localSheetId="13">#REF!</definedName>
    <definedName name="_9732DLC3F61415">#REF!</definedName>
    <definedName name="_9733DLC3F61415" localSheetId="8">#REF!</definedName>
    <definedName name="_9733DLC3F61415" localSheetId="9">#REF!</definedName>
    <definedName name="_9733DLC3F61415" localSheetId="10">#REF!</definedName>
    <definedName name="_9733DLC3F61415" localSheetId="13">#REF!</definedName>
    <definedName name="_9733DLC3F61415">#REF!</definedName>
    <definedName name="_9734DLC3F61415" localSheetId="8">#REF!</definedName>
    <definedName name="_9734DLC3F61415" localSheetId="9">#REF!</definedName>
    <definedName name="_9734DLC3F61415" localSheetId="10">#REF!</definedName>
    <definedName name="_9734DLC3F61415" localSheetId="13">#REF!</definedName>
    <definedName name="_9734DLC3F61415">#REF!</definedName>
    <definedName name="_9735DLC3F61415" localSheetId="8">#REF!</definedName>
    <definedName name="_9735DLC3F61415" localSheetId="9">#REF!</definedName>
    <definedName name="_9735DLC3F61415" localSheetId="10">#REF!</definedName>
    <definedName name="_9735DLC3F61415" localSheetId="13">#REF!</definedName>
    <definedName name="_9735DLC3F61415">#REF!</definedName>
    <definedName name="_9736DLC3F61415" localSheetId="8">#REF!</definedName>
    <definedName name="_9736DLC3F61415" localSheetId="9">#REF!</definedName>
    <definedName name="_9736DLC3F61415" localSheetId="10">#REF!</definedName>
    <definedName name="_9736DLC3F61415" localSheetId="13">#REF!</definedName>
    <definedName name="_9736DLC3F61415">#REF!</definedName>
    <definedName name="_9737DLC3F61415" localSheetId="8">#REF!</definedName>
    <definedName name="_9737DLC3F61415" localSheetId="9">#REF!</definedName>
    <definedName name="_9737DLC3F61415" localSheetId="10">#REF!</definedName>
    <definedName name="_9737DLC3F61415" localSheetId="13">#REF!</definedName>
    <definedName name="_9737DLC3F61415">#REF!</definedName>
    <definedName name="_9738DLC3F61415" localSheetId="8">#REF!</definedName>
    <definedName name="_9738DLC3F61415" localSheetId="9">#REF!</definedName>
    <definedName name="_9738DLC3F61415" localSheetId="10">#REF!</definedName>
    <definedName name="_9738DLC3F61415" localSheetId="13">#REF!</definedName>
    <definedName name="_9738DLC3F61415">#REF!</definedName>
    <definedName name="_9739DLC3F61415" localSheetId="8">#REF!</definedName>
    <definedName name="_9739DLC3F61415" localSheetId="9">#REF!</definedName>
    <definedName name="_9739DLC3F61415" localSheetId="10">#REF!</definedName>
    <definedName name="_9739DLC3F61415" localSheetId="13">#REF!</definedName>
    <definedName name="_9739DLC3F61415">#REF!</definedName>
    <definedName name="_973DL60EC338D" localSheetId="8">#REF!</definedName>
    <definedName name="_973DL60EC338D" localSheetId="9">#REF!</definedName>
    <definedName name="_973DL60EC338D" localSheetId="10">#REF!</definedName>
    <definedName name="_973DL60EC338D" localSheetId="13">#REF!</definedName>
    <definedName name="_973DL60EC338D">#REF!</definedName>
    <definedName name="_9740DLC3F61415" localSheetId="8">#REF!</definedName>
    <definedName name="_9740DLC3F61415" localSheetId="9">#REF!</definedName>
    <definedName name="_9740DLC3F61415" localSheetId="10">#REF!</definedName>
    <definedName name="_9740DLC3F61415" localSheetId="13">#REF!</definedName>
    <definedName name="_9740DLC3F61415">#REF!</definedName>
    <definedName name="_9741DLC3F61415" localSheetId="8">#REF!</definedName>
    <definedName name="_9741DLC3F61415" localSheetId="9">#REF!</definedName>
    <definedName name="_9741DLC3F61415" localSheetId="10">#REF!</definedName>
    <definedName name="_9741DLC3F61415" localSheetId="13">#REF!</definedName>
    <definedName name="_9741DLC3F61415">#REF!</definedName>
    <definedName name="_9742DLC3F61415" localSheetId="8">#REF!</definedName>
    <definedName name="_9742DLC3F61415" localSheetId="9">#REF!</definedName>
    <definedName name="_9742DLC3F61415" localSheetId="10">#REF!</definedName>
    <definedName name="_9742DLC3F61415" localSheetId="13">#REF!</definedName>
    <definedName name="_9742DLC3F61415">#REF!</definedName>
    <definedName name="_9743DLC3F61415" localSheetId="8">#REF!</definedName>
    <definedName name="_9743DLC3F61415" localSheetId="9">#REF!</definedName>
    <definedName name="_9743DLC3F61415" localSheetId="10">#REF!</definedName>
    <definedName name="_9743DLC3F61415" localSheetId="13">#REF!</definedName>
    <definedName name="_9743DLC3F61415">#REF!</definedName>
    <definedName name="_9744DLC3F61415" localSheetId="8">#REF!</definedName>
    <definedName name="_9744DLC3F61415" localSheetId="9">#REF!</definedName>
    <definedName name="_9744DLC3F61415" localSheetId="10">#REF!</definedName>
    <definedName name="_9744DLC3F61415" localSheetId="13">#REF!</definedName>
    <definedName name="_9744DLC3F61415">#REF!</definedName>
    <definedName name="_9745DLC3F61415" localSheetId="8">#REF!</definedName>
    <definedName name="_9745DLC3F61415" localSheetId="9">#REF!</definedName>
    <definedName name="_9745DLC3F61415" localSheetId="10">#REF!</definedName>
    <definedName name="_9745DLC3F61415" localSheetId="13">#REF!</definedName>
    <definedName name="_9745DLC3F61415">#REF!</definedName>
    <definedName name="_9746DLC3F61415" localSheetId="8">#REF!</definedName>
    <definedName name="_9746DLC3F61415" localSheetId="9">#REF!</definedName>
    <definedName name="_9746DLC3F61415" localSheetId="10">#REF!</definedName>
    <definedName name="_9746DLC3F61415" localSheetId="13">#REF!</definedName>
    <definedName name="_9746DLC3F61415">#REF!</definedName>
    <definedName name="_9747DLC3F61415" localSheetId="8">#REF!</definedName>
    <definedName name="_9747DLC3F61415" localSheetId="9">#REF!</definedName>
    <definedName name="_9747DLC3F61415" localSheetId="10">#REF!</definedName>
    <definedName name="_9747DLC3F61415" localSheetId="13">#REF!</definedName>
    <definedName name="_9747DLC3F61415">#REF!</definedName>
    <definedName name="_9748DLC3F61415" localSheetId="8">#REF!</definedName>
    <definedName name="_9748DLC3F61415" localSheetId="9">#REF!</definedName>
    <definedName name="_9748DLC3F61415" localSheetId="10">#REF!</definedName>
    <definedName name="_9748DLC3F61415" localSheetId="13">#REF!</definedName>
    <definedName name="_9748DLC3F61415">#REF!</definedName>
    <definedName name="_9749DLC3F61415" localSheetId="8">#REF!</definedName>
    <definedName name="_9749DLC3F61415" localSheetId="9">#REF!</definedName>
    <definedName name="_9749DLC3F61415" localSheetId="10">#REF!</definedName>
    <definedName name="_9749DLC3F61415" localSheetId="13">#REF!</definedName>
    <definedName name="_9749DLC3F61415">#REF!</definedName>
    <definedName name="_974DL60EC338D" localSheetId="8">#REF!</definedName>
    <definedName name="_974DL60EC338D" localSheetId="9">#REF!</definedName>
    <definedName name="_974DL60EC338D" localSheetId="10">#REF!</definedName>
    <definedName name="_974DL60EC338D" localSheetId="13">#REF!</definedName>
    <definedName name="_974DL60EC338D">#REF!</definedName>
    <definedName name="_9750DLC3F61415" localSheetId="8">#REF!</definedName>
    <definedName name="_9750DLC3F61415" localSheetId="9">#REF!</definedName>
    <definedName name="_9750DLC3F61415" localSheetId="10">#REF!</definedName>
    <definedName name="_9750DLC3F61415" localSheetId="13">#REF!</definedName>
    <definedName name="_9750DLC3F61415">#REF!</definedName>
    <definedName name="_9751DLC3F61415" localSheetId="8">#REF!</definedName>
    <definedName name="_9751DLC3F61415" localSheetId="9">#REF!</definedName>
    <definedName name="_9751DLC3F61415" localSheetId="10">#REF!</definedName>
    <definedName name="_9751DLC3F61415" localSheetId="13">#REF!</definedName>
    <definedName name="_9751DLC3F61415">#REF!</definedName>
    <definedName name="_9752DLC3F61415" localSheetId="8">#REF!</definedName>
    <definedName name="_9752DLC3F61415" localSheetId="9">#REF!</definedName>
    <definedName name="_9752DLC3F61415" localSheetId="10">#REF!</definedName>
    <definedName name="_9752DLC3F61415" localSheetId="13">#REF!</definedName>
    <definedName name="_9752DLC3F61415">#REF!</definedName>
    <definedName name="_9753DLC3F61415" localSheetId="8">#REF!</definedName>
    <definedName name="_9753DLC3F61415" localSheetId="9">#REF!</definedName>
    <definedName name="_9753DLC3F61415" localSheetId="10">#REF!</definedName>
    <definedName name="_9753DLC3F61415" localSheetId="13">#REF!</definedName>
    <definedName name="_9753DLC3F61415">#REF!</definedName>
    <definedName name="_9754DLC3F61415" localSheetId="8">#REF!</definedName>
    <definedName name="_9754DLC3F61415" localSheetId="9">#REF!</definedName>
    <definedName name="_9754DLC3F61415" localSheetId="10">#REF!</definedName>
    <definedName name="_9754DLC3F61415" localSheetId="13">#REF!</definedName>
    <definedName name="_9754DLC3F61415">#REF!</definedName>
    <definedName name="_9755DLC3F61415" localSheetId="8">#REF!</definedName>
    <definedName name="_9755DLC3F61415" localSheetId="9">#REF!</definedName>
    <definedName name="_9755DLC3F61415" localSheetId="10">#REF!</definedName>
    <definedName name="_9755DLC3F61415" localSheetId="13">#REF!</definedName>
    <definedName name="_9755DLC3F61415">#REF!</definedName>
    <definedName name="_9756DLC3F61415" localSheetId="8">#REF!</definedName>
    <definedName name="_9756DLC3F61415" localSheetId="9">#REF!</definedName>
    <definedName name="_9756DLC3F61415" localSheetId="10">#REF!</definedName>
    <definedName name="_9756DLC3F61415" localSheetId="13">#REF!</definedName>
    <definedName name="_9756DLC3F61415">#REF!</definedName>
    <definedName name="_9757DLC3F61415" localSheetId="8">#REF!</definedName>
    <definedName name="_9757DLC3F61415" localSheetId="9">#REF!</definedName>
    <definedName name="_9757DLC3F61415" localSheetId="10">#REF!</definedName>
    <definedName name="_9757DLC3F61415" localSheetId="13">#REF!</definedName>
    <definedName name="_9757DLC3F61415">#REF!</definedName>
    <definedName name="_9758DLC3F61415" localSheetId="8">#REF!</definedName>
    <definedName name="_9758DLC3F61415" localSheetId="9">#REF!</definedName>
    <definedName name="_9758DLC3F61415" localSheetId="10">#REF!</definedName>
    <definedName name="_9758DLC3F61415" localSheetId="13">#REF!</definedName>
    <definedName name="_9758DLC3F61415">#REF!</definedName>
    <definedName name="_9759DLC3F61415" localSheetId="8">#REF!</definedName>
    <definedName name="_9759DLC3F61415" localSheetId="9">#REF!</definedName>
    <definedName name="_9759DLC3F61415" localSheetId="10">#REF!</definedName>
    <definedName name="_9759DLC3F61415" localSheetId="13">#REF!</definedName>
    <definedName name="_9759DLC3F61415">#REF!</definedName>
    <definedName name="_975DL60EC338D" localSheetId="8">#REF!</definedName>
    <definedName name="_975DL60EC338D" localSheetId="9">#REF!</definedName>
    <definedName name="_975DL60EC338D" localSheetId="10">#REF!</definedName>
    <definedName name="_975DL60EC338D" localSheetId="13">#REF!</definedName>
    <definedName name="_975DL60EC338D">#REF!</definedName>
    <definedName name="_9760DLC3F61415" localSheetId="8">#REF!</definedName>
    <definedName name="_9760DLC3F61415" localSheetId="9">#REF!</definedName>
    <definedName name="_9760DLC3F61415" localSheetId="10">#REF!</definedName>
    <definedName name="_9760DLC3F61415" localSheetId="13">#REF!</definedName>
    <definedName name="_9760DLC3F61415">#REF!</definedName>
    <definedName name="_9761DLC3F61415" localSheetId="8">#REF!</definedName>
    <definedName name="_9761DLC3F61415" localSheetId="9">#REF!</definedName>
    <definedName name="_9761DLC3F61415" localSheetId="10">#REF!</definedName>
    <definedName name="_9761DLC3F61415" localSheetId="13">#REF!</definedName>
    <definedName name="_9761DLC3F61415">#REF!</definedName>
    <definedName name="_9762DLC3F61415" localSheetId="8">#REF!</definedName>
    <definedName name="_9762DLC3F61415" localSheetId="9">#REF!</definedName>
    <definedName name="_9762DLC3F61415" localSheetId="10">#REF!</definedName>
    <definedName name="_9762DLC3F61415" localSheetId="13">#REF!</definedName>
    <definedName name="_9762DLC3F61415">#REF!</definedName>
    <definedName name="_9763DLC3F61415" localSheetId="8">#REF!</definedName>
    <definedName name="_9763DLC3F61415" localSheetId="9">#REF!</definedName>
    <definedName name="_9763DLC3F61415" localSheetId="10">#REF!</definedName>
    <definedName name="_9763DLC3F61415" localSheetId="13">#REF!</definedName>
    <definedName name="_9763DLC3F61415">#REF!</definedName>
    <definedName name="_9764DLC3F61415" localSheetId="8">#REF!</definedName>
    <definedName name="_9764DLC3F61415" localSheetId="9">#REF!</definedName>
    <definedName name="_9764DLC3F61415" localSheetId="10">#REF!</definedName>
    <definedName name="_9764DLC3F61415" localSheetId="13">#REF!</definedName>
    <definedName name="_9764DLC3F61415">#REF!</definedName>
    <definedName name="_9765DLC3F61415" localSheetId="8">#REF!</definedName>
    <definedName name="_9765DLC3F61415" localSheetId="9">#REF!</definedName>
    <definedName name="_9765DLC3F61415" localSheetId="10">#REF!</definedName>
    <definedName name="_9765DLC3F61415" localSheetId="13">#REF!</definedName>
    <definedName name="_9765DLC3F61415">#REF!</definedName>
    <definedName name="_9766DLC3F71415" localSheetId="8">#REF!</definedName>
    <definedName name="_9766DLC3F71415" localSheetId="9">#REF!</definedName>
    <definedName name="_9766DLC3F71415" localSheetId="10">#REF!</definedName>
    <definedName name="_9766DLC3F71415" localSheetId="13">#REF!</definedName>
    <definedName name="_9766DLC3F71415">#REF!</definedName>
    <definedName name="_9767DLC3F71415" localSheetId="8">#REF!</definedName>
    <definedName name="_9767DLC3F71415" localSheetId="9">#REF!</definedName>
    <definedName name="_9767DLC3F71415" localSheetId="10">#REF!</definedName>
    <definedName name="_9767DLC3F71415" localSheetId="13">#REF!</definedName>
    <definedName name="_9767DLC3F71415">#REF!</definedName>
    <definedName name="_9768DLC3F71415" localSheetId="8">#REF!</definedName>
    <definedName name="_9768DLC3F71415" localSheetId="9">#REF!</definedName>
    <definedName name="_9768DLC3F71415" localSheetId="10">#REF!</definedName>
    <definedName name="_9768DLC3F71415" localSheetId="13">#REF!</definedName>
    <definedName name="_9768DLC3F71415">#REF!</definedName>
    <definedName name="_9769DLC3F71415" localSheetId="8">#REF!</definedName>
    <definedName name="_9769DLC3F71415" localSheetId="9">#REF!</definedName>
    <definedName name="_9769DLC3F71415" localSheetId="10">#REF!</definedName>
    <definedName name="_9769DLC3F71415" localSheetId="13">#REF!</definedName>
    <definedName name="_9769DLC3F71415">#REF!</definedName>
    <definedName name="_976DL60EC338D" localSheetId="8">#REF!</definedName>
    <definedName name="_976DL60EC338D" localSheetId="9">#REF!</definedName>
    <definedName name="_976DL60EC338D" localSheetId="10">#REF!</definedName>
    <definedName name="_976DL60EC338D" localSheetId="13">#REF!</definedName>
    <definedName name="_976DL60EC338D">#REF!</definedName>
    <definedName name="_9770DLC3F71415" localSheetId="8">#REF!</definedName>
    <definedName name="_9770DLC3F71415" localSheetId="9">#REF!</definedName>
    <definedName name="_9770DLC3F71415" localSheetId="10">#REF!</definedName>
    <definedName name="_9770DLC3F71415" localSheetId="13">#REF!</definedName>
    <definedName name="_9770DLC3F71415">#REF!</definedName>
    <definedName name="_9771DLC3F71415" localSheetId="8">#REF!</definedName>
    <definedName name="_9771DLC3F71415" localSheetId="9">#REF!</definedName>
    <definedName name="_9771DLC3F71415" localSheetId="10">#REF!</definedName>
    <definedName name="_9771DLC3F71415" localSheetId="13">#REF!</definedName>
    <definedName name="_9771DLC3F71415">#REF!</definedName>
    <definedName name="_9772DLC3F71415" localSheetId="8">#REF!</definedName>
    <definedName name="_9772DLC3F71415" localSheetId="9">#REF!</definedName>
    <definedName name="_9772DLC3F71415" localSheetId="10">#REF!</definedName>
    <definedName name="_9772DLC3F71415" localSheetId="13">#REF!</definedName>
    <definedName name="_9772DLC3F71415">#REF!</definedName>
    <definedName name="_9773DLC3F71415" localSheetId="8">#REF!</definedName>
    <definedName name="_9773DLC3F71415" localSheetId="9">#REF!</definedName>
    <definedName name="_9773DLC3F71415" localSheetId="10">#REF!</definedName>
    <definedName name="_9773DLC3F71415" localSheetId="13">#REF!</definedName>
    <definedName name="_9773DLC3F71415">#REF!</definedName>
    <definedName name="_9774DLC3F71415" localSheetId="8">#REF!</definedName>
    <definedName name="_9774DLC3F71415" localSheetId="9">#REF!</definedName>
    <definedName name="_9774DLC3F71415" localSheetId="10">#REF!</definedName>
    <definedName name="_9774DLC3F71415" localSheetId="13">#REF!</definedName>
    <definedName name="_9774DLC3F71415">#REF!</definedName>
    <definedName name="_9775DLC3F71415" localSheetId="8">#REF!</definedName>
    <definedName name="_9775DLC3F71415" localSheetId="9">#REF!</definedName>
    <definedName name="_9775DLC3F71415" localSheetId="10">#REF!</definedName>
    <definedName name="_9775DLC3F71415" localSheetId="13">#REF!</definedName>
    <definedName name="_9775DLC3F71415">#REF!</definedName>
    <definedName name="_9776DLC3F71415" localSheetId="8">#REF!</definedName>
    <definedName name="_9776DLC3F71415" localSheetId="9">#REF!</definedName>
    <definedName name="_9776DLC3F71415" localSheetId="10">#REF!</definedName>
    <definedName name="_9776DLC3F71415" localSheetId="13">#REF!</definedName>
    <definedName name="_9776DLC3F71415">#REF!</definedName>
    <definedName name="_9777DLC3F71415" localSheetId="8">#REF!</definedName>
    <definedName name="_9777DLC3F71415" localSheetId="9">#REF!</definedName>
    <definedName name="_9777DLC3F71415" localSheetId="10">#REF!</definedName>
    <definedName name="_9777DLC3F71415" localSheetId="13">#REF!</definedName>
    <definedName name="_9777DLC3F71415">#REF!</definedName>
    <definedName name="_9778DLC3F71415" localSheetId="8">#REF!</definedName>
    <definedName name="_9778DLC3F71415" localSheetId="9">#REF!</definedName>
    <definedName name="_9778DLC3F71415" localSheetId="10">#REF!</definedName>
    <definedName name="_9778DLC3F71415" localSheetId="13">#REF!</definedName>
    <definedName name="_9778DLC3F71415">#REF!</definedName>
    <definedName name="_9779DLC3F71415" localSheetId="8">#REF!</definedName>
    <definedName name="_9779DLC3F71415" localSheetId="9">#REF!</definedName>
    <definedName name="_9779DLC3F71415" localSheetId="10">#REF!</definedName>
    <definedName name="_9779DLC3F71415" localSheetId="13">#REF!</definedName>
    <definedName name="_9779DLC3F71415">#REF!</definedName>
    <definedName name="_977DL60EC338D" localSheetId="8">#REF!</definedName>
    <definedName name="_977DL60EC338D" localSheetId="9">#REF!</definedName>
    <definedName name="_977DL60EC338D" localSheetId="10">#REF!</definedName>
    <definedName name="_977DL60EC338D" localSheetId="13">#REF!</definedName>
    <definedName name="_977DL60EC338D">#REF!</definedName>
    <definedName name="_9780DLC3F71415" localSheetId="8">#REF!</definedName>
    <definedName name="_9780DLC3F71415" localSheetId="9">#REF!</definedName>
    <definedName name="_9780DLC3F71415" localSheetId="10">#REF!</definedName>
    <definedName name="_9780DLC3F71415" localSheetId="13">#REF!</definedName>
    <definedName name="_9780DLC3F71415">#REF!</definedName>
    <definedName name="_9781DLC3F71415" localSheetId="8">#REF!</definedName>
    <definedName name="_9781DLC3F71415" localSheetId="9">#REF!</definedName>
    <definedName name="_9781DLC3F71415" localSheetId="10">#REF!</definedName>
    <definedName name="_9781DLC3F71415" localSheetId="13">#REF!</definedName>
    <definedName name="_9781DLC3F71415">#REF!</definedName>
    <definedName name="_9782DLC3F71415" localSheetId="8">#REF!</definedName>
    <definedName name="_9782DLC3F71415" localSheetId="9">#REF!</definedName>
    <definedName name="_9782DLC3F71415" localSheetId="10">#REF!</definedName>
    <definedName name="_9782DLC3F71415" localSheetId="13">#REF!</definedName>
    <definedName name="_9782DLC3F71415">#REF!</definedName>
    <definedName name="_9783DLC3F71415" localSheetId="8">#REF!</definedName>
    <definedName name="_9783DLC3F71415" localSheetId="9">#REF!</definedName>
    <definedName name="_9783DLC3F71415" localSheetId="10">#REF!</definedName>
    <definedName name="_9783DLC3F71415" localSheetId="13">#REF!</definedName>
    <definedName name="_9783DLC3F71415">#REF!</definedName>
    <definedName name="_9784DLC3F71415" localSheetId="8">#REF!</definedName>
    <definedName name="_9784DLC3F71415" localSheetId="9">#REF!</definedName>
    <definedName name="_9784DLC3F71415" localSheetId="10">#REF!</definedName>
    <definedName name="_9784DLC3F71415" localSheetId="13">#REF!</definedName>
    <definedName name="_9784DLC3F71415">#REF!</definedName>
    <definedName name="_9785DLC3F71415" localSheetId="8">#REF!</definedName>
    <definedName name="_9785DLC3F71415" localSheetId="9">#REF!</definedName>
    <definedName name="_9785DLC3F71415" localSheetId="10">#REF!</definedName>
    <definedName name="_9785DLC3F71415" localSheetId="13">#REF!</definedName>
    <definedName name="_9785DLC3F71415">#REF!</definedName>
    <definedName name="_9786DLC3F71415" localSheetId="8">#REF!</definedName>
    <definedName name="_9786DLC3F71415" localSheetId="9">#REF!</definedName>
    <definedName name="_9786DLC3F71415" localSheetId="10">#REF!</definedName>
    <definedName name="_9786DLC3F71415" localSheetId="13">#REF!</definedName>
    <definedName name="_9786DLC3F71415">#REF!</definedName>
    <definedName name="_9787DLC3F71415" localSheetId="8">#REF!</definedName>
    <definedName name="_9787DLC3F71415" localSheetId="9">#REF!</definedName>
    <definedName name="_9787DLC3F71415" localSheetId="10">#REF!</definedName>
    <definedName name="_9787DLC3F71415" localSheetId="13">#REF!</definedName>
    <definedName name="_9787DLC3F71415">#REF!</definedName>
    <definedName name="_9788DLC3F71415" localSheetId="8">#REF!</definedName>
    <definedName name="_9788DLC3F71415" localSheetId="9">#REF!</definedName>
    <definedName name="_9788DLC3F71415" localSheetId="10">#REF!</definedName>
    <definedName name="_9788DLC3F71415" localSheetId="13">#REF!</definedName>
    <definedName name="_9788DLC3F71415">#REF!</definedName>
    <definedName name="_9789DLC3F71415" localSheetId="8">#REF!</definedName>
    <definedName name="_9789DLC3F71415" localSheetId="9">#REF!</definedName>
    <definedName name="_9789DLC3F71415" localSheetId="10">#REF!</definedName>
    <definedName name="_9789DLC3F71415" localSheetId="13">#REF!</definedName>
    <definedName name="_9789DLC3F71415">#REF!</definedName>
    <definedName name="_978DL60EC338D" localSheetId="8">#REF!</definedName>
    <definedName name="_978DL60EC338D" localSheetId="9">#REF!</definedName>
    <definedName name="_978DL60EC338D" localSheetId="10">#REF!</definedName>
    <definedName name="_978DL60EC338D" localSheetId="13">#REF!</definedName>
    <definedName name="_978DL60EC338D">#REF!</definedName>
    <definedName name="_9790DLC3F71415" localSheetId="8">#REF!</definedName>
    <definedName name="_9790DLC3F71415" localSheetId="9">#REF!</definedName>
    <definedName name="_9790DLC3F71415" localSheetId="10">#REF!</definedName>
    <definedName name="_9790DLC3F71415" localSheetId="13">#REF!</definedName>
    <definedName name="_9790DLC3F71415">#REF!</definedName>
    <definedName name="_9791DLC3F71415" localSheetId="8">#REF!</definedName>
    <definedName name="_9791DLC3F71415" localSheetId="9">#REF!</definedName>
    <definedName name="_9791DLC3F71415" localSheetId="10">#REF!</definedName>
    <definedName name="_9791DLC3F71415" localSheetId="13">#REF!</definedName>
    <definedName name="_9791DLC3F71415">#REF!</definedName>
    <definedName name="_9792DLC3F71415" localSheetId="8">#REF!</definedName>
    <definedName name="_9792DLC3F71415" localSheetId="9">#REF!</definedName>
    <definedName name="_9792DLC3F71415" localSheetId="10">#REF!</definedName>
    <definedName name="_9792DLC3F71415" localSheetId="13">#REF!</definedName>
    <definedName name="_9792DLC3F71415">#REF!</definedName>
    <definedName name="_9793DLC3F71415" localSheetId="8">#REF!</definedName>
    <definedName name="_9793DLC3F71415" localSheetId="9">#REF!</definedName>
    <definedName name="_9793DLC3F71415" localSheetId="10">#REF!</definedName>
    <definedName name="_9793DLC3F71415" localSheetId="13">#REF!</definedName>
    <definedName name="_9793DLC3F71415">#REF!</definedName>
    <definedName name="_9794DLC3F71415" localSheetId="8">#REF!</definedName>
    <definedName name="_9794DLC3F71415" localSheetId="9">#REF!</definedName>
    <definedName name="_9794DLC3F71415" localSheetId="10">#REF!</definedName>
    <definedName name="_9794DLC3F71415" localSheetId="13">#REF!</definedName>
    <definedName name="_9794DLC3F71415">#REF!</definedName>
    <definedName name="_9795DLC3F71415" localSheetId="8">#REF!</definedName>
    <definedName name="_9795DLC3F71415" localSheetId="9">#REF!</definedName>
    <definedName name="_9795DLC3F71415" localSheetId="10">#REF!</definedName>
    <definedName name="_9795DLC3F71415" localSheetId="13">#REF!</definedName>
    <definedName name="_9795DLC3F71415">#REF!</definedName>
    <definedName name="_9796DLC3F71415" localSheetId="8">#REF!</definedName>
    <definedName name="_9796DLC3F71415" localSheetId="9">#REF!</definedName>
    <definedName name="_9796DLC3F71415" localSheetId="10">#REF!</definedName>
    <definedName name="_9796DLC3F71415" localSheetId="13">#REF!</definedName>
    <definedName name="_9796DLC3F71415">#REF!</definedName>
    <definedName name="_9797DLC3F71415" localSheetId="8">#REF!</definedName>
    <definedName name="_9797DLC3F71415" localSheetId="9">#REF!</definedName>
    <definedName name="_9797DLC3F71415" localSheetId="10">#REF!</definedName>
    <definedName name="_9797DLC3F71415" localSheetId="13">#REF!</definedName>
    <definedName name="_9797DLC3F71415">#REF!</definedName>
    <definedName name="_9798DLC3F71415" localSheetId="8">#REF!</definedName>
    <definedName name="_9798DLC3F71415" localSheetId="9">#REF!</definedName>
    <definedName name="_9798DLC3F71415" localSheetId="10">#REF!</definedName>
    <definedName name="_9798DLC3F71415" localSheetId="13">#REF!</definedName>
    <definedName name="_9798DLC3F71415">#REF!</definedName>
    <definedName name="_9799DLC3F71415" localSheetId="8">#REF!</definedName>
    <definedName name="_9799DLC3F71415" localSheetId="9">#REF!</definedName>
    <definedName name="_9799DLC3F71415" localSheetId="10">#REF!</definedName>
    <definedName name="_9799DLC3F71415" localSheetId="13">#REF!</definedName>
    <definedName name="_9799DLC3F71415">#REF!</definedName>
    <definedName name="_979DL60EC338D" localSheetId="8">#REF!</definedName>
    <definedName name="_979DL60EC338D" localSheetId="9">#REF!</definedName>
    <definedName name="_979DL60EC338D" localSheetId="10">#REF!</definedName>
    <definedName name="_979DL60EC338D" localSheetId="13">#REF!</definedName>
    <definedName name="_979DL60EC338D">#REF!</definedName>
    <definedName name="_97DL607330A6" localSheetId="8">#REF!</definedName>
    <definedName name="_97DL607330A6" localSheetId="9">#REF!</definedName>
    <definedName name="_97DL607330A6" localSheetId="10">#REF!</definedName>
    <definedName name="_97DL607330A6" localSheetId="13">#REF!</definedName>
    <definedName name="_97DL607330A6">#REF!</definedName>
    <definedName name="_97DL613D357D" localSheetId="8">#REF!</definedName>
    <definedName name="_97DL613D357D" localSheetId="9">#REF!</definedName>
    <definedName name="_97DL613D357D" localSheetId="10">#REF!</definedName>
    <definedName name="_97DL613D357D" localSheetId="13">#REF!</definedName>
    <definedName name="_97DL613D357D">#REF!</definedName>
    <definedName name="_9800DLC3F71415" localSheetId="8">#REF!</definedName>
    <definedName name="_9800DLC3F71415" localSheetId="9">#REF!</definedName>
    <definedName name="_9800DLC3F71415" localSheetId="10">#REF!</definedName>
    <definedName name="_9800DLC3F71415" localSheetId="13">#REF!</definedName>
    <definedName name="_9800DLC3F71415">#REF!</definedName>
    <definedName name="_9801DLC3F81415" localSheetId="8">#REF!</definedName>
    <definedName name="_9801DLC3F81415" localSheetId="9">#REF!</definedName>
    <definedName name="_9801DLC3F81415" localSheetId="10">#REF!</definedName>
    <definedName name="_9801DLC3F81415" localSheetId="13">#REF!</definedName>
    <definedName name="_9801DLC3F81415">#REF!</definedName>
    <definedName name="_9802DLC3F81415" localSheetId="8">#REF!</definedName>
    <definedName name="_9802DLC3F81415" localSheetId="9">#REF!</definedName>
    <definedName name="_9802DLC3F81415" localSheetId="10">#REF!</definedName>
    <definedName name="_9802DLC3F81415" localSheetId="13">#REF!</definedName>
    <definedName name="_9802DLC3F81415">#REF!</definedName>
    <definedName name="_9803DLC3F81415" localSheetId="8">#REF!</definedName>
    <definedName name="_9803DLC3F81415" localSheetId="9">#REF!</definedName>
    <definedName name="_9803DLC3F81415" localSheetId="10">#REF!</definedName>
    <definedName name="_9803DLC3F81415" localSheetId="13">#REF!</definedName>
    <definedName name="_9803DLC3F81415">#REF!</definedName>
    <definedName name="_9804DLC3F81415" localSheetId="8">#REF!</definedName>
    <definedName name="_9804DLC3F81415" localSheetId="9">#REF!</definedName>
    <definedName name="_9804DLC3F81415" localSheetId="10">#REF!</definedName>
    <definedName name="_9804DLC3F81415" localSheetId="13">#REF!</definedName>
    <definedName name="_9804DLC3F81415">#REF!</definedName>
    <definedName name="_9805DLC3F81415" localSheetId="8">#REF!</definedName>
    <definedName name="_9805DLC3F81415" localSheetId="9">#REF!</definedName>
    <definedName name="_9805DLC3F81415" localSheetId="10">#REF!</definedName>
    <definedName name="_9805DLC3F81415" localSheetId="13">#REF!</definedName>
    <definedName name="_9805DLC3F81415">#REF!</definedName>
    <definedName name="_9806DLC3F81415" localSheetId="8">#REF!</definedName>
    <definedName name="_9806DLC3F81415" localSheetId="9">#REF!</definedName>
    <definedName name="_9806DLC3F81415" localSheetId="10">#REF!</definedName>
    <definedName name="_9806DLC3F81415" localSheetId="13">#REF!</definedName>
    <definedName name="_9806DLC3F81415">#REF!</definedName>
    <definedName name="_9807DLC3F81415" localSheetId="8">#REF!</definedName>
    <definedName name="_9807DLC3F81415" localSheetId="9">#REF!</definedName>
    <definedName name="_9807DLC3F81415" localSheetId="10">#REF!</definedName>
    <definedName name="_9807DLC3F81415" localSheetId="13">#REF!</definedName>
    <definedName name="_9807DLC3F81415">#REF!</definedName>
    <definedName name="_9808DLC3F81415" localSheetId="8">#REF!</definedName>
    <definedName name="_9808DLC3F81415" localSheetId="9">#REF!</definedName>
    <definedName name="_9808DLC3F81415" localSheetId="10">#REF!</definedName>
    <definedName name="_9808DLC3F81415" localSheetId="13">#REF!</definedName>
    <definedName name="_9808DLC3F81415">#REF!</definedName>
    <definedName name="_9809DLC3F81415" localSheetId="8">#REF!</definedName>
    <definedName name="_9809DLC3F81415" localSheetId="9">#REF!</definedName>
    <definedName name="_9809DLC3F81415" localSheetId="10">#REF!</definedName>
    <definedName name="_9809DLC3F81415" localSheetId="13">#REF!</definedName>
    <definedName name="_9809DLC3F81415">#REF!</definedName>
    <definedName name="_980DL60EC338D" localSheetId="8">#REF!</definedName>
    <definedName name="_980DL60EC338D" localSheetId="9">#REF!</definedName>
    <definedName name="_980DL60EC338D" localSheetId="10">#REF!</definedName>
    <definedName name="_980DL60EC338D" localSheetId="13">#REF!</definedName>
    <definedName name="_980DL60EC338D">#REF!</definedName>
    <definedName name="_9810DLC3F81415" localSheetId="8">#REF!</definedName>
    <definedName name="_9810DLC3F81415" localSheetId="9">#REF!</definedName>
    <definedName name="_9810DLC3F81415" localSheetId="10">#REF!</definedName>
    <definedName name="_9810DLC3F81415" localSheetId="13">#REF!</definedName>
    <definedName name="_9810DLC3F81415">#REF!</definedName>
    <definedName name="_9811DLC3F81415" localSheetId="8">#REF!</definedName>
    <definedName name="_9811DLC3F81415" localSheetId="9">#REF!</definedName>
    <definedName name="_9811DLC3F81415" localSheetId="10">#REF!</definedName>
    <definedName name="_9811DLC3F81415" localSheetId="13">#REF!</definedName>
    <definedName name="_9811DLC3F81415">#REF!</definedName>
    <definedName name="_9812DLC3F81415" localSheetId="8">#REF!</definedName>
    <definedName name="_9812DLC3F81415" localSheetId="9">#REF!</definedName>
    <definedName name="_9812DLC3F81415" localSheetId="10">#REF!</definedName>
    <definedName name="_9812DLC3F81415" localSheetId="13">#REF!</definedName>
    <definedName name="_9812DLC3F81415">#REF!</definedName>
    <definedName name="_9813DLC3F81415" localSheetId="8">#REF!</definedName>
    <definedName name="_9813DLC3F81415" localSheetId="9">#REF!</definedName>
    <definedName name="_9813DLC3F81415" localSheetId="10">#REF!</definedName>
    <definedName name="_9813DLC3F81415" localSheetId="13">#REF!</definedName>
    <definedName name="_9813DLC3F81415">#REF!</definedName>
    <definedName name="_9814DLC3F81415" localSheetId="8">#REF!</definedName>
    <definedName name="_9814DLC3F81415" localSheetId="9">#REF!</definedName>
    <definedName name="_9814DLC3F81415" localSheetId="10">#REF!</definedName>
    <definedName name="_9814DLC3F81415" localSheetId="13">#REF!</definedName>
    <definedName name="_9814DLC3F81415">#REF!</definedName>
    <definedName name="_9815DLC3F81415" localSheetId="8">#REF!</definedName>
    <definedName name="_9815DLC3F81415" localSheetId="9">#REF!</definedName>
    <definedName name="_9815DLC3F81415" localSheetId="10">#REF!</definedName>
    <definedName name="_9815DLC3F81415" localSheetId="13">#REF!</definedName>
    <definedName name="_9815DLC3F81415">#REF!</definedName>
    <definedName name="_9816DLC3F81415" localSheetId="8">#REF!</definedName>
    <definedName name="_9816DLC3F81415" localSheetId="9">#REF!</definedName>
    <definedName name="_9816DLC3F81415" localSheetId="10">#REF!</definedName>
    <definedName name="_9816DLC3F81415" localSheetId="13">#REF!</definedName>
    <definedName name="_9816DLC3F81415">#REF!</definedName>
    <definedName name="_9817DLC3F81415" localSheetId="8">#REF!</definedName>
    <definedName name="_9817DLC3F81415" localSheetId="9">#REF!</definedName>
    <definedName name="_9817DLC3F81415" localSheetId="10">#REF!</definedName>
    <definedName name="_9817DLC3F81415" localSheetId="13">#REF!</definedName>
    <definedName name="_9817DLC3F81415">#REF!</definedName>
    <definedName name="_9818DLC3F81415" localSheetId="8">#REF!</definedName>
    <definedName name="_9818DLC3F81415" localSheetId="9">#REF!</definedName>
    <definedName name="_9818DLC3F81415" localSheetId="10">#REF!</definedName>
    <definedName name="_9818DLC3F81415" localSheetId="13">#REF!</definedName>
    <definedName name="_9818DLC3F81415">#REF!</definedName>
    <definedName name="_9819DLC3F81415" localSheetId="8">#REF!</definedName>
    <definedName name="_9819DLC3F81415" localSheetId="9">#REF!</definedName>
    <definedName name="_9819DLC3F81415" localSheetId="10">#REF!</definedName>
    <definedName name="_9819DLC3F81415" localSheetId="13">#REF!</definedName>
    <definedName name="_9819DLC3F81415">#REF!</definedName>
    <definedName name="_981DL60ED3393" localSheetId="8">#REF!</definedName>
    <definedName name="_981DL60ED3393" localSheetId="9">#REF!</definedName>
    <definedName name="_981DL60ED3393" localSheetId="10">#REF!</definedName>
    <definedName name="_981DL60ED3393" localSheetId="13">#REF!</definedName>
    <definedName name="_981DL60ED3393">#REF!</definedName>
    <definedName name="_9820DLC3F81415" localSheetId="8">#REF!</definedName>
    <definedName name="_9820DLC3F81415" localSheetId="9">#REF!</definedName>
    <definedName name="_9820DLC3F81415" localSheetId="10">#REF!</definedName>
    <definedName name="_9820DLC3F81415" localSheetId="13">#REF!</definedName>
    <definedName name="_9820DLC3F81415">#REF!</definedName>
    <definedName name="_9821DLC3F81415" localSheetId="8">#REF!</definedName>
    <definedName name="_9821DLC3F81415" localSheetId="9">#REF!</definedName>
    <definedName name="_9821DLC3F81415" localSheetId="10">#REF!</definedName>
    <definedName name="_9821DLC3F81415" localSheetId="13">#REF!</definedName>
    <definedName name="_9821DLC3F81415">#REF!</definedName>
    <definedName name="_9822DLC3F81415" localSheetId="8">#REF!</definedName>
    <definedName name="_9822DLC3F81415" localSheetId="9">#REF!</definedName>
    <definedName name="_9822DLC3F81415" localSheetId="10">#REF!</definedName>
    <definedName name="_9822DLC3F81415" localSheetId="13">#REF!</definedName>
    <definedName name="_9822DLC3F81415">#REF!</definedName>
    <definedName name="_9823DLC3F81415" localSheetId="8">#REF!</definedName>
    <definedName name="_9823DLC3F81415" localSheetId="9">#REF!</definedName>
    <definedName name="_9823DLC3F81415" localSheetId="10">#REF!</definedName>
    <definedName name="_9823DLC3F81415" localSheetId="13">#REF!</definedName>
    <definedName name="_9823DLC3F81415">#REF!</definedName>
    <definedName name="_9824DLC3F81415" localSheetId="8">#REF!</definedName>
    <definedName name="_9824DLC3F81415" localSheetId="9">#REF!</definedName>
    <definedName name="_9824DLC3F81415" localSheetId="10">#REF!</definedName>
    <definedName name="_9824DLC3F81415" localSheetId="13">#REF!</definedName>
    <definedName name="_9824DLC3F81415">#REF!</definedName>
    <definedName name="_9825DLC3F81415" localSheetId="8">#REF!</definedName>
    <definedName name="_9825DLC3F81415" localSheetId="9">#REF!</definedName>
    <definedName name="_9825DLC3F81415" localSheetId="10">#REF!</definedName>
    <definedName name="_9825DLC3F81415" localSheetId="13">#REF!</definedName>
    <definedName name="_9825DLC3F81415">#REF!</definedName>
    <definedName name="_9826DLC3F81415" localSheetId="8">#REF!</definedName>
    <definedName name="_9826DLC3F81415" localSheetId="9">#REF!</definedName>
    <definedName name="_9826DLC3F81415" localSheetId="10">#REF!</definedName>
    <definedName name="_9826DLC3F81415" localSheetId="13">#REF!</definedName>
    <definedName name="_9826DLC3F81415">#REF!</definedName>
    <definedName name="_9827DLC3F81415" localSheetId="8">#REF!</definedName>
    <definedName name="_9827DLC3F81415" localSheetId="9">#REF!</definedName>
    <definedName name="_9827DLC3F81415" localSheetId="10">#REF!</definedName>
    <definedName name="_9827DLC3F81415" localSheetId="13">#REF!</definedName>
    <definedName name="_9827DLC3F81415">#REF!</definedName>
    <definedName name="_9828DLC3F81415" localSheetId="8">#REF!</definedName>
    <definedName name="_9828DLC3F81415" localSheetId="9">#REF!</definedName>
    <definedName name="_9828DLC3F81415" localSheetId="10">#REF!</definedName>
    <definedName name="_9828DLC3F81415" localSheetId="13">#REF!</definedName>
    <definedName name="_9828DLC3F81415">#REF!</definedName>
    <definedName name="_9829DLC3F81415" localSheetId="8">#REF!</definedName>
    <definedName name="_9829DLC3F81415" localSheetId="9">#REF!</definedName>
    <definedName name="_9829DLC3F81415" localSheetId="10">#REF!</definedName>
    <definedName name="_9829DLC3F81415" localSheetId="13">#REF!</definedName>
    <definedName name="_9829DLC3F81415">#REF!</definedName>
    <definedName name="_982DL60ED3393" localSheetId="8">#REF!</definedName>
    <definedName name="_982DL60ED3393" localSheetId="9">#REF!</definedName>
    <definedName name="_982DL60ED3393" localSheetId="10">#REF!</definedName>
    <definedName name="_982DL60ED3393" localSheetId="13">#REF!</definedName>
    <definedName name="_982DL60ED3393">#REF!</definedName>
    <definedName name="_9830DLC3F81415" localSheetId="8">#REF!</definedName>
    <definedName name="_9830DLC3F81415" localSheetId="9">#REF!</definedName>
    <definedName name="_9830DLC3F81415" localSheetId="10">#REF!</definedName>
    <definedName name="_9830DLC3F81415" localSheetId="13">#REF!</definedName>
    <definedName name="_9830DLC3F81415">#REF!</definedName>
    <definedName name="_9831DLC3F81415" localSheetId="8">#REF!</definedName>
    <definedName name="_9831DLC3F81415" localSheetId="9">#REF!</definedName>
    <definedName name="_9831DLC3F81415" localSheetId="10">#REF!</definedName>
    <definedName name="_9831DLC3F81415" localSheetId="13">#REF!</definedName>
    <definedName name="_9831DLC3F81415">#REF!</definedName>
    <definedName name="_9832DLC3F81415" localSheetId="8">#REF!</definedName>
    <definedName name="_9832DLC3F81415" localSheetId="9">#REF!</definedName>
    <definedName name="_9832DLC3F81415" localSheetId="10">#REF!</definedName>
    <definedName name="_9832DLC3F81415" localSheetId="13">#REF!</definedName>
    <definedName name="_9832DLC3F81415">#REF!</definedName>
    <definedName name="_9833DLC3F81415" localSheetId="8">#REF!</definedName>
    <definedName name="_9833DLC3F81415" localSheetId="9">#REF!</definedName>
    <definedName name="_9833DLC3F81415" localSheetId="10">#REF!</definedName>
    <definedName name="_9833DLC3F81415" localSheetId="13">#REF!</definedName>
    <definedName name="_9833DLC3F81415">#REF!</definedName>
    <definedName name="_9834DLC3F81415" localSheetId="8">#REF!</definedName>
    <definedName name="_9834DLC3F81415" localSheetId="9">#REF!</definedName>
    <definedName name="_9834DLC3F81415" localSheetId="10">#REF!</definedName>
    <definedName name="_9834DLC3F81415" localSheetId="13">#REF!</definedName>
    <definedName name="_9834DLC3F81415">#REF!</definedName>
    <definedName name="_9835DLC3F81415" localSheetId="8">#REF!</definedName>
    <definedName name="_9835DLC3F81415" localSheetId="9">#REF!</definedName>
    <definedName name="_9835DLC3F81415" localSheetId="10">#REF!</definedName>
    <definedName name="_9835DLC3F81415" localSheetId="13">#REF!</definedName>
    <definedName name="_9835DLC3F81415">#REF!</definedName>
    <definedName name="_9836DLC3F91415" localSheetId="8">#REF!</definedName>
    <definedName name="_9836DLC3F91415" localSheetId="9">#REF!</definedName>
    <definedName name="_9836DLC3F91415" localSheetId="10">#REF!</definedName>
    <definedName name="_9836DLC3F91415" localSheetId="13">#REF!</definedName>
    <definedName name="_9836DLC3F91415">#REF!</definedName>
    <definedName name="_9837DLC3F91415" localSheetId="8">#REF!</definedName>
    <definedName name="_9837DLC3F91415" localSheetId="9">#REF!</definedName>
    <definedName name="_9837DLC3F91415" localSheetId="10">#REF!</definedName>
    <definedName name="_9837DLC3F91415" localSheetId="13">#REF!</definedName>
    <definedName name="_9837DLC3F91415">#REF!</definedName>
    <definedName name="_9838DLC3F91415" localSheetId="8">#REF!</definedName>
    <definedName name="_9838DLC3F91415" localSheetId="9">#REF!</definedName>
    <definedName name="_9838DLC3F91415" localSheetId="10">#REF!</definedName>
    <definedName name="_9838DLC3F91415" localSheetId="13">#REF!</definedName>
    <definedName name="_9838DLC3F91415">#REF!</definedName>
    <definedName name="_9839DLC3F91415" localSheetId="8">#REF!</definedName>
    <definedName name="_9839DLC3F91415" localSheetId="9">#REF!</definedName>
    <definedName name="_9839DLC3F91415" localSheetId="10">#REF!</definedName>
    <definedName name="_9839DLC3F91415" localSheetId="13">#REF!</definedName>
    <definedName name="_9839DLC3F91415">#REF!</definedName>
    <definedName name="_983DL60ED3393" localSheetId="8">#REF!</definedName>
    <definedName name="_983DL60ED3393" localSheetId="9">#REF!</definedName>
    <definedName name="_983DL60ED3393" localSheetId="10">#REF!</definedName>
    <definedName name="_983DL60ED3393" localSheetId="13">#REF!</definedName>
    <definedName name="_983DL60ED3393">#REF!</definedName>
    <definedName name="_9840DLC3F91415" localSheetId="8">#REF!</definedName>
    <definedName name="_9840DLC3F91415" localSheetId="9">#REF!</definedName>
    <definedName name="_9840DLC3F91415" localSheetId="10">#REF!</definedName>
    <definedName name="_9840DLC3F91415" localSheetId="13">#REF!</definedName>
    <definedName name="_9840DLC3F91415">#REF!</definedName>
    <definedName name="_9841DLC3F91415" localSheetId="8">#REF!</definedName>
    <definedName name="_9841DLC3F91415" localSheetId="9">#REF!</definedName>
    <definedName name="_9841DLC3F91415" localSheetId="10">#REF!</definedName>
    <definedName name="_9841DLC3F91415" localSheetId="13">#REF!</definedName>
    <definedName name="_9841DLC3F91415">#REF!</definedName>
    <definedName name="_9842DLC3F91415" localSheetId="8">#REF!</definedName>
    <definedName name="_9842DLC3F91415" localSheetId="9">#REF!</definedName>
    <definedName name="_9842DLC3F91415" localSheetId="10">#REF!</definedName>
    <definedName name="_9842DLC3F91415" localSheetId="13">#REF!</definedName>
    <definedName name="_9842DLC3F91415">#REF!</definedName>
    <definedName name="_9843DLC3F91415" localSheetId="8">#REF!</definedName>
    <definedName name="_9843DLC3F91415" localSheetId="9">#REF!</definedName>
    <definedName name="_9843DLC3F91415" localSheetId="10">#REF!</definedName>
    <definedName name="_9843DLC3F91415" localSheetId="13">#REF!</definedName>
    <definedName name="_9843DLC3F91415">#REF!</definedName>
    <definedName name="_9844DLC3F91415" localSheetId="8">#REF!</definedName>
    <definedName name="_9844DLC3F91415" localSheetId="9">#REF!</definedName>
    <definedName name="_9844DLC3F91415" localSheetId="10">#REF!</definedName>
    <definedName name="_9844DLC3F91415" localSheetId="13">#REF!</definedName>
    <definedName name="_9844DLC3F91415">#REF!</definedName>
    <definedName name="_9845DLC3F91415" localSheetId="8">#REF!</definedName>
    <definedName name="_9845DLC3F91415" localSheetId="9">#REF!</definedName>
    <definedName name="_9845DLC3F91415" localSheetId="10">#REF!</definedName>
    <definedName name="_9845DLC3F91415" localSheetId="13">#REF!</definedName>
    <definedName name="_9845DLC3F91415">#REF!</definedName>
    <definedName name="_9846DLC3F91415" localSheetId="8">#REF!</definedName>
    <definedName name="_9846DLC3F91415" localSheetId="9">#REF!</definedName>
    <definedName name="_9846DLC3F91415" localSheetId="10">#REF!</definedName>
    <definedName name="_9846DLC3F91415" localSheetId="13">#REF!</definedName>
    <definedName name="_9846DLC3F91415">#REF!</definedName>
    <definedName name="_9847DLC3F91415" localSheetId="8">#REF!</definedName>
    <definedName name="_9847DLC3F91415" localSheetId="9">#REF!</definedName>
    <definedName name="_9847DLC3F91415" localSheetId="10">#REF!</definedName>
    <definedName name="_9847DLC3F91415" localSheetId="13">#REF!</definedName>
    <definedName name="_9847DLC3F91415">#REF!</definedName>
    <definedName name="_9848DLC3F91415" localSheetId="8">#REF!</definedName>
    <definedName name="_9848DLC3F91415" localSheetId="9">#REF!</definedName>
    <definedName name="_9848DLC3F91415" localSheetId="10">#REF!</definedName>
    <definedName name="_9848DLC3F91415" localSheetId="13">#REF!</definedName>
    <definedName name="_9848DLC3F91415">#REF!</definedName>
    <definedName name="_9849DLC3F91415" localSheetId="8">#REF!</definedName>
    <definedName name="_9849DLC3F91415" localSheetId="9">#REF!</definedName>
    <definedName name="_9849DLC3F91415" localSheetId="10">#REF!</definedName>
    <definedName name="_9849DLC3F91415" localSheetId="13">#REF!</definedName>
    <definedName name="_9849DLC3F91415">#REF!</definedName>
    <definedName name="_984DL60ED3393" localSheetId="8">#REF!</definedName>
    <definedName name="_984DL60ED3393" localSheetId="9">#REF!</definedName>
    <definedName name="_984DL60ED3393" localSheetId="10">#REF!</definedName>
    <definedName name="_984DL60ED3393" localSheetId="13">#REF!</definedName>
    <definedName name="_984DL60ED3393">#REF!</definedName>
    <definedName name="_9850DLC3F91415" localSheetId="8">#REF!</definedName>
    <definedName name="_9850DLC3F91415" localSheetId="9">#REF!</definedName>
    <definedName name="_9850DLC3F91415" localSheetId="10">#REF!</definedName>
    <definedName name="_9850DLC3F91415" localSheetId="13">#REF!</definedName>
    <definedName name="_9850DLC3F91415">#REF!</definedName>
    <definedName name="_9851DLC3F91415" localSheetId="8">#REF!</definedName>
    <definedName name="_9851DLC3F91415" localSheetId="9">#REF!</definedName>
    <definedName name="_9851DLC3F91415" localSheetId="10">#REF!</definedName>
    <definedName name="_9851DLC3F91415" localSheetId="13">#REF!</definedName>
    <definedName name="_9851DLC3F91415">#REF!</definedName>
    <definedName name="_9852DLC3F91415" localSheetId="8">#REF!</definedName>
    <definedName name="_9852DLC3F91415" localSheetId="9">#REF!</definedName>
    <definedName name="_9852DLC3F91415" localSheetId="10">#REF!</definedName>
    <definedName name="_9852DLC3F91415" localSheetId="13">#REF!</definedName>
    <definedName name="_9852DLC3F91415">#REF!</definedName>
    <definedName name="_9853DLC3F91415" localSheetId="8">#REF!</definedName>
    <definedName name="_9853DLC3F91415" localSheetId="9">#REF!</definedName>
    <definedName name="_9853DLC3F91415" localSheetId="10">#REF!</definedName>
    <definedName name="_9853DLC3F91415" localSheetId="13">#REF!</definedName>
    <definedName name="_9853DLC3F91415">#REF!</definedName>
    <definedName name="_9854DLC3F91415" localSheetId="8">#REF!</definedName>
    <definedName name="_9854DLC3F91415" localSheetId="9">#REF!</definedName>
    <definedName name="_9854DLC3F91415" localSheetId="10">#REF!</definedName>
    <definedName name="_9854DLC3F91415" localSheetId="13">#REF!</definedName>
    <definedName name="_9854DLC3F91415">#REF!</definedName>
    <definedName name="_9855DLC3F91415" localSheetId="8">#REF!</definedName>
    <definedName name="_9855DLC3F91415" localSheetId="9">#REF!</definedName>
    <definedName name="_9855DLC3F91415" localSheetId="10">#REF!</definedName>
    <definedName name="_9855DLC3F91415" localSheetId="13">#REF!</definedName>
    <definedName name="_9855DLC3F91415">#REF!</definedName>
    <definedName name="_9856DLC3F91415" localSheetId="8">#REF!</definedName>
    <definedName name="_9856DLC3F91415" localSheetId="9">#REF!</definedName>
    <definedName name="_9856DLC3F91415" localSheetId="10">#REF!</definedName>
    <definedName name="_9856DLC3F91415" localSheetId="13">#REF!</definedName>
    <definedName name="_9856DLC3F91415">#REF!</definedName>
    <definedName name="_9857DLC3F91415" localSheetId="8">#REF!</definedName>
    <definedName name="_9857DLC3F91415" localSheetId="9">#REF!</definedName>
    <definedName name="_9857DLC3F91415" localSheetId="10">#REF!</definedName>
    <definedName name="_9857DLC3F91415" localSheetId="13">#REF!</definedName>
    <definedName name="_9857DLC3F91415">#REF!</definedName>
    <definedName name="_9858DLC3F91415" localSheetId="8">#REF!</definedName>
    <definedName name="_9858DLC3F91415" localSheetId="9">#REF!</definedName>
    <definedName name="_9858DLC3F91415" localSheetId="10">#REF!</definedName>
    <definedName name="_9858DLC3F91415" localSheetId="13">#REF!</definedName>
    <definedName name="_9858DLC3F91415">#REF!</definedName>
    <definedName name="_9859DLC3F91415" localSheetId="8">#REF!</definedName>
    <definedName name="_9859DLC3F91415" localSheetId="9">#REF!</definedName>
    <definedName name="_9859DLC3F91415" localSheetId="10">#REF!</definedName>
    <definedName name="_9859DLC3F91415" localSheetId="13">#REF!</definedName>
    <definedName name="_9859DLC3F91415">#REF!</definedName>
    <definedName name="_985DL60ED3393" localSheetId="8">#REF!</definedName>
    <definedName name="_985DL60ED3393" localSheetId="9">#REF!</definedName>
    <definedName name="_985DL60ED3393" localSheetId="10">#REF!</definedName>
    <definedName name="_985DL60ED3393" localSheetId="13">#REF!</definedName>
    <definedName name="_985DL60ED3393">#REF!</definedName>
    <definedName name="_9860DLC3F91415" localSheetId="8">#REF!</definedName>
    <definedName name="_9860DLC3F91415" localSheetId="9">#REF!</definedName>
    <definedName name="_9860DLC3F91415" localSheetId="10">#REF!</definedName>
    <definedName name="_9860DLC3F91415" localSheetId="13">#REF!</definedName>
    <definedName name="_9860DLC3F91415">#REF!</definedName>
    <definedName name="_9861DLC3F91415" localSheetId="8">#REF!</definedName>
    <definedName name="_9861DLC3F91415" localSheetId="9">#REF!</definedName>
    <definedName name="_9861DLC3F91415" localSheetId="10">#REF!</definedName>
    <definedName name="_9861DLC3F91415" localSheetId="13">#REF!</definedName>
    <definedName name="_9861DLC3F91415">#REF!</definedName>
    <definedName name="_9862DLC3F91415" localSheetId="8">#REF!</definedName>
    <definedName name="_9862DLC3F91415" localSheetId="9">#REF!</definedName>
    <definedName name="_9862DLC3F91415" localSheetId="10">#REF!</definedName>
    <definedName name="_9862DLC3F91415" localSheetId="13">#REF!</definedName>
    <definedName name="_9862DLC3F91415">#REF!</definedName>
    <definedName name="_9863DLC3F91415" localSheetId="8">#REF!</definedName>
    <definedName name="_9863DLC3F91415" localSheetId="9">#REF!</definedName>
    <definedName name="_9863DLC3F91415" localSheetId="10">#REF!</definedName>
    <definedName name="_9863DLC3F91415" localSheetId="13">#REF!</definedName>
    <definedName name="_9863DLC3F91415">#REF!</definedName>
    <definedName name="_9864DLC3F91415" localSheetId="8">#REF!</definedName>
    <definedName name="_9864DLC3F91415" localSheetId="9">#REF!</definedName>
    <definedName name="_9864DLC3F91415" localSheetId="10">#REF!</definedName>
    <definedName name="_9864DLC3F91415" localSheetId="13">#REF!</definedName>
    <definedName name="_9864DLC3F91415">#REF!</definedName>
    <definedName name="_9865DLC3F91415" localSheetId="8">#REF!</definedName>
    <definedName name="_9865DLC3F91415" localSheetId="9">#REF!</definedName>
    <definedName name="_9865DLC3F91415" localSheetId="10">#REF!</definedName>
    <definedName name="_9865DLC3F91415" localSheetId="13">#REF!</definedName>
    <definedName name="_9865DLC3F91415">#REF!</definedName>
    <definedName name="_9866DLC3F91415" localSheetId="8">#REF!</definedName>
    <definedName name="_9866DLC3F91415" localSheetId="9">#REF!</definedName>
    <definedName name="_9866DLC3F91415" localSheetId="10">#REF!</definedName>
    <definedName name="_9866DLC3F91415" localSheetId="13">#REF!</definedName>
    <definedName name="_9866DLC3F91415">#REF!</definedName>
    <definedName name="_9867DLC3F91415" localSheetId="8">#REF!</definedName>
    <definedName name="_9867DLC3F91415" localSheetId="9">#REF!</definedName>
    <definedName name="_9867DLC3F91415" localSheetId="10">#REF!</definedName>
    <definedName name="_9867DLC3F91415" localSheetId="13">#REF!</definedName>
    <definedName name="_9867DLC3F91415">#REF!</definedName>
    <definedName name="_9868DLC3F91415" localSheetId="8">#REF!</definedName>
    <definedName name="_9868DLC3F91415" localSheetId="9">#REF!</definedName>
    <definedName name="_9868DLC3F91415" localSheetId="10">#REF!</definedName>
    <definedName name="_9868DLC3F91415" localSheetId="13">#REF!</definedName>
    <definedName name="_9868DLC3F91415">#REF!</definedName>
    <definedName name="_9869DLC3F91415" localSheetId="8">#REF!</definedName>
    <definedName name="_9869DLC3F91415" localSheetId="9">#REF!</definedName>
    <definedName name="_9869DLC3F91415" localSheetId="10">#REF!</definedName>
    <definedName name="_9869DLC3F91415" localSheetId="13">#REF!</definedName>
    <definedName name="_9869DLC3F91415">#REF!</definedName>
    <definedName name="_986DL60ED3393" localSheetId="8">#REF!</definedName>
    <definedName name="_986DL60ED3393" localSheetId="9">#REF!</definedName>
    <definedName name="_986DL60ED3393" localSheetId="10">#REF!</definedName>
    <definedName name="_986DL60ED3393" localSheetId="13">#REF!</definedName>
    <definedName name="_986DL60ED3393">#REF!</definedName>
    <definedName name="_9870DLC3F91415" localSheetId="8">#REF!</definedName>
    <definedName name="_9870DLC3F91415" localSheetId="9">#REF!</definedName>
    <definedName name="_9870DLC3F91415" localSheetId="10">#REF!</definedName>
    <definedName name="_9870DLC3F91415" localSheetId="13">#REF!</definedName>
    <definedName name="_9870DLC3F91415">#REF!</definedName>
    <definedName name="_9871DLC3FA1415" localSheetId="8">#REF!</definedName>
    <definedName name="_9871DLC3FA1415" localSheetId="9">#REF!</definedName>
    <definedName name="_9871DLC3FA1415" localSheetId="10">#REF!</definedName>
    <definedName name="_9871DLC3FA1415" localSheetId="13">#REF!</definedName>
    <definedName name="_9871DLC3FA1415">#REF!</definedName>
    <definedName name="_9872DLC3FA1415" localSheetId="8">#REF!</definedName>
    <definedName name="_9872DLC3FA1415" localSheetId="9">#REF!</definedName>
    <definedName name="_9872DLC3FA1415" localSheetId="10">#REF!</definedName>
    <definedName name="_9872DLC3FA1415" localSheetId="13">#REF!</definedName>
    <definedName name="_9872DLC3FA1415">#REF!</definedName>
    <definedName name="_9873DLC3FA1415" localSheetId="8">#REF!</definedName>
    <definedName name="_9873DLC3FA1415" localSheetId="9">#REF!</definedName>
    <definedName name="_9873DLC3FA1415" localSheetId="10">#REF!</definedName>
    <definedName name="_9873DLC3FA1415" localSheetId="13">#REF!</definedName>
    <definedName name="_9873DLC3FA1415">#REF!</definedName>
    <definedName name="_9874DLC3FA1415" localSheetId="8">#REF!</definedName>
    <definedName name="_9874DLC3FA1415" localSheetId="9">#REF!</definedName>
    <definedName name="_9874DLC3FA1415" localSheetId="10">#REF!</definedName>
    <definedName name="_9874DLC3FA1415" localSheetId="13">#REF!</definedName>
    <definedName name="_9874DLC3FA1415">#REF!</definedName>
    <definedName name="_9875DLC3FA1415" localSheetId="8">#REF!</definedName>
    <definedName name="_9875DLC3FA1415" localSheetId="9">#REF!</definedName>
    <definedName name="_9875DLC3FA1415" localSheetId="10">#REF!</definedName>
    <definedName name="_9875DLC3FA1415" localSheetId="13">#REF!</definedName>
    <definedName name="_9875DLC3FA1415">#REF!</definedName>
    <definedName name="_9876DLC3FA1415" localSheetId="8">#REF!</definedName>
    <definedName name="_9876DLC3FA1415" localSheetId="9">#REF!</definedName>
    <definedName name="_9876DLC3FA1415" localSheetId="10">#REF!</definedName>
    <definedName name="_9876DLC3FA1415" localSheetId="13">#REF!</definedName>
    <definedName name="_9876DLC3FA1415">#REF!</definedName>
    <definedName name="_9877DLC3FA1415" localSheetId="8">#REF!</definedName>
    <definedName name="_9877DLC3FA1415" localSheetId="9">#REF!</definedName>
    <definedName name="_9877DLC3FA1415" localSheetId="10">#REF!</definedName>
    <definedName name="_9877DLC3FA1415" localSheetId="13">#REF!</definedName>
    <definedName name="_9877DLC3FA1415">#REF!</definedName>
    <definedName name="_9878DLC3FA1415" localSheetId="8">#REF!</definedName>
    <definedName name="_9878DLC3FA1415" localSheetId="9">#REF!</definedName>
    <definedName name="_9878DLC3FA1415" localSheetId="10">#REF!</definedName>
    <definedName name="_9878DLC3FA1415" localSheetId="13">#REF!</definedName>
    <definedName name="_9878DLC3FA1415">#REF!</definedName>
    <definedName name="_9879DLC3FA1415" localSheetId="8">#REF!</definedName>
    <definedName name="_9879DLC3FA1415" localSheetId="9">#REF!</definedName>
    <definedName name="_9879DLC3FA1415" localSheetId="10">#REF!</definedName>
    <definedName name="_9879DLC3FA1415" localSheetId="13">#REF!</definedName>
    <definedName name="_9879DLC3FA1415">#REF!</definedName>
    <definedName name="_987DL60ED3393" localSheetId="8">#REF!</definedName>
    <definedName name="_987DL60ED3393" localSheetId="9">#REF!</definedName>
    <definedName name="_987DL60ED3393" localSheetId="10">#REF!</definedName>
    <definedName name="_987DL60ED3393" localSheetId="13">#REF!</definedName>
    <definedName name="_987DL60ED3393">#REF!</definedName>
    <definedName name="_9880DLC3FA1415" localSheetId="8">#REF!</definedName>
    <definedName name="_9880DLC3FA1415" localSheetId="9">#REF!</definedName>
    <definedName name="_9880DLC3FA1415" localSheetId="10">#REF!</definedName>
    <definedName name="_9880DLC3FA1415" localSheetId="13">#REF!</definedName>
    <definedName name="_9880DLC3FA1415">#REF!</definedName>
    <definedName name="_9881DLC3FA1415" localSheetId="8">#REF!</definedName>
    <definedName name="_9881DLC3FA1415" localSheetId="9">#REF!</definedName>
    <definedName name="_9881DLC3FA1415" localSheetId="10">#REF!</definedName>
    <definedName name="_9881DLC3FA1415" localSheetId="13">#REF!</definedName>
    <definedName name="_9881DLC3FA1415">#REF!</definedName>
    <definedName name="_9882DLC3FA1415" localSheetId="8">#REF!</definedName>
    <definedName name="_9882DLC3FA1415" localSheetId="9">#REF!</definedName>
    <definedName name="_9882DLC3FA1415" localSheetId="10">#REF!</definedName>
    <definedName name="_9882DLC3FA1415" localSheetId="13">#REF!</definedName>
    <definedName name="_9882DLC3FA1415">#REF!</definedName>
    <definedName name="_9883DLC3FA1415" localSheetId="8">#REF!</definedName>
    <definedName name="_9883DLC3FA1415" localSheetId="9">#REF!</definedName>
    <definedName name="_9883DLC3FA1415" localSheetId="10">#REF!</definedName>
    <definedName name="_9883DLC3FA1415" localSheetId="13">#REF!</definedName>
    <definedName name="_9883DLC3FA1415">#REF!</definedName>
    <definedName name="_9884DLC3FA1415" localSheetId="8">#REF!</definedName>
    <definedName name="_9884DLC3FA1415" localSheetId="9">#REF!</definedName>
    <definedName name="_9884DLC3FA1415" localSheetId="10">#REF!</definedName>
    <definedName name="_9884DLC3FA1415" localSheetId="13">#REF!</definedName>
    <definedName name="_9884DLC3FA1415">#REF!</definedName>
    <definedName name="_9885DLC3FA1415" localSheetId="8">#REF!</definedName>
    <definedName name="_9885DLC3FA1415" localSheetId="9">#REF!</definedName>
    <definedName name="_9885DLC3FA1415" localSheetId="10">#REF!</definedName>
    <definedName name="_9885DLC3FA1415" localSheetId="13">#REF!</definedName>
    <definedName name="_9885DLC3FA1415">#REF!</definedName>
    <definedName name="_9886DLC3FA1415" localSheetId="8">#REF!</definedName>
    <definedName name="_9886DLC3FA1415" localSheetId="9">#REF!</definedName>
    <definedName name="_9886DLC3FA1415" localSheetId="10">#REF!</definedName>
    <definedName name="_9886DLC3FA1415" localSheetId="13">#REF!</definedName>
    <definedName name="_9886DLC3FA1415">#REF!</definedName>
    <definedName name="_9887DLC3FA1415" localSheetId="8">#REF!</definedName>
    <definedName name="_9887DLC3FA1415" localSheetId="9">#REF!</definedName>
    <definedName name="_9887DLC3FA1415" localSheetId="10">#REF!</definedName>
    <definedName name="_9887DLC3FA1415" localSheetId="13">#REF!</definedName>
    <definedName name="_9887DLC3FA1415">#REF!</definedName>
    <definedName name="_9888DLC3FA1415" localSheetId="8">#REF!</definedName>
    <definedName name="_9888DLC3FA1415" localSheetId="9">#REF!</definedName>
    <definedName name="_9888DLC3FA1415" localSheetId="10">#REF!</definedName>
    <definedName name="_9888DLC3FA1415" localSheetId="13">#REF!</definedName>
    <definedName name="_9888DLC3FA1415">#REF!</definedName>
    <definedName name="_9889DLC3FA1415" localSheetId="8">#REF!</definedName>
    <definedName name="_9889DLC3FA1415" localSheetId="9">#REF!</definedName>
    <definedName name="_9889DLC3FA1415" localSheetId="10">#REF!</definedName>
    <definedName name="_9889DLC3FA1415" localSheetId="13">#REF!</definedName>
    <definedName name="_9889DLC3FA1415">#REF!</definedName>
    <definedName name="_988DL60ED3393" localSheetId="8">#REF!</definedName>
    <definedName name="_988DL60ED3393" localSheetId="9">#REF!</definedName>
    <definedName name="_988DL60ED3393" localSheetId="10">#REF!</definedName>
    <definedName name="_988DL60ED3393" localSheetId="13">#REF!</definedName>
    <definedName name="_988DL60ED3393">#REF!</definedName>
    <definedName name="_9890DLC3FA1415" localSheetId="8">#REF!</definedName>
    <definedName name="_9890DLC3FA1415" localSheetId="9">#REF!</definedName>
    <definedName name="_9890DLC3FA1415" localSheetId="10">#REF!</definedName>
    <definedName name="_9890DLC3FA1415" localSheetId="13">#REF!</definedName>
    <definedName name="_9890DLC3FA1415">#REF!</definedName>
    <definedName name="_9891DLC3FA1415" localSheetId="8">#REF!</definedName>
    <definedName name="_9891DLC3FA1415" localSheetId="9">#REF!</definedName>
    <definedName name="_9891DLC3FA1415" localSheetId="10">#REF!</definedName>
    <definedName name="_9891DLC3FA1415" localSheetId="13">#REF!</definedName>
    <definedName name="_9891DLC3FA1415">#REF!</definedName>
    <definedName name="_9892DLC3FA1415" localSheetId="8">#REF!</definedName>
    <definedName name="_9892DLC3FA1415" localSheetId="9">#REF!</definedName>
    <definedName name="_9892DLC3FA1415" localSheetId="10">#REF!</definedName>
    <definedName name="_9892DLC3FA1415" localSheetId="13">#REF!</definedName>
    <definedName name="_9892DLC3FA1415">#REF!</definedName>
    <definedName name="_9893DLC3FA1415" localSheetId="8">#REF!</definedName>
    <definedName name="_9893DLC3FA1415" localSheetId="9">#REF!</definedName>
    <definedName name="_9893DLC3FA1415" localSheetId="10">#REF!</definedName>
    <definedName name="_9893DLC3FA1415" localSheetId="13">#REF!</definedName>
    <definedName name="_9893DLC3FA1415">#REF!</definedName>
    <definedName name="_9894DLC3FA1415" localSheetId="8">#REF!</definedName>
    <definedName name="_9894DLC3FA1415" localSheetId="9">#REF!</definedName>
    <definedName name="_9894DLC3FA1415" localSheetId="10">#REF!</definedName>
    <definedName name="_9894DLC3FA1415" localSheetId="13">#REF!</definedName>
    <definedName name="_9894DLC3FA1415">#REF!</definedName>
    <definedName name="_9895DLC3FA1415" localSheetId="8">#REF!</definedName>
    <definedName name="_9895DLC3FA1415" localSheetId="9">#REF!</definedName>
    <definedName name="_9895DLC3FA1415" localSheetId="10">#REF!</definedName>
    <definedName name="_9895DLC3FA1415" localSheetId="13">#REF!</definedName>
    <definedName name="_9895DLC3FA1415">#REF!</definedName>
    <definedName name="_9896DLC3FA1415" localSheetId="8">#REF!</definedName>
    <definedName name="_9896DLC3FA1415" localSheetId="9">#REF!</definedName>
    <definedName name="_9896DLC3FA1415" localSheetId="10">#REF!</definedName>
    <definedName name="_9896DLC3FA1415" localSheetId="13">#REF!</definedName>
    <definedName name="_9896DLC3FA1415">#REF!</definedName>
    <definedName name="_9897DLC3FA1415" localSheetId="8">#REF!</definedName>
    <definedName name="_9897DLC3FA1415" localSheetId="9">#REF!</definedName>
    <definedName name="_9897DLC3FA1415" localSheetId="10">#REF!</definedName>
    <definedName name="_9897DLC3FA1415" localSheetId="13">#REF!</definedName>
    <definedName name="_9897DLC3FA1415">#REF!</definedName>
    <definedName name="_9898DLC3FA1415" localSheetId="8">#REF!</definedName>
    <definedName name="_9898DLC3FA1415" localSheetId="9">#REF!</definedName>
    <definedName name="_9898DLC3FA1415" localSheetId="10">#REF!</definedName>
    <definedName name="_9898DLC3FA1415" localSheetId="13">#REF!</definedName>
    <definedName name="_9898DLC3FA1415">#REF!</definedName>
    <definedName name="_9899DLC3FA1415" localSheetId="8">#REF!</definedName>
    <definedName name="_9899DLC3FA1415" localSheetId="9">#REF!</definedName>
    <definedName name="_9899DLC3FA1415" localSheetId="10">#REF!</definedName>
    <definedName name="_9899DLC3FA1415" localSheetId="13">#REF!</definedName>
    <definedName name="_9899DLC3FA1415">#REF!</definedName>
    <definedName name="_989DL60ED3393" localSheetId="8">#REF!</definedName>
    <definedName name="_989DL60ED3393" localSheetId="9">#REF!</definedName>
    <definedName name="_989DL60ED3393" localSheetId="10">#REF!</definedName>
    <definedName name="_989DL60ED3393" localSheetId="13">#REF!</definedName>
    <definedName name="_989DL60ED3393">#REF!</definedName>
    <definedName name="_98DL607330A6" localSheetId="8">#REF!</definedName>
    <definedName name="_98DL607330A6" localSheetId="9">#REF!</definedName>
    <definedName name="_98DL607330A6" localSheetId="10">#REF!</definedName>
    <definedName name="_98DL607330A6" localSheetId="13">#REF!</definedName>
    <definedName name="_98DL607330A6">#REF!</definedName>
    <definedName name="_98DL613E3583" localSheetId="8">#REF!</definedName>
    <definedName name="_98DL613E3583" localSheetId="9">#REF!</definedName>
    <definedName name="_98DL613E3583" localSheetId="10">#REF!</definedName>
    <definedName name="_98DL613E3583" localSheetId="13">#REF!</definedName>
    <definedName name="_98DL613E3583">#REF!</definedName>
    <definedName name="_9900DLC3FA1415" localSheetId="8">#REF!</definedName>
    <definedName name="_9900DLC3FA1415" localSheetId="9">#REF!</definedName>
    <definedName name="_9900DLC3FA1415" localSheetId="10">#REF!</definedName>
    <definedName name="_9900DLC3FA1415" localSheetId="13">#REF!</definedName>
    <definedName name="_9900DLC3FA1415">#REF!</definedName>
    <definedName name="_9901DLC3FA1415" localSheetId="8">#REF!</definedName>
    <definedName name="_9901DLC3FA1415" localSheetId="9">#REF!</definedName>
    <definedName name="_9901DLC3FA1415" localSheetId="10">#REF!</definedName>
    <definedName name="_9901DLC3FA1415" localSheetId="13">#REF!</definedName>
    <definedName name="_9901DLC3FA1415">#REF!</definedName>
    <definedName name="_9902DLC3FA1415" localSheetId="8">#REF!</definedName>
    <definedName name="_9902DLC3FA1415" localSheetId="9">#REF!</definedName>
    <definedName name="_9902DLC3FA1415" localSheetId="10">#REF!</definedName>
    <definedName name="_9902DLC3FA1415" localSheetId="13">#REF!</definedName>
    <definedName name="_9902DLC3FA1415">#REF!</definedName>
    <definedName name="_9903DLC3FA1415" localSheetId="8">#REF!</definedName>
    <definedName name="_9903DLC3FA1415" localSheetId="9">#REF!</definedName>
    <definedName name="_9903DLC3FA1415" localSheetId="10">#REF!</definedName>
    <definedName name="_9903DLC3FA1415" localSheetId="13">#REF!</definedName>
    <definedName name="_9903DLC3FA1415">#REF!</definedName>
    <definedName name="_9904DLC3FA1415" localSheetId="8">#REF!</definedName>
    <definedName name="_9904DLC3FA1415" localSheetId="9">#REF!</definedName>
    <definedName name="_9904DLC3FA1415" localSheetId="10">#REF!</definedName>
    <definedName name="_9904DLC3FA1415" localSheetId="13">#REF!</definedName>
    <definedName name="_9904DLC3FA1415">#REF!</definedName>
    <definedName name="_9905DLC3FA1415" localSheetId="8">#REF!</definedName>
    <definedName name="_9905DLC3FA1415" localSheetId="9">#REF!</definedName>
    <definedName name="_9905DLC3FA1415" localSheetId="10">#REF!</definedName>
    <definedName name="_9905DLC3FA1415" localSheetId="13">#REF!</definedName>
    <definedName name="_9905DLC3FA1415">#REF!</definedName>
    <definedName name="_9906DLC3FB1415" localSheetId="8">#REF!</definedName>
    <definedName name="_9906DLC3FB1415" localSheetId="9">#REF!</definedName>
    <definedName name="_9906DLC3FB1415" localSheetId="10">#REF!</definedName>
    <definedName name="_9906DLC3FB1415" localSheetId="13">#REF!</definedName>
    <definedName name="_9906DLC3FB1415">#REF!</definedName>
    <definedName name="_9907DLC3FB1415" localSheetId="8">#REF!</definedName>
    <definedName name="_9907DLC3FB1415" localSheetId="9">#REF!</definedName>
    <definedName name="_9907DLC3FB1415" localSheetId="10">#REF!</definedName>
    <definedName name="_9907DLC3FB1415" localSheetId="13">#REF!</definedName>
    <definedName name="_9907DLC3FB1415">#REF!</definedName>
    <definedName name="_9908DLC3FB1415" localSheetId="8">#REF!</definedName>
    <definedName name="_9908DLC3FB1415" localSheetId="9">#REF!</definedName>
    <definedName name="_9908DLC3FB1415" localSheetId="10">#REF!</definedName>
    <definedName name="_9908DLC3FB1415" localSheetId="13">#REF!</definedName>
    <definedName name="_9908DLC3FB1415">#REF!</definedName>
    <definedName name="_9909DLC3FB1415" localSheetId="8">#REF!</definedName>
    <definedName name="_9909DLC3FB1415" localSheetId="9">#REF!</definedName>
    <definedName name="_9909DLC3FB1415" localSheetId="10">#REF!</definedName>
    <definedName name="_9909DLC3FB1415" localSheetId="13">#REF!</definedName>
    <definedName name="_9909DLC3FB1415">#REF!</definedName>
    <definedName name="_990DL60ED3393" localSheetId="8">#REF!</definedName>
    <definedName name="_990DL60ED3393" localSheetId="9">#REF!</definedName>
    <definedName name="_990DL60ED3393" localSheetId="10">#REF!</definedName>
    <definedName name="_990DL60ED3393" localSheetId="13">#REF!</definedName>
    <definedName name="_990DL60ED3393">#REF!</definedName>
    <definedName name="_9910DLC3FB1415" localSheetId="8">#REF!</definedName>
    <definedName name="_9910DLC3FB1415" localSheetId="9">#REF!</definedName>
    <definedName name="_9910DLC3FB1415" localSheetId="10">#REF!</definedName>
    <definedName name="_9910DLC3FB1415" localSheetId="13">#REF!</definedName>
    <definedName name="_9910DLC3FB1415">#REF!</definedName>
    <definedName name="_9911DLC3FB1415" localSheetId="8">#REF!</definedName>
    <definedName name="_9911DLC3FB1415" localSheetId="9">#REF!</definedName>
    <definedName name="_9911DLC3FB1415" localSheetId="10">#REF!</definedName>
    <definedName name="_9911DLC3FB1415" localSheetId="13">#REF!</definedName>
    <definedName name="_9911DLC3FB1415">#REF!</definedName>
    <definedName name="_9912DLC3FB1415" localSheetId="8">#REF!</definedName>
    <definedName name="_9912DLC3FB1415" localSheetId="9">#REF!</definedName>
    <definedName name="_9912DLC3FB1415" localSheetId="10">#REF!</definedName>
    <definedName name="_9912DLC3FB1415" localSheetId="13">#REF!</definedName>
    <definedName name="_9912DLC3FB1415">#REF!</definedName>
    <definedName name="_9913DLC3FB1415" localSheetId="8">#REF!</definedName>
    <definedName name="_9913DLC3FB1415" localSheetId="9">#REF!</definedName>
    <definedName name="_9913DLC3FB1415" localSheetId="10">#REF!</definedName>
    <definedName name="_9913DLC3FB1415" localSheetId="13">#REF!</definedName>
    <definedName name="_9913DLC3FB1415">#REF!</definedName>
    <definedName name="_9914DLC3FB1415" localSheetId="8">#REF!</definedName>
    <definedName name="_9914DLC3FB1415" localSheetId="9">#REF!</definedName>
    <definedName name="_9914DLC3FB1415" localSheetId="10">#REF!</definedName>
    <definedName name="_9914DLC3FB1415" localSheetId="13">#REF!</definedName>
    <definedName name="_9914DLC3FB1415">#REF!</definedName>
    <definedName name="_9915DLC3FB1415" localSheetId="8">#REF!</definedName>
    <definedName name="_9915DLC3FB1415" localSheetId="9">#REF!</definedName>
    <definedName name="_9915DLC3FB1415" localSheetId="10">#REF!</definedName>
    <definedName name="_9915DLC3FB1415" localSheetId="13">#REF!</definedName>
    <definedName name="_9915DLC3FB1415">#REF!</definedName>
    <definedName name="_9916DLC3FB1415" localSheetId="8">#REF!</definedName>
    <definedName name="_9916DLC3FB1415" localSheetId="9">#REF!</definedName>
    <definedName name="_9916DLC3FB1415" localSheetId="10">#REF!</definedName>
    <definedName name="_9916DLC3FB1415" localSheetId="13">#REF!</definedName>
    <definedName name="_9916DLC3FB1415">#REF!</definedName>
    <definedName name="_9917DLC3FB1415" localSheetId="8">#REF!</definedName>
    <definedName name="_9917DLC3FB1415" localSheetId="9">#REF!</definedName>
    <definedName name="_9917DLC3FB1415" localSheetId="10">#REF!</definedName>
    <definedName name="_9917DLC3FB1415" localSheetId="13">#REF!</definedName>
    <definedName name="_9917DLC3FB1415">#REF!</definedName>
    <definedName name="_9918DLC3FB1415" localSheetId="8">#REF!</definedName>
    <definedName name="_9918DLC3FB1415" localSheetId="9">#REF!</definedName>
    <definedName name="_9918DLC3FB1415" localSheetId="10">#REF!</definedName>
    <definedName name="_9918DLC3FB1415" localSheetId="13">#REF!</definedName>
    <definedName name="_9918DLC3FB1415">#REF!</definedName>
    <definedName name="_9919DLC3FB1415" localSheetId="8">#REF!</definedName>
    <definedName name="_9919DLC3FB1415" localSheetId="9">#REF!</definedName>
    <definedName name="_9919DLC3FB1415" localSheetId="10">#REF!</definedName>
    <definedName name="_9919DLC3FB1415" localSheetId="13">#REF!</definedName>
    <definedName name="_9919DLC3FB1415">#REF!</definedName>
    <definedName name="_991DL60ED3393" localSheetId="8">#REF!</definedName>
    <definedName name="_991DL60ED3393" localSheetId="9">#REF!</definedName>
    <definedName name="_991DL60ED3393" localSheetId="10">#REF!</definedName>
    <definedName name="_991DL60ED3393" localSheetId="13">#REF!</definedName>
    <definedName name="_991DL60ED3393">#REF!</definedName>
    <definedName name="_9920DLC3FB1415" localSheetId="8">#REF!</definedName>
    <definedName name="_9920DLC3FB1415" localSheetId="9">#REF!</definedName>
    <definedName name="_9920DLC3FB1415" localSheetId="10">#REF!</definedName>
    <definedName name="_9920DLC3FB1415" localSheetId="13">#REF!</definedName>
    <definedName name="_9920DLC3FB1415">#REF!</definedName>
    <definedName name="_9921DLC3FB1415" localSheetId="8">#REF!</definedName>
    <definedName name="_9921DLC3FB1415" localSheetId="9">#REF!</definedName>
    <definedName name="_9921DLC3FB1415" localSheetId="10">#REF!</definedName>
    <definedName name="_9921DLC3FB1415" localSheetId="13">#REF!</definedName>
    <definedName name="_9921DLC3FB1415">#REF!</definedName>
    <definedName name="_9922DLC3FB1415" localSheetId="8">#REF!</definedName>
    <definedName name="_9922DLC3FB1415" localSheetId="9">#REF!</definedName>
    <definedName name="_9922DLC3FB1415" localSheetId="10">#REF!</definedName>
    <definedName name="_9922DLC3FB1415" localSheetId="13">#REF!</definedName>
    <definedName name="_9922DLC3FB1415">#REF!</definedName>
    <definedName name="_9923DLC3FB1415" localSheetId="8">#REF!</definedName>
    <definedName name="_9923DLC3FB1415" localSheetId="9">#REF!</definedName>
    <definedName name="_9923DLC3FB1415" localSheetId="10">#REF!</definedName>
    <definedName name="_9923DLC3FB1415" localSheetId="13">#REF!</definedName>
    <definedName name="_9923DLC3FB1415">#REF!</definedName>
    <definedName name="_9924DLC3FB1415" localSheetId="8">#REF!</definedName>
    <definedName name="_9924DLC3FB1415" localSheetId="9">#REF!</definedName>
    <definedName name="_9924DLC3FB1415" localSheetId="10">#REF!</definedName>
    <definedName name="_9924DLC3FB1415" localSheetId="13">#REF!</definedName>
    <definedName name="_9924DLC3FB1415">#REF!</definedName>
    <definedName name="_9925DLC3FB1415" localSheetId="8">#REF!</definedName>
    <definedName name="_9925DLC3FB1415" localSheetId="9">#REF!</definedName>
    <definedName name="_9925DLC3FB1415" localSheetId="10">#REF!</definedName>
    <definedName name="_9925DLC3FB1415" localSheetId="13">#REF!</definedName>
    <definedName name="_9925DLC3FB1415">#REF!</definedName>
    <definedName name="_9926DLC3FB1415" localSheetId="8">#REF!</definedName>
    <definedName name="_9926DLC3FB1415" localSheetId="9">#REF!</definedName>
    <definedName name="_9926DLC3FB1415" localSheetId="10">#REF!</definedName>
    <definedName name="_9926DLC3FB1415" localSheetId="13">#REF!</definedName>
    <definedName name="_9926DLC3FB1415">#REF!</definedName>
    <definedName name="_9927DLC3FB1415" localSheetId="8">#REF!</definedName>
    <definedName name="_9927DLC3FB1415" localSheetId="9">#REF!</definedName>
    <definedName name="_9927DLC3FB1415" localSheetId="10">#REF!</definedName>
    <definedName name="_9927DLC3FB1415" localSheetId="13">#REF!</definedName>
    <definedName name="_9927DLC3FB1415">#REF!</definedName>
    <definedName name="_9928DLC3FB1415" localSheetId="8">#REF!</definedName>
    <definedName name="_9928DLC3FB1415" localSheetId="9">#REF!</definedName>
    <definedName name="_9928DLC3FB1415" localSheetId="10">#REF!</definedName>
    <definedName name="_9928DLC3FB1415" localSheetId="13">#REF!</definedName>
    <definedName name="_9928DLC3FB1415">#REF!</definedName>
    <definedName name="_9929DLC3FB1415" localSheetId="8">#REF!</definedName>
    <definedName name="_9929DLC3FB1415" localSheetId="9">#REF!</definedName>
    <definedName name="_9929DLC3FB1415" localSheetId="10">#REF!</definedName>
    <definedName name="_9929DLC3FB1415" localSheetId="13">#REF!</definedName>
    <definedName name="_9929DLC3FB1415">#REF!</definedName>
    <definedName name="_992DL60ED3393" localSheetId="8">#REF!</definedName>
    <definedName name="_992DL60ED3393" localSheetId="9">#REF!</definedName>
    <definedName name="_992DL60ED3393" localSheetId="10">#REF!</definedName>
    <definedName name="_992DL60ED3393" localSheetId="13">#REF!</definedName>
    <definedName name="_992DL60ED3393">#REF!</definedName>
    <definedName name="_9930DLC3FB1415" localSheetId="8">#REF!</definedName>
    <definedName name="_9930DLC3FB1415" localSheetId="9">#REF!</definedName>
    <definedName name="_9930DLC3FB1415" localSheetId="10">#REF!</definedName>
    <definedName name="_9930DLC3FB1415" localSheetId="13">#REF!</definedName>
    <definedName name="_9930DLC3FB1415">#REF!</definedName>
    <definedName name="_9931DLC3FB1415" localSheetId="8">#REF!</definedName>
    <definedName name="_9931DLC3FB1415" localSheetId="9">#REF!</definedName>
    <definedName name="_9931DLC3FB1415" localSheetId="10">#REF!</definedName>
    <definedName name="_9931DLC3FB1415" localSheetId="13">#REF!</definedName>
    <definedName name="_9931DLC3FB1415">#REF!</definedName>
    <definedName name="_9932DLC3FB1415" localSheetId="8">#REF!</definedName>
    <definedName name="_9932DLC3FB1415" localSheetId="9">#REF!</definedName>
    <definedName name="_9932DLC3FB1415" localSheetId="10">#REF!</definedName>
    <definedName name="_9932DLC3FB1415" localSheetId="13">#REF!</definedName>
    <definedName name="_9932DLC3FB1415">#REF!</definedName>
    <definedName name="_9933DLC3FB1415" localSheetId="8">#REF!</definedName>
    <definedName name="_9933DLC3FB1415" localSheetId="9">#REF!</definedName>
    <definedName name="_9933DLC3FB1415" localSheetId="10">#REF!</definedName>
    <definedName name="_9933DLC3FB1415" localSheetId="13">#REF!</definedName>
    <definedName name="_9933DLC3FB1415">#REF!</definedName>
    <definedName name="_9934DLC3FB1415" localSheetId="8">#REF!</definedName>
    <definedName name="_9934DLC3FB1415" localSheetId="9">#REF!</definedName>
    <definedName name="_9934DLC3FB1415" localSheetId="10">#REF!</definedName>
    <definedName name="_9934DLC3FB1415" localSheetId="13">#REF!</definedName>
    <definedName name="_9934DLC3FB1415">#REF!</definedName>
    <definedName name="_9935DLC3FB1415" localSheetId="8">#REF!</definedName>
    <definedName name="_9935DLC3FB1415" localSheetId="9">#REF!</definedName>
    <definedName name="_9935DLC3FB1415" localSheetId="10">#REF!</definedName>
    <definedName name="_9935DLC3FB1415" localSheetId="13">#REF!</definedName>
    <definedName name="_9935DLC3FB1415">#REF!</definedName>
    <definedName name="_9936DLC3FB1415" localSheetId="8">#REF!</definedName>
    <definedName name="_9936DLC3FB1415" localSheetId="9">#REF!</definedName>
    <definedName name="_9936DLC3FB1415" localSheetId="10">#REF!</definedName>
    <definedName name="_9936DLC3FB1415" localSheetId="13">#REF!</definedName>
    <definedName name="_9936DLC3FB1415">#REF!</definedName>
    <definedName name="_9937DLC3FB1415" localSheetId="8">#REF!</definedName>
    <definedName name="_9937DLC3FB1415" localSheetId="9">#REF!</definedName>
    <definedName name="_9937DLC3FB1415" localSheetId="10">#REF!</definedName>
    <definedName name="_9937DLC3FB1415" localSheetId="13">#REF!</definedName>
    <definedName name="_9937DLC3FB1415">#REF!</definedName>
    <definedName name="_9938DLC3FB1415" localSheetId="8">#REF!</definedName>
    <definedName name="_9938DLC3FB1415" localSheetId="9">#REF!</definedName>
    <definedName name="_9938DLC3FB1415" localSheetId="10">#REF!</definedName>
    <definedName name="_9938DLC3FB1415" localSheetId="13">#REF!</definedName>
    <definedName name="_9938DLC3FB1415">#REF!</definedName>
    <definedName name="_9939DLC3FB1415" localSheetId="8">#REF!</definedName>
    <definedName name="_9939DLC3FB1415" localSheetId="9">#REF!</definedName>
    <definedName name="_9939DLC3FB1415" localSheetId="10">#REF!</definedName>
    <definedName name="_9939DLC3FB1415" localSheetId="13">#REF!</definedName>
    <definedName name="_9939DLC3FB1415">#REF!</definedName>
    <definedName name="_993DL60ED3393" localSheetId="8">#REF!</definedName>
    <definedName name="_993DL60ED3393" localSheetId="9">#REF!</definedName>
    <definedName name="_993DL60ED3393" localSheetId="10">#REF!</definedName>
    <definedName name="_993DL60ED3393" localSheetId="13">#REF!</definedName>
    <definedName name="_993DL60ED3393">#REF!</definedName>
    <definedName name="_9940DLC3FB1415" localSheetId="8">#REF!</definedName>
    <definedName name="_9940DLC3FB1415" localSheetId="9">#REF!</definedName>
    <definedName name="_9940DLC3FB1415" localSheetId="10">#REF!</definedName>
    <definedName name="_9940DLC3FB1415" localSheetId="13">#REF!</definedName>
    <definedName name="_9940DLC3FB1415">#REF!</definedName>
    <definedName name="_9941DLC3FC1415" localSheetId="8">#REF!</definedName>
    <definedName name="_9941DLC3FC1415" localSheetId="9">#REF!</definedName>
    <definedName name="_9941DLC3FC1415" localSheetId="10">#REF!</definedName>
    <definedName name="_9941DLC3FC1415" localSheetId="13">#REF!</definedName>
    <definedName name="_9941DLC3FC1415">#REF!</definedName>
    <definedName name="_9942DLC3FC1415" localSheetId="8">#REF!</definedName>
    <definedName name="_9942DLC3FC1415" localSheetId="9">#REF!</definedName>
    <definedName name="_9942DLC3FC1415" localSheetId="10">#REF!</definedName>
    <definedName name="_9942DLC3FC1415" localSheetId="13">#REF!</definedName>
    <definedName name="_9942DLC3FC1415">#REF!</definedName>
    <definedName name="_9943DLC3FC1415" localSheetId="8">#REF!</definedName>
    <definedName name="_9943DLC3FC1415" localSheetId="9">#REF!</definedName>
    <definedName name="_9943DLC3FC1415" localSheetId="10">#REF!</definedName>
    <definedName name="_9943DLC3FC1415" localSheetId="13">#REF!</definedName>
    <definedName name="_9943DLC3FC1415">#REF!</definedName>
    <definedName name="_9944DLC3FC1415" localSheetId="8">#REF!</definedName>
    <definedName name="_9944DLC3FC1415" localSheetId="9">#REF!</definedName>
    <definedName name="_9944DLC3FC1415" localSheetId="10">#REF!</definedName>
    <definedName name="_9944DLC3FC1415" localSheetId="13">#REF!</definedName>
    <definedName name="_9944DLC3FC1415">#REF!</definedName>
    <definedName name="_9945DLC3FC1415" localSheetId="8">#REF!</definedName>
    <definedName name="_9945DLC3FC1415" localSheetId="9">#REF!</definedName>
    <definedName name="_9945DLC3FC1415" localSheetId="10">#REF!</definedName>
    <definedName name="_9945DLC3FC1415" localSheetId="13">#REF!</definedName>
    <definedName name="_9945DLC3FC1415">#REF!</definedName>
    <definedName name="_9946DLC3FC1415" localSheetId="8">#REF!</definedName>
    <definedName name="_9946DLC3FC1415" localSheetId="9">#REF!</definedName>
    <definedName name="_9946DLC3FC1415" localSheetId="10">#REF!</definedName>
    <definedName name="_9946DLC3FC1415" localSheetId="13">#REF!</definedName>
    <definedName name="_9946DLC3FC1415">#REF!</definedName>
    <definedName name="_9947DLC3FC1415" localSheetId="8">#REF!</definedName>
    <definedName name="_9947DLC3FC1415" localSheetId="9">#REF!</definedName>
    <definedName name="_9947DLC3FC1415" localSheetId="10">#REF!</definedName>
    <definedName name="_9947DLC3FC1415" localSheetId="13">#REF!</definedName>
    <definedName name="_9947DLC3FC1415">#REF!</definedName>
    <definedName name="_9948DLC3FC1415" localSheetId="8">#REF!</definedName>
    <definedName name="_9948DLC3FC1415" localSheetId="9">#REF!</definedName>
    <definedName name="_9948DLC3FC1415" localSheetId="10">#REF!</definedName>
    <definedName name="_9948DLC3FC1415" localSheetId="13">#REF!</definedName>
    <definedName name="_9948DLC3FC1415">#REF!</definedName>
    <definedName name="_9949DLC3FC1415" localSheetId="8">#REF!</definedName>
    <definedName name="_9949DLC3FC1415" localSheetId="9">#REF!</definedName>
    <definedName name="_9949DLC3FC1415" localSheetId="10">#REF!</definedName>
    <definedName name="_9949DLC3FC1415" localSheetId="13">#REF!</definedName>
    <definedName name="_9949DLC3FC1415">#REF!</definedName>
    <definedName name="_994DL60ED3393" localSheetId="8">#REF!</definedName>
    <definedName name="_994DL60ED3393" localSheetId="9">#REF!</definedName>
    <definedName name="_994DL60ED3393" localSheetId="10">#REF!</definedName>
    <definedName name="_994DL60ED3393" localSheetId="13">#REF!</definedName>
    <definedName name="_994DL60ED3393">#REF!</definedName>
    <definedName name="_9950DLC3FC1415" localSheetId="8">#REF!</definedName>
    <definedName name="_9950DLC3FC1415" localSheetId="9">#REF!</definedName>
    <definedName name="_9950DLC3FC1415" localSheetId="10">#REF!</definedName>
    <definedName name="_9950DLC3FC1415" localSheetId="13">#REF!</definedName>
    <definedName name="_9950DLC3FC1415">#REF!</definedName>
    <definedName name="_9951DLC3FC1415" localSheetId="8">#REF!</definedName>
    <definedName name="_9951DLC3FC1415" localSheetId="9">#REF!</definedName>
    <definedName name="_9951DLC3FC1415" localSheetId="10">#REF!</definedName>
    <definedName name="_9951DLC3FC1415" localSheetId="13">#REF!</definedName>
    <definedName name="_9951DLC3FC1415">#REF!</definedName>
    <definedName name="_9952DLC3FC1415" localSheetId="8">#REF!</definedName>
    <definedName name="_9952DLC3FC1415" localSheetId="9">#REF!</definedName>
    <definedName name="_9952DLC3FC1415" localSheetId="10">#REF!</definedName>
    <definedName name="_9952DLC3FC1415" localSheetId="13">#REF!</definedName>
    <definedName name="_9952DLC3FC1415">#REF!</definedName>
    <definedName name="_9953DLC3FC1415" localSheetId="8">#REF!</definedName>
    <definedName name="_9953DLC3FC1415" localSheetId="9">#REF!</definedName>
    <definedName name="_9953DLC3FC1415" localSheetId="10">#REF!</definedName>
    <definedName name="_9953DLC3FC1415" localSheetId="13">#REF!</definedName>
    <definedName name="_9953DLC3FC1415">#REF!</definedName>
    <definedName name="_9954DLC3FC1415" localSheetId="8">#REF!</definedName>
    <definedName name="_9954DLC3FC1415" localSheetId="9">#REF!</definedName>
    <definedName name="_9954DLC3FC1415" localSheetId="10">#REF!</definedName>
    <definedName name="_9954DLC3FC1415" localSheetId="13">#REF!</definedName>
    <definedName name="_9954DLC3FC1415">#REF!</definedName>
    <definedName name="_9955DLC3FC1415" localSheetId="8">#REF!</definedName>
    <definedName name="_9955DLC3FC1415" localSheetId="9">#REF!</definedName>
    <definedName name="_9955DLC3FC1415" localSheetId="10">#REF!</definedName>
    <definedName name="_9955DLC3FC1415" localSheetId="13">#REF!</definedName>
    <definedName name="_9955DLC3FC1415">#REF!</definedName>
    <definedName name="_9956DLC3FC1415" localSheetId="8">#REF!</definedName>
    <definedName name="_9956DLC3FC1415" localSheetId="9">#REF!</definedName>
    <definedName name="_9956DLC3FC1415" localSheetId="10">#REF!</definedName>
    <definedName name="_9956DLC3FC1415" localSheetId="13">#REF!</definedName>
    <definedName name="_9956DLC3FC1415">#REF!</definedName>
    <definedName name="_9957DLC3FC1415" localSheetId="8">#REF!</definedName>
    <definedName name="_9957DLC3FC1415" localSheetId="9">#REF!</definedName>
    <definedName name="_9957DLC3FC1415" localSheetId="10">#REF!</definedName>
    <definedName name="_9957DLC3FC1415" localSheetId="13">#REF!</definedName>
    <definedName name="_9957DLC3FC1415">#REF!</definedName>
    <definedName name="_9958DLC3FC1415" localSheetId="8">#REF!</definedName>
    <definedName name="_9958DLC3FC1415" localSheetId="9">#REF!</definedName>
    <definedName name="_9958DLC3FC1415" localSheetId="10">#REF!</definedName>
    <definedName name="_9958DLC3FC1415" localSheetId="13">#REF!</definedName>
    <definedName name="_9958DLC3FC1415">#REF!</definedName>
    <definedName name="_9959DLC3FC1415" localSheetId="8">#REF!</definedName>
    <definedName name="_9959DLC3FC1415" localSheetId="9">#REF!</definedName>
    <definedName name="_9959DLC3FC1415" localSheetId="10">#REF!</definedName>
    <definedName name="_9959DLC3FC1415" localSheetId="13">#REF!</definedName>
    <definedName name="_9959DLC3FC1415">#REF!</definedName>
    <definedName name="_995DL60ED3393" localSheetId="8">#REF!</definedName>
    <definedName name="_995DL60ED3393" localSheetId="9">#REF!</definedName>
    <definedName name="_995DL60ED3393" localSheetId="10">#REF!</definedName>
    <definedName name="_995DL60ED3393" localSheetId="13">#REF!</definedName>
    <definedName name="_995DL60ED3393">#REF!</definedName>
    <definedName name="_9960DLC3FC1415" localSheetId="8">#REF!</definedName>
    <definedName name="_9960DLC3FC1415" localSheetId="9">#REF!</definedName>
    <definedName name="_9960DLC3FC1415" localSheetId="10">#REF!</definedName>
    <definedName name="_9960DLC3FC1415" localSheetId="13">#REF!</definedName>
    <definedName name="_9960DLC3FC1415">#REF!</definedName>
    <definedName name="_9961DLC3FC1415" localSheetId="8">#REF!</definedName>
    <definedName name="_9961DLC3FC1415" localSheetId="9">#REF!</definedName>
    <definedName name="_9961DLC3FC1415" localSheetId="10">#REF!</definedName>
    <definedName name="_9961DLC3FC1415" localSheetId="13">#REF!</definedName>
    <definedName name="_9961DLC3FC1415">#REF!</definedName>
    <definedName name="_9962DLC3FC1415" localSheetId="8">#REF!</definedName>
    <definedName name="_9962DLC3FC1415" localSheetId="9">#REF!</definedName>
    <definedName name="_9962DLC3FC1415" localSheetId="10">#REF!</definedName>
    <definedName name="_9962DLC3FC1415" localSheetId="13">#REF!</definedName>
    <definedName name="_9962DLC3FC1415">#REF!</definedName>
    <definedName name="_9963DLC3FC1415" localSheetId="8">#REF!</definedName>
    <definedName name="_9963DLC3FC1415" localSheetId="9">#REF!</definedName>
    <definedName name="_9963DLC3FC1415" localSheetId="10">#REF!</definedName>
    <definedName name="_9963DLC3FC1415" localSheetId="13">#REF!</definedName>
    <definedName name="_9963DLC3FC1415">#REF!</definedName>
    <definedName name="_9964DLC3FC1415" localSheetId="8">#REF!</definedName>
    <definedName name="_9964DLC3FC1415" localSheetId="9">#REF!</definedName>
    <definedName name="_9964DLC3FC1415" localSheetId="10">#REF!</definedName>
    <definedName name="_9964DLC3FC1415" localSheetId="13">#REF!</definedName>
    <definedName name="_9964DLC3FC1415">#REF!</definedName>
    <definedName name="_9965DLC3FC1415" localSheetId="8">#REF!</definedName>
    <definedName name="_9965DLC3FC1415" localSheetId="9">#REF!</definedName>
    <definedName name="_9965DLC3FC1415" localSheetId="10">#REF!</definedName>
    <definedName name="_9965DLC3FC1415" localSheetId="13">#REF!</definedName>
    <definedName name="_9965DLC3FC1415">#REF!</definedName>
    <definedName name="_9966DLC3FC1415" localSheetId="8">#REF!</definedName>
    <definedName name="_9966DLC3FC1415" localSheetId="9">#REF!</definedName>
    <definedName name="_9966DLC3FC1415" localSheetId="10">#REF!</definedName>
    <definedName name="_9966DLC3FC1415" localSheetId="13">#REF!</definedName>
    <definedName name="_9966DLC3FC1415">#REF!</definedName>
    <definedName name="_9967DLC3FC1415" localSheetId="8">#REF!</definedName>
    <definedName name="_9967DLC3FC1415" localSheetId="9">#REF!</definedName>
    <definedName name="_9967DLC3FC1415" localSheetId="10">#REF!</definedName>
    <definedName name="_9967DLC3FC1415" localSheetId="13">#REF!</definedName>
    <definedName name="_9967DLC3FC1415">#REF!</definedName>
    <definedName name="_9968DLC3FC1415" localSheetId="8">#REF!</definedName>
    <definedName name="_9968DLC3FC1415" localSheetId="9">#REF!</definedName>
    <definedName name="_9968DLC3FC1415" localSheetId="10">#REF!</definedName>
    <definedName name="_9968DLC3FC1415" localSheetId="13">#REF!</definedName>
    <definedName name="_9968DLC3FC1415">#REF!</definedName>
    <definedName name="_9969DLC3FC1415" localSheetId="8">#REF!</definedName>
    <definedName name="_9969DLC3FC1415" localSheetId="9">#REF!</definedName>
    <definedName name="_9969DLC3FC1415" localSheetId="10">#REF!</definedName>
    <definedName name="_9969DLC3FC1415" localSheetId="13">#REF!</definedName>
    <definedName name="_9969DLC3FC1415">#REF!</definedName>
    <definedName name="_996DL60ED3393" localSheetId="8">#REF!</definedName>
    <definedName name="_996DL60ED3393" localSheetId="9">#REF!</definedName>
    <definedName name="_996DL60ED3393" localSheetId="10">#REF!</definedName>
    <definedName name="_996DL60ED3393" localSheetId="13">#REF!</definedName>
    <definedName name="_996DL60ED3393">#REF!</definedName>
    <definedName name="_9970DLC3FC1415" localSheetId="8">#REF!</definedName>
    <definedName name="_9970DLC3FC1415" localSheetId="9">#REF!</definedName>
    <definedName name="_9970DLC3FC1415" localSheetId="10">#REF!</definedName>
    <definedName name="_9970DLC3FC1415" localSheetId="13">#REF!</definedName>
    <definedName name="_9970DLC3FC1415">#REF!</definedName>
    <definedName name="_9971DLC3FC1415" localSheetId="8">#REF!</definedName>
    <definedName name="_9971DLC3FC1415" localSheetId="9">#REF!</definedName>
    <definedName name="_9971DLC3FC1415" localSheetId="10">#REF!</definedName>
    <definedName name="_9971DLC3FC1415" localSheetId="13">#REF!</definedName>
    <definedName name="_9971DLC3FC1415">#REF!</definedName>
    <definedName name="_9972DLC3FC1415" localSheetId="8">#REF!</definedName>
    <definedName name="_9972DLC3FC1415" localSheetId="9">#REF!</definedName>
    <definedName name="_9972DLC3FC1415" localSheetId="10">#REF!</definedName>
    <definedName name="_9972DLC3FC1415" localSheetId="13">#REF!</definedName>
    <definedName name="_9972DLC3FC1415">#REF!</definedName>
    <definedName name="_9973DLC3FC1415" localSheetId="8">#REF!</definedName>
    <definedName name="_9973DLC3FC1415" localSheetId="9">#REF!</definedName>
    <definedName name="_9973DLC3FC1415" localSheetId="10">#REF!</definedName>
    <definedName name="_9973DLC3FC1415" localSheetId="13">#REF!</definedName>
    <definedName name="_9973DLC3FC1415">#REF!</definedName>
    <definedName name="_9974DLC3FC1415" localSheetId="8">#REF!</definedName>
    <definedName name="_9974DLC3FC1415" localSheetId="9">#REF!</definedName>
    <definedName name="_9974DLC3FC1415" localSheetId="10">#REF!</definedName>
    <definedName name="_9974DLC3FC1415" localSheetId="13">#REF!</definedName>
    <definedName name="_9974DLC3FC1415">#REF!</definedName>
    <definedName name="_9975DLC3FC1415" localSheetId="8">#REF!</definedName>
    <definedName name="_9975DLC3FC1415" localSheetId="9">#REF!</definedName>
    <definedName name="_9975DLC3FC1415" localSheetId="10">#REF!</definedName>
    <definedName name="_9975DLC3FC1415" localSheetId="13">#REF!</definedName>
    <definedName name="_9975DLC3FC1415">#REF!</definedName>
    <definedName name="_9976DLC3FD1415" localSheetId="8">#REF!</definedName>
    <definedName name="_9976DLC3FD1415" localSheetId="9">#REF!</definedName>
    <definedName name="_9976DLC3FD1415" localSheetId="10">#REF!</definedName>
    <definedName name="_9976DLC3FD1415" localSheetId="13">#REF!</definedName>
    <definedName name="_9976DLC3FD1415">#REF!</definedName>
    <definedName name="_9977DLC3FD1415" localSheetId="8">#REF!</definedName>
    <definedName name="_9977DLC3FD1415" localSheetId="9">#REF!</definedName>
    <definedName name="_9977DLC3FD1415" localSheetId="10">#REF!</definedName>
    <definedName name="_9977DLC3FD1415" localSheetId="13">#REF!</definedName>
    <definedName name="_9977DLC3FD1415">#REF!</definedName>
    <definedName name="_9978DLC3FD1415" localSheetId="8">#REF!</definedName>
    <definedName name="_9978DLC3FD1415" localSheetId="9">#REF!</definedName>
    <definedName name="_9978DLC3FD1415" localSheetId="10">#REF!</definedName>
    <definedName name="_9978DLC3FD1415" localSheetId="13">#REF!</definedName>
    <definedName name="_9978DLC3FD1415">#REF!</definedName>
    <definedName name="_9979DLC3FD1415" localSheetId="8">#REF!</definedName>
    <definedName name="_9979DLC3FD1415" localSheetId="9">#REF!</definedName>
    <definedName name="_9979DLC3FD1415" localSheetId="10">#REF!</definedName>
    <definedName name="_9979DLC3FD1415" localSheetId="13">#REF!</definedName>
    <definedName name="_9979DLC3FD1415">#REF!</definedName>
    <definedName name="_997DL60ED3393" localSheetId="8">#REF!</definedName>
    <definedName name="_997DL60ED3393" localSheetId="9">#REF!</definedName>
    <definedName name="_997DL60ED3393" localSheetId="10">#REF!</definedName>
    <definedName name="_997DL60ED3393" localSheetId="13">#REF!</definedName>
    <definedName name="_997DL60ED3393">#REF!</definedName>
    <definedName name="_9980DLC3FD1415" localSheetId="8">#REF!</definedName>
    <definedName name="_9980DLC3FD1415" localSheetId="9">#REF!</definedName>
    <definedName name="_9980DLC3FD1415" localSheetId="10">#REF!</definedName>
    <definedName name="_9980DLC3FD1415" localSheetId="13">#REF!</definedName>
    <definedName name="_9980DLC3FD1415">#REF!</definedName>
    <definedName name="_9981DLC3FD1415" localSheetId="8">#REF!</definedName>
    <definedName name="_9981DLC3FD1415" localSheetId="9">#REF!</definedName>
    <definedName name="_9981DLC3FD1415" localSheetId="10">#REF!</definedName>
    <definedName name="_9981DLC3FD1415" localSheetId="13">#REF!</definedName>
    <definedName name="_9981DLC3FD1415">#REF!</definedName>
    <definedName name="_9982DLC3FD1415" localSheetId="8">#REF!</definedName>
    <definedName name="_9982DLC3FD1415" localSheetId="9">#REF!</definedName>
    <definedName name="_9982DLC3FD1415" localSheetId="10">#REF!</definedName>
    <definedName name="_9982DLC3FD1415" localSheetId="13">#REF!</definedName>
    <definedName name="_9982DLC3FD1415">#REF!</definedName>
    <definedName name="_9983DLC3FD1415" localSheetId="8">#REF!</definedName>
    <definedName name="_9983DLC3FD1415" localSheetId="9">#REF!</definedName>
    <definedName name="_9983DLC3FD1415" localSheetId="10">#REF!</definedName>
    <definedName name="_9983DLC3FD1415" localSheetId="13">#REF!</definedName>
    <definedName name="_9983DLC3FD1415">#REF!</definedName>
    <definedName name="_9984DLC3FD1415" localSheetId="8">#REF!</definedName>
    <definedName name="_9984DLC3FD1415" localSheetId="9">#REF!</definedName>
    <definedName name="_9984DLC3FD1415" localSheetId="10">#REF!</definedName>
    <definedName name="_9984DLC3FD1415" localSheetId="13">#REF!</definedName>
    <definedName name="_9984DLC3FD1415">#REF!</definedName>
    <definedName name="_9985DLC3FD1415" localSheetId="8">#REF!</definedName>
    <definedName name="_9985DLC3FD1415" localSheetId="9">#REF!</definedName>
    <definedName name="_9985DLC3FD1415" localSheetId="10">#REF!</definedName>
    <definedName name="_9985DLC3FD1415" localSheetId="13">#REF!</definedName>
    <definedName name="_9985DLC3FD1415">#REF!</definedName>
    <definedName name="_9986DLC3FD1415" localSheetId="8">#REF!</definedName>
    <definedName name="_9986DLC3FD1415" localSheetId="9">#REF!</definedName>
    <definedName name="_9986DLC3FD1415" localSheetId="10">#REF!</definedName>
    <definedName name="_9986DLC3FD1415" localSheetId="13">#REF!</definedName>
    <definedName name="_9986DLC3FD1415">#REF!</definedName>
    <definedName name="_9987DLC3FD1415" localSheetId="8">#REF!</definedName>
    <definedName name="_9987DLC3FD1415" localSheetId="9">#REF!</definedName>
    <definedName name="_9987DLC3FD1415" localSheetId="10">#REF!</definedName>
    <definedName name="_9987DLC3FD1415" localSheetId="13">#REF!</definedName>
    <definedName name="_9987DLC3FD1415">#REF!</definedName>
    <definedName name="_9988DLC3FD1415" localSheetId="8">#REF!</definedName>
    <definedName name="_9988DLC3FD1415" localSheetId="9">#REF!</definedName>
    <definedName name="_9988DLC3FD1415" localSheetId="10">#REF!</definedName>
    <definedName name="_9988DLC3FD1415" localSheetId="13">#REF!</definedName>
    <definedName name="_9988DLC3FD1415">#REF!</definedName>
    <definedName name="_9989DLC3FD1415" localSheetId="8">#REF!</definedName>
    <definedName name="_9989DLC3FD1415" localSheetId="9">#REF!</definedName>
    <definedName name="_9989DLC3FD1415" localSheetId="10">#REF!</definedName>
    <definedName name="_9989DLC3FD1415" localSheetId="13">#REF!</definedName>
    <definedName name="_9989DLC3FD1415">#REF!</definedName>
    <definedName name="_998DL60ED3393" localSheetId="8">#REF!</definedName>
    <definedName name="_998DL60ED3393" localSheetId="9">#REF!</definedName>
    <definedName name="_998DL60ED3393" localSheetId="10">#REF!</definedName>
    <definedName name="_998DL60ED3393" localSheetId="13">#REF!</definedName>
    <definedName name="_998DL60ED3393">#REF!</definedName>
    <definedName name="_9990DLC3FD1415" localSheetId="8">#REF!</definedName>
    <definedName name="_9990DLC3FD1415" localSheetId="9">#REF!</definedName>
    <definedName name="_9990DLC3FD1415" localSheetId="10">#REF!</definedName>
    <definedName name="_9990DLC3FD1415" localSheetId="13">#REF!</definedName>
    <definedName name="_9990DLC3FD1415">#REF!</definedName>
    <definedName name="_9991DLC3FD1415" localSheetId="8">#REF!</definedName>
    <definedName name="_9991DLC3FD1415" localSheetId="9">#REF!</definedName>
    <definedName name="_9991DLC3FD1415" localSheetId="10">#REF!</definedName>
    <definedName name="_9991DLC3FD1415" localSheetId="13">#REF!</definedName>
    <definedName name="_9991DLC3FD1415">#REF!</definedName>
    <definedName name="_9992DLC3FD1415" localSheetId="8">#REF!</definedName>
    <definedName name="_9992DLC3FD1415" localSheetId="9">#REF!</definedName>
    <definedName name="_9992DLC3FD1415" localSheetId="10">#REF!</definedName>
    <definedName name="_9992DLC3FD1415" localSheetId="13">#REF!</definedName>
    <definedName name="_9992DLC3FD1415">#REF!</definedName>
    <definedName name="_9993DLC3FD1415" localSheetId="8">#REF!</definedName>
    <definedName name="_9993DLC3FD1415" localSheetId="9">#REF!</definedName>
    <definedName name="_9993DLC3FD1415" localSheetId="10">#REF!</definedName>
    <definedName name="_9993DLC3FD1415" localSheetId="13">#REF!</definedName>
    <definedName name="_9993DLC3FD1415">#REF!</definedName>
    <definedName name="_9994DLC3FD1415" localSheetId="8">#REF!</definedName>
    <definedName name="_9994DLC3FD1415" localSheetId="9">#REF!</definedName>
    <definedName name="_9994DLC3FD1415" localSheetId="10">#REF!</definedName>
    <definedName name="_9994DLC3FD1415" localSheetId="13">#REF!</definedName>
    <definedName name="_9994DLC3FD1415">#REF!</definedName>
    <definedName name="_9995DLC3FD1415" localSheetId="8">#REF!</definedName>
    <definedName name="_9995DLC3FD1415" localSheetId="9">#REF!</definedName>
    <definedName name="_9995DLC3FD1415" localSheetId="10">#REF!</definedName>
    <definedName name="_9995DLC3FD1415" localSheetId="13">#REF!</definedName>
    <definedName name="_9995DLC3FD1415">#REF!</definedName>
    <definedName name="_9996DLC3FD1415" localSheetId="8">#REF!</definedName>
    <definedName name="_9996DLC3FD1415" localSheetId="9">#REF!</definedName>
    <definedName name="_9996DLC3FD1415" localSheetId="10">#REF!</definedName>
    <definedName name="_9996DLC3FD1415" localSheetId="13">#REF!</definedName>
    <definedName name="_9996DLC3FD1415">#REF!</definedName>
    <definedName name="_9997DLC3FD1415" localSheetId="8">#REF!</definedName>
    <definedName name="_9997DLC3FD1415" localSheetId="9">#REF!</definedName>
    <definedName name="_9997DLC3FD1415" localSheetId="10">#REF!</definedName>
    <definedName name="_9997DLC3FD1415" localSheetId="13">#REF!</definedName>
    <definedName name="_9997DLC3FD1415">#REF!</definedName>
    <definedName name="_9998DLC3FD1415" localSheetId="8">#REF!</definedName>
    <definedName name="_9998DLC3FD1415" localSheetId="9">#REF!</definedName>
    <definedName name="_9998DLC3FD1415" localSheetId="10">#REF!</definedName>
    <definedName name="_9998DLC3FD1415" localSheetId="13">#REF!</definedName>
    <definedName name="_9998DLC3FD1415">#REF!</definedName>
    <definedName name="_9999DLC3FD1415" localSheetId="8">#REF!</definedName>
    <definedName name="_9999DLC3FD1415" localSheetId="9">#REF!</definedName>
    <definedName name="_9999DLC3FD1415" localSheetId="10">#REF!</definedName>
    <definedName name="_9999DLC3FD1415" localSheetId="13">#REF!</definedName>
    <definedName name="_9999DLC3FD1415">#REF!</definedName>
    <definedName name="_999DL60ED3393" localSheetId="8">#REF!</definedName>
    <definedName name="_999DL60ED3393" localSheetId="9">#REF!</definedName>
    <definedName name="_999DL60ED3393" localSheetId="10">#REF!</definedName>
    <definedName name="_999DL60ED3393" localSheetId="13">#REF!</definedName>
    <definedName name="_999DL60ED3393">#REF!</definedName>
    <definedName name="_99DL607330A6" localSheetId="8">#REF!</definedName>
    <definedName name="_99DL607330A6" localSheetId="9">#REF!</definedName>
    <definedName name="_99DL607330A6" localSheetId="10">#REF!</definedName>
    <definedName name="_99DL607330A6" localSheetId="13">#REF!</definedName>
    <definedName name="_99DL607330A6">#REF!</definedName>
    <definedName name="_99DL613F3589" localSheetId="8">#REF!</definedName>
    <definedName name="_99DL613F3589" localSheetId="9">#REF!</definedName>
    <definedName name="_99DL613F3589" localSheetId="10">#REF!</definedName>
    <definedName name="_99DL613F3589" localSheetId="13">#REF!</definedName>
    <definedName name="_99DL613F3589">#REF!</definedName>
    <definedName name="_9AL639B3E5C" localSheetId="8">#REF!</definedName>
    <definedName name="_9AL639B3E5C" localSheetId="9">#REF!</definedName>
    <definedName name="_9AL639B3E5C" localSheetId="10">#REF!</definedName>
    <definedName name="_9AL639B3E5C" localSheetId="13">#REF!</definedName>
    <definedName name="_9AL639B3E5C">#REF!</definedName>
    <definedName name="_9DL607930CC" localSheetId="8">#REF!</definedName>
    <definedName name="_9DL607930CC" localSheetId="9">#REF!</definedName>
    <definedName name="_9DL607930CC" localSheetId="10">#REF!</definedName>
    <definedName name="_9DL607930CC" localSheetId="13">#REF!</definedName>
    <definedName name="_9DL607930CC">#REF!</definedName>
    <definedName name="_AC" localSheetId="44">[6]BDI!$F$7</definedName>
    <definedName name="_AC">[6]BDI!$F$7</definedName>
    <definedName name="_BDI" localSheetId="44">#REF!</definedName>
    <definedName name="_BDI">#REF!</definedName>
    <definedName name="_BDI_1" localSheetId="44">#REF!</definedName>
    <definedName name="_BDI_1">#REF!</definedName>
    <definedName name="_BDI_2" localSheetId="44">#REF!</definedName>
    <definedName name="_BDI_2">#REF!</definedName>
    <definedName name="_BDI_3">[7]LIXO!$J$8</definedName>
    <definedName name="_BDI2">[8]ORÇAMENTO!$I$8</definedName>
    <definedName name="_bdm.3F011716051B4FEEAD434DAF7429A66C.edm" localSheetId="5">#REF!</definedName>
    <definedName name="_bdm.3F011716051B4FEEAD434DAF7429A66C.edm" localSheetId="8">#REF!</definedName>
    <definedName name="_bdm.3F011716051B4FEEAD434DAF7429A66C.edm" localSheetId="9">#REF!</definedName>
    <definedName name="_bdm.3F011716051B4FEEAD434DAF7429A66C.edm" localSheetId="10">#REF!</definedName>
    <definedName name="_bdm.3F011716051B4FEEAD434DAF7429A66C.edm" localSheetId="13">#REF!</definedName>
    <definedName name="_bdm.3F011716051B4FEEAD434DAF7429A66C.edm">#REF!</definedName>
    <definedName name="_bdm.88CC4E1D12694638BB763E7B3B3E920B.edm" localSheetId="8">#REF!</definedName>
    <definedName name="_bdm.88CC4E1D12694638BB763E7B3B3E920B.edm" localSheetId="9">#REF!</definedName>
    <definedName name="_bdm.88CC4E1D12694638BB763E7B3B3E920B.edm" localSheetId="10">#REF!</definedName>
    <definedName name="_bdm.88CC4E1D12694638BB763E7B3B3E920B.edm" localSheetId="13">#REF!</definedName>
    <definedName name="_bdm.88CC4E1D12694638BB763E7B3B3E920B.edm">#REF!</definedName>
    <definedName name="_bdm.E8CF0219824446BFB78BED17CACAE78D.edm" localSheetId="8">#REF!</definedName>
    <definedName name="_bdm.E8CF0219824446BFB78BED17CACAE78D.edm" localSheetId="9">#REF!</definedName>
    <definedName name="_bdm.E8CF0219824446BFB78BED17CACAE78D.edm" localSheetId="10">#REF!</definedName>
    <definedName name="_bdm.E8CF0219824446BFB78BED17CACAE78D.edm" localSheetId="13">#REF!</definedName>
    <definedName name="_bdm.E8CF0219824446BFB78BED17CACAE78D.edm">#REF!</definedName>
    <definedName name="_CAP20" localSheetId="44">#REF!</definedName>
    <definedName name="_CAP20">#REF!</definedName>
    <definedName name="_DAR02" localSheetId="44">[4]Serviços!#REF!</definedName>
    <definedName name="_DAR02">[4]Serviços!#REF!</definedName>
    <definedName name="_DESC" localSheetId="44">#REF!</definedName>
    <definedName name="_DESC">#REF!</definedName>
    <definedName name="_DF" localSheetId="44">[6]BDI!$F$10</definedName>
    <definedName name="_DF">[6]BDI!$F$10</definedName>
    <definedName name="_Dist_Bin" localSheetId="5">#REF!</definedName>
    <definedName name="_Dist_Bin" localSheetId="8">#REF!</definedName>
    <definedName name="_Dist_Bin" localSheetId="9">#REF!</definedName>
    <definedName name="_Dist_Bin" localSheetId="10">#REF!</definedName>
    <definedName name="_Dist_Bin" localSheetId="13">#REF!</definedName>
    <definedName name="_Dist_Bin">#REF!</definedName>
    <definedName name="_Dist_Values" localSheetId="5">#REF!</definedName>
    <definedName name="_Dist_Values" localSheetId="8">#REF!</definedName>
    <definedName name="_Dist_Values" localSheetId="9">#REF!</definedName>
    <definedName name="_Dist_Values" localSheetId="10">#REF!</definedName>
    <definedName name="_Dist_Values" localSheetId="13">#REF!</definedName>
    <definedName name="_Dist_Values">#REF!</definedName>
    <definedName name="_E13" localSheetId="44">#REF!</definedName>
    <definedName name="_E13">#REF!</definedName>
    <definedName name="_EDA01" localSheetId="44">[4]Serviços!#REF!</definedName>
    <definedName name="_EDA01">[4]Serviços!#REF!</definedName>
    <definedName name="_Fill" localSheetId="5">#REF!</definedName>
    <definedName name="_Fill" localSheetId="8">#REF!</definedName>
    <definedName name="_Fill" localSheetId="9">#REF!</definedName>
    <definedName name="_Fill" localSheetId="10">#REF!</definedName>
    <definedName name="_Fill" localSheetId="13">#REF!</definedName>
    <definedName name="_Fill">#REF!</definedName>
    <definedName name="_xlnm._FilterDatabase" localSheetId="1" hidden="1">Sintético!$A$11:$I$73</definedName>
    <definedName name="_HCB5">[5]COMPMOTSER!$H$76</definedName>
    <definedName name="_I" localSheetId="44">[6]BDI!$F$12</definedName>
    <definedName name="_I">[6]BDI!$F$12</definedName>
    <definedName name="_Key1" localSheetId="5">#REF!</definedName>
    <definedName name="_Key1" localSheetId="8">#REF!</definedName>
    <definedName name="_Key1" localSheetId="9">#REF!</definedName>
    <definedName name="_Key1" localSheetId="10">#REF!</definedName>
    <definedName name="_Key1" localSheetId="13">#REF!</definedName>
    <definedName name="_Key1">#REF!</definedName>
    <definedName name="_Key2" localSheetId="8">#REF!</definedName>
    <definedName name="_Key2" localSheetId="9">#REF!</definedName>
    <definedName name="_Key2" localSheetId="10">#REF!</definedName>
    <definedName name="_Key2" localSheetId="13">#REF!</definedName>
    <definedName name="_Key2">#REF!</definedName>
    <definedName name="_L" localSheetId="44">[6]BDI!$F$11</definedName>
    <definedName name="_L">[6]BDI!$F$11</definedName>
    <definedName name="_LOCAL">[9]LIXO!$C$7</definedName>
    <definedName name="_MatInverse_In" localSheetId="5">#REF!</definedName>
    <definedName name="_MatInverse_In" localSheetId="8">#REF!</definedName>
    <definedName name="_MatInverse_In" localSheetId="9">#REF!</definedName>
    <definedName name="_MatInverse_In" localSheetId="10">#REF!</definedName>
    <definedName name="_MatInverse_In" localSheetId="13">#REF!</definedName>
    <definedName name="_MatInverse_In">#REF!</definedName>
    <definedName name="_MED" localSheetId="44">'Mapa de cotações'!$F$21</definedName>
    <definedName name="_MED">#REF!</definedName>
    <definedName name="_MFC01" localSheetId="44">[4]Serviços!#REF!</definedName>
    <definedName name="_MFC01">[4]Serviços!#REF!</definedName>
    <definedName name="_OBRA">[9]LIXO!$C$6</definedName>
    <definedName name="_Order1" hidden="1">255</definedName>
    <definedName name="_Order2" hidden="1">0</definedName>
    <definedName name="_OUT98" hidden="1">{#N/A,#N/A,TRUE,"Serviços"}</definedName>
    <definedName name="_OUTTTT9888" hidden="1">{#N/A,#N/A,TRUE,"Serviços"}</definedName>
    <definedName name="_PCB5">'[4]Serv. Adm.'!$H$297</definedName>
    <definedName name="_PM334">'[5]MAT PLACA'!$E$3</definedName>
    <definedName name="_PM335">'[5]MAT PLACA'!$E$4</definedName>
    <definedName name="_PM346">'[5]MAT PLACA'!$E$5</definedName>
    <definedName name="_PM406">'[5]MAT PLACA'!$E$6</definedName>
    <definedName name="_PM412">'[5]MAT PLACA'!$E$7</definedName>
    <definedName name="_PM609">'[5]MAT PLACA'!$E$8</definedName>
    <definedName name="_PM970">'[5]MAT PLACA'!$E$9</definedName>
    <definedName name="_R" localSheetId="44">[6]BDI!$F$9</definedName>
    <definedName name="_R">[6]BDI!$F$9</definedName>
    <definedName name="_Regression_Int" hidden="1">1</definedName>
    <definedName name="_Regression_Out" localSheetId="5">#REF!</definedName>
    <definedName name="_Regression_Out" localSheetId="8">#REF!</definedName>
    <definedName name="_Regression_Out" localSheetId="9">#REF!</definedName>
    <definedName name="_Regression_Out" localSheetId="10">#REF!</definedName>
    <definedName name="_Regression_Out" localSheetId="13">#REF!</definedName>
    <definedName name="_Regression_Out">#REF!</definedName>
    <definedName name="_Regression_X" localSheetId="5">#REF!</definedName>
    <definedName name="_Regression_X" localSheetId="8">#REF!</definedName>
    <definedName name="_Regression_X" localSheetId="9">#REF!</definedName>
    <definedName name="_Regression_X" localSheetId="10">#REF!</definedName>
    <definedName name="_Regression_X" localSheetId="13">#REF!</definedName>
    <definedName name="_Regression_X">#REF!</definedName>
    <definedName name="_Regression_Y" localSheetId="5">#REF!</definedName>
    <definedName name="_Regression_Y" localSheetId="8">#REF!</definedName>
    <definedName name="_Regression_Y" localSheetId="9">#REF!</definedName>
    <definedName name="_Regression_Y" localSheetId="10">#REF!</definedName>
    <definedName name="_Regression_Y" localSheetId="13">#REF!</definedName>
    <definedName name="_Regression_Y">#REF!</definedName>
    <definedName name="_S" localSheetId="44">[6]BDI!$F$8</definedName>
    <definedName name="_S">[6]BDI!$F$8</definedName>
    <definedName name="_sng1">{"um","mil","um milhão","um bilhão","um trilhão"}</definedName>
    <definedName name="_Sort" localSheetId="5">#REF!</definedName>
    <definedName name="_Sort" localSheetId="8">#REF!</definedName>
    <definedName name="_Sort" localSheetId="9">#REF!</definedName>
    <definedName name="_Sort" localSheetId="10">#REF!</definedName>
    <definedName name="_Sort" localSheetId="13">#REF!</definedName>
    <definedName name="_Sort">#REF!</definedName>
    <definedName name="_Table1_In1" localSheetId="5">#REF!</definedName>
    <definedName name="_Table1_In1" localSheetId="8">#REF!</definedName>
    <definedName name="_Table1_In1" localSheetId="9">#REF!</definedName>
    <definedName name="_Table1_In1" localSheetId="10">#REF!</definedName>
    <definedName name="_Table1_In1" localSheetId="13">#REF!</definedName>
    <definedName name="_Table1_In1">#REF!</definedName>
    <definedName name="_Table1_Out" localSheetId="5">#REF!</definedName>
    <definedName name="_Table1_Out" localSheetId="8">#REF!</definedName>
    <definedName name="_Table1_Out" localSheetId="9">#REF!</definedName>
    <definedName name="_Table1_Out" localSheetId="10">#REF!</definedName>
    <definedName name="_Table1_Out" localSheetId="13">#REF!</definedName>
    <definedName name="_Table1_Out">#REF!</definedName>
    <definedName name="_Table2_In1" localSheetId="5">#REF!</definedName>
    <definedName name="_Table2_In1" localSheetId="8">#REF!</definedName>
    <definedName name="_Table2_In1" localSheetId="9">#REF!</definedName>
    <definedName name="_Table2_In1" localSheetId="10">#REF!</definedName>
    <definedName name="_Table2_In1" localSheetId="13">#REF!</definedName>
    <definedName name="_Table2_In1">#REF!</definedName>
    <definedName name="_Table2_In2" localSheetId="5">#REF!</definedName>
    <definedName name="_Table2_In2" localSheetId="8">#REF!</definedName>
    <definedName name="_Table2_In2" localSheetId="9">#REF!</definedName>
    <definedName name="_Table2_In2" localSheetId="10">#REF!</definedName>
    <definedName name="_Table2_In2" localSheetId="13">#REF!</definedName>
    <definedName name="_Table2_In2">#REF!</definedName>
    <definedName name="_Table2_Out" localSheetId="5">#REF!</definedName>
    <definedName name="_Table2_Out" localSheetId="8">#REF!</definedName>
    <definedName name="_Table2_Out" localSheetId="9">#REF!</definedName>
    <definedName name="_Table2_Out" localSheetId="10">#REF!</definedName>
    <definedName name="_Table2_Out" localSheetId="13">#REF!</definedName>
    <definedName name="_Table2_Out">#REF!</definedName>
    <definedName name="_Table3_In2" localSheetId="5">#REF!</definedName>
    <definedName name="_Table3_In2" localSheetId="8">#REF!</definedName>
    <definedName name="_Table3_In2" localSheetId="9">#REF!</definedName>
    <definedName name="_Table3_In2" localSheetId="10">#REF!</definedName>
    <definedName name="_Table3_In2" localSheetId="13">#REF!</definedName>
    <definedName name="_Table3_In2">#REF!</definedName>
    <definedName name="_TCB10">[4]Serviços!$G$58</definedName>
    <definedName name="_TLB10" localSheetId="44">[4]Serviços!#REF!</definedName>
    <definedName name="_TLB10">[4]Serviços!#REF!</definedName>
    <definedName name="_TLB5">[4]Serviços!$G$54</definedName>
    <definedName name="_TLC4">[4]Serviços!$G$56</definedName>
    <definedName name="_TOT1" localSheetId="44">#REF!</definedName>
    <definedName name="_TOT1">#REF!</definedName>
    <definedName name="_TOT2" localSheetId="44">#REF!</definedName>
    <definedName name="_TOT2">#REF!</definedName>
    <definedName name="_TOT3" localSheetId="44">#REF!</definedName>
    <definedName name="_TOT3">#REF!</definedName>
    <definedName name="_TOT4" localSheetId="44">#REF!</definedName>
    <definedName name="_TOT4">#REF!</definedName>
    <definedName name="_TOT5" localSheetId="44">#REF!</definedName>
    <definedName name="_TOT5">#REF!</definedName>
    <definedName name="_VAR" localSheetId="44">#REF!</definedName>
    <definedName name="_VAR">#REF!</definedName>
    <definedName name="a" localSheetId="44">#REF!</definedName>
    <definedName name="a">#REF!</definedName>
    <definedName name="AA" localSheetId="46">[10]!Tabela29[#Data]</definedName>
    <definedName name="AA" localSheetId="47">[10]!Tabela29[#Data]</definedName>
    <definedName name="AA" localSheetId="44">[11]!Tabela29[#Data]</definedName>
    <definedName name="AA" localSheetId="0">[10]!Tabela29[#Data]</definedName>
    <definedName name="aa" hidden="1">{"'EI 060 02'!$A$1:$K$59"}</definedName>
    <definedName name="AAA" localSheetId="44">[1]SID_NI_5!#REF!</definedName>
    <definedName name="AAA">[1]SID_NI_5!#REF!</definedName>
    <definedName name="AAAAAAAAAA" localSheetId="44">#REF!</definedName>
    <definedName name="AAAAAAAAAA">#REF!</definedName>
    <definedName name="AÇOCA25">[12]AUXILIARES!$H$57</definedName>
    <definedName name="AÇOCA50">[12]AUXILIARES!$H$137</definedName>
    <definedName name="AÇOCA60">[12]AUXILIARES!$H$217</definedName>
    <definedName name="ADAS" localSheetId="44">[1]SID_NI_5!#REF!</definedName>
    <definedName name="ADAS">[1]SID_NI_5!#REF!</definedName>
    <definedName name="adfhdfhsd" localSheetId="44">[1]SID_NI_5!#REF!</definedName>
    <definedName name="adfhdfhsd">[1]SID_NI_5!#REF!</definedName>
    <definedName name="ADS" localSheetId="44">[1]SID_NI_5!#REF!</definedName>
    <definedName name="ADS">[1]SID_NI_5!#REF!</definedName>
    <definedName name="AMATJAZ">[4]Serv.Aux.!$H$777</definedName>
    <definedName name="ANT" localSheetId="44">#REF!</definedName>
    <definedName name="ANT">#REF!</definedName>
    <definedName name="_xlnm.Extract" localSheetId="8">#REF!</definedName>
    <definedName name="_xlnm.Extract" localSheetId="9">#REF!</definedName>
    <definedName name="_xlnm.Extract" localSheetId="10">#REF!</definedName>
    <definedName name="_xlnm.Extract" localSheetId="13">#REF!</definedName>
    <definedName name="_xlnm.Extract">#REF!</definedName>
    <definedName name="_xlnm.Print_Area" localSheetId="4">'1.1.1-Implantação-EM'!$A$1:$J$47</definedName>
    <definedName name="_xlnm.Print_Area" localSheetId="5">'1.1.2-Disponibilização-EM'!$A$1:$K$21</definedName>
    <definedName name="_xlnm.Print_Area" localSheetId="6">'1.1.3-Manutenção-EM'!$A$1:$J$49</definedName>
    <definedName name="_xlnm.Print_Area" localSheetId="7">'1.1.4-Saneamento - EM'!$C$1:$K$17</definedName>
    <definedName name="_xlnm.Print_Area" localSheetId="8">'1.2.1-Implantação-EFD'!$A$1:$J$48</definedName>
    <definedName name="_xlnm.Print_Area" localSheetId="9">'1.2.2-Disponibilização-EFD'!$A$2:$K$21</definedName>
    <definedName name="_xlnm.Print_Area" localSheetId="10">'1.2.3-Manutenção-EFD'!$A$2:$J$49</definedName>
    <definedName name="_xlnm.Print_Area" localSheetId="11">'1.2.4- Saneamento-EFD'!$C$1:$K$17</definedName>
    <definedName name="_xlnm.Print_Area" localSheetId="12">'1.3.1-Implantação - EFO'!$A$2:$J$48</definedName>
    <definedName name="_xlnm.Print_Area" localSheetId="13">'1.3.2-Disponibilização- EFO '!$A$2:$K$21</definedName>
    <definedName name="_xlnm.Print_Area" localSheetId="14">'1.3.3-Manutenção-EFO'!$A$2:$J$49</definedName>
    <definedName name="_xlnm.Print_Area" localSheetId="15">'1.3.4-Saneamento-EFO'!$B$1:$J$17</definedName>
    <definedName name="_xlnm.Print_Area" localSheetId="16">'1.4.1-Implantação - EST'!$A$2:$J$47</definedName>
    <definedName name="_xlnm.Print_Area" localSheetId="17">'1.4.2-Disponibilização - EST'!$A$2:$K$21</definedName>
    <definedName name="_xlnm.Print_Area" localSheetId="18">'1.4.3-Manutenção - EST'!$A$2:$J$50</definedName>
    <definedName name="_xlnm.Print_Area" localSheetId="19">'1.4.4-Saneamento-EST'!$B$1:$J$17</definedName>
    <definedName name="_xlnm.Print_Area" localSheetId="20">'1.5.1-Implantação-Talon.'!$A$2:$J$46</definedName>
    <definedName name="_xlnm.Print_Area" localSheetId="21">'1.5.2-Disponibilização-Talon.'!$A$2:$K$21</definedName>
    <definedName name="_xlnm.Print_Area" localSheetId="22">'1.5.3-Manutenção-Talon.'!$A$2:$J$45</definedName>
    <definedName name="_xlnm.Print_Area" localSheetId="23">'1.5.4-Saneamento-Talon.'!$B$1:$J$14</definedName>
    <definedName name="_xlnm.Print_Area" localSheetId="24">'1.6.1-Implantação-ECV'!$A$2:$J$46</definedName>
    <definedName name="_xlnm.Print_Area" localSheetId="25">'1.6.2-Disponibilização-ECV'!$A$2:$K$21</definedName>
    <definedName name="_xlnm.Print_Area" localSheetId="26">'1.6.3-Manutenção-ECV'!$A$2:$J$48</definedName>
    <definedName name="_xlnm.Print_Area" localSheetId="27">'1.6.4-Saneamento-ECV'!$B$1:$J$15</definedName>
    <definedName name="_xlnm.Print_Area" localSheetId="28">'1.7.1-Implantação-EPC'!$A$2:$J$46</definedName>
    <definedName name="_xlnm.Print_Area" localSheetId="29">'1.7.2-Disponibilização-EPC'!$A$2:$K$21</definedName>
    <definedName name="_xlnm.Print_Area" localSheetId="30">'1.7.3-Manutenção-EPC'!$A$2:$J$49</definedName>
    <definedName name="_xlnm.Print_Area" localSheetId="31">'1.7.4-Saneamento-EPC'!$B$1:$J$15</definedName>
    <definedName name="_xlnm.Print_Area" localSheetId="32">'1.8.1-Implantação-EMR'!$A$2:$J$46</definedName>
    <definedName name="_xlnm.Print_Area" localSheetId="33">'1.8.2-Disponibilização-EMR'!$A$2:$K$21</definedName>
    <definedName name="_xlnm.Print_Area" localSheetId="34">'1.8.3-Manutenção-EMR'!$A$2:$J$48</definedName>
    <definedName name="_xlnm.Print_Area" localSheetId="35">'1.8.4-Saneamento-EMR'!$B$1:$J$15</definedName>
    <definedName name="_xlnm.Print_Area" localSheetId="36">'2.1.1-Mobiliário-Implantação'!$A$2:$J$37</definedName>
    <definedName name="_xlnm.Print_Area" localSheetId="37">'2.1.2-Mobiliário-Disponibiliz'!$A$2:$K$21</definedName>
    <definedName name="_xlnm.Print_Area" localSheetId="38">'2.1.3-Mobiliário-Manutenção'!$A$2:$J$39</definedName>
    <definedName name="_xlnm.Print_Area" localSheetId="39">'2.1.4-Saneamento-Mobiliário'!$B$1:$J$11</definedName>
    <definedName name="_xlnm.Print_Area" localSheetId="40">'2.3.1 - Implantação-Hardware'!$A$2:$J$39</definedName>
    <definedName name="_xlnm.Print_Area" localSheetId="41">'2.3.2-Disponibilização-Hardware'!$A$2:$K$21</definedName>
    <definedName name="_xlnm.Print_Area" localSheetId="42">'2.3.3-Manutenção-Hardware'!$A$2:$J$45</definedName>
    <definedName name="_xlnm.Print_Area" localSheetId="43">'2.3.4-Saneamento-Hardware'!$B$1:$K$18</definedName>
    <definedName name="_xlnm.Print_Area" localSheetId="46">'BDI - Infra'!$A$4:$H$41</definedName>
    <definedName name="_xlnm.Print_Area" localSheetId="47">'BDI - Materiais'!$A$4:$H$41</definedName>
    <definedName name="_xlnm.Print_Area" localSheetId="3">Cronograma!$B$1:$AD$131</definedName>
    <definedName name="_xlnm.Print_Area" localSheetId="44">'Mapa de cotações'!$B$1:$J$2219</definedName>
    <definedName name="_xlnm.Print_Area" localSheetId="0">Resumo!$A$1:$D$37</definedName>
    <definedName name="_xlnm.Print_Area" localSheetId="45">'Saneamento - itens sem comp'!$B$2:$L$17</definedName>
    <definedName name="_xlnm.Print_Area" localSheetId="1">Sintético!$A$1:$H$73</definedName>
    <definedName name="AREACANTEIRO">[4]Instalação!$O$32</definedName>
    <definedName name="AREAMICRO0.8" localSheetId="44">#REF!</definedName>
    <definedName name="AREAMICRO0.8">#REF!</definedName>
    <definedName name="AREIAC">[12]AUXILIARES!$H$297</definedName>
    <definedName name="ARMADURA">[4]Serviços!$G$18</definedName>
    <definedName name="ARRUMADA">[4]Serviços!$G$22</definedName>
    <definedName name="ATI" localSheetId="8">#REF!</definedName>
    <definedName name="ATI" localSheetId="9">#REF!</definedName>
    <definedName name="ATI" localSheetId="10">#REF!</definedName>
    <definedName name="ATI" localSheetId="13">#REF!</definedName>
    <definedName name="ATI">#REF!</definedName>
    <definedName name="AUTO" localSheetId="44">#REF!</definedName>
    <definedName name="AUTO">#REF!</definedName>
    <definedName name="AUTOMOVEL">[5]COMPAUTO!$H$38</definedName>
    <definedName name="AUXC18CLACBC">[12]AUXILIARES!$H$697</definedName>
    <definedName name="AUXC18GCACBC">[12]AUXILIARES!$H$1097</definedName>
    <definedName name="AUXC18TUBOACBC">[12]AUXILIARES!$H$777</definedName>
    <definedName name="AUXFABRICGCACBC">[12]AUXILIARES!$H$1017</definedName>
    <definedName name="AUXFPCCA50">[12]AUXILIARES!$H$937</definedName>
    <definedName name="AUXFPCCA60">[12]AUXILIARES!$H$857</definedName>
    <definedName name="AUXTUBO100ACBC" localSheetId="44">[12]AUXILIARES!#REF!</definedName>
    <definedName name="AUXTUBO100ACBC">[12]AUXILIARES!#REF!</definedName>
    <definedName name="AUXTUBO60ACBC">[12]AUXILIARES!$H$1177</definedName>
    <definedName name="AXSADADF" localSheetId="44">[13]ORÇAMENTO!#REF!</definedName>
    <definedName name="AXSADADF">[13]ORÇAMENTO!#REF!</definedName>
    <definedName name="AZXCA" localSheetId="44">[1]SID_NI_5!#REF!</definedName>
    <definedName name="AZXCA">[1]SID_NI_5!#REF!</definedName>
    <definedName name="_xlnm.Database" localSheetId="44">#REF!</definedName>
    <definedName name="_xlnm.Database">#REF!</definedName>
    <definedName name="bb" localSheetId="46">[10]!Tabela29[#Data]</definedName>
    <definedName name="bb" localSheetId="47">[10]!Tabela29[#Data]</definedName>
    <definedName name="bb" localSheetId="0">[10]!Tabela29[#Data]</definedName>
    <definedName name="bb">[11]!Tabela29[#Data]</definedName>
    <definedName name="BDI" localSheetId="44">#REF!</definedName>
    <definedName name="BDI">#REF!</definedName>
    <definedName name="BDI_">[14]ORÇAMENTO!$I$6</definedName>
    <definedName name="BDI_1">[15]ORÇAMENTO!$J$6</definedName>
    <definedName name="BDI_2" localSheetId="44">[16]ORÇAMENTO!$I$8</definedName>
    <definedName name="BDI_2">[16]ORÇAMENTO!$I$8</definedName>
    <definedName name="BDII" localSheetId="44">[6]ORÇAMENTO!#REF!</definedName>
    <definedName name="BDII">[6]ORÇAMENTO!#REF!</definedName>
    <definedName name="Bianca" localSheetId="44">#REF!</definedName>
    <definedName name="Bianca">#REF!</definedName>
    <definedName name="Bloco2" localSheetId="8">#REF!</definedName>
    <definedName name="Bloco2" localSheetId="9">#REF!</definedName>
    <definedName name="Bloco2" localSheetId="10">#REF!</definedName>
    <definedName name="Bloco2" localSheetId="13">#REF!</definedName>
    <definedName name="Bloco2">#REF!</definedName>
    <definedName name="BLPH1" localSheetId="5">#REF!</definedName>
    <definedName name="BLPH1" localSheetId="8">#REF!</definedName>
    <definedName name="BLPH1" localSheetId="9">#REF!</definedName>
    <definedName name="BLPH1" localSheetId="10">#REF!</definedName>
    <definedName name="BLPH1" localSheetId="13">#REF!</definedName>
    <definedName name="BLPH1">#REF!</definedName>
    <definedName name="BLPH10" localSheetId="5">#REF!</definedName>
    <definedName name="BLPH10" localSheetId="8">#REF!</definedName>
    <definedName name="BLPH10" localSheetId="9">#REF!</definedName>
    <definedName name="BLPH10" localSheetId="10">#REF!</definedName>
    <definedName name="BLPH10" localSheetId="13">#REF!</definedName>
    <definedName name="BLPH10">#REF!</definedName>
    <definedName name="BLPH100" localSheetId="5">#REF!</definedName>
    <definedName name="BLPH100" localSheetId="8">#REF!</definedName>
    <definedName name="BLPH100" localSheetId="9">#REF!</definedName>
    <definedName name="BLPH100" localSheetId="10">#REF!</definedName>
    <definedName name="BLPH100" localSheetId="13">#REF!</definedName>
    <definedName name="BLPH100">#REF!</definedName>
    <definedName name="BLPH101" localSheetId="5">#REF!</definedName>
    <definedName name="BLPH101" localSheetId="8">#REF!</definedName>
    <definedName name="BLPH101" localSheetId="9">#REF!</definedName>
    <definedName name="BLPH101" localSheetId="10">#REF!</definedName>
    <definedName name="BLPH101" localSheetId="13">#REF!</definedName>
    <definedName name="BLPH101">#REF!</definedName>
    <definedName name="BLPH102" localSheetId="5">#REF!</definedName>
    <definedName name="BLPH102" localSheetId="8">#REF!</definedName>
    <definedName name="BLPH102" localSheetId="9">#REF!</definedName>
    <definedName name="BLPH102" localSheetId="10">#REF!</definedName>
    <definedName name="BLPH102" localSheetId="13">#REF!</definedName>
    <definedName name="BLPH102">#REF!</definedName>
    <definedName name="BLPH103" localSheetId="5">#REF!</definedName>
    <definedName name="BLPH103" localSheetId="8">#REF!</definedName>
    <definedName name="BLPH103" localSheetId="9">#REF!</definedName>
    <definedName name="BLPH103" localSheetId="10">#REF!</definedName>
    <definedName name="BLPH103" localSheetId="13">#REF!</definedName>
    <definedName name="BLPH103">#REF!</definedName>
    <definedName name="BLPH104" localSheetId="5">#REF!</definedName>
    <definedName name="BLPH104" localSheetId="8">#REF!</definedName>
    <definedName name="BLPH104" localSheetId="9">#REF!</definedName>
    <definedName name="BLPH104" localSheetId="10">#REF!</definedName>
    <definedName name="BLPH104" localSheetId="13">#REF!</definedName>
    <definedName name="BLPH104">#REF!</definedName>
    <definedName name="BLPH105" localSheetId="5">#REF!</definedName>
    <definedName name="BLPH105" localSheetId="8">#REF!</definedName>
    <definedName name="BLPH105" localSheetId="9">#REF!</definedName>
    <definedName name="BLPH105" localSheetId="10">#REF!</definedName>
    <definedName name="BLPH105" localSheetId="13">#REF!</definedName>
    <definedName name="BLPH105">#REF!</definedName>
    <definedName name="BLPH106" localSheetId="5">#REF!</definedName>
    <definedName name="BLPH106" localSheetId="8">#REF!</definedName>
    <definedName name="BLPH106" localSheetId="9">#REF!</definedName>
    <definedName name="BLPH106" localSheetId="10">#REF!</definedName>
    <definedName name="BLPH106" localSheetId="13">#REF!</definedName>
    <definedName name="BLPH106">#REF!</definedName>
    <definedName name="BLPH107" localSheetId="5">#REF!</definedName>
    <definedName name="BLPH107" localSheetId="8">#REF!</definedName>
    <definedName name="BLPH107" localSheetId="9">#REF!</definedName>
    <definedName name="BLPH107" localSheetId="10">#REF!</definedName>
    <definedName name="BLPH107" localSheetId="13">#REF!</definedName>
    <definedName name="BLPH107">#REF!</definedName>
    <definedName name="BLPH108" localSheetId="5">#REF!</definedName>
    <definedName name="BLPH108" localSheetId="8">#REF!</definedName>
    <definedName name="BLPH108" localSheetId="9">#REF!</definedName>
    <definedName name="BLPH108" localSheetId="10">#REF!</definedName>
    <definedName name="BLPH108" localSheetId="13">#REF!</definedName>
    <definedName name="BLPH108">#REF!</definedName>
    <definedName name="BLPH109" localSheetId="5">#REF!</definedName>
    <definedName name="BLPH109" localSheetId="8">#REF!</definedName>
    <definedName name="BLPH109" localSheetId="9">#REF!</definedName>
    <definedName name="BLPH109" localSheetId="10">#REF!</definedName>
    <definedName name="BLPH109" localSheetId="13">#REF!</definedName>
    <definedName name="BLPH109">#REF!</definedName>
    <definedName name="BLPH11" localSheetId="5">#REF!</definedName>
    <definedName name="BLPH11" localSheetId="8">#REF!</definedName>
    <definedName name="BLPH11" localSheetId="9">#REF!</definedName>
    <definedName name="BLPH11" localSheetId="10">#REF!</definedName>
    <definedName name="BLPH11" localSheetId="13">#REF!</definedName>
    <definedName name="BLPH11">#REF!</definedName>
    <definedName name="BLPH110" localSheetId="5">#REF!</definedName>
    <definedName name="BLPH110" localSheetId="8">#REF!</definedName>
    <definedName name="BLPH110" localSheetId="9">#REF!</definedName>
    <definedName name="BLPH110" localSheetId="10">#REF!</definedName>
    <definedName name="BLPH110" localSheetId="13">#REF!</definedName>
    <definedName name="BLPH110">#REF!</definedName>
    <definedName name="BLPH111" localSheetId="5">#REF!</definedName>
    <definedName name="BLPH111" localSheetId="8">#REF!</definedName>
    <definedName name="BLPH111" localSheetId="9">#REF!</definedName>
    <definedName name="BLPH111" localSheetId="10">#REF!</definedName>
    <definedName name="BLPH111" localSheetId="13">#REF!</definedName>
    <definedName name="BLPH111">#REF!</definedName>
    <definedName name="BLPH112" localSheetId="5">#REF!</definedName>
    <definedName name="BLPH112" localSheetId="8">#REF!</definedName>
    <definedName name="BLPH112" localSheetId="9">#REF!</definedName>
    <definedName name="BLPH112" localSheetId="10">#REF!</definedName>
    <definedName name="BLPH112" localSheetId="13">#REF!</definedName>
    <definedName name="BLPH112">#REF!</definedName>
    <definedName name="BLPH12" localSheetId="5">#REF!</definedName>
    <definedName name="BLPH12" localSheetId="8">#REF!</definedName>
    <definedName name="BLPH12" localSheetId="9">#REF!</definedName>
    <definedName name="BLPH12" localSheetId="10">#REF!</definedName>
    <definedName name="BLPH12" localSheetId="13">#REF!</definedName>
    <definedName name="BLPH12">#REF!</definedName>
    <definedName name="BLPH13" localSheetId="5">#REF!</definedName>
    <definedName name="BLPH13" localSheetId="8">#REF!</definedName>
    <definedName name="BLPH13" localSheetId="9">#REF!</definedName>
    <definedName name="BLPH13" localSheetId="10">#REF!</definedName>
    <definedName name="BLPH13" localSheetId="13">#REF!</definedName>
    <definedName name="BLPH13">#REF!</definedName>
    <definedName name="BLPH14" localSheetId="5">#REF!</definedName>
    <definedName name="BLPH14" localSheetId="8">#REF!</definedName>
    <definedName name="BLPH14" localSheetId="9">#REF!</definedName>
    <definedName name="BLPH14" localSheetId="10">#REF!</definedName>
    <definedName name="BLPH14" localSheetId="13">#REF!</definedName>
    <definedName name="BLPH14">#REF!</definedName>
    <definedName name="BLPH15" localSheetId="5">#REF!</definedName>
    <definedName name="BLPH15" localSheetId="8">#REF!</definedName>
    <definedName name="BLPH15" localSheetId="9">#REF!</definedName>
    <definedName name="BLPH15" localSheetId="10">#REF!</definedName>
    <definedName name="BLPH15" localSheetId="13">#REF!</definedName>
    <definedName name="BLPH15">#REF!</definedName>
    <definedName name="BLPH2" localSheetId="5">#REF!</definedName>
    <definedName name="BLPH2" localSheetId="8">#REF!</definedName>
    <definedName name="BLPH2" localSheetId="9">#REF!</definedName>
    <definedName name="BLPH2" localSheetId="10">#REF!</definedName>
    <definedName name="BLPH2" localSheetId="13">#REF!</definedName>
    <definedName name="BLPH2">#REF!</definedName>
    <definedName name="BLPH3" localSheetId="5">#REF!</definedName>
    <definedName name="BLPH3" localSheetId="8">#REF!</definedName>
    <definedName name="BLPH3" localSheetId="9">#REF!</definedName>
    <definedName name="BLPH3" localSheetId="10">#REF!</definedName>
    <definedName name="BLPH3" localSheetId="13">#REF!</definedName>
    <definedName name="BLPH3">#REF!</definedName>
    <definedName name="BLPH4" localSheetId="5">#REF!</definedName>
    <definedName name="BLPH4" localSheetId="8">#REF!</definedName>
    <definedName name="BLPH4" localSheetId="9">#REF!</definedName>
    <definedName name="BLPH4" localSheetId="10">#REF!</definedName>
    <definedName name="BLPH4" localSheetId="13">#REF!</definedName>
    <definedName name="BLPH4">#REF!</definedName>
    <definedName name="BLPH5" localSheetId="5">#REF!</definedName>
    <definedName name="BLPH5" localSheetId="8">#REF!</definedName>
    <definedName name="BLPH5" localSheetId="9">#REF!</definedName>
    <definedName name="BLPH5" localSheetId="10">#REF!</definedName>
    <definedName name="BLPH5" localSheetId="13">#REF!</definedName>
    <definedName name="BLPH5">#REF!</definedName>
    <definedName name="BLPH6" localSheetId="5">#REF!</definedName>
    <definedName name="BLPH6" localSheetId="8">#REF!</definedName>
    <definedName name="BLPH6" localSheetId="9">#REF!</definedName>
    <definedName name="BLPH6" localSheetId="10">#REF!</definedName>
    <definedName name="BLPH6" localSheetId="13">#REF!</definedName>
    <definedName name="BLPH6">#REF!</definedName>
    <definedName name="BLPH7" localSheetId="8">#REF!</definedName>
    <definedName name="BLPH7" localSheetId="9">#REF!</definedName>
    <definedName name="BLPH7" localSheetId="10">#REF!</definedName>
    <definedName name="BLPH7" localSheetId="13">#REF!</definedName>
    <definedName name="BLPH7">#REF!</definedName>
    <definedName name="BLPH74" localSheetId="5">#REF!</definedName>
    <definedName name="BLPH74" localSheetId="8">#REF!</definedName>
    <definedName name="BLPH74" localSheetId="9">#REF!</definedName>
    <definedName name="BLPH74" localSheetId="10">#REF!</definedName>
    <definedName name="BLPH74" localSheetId="13">#REF!</definedName>
    <definedName name="BLPH74">#REF!</definedName>
    <definedName name="BLPH75" localSheetId="5">#REF!</definedName>
    <definedName name="BLPH75" localSheetId="8">#REF!</definedName>
    <definedName name="BLPH75" localSheetId="9">#REF!</definedName>
    <definedName name="BLPH75" localSheetId="10">#REF!</definedName>
    <definedName name="BLPH75" localSheetId="13">#REF!</definedName>
    <definedName name="BLPH75">#REF!</definedName>
    <definedName name="BLPH76" localSheetId="5">#REF!</definedName>
    <definedName name="BLPH76" localSheetId="8">#REF!</definedName>
    <definedName name="BLPH76" localSheetId="9">#REF!</definedName>
    <definedName name="BLPH76" localSheetId="10">#REF!</definedName>
    <definedName name="BLPH76" localSheetId="13">#REF!</definedName>
    <definedName name="BLPH76">#REF!</definedName>
    <definedName name="BLPH77" localSheetId="5">#REF!</definedName>
    <definedName name="BLPH77" localSheetId="8">#REF!</definedName>
    <definedName name="BLPH77" localSheetId="9">#REF!</definedName>
    <definedName name="BLPH77" localSheetId="10">#REF!</definedName>
    <definedName name="BLPH77" localSheetId="13">#REF!</definedName>
    <definedName name="BLPH77">#REF!</definedName>
    <definedName name="BLPH78" localSheetId="5">#REF!</definedName>
    <definedName name="BLPH78" localSheetId="8">#REF!</definedName>
    <definedName name="BLPH78" localSheetId="9">#REF!</definedName>
    <definedName name="BLPH78" localSheetId="10">#REF!</definedName>
    <definedName name="BLPH78" localSheetId="13">#REF!</definedName>
    <definedName name="BLPH78">#REF!</definedName>
    <definedName name="BLPH79" localSheetId="5">#REF!</definedName>
    <definedName name="BLPH79" localSheetId="8">#REF!</definedName>
    <definedName name="BLPH79" localSheetId="9">#REF!</definedName>
    <definedName name="BLPH79" localSheetId="10">#REF!</definedName>
    <definedName name="BLPH79" localSheetId="13">#REF!</definedName>
    <definedName name="BLPH79">#REF!</definedName>
    <definedName name="BLPH8" localSheetId="8">#REF!</definedName>
    <definedName name="BLPH8" localSheetId="9">#REF!</definedName>
    <definedName name="BLPH8" localSheetId="10">#REF!</definedName>
    <definedName name="BLPH8" localSheetId="13">#REF!</definedName>
    <definedName name="BLPH8">#REF!</definedName>
    <definedName name="BLPH80" localSheetId="5">#REF!</definedName>
    <definedName name="BLPH80" localSheetId="8">#REF!</definedName>
    <definedName name="BLPH80" localSheetId="9">#REF!</definedName>
    <definedName name="BLPH80" localSheetId="10">#REF!</definedName>
    <definedName name="BLPH80" localSheetId="13">#REF!</definedName>
    <definedName name="BLPH80">#REF!</definedName>
    <definedName name="BLPH81" localSheetId="5">#REF!</definedName>
    <definedName name="BLPH81" localSheetId="8">#REF!</definedName>
    <definedName name="BLPH81" localSheetId="9">#REF!</definedName>
    <definedName name="BLPH81" localSheetId="10">#REF!</definedName>
    <definedName name="BLPH81" localSheetId="13">#REF!</definedName>
    <definedName name="BLPH81">#REF!</definedName>
    <definedName name="BLPH82" localSheetId="5">#REF!</definedName>
    <definedName name="BLPH82" localSheetId="8">#REF!</definedName>
    <definedName name="BLPH82" localSheetId="9">#REF!</definedName>
    <definedName name="BLPH82" localSheetId="10">#REF!</definedName>
    <definedName name="BLPH82" localSheetId="13">#REF!</definedName>
    <definedName name="BLPH82">#REF!</definedName>
    <definedName name="BLPH83" localSheetId="5">#REF!</definedName>
    <definedName name="BLPH83" localSheetId="8">#REF!</definedName>
    <definedName name="BLPH83" localSheetId="9">#REF!</definedName>
    <definedName name="BLPH83" localSheetId="10">#REF!</definedName>
    <definedName name="BLPH83" localSheetId="13">#REF!</definedName>
    <definedName name="BLPH83">#REF!</definedName>
    <definedName name="BLPH84" localSheetId="5">#REF!</definedName>
    <definedName name="BLPH84" localSheetId="8">#REF!</definedName>
    <definedName name="BLPH84" localSheetId="9">#REF!</definedName>
    <definedName name="BLPH84" localSheetId="10">#REF!</definedName>
    <definedName name="BLPH84" localSheetId="13">#REF!</definedName>
    <definedName name="BLPH84">#REF!</definedName>
    <definedName name="BLPH85" localSheetId="5">#REF!</definedName>
    <definedName name="BLPH85" localSheetId="8">#REF!</definedName>
    <definedName name="BLPH85" localSheetId="9">#REF!</definedName>
    <definedName name="BLPH85" localSheetId="10">#REF!</definedName>
    <definedName name="BLPH85" localSheetId="13">#REF!</definedName>
    <definedName name="BLPH85">#REF!</definedName>
    <definedName name="BLPH86" localSheetId="5">#REF!</definedName>
    <definedName name="BLPH86" localSheetId="8">#REF!</definedName>
    <definedName name="BLPH86" localSheetId="9">#REF!</definedName>
    <definedName name="BLPH86" localSheetId="10">#REF!</definedName>
    <definedName name="BLPH86" localSheetId="13">#REF!</definedName>
    <definedName name="BLPH86">#REF!</definedName>
    <definedName name="BLPH87" localSheetId="5">#REF!</definedName>
    <definedName name="BLPH87" localSheetId="8">#REF!</definedName>
    <definedName name="BLPH87" localSheetId="9">#REF!</definedName>
    <definedName name="BLPH87" localSheetId="10">#REF!</definedName>
    <definedName name="BLPH87" localSheetId="13">#REF!</definedName>
    <definedName name="BLPH87">#REF!</definedName>
    <definedName name="BLPH88" localSheetId="5">#REF!</definedName>
    <definedName name="BLPH88" localSheetId="8">#REF!</definedName>
    <definedName name="BLPH88" localSheetId="9">#REF!</definedName>
    <definedName name="BLPH88" localSheetId="10">#REF!</definedName>
    <definedName name="BLPH88" localSheetId="13">#REF!</definedName>
    <definedName name="BLPH88">#REF!</definedName>
    <definedName name="BLPH89" localSheetId="5">#REF!</definedName>
    <definedName name="BLPH89" localSheetId="8">#REF!</definedName>
    <definedName name="BLPH89" localSheetId="9">#REF!</definedName>
    <definedName name="BLPH89" localSheetId="10">#REF!</definedName>
    <definedName name="BLPH89" localSheetId="13">#REF!</definedName>
    <definedName name="BLPH89">#REF!</definedName>
    <definedName name="BLPH9" localSheetId="8">#REF!</definedName>
    <definedName name="BLPH9" localSheetId="9">#REF!</definedName>
    <definedName name="BLPH9" localSheetId="10">#REF!</definedName>
    <definedName name="BLPH9" localSheetId="13">#REF!</definedName>
    <definedName name="BLPH9">#REF!</definedName>
    <definedName name="BLPH90" localSheetId="5">#REF!</definedName>
    <definedName name="BLPH90" localSheetId="8">#REF!</definedName>
    <definedName name="BLPH90" localSheetId="9">#REF!</definedName>
    <definedName name="BLPH90" localSheetId="10">#REF!</definedName>
    <definedName name="BLPH90" localSheetId="13">#REF!</definedName>
    <definedName name="BLPH90">#REF!</definedName>
    <definedName name="BLPH91" localSheetId="5">#REF!</definedName>
    <definedName name="BLPH91" localSheetId="8">#REF!</definedName>
    <definedName name="BLPH91" localSheetId="9">#REF!</definedName>
    <definedName name="BLPH91" localSheetId="10">#REF!</definedName>
    <definedName name="BLPH91" localSheetId="13">#REF!</definedName>
    <definedName name="BLPH91">#REF!</definedName>
    <definedName name="BLPH92" localSheetId="5">#REF!</definedName>
    <definedName name="BLPH92" localSheetId="8">#REF!</definedName>
    <definedName name="BLPH92" localSheetId="9">#REF!</definedName>
    <definedName name="BLPH92" localSheetId="10">#REF!</definedName>
    <definedName name="BLPH92" localSheetId="13">#REF!</definedName>
    <definedName name="BLPH92">#REF!</definedName>
    <definedName name="BLPH93" localSheetId="5">#REF!</definedName>
    <definedName name="BLPH93" localSheetId="8">#REF!</definedName>
    <definedName name="BLPH93" localSheetId="9">#REF!</definedName>
    <definedName name="BLPH93" localSheetId="10">#REF!</definedName>
    <definedName name="BLPH93" localSheetId="13">#REF!</definedName>
    <definedName name="BLPH93">#REF!</definedName>
    <definedName name="BLPH94" localSheetId="5">#REF!</definedName>
    <definedName name="BLPH94" localSheetId="8">#REF!</definedName>
    <definedName name="BLPH94" localSheetId="9">#REF!</definedName>
    <definedName name="BLPH94" localSheetId="10">#REF!</definedName>
    <definedName name="BLPH94" localSheetId="13">#REF!</definedName>
    <definedName name="BLPH94">#REF!</definedName>
    <definedName name="BLPH95" localSheetId="5">#REF!</definedName>
    <definedName name="BLPH95" localSheetId="8">#REF!</definedName>
    <definedName name="BLPH95" localSheetId="9">#REF!</definedName>
    <definedName name="BLPH95" localSheetId="10">#REF!</definedName>
    <definedName name="BLPH95" localSheetId="13">#REF!</definedName>
    <definedName name="BLPH95">#REF!</definedName>
    <definedName name="BLPH96" localSheetId="5">#REF!</definedName>
    <definedName name="BLPH96" localSheetId="8">#REF!</definedName>
    <definedName name="BLPH96" localSheetId="9">#REF!</definedName>
    <definedName name="BLPH96" localSheetId="10">#REF!</definedName>
    <definedName name="BLPH96" localSheetId="13">#REF!</definedName>
    <definedName name="BLPH96">#REF!</definedName>
    <definedName name="BLPH97" localSheetId="5">#REF!</definedName>
    <definedName name="BLPH97" localSheetId="8">#REF!</definedName>
    <definedName name="BLPH97" localSheetId="9">#REF!</definedName>
    <definedName name="BLPH97" localSheetId="10">#REF!</definedName>
    <definedName name="BLPH97" localSheetId="13">#REF!</definedName>
    <definedName name="BLPH97">#REF!</definedName>
    <definedName name="BLPH98" localSheetId="5">#REF!</definedName>
    <definedName name="BLPH98" localSheetId="8">#REF!</definedName>
    <definedName name="BLPH98" localSheetId="9">#REF!</definedName>
    <definedName name="BLPH98" localSheetId="10">#REF!</definedName>
    <definedName name="BLPH98" localSheetId="13">#REF!</definedName>
    <definedName name="BLPH98">#REF!</definedName>
    <definedName name="BLPH99" localSheetId="5">#REF!</definedName>
    <definedName name="BLPH99" localSheetId="8">#REF!</definedName>
    <definedName name="BLPH99" localSheetId="9">#REF!</definedName>
    <definedName name="BLPH99" localSheetId="10">#REF!</definedName>
    <definedName name="BLPH99" localSheetId="13">#REF!</definedName>
    <definedName name="BLPH99">#REF!</definedName>
    <definedName name="BLPI1" localSheetId="8">#REF!</definedName>
    <definedName name="BLPI1" localSheetId="9">#REF!</definedName>
    <definedName name="BLPI1" localSheetId="10">#REF!</definedName>
    <definedName name="BLPI1" localSheetId="13">#REF!</definedName>
    <definedName name="BLPI1">#REF!</definedName>
    <definedName name="BLPI3" localSheetId="8">#REF!</definedName>
    <definedName name="BLPI3" localSheetId="9">#REF!</definedName>
    <definedName name="BLPI3" localSheetId="10">#REF!</definedName>
    <definedName name="BLPI3" localSheetId="13">#REF!</definedName>
    <definedName name="BLPI3">#REF!</definedName>
    <definedName name="BLPI4" localSheetId="5">#REF!</definedName>
    <definedName name="BLPI4" localSheetId="8">#REF!</definedName>
    <definedName name="BLPI4" localSheetId="9">#REF!</definedName>
    <definedName name="BLPI4" localSheetId="10">#REF!</definedName>
    <definedName name="BLPI4" localSheetId="13">#REF!</definedName>
    <definedName name="BLPI4">#REF!</definedName>
    <definedName name="BLPI5" localSheetId="5">#REF!</definedName>
    <definedName name="BLPI5" localSheetId="8">#REF!</definedName>
    <definedName name="BLPI5" localSheetId="9">#REF!</definedName>
    <definedName name="BLPI5" localSheetId="10">#REF!</definedName>
    <definedName name="BLPI5" localSheetId="13">#REF!</definedName>
    <definedName name="BLPI5">#REF!</definedName>
    <definedName name="BOLETIM" localSheetId="44">#REF!</definedName>
    <definedName name="BOLETIM">#REF!</definedName>
    <definedName name="BR">'[2]DADOS GERAIS'!$C$6</definedName>
    <definedName name="BRITAC">[12]AUXILIARES!$H$377</definedName>
    <definedName name="BRITAREM">[4]Serviços!$G$12</definedName>
    <definedName name="BU">[5]INVENTÁRIO!$E$46</definedName>
    <definedName name="CadIns" localSheetId="8">#REF!</definedName>
    <definedName name="CadIns" localSheetId="9">#REF!</definedName>
    <definedName name="CadIns" localSheetId="10">#REF!</definedName>
    <definedName name="CadIns" localSheetId="13">#REF!</definedName>
    <definedName name="CadIns">#REF!</definedName>
    <definedName name="CadSrv" localSheetId="8">#REF!</definedName>
    <definedName name="CadSrv" localSheetId="9">#REF!</definedName>
    <definedName name="CadSrv" localSheetId="10">#REF!</definedName>
    <definedName name="CadSrv" localSheetId="13">#REF!</definedName>
    <definedName name="CadSrv">#REF!</definedName>
    <definedName name="CAI" localSheetId="44">#REF!</definedName>
    <definedName name="CAI">#REF!</definedName>
    <definedName name="CAIAÇÃO">[4]Serviços!$G$40</definedName>
    <definedName name="CAMINHAO">[4]Serviços!$G$63</definedName>
    <definedName name="CAPA" hidden="1">{#N/A,#N/A,TRUE,"Serviços"}</definedName>
    <definedName name="capa1" hidden="1">{#N/A,#N/A,TRUE,"Serviços"}</definedName>
    <definedName name="capa11" hidden="1">{#N/A,#N/A,TRUE,"Serviços"}</definedName>
    <definedName name="capa2" hidden="1">{#N/A,#N/A,TRUE,"Serviços"}</definedName>
    <definedName name="capa22" hidden="1">{#N/A,#N/A,TRUE,"Serviços"}</definedName>
    <definedName name="CAPAA" hidden="1">{#N/A,#N/A,TRUE,"Serviços"}</definedName>
    <definedName name="CAPINA">[4]Serviços!$G$48</definedName>
    <definedName name="CAPINAMANUAL">'[12]CONSERVA ROTINEIRA'!$H$1817</definedName>
    <definedName name="CAPSD">'[12]MB VIAB.'!$E$3</definedName>
    <definedName name="CAPSUL">'[12]MB VIAB.'!$F$3</definedName>
    <definedName name="CARMADURA">'[12]SERVIÇOS AUX'!$H$297</definedName>
    <definedName name="CARRO">[4]Serviços!$G$59</definedName>
    <definedName name="cavalomec">[4]Veíc.!$H$137</definedName>
    <definedName name="CC" localSheetId="46">[10]!Tabela29[#Data]</definedName>
    <definedName name="CC" localSheetId="47">[10]!Tabela29[#Data]</definedName>
    <definedName name="CC" localSheetId="0">[10]!Tabela29[#Data]</definedName>
    <definedName name="CC">[11]!Tabela29[#Data]</definedName>
    <definedName name="CCARR" localSheetId="44">#REF!</definedName>
    <definedName name="CCARR">#REF!</definedName>
    <definedName name="CCARRO">[12]TRANSPORTE!$H$537</definedName>
    <definedName name="CCBASC5">[12]ADM!$H$297</definedName>
    <definedName name="cch" localSheetId="8">#REF!</definedName>
    <definedName name="cch" localSheetId="9">#REF!</definedName>
    <definedName name="cch" localSheetId="10">#REF!</definedName>
    <definedName name="cch" localSheetId="13">#REF!</definedName>
    <definedName name="cch">#REF!</definedName>
    <definedName name="CCICLÓPICO">[12]Serviços!$G$58</definedName>
    <definedName name="CCP" localSheetId="44">#REF!</definedName>
    <definedName name="CCP">#REF!</definedName>
    <definedName name="CD" localSheetId="44">#REF!</definedName>
    <definedName name="CD">#REF!</definedName>
    <definedName name="CDF" localSheetId="44">#REF!</definedName>
    <definedName name="CDF">#REF!</definedName>
    <definedName name="CdQtEqA" hidden="1">2</definedName>
    <definedName name="CdQtEqP" hidden="1">2</definedName>
    <definedName name="CdQtMoA" hidden="1">2</definedName>
    <definedName name="CdQtMoP" hidden="1">2</definedName>
    <definedName name="CdQtMpA" hidden="1">5</definedName>
    <definedName name="CdQtMpP" hidden="1">5</definedName>
    <definedName name="CdQtTrA" hidden="1">2</definedName>
    <definedName name="CdQtTrP" hidden="1">2</definedName>
    <definedName name="CDSS03BC">'[12]CONS. EMERG'!$H$217</definedName>
    <definedName name="CENCARREGADO">[12]ADM!$H$57</definedName>
    <definedName name="CFFF" localSheetId="44">#REF!</definedName>
    <definedName name="CFFF">#REF!</definedName>
    <definedName name="CFORMA">'[12]SERVIÇOS AUX'!$H$377</definedName>
    <definedName name="Chave" localSheetId="8">#REF!</definedName>
    <definedName name="Chave" localSheetId="9">#REF!</definedName>
    <definedName name="Chave" localSheetId="10">#REF!</definedName>
    <definedName name="Chave" localSheetId="13">#REF!</definedName>
    <definedName name="Chave">#REF!</definedName>
    <definedName name="Chave1" localSheetId="8">#REF!</definedName>
    <definedName name="Chave1" localSheetId="9">#REF!</definedName>
    <definedName name="Chave1" localSheetId="10">#REF!</definedName>
    <definedName name="Chave1" localSheetId="13">#REF!</definedName>
    <definedName name="Chave1">#REF!</definedName>
    <definedName name="CICLÓPICO">'[12]SERVIÇOS AUX'!$H$137</definedName>
    <definedName name="CLAG">'[12]CONSERVA ROTINEIRA'!$H$1737</definedName>
    <definedName name="Clas" localSheetId="8" hidden="1">MAX(LEN(#REF!))</definedName>
    <definedName name="Clas" localSheetId="9" hidden="1">MAX(LEN(#REF!))</definedName>
    <definedName name="Clas" localSheetId="10" hidden="1">MAX(LEN(#REF!))</definedName>
    <definedName name="Clas" localSheetId="13" hidden="1">MAX(LEN(#REF!))</definedName>
    <definedName name="Clas" hidden="1">MAX(LEN(#REF!))</definedName>
    <definedName name="Cls" localSheetId="8">#REF!</definedName>
    <definedName name="Cls" localSheetId="9">#REF!</definedName>
    <definedName name="Cls" localSheetId="10">#REF!</definedName>
    <definedName name="Cls" localSheetId="13">#REF!</definedName>
    <definedName name="Cls">#REF!</definedName>
    <definedName name="CMN" localSheetId="44">#REF!</definedName>
    <definedName name="CMN">#REF!</definedName>
    <definedName name="CMOTOSSERRA">[12]ADM!$H$217</definedName>
    <definedName name="CMSD">'[12]MB VIAB.'!$E$4</definedName>
    <definedName name="CMSUL">'[12]MB VIAB.'!$F$4</definedName>
    <definedName name="CMUDAS" localSheetId="44">'[12]SERVIÇOS AUX'!#REF!</definedName>
    <definedName name="CMUDAS">'[12]SERVIÇOS AUX'!#REF!</definedName>
    <definedName name="Cod" localSheetId="8">#REF!</definedName>
    <definedName name="Cod" localSheetId="9">#REF!</definedName>
    <definedName name="Cod" localSheetId="10">#REF!</definedName>
    <definedName name="Cod" localSheetId="13">#REF!</definedName>
    <definedName name="Cod">#REF!</definedName>
    <definedName name="Codigo" localSheetId="8">#REF!</definedName>
    <definedName name="Codigo" localSheetId="9">#REF!</definedName>
    <definedName name="Codigo" localSheetId="10">#REF!</definedName>
    <definedName name="Codigo" localSheetId="13">#REF!</definedName>
    <definedName name="Codigo">#REF!</definedName>
    <definedName name="Coluna" localSheetId="8">#REF!</definedName>
    <definedName name="Coluna" localSheetId="9">#REF!</definedName>
    <definedName name="Coluna" localSheetId="10">#REF!</definedName>
    <definedName name="Coluna" localSheetId="13">#REF!</definedName>
    <definedName name="Coluna">#REF!</definedName>
    <definedName name="COMMM" localSheetId="44">#REF!</definedName>
    <definedName name="COMMM">#REF!</definedName>
    <definedName name="Comp" localSheetId="8">#REF!</definedName>
    <definedName name="Comp" localSheetId="9">#REF!</definedName>
    <definedName name="Comp" localSheetId="10">#REF!</definedName>
    <definedName name="Comp" localSheetId="13">#REF!</definedName>
    <definedName name="comp" localSheetId="44">#REF!</definedName>
    <definedName name="Comp">#REF!</definedName>
    <definedName name="COMP01" localSheetId="44">#REF!</definedName>
    <definedName name="COMP01">#REF!</definedName>
    <definedName name="CONCR">[4]Serviços!$G$17</definedName>
    <definedName name="CONCRETO">'[12]SERVIÇOS AUX'!$H$217</definedName>
    <definedName name="CONCRETOCIMENTO">[12]Serviços!$G$59</definedName>
    <definedName name="CONTRATO">[17]APONT!$B$5:$G$426</definedName>
    <definedName name="CORDEFMB">'[12]CONSERVA ROTINEIRA'!$H$697</definedName>
    <definedName name="CPL">'[12]CONSERVA ROTINEIRA'!$H$217</definedName>
    <definedName name="CpuAux" localSheetId="8">#REF!</definedName>
    <definedName name="CpuAux" localSheetId="9">#REF!</definedName>
    <definedName name="CpuAux" localSheetId="10">#REF!</definedName>
    <definedName name="CpuAux" localSheetId="13">#REF!</definedName>
    <definedName name="CpuAux">#REF!</definedName>
    <definedName name="CPUs" localSheetId="8">#REF!</definedName>
    <definedName name="CPUs" localSheetId="9">#REF!</definedName>
    <definedName name="CPUs" localSheetId="10">#REF!</definedName>
    <definedName name="CPUs" localSheetId="13">#REF!</definedName>
    <definedName name="CPUs">#REF!</definedName>
    <definedName name="CRECREVMBUQ">'[12]CONSERVA ROTINEIRA'!$H$297</definedName>
    <definedName name="CRETRO">[12]ADM!$H$377</definedName>
    <definedName name="CRIT" localSheetId="8">#REF!</definedName>
    <definedName name="CRIT" localSheetId="9">#REF!</definedName>
    <definedName name="CRIT" localSheetId="10">#REF!</definedName>
    <definedName name="CRIT" localSheetId="13">#REF!</definedName>
    <definedName name="CRIT">#REF!</definedName>
    <definedName name="_xlnm.Criteria" localSheetId="8" hidden="1">#REF!</definedName>
    <definedName name="_xlnm.Criteria" localSheetId="9" hidden="1">#REF!</definedName>
    <definedName name="_xlnm.Criteria" localSheetId="10" hidden="1">#REF!</definedName>
    <definedName name="_xlnm.Criteria" localSheetId="13" hidden="1">#REF!</definedName>
    <definedName name="_xlnm.Criteria" localSheetId="44">#REF!</definedName>
    <definedName name="_xlnm.Criteria" hidden="1">#REF!</definedName>
    <definedName name="Cronograma" localSheetId="44">[18]APONT!$B$5:$G$426</definedName>
    <definedName name="Cronograma">[18]APONT!$B$5:$G$426</definedName>
    <definedName name="cs" localSheetId="44">#REF!</definedName>
    <definedName name="cs">#REF!</definedName>
    <definedName name="CSA" localSheetId="44">#REF!</definedName>
    <definedName name="CSA">#REF!</definedName>
    <definedName name="CSERVENTE">[12]ADM!$H$137</definedName>
    <definedName name="CST" localSheetId="44">#REF!</definedName>
    <definedName name="CST">#REF!</definedName>
    <definedName name="CTCC4P">[12]TRANSPORTE!$H$377</definedName>
    <definedName name="CTCCB10P">[12]TRANSPORTE!$H$457</definedName>
    <definedName name="CTLB5P">[12]TRANSPORTE!$H$57</definedName>
    <definedName name="CTLC4P">[12]TRANSPORTE!$H$297</definedName>
    <definedName name="CTLCB10P">[12]TRANSPORTE!$H$217</definedName>
    <definedName name="CTLMR">[12]TRANSPORTE!$H$137</definedName>
    <definedName name="CUB">[4]Invent.!$E$33</definedName>
    <definedName name="CunEq" localSheetId="8" hidden="1">SUM(IF(#REF! =#REF!,(#REF!)*(#REF!="EQ")))</definedName>
    <definedName name="CunEq" localSheetId="9" hidden="1">SUM(IF(#REF! =#REF!,(#REF!)*(#REF!="EQ")))</definedName>
    <definedName name="CunEq" localSheetId="10" hidden="1">SUM(IF(#REF! =#REF!,(#REF!)*(#REF!="EQ")))</definedName>
    <definedName name="CunEq" localSheetId="13" hidden="1">SUM(IF(#REF! =#REF!,(#REF!)*(#REF!="EQ")))</definedName>
    <definedName name="CunEq" hidden="1">SUM(IF(#REF! =#REF!,(#REF!)*(#REF!="EQ")))</definedName>
    <definedName name="CunMo" localSheetId="8" hidden="1">SUM(IF(#REF! =#REF!,(#REF!)*(#REF!="MO")))</definedName>
    <definedName name="CunMo" localSheetId="9" hidden="1">SUM(IF(#REF! =#REF!,(#REF!)*(#REF!="MO")))</definedName>
    <definedName name="CunMo" localSheetId="10" hidden="1">SUM(IF(#REF! =#REF!,(#REF!)*(#REF!="MO")))</definedName>
    <definedName name="CunMo" localSheetId="13" hidden="1">SUM(IF(#REF! =#REF!,(#REF!)*(#REF!="MO")))</definedName>
    <definedName name="CunMo" hidden="1">SUM(IF(#REF! =#REF!,(#REF!)*(#REF!="MO")))</definedName>
    <definedName name="CunMp" localSheetId="8" hidden="1">SUM(IF(#REF! =#REF!,(#REF!)*(#REF!="MP")))</definedName>
    <definedName name="CunMp" localSheetId="9" hidden="1">SUM(IF(#REF! =#REF!,(#REF!)*(#REF!="MP")))</definedName>
    <definedName name="CunMp" localSheetId="10" hidden="1">SUM(IF(#REF! =#REF!,(#REF!)*(#REF!="MP")))</definedName>
    <definedName name="CunMp" localSheetId="13" hidden="1">SUM(IF(#REF! =#REF!,(#REF!)*(#REF!="MP")))</definedName>
    <definedName name="CunMp" hidden="1">SUM(IF(#REF! =#REF!,(#REF!)*(#REF!="MP")))</definedName>
    <definedName name="Current" localSheetId="8">#REF!</definedName>
    <definedName name="Current" localSheetId="9">#REF!</definedName>
    <definedName name="Current" localSheetId="10">#REF!</definedName>
    <definedName name="Current" localSheetId="13">#REF!</definedName>
    <definedName name="Current">#REF!</definedName>
    <definedName name="D" localSheetId="44">[1]SID_NI_5!#REF!</definedName>
    <definedName name="D">[1]SID_NI_5!#REF!</definedName>
    <definedName name="DA">[5]INVENTÁRIO!$E$39</definedName>
    <definedName name="Dados1">[19]INSUMOS!$A$8:$F$5051</definedName>
    <definedName name="DAER1" hidden="1">{#N/A,#N/A,TRUE,"Serviços"}</definedName>
    <definedName name="DAER11" hidden="1">{#N/A,#N/A,TRUE,"Serviços"}</definedName>
    <definedName name="DATA">[4]Invent.!$E$31</definedName>
    <definedName name="DAYANE" localSheetId="44">#REF!</definedName>
    <definedName name="DAYANE">#REF!</definedName>
    <definedName name="DB">[4]Serviços!$G$37</definedName>
    <definedName name="DBU" localSheetId="44">#REF!</definedName>
    <definedName name="DBU">#REF!</definedName>
    <definedName name="DCA" localSheetId="44">#REF!</definedName>
    <definedName name="DCA">#REF!</definedName>
    <definedName name="DD" localSheetId="46">[10]!Tabela29[#Data]</definedName>
    <definedName name="DD" localSheetId="47">[10]!Tabela29[#Data]</definedName>
    <definedName name="DD" localSheetId="0">[10]!Tabela29[#Data]</definedName>
    <definedName name="DD">[11]!Tabela29[#Data]</definedName>
    <definedName name="DEPREC.">'[20]COMP - 06'!$H$9</definedName>
    <definedName name="des" localSheetId="44">#REF!</definedName>
    <definedName name="des">#REF!</definedName>
    <definedName name="DESC">[21]ORÇAMENTO!$K$10</definedName>
    <definedName name="DescAux" localSheetId="8">#REF!</definedName>
    <definedName name="DescAux" localSheetId="9">#REF!</definedName>
    <definedName name="DescAux" localSheetId="10">#REF!</definedName>
    <definedName name="DescAux" localSheetId="13">#REF!</definedName>
    <definedName name="DescAux">#REF!</definedName>
    <definedName name="DESCONTO">[22]ORÇAMENTO!$K$7</definedName>
    <definedName name="DESTOC15">[4]Serviços!$G$51</definedName>
    <definedName name="DESTOC15A30">'[12]CONSERVA ROTINEIRA'!$H$1897</definedName>
    <definedName name="DESTOC30">[4]Serviços!$G$52</definedName>
    <definedName name="Dez">{"dez","vinte","trinta","quarenta","cinquenta","sessenta","setenta","oitenta","noventa"}</definedName>
    <definedName name="DFFFF" localSheetId="44">[23]ORÇAMENTO!$I$7</definedName>
    <definedName name="DFFFF">[23]ORÇAMENTO!$I$7</definedName>
    <definedName name="dfgs" hidden="1">{#N/A,#N/A,TRUE,"Serviços"}</definedName>
    <definedName name="dfgss" hidden="1">{#N/A,#N/A,TRUE,"Serviços"}</definedName>
    <definedName name="dghdfhsdf" localSheetId="44">[1]SID_NI_5!#REF!</definedName>
    <definedName name="dghdfhsdf">[1]SID_NI_5!#REF!</definedName>
    <definedName name="dghzdfhsd" localSheetId="46" hidden="1">{#N/A,#N/A,FALSE,"Pla_Preço";#N/A,#N/A,FALSE,"Crono"}</definedName>
    <definedName name="dghzdfhsd" localSheetId="47" hidden="1">{#N/A,#N/A,FALSE,"Pla_Preço";#N/A,#N/A,FALSE,"Crono"}</definedName>
    <definedName name="dghzdfhsd" localSheetId="44" hidden="1">{#N/A,#N/A,FALSE,"Pla_Preço";#N/A,#N/A,FALSE,"Crono"}</definedName>
    <definedName name="dghzdfhsd" localSheetId="0" hidden="1">{#N/A,#N/A,FALSE,"Pla_Preço";#N/A,#N/A,FALSE,"Crono"}</definedName>
    <definedName name="dghzdfhsd" hidden="1">{#N/A,#N/A,FALSE,"Pla_Preço";#N/A,#N/A,FALSE,"Crono"}</definedName>
    <definedName name="DIA">'[2]DADOS GERAIS'!$C$15</definedName>
    <definedName name="DISTA">[4]Invent.!$G$21</definedName>
    <definedName name="DISTAMBUQ">[4]Invent.!$G$24</definedName>
    <definedName name="distcg">[12]Invent.!$G$33</definedName>
    <definedName name="DISTL">[4]Invent.!$G$23</definedName>
    <definedName name="DISTP">[4]Invent.!$G$22</definedName>
    <definedName name="DMT">[4]Invent.!$G$20</definedName>
    <definedName name="DMTc">[19]Premissa!$C$11</definedName>
    <definedName name="DMTMICRO0.8" localSheetId="44">#REF!</definedName>
    <definedName name="DMTMICRO0.8">#REF!</definedName>
    <definedName name="DMTMICRO1.5">'[12]MICRO 1.5'!$H$36</definedName>
    <definedName name="DMTo">[19]Premissa!$C$15</definedName>
    <definedName name="dsghnfxgvnjxf" localSheetId="44">#REF!</definedName>
    <definedName name="dsghnfxgvnjxf">#REF!</definedName>
    <definedName name="dsgjhxgn" localSheetId="46" hidden="1">{#N/A,#N/A,FALSE,"Pla_Preço";#N/A,#N/A,FALSE,"Crono"}</definedName>
    <definedName name="dsgjhxgn" localSheetId="47" hidden="1">{#N/A,#N/A,FALSE,"Pla_Preço";#N/A,#N/A,FALSE,"Crono"}</definedName>
    <definedName name="dsgjhxgn" localSheetId="44" hidden="1">{#N/A,#N/A,FALSE,"Pla_Preço";#N/A,#N/A,FALSE,"Crono"}</definedName>
    <definedName name="dsgjhxgn" localSheetId="0" hidden="1">{#N/A,#N/A,FALSE,"Pla_Preço";#N/A,#N/A,FALSE,"Crono"}</definedName>
    <definedName name="dsgjhxgn" hidden="1">{#N/A,#N/A,FALSE,"Pla_Preço";#N/A,#N/A,FALSE,"Crono"}</definedName>
    <definedName name="DSS03BC">[12]Serviços!$G$52</definedName>
    <definedName name="EA" localSheetId="44">#REF!</definedName>
    <definedName name="EA">#REF!</definedName>
    <definedName name="EJ" localSheetId="44">#REF!</definedName>
    <definedName name="EJ">#REF!</definedName>
    <definedName name="EMN" localSheetId="44">#REF!</definedName>
    <definedName name="EMN">#REF!</definedName>
    <definedName name="EmpAux" hidden="1">""</definedName>
    <definedName name="ENCARREGADO">[4]Serviços!$G$60</definedName>
    <definedName name="ENG">[12]Invent.!$B$13</definedName>
    <definedName name="EQ" localSheetId="8">#REF!</definedName>
    <definedName name="EQ" localSheetId="9">#REF!</definedName>
    <definedName name="EQ" localSheetId="10">#REF!</definedName>
    <definedName name="EQ" localSheetId="13">#REF!</definedName>
    <definedName name="EQ">#REF!</definedName>
    <definedName name="ESC1CAT">[4]Serviços!$G$21</definedName>
    <definedName name="ESCAVJAZIDA">[12]AUXILIARES!$H$617</definedName>
    <definedName name="ESCAVMAT1CAT">'[12]SERVIÇOS AUX'!$H$537</definedName>
    <definedName name="ESCAVMECVAL1CAT">'[12]SERVIÇOS AUX'!$H$617</definedName>
    <definedName name="Eu" localSheetId="44">#REF!</definedName>
    <definedName name="Eu">#REF!</definedName>
    <definedName name="EXPJAZIDA">[12]AUXILIARES!$H$537</definedName>
    <definedName name="EXT">'[2]DADOS GERAIS'!$C$10</definedName>
    <definedName name="EXTE">[5]INVENTÁRIO!$B$27</definedName>
    <definedName name="extenção" localSheetId="44">#REF!</definedName>
    <definedName name="extenção">#REF!</definedName>
    <definedName name="f" localSheetId="44">#REF!</definedName>
    <definedName name="f">#REF!</definedName>
    <definedName name="FATURAS2002" hidden="1">{#N/A,#N/A,TRUE,"Serviços"}</definedName>
    <definedName name="FATURAS20022" hidden="1">{#N/A,#N/A,TRUE,"Serviços"}</definedName>
    <definedName name="FE" localSheetId="44">#REF!</definedName>
    <definedName name="FE">#REF!</definedName>
    <definedName name="FF" localSheetId="46">[10]!Tabela29[#Data]</definedName>
    <definedName name="FF" localSheetId="47">[10]!Tabela29[#Data]</definedName>
    <definedName name="FF" localSheetId="0">[10]!Tabela29[#Data]</definedName>
    <definedName name="FF">[11]!Tabela29[#Data]</definedName>
    <definedName name="fffff" hidden="1">{"'EI 060 02'!$A$1:$K$59"}</definedName>
    <definedName name="fhdfhsfd" localSheetId="44">[1]SID_NI_5!#REF!</definedName>
    <definedName name="fhdfhsfd">[1]SID_NI_5!#REF!</definedName>
    <definedName name="FOLHA01" hidden="1">{#N/A,#N/A,TRUE,"Serviços"}</definedName>
    <definedName name="FOLHA011" hidden="1">{#N/A,#N/A,TRUE,"Serviços"}</definedName>
    <definedName name="folha1" hidden="1">{#N/A,#N/A,TRUE,"Serviços"}</definedName>
    <definedName name="folha11" hidden="1">{#N/A,#N/A,TRUE,"Serviços"}</definedName>
    <definedName name="FORMA">[4]Serviços!$G$19</definedName>
    <definedName name="Fot" hidden="1">{"'EI 060 02'!$A$1:$K$59"}</definedName>
    <definedName name="frdg" localSheetId="8">#REF!</definedName>
    <definedName name="frdg" localSheetId="9">#REF!</definedName>
    <definedName name="frdg" localSheetId="10">#REF!</definedName>
    <definedName name="frdg" localSheetId="13">#REF!</definedName>
    <definedName name="frdg">#REF!</definedName>
    <definedName name="FRESA">[12]Serviços!$G$24</definedName>
    <definedName name="FRESADESC">'[12]CONSERVA ROTINEIRA'!$H$777</definedName>
    <definedName name="FRESAGEM">[4]Serviços!$G$31</definedName>
    <definedName name="Fresagem01" hidden="1">{#N/A,#N/A,TRUE,"Serviços"}</definedName>
    <definedName name="Fresagem011" hidden="1">{#N/A,#N/A,TRUE,"Serviços"}</definedName>
    <definedName name="FSSG" localSheetId="44">#REF!</definedName>
    <definedName name="FSSG">#REF!</definedName>
    <definedName name="GGFF" localSheetId="44">#REF!</definedName>
    <definedName name="GGFF">#REF!</definedName>
    <definedName name="ghgh" localSheetId="44">#REF!</definedName>
    <definedName name="ghgh">#REF!</definedName>
    <definedName name="GI">'[4]Serv. Adm.'!$H$457</definedName>
    <definedName name="GP" localSheetId="44">#REF!</definedName>
    <definedName name="GP">#REF!</definedName>
    <definedName name="GRAMADA">[4]Serviços!$G$47</definedName>
    <definedName name="GRAMAREPLANTIO" localSheetId="44">[12]AUXILIARES!#REF!</definedName>
    <definedName name="GRAMAREPLANTIO">[12]AUXILIARES!#REF!</definedName>
    <definedName name="gtryfj" hidden="1">{#N/A,#N/A,TRUE,"Serviços"}</definedName>
    <definedName name="gtryfjj" hidden="1">{#N/A,#N/A,TRUE,"Serviços"}</definedName>
    <definedName name="HENC">[5]COMPSERVENC!$H$76</definedName>
    <definedName name="HH" localSheetId="46">[10]!Tabela29[#Data]</definedName>
    <definedName name="HH" localSheetId="47">[10]!Tabela29[#Data]</definedName>
    <definedName name="HH" localSheetId="44">#REF!</definedName>
    <definedName name="HH" localSheetId="0">[10]!Tabela29[#Data]</definedName>
    <definedName name="HH">[11]!Tabela29[#Data]</definedName>
    <definedName name="HJUM" localSheetId="44">#REF!</definedName>
    <definedName name="HJUM">#REF!</definedName>
    <definedName name="HMOTO">[5]COMPMOTSER!$H$38</definedName>
    <definedName name="HSERV">[5]COMPSERVENC!$H$38</definedName>
    <definedName name="HTML_CodePage" hidden="1">1252</definedName>
    <definedName name="HTML_Control" hidden="1">{"'EI 060 02'!$A$1:$K$59"}</definedName>
    <definedName name="HTML_Description" hidden="1">""</definedName>
    <definedName name="HTML_Email" hidden="1">""</definedName>
    <definedName name="HTML_Header" hidden="1">"EI 060 02"</definedName>
    <definedName name="HTML_LastUpdate" hidden="1">"05/05/03"</definedName>
    <definedName name="HTML_LineAfter" hidden="1">FALSE</definedName>
    <definedName name="HTML_LineBefore" hidden="1">FALSE</definedName>
    <definedName name="HTML_Name" hidden="1">"Keyloir"</definedName>
    <definedName name="HTML_OBDlg2" hidden="1">TRUE</definedName>
    <definedName name="HTML_OBDlg4" hidden="1">TRUE</definedName>
    <definedName name="HTML_OS" hidden="1">0</definedName>
    <definedName name="HTML_PathFile" hidden="1">"C:\Meus documentos\EI 060-02.htm"</definedName>
    <definedName name="HTML_Title" hidden="1">"EI 060-02 Relatório"</definedName>
    <definedName name="II" localSheetId="46">[10]!Tabela29[#Data]</definedName>
    <definedName name="II" localSheetId="47">[10]!Tabela29[#Data]</definedName>
    <definedName name="II" localSheetId="0">[10]!Tabela29[#Data]</definedName>
    <definedName name="II">[11]!Tabela29[#Data]</definedName>
    <definedName name="IMP" localSheetId="44">#REF!</definedName>
    <definedName name="IMP">#REF!</definedName>
    <definedName name="IMPR" localSheetId="44">[4]Serviços!#REF!</definedName>
    <definedName name="IMPR">[4]Serviços!#REF!</definedName>
    <definedName name="IMPRESSAO" localSheetId="44">#REF!</definedName>
    <definedName name="IMPRESSAO">#REF!</definedName>
    <definedName name="IMPRIMA" localSheetId="44">'[12]CONSERVA ROTINEIRA'!#REF!</definedName>
    <definedName name="IMPRIMA">'[12]CONSERVA ROTINEIRA'!#REF!</definedName>
    <definedName name="IMPRIMAÇÃO" localSheetId="44">#REF!</definedName>
    <definedName name="IMPRIMAÇÃO">#REF!</definedName>
    <definedName name="INSTALAÇÃO">[4]Instalação!$T$34</definedName>
    <definedName name="Insumos" localSheetId="8">#REF!</definedName>
    <definedName name="Insumos" localSheetId="9">#REF!</definedName>
    <definedName name="Insumos" localSheetId="10">#REF!</definedName>
    <definedName name="Insumos" localSheetId="13">#REF!</definedName>
    <definedName name="Insumos">#REF!</definedName>
    <definedName name="Itens" localSheetId="8">#REF!</definedName>
    <definedName name="Itens" localSheetId="9">#REF!</definedName>
    <definedName name="Itens" localSheetId="10">#REF!</definedName>
    <definedName name="Itens" localSheetId="13">#REF!</definedName>
    <definedName name="Itens">#REF!</definedName>
    <definedName name="JANEIRO2003" hidden="1">{#N/A,#N/A,TRUE,"Serviços"}</definedName>
    <definedName name="JANEIRO20033" hidden="1">{#N/A,#N/A,TRUE,"Serviços"}</definedName>
    <definedName name="jnxcfhnxc" localSheetId="44">#REF!</definedName>
    <definedName name="jnxcfhnxc">#REF!</definedName>
    <definedName name="JOGADA">[4]Serviços!$G$23</definedName>
    <definedName name="KGKG" localSheetId="44">#REF!</definedName>
    <definedName name="KGKG">#REF!</definedName>
    <definedName name="Kincc" localSheetId="44">#REF!</definedName>
    <definedName name="Kincc">#REF!</definedName>
    <definedName name="KKKK" localSheetId="44">#REF!</definedName>
    <definedName name="KKKK">#REF!</definedName>
    <definedName name="Koae" localSheetId="44">#REF!</definedName>
    <definedName name="Koae">#REF!</definedName>
    <definedName name="Kp" localSheetId="44">#REF!</definedName>
    <definedName name="Kp">#REF!</definedName>
    <definedName name="Kt" localSheetId="44">#REF!</definedName>
    <definedName name="Kt">#REF!</definedName>
    <definedName name="lab" hidden="1">{#N/A,#N/A,TRUE,"Serviços"}</definedName>
    <definedName name="labb" hidden="1">{#N/A,#N/A,TRUE,"Serviços"}</definedName>
    <definedName name="LB">[4]Serviços!$G$36</definedName>
    <definedName name="LBU" localSheetId="44">#REF!</definedName>
    <definedName name="LBU">#REF!</definedName>
    <definedName name="LDA" localSheetId="44">#REF!</definedName>
    <definedName name="LDA">#REF!</definedName>
    <definedName name="LEIVAS">[4]Serviços!$G$25</definedName>
    <definedName name="LIM_INF" localSheetId="44">'Mapa de cotações'!$J$10</definedName>
    <definedName name="LIM_INF">#REF!</definedName>
    <definedName name="LIM_SUP" localSheetId="44">'Mapa de cotações'!$I$10</definedName>
    <definedName name="LIM_SUP">#REF!</definedName>
    <definedName name="LIMPJAZIDA">[12]AUXILIARES!$H$457</definedName>
    <definedName name="LIXO" localSheetId="44">[1]SID_NI_5!#REF!</definedName>
    <definedName name="LIXO">[1]SID_NI_5!#REF!</definedName>
    <definedName name="LOC" localSheetId="44">#REF!</definedName>
    <definedName name="LOC">#REF!</definedName>
    <definedName name="LOCAL" localSheetId="44">[2]TLCB5!#REF!</definedName>
    <definedName name="LOCAL">[2]TLCB5!#REF!</definedName>
    <definedName name="LP">[4]Serviços!$G$20</definedName>
    <definedName name="LPS">[4]Serviços!$G$38</definedName>
    <definedName name="LPTE" localSheetId="44">#REF!</definedName>
    <definedName name="LPTE">#REF!</definedName>
    <definedName name="LSMF" localSheetId="44">#REF!</definedName>
    <definedName name="LSMF">#REF!</definedName>
    <definedName name="LVC" localSheetId="44">#REF!</definedName>
    <definedName name="LVC">#REF!</definedName>
    <definedName name="LVD">'[12]CONSERVA ROTINEIRA'!$H$1017</definedName>
    <definedName name="MACAP50">[4]Comparativo!$G$26</definedName>
    <definedName name="MACM30">[4]Comparativo!$G$27</definedName>
    <definedName name="MAEMULFLEX">[4]Comparativo!$G$32</definedName>
    <definedName name="MARR1C">[4]Comparativo!$G$28</definedName>
    <definedName name="MARR1CP">[4]Comparativo!$G$29</definedName>
    <definedName name="MARR2CP">[24]Plan1!$G$35</definedName>
    <definedName name="MAT">[12]Invent.!$B$14</definedName>
    <definedName name="Max" localSheetId="8" hidden="1">COUNTIF(#REF!,"&lt;&gt;0")+3</definedName>
    <definedName name="Max" localSheetId="9" hidden="1">COUNTIF(#REF!,"&lt;&gt;0")+3</definedName>
    <definedName name="Max" localSheetId="10" hidden="1">COUNTIF(#REF!,"&lt;&gt;0")+3</definedName>
    <definedName name="Max" localSheetId="13" hidden="1">COUNTIF(#REF!,"&lt;&gt;0")+3</definedName>
    <definedName name="Max" hidden="1">COUNTIF(#REF!,"&lt;&gt;0")+3</definedName>
    <definedName name="MBF" localSheetId="44">#REF!</definedName>
    <definedName name="MBF">#REF!</definedName>
    <definedName name="MBQ" localSheetId="44">#REF!</definedName>
    <definedName name="MBQ">#REF!</definedName>
    <definedName name="MBQA" localSheetId="44">#REF!</definedName>
    <definedName name="MBQA">#REF!</definedName>
    <definedName name="MBQT" localSheetId="44">#REF!</definedName>
    <definedName name="MBQT">#REF!</definedName>
    <definedName name="MBUQ">[4]Serviços!$G$16</definedName>
    <definedName name="MBUQACBC">'[12]SERVIÇOS AUX'!$H$57</definedName>
    <definedName name="MD" localSheetId="44">#REF!</definedName>
    <definedName name="MD">#REF!</definedName>
    <definedName name="MEMORIA" localSheetId="44">[1]SID_NI_5!#REF!</definedName>
    <definedName name="MEMORIA">[1]SID_NI_5!#REF!</definedName>
    <definedName name="merito1" localSheetId="5">#REF!</definedName>
    <definedName name="merito1" localSheetId="8">#REF!</definedName>
    <definedName name="merito1" localSheetId="9">#REF!</definedName>
    <definedName name="merito1" localSheetId="10">#REF!</definedName>
    <definedName name="merito1" localSheetId="13">#REF!</definedName>
    <definedName name="merito1">#REF!</definedName>
    <definedName name="MF">[5]INVENTÁRIO!$E$38</definedName>
    <definedName name="MICRO0.8" localSheetId="44">[12]Serviços!#REF!</definedName>
    <definedName name="MICRO0.8">[12]Serviços!#REF!</definedName>
    <definedName name="MICRO0.8BC" localSheetId="44">[12]PREVENTIVA!#REF!</definedName>
    <definedName name="MICRO0.8BC">[12]PREVENTIVA!#REF!</definedName>
    <definedName name="MICRO1.5">[4]Serviços!$G$53</definedName>
    <definedName name="MICRO1.5BC">[12]PREVENTIVA!$H$59</definedName>
    <definedName name="mmm" localSheetId="44">#REF!</definedName>
    <definedName name="mmm">#REF!</definedName>
    <definedName name="MO" localSheetId="8" hidden="1">#REF!</definedName>
    <definedName name="MO" localSheetId="9" hidden="1">#REF!</definedName>
    <definedName name="MO" localSheetId="10" hidden="1">#REF!</definedName>
    <definedName name="MO" localSheetId="13" hidden="1">#REF!</definedName>
    <definedName name="MO" hidden="1">#REF!</definedName>
    <definedName name="MOBILIZAÇÃO">[12]Mobiliz.!$I$53</definedName>
    <definedName name="Modelo" localSheetId="8">#REF!</definedName>
    <definedName name="Modelo" localSheetId="9">#REF!</definedName>
    <definedName name="Modelo" localSheetId="10">#REF!</definedName>
    <definedName name="Modelo" localSheetId="13">#REF!</definedName>
    <definedName name="Modelo">#REF!</definedName>
    <definedName name="MOTOSERRA">[4]Serviços!$G$64</definedName>
    <definedName name="MP" localSheetId="8">#REF!</definedName>
    <definedName name="MP" localSheetId="9">#REF!</definedName>
    <definedName name="MP" localSheetId="10">#REF!</definedName>
    <definedName name="MP" localSheetId="13">#REF!</definedName>
    <definedName name="MP">#REF!</definedName>
    <definedName name="MPACAP">'[12]MB VIAB.'!$E$44</definedName>
    <definedName name="MPACM">'[12]MB VIAB.'!$E$45</definedName>
    <definedName name="MPARL1CE">'[12]MB VIAB.'!$E$47</definedName>
    <definedName name="MPARR1C">'[12]MB VIAB.'!$E$46</definedName>
    <definedName name="MPTCAP">'[12]MB VIAB.'!$G$44</definedName>
    <definedName name="MPTCM">'[12]MB VIAB.'!$G$45</definedName>
    <definedName name="MPTRL1CE">'[12]MB VIAB.'!$G$47</definedName>
    <definedName name="MPTRR1C">'[12]MB VIAB.'!$G$46</definedName>
    <definedName name="MSICRO">[5]INVENTÁRIO!$B$1</definedName>
    <definedName name="MTCAP50">[4]Comparativo!$H$26</definedName>
    <definedName name="MTCM30">[4]Comparativo!$H$27</definedName>
    <definedName name="MTEMULFLEX">[4]Comparativo!$H$32</definedName>
    <definedName name="MTRR1C">[4]Comparativo!$H$28</definedName>
    <definedName name="MTRR1CP">[4]Comparativo!$H$29</definedName>
    <definedName name="MTRR2CP">[24]Plan1!$H$35</definedName>
    <definedName name="MUDAS">[4]Serviços!$G$24</definedName>
    <definedName name="NLEq" hidden="1">4</definedName>
    <definedName name="NLMo" hidden="1">6</definedName>
    <definedName name="NLMp" hidden="1">5</definedName>
    <definedName name="NLTr" hidden="1">3</definedName>
    <definedName name="novo" localSheetId="44">#REF!</definedName>
    <definedName name="novo">#REF!</definedName>
    <definedName name="o" localSheetId="44">[1]SID_NI_5!#REF!</definedName>
    <definedName name="o">[1]SID_NI_5!#REF!</definedName>
    <definedName name="Obra" hidden="1">""</definedName>
    <definedName name="OnOff" hidden="1">"ON"</definedName>
    <definedName name="ORC" localSheetId="44">#REF!</definedName>
    <definedName name="ORC">#REF!</definedName>
    <definedName name="orçamrest" hidden="1">{#N/A,#N/A,TRUE,"Serviços"}</definedName>
    <definedName name="orçamrestt" hidden="1">{#N/A,#N/A,TRUE,"Serviços"}</definedName>
    <definedName name="Ordem" localSheetId="8">#REF!</definedName>
    <definedName name="Ordem" localSheetId="9">#REF!</definedName>
    <definedName name="Ordem" localSheetId="10">#REF!</definedName>
    <definedName name="Ordem" localSheetId="13">#REF!</definedName>
    <definedName name="Ordem">#REF!</definedName>
    <definedName name="Origem" localSheetId="8">#REF!</definedName>
    <definedName name="Origem" localSheetId="9">#REF!</definedName>
    <definedName name="Origem" localSheetId="10">#REF!</definedName>
    <definedName name="Origem" localSheetId="13">#REF!</definedName>
    <definedName name="Origem">#REF!</definedName>
    <definedName name="ORIGEMCAP">'[12]MB VIAB.'!$C$44</definedName>
    <definedName name="ORIGEMCM30">'[12]MB VIAB.'!$C$45</definedName>
    <definedName name="ORIGEMRL1CE">'[12]MB VIAB.'!$C$47</definedName>
    <definedName name="ORIGEMRR1C">'[12]MB VIAB.'!$C$46</definedName>
    <definedName name="OUTR" localSheetId="44">#REF!</definedName>
    <definedName name="OUTR">#REF!</definedName>
    <definedName name="PACAP20MBUQ">'[4]Preço MBet.'!$I$10</definedName>
    <definedName name="PACAPMBUQ">'[12]Unit MB'!$H$11</definedName>
    <definedName name="PACM30RP">'[4]Preço MBet.'!$I$6</definedName>
    <definedName name="PACM30TB">'[5]AQ TR MB'!$I$5</definedName>
    <definedName name="PACMI">'[12]Unit MB'!$H$13</definedName>
    <definedName name="PACMRP" localSheetId="44">'[12]Unit MB'!#REF!</definedName>
    <definedName name="PACMRP">'[12]Unit MB'!#REF!</definedName>
    <definedName name="PAEMULCS">'[5]AQ TR MB'!$I$10</definedName>
    <definedName name="PAEMULFLEX">'[4]Preço MBet.'!$I$12</definedName>
    <definedName name="PAEMULTSD">'[5]AQ TR MB'!$I$12</definedName>
    <definedName name="PAEMULTSS">'[5]AQ TR MB'!$I$11</definedName>
    <definedName name="parl1c0.8" localSheetId="44">'[12]Unit MB'!#REF!</definedName>
    <definedName name="parl1c0.8">'[12]Unit MB'!#REF!</definedName>
    <definedName name="PARL1CE">'[12]Unit MB'!$H$15</definedName>
    <definedName name="PARL1CLAMAG">'[5]AQ TR MB'!$I$15</definedName>
    <definedName name="PARL1CMBF">'[5]AQ TR MB'!$I$13</definedName>
    <definedName name="PARMADURA">[4]Rotineira!$H$617</definedName>
    <definedName name="PARR1CCD">'[4]Preço MBet.'!$I$8</definedName>
    <definedName name="PARR1CP">'[24]Preço MBet.'!$I$11</definedName>
    <definedName name="PARR1CPL">'[4]Preço MBet.'!$I$7</definedName>
    <definedName name="PARR1CST">'[4]Preço MBet.'!$I$13</definedName>
    <definedName name="PARR1CTB">'[4]Preço MBet.'!$I$5</definedName>
    <definedName name="PARRUMADA">[4]Rotineira!$H$937</definedName>
    <definedName name="PAUTO" localSheetId="44">#REF!</definedName>
    <definedName name="PAUTO">#REF!</definedName>
    <definedName name="Payment_Needed">"Pagamento necessário"</definedName>
    <definedName name="PBRITAREM">[4]Rotineira!$H$137</definedName>
    <definedName name="PCAI" localSheetId="44">#REF!</definedName>
    <definedName name="PCAI">#REF!</definedName>
    <definedName name="PCAIAÇÃO">[4]Rotineira!$H$2297</definedName>
    <definedName name="PCAP20" localSheetId="44">#REF!</definedName>
    <definedName name="PCAP20">#REF!</definedName>
    <definedName name="PCAPINA">[4]Rotineira!$H$2777</definedName>
    <definedName name="PCARRO">[4]Veíc.!$H$57</definedName>
    <definedName name="PCCARR" localSheetId="44">#REF!</definedName>
    <definedName name="PCCARR">#REF!</definedName>
    <definedName name="PCCIM">[4]Rotineira!$H$537</definedName>
    <definedName name="PCCP" localSheetId="44">#REF!</definedName>
    <definedName name="PCCP">#REF!</definedName>
    <definedName name="PCD" localSheetId="44">#REF!</definedName>
    <definedName name="PCD">#REF!</definedName>
    <definedName name="PCDF" localSheetId="44">#REF!</definedName>
    <definedName name="PCDF">#REF!</definedName>
    <definedName name="PCLAG">[4]Rotineira!$H$2697</definedName>
    <definedName name="PCMN" localSheetId="44">#REF!</definedName>
    <definedName name="PCMN">#REF!</definedName>
    <definedName name="PCS" localSheetId="44">#REF!</definedName>
    <definedName name="PCS">#REF!</definedName>
    <definedName name="PCSA" localSheetId="44">#REF!</definedName>
    <definedName name="PCSA">#REF!</definedName>
    <definedName name="PCST" localSheetId="44">#REF!</definedName>
    <definedName name="PCST">#REF!</definedName>
    <definedName name="PDAR02">'[24]Const. Dren.'!$H$137</definedName>
    <definedName name="PDB">[4]Rotineira!$H$1977</definedName>
    <definedName name="PDBU" localSheetId="44">#REF!</definedName>
    <definedName name="PDBU">#REF!</definedName>
    <definedName name="PDCA" localSheetId="44">#REF!</definedName>
    <definedName name="PDCA">#REF!</definedName>
    <definedName name="PDESTOC15">[4]Rotineira!$H$3741</definedName>
    <definedName name="PDESTOC30">[4]Rotineira!$H$3821</definedName>
    <definedName name="PEA" localSheetId="44">#REF!</definedName>
    <definedName name="PEA">#REF!</definedName>
    <definedName name="PEAD1200" localSheetId="44">[1]SID_NI_5!#REF!</definedName>
    <definedName name="PEAD1200">[1]SID_NI_5!#REF!</definedName>
    <definedName name="PEDA01">'[24]Const. Dren.'!$H$217</definedName>
    <definedName name="PEDRAARRUMADA">[12]Serviços!$G$46</definedName>
    <definedName name="PEDRAJOGADA">[12]Serviços!$G$47</definedName>
    <definedName name="PEJ" localSheetId="44">#REF!</definedName>
    <definedName name="PEJ">#REF!</definedName>
    <definedName name="PEMM1CAT">[4]Rotineira!$H$857</definedName>
    <definedName name="PEMN" localSheetId="44">#REF!</definedName>
    <definedName name="PEMN">#REF!</definedName>
    <definedName name="PEN" localSheetId="44">#REF!</definedName>
    <definedName name="PEN">#REF!</definedName>
    <definedName name="PET">'[4]Serv. Adm.'!$H$137</definedName>
    <definedName name="PFORMA">[4]Rotineira!$H$697</definedName>
    <definedName name="PFRESAGEM">[4]Rotineira!$H$3497</definedName>
    <definedName name="PGP" localSheetId="44">#REF!</definedName>
    <definedName name="PGP">#REF!</definedName>
    <definedName name="PINTFAIXA">[4]Serviços!$G$50</definedName>
    <definedName name="PJOGADA">[4]Rotineira!$H$1017</definedName>
    <definedName name="PL" localSheetId="44">#REF!</definedName>
    <definedName name="PL">#REF!</definedName>
    <definedName name="PLA" localSheetId="44">#REF!</definedName>
    <definedName name="PLA">#REF!</definedName>
    <definedName name="PLACA">[5]INVENTÁRIO!$F$60</definedName>
    <definedName name="Plan1" localSheetId="8">#REF!</definedName>
    <definedName name="Plan1" localSheetId="9">#REF!</definedName>
    <definedName name="Plan1" localSheetId="10">#REF!</definedName>
    <definedName name="Plan1" localSheetId="13">#REF!</definedName>
    <definedName name="Plan1">#REF!</definedName>
    <definedName name="PLB">[4]Rotineira!$H$1897</definedName>
    <definedName name="PLBU" localSheetId="44">#REF!</definedName>
    <definedName name="PLBU">#REF!</definedName>
    <definedName name="PLDA" localSheetId="44">#REF!</definedName>
    <definedName name="PLDA">#REF!</definedName>
    <definedName name="PLEIVAS">[4]Rotineira!$H$1177</definedName>
    <definedName name="PLP">[4]Rotineira!$H$777</definedName>
    <definedName name="PLPS">[4]Rotineira!$H$2137</definedName>
    <definedName name="PLPTE" localSheetId="44">#REF!</definedName>
    <definedName name="PLPTE">#REF!</definedName>
    <definedName name="PLSM" localSheetId="44">#REF!</definedName>
    <definedName name="PLSM">#REF!</definedName>
    <definedName name="PLSMF">[4]Rotineira!$H$1577</definedName>
    <definedName name="PLT" localSheetId="44">#REF!</definedName>
    <definedName name="PLT">#REF!</definedName>
    <definedName name="Plu">{""," mil"," milhões"," bilhões"," trilhões"}</definedName>
    <definedName name="PLVC" localSheetId="44">#REF!</definedName>
    <definedName name="PLVC">#REF!</definedName>
    <definedName name="PMBQ" localSheetId="44">#REF!</definedName>
    <definedName name="PMBQ">#REF!</definedName>
    <definedName name="PMBQA" localSheetId="44">#REF!</definedName>
    <definedName name="PMBQA">#REF!</definedName>
    <definedName name="PMBQT" localSheetId="44">#REF!</definedName>
    <definedName name="PMBQT">#REF!</definedName>
    <definedName name="PMBUQ">[4]Rotineira!$H$457</definedName>
    <definedName name="PMD" localSheetId="44">#REF!</definedName>
    <definedName name="PMD">#REF!</definedName>
    <definedName name="PMFC01">'[24]Const. Dren.'!$H$57</definedName>
    <definedName name="PMICRO1.5">[4]Rotineira!$H$3661</definedName>
    <definedName name="PMOB">[4]Mobiliz.!$I$49</definedName>
    <definedName name="PMRP2ANOS">[4]Rotineira!$H$3257</definedName>
    <definedName name="PMS">'[4]Serv. Adm.'!$H$217</definedName>
    <definedName name="PMUDAS">[4]Rotineira!$H$1097</definedName>
    <definedName name="PONTE">[5]INVENTÁRIO!$D$51</definedName>
    <definedName name="Posição" localSheetId="8">#REF!</definedName>
    <definedName name="Posição" localSheetId="9">#REF!</definedName>
    <definedName name="Posição" localSheetId="10">#REF!</definedName>
    <definedName name="Posição" localSheetId="13">#REF!</definedName>
    <definedName name="Posição">#REF!</definedName>
    <definedName name="PPEN" localSheetId="44">#REF!</definedName>
    <definedName name="PPEN">#REF!</definedName>
    <definedName name="PPL" localSheetId="44">#REF!</definedName>
    <definedName name="PPL">#REF!</definedName>
    <definedName name="PPLA" localSheetId="44">#REF!</definedName>
    <definedName name="PPLA">#REF!</definedName>
    <definedName name="PPLT" localSheetId="44">#REF!</definedName>
    <definedName name="PPLT">#REF!</definedName>
    <definedName name="praca" localSheetId="44">#REF!</definedName>
    <definedName name="praca">#REF!</definedName>
    <definedName name="praça" localSheetId="44">#REF!</definedName>
    <definedName name="praça">#REF!</definedName>
    <definedName name="PRBQ" localSheetId="44">#REF!</definedName>
    <definedName name="PRBQ">#REF!</definedName>
    <definedName name="PRCC" localSheetId="44">#REF!</definedName>
    <definedName name="PRCC">#REF!</definedName>
    <definedName name="PRCCL" localSheetId="44">#REF!</definedName>
    <definedName name="PRCCL">#REF!</definedName>
    <definedName name="Prd" localSheetId="8">#REF!</definedName>
    <definedName name="Prd" localSheetId="9">#REF!</definedName>
    <definedName name="Prd" localSheetId="10">#REF!</definedName>
    <definedName name="Prd" localSheetId="13">#REF!</definedName>
    <definedName name="Prd">#REF!</definedName>
    <definedName name="PrdAux" localSheetId="8">#REF!</definedName>
    <definedName name="PrdAux" localSheetId="9">#REF!</definedName>
    <definedName name="PrdAux" localSheetId="10">#REF!</definedName>
    <definedName name="PrdAux" localSheetId="13">#REF!</definedName>
    <definedName name="PrdAux">#REF!</definedName>
    <definedName name="PRDM" localSheetId="44">#REF!</definedName>
    <definedName name="PRDM">#REF!</definedName>
    <definedName name="PRECP" localSheetId="44">#REF!</definedName>
    <definedName name="PRECP">#REF!</definedName>
    <definedName name="PREMN" localSheetId="44">#REF!</definedName>
    <definedName name="PREMN">#REF!</definedName>
    <definedName name="PREMOÇÃOPS">[4]Rotineira!$H$2857</definedName>
    <definedName name="PRETRO">'[4]Serv. Adm.'!$H$377</definedName>
    <definedName name="PRGC">[4]Rotineira!$H$1497</definedName>
    <definedName name="Print_01" localSheetId="44">#REF!</definedName>
    <definedName name="Print_01">#REF!</definedName>
    <definedName name="Print_Area_MI" localSheetId="44">#REF!</definedName>
    <definedName name="Print_Area_MI">#REF!</definedName>
    <definedName name="PRM">[4]Rotineira!$H$2457</definedName>
    <definedName name="PRM1C" localSheetId="44">#REF!</definedName>
    <definedName name="PRM1C">#REF!</definedName>
    <definedName name="PRMAT">[4]Rotineira!$H$3337</definedName>
    <definedName name="PRMEC">[4]Rotineira!$H$2617</definedName>
    <definedName name="PRMECAT">[4]Rotineira!$H$3417</definedName>
    <definedName name="PRMFD">[4]Rotineira!$H$217</definedName>
    <definedName name="PRMN" localSheetId="44">#REF!</definedName>
    <definedName name="PRMN">#REF!</definedName>
    <definedName name="PRMSH">[4]Rotineira!$H$2377</definedName>
    <definedName name="PROD_1" hidden="1">{#N/A,#N/A,TRUE,"Serviços"}</definedName>
    <definedName name="PROD_11" hidden="1">{#N/A,#N/A,TRUE,"Serviços"}</definedName>
    <definedName name="PROMZ" localSheetId="44">#REF!</definedName>
    <definedName name="PROMZ">#REF!</definedName>
    <definedName name="PRP" localSheetId="44">#REF!</definedName>
    <definedName name="PRP">#REF!</definedName>
    <definedName name="PRPA" localSheetId="44">#REF!</definedName>
    <definedName name="PRPA">#REF!</definedName>
    <definedName name="PRPDMAN">[4]Rotineira!$H$1257</definedName>
    <definedName name="PRPDMEC">[4]Rotineira!$H$1337</definedName>
    <definedName name="PRPL" localSheetId="44">#REF!</definedName>
    <definedName name="PRPL">#REF!</definedName>
    <definedName name="PRPS">[4]Rotineira!$H$2217</definedName>
    <definedName name="PRPT" localSheetId="44">#REF!</definedName>
    <definedName name="PRPT">#REF!</definedName>
    <definedName name="PRR1C" localSheetId="44">#REF!</definedName>
    <definedName name="PRR1C">#REF!</definedName>
    <definedName name="PRRMBUQ">[4]Rotineira!$H$377</definedName>
    <definedName name="PRRP" localSheetId="44">#REF!</definedName>
    <definedName name="PRRP">#REF!</definedName>
    <definedName name="PRZ" localSheetId="44">#REF!</definedName>
    <definedName name="PRZ">#REF!</definedName>
    <definedName name="PS">'[4]Serv. Adm.'!$H$57</definedName>
    <definedName name="PSCB" localSheetId="44">#REF!</definedName>
    <definedName name="PSCB">#REF!</definedName>
    <definedName name="PSELAGEM">[4]Rotineira!$H$2057</definedName>
    <definedName name="PSINAL" localSheetId="44">#REF!</definedName>
    <definedName name="PSINAL">#REF!</definedName>
    <definedName name="PSMC">[4]Rotineira!$H$3017</definedName>
    <definedName name="PTA2A">[12]SINALIZ!$H$57</definedName>
    <definedName name="PTB" localSheetId="44">#REF!</definedName>
    <definedName name="PTB">#REF!</definedName>
    <definedName name="PTBA" localSheetId="44">#REF!</definedName>
    <definedName name="PTBA">#REF!</definedName>
    <definedName name="PTBT" localSheetId="44">#REF!</definedName>
    <definedName name="PTBT">#REF!</definedName>
    <definedName name="PTCAP20" localSheetId="44">#REF!</definedName>
    <definedName name="PTCAP20">#REF!</definedName>
    <definedName name="PTCAP20MBUQ">'[4]Preço MBet.'!$K$10</definedName>
    <definedName name="PTCAPMBUQ">'[12]Unit MB'!$J$11</definedName>
    <definedName name="PTCB4" localSheetId="44">#REF!</definedName>
    <definedName name="PTCB4">#REF!</definedName>
    <definedName name="PTCC">'[4]Cpu Trans.'!$H$537</definedName>
    <definedName name="PTCC4" localSheetId="44">#REF!</definedName>
    <definedName name="PTCC4">#REF!</definedName>
    <definedName name="PTCCB10">'[4]Cpu Trans.'!$H$297</definedName>
    <definedName name="PTCM30" localSheetId="44">#REF!</definedName>
    <definedName name="PTCM30">#REF!</definedName>
    <definedName name="PTCM30RP">'[4]Preço MBet.'!$K$6</definedName>
    <definedName name="PTCM30TB">'[5]AQ TR MB'!$K$5</definedName>
    <definedName name="PTCMI">'[12]Unit MB'!$J$13</definedName>
    <definedName name="PTCMRP" localSheetId="44">'[12]Unit MB'!#REF!</definedName>
    <definedName name="PTCMRP">'[12]Unit MB'!#REF!</definedName>
    <definedName name="PTEB4" localSheetId="44">#REF!</definedName>
    <definedName name="PTEB4">#REF!</definedName>
    <definedName name="PTEMULCS">'[5]AQ TR MB'!$K$10</definedName>
    <definedName name="PTEMULFLEX">'[4]Preço MBet.'!$K$12</definedName>
    <definedName name="PTEMULTSD">'[5]AQ TR MB'!$K$12</definedName>
    <definedName name="PTEMULTSS">'[5]AQ TR MB'!$K$11</definedName>
    <definedName name="PTLB10">'[24]Cpu Trans.'!$H$457</definedName>
    <definedName name="PTLCB5">'[4]Cpu Trans.'!$H$57</definedName>
    <definedName name="PTLCC4">'[4]Cpu Trans.'!$H$217</definedName>
    <definedName name="PTLMB" localSheetId="44">#REF!</definedName>
    <definedName name="PTLMB">#REF!</definedName>
    <definedName name="PTLMR">'[4]Cpu Trans.'!$H$137</definedName>
    <definedName name="PTRL1C0.8" localSheetId="44">'[12]Unit MB'!#REF!</definedName>
    <definedName name="PTRL1C0.8">'[12]Unit MB'!#REF!</definedName>
    <definedName name="PTRL1CE">'[12]Unit MB'!$J$15</definedName>
    <definedName name="PTRL1CLAMAG">'[5]AQ TR MB'!$K$15</definedName>
    <definedName name="PTRL1CMBF">'[5]AQ TR MB'!$K$13</definedName>
    <definedName name="PTRM1C" localSheetId="44">#REF!</definedName>
    <definedName name="PTRM1C">#REF!</definedName>
    <definedName name="PTRR1C" localSheetId="44">#REF!</definedName>
    <definedName name="PTRR1C">#REF!</definedName>
    <definedName name="PTRR1CCD">'[4]Preço MBet.'!$K$8</definedName>
    <definedName name="PTRR1CP">'[24]Preço MBet.'!$K$11</definedName>
    <definedName name="PTRR1CPL">'[4]Preço MBet.'!$K$7</definedName>
    <definedName name="PTRR1CST">'[4]Preço MBet.'!$K$13</definedName>
    <definedName name="PTRR1CTB">'[4]Preço MBet.'!$K$5</definedName>
    <definedName name="PTSD2" localSheetId="44">#REF!</definedName>
    <definedName name="PTSD2">#REF!</definedName>
    <definedName name="PTSSP">[24]Rotineira!$H$3579</definedName>
    <definedName name="q" localSheetId="44">[1]SID_NI_5!#REF!</definedName>
    <definedName name="q">[1]SID_NI_5!#REF!</definedName>
    <definedName name="qadfhnbxfc" localSheetId="44">#REF!</definedName>
    <definedName name="qadfhnbxfc">#REF!</definedName>
    <definedName name="QD" localSheetId="8">#REF!</definedName>
    <definedName name="QD" localSheetId="9">#REF!</definedName>
    <definedName name="QD" localSheetId="10">#REF!</definedName>
    <definedName name="QD" localSheetId="13">#REF!</definedName>
    <definedName name="QD">#REF!</definedName>
    <definedName name="QTD" localSheetId="8">#REF!</definedName>
    <definedName name="QTD" localSheetId="9">#REF!</definedName>
    <definedName name="QTD" localSheetId="10">#REF!</definedName>
    <definedName name="QTD" localSheetId="13">#REF!</definedName>
    <definedName name="QTD">#REF!</definedName>
    <definedName name="QtEq" localSheetId="8">#REF!</definedName>
    <definedName name="QtEq" localSheetId="9">#REF!</definedName>
    <definedName name="QtEq" localSheetId="10">#REF!</definedName>
    <definedName name="QtEq" localSheetId="13">#REF!</definedName>
    <definedName name="QtEq">#REF!</definedName>
    <definedName name="QtMo" localSheetId="8">#REF!</definedName>
    <definedName name="QtMo" localSheetId="9">#REF!</definedName>
    <definedName name="QtMo" localSheetId="10">#REF!</definedName>
    <definedName name="QtMo" localSheetId="13">#REF!</definedName>
    <definedName name="QtMo">#REF!</definedName>
    <definedName name="QtMp" localSheetId="8">#REF!</definedName>
    <definedName name="QtMp" localSheetId="9">#REF!</definedName>
    <definedName name="QtMp" localSheetId="10">#REF!</definedName>
    <definedName name="QtMp" localSheetId="13">#REF!</definedName>
    <definedName name="QtMp">#REF!</definedName>
    <definedName name="QtTr" localSheetId="8">#REF!</definedName>
    <definedName name="QtTr" localSheetId="9">#REF!</definedName>
    <definedName name="QtTr" localSheetId="10">#REF!</definedName>
    <definedName name="QtTr" localSheetId="13">#REF!</definedName>
    <definedName name="QtTr">#REF!</definedName>
    <definedName name="QUANT_MES">[25]ORÇAMENTO!$B$8</definedName>
    <definedName name="R___Ton_x_Km">[12]Mobiliz.!$H$36</definedName>
    <definedName name="RA" localSheetId="44">[4]Serviços!#REF!</definedName>
    <definedName name="RA">[4]Serviços!#REF!</definedName>
    <definedName name="RBQ" localSheetId="44">#REF!</definedName>
    <definedName name="RBQ">#REF!</definedName>
    <definedName name="RCC" localSheetId="44">#REF!</definedName>
    <definedName name="RCC">#REF!</definedName>
    <definedName name="RCCL" localSheetId="44">#REF!</definedName>
    <definedName name="RCCL">#REF!</definedName>
    <definedName name="RCOLONIAO">[4]Serviços!$G$45</definedName>
    <definedName name="RDM" localSheetId="44">#REF!</definedName>
    <definedName name="RDM">#REF!</definedName>
    <definedName name="REATERROBUEIRO">'[12]SERVIÇOS AUX'!$H$457</definedName>
    <definedName name="RECDEF" localSheetId="44">'[12]CONSERVA ROTINEIRA'!#REF!</definedName>
    <definedName name="RECDEF">'[12]CONSERVA ROTINEIRA'!#REF!</definedName>
    <definedName name="RECGC">[4]Serviços!$G$32</definedName>
    <definedName name="RECGCACBC" localSheetId="44">'[12]CONSERVA ROTINEIRA'!#REF!</definedName>
    <definedName name="RECGCACBC">'[12]CONSERVA ROTINEIRA'!#REF!</definedName>
    <definedName name="RECMANAT">'[12]CONS. EMERG'!$H$57</definedName>
    <definedName name="RECMECAT">'[12]CONS. EMERG'!$H$137</definedName>
    <definedName name="RECOMPCERCA">'[12]CONSERVA ROTINEIRA'!$H$1417</definedName>
    <definedName name="RECP" localSheetId="44">#REF!</definedName>
    <definedName name="RECP">#REF!</definedName>
    <definedName name="RECPLACA" localSheetId="44">'[12]CONSERVA ROTINEIRA'!#REF!</definedName>
    <definedName name="RECPLACA">'[12]CONSERVA ROTINEIRA'!#REF!</definedName>
    <definedName name="RECPS">[4]Serviços!$G$39</definedName>
    <definedName name="RECREV">[4]Serviços!$G$15</definedName>
    <definedName name="REF">[4]Invent.!$E$30</definedName>
    <definedName name="REGFAIXA">[4]Serviços!$G$11</definedName>
    <definedName name="Reimbursement">"Reembolso"</definedName>
    <definedName name="REL" hidden="1">{#N/A,#N/A,TRUE,"Serviços"}</definedName>
    <definedName name="Relat" localSheetId="8">#REF!</definedName>
    <definedName name="Relat" localSheetId="9">#REF!</definedName>
    <definedName name="Relat" localSheetId="10">#REF!</definedName>
    <definedName name="Relat" localSheetId="13">#REF!</definedName>
    <definedName name="Relat">#REF!</definedName>
    <definedName name="RELL" hidden="1">{#N/A,#N/A,TRUE,"Serviços"}</definedName>
    <definedName name="REMN" localSheetId="44">#REF!</definedName>
    <definedName name="REMN">#REF!</definedName>
    <definedName name="REMOPS">[4]Serviços!$G$49</definedName>
    <definedName name="RES" localSheetId="44">#REF!</definedName>
    <definedName name="RES">#REF!</definedName>
    <definedName name="RETRO">[4]Serviços!$G$62</definedName>
    <definedName name="RevBalSheet" localSheetId="5">#REF!</definedName>
    <definedName name="RevBalSheet" localSheetId="8">#REF!</definedName>
    <definedName name="RevBalSheet" localSheetId="9">#REF!</definedName>
    <definedName name="RevBalSheet" localSheetId="10">#REF!</definedName>
    <definedName name="RevBalSheet" localSheetId="13">#REF!</definedName>
    <definedName name="RevBalSheet">#REF!</definedName>
    <definedName name="RFV" localSheetId="44">#REF!</definedName>
    <definedName name="RFV">#REF!</definedName>
    <definedName name="RHHH" localSheetId="44">#REF!</definedName>
    <definedName name="RHHH">#REF!</definedName>
    <definedName name="RL1CESD">'[12]MB VIAB.'!$E$6</definedName>
    <definedName name="RL1CESUL">'[12]MB VIAB.'!$F$6</definedName>
    <definedName name="RM1C" localSheetId="44">#REF!</definedName>
    <definedName name="RM1C">#REF!</definedName>
    <definedName name="RMAN">[4]Serviços!$G$44</definedName>
    <definedName name="RMANAT">[4]Serviços!$G$42</definedName>
    <definedName name="RMEC">[4]Serviços!$G$46</definedName>
    <definedName name="RMECAT">[4]Serviços!$G$43</definedName>
    <definedName name="RMN" localSheetId="44">#REF!</definedName>
    <definedName name="RMN">#REF!</definedName>
    <definedName name="RMSH">[4]Serviços!$G$41</definedName>
    <definedName name="ROÇADACOLONIÃO">'[12]CONSERVA ROTINEIRA'!$H$1577</definedName>
    <definedName name="ROÇADAMANUAL">'[12]CONSERVA ROTINEIRA'!$H$1497</definedName>
    <definedName name="ROÇADAMECANIZADA">'[12]CONSERVA ROTINEIRA'!$H$1657</definedName>
    <definedName name="ROD">[26]TRECHO!$E$3</definedName>
    <definedName name="ROMZ" localSheetId="44">#REF!</definedName>
    <definedName name="ROMZ">#REF!</definedName>
    <definedName name="RP" localSheetId="44">#REF!</definedName>
    <definedName name="RP">#REF!</definedName>
    <definedName name="RPA" localSheetId="44">#REF!</definedName>
    <definedName name="RPA">#REF!</definedName>
    <definedName name="RPDMAN">[4]Serviços!$G$27</definedName>
    <definedName name="RPDMEC">[4]Serviços!$G$28</definedName>
    <definedName name="RPL" localSheetId="44">#REF!</definedName>
    <definedName name="RPL">#REF!</definedName>
    <definedName name="RPM">[27]SERVIÇOS!$G$12</definedName>
    <definedName name="RPMAN">'[12]CONSERVA ROTINEIRA'!$H$377</definedName>
    <definedName name="RPMECSERRA">'[12]CONSERVA ROTINEIRA'!$H$457</definedName>
    <definedName name="RPT" localSheetId="44">#REF!</definedName>
    <definedName name="RPT">#REF!</definedName>
    <definedName name="RPZ" localSheetId="44">#REF!</definedName>
    <definedName name="RPZ">#REF!</definedName>
    <definedName name="rr" hidden="1">{#N/A,#N/A,TRUE,"Serviços"}</definedName>
    <definedName name="RR1C" localSheetId="44">#REF!</definedName>
    <definedName name="RR1C">#REF!</definedName>
    <definedName name="RR1CSD">'[12]MB VIAB.'!$E$5</definedName>
    <definedName name="RR1CSUL">'[12]MB VIAB.'!$F$5</definedName>
    <definedName name="rrff" hidden="1">{#N/A,#N/A,TRUE,"Serviços"}</definedName>
    <definedName name="rrfff" hidden="1">{#N/A,#N/A,TRUE,"Serviços"}</definedName>
    <definedName name="RRHHH" localSheetId="44">#REF!</definedName>
    <definedName name="RRHHH">#REF!</definedName>
    <definedName name="RRP" localSheetId="44">#REF!</definedName>
    <definedName name="RRP">#REF!</definedName>
    <definedName name="RRQ" localSheetId="44">#REF!</definedName>
    <definedName name="RRQ">#REF!</definedName>
    <definedName name="rrr" hidden="1">{#N/A,#N/A,TRUE,"Serviços"}</definedName>
    <definedName name="RSH" localSheetId="44">[4]Serviços!#REF!</definedName>
    <definedName name="RSH">[4]Serviços!#REF!</definedName>
    <definedName name="RZ" localSheetId="44">#REF!</definedName>
    <definedName name="RZ">#REF!</definedName>
    <definedName name="sasda" hidden="1">{#N/A,#N/A,TRUE,"Serviços"}</definedName>
    <definedName name="sasdaa" hidden="1">{#N/A,#N/A,TRUE,"Serviços"}</definedName>
    <definedName name="SB" localSheetId="44">#REF!</definedName>
    <definedName name="SB">#REF!</definedName>
    <definedName name="SCB" localSheetId="44">#REF!</definedName>
    <definedName name="SCB">#REF!</definedName>
    <definedName name="SE" localSheetId="8">#REF!</definedName>
    <definedName name="SE" localSheetId="9">#REF!</definedName>
    <definedName name="SE" localSheetId="10">#REF!</definedName>
    <definedName name="SE" localSheetId="13">#REF!</definedName>
    <definedName name="SE">#REF!</definedName>
    <definedName name="SEG">'[2]DADOS GERAIS'!$C$9</definedName>
    <definedName name="SEGMENTO">[12]Invent.!$B$11</definedName>
    <definedName name="SELAGEMAC">'[12]CONSERVA ROTINEIRA'!$H$617</definedName>
    <definedName name="SERVENTE">[4]Serviços!$G$61</definedName>
    <definedName name="SETEMBRO" hidden="1">{#N/A,#N/A,TRUE,"Serviços"}</definedName>
    <definedName name="SETEMBROO" hidden="1">{#N/A,#N/A,TRUE,"Serviços"}</definedName>
    <definedName name="SICRO">'[28]Preço Sinal'!$A$8:$N$24</definedName>
    <definedName name="SINAL" localSheetId="44">#REF!</definedName>
    <definedName name="SINAL">#REF!</definedName>
    <definedName name="SJ">[5]INVENTÁRIO!$E$40</definedName>
    <definedName name="SMC">[27]SERVIÇOS!$G$59</definedName>
    <definedName name="Sml">{"um","dois","três","quatro","cinco","seis","sete","oito","nove","dez","onze","doze","treze","quatorze","quinze","dezesseis","dezessete","dezoito","dezenove"}</definedName>
    <definedName name="Sng">{"um","mil","um milhão","um bilhão","um trilhão"}</definedName>
    <definedName name="SOLOCIM">[4]Serviços!$G$13</definedName>
    <definedName name="SOLOCIMRP">'[12]CONSERVA ROTINEIRA'!$H$137</definedName>
    <definedName name="SOLORP" localSheetId="44">[4]Serviços!#REF!</definedName>
    <definedName name="SOLORP">[4]Serviços!#REF!</definedName>
    <definedName name="solver_adj" localSheetId="5">#REF!</definedName>
    <definedName name="solver_adj" localSheetId="8">#REF!</definedName>
    <definedName name="solver_adj" localSheetId="9">#REF!</definedName>
    <definedName name="solver_adj" localSheetId="10">#REF!</definedName>
    <definedName name="solver_adj" localSheetId="13">#REF!</definedName>
    <definedName name="solver_adj">#REF!</definedName>
    <definedName name="solver_lin" hidden="1">0</definedName>
    <definedName name="solver_num" hidden="1">0</definedName>
    <definedName name="solver_opt" localSheetId="5">#REF!</definedName>
    <definedName name="solver_opt" localSheetId="8">#REF!</definedName>
    <definedName name="solver_opt" localSheetId="9">#REF!</definedName>
    <definedName name="solver_opt" localSheetId="10">#REF!</definedName>
    <definedName name="solver_opt" localSheetId="13">#REF!</definedName>
    <definedName name="solver_opt">#REF!</definedName>
    <definedName name="solver_typ" hidden="1">1</definedName>
    <definedName name="solver_val" hidden="1">0</definedName>
    <definedName name="SOMA1" localSheetId="44">'[2]ORÇAMENTO 01'!#REF!</definedName>
    <definedName name="SOMA1">'[2]ORÇAMENTO 01'!#REF!</definedName>
    <definedName name="SOMA2">'[2]ORÇAMENTO 01'!$F$37</definedName>
    <definedName name="SOMA3">'[2]ORÇAMENTO 01'!$F$42</definedName>
    <definedName name="SOMA4">'[2]ORÇAMENTO 01'!$F$47</definedName>
    <definedName name="SRV" localSheetId="8">#REF!</definedName>
    <definedName name="SRV" localSheetId="9">#REF!</definedName>
    <definedName name="SRV" localSheetId="10">#REF!</definedName>
    <definedName name="SRV" localSheetId="13">#REF!</definedName>
    <definedName name="SRV">#REF!</definedName>
    <definedName name="SS" localSheetId="8" hidden="1">#REF!</definedName>
    <definedName name="SS" localSheetId="9" hidden="1">#REF!</definedName>
    <definedName name="SS" localSheetId="10" hidden="1">#REF!</definedName>
    <definedName name="SS" localSheetId="13" hidden="1">#REF!</definedName>
    <definedName name="SS" hidden="1">#REF!</definedName>
    <definedName name="ST" localSheetId="44">#REF!</definedName>
    <definedName name="ST">#REF!</definedName>
    <definedName name="STR" localSheetId="44">#REF!</definedName>
    <definedName name="STR">#REF!</definedName>
    <definedName name="SUBT">'[2]DADOS GERAIS'!$C$8</definedName>
    <definedName name="SUBTRECHO">[12]Invent.!$B$10</definedName>
    <definedName name="Tabela01" localSheetId="46">[10]!Tabela29[#Data]</definedName>
    <definedName name="Tabela01" localSheetId="47">[10]!Tabela29[#Data]</definedName>
    <definedName name="Tabela01" localSheetId="0">[10]!Tabela29[#Data]</definedName>
    <definedName name="Tabela01">[11]!Tabela29[#Data]</definedName>
    <definedName name="tabela1">'[29]Preços MAIO 2008'!$A$6:$AM$47</definedName>
    <definedName name="tabela2">[30]Insumos!$B$6:$AZ$237</definedName>
    <definedName name="TAPABURACO">[12]Serviços!$G$21</definedName>
    <definedName name="TB" localSheetId="44">#REF!</definedName>
    <definedName name="TB">#REF!</definedName>
    <definedName name="TBA" localSheetId="44">#REF!</definedName>
    <definedName name="TBA">#REF!</definedName>
    <definedName name="TBSERRA">'[12]CONSERVA ROTINEIRA'!$H$537</definedName>
    <definedName name="TBT" localSheetId="44">#REF!</definedName>
    <definedName name="TBT">#REF!</definedName>
    <definedName name="TCAP50">'[3]Mat. Bet.'!$E$22</definedName>
    <definedName name="TCAP50SJ">'[3]Mat. Bet.'!$E$24</definedName>
    <definedName name="TCAP50SJC">'[31]Mat. Bet.'!$E$23</definedName>
    <definedName name="TCAPFLEX" localSheetId="44">'[4]Mat. Bet.'!#REF!</definedName>
    <definedName name="TCAPFLEX">'[4]Mat. Bet.'!#REF!</definedName>
    <definedName name="tcc">[32]TCC4!$I$25</definedName>
    <definedName name="TCCB10">[4]TCCB10!$I$27</definedName>
    <definedName name="TCCC">[4]TCCC!$I$31</definedName>
    <definedName name="TCM30SJ">'[3]Mat. Bet.'!$F$27</definedName>
    <definedName name="TCM30SJC">'[31]Mat. Bet.'!$F$26</definedName>
    <definedName name="TEMULFLEX">'[3]Mat. Bet.'!$F$39</definedName>
    <definedName name="TEMULFLEXCG">'[3]Mat. Bet.'!$F$40</definedName>
    <definedName name="teste" localSheetId="5">#REF!</definedName>
    <definedName name="teste" localSheetId="8">#REF!</definedName>
    <definedName name="teste" localSheetId="9">#REF!</definedName>
    <definedName name="teste" localSheetId="10">#REF!</definedName>
    <definedName name="teste" localSheetId="13">#REF!</definedName>
    <definedName name="teste">#REF!</definedName>
    <definedName name="_xlnm.Print_Titles" localSheetId="44">'Mapa de cotações'!$2:$10</definedName>
    <definedName name="_xlnm.Print_Titles">#N/A</definedName>
    <definedName name="TLB" localSheetId="44">[4]Serviços!#REF!</definedName>
    <definedName name="TLB">[4]Serviços!#REF!</definedName>
    <definedName name="TLCB10">[12]TLCB10!$I$22</definedName>
    <definedName name="TLCB5">[4]TLCB5!$I$24</definedName>
    <definedName name="TLCC4">[4]TLCC4!$I$27</definedName>
    <definedName name="TLMB" localSheetId="44">#REF!</definedName>
    <definedName name="TLMB">#REF!</definedName>
    <definedName name="TLMR">[4]TLMR!$I$22</definedName>
    <definedName name="TOT" localSheetId="8">#REF!</definedName>
    <definedName name="TOT" localSheetId="9">#REF!</definedName>
    <definedName name="TOT" localSheetId="10">#REF!</definedName>
    <definedName name="TOT" localSheetId="13">#REF!</definedName>
    <definedName name="TOT">#REF!</definedName>
    <definedName name="TR" localSheetId="44">#REF!</definedName>
    <definedName name="TR">#REF!</definedName>
    <definedName name="TRANSREM">[4]Serviços!$G$55</definedName>
    <definedName name="TREC">'[2]DADOS GERAIS'!$C$7</definedName>
    <definedName name="TRECHO">[26]TRECHO!$E$5</definedName>
    <definedName name="TRL1C">'[3]Mat. Bet.'!$F$42</definedName>
    <definedName name="TRL1CCG">'[3]Mat. Bet.'!$F$43</definedName>
    <definedName name="TRL1CFLEX" localSheetId="44">'[4]Mat. Bet.'!#REF!</definedName>
    <definedName name="TRL1CFLEX">'[4]Mat. Bet.'!#REF!</definedName>
    <definedName name="TRM1C">'[3]Mat. Bet.'!$F$36</definedName>
    <definedName name="TRM1CCG">'[3]Mat. Bet.'!$F$37</definedName>
    <definedName name="TRM1CRP">'[31]Mat. Bet.'!$F$37</definedName>
    <definedName name="TRR1C">'[3]Mat. Bet.'!$F$28</definedName>
    <definedName name="TRR1CCG">'[3]Mat. Bet.'!$F$29</definedName>
    <definedName name="TRR1CP">'[3]Mat. Bet.'!$F$30</definedName>
    <definedName name="TRR1CPCG">'[3]Mat. Bet.'!$F$31</definedName>
    <definedName name="TRR2C">'[3]Mat. Bet.'!$F$33</definedName>
    <definedName name="TRR2CCG">'[3]Mat. Bet.'!$F$34</definedName>
    <definedName name="TRR2CFLEX" localSheetId="44">'[4]Mat. Bet.'!#REF!</definedName>
    <definedName name="TRR2CFLEX">'[4]Mat. Bet.'!#REF!</definedName>
    <definedName name="TRRACPOLCG">'[31]Mat. Bet.'!$F$30</definedName>
    <definedName name="TSD" localSheetId="44">#REF!</definedName>
    <definedName name="TSD">#REF!</definedName>
    <definedName name="TSSP" localSheetId="44">[4]Serviços!#REF!</definedName>
    <definedName name="TSSP">[4]Serviços!#REF!</definedName>
    <definedName name="TUBO60ACBC">'[12]OBRAS MELHORAM'!$H$217</definedName>
    <definedName name="TYUIO" hidden="1">{#N/A,#N/A,TRUE,"Serviços"}</definedName>
    <definedName name="TYUIOO" hidden="1">{#N/A,#N/A,TRUE,"Serviços"}</definedName>
    <definedName name="UL">[5]INVENTÁRIO!$B$9</definedName>
    <definedName name="un" localSheetId="8">#REF!</definedName>
    <definedName name="un" localSheetId="9">#REF!</definedName>
    <definedName name="un" localSheetId="10">#REF!</definedName>
    <definedName name="un" localSheetId="13">#REF!</definedName>
    <definedName name="UN" localSheetId="44">#REF!</definedName>
    <definedName name="un">#REF!</definedName>
    <definedName name="UnidAux" localSheetId="8">#REF!</definedName>
    <definedName name="UnidAux" localSheetId="9">#REF!</definedName>
    <definedName name="UnidAux" localSheetId="10">#REF!</definedName>
    <definedName name="UnidAux" localSheetId="13">#REF!</definedName>
    <definedName name="UnidAux">#REF!</definedName>
    <definedName name="VCANT">'[5]MOBIL-CANT'!$I$73</definedName>
    <definedName name="VIDE">[4]Invent.!$A$43</definedName>
    <definedName name="VMOB">'[5]MOBIL-CANT'!$I$45</definedName>
    <definedName name="VR">[5]INVENTÁRIO!$E$41</definedName>
    <definedName name="VSR">[5]INVENTÁRIO!$E$42</definedName>
    <definedName name="VVV" localSheetId="44">#REF!</definedName>
    <definedName name="VVV">#REF!</definedName>
    <definedName name="wdgadfgdsz" localSheetId="44">[1]SID_NI_5!#REF!</definedName>
    <definedName name="wdgadfgdsz">[1]SID_NI_5!#REF!</definedName>
    <definedName name="wrn.PENDENCIAS.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reco." localSheetId="46" hidden="1">{#N/A,#N/A,FALSE,"Pla_Preço";#N/A,#N/A,FALSE,"Crono"}</definedName>
    <definedName name="wrn.preco." localSheetId="47" hidden="1">{#N/A,#N/A,FALSE,"Pla_Preço";#N/A,#N/A,FALSE,"Crono"}</definedName>
    <definedName name="wrn.preco." localSheetId="44" hidden="1">{#N/A,#N/A,FALSE,"Pla_Preço";#N/A,#N/A,FALSE,"Crono"}</definedName>
    <definedName name="wrn.preco." localSheetId="0" hidden="1">{#N/A,#N/A,FALSE,"Pla_Preço";#N/A,#N/A,FALSE,"Crono"}</definedName>
    <definedName name="wrn.preco." hidden="1">{#N/A,#N/A,FALSE,"Pla_Preço";#N/A,#N/A,FALSE,"Crono"}</definedName>
    <definedName name="wrn.RELAT_EAP." hidden="1">{#N/A,#N/A,FALSE,"EAP";#N/A,#N/A,FALSE,"CURVA AV.FÍSICO";#N/A,#N/A,FALSE,"CURVA AV.FINANC."}</definedName>
    <definedName name="wrn.Tipo." hidden="1">{#N/A,#N/A,TRUE,"Serviços"}</definedName>
    <definedName name="wrn.Tipo.." hidden="1">{#N/A,#N/A,TRUE,"Serviços"}</definedName>
    <definedName name="www">{"cento","duzentos","trezentos","quatrocentos","quinhentos","seiscentos","setecentos","oitocentos","novecentos"}</definedName>
    <definedName name="X" localSheetId="44">[1]SID_NI_5!#REF!</definedName>
    <definedName name="X">[1]SID_NI_5!#REF!</definedName>
    <definedName name="XX" hidden="1">{"'EI 060 02'!$A$1:$K$59"}</definedName>
    <definedName name="YCXGFJDX" localSheetId="8">#REF!</definedName>
    <definedName name="YCXGFJDX" localSheetId="9">#REF!</definedName>
    <definedName name="YCXGFJDX" localSheetId="10">#REF!</definedName>
    <definedName name="YCXGFJDX" localSheetId="13">#REF!</definedName>
    <definedName name="YCXGFJDX">#REF!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135" i="6" l="1"/>
  <c r="A135" i="6"/>
  <c r="E14" i="6" l="1"/>
  <c r="F2" i="4"/>
  <c r="G2" i="3"/>
  <c r="F2" i="2"/>
  <c r="F2" i="7" l="1"/>
  <c r="G2" i="8"/>
  <c r="F3" i="9"/>
  <c r="F3" i="10"/>
  <c r="G2" i="11"/>
  <c r="F2" i="12"/>
  <c r="F3" i="13"/>
  <c r="G2" i="14"/>
  <c r="F3" i="15"/>
  <c r="F3" i="16"/>
  <c r="G2" i="17"/>
  <c r="F3" i="18"/>
  <c r="F3" i="21"/>
  <c r="G2" i="20"/>
  <c r="F3" i="19"/>
  <c r="F3" i="22"/>
  <c r="G2" i="23"/>
  <c r="F3" i="24"/>
  <c r="F3" i="25"/>
  <c r="G2" i="26"/>
  <c r="F3" i="27"/>
  <c r="F3" i="30"/>
  <c r="G2" i="29"/>
  <c r="F3" i="28"/>
  <c r="F3" i="33"/>
  <c r="G2" i="32"/>
  <c r="F3" i="31"/>
  <c r="C65" i="1" l="1"/>
  <c r="C66" i="1"/>
  <c r="C67" i="1"/>
  <c r="C68" i="1"/>
  <c r="C69" i="1"/>
  <c r="C70" i="1"/>
  <c r="C71" i="1"/>
  <c r="C64" i="1"/>
  <c r="C61" i="1"/>
  <c r="C58" i="1"/>
  <c r="C56" i="1"/>
  <c r="C57" i="1"/>
  <c r="C55" i="1"/>
  <c r="C53" i="1"/>
  <c r="C51" i="1"/>
  <c r="C52" i="1"/>
  <c r="C50" i="1"/>
  <c r="C46" i="1"/>
  <c r="C45" i="1"/>
  <c r="C43" i="1"/>
  <c r="C44" i="1"/>
  <c r="C42" i="1"/>
  <c r="C39" i="1"/>
  <c r="C40" i="1"/>
  <c r="C38" i="1"/>
  <c r="C35" i="1"/>
  <c r="C36" i="1"/>
  <c r="C34" i="1"/>
  <c r="C31" i="1"/>
  <c r="C32" i="1"/>
  <c r="C30" i="1"/>
  <c r="C27" i="1"/>
  <c r="C28" i="1"/>
  <c r="C26" i="1"/>
  <c r="C23" i="1"/>
  <c r="C24" i="1"/>
  <c r="C22" i="1"/>
  <c r="C19" i="1"/>
  <c r="C20" i="1"/>
  <c r="C18" i="1"/>
  <c r="C15" i="1"/>
  <c r="C16" i="1"/>
  <c r="C14" i="1"/>
  <c r="G113" i="6" l="1"/>
  <c r="H113" i="6" l="1"/>
  <c r="I113" i="6"/>
  <c r="J113" i="6"/>
  <c r="K113" i="6"/>
  <c r="L113" i="6"/>
  <c r="M113" i="6"/>
  <c r="N113" i="6"/>
  <c r="O113" i="6"/>
  <c r="P113" i="6"/>
  <c r="Q113" i="6"/>
  <c r="R113" i="6"/>
  <c r="S113" i="6"/>
  <c r="T113" i="6"/>
  <c r="U113" i="6"/>
  <c r="V113" i="6"/>
  <c r="W113" i="6"/>
  <c r="X113" i="6"/>
  <c r="Y113" i="6"/>
  <c r="Z113" i="6"/>
  <c r="AA113" i="6"/>
  <c r="AB113" i="6"/>
  <c r="AC113" i="6"/>
  <c r="AD113" i="6"/>
  <c r="A114" i="6"/>
  <c r="K22" i="3" l="1"/>
  <c r="E15" i="1"/>
  <c r="D16" i="49"/>
  <c r="D15" i="49"/>
  <c r="D14" i="49"/>
  <c r="D13" i="49"/>
  <c r="D17" i="49"/>
  <c r="D18" i="49"/>
  <c r="D22" i="49"/>
  <c r="D24" i="49"/>
  <c r="C24" i="49"/>
  <c r="C22" i="49"/>
  <c r="C18" i="49"/>
  <c r="C17" i="49"/>
  <c r="C16" i="49"/>
  <c r="C15" i="49"/>
  <c r="C14" i="49"/>
  <c r="C13" i="49"/>
  <c r="K22" i="32" l="1"/>
  <c r="E113" i="6" l="1"/>
  <c r="E125" i="6"/>
  <c r="E122" i="6"/>
  <c r="E119" i="6"/>
  <c r="E116" i="6"/>
  <c r="E110" i="6"/>
  <c r="E107" i="6"/>
  <c r="E104" i="6"/>
  <c r="E100" i="6"/>
  <c r="E96" i="6"/>
  <c r="E92" i="6"/>
  <c r="E90" i="6"/>
  <c r="E81" i="6"/>
  <c r="E79" i="6"/>
  <c r="E54" i="6"/>
  <c r="E85" i="6"/>
  <c r="E73" i="6"/>
  <c r="E70" i="6"/>
  <c r="E66" i="6"/>
  <c r="E64" i="6"/>
  <c r="E50" i="6"/>
  <c r="E48" i="6"/>
  <c r="E42" i="6"/>
  <c r="E40" i="6"/>
  <c r="G15" i="1"/>
  <c r="F15" i="1"/>
  <c r="H15" i="1" s="1"/>
  <c r="E16" i="1"/>
  <c r="G16" i="1" s="1"/>
  <c r="F16" i="1"/>
  <c r="H16" i="1" s="1"/>
  <c r="E19" i="1"/>
  <c r="F19" i="1"/>
  <c r="H19" i="1" s="1"/>
  <c r="G19" i="1"/>
  <c r="E22" i="1"/>
  <c r="G22" i="1" s="1"/>
  <c r="F22" i="1"/>
  <c r="H22" i="1" s="1"/>
  <c r="E23" i="1"/>
  <c r="G23" i="1" s="1"/>
  <c r="F23" i="1"/>
  <c r="H23" i="1" s="1"/>
  <c r="E24" i="1"/>
  <c r="G24" i="1" s="1"/>
  <c r="F24" i="1"/>
  <c r="H24" i="1" s="1"/>
  <c r="E26" i="1"/>
  <c r="G26" i="1" s="1"/>
  <c r="F26" i="1"/>
  <c r="H26" i="1" s="1"/>
  <c r="E27" i="1"/>
  <c r="F27" i="1"/>
  <c r="H27" i="1" s="1"/>
  <c r="G27" i="1"/>
  <c r="E28" i="1"/>
  <c r="G28" i="1" s="1"/>
  <c r="F28" i="1"/>
  <c r="H28" i="1" s="1"/>
  <c r="E30" i="1"/>
  <c r="G30" i="1" s="1"/>
  <c r="F30" i="1"/>
  <c r="H30" i="1" s="1"/>
  <c r="E31" i="1"/>
  <c r="G31" i="1" s="1"/>
  <c r="F31" i="1"/>
  <c r="H31" i="1" s="1"/>
  <c r="E32" i="1"/>
  <c r="G32" i="1" s="1"/>
  <c r="F32" i="1"/>
  <c r="H32" i="1" s="1"/>
  <c r="E34" i="1"/>
  <c r="G34" i="1" s="1"/>
  <c r="F34" i="1"/>
  <c r="H34" i="1" s="1"/>
  <c r="E35" i="1"/>
  <c r="F35" i="1"/>
  <c r="H35" i="1" s="1"/>
  <c r="G35" i="1"/>
  <c r="E36" i="1"/>
  <c r="G36" i="1" s="1"/>
  <c r="F36" i="1"/>
  <c r="H36" i="1" s="1"/>
  <c r="E38" i="1"/>
  <c r="G38" i="1" s="1"/>
  <c r="F38" i="1"/>
  <c r="H38" i="1" s="1"/>
  <c r="E39" i="1"/>
  <c r="G39" i="1" s="1"/>
  <c r="F39" i="1"/>
  <c r="H39" i="1" s="1"/>
  <c r="E40" i="1"/>
  <c r="G40" i="1" s="1"/>
  <c r="F40" i="1"/>
  <c r="E42" i="1"/>
  <c r="G42" i="1" s="1"/>
  <c r="F42" i="1"/>
  <c r="H42" i="1" s="1"/>
  <c r="E43" i="1"/>
  <c r="F43" i="1"/>
  <c r="H43" i="1" s="1"/>
  <c r="G43" i="1"/>
  <c r="E44" i="1"/>
  <c r="G44" i="1" s="1"/>
  <c r="F44" i="1"/>
  <c r="H44" i="1" s="1"/>
  <c r="E50" i="1"/>
  <c r="G50" i="1" s="1"/>
  <c r="F50" i="1"/>
  <c r="H50" i="1" s="1"/>
  <c r="E51" i="1"/>
  <c r="G51" i="1" s="1"/>
  <c r="F51" i="1"/>
  <c r="H51" i="1" s="1"/>
  <c r="E52" i="1"/>
  <c r="G52" i="1" s="1"/>
  <c r="F52" i="1"/>
  <c r="E55" i="1"/>
  <c r="G55" i="1" s="1"/>
  <c r="F55" i="1"/>
  <c r="H55" i="1" s="1"/>
  <c r="E56" i="1"/>
  <c r="F56" i="1"/>
  <c r="H56" i="1" s="1"/>
  <c r="G56" i="1"/>
  <c r="E57" i="1"/>
  <c r="G57" i="1" s="1"/>
  <c r="F57" i="1"/>
  <c r="H57" i="1" s="1"/>
  <c r="E34" i="6"/>
  <c r="E32" i="6"/>
  <c r="E26" i="6"/>
  <c r="E24" i="6"/>
  <c r="E18" i="6"/>
  <c r="E16" i="6"/>
  <c r="E10" i="6"/>
  <c r="E8" i="6"/>
  <c r="D58" i="53" l="1"/>
  <c r="D67" i="1"/>
  <c r="H40" i="1"/>
  <c r="H52" i="1"/>
  <c r="G3" i="30" l="1"/>
  <c r="G2" i="28"/>
  <c r="G3" i="33"/>
  <c r="G2" i="31"/>
  <c r="G3" i="27"/>
  <c r="G2" i="25"/>
  <c r="G3" i="24"/>
  <c r="G2" i="22"/>
  <c r="G3" i="21"/>
  <c r="G2" i="19"/>
  <c r="G3" i="18"/>
  <c r="G2" i="16"/>
  <c r="G3" i="15"/>
  <c r="G2" i="13"/>
  <c r="G2" i="12"/>
  <c r="G2" i="10"/>
  <c r="G3" i="9"/>
  <c r="G1" i="7"/>
  <c r="G2" i="4"/>
  <c r="G1" i="2"/>
  <c r="C2" i="49"/>
  <c r="I32" i="6" l="1"/>
  <c r="J32" i="6" s="1"/>
  <c r="I18" i="6"/>
  <c r="J18" i="6" s="1"/>
  <c r="K32" i="6" l="1"/>
  <c r="K18" i="6"/>
  <c r="I34" i="6"/>
  <c r="J34" i="6" s="1"/>
  <c r="K34" i="6" s="1"/>
  <c r="L34" i="6" s="1"/>
  <c r="M34" i="6" s="1"/>
  <c r="N34" i="6" s="1"/>
  <c r="O34" i="6" s="1"/>
  <c r="P34" i="6" s="1"/>
  <c r="Q34" i="6" s="1"/>
  <c r="R34" i="6" s="1"/>
  <c r="S34" i="6" s="1"/>
  <c r="T34" i="6" s="1"/>
  <c r="U34" i="6" s="1"/>
  <c r="V34" i="6" s="1"/>
  <c r="H34" i="6"/>
  <c r="H32" i="6"/>
  <c r="G64" i="6"/>
  <c r="H64" i="6" s="1"/>
  <c r="G56" i="6"/>
  <c r="H56" i="6" s="1"/>
  <c r="I56" i="6" s="1"/>
  <c r="J56" i="6" s="1"/>
  <c r="H48" i="6"/>
  <c r="I48" i="6" s="1"/>
  <c r="J48" i="6" s="1"/>
  <c r="H40" i="6"/>
  <c r="H42" i="6" s="1"/>
  <c r="G32" i="6"/>
  <c r="G24" i="6"/>
  <c r="H24" i="6" s="1"/>
  <c r="I24" i="6" s="1"/>
  <c r="J24" i="6" s="1"/>
  <c r="K24" i="6" s="1"/>
  <c r="L24" i="6" s="1"/>
  <c r="M24" i="6" s="1"/>
  <c r="N24" i="6" s="1"/>
  <c r="O24" i="6" s="1"/>
  <c r="P24" i="6" s="1"/>
  <c r="Q24" i="6" s="1"/>
  <c r="R24" i="6" s="1"/>
  <c r="S24" i="6" s="1"/>
  <c r="T24" i="6" s="1"/>
  <c r="U24" i="6" s="1"/>
  <c r="V24" i="6" s="1"/>
  <c r="W24" i="6" s="1"/>
  <c r="X24" i="6" s="1"/>
  <c r="Y24" i="6" s="1"/>
  <c r="Z24" i="6" s="1"/>
  <c r="AA24" i="6" s="1"/>
  <c r="AB24" i="6" s="1"/>
  <c r="AC24" i="6" s="1"/>
  <c r="AD24" i="6" s="1"/>
  <c r="L32" i="6" l="1"/>
  <c r="L18" i="6"/>
  <c r="K56" i="6"/>
  <c r="L56" i="6" s="1"/>
  <c r="K48" i="6"/>
  <c r="L48" i="6" s="1"/>
  <c r="M48" i="6" s="1"/>
  <c r="N48" i="6" s="1"/>
  <c r="O48" i="6" s="1"/>
  <c r="I64" i="6"/>
  <c r="I40" i="6"/>
  <c r="E6" i="6"/>
  <c r="G8" i="6"/>
  <c r="G66" i="6"/>
  <c r="H66" i="6" s="1"/>
  <c r="I66" i="6" s="1"/>
  <c r="J66" i="6" s="1"/>
  <c r="G58" i="6"/>
  <c r="H58" i="6" s="1"/>
  <c r="I58" i="6" s="1"/>
  <c r="G50" i="6"/>
  <c r="H50" i="6" s="1"/>
  <c r="E88" i="6"/>
  <c r="E77" i="6"/>
  <c r="G34" i="6"/>
  <c r="G42" i="6"/>
  <c r="E62" i="6"/>
  <c r="E46" i="6"/>
  <c r="E30" i="6"/>
  <c r="G26" i="6"/>
  <c r="H26" i="6" s="1"/>
  <c r="I26" i="6" s="1"/>
  <c r="J26" i="6" s="1"/>
  <c r="K26" i="6" s="1"/>
  <c r="L26" i="6" s="1"/>
  <c r="M26" i="6" s="1"/>
  <c r="E22" i="6"/>
  <c r="G16" i="6"/>
  <c r="M32" i="6" l="1"/>
  <c r="M18" i="6"/>
  <c r="J64" i="6"/>
  <c r="P48" i="6"/>
  <c r="M56" i="6"/>
  <c r="J40" i="6"/>
  <c r="I42" i="6"/>
  <c r="H16" i="6"/>
  <c r="I16" i="6" s="1"/>
  <c r="J16" i="6" s="1"/>
  <c r="K16" i="6" s="1"/>
  <c r="L16" i="6" s="1"/>
  <c r="M16" i="6" s="1"/>
  <c r="N16" i="6" s="1"/>
  <c r="O16" i="6" s="1"/>
  <c r="P16" i="6" s="1"/>
  <c r="Q16" i="6" s="1"/>
  <c r="R16" i="6" s="1"/>
  <c r="S16" i="6" s="1"/>
  <c r="T16" i="6" s="1"/>
  <c r="U16" i="6" s="1"/>
  <c r="V16" i="6" s="1"/>
  <c r="W16" i="6" s="1"/>
  <c r="X16" i="6" s="1"/>
  <c r="Y16" i="6" s="1"/>
  <c r="Z16" i="6" s="1"/>
  <c r="AA16" i="6" s="1"/>
  <c r="AB16" i="6" s="1"/>
  <c r="AC16" i="6" s="1"/>
  <c r="AD16" i="6" s="1"/>
  <c r="G18" i="6"/>
  <c r="N26" i="6"/>
  <c r="H8" i="6"/>
  <c r="G10" i="6"/>
  <c r="I50" i="6"/>
  <c r="K66" i="6"/>
  <c r="J58" i="6"/>
  <c r="E38" i="6"/>
  <c r="N32" i="6" l="1"/>
  <c r="N18" i="6"/>
  <c r="N56" i="6"/>
  <c r="Q48" i="6"/>
  <c r="K64" i="6"/>
  <c r="K40" i="6"/>
  <c r="J42" i="6"/>
  <c r="O26" i="6"/>
  <c r="H18" i="6"/>
  <c r="I8" i="6"/>
  <c r="H10" i="6"/>
  <c r="J50" i="6"/>
  <c r="L66" i="6"/>
  <c r="K58" i="6"/>
  <c r="O32" i="6" l="1"/>
  <c r="O18" i="6"/>
  <c r="L64" i="6"/>
  <c r="R48" i="6"/>
  <c r="O56" i="6"/>
  <c r="L40" i="6"/>
  <c r="K42" i="6"/>
  <c r="P26" i="6"/>
  <c r="J8" i="6"/>
  <c r="I10" i="6"/>
  <c r="K50" i="6"/>
  <c r="M66" i="6"/>
  <c r="L58" i="6"/>
  <c r="P32" i="6" l="1"/>
  <c r="P18" i="6"/>
  <c r="P56" i="6"/>
  <c r="M64" i="6"/>
  <c r="S48" i="6"/>
  <c r="M40" i="6"/>
  <c r="L42" i="6"/>
  <c r="Q26" i="6"/>
  <c r="K8" i="6"/>
  <c r="J10" i="6"/>
  <c r="L50" i="6"/>
  <c r="N66" i="6"/>
  <c r="M58" i="6"/>
  <c r="Q32" i="6" l="1"/>
  <c r="Q18" i="6"/>
  <c r="N64" i="6"/>
  <c r="T48" i="6"/>
  <c r="Q56" i="6"/>
  <c r="N40" i="6"/>
  <c r="M42" i="6"/>
  <c r="R26" i="6"/>
  <c r="L8" i="6"/>
  <c r="K10" i="6"/>
  <c r="M50" i="6"/>
  <c r="O66" i="6"/>
  <c r="N58" i="6"/>
  <c r="R32" i="6" l="1"/>
  <c r="R18" i="6"/>
  <c r="U48" i="6"/>
  <c r="R56" i="6"/>
  <c r="O64" i="6"/>
  <c r="O40" i="6"/>
  <c r="N42" i="6"/>
  <c r="S26" i="6"/>
  <c r="M8" i="6"/>
  <c r="L10" i="6"/>
  <c r="N50" i="6"/>
  <c r="P66" i="6"/>
  <c r="O58" i="6"/>
  <c r="S32" i="6" l="1"/>
  <c r="S18" i="6"/>
  <c r="S56" i="6"/>
  <c r="P64" i="6"/>
  <c r="V48" i="6"/>
  <c r="P40" i="6"/>
  <c r="O42" i="6"/>
  <c r="T26" i="6"/>
  <c r="N8" i="6"/>
  <c r="M10" i="6"/>
  <c r="O50" i="6"/>
  <c r="Q66" i="6"/>
  <c r="P58" i="6"/>
  <c r="T32" i="6" l="1"/>
  <c r="T18" i="6"/>
  <c r="W48" i="6"/>
  <c r="Q64" i="6"/>
  <c r="T56" i="6"/>
  <c r="Q40" i="6"/>
  <c r="P42" i="6"/>
  <c r="U26" i="6"/>
  <c r="O8" i="6"/>
  <c r="N10" i="6"/>
  <c r="P50" i="6"/>
  <c r="R66" i="6"/>
  <c r="Q58" i="6"/>
  <c r="U32" i="6" l="1"/>
  <c r="U18" i="6"/>
  <c r="U56" i="6"/>
  <c r="R64" i="6"/>
  <c r="X48" i="6"/>
  <c r="R40" i="6"/>
  <c r="Q42" i="6"/>
  <c r="V26" i="6"/>
  <c r="P8" i="6"/>
  <c r="O10" i="6"/>
  <c r="Q50" i="6"/>
  <c r="S66" i="6"/>
  <c r="R58" i="6"/>
  <c r="V32" i="6" l="1"/>
  <c r="V18" i="6"/>
  <c r="Y48" i="6"/>
  <c r="S64" i="6"/>
  <c r="V56" i="6"/>
  <c r="S40" i="6"/>
  <c r="R42" i="6"/>
  <c r="W26" i="6"/>
  <c r="Q8" i="6"/>
  <c r="P10" i="6"/>
  <c r="R50" i="6"/>
  <c r="T66" i="6"/>
  <c r="S58" i="6"/>
  <c r="W32" i="6" l="1"/>
  <c r="W18" i="6"/>
  <c r="W56" i="6"/>
  <c r="T64" i="6"/>
  <c r="Z48" i="6"/>
  <c r="T40" i="6"/>
  <c r="S42" i="6"/>
  <c r="X26" i="6"/>
  <c r="R8" i="6"/>
  <c r="Q10" i="6"/>
  <c r="S50" i="6"/>
  <c r="U66" i="6"/>
  <c r="T58" i="6"/>
  <c r="X32" i="6" l="1"/>
  <c r="X18" i="6"/>
  <c r="U64" i="6"/>
  <c r="AA48" i="6"/>
  <c r="X56" i="6"/>
  <c r="U40" i="6"/>
  <c r="T42" i="6"/>
  <c r="Y26" i="6"/>
  <c r="S8" i="6"/>
  <c r="R10" i="6"/>
  <c r="T50" i="6"/>
  <c r="V66" i="6"/>
  <c r="U58" i="6"/>
  <c r="Y32" i="6" l="1"/>
  <c r="Y18" i="6"/>
  <c r="AB48" i="6"/>
  <c r="Y56" i="6"/>
  <c r="V64" i="6"/>
  <c r="V40" i="6"/>
  <c r="U42" i="6"/>
  <c r="Z26" i="6"/>
  <c r="T8" i="6"/>
  <c r="S10" i="6"/>
  <c r="U50" i="6"/>
  <c r="W66" i="6"/>
  <c r="V58" i="6"/>
  <c r="Z32" i="6" l="1"/>
  <c r="Z18" i="6"/>
  <c r="Z56" i="6"/>
  <c r="W64" i="6"/>
  <c r="AC48" i="6"/>
  <c r="W40" i="6"/>
  <c r="V42" i="6"/>
  <c r="AA26" i="6"/>
  <c r="U8" i="6"/>
  <c r="T10" i="6"/>
  <c r="V50" i="6"/>
  <c r="X66" i="6"/>
  <c r="W58" i="6"/>
  <c r="AA32" i="6" l="1"/>
  <c r="AA18" i="6"/>
  <c r="AD48" i="6"/>
  <c r="X64" i="6"/>
  <c r="AA56" i="6"/>
  <c r="X40" i="6"/>
  <c r="W42" i="6"/>
  <c r="AB26" i="6"/>
  <c r="V8" i="6"/>
  <c r="U10" i="6"/>
  <c r="W50" i="6"/>
  <c r="Y66" i="6"/>
  <c r="X58" i="6"/>
  <c r="AB32" i="6" l="1"/>
  <c r="AB18" i="6"/>
  <c r="AB56" i="6"/>
  <c r="Y64" i="6"/>
  <c r="Y40" i="6"/>
  <c r="X42" i="6"/>
  <c r="AC26" i="6"/>
  <c r="W8" i="6"/>
  <c r="V10" i="6"/>
  <c r="X50" i="6"/>
  <c r="Z66" i="6"/>
  <c r="Y58" i="6"/>
  <c r="AC32" i="6" l="1"/>
  <c r="AC18" i="6"/>
  <c r="Z64" i="6"/>
  <c r="AC56" i="6"/>
  <c r="Z40" i="6"/>
  <c r="Y42" i="6"/>
  <c r="AD26" i="6"/>
  <c r="X8" i="6"/>
  <c r="W10" i="6"/>
  <c r="Y50" i="6"/>
  <c r="AA66" i="6"/>
  <c r="Z58" i="6"/>
  <c r="AD32" i="6" l="1"/>
  <c r="AD18" i="6"/>
  <c r="AD56" i="6"/>
  <c r="E56" i="6" s="1"/>
  <c r="AA64" i="6"/>
  <c r="AA40" i="6"/>
  <c r="Z42" i="6"/>
  <c r="Y8" i="6"/>
  <c r="X10" i="6"/>
  <c r="Z50" i="6"/>
  <c r="AB66" i="6"/>
  <c r="AA58" i="6"/>
  <c r="AB64" i="6" l="1"/>
  <c r="AB40" i="6"/>
  <c r="AA42" i="6"/>
  <c r="Z8" i="6"/>
  <c r="Y10" i="6"/>
  <c r="AA50" i="6"/>
  <c r="AC66" i="6"/>
  <c r="AB58" i="6"/>
  <c r="AC64" i="6" l="1"/>
  <c r="AC40" i="6"/>
  <c r="AB42" i="6"/>
  <c r="AA8" i="6"/>
  <c r="Z10" i="6"/>
  <c r="AB50" i="6"/>
  <c r="AD66" i="6"/>
  <c r="AC58" i="6"/>
  <c r="AD64" i="6" l="1"/>
  <c r="AD40" i="6"/>
  <c r="AC42" i="6"/>
  <c r="AB8" i="6"/>
  <c r="AA10" i="6"/>
  <c r="AC50" i="6"/>
  <c r="AD58" i="6"/>
  <c r="E58" i="6" s="1"/>
  <c r="AD42" i="6" l="1"/>
  <c r="AC8" i="6"/>
  <c r="AB10" i="6"/>
  <c r="AD50" i="6"/>
  <c r="AD8" i="6" l="1"/>
  <c r="AC10" i="6"/>
  <c r="AD10" i="6" l="1"/>
  <c r="I46" i="12" l="1"/>
  <c r="I36" i="31" l="1"/>
  <c r="I28" i="30"/>
  <c r="H28" i="30"/>
  <c r="I27" i="30"/>
  <c r="H27" i="30"/>
  <c r="I20" i="30"/>
  <c r="H20" i="30"/>
  <c r="I7" i="30"/>
  <c r="H7" i="30"/>
  <c r="I9" i="28"/>
  <c r="H9" i="28"/>
  <c r="I8" i="28"/>
  <c r="H8" i="28"/>
  <c r="I18" i="33"/>
  <c r="H18" i="33"/>
  <c r="I7" i="33"/>
  <c r="H7" i="33"/>
  <c r="I7" i="31"/>
  <c r="H7" i="31"/>
  <c r="I31" i="27"/>
  <c r="H31" i="27"/>
  <c r="I30" i="27"/>
  <c r="H30" i="27"/>
  <c r="I23" i="27"/>
  <c r="H23" i="27"/>
  <c r="I16" i="27"/>
  <c r="H16" i="27"/>
  <c r="I9" i="27"/>
  <c r="H9" i="27"/>
  <c r="I8" i="27"/>
  <c r="H8" i="27"/>
  <c r="I7" i="27"/>
  <c r="H7" i="27"/>
  <c r="K16" i="26"/>
  <c r="K18" i="26" s="1"/>
  <c r="G16" i="26"/>
  <c r="G18" i="26" s="1"/>
  <c r="I27" i="25"/>
  <c r="H27" i="25"/>
  <c r="I20" i="25"/>
  <c r="H20" i="25"/>
  <c r="I19" i="25"/>
  <c r="H19" i="25"/>
  <c r="I18" i="25"/>
  <c r="H18" i="25"/>
  <c r="I11" i="25"/>
  <c r="H11" i="25"/>
  <c r="I10" i="25"/>
  <c r="H10" i="25"/>
  <c r="I9" i="25"/>
  <c r="H9" i="25"/>
  <c r="I8" i="25"/>
  <c r="H8" i="25"/>
  <c r="I32" i="24"/>
  <c r="H32" i="24"/>
  <c r="I31" i="24"/>
  <c r="H31" i="24"/>
  <c r="I24" i="24"/>
  <c r="H24" i="24"/>
  <c r="I17" i="24"/>
  <c r="H17" i="24"/>
  <c r="I10" i="24"/>
  <c r="H10" i="24"/>
  <c r="I9" i="24"/>
  <c r="H9" i="24"/>
  <c r="I8" i="24"/>
  <c r="H8" i="24"/>
  <c r="I7" i="24"/>
  <c r="H7" i="24"/>
  <c r="K16" i="23"/>
  <c r="K18" i="23" s="1"/>
  <c r="G16" i="23"/>
  <c r="G18" i="23" s="1"/>
  <c r="I27" i="22"/>
  <c r="H27" i="22"/>
  <c r="I20" i="22"/>
  <c r="H20" i="22"/>
  <c r="I19" i="22"/>
  <c r="H19" i="22"/>
  <c r="I18" i="22"/>
  <c r="H18" i="22"/>
  <c r="I11" i="22"/>
  <c r="H11" i="22"/>
  <c r="I10" i="22"/>
  <c r="H10" i="22"/>
  <c r="I9" i="22"/>
  <c r="H9" i="22"/>
  <c r="I8" i="22"/>
  <c r="H8" i="22"/>
  <c r="I31" i="21"/>
  <c r="H31" i="21"/>
  <c r="I30" i="21"/>
  <c r="H30" i="21"/>
  <c r="I23" i="21"/>
  <c r="H23" i="21"/>
  <c r="I16" i="21"/>
  <c r="H16" i="21"/>
  <c r="I9" i="21"/>
  <c r="H9" i="21"/>
  <c r="I8" i="21"/>
  <c r="H8" i="21"/>
  <c r="I7" i="21"/>
  <c r="H7" i="21"/>
  <c r="K18" i="20"/>
  <c r="G18" i="20"/>
  <c r="K16" i="20"/>
  <c r="G16" i="20"/>
  <c r="I27" i="19"/>
  <c r="H27" i="19"/>
  <c r="I20" i="19"/>
  <c r="H20" i="19"/>
  <c r="I19" i="19"/>
  <c r="H19" i="19"/>
  <c r="I18" i="19"/>
  <c r="H18" i="19"/>
  <c r="I11" i="19"/>
  <c r="H11" i="19"/>
  <c r="I10" i="19"/>
  <c r="H10" i="19"/>
  <c r="I9" i="19"/>
  <c r="H9" i="19"/>
  <c r="I8" i="19"/>
  <c r="H8" i="19"/>
  <c r="I28" i="18"/>
  <c r="H28" i="18"/>
  <c r="I21" i="18"/>
  <c r="H21" i="18"/>
  <c r="I14" i="18"/>
  <c r="H14" i="18"/>
  <c r="I7" i="18"/>
  <c r="H7" i="18"/>
  <c r="G18" i="17"/>
  <c r="K16" i="17"/>
  <c r="K18" i="17" s="1"/>
  <c r="G16" i="17"/>
  <c r="I27" i="16"/>
  <c r="H27" i="16"/>
  <c r="I20" i="16"/>
  <c r="H20" i="16"/>
  <c r="I19" i="16"/>
  <c r="H19" i="16"/>
  <c r="I18" i="16"/>
  <c r="H18" i="16"/>
  <c r="I11" i="16"/>
  <c r="H11" i="16"/>
  <c r="I10" i="16"/>
  <c r="H10" i="16"/>
  <c r="I9" i="16"/>
  <c r="H9" i="16"/>
  <c r="I8" i="16"/>
  <c r="H8" i="16"/>
  <c r="I33" i="15"/>
  <c r="H33" i="15"/>
  <c r="I32" i="15"/>
  <c r="H32" i="15"/>
  <c r="I31" i="15"/>
  <c r="H31" i="15"/>
  <c r="I24" i="15"/>
  <c r="H24" i="15"/>
  <c r="I17" i="15"/>
  <c r="H17" i="15"/>
  <c r="I10" i="15"/>
  <c r="H10" i="15"/>
  <c r="I9" i="15"/>
  <c r="H9" i="15"/>
  <c r="I8" i="15"/>
  <c r="H8" i="15"/>
  <c r="I7" i="15"/>
  <c r="H7" i="15"/>
  <c r="K16" i="14"/>
  <c r="K18" i="14" s="1"/>
  <c r="G16" i="14"/>
  <c r="G18" i="14" s="1"/>
  <c r="I34" i="13"/>
  <c r="H34" i="13"/>
  <c r="I27" i="13"/>
  <c r="H27" i="13"/>
  <c r="I20" i="13"/>
  <c r="H20" i="13"/>
  <c r="I19" i="13"/>
  <c r="H19" i="13"/>
  <c r="I18" i="13"/>
  <c r="H18" i="13"/>
  <c r="I11" i="13"/>
  <c r="H11" i="13"/>
  <c r="I10" i="13"/>
  <c r="H10" i="13"/>
  <c r="I9" i="13"/>
  <c r="H9" i="13"/>
  <c r="I8" i="13"/>
  <c r="H8" i="13"/>
  <c r="I32" i="12"/>
  <c r="H32" i="12"/>
  <c r="I31" i="12"/>
  <c r="H31" i="12"/>
  <c r="I30" i="12"/>
  <c r="H30" i="12"/>
  <c r="I23" i="12"/>
  <c r="H23" i="12"/>
  <c r="I16" i="12"/>
  <c r="H16" i="12"/>
  <c r="I9" i="12"/>
  <c r="H9" i="12"/>
  <c r="I8" i="12"/>
  <c r="H8" i="12"/>
  <c r="I7" i="12"/>
  <c r="H7" i="12"/>
  <c r="I6" i="12"/>
  <c r="H6" i="12"/>
  <c r="K16" i="11"/>
  <c r="K18" i="11" s="1"/>
  <c r="G16" i="11"/>
  <c r="G18" i="11" s="1"/>
  <c r="I35" i="10"/>
  <c r="H35" i="10"/>
  <c r="I28" i="10"/>
  <c r="H28" i="10"/>
  <c r="I21" i="10"/>
  <c r="H21" i="10"/>
  <c r="I20" i="10"/>
  <c r="H20" i="10"/>
  <c r="I19" i="10"/>
  <c r="H19" i="10"/>
  <c r="I12" i="10"/>
  <c r="H12" i="10"/>
  <c r="I11" i="10"/>
  <c r="H11" i="10"/>
  <c r="I10" i="10"/>
  <c r="H10" i="10"/>
  <c r="I9" i="10"/>
  <c r="H9" i="10"/>
  <c r="I8" i="10"/>
  <c r="H8" i="10"/>
  <c r="I17" i="9"/>
  <c r="H17" i="9"/>
  <c r="I10" i="9"/>
  <c r="H10" i="9"/>
  <c r="I9" i="9"/>
  <c r="H9" i="9"/>
  <c r="I8" i="9"/>
  <c r="H8" i="9"/>
  <c r="I7" i="9"/>
  <c r="H7" i="9"/>
  <c r="K16" i="8"/>
  <c r="K18" i="8" s="1"/>
  <c r="G16" i="8"/>
  <c r="G18" i="8" s="1"/>
  <c r="I34" i="7"/>
  <c r="H34" i="7"/>
  <c r="I27" i="7"/>
  <c r="H27" i="7"/>
  <c r="I20" i="7"/>
  <c r="H20" i="7"/>
  <c r="I19" i="7"/>
  <c r="H19" i="7"/>
  <c r="I18" i="7"/>
  <c r="H18" i="7"/>
  <c r="I11" i="7"/>
  <c r="H11" i="7"/>
  <c r="I10" i="7"/>
  <c r="H10" i="7"/>
  <c r="I9" i="7"/>
  <c r="H9" i="7"/>
  <c r="I8" i="7"/>
  <c r="H8" i="7"/>
  <c r="I7" i="7"/>
  <c r="H7" i="7"/>
  <c r="I32" i="4"/>
  <c r="H32" i="4"/>
  <c r="I31" i="4"/>
  <c r="H31" i="4"/>
  <c r="I30" i="4"/>
  <c r="H30" i="4"/>
  <c r="I23" i="4"/>
  <c r="H23" i="4"/>
  <c r="I16" i="4"/>
  <c r="H16" i="4"/>
  <c r="I9" i="4"/>
  <c r="H9" i="4"/>
  <c r="I8" i="4"/>
  <c r="H8" i="4"/>
  <c r="I7" i="4"/>
  <c r="H7" i="4"/>
  <c r="I6" i="4"/>
  <c r="H6" i="4"/>
  <c r="K16" i="3"/>
  <c r="K18" i="3" s="1"/>
  <c r="G16" i="3"/>
  <c r="G18" i="3" s="1"/>
  <c r="I34" i="2"/>
  <c r="H34" i="2"/>
  <c r="I27" i="2"/>
  <c r="H27" i="2"/>
  <c r="I20" i="2"/>
  <c r="H20" i="2"/>
  <c r="I19" i="2"/>
  <c r="H19" i="2"/>
  <c r="I18" i="2"/>
  <c r="I11" i="2"/>
  <c r="H11" i="2"/>
  <c r="I10" i="2"/>
  <c r="H10" i="2"/>
  <c r="I9" i="2"/>
  <c r="H9" i="2"/>
  <c r="I8" i="2"/>
  <c r="H8" i="2"/>
  <c r="I7" i="2"/>
  <c r="H7" i="2"/>
  <c r="F77" i="6" l="1"/>
  <c r="K2056" i="46"/>
  <c r="E1941" i="46"/>
  <c r="E1245" i="46"/>
  <c r="K1245" i="46"/>
  <c r="E1247" i="46"/>
  <c r="K1247" i="46"/>
  <c r="L78" i="6" l="1"/>
  <c r="AD78" i="6"/>
  <c r="K78" i="6"/>
  <c r="AC78" i="6"/>
  <c r="T78" i="6"/>
  <c r="R78" i="6"/>
  <c r="G78" i="6"/>
  <c r="Y78" i="6"/>
  <c r="Q78" i="6"/>
  <c r="M78" i="6"/>
  <c r="W78" i="6"/>
  <c r="X78" i="6"/>
  <c r="H78" i="6"/>
  <c r="S78" i="6"/>
  <c r="P78" i="6"/>
  <c r="AB78" i="6"/>
  <c r="V78" i="6"/>
  <c r="AA78" i="6"/>
  <c r="U78" i="6"/>
  <c r="J78" i="6"/>
  <c r="O78" i="6"/>
  <c r="N78" i="6"/>
  <c r="I78" i="6"/>
  <c r="Z78" i="6"/>
  <c r="H2" i="6"/>
  <c r="I2" i="6" s="1"/>
  <c r="J2" i="6" s="1"/>
  <c r="K2" i="6" s="1"/>
  <c r="L2" i="6" s="1"/>
  <c r="M2" i="6" s="1"/>
  <c r="N2" i="6" s="1"/>
  <c r="O2" i="6" s="1"/>
  <c r="P2" i="6" s="1"/>
  <c r="Q2" i="6" s="1"/>
  <c r="R2" i="6" s="1"/>
  <c r="S2" i="6" s="1"/>
  <c r="T2" i="6" s="1"/>
  <c r="U2" i="6" s="1"/>
  <c r="V2" i="6" s="1"/>
  <c r="W2" i="6" s="1"/>
  <c r="X2" i="6" s="1"/>
  <c r="Y2" i="6" s="1"/>
  <c r="Z2" i="6" s="1"/>
  <c r="AA2" i="6" s="1"/>
  <c r="AB2" i="6" s="1"/>
  <c r="AC2" i="6" s="1"/>
  <c r="AD2" i="6" s="1"/>
  <c r="D78" i="6" l="1"/>
  <c r="E1248" i="46"/>
  <c r="K1248" i="46"/>
  <c r="E1261" i="46"/>
  <c r="E986" i="46"/>
  <c r="E971" i="46"/>
  <c r="E957" i="46"/>
  <c r="E566" i="46"/>
  <c r="E552" i="46"/>
  <c r="K552" i="46"/>
  <c r="K188" i="46"/>
  <c r="E172" i="46"/>
  <c r="K172" i="46"/>
  <c r="C113" i="6" l="1"/>
  <c r="C10" i="51" l="1"/>
  <c r="C10" i="50"/>
  <c r="G23" i="51"/>
  <c r="H18" i="51"/>
  <c r="H23" i="51" s="1"/>
  <c r="G18" i="51"/>
  <c r="H23" i="50"/>
  <c r="G23" i="50"/>
  <c r="H18" i="50"/>
  <c r="G18" i="50"/>
  <c r="B2" i="49" l="1"/>
  <c r="B30" i="49"/>
  <c r="B31" i="49"/>
  <c r="B32" i="49"/>
  <c r="B33" i="49"/>
  <c r="B34" i="49"/>
  <c r="B35" i="49"/>
  <c r="B36" i="49"/>
  <c r="B29" i="49"/>
  <c r="A30" i="49"/>
  <c r="A31" i="49"/>
  <c r="A32" i="49"/>
  <c r="A33" i="49"/>
  <c r="A34" i="49"/>
  <c r="A35" i="49"/>
  <c r="A36" i="49"/>
  <c r="A29" i="49"/>
  <c r="B28" i="49"/>
  <c r="A28" i="49"/>
  <c r="B27" i="49"/>
  <c r="A27" i="49"/>
  <c r="B26" i="49"/>
  <c r="A26" i="49"/>
  <c r="B25" i="49"/>
  <c r="A25" i="49"/>
  <c r="B24" i="49"/>
  <c r="A24" i="49"/>
  <c r="B23" i="49"/>
  <c r="A23" i="49"/>
  <c r="B22" i="49"/>
  <c r="A22" i="49"/>
  <c r="B21" i="49"/>
  <c r="A21" i="49"/>
  <c r="B20" i="49"/>
  <c r="A20" i="49"/>
  <c r="B19" i="49"/>
  <c r="A19" i="49"/>
  <c r="B18" i="49"/>
  <c r="A18" i="49"/>
  <c r="B17" i="49"/>
  <c r="A17" i="49"/>
  <c r="B16" i="49"/>
  <c r="A16" i="49"/>
  <c r="B15" i="49"/>
  <c r="A15" i="49"/>
  <c r="B14" i="49"/>
  <c r="A14" i="49"/>
  <c r="B13" i="49"/>
  <c r="A13" i="49"/>
  <c r="A11" i="49"/>
  <c r="B12" i="49"/>
  <c r="A12" i="49"/>
  <c r="B11" i="49"/>
  <c r="K1378" i="46" l="1"/>
  <c r="K1377" i="46"/>
  <c r="E1377" i="46"/>
  <c r="K1376" i="46"/>
  <c r="E1376" i="46"/>
  <c r="B1370" i="46"/>
  <c r="E1885" i="46"/>
  <c r="E1884" i="46"/>
  <c r="K1884" i="46"/>
  <c r="E1869" i="46"/>
  <c r="E1868" i="46"/>
  <c r="K1868" i="46"/>
  <c r="E1854" i="46"/>
  <c r="E1853" i="46"/>
  <c r="K1853" i="46"/>
  <c r="E1839" i="46"/>
  <c r="E1838" i="46"/>
  <c r="K1838" i="46"/>
  <c r="K1824" i="46"/>
  <c r="K1823" i="46"/>
  <c r="E1823" i="46"/>
  <c r="K1822" i="46"/>
  <c r="E1822" i="46"/>
  <c r="B1816" i="46"/>
  <c r="E1810" i="46"/>
  <c r="E1809" i="46"/>
  <c r="E1824" i="46" s="1"/>
  <c r="K1809" i="46"/>
  <c r="K1795" i="46"/>
  <c r="K1794" i="46"/>
  <c r="E1794" i="46"/>
  <c r="K1793" i="46"/>
  <c r="E1793" i="46"/>
  <c r="B1787" i="46"/>
  <c r="E1781" i="46"/>
  <c r="E1780" i="46"/>
  <c r="E1795" i="46" s="1"/>
  <c r="K1780" i="46"/>
  <c r="E1766" i="46"/>
  <c r="E1765" i="46"/>
  <c r="K1765" i="46"/>
  <c r="E1751" i="46"/>
  <c r="E1750" i="46"/>
  <c r="K1750" i="46"/>
  <c r="E1736" i="46"/>
  <c r="E1735" i="46"/>
  <c r="K1735" i="46"/>
  <c r="K1721" i="46"/>
  <c r="K1720" i="46"/>
  <c r="E1720" i="46"/>
  <c r="K1719" i="46"/>
  <c r="E1719" i="46"/>
  <c r="B1713" i="46"/>
  <c r="E1707" i="46"/>
  <c r="E1706" i="46"/>
  <c r="E1721" i="46" s="1"/>
  <c r="K1706" i="46"/>
  <c r="E1692" i="46"/>
  <c r="E1691" i="46"/>
  <c r="K1691" i="46"/>
  <c r="E1675" i="46"/>
  <c r="E1674" i="46"/>
  <c r="K1674" i="46"/>
  <c r="E1659" i="46"/>
  <c r="E1658" i="46"/>
  <c r="K1658" i="46"/>
  <c r="E1644" i="46"/>
  <c r="E1643" i="46"/>
  <c r="K1643" i="46"/>
  <c r="E1616" i="46"/>
  <c r="K1616" i="46"/>
  <c r="E1615" i="46"/>
  <c r="K1615" i="46"/>
  <c r="K1599" i="46"/>
  <c r="K1598" i="46"/>
  <c r="K1597" i="46"/>
  <c r="E1597" i="46"/>
  <c r="B1591" i="46"/>
  <c r="E1583" i="46"/>
  <c r="K1583" i="46"/>
  <c r="E1585" i="46"/>
  <c r="E1599" i="46" s="1"/>
  <c r="E1584" i="46"/>
  <c r="E1598" i="46" s="1"/>
  <c r="K1584" i="46"/>
  <c r="E1570" i="46"/>
  <c r="E1569" i="46"/>
  <c r="K1569" i="46"/>
  <c r="K1555" i="46"/>
  <c r="K1554" i="46"/>
  <c r="E1554" i="46"/>
  <c r="K1553" i="46"/>
  <c r="E1553" i="46"/>
  <c r="B1547" i="46"/>
  <c r="E1541" i="46"/>
  <c r="E1540" i="46"/>
  <c r="E1555" i="46" s="1"/>
  <c r="K1540" i="46"/>
  <c r="E1513" i="46"/>
  <c r="E1512" i="46"/>
  <c r="K1512" i="46"/>
  <c r="K1496" i="46"/>
  <c r="E1481" i="46"/>
  <c r="K1481" i="46"/>
  <c r="E1483" i="46"/>
  <c r="E1497" i="46" s="1"/>
  <c r="E1482" i="46"/>
  <c r="E1496" i="46" s="1"/>
  <c r="K1482" i="46"/>
  <c r="E1468" i="46"/>
  <c r="E1467" i="46"/>
  <c r="K1467" i="46"/>
  <c r="E1453" i="46"/>
  <c r="E1452" i="46"/>
  <c r="K1452" i="46"/>
  <c r="E1436" i="46"/>
  <c r="E1423" i="46"/>
  <c r="K1423" i="46"/>
  <c r="E1422" i="46"/>
  <c r="K1422" i="46"/>
  <c r="E1407" i="46"/>
  <c r="E1406" i="46"/>
  <c r="K1406" i="46"/>
  <c r="E1391" i="46"/>
  <c r="K1391" i="46"/>
  <c r="E1392" i="46"/>
  <c r="E1393" i="46"/>
  <c r="K1392" i="46"/>
  <c r="E1364" i="46"/>
  <c r="E1363" i="46"/>
  <c r="E1378" i="46" s="1"/>
  <c r="K1363" i="46"/>
  <c r="E1349" i="46"/>
  <c r="E1348" i="46"/>
  <c r="K1348" i="46"/>
  <c r="E1332" i="46"/>
  <c r="E1331" i="46"/>
  <c r="K1332" i="46"/>
  <c r="E1304" i="46"/>
  <c r="E1306" i="46"/>
  <c r="E1305" i="46"/>
  <c r="K1305" i="46"/>
  <c r="E1276" i="46"/>
  <c r="K1276" i="46"/>
  <c r="E1277" i="46"/>
  <c r="E1290" i="46" s="1"/>
  <c r="E1278" i="46"/>
  <c r="E1291" i="46" s="1"/>
  <c r="F1824" i="46" l="1"/>
  <c r="G1824" i="46" s="1"/>
  <c r="H1824" i="46" s="1"/>
  <c r="F1381" i="46"/>
  <c r="F1376" i="46"/>
  <c r="G1376" i="46" s="1"/>
  <c r="H1376" i="46" s="1"/>
  <c r="F1377" i="46"/>
  <c r="I1377" i="46" s="1"/>
  <c r="J1377" i="46" s="1"/>
  <c r="F1379" i="46"/>
  <c r="F1378" i="46"/>
  <c r="F1822" i="46"/>
  <c r="I1822" i="46" s="1"/>
  <c r="J1822" i="46" s="1"/>
  <c r="F1823" i="46"/>
  <c r="I1823" i="46" s="1"/>
  <c r="J1823" i="46" s="1"/>
  <c r="F1827" i="46"/>
  <c r="F1793" i="46"/>
  <c r="I1793" i="46" s="1"/>
  <c r="J1793" i="46" s="1"/>
  <c r="F1825" i="46"/>
  <c r="F1798" i="46"/>
  <c r="F1795" i="46"/>
  <c r="F1794" i="46"/>
  <c r="I1794" i="46" s="1"/>
  <c r="J1794" i="46" s="1"/>
  <c r="F1796" i="46"/>
  <c r="F1724" i="46"/>
  <c r="F1721" i="46"/>
  <c r="I1721" i="46" s="1"/>
  <c r="J1721" i="46" s="1"/>
  <c r="F1719" i="46"/>
  <c r="G1719" i="46" s="1"/>
  <c r="H1719" i="46" s="1"/>
  <c r="F1720" i="46"/>
  <c r="I1720" i="46" s="1"/>
  <c r="J1720" i="46" s="1"/>
  <c r="F1722" i="46"/>
  <c r="F1599" i="46"/>
  <c r="G1599" i="46" s="1"/>
  <c r="H1599" i="46" s="1"/>
  <c r="F1602" i="46"/>
  <c r="F1597" i="46"/>
  <c r="G1597" i="46" s="1"/>
  <c r="H1597" i="46" s="1"/>
  <c r="F1598" i="46"/>
  <c r="G1598" i="46" s="1"/>
  <c r="H1598" i="46" s="1"/>
  <c r="F1600" i="46"/>
  <c r="F1555" i="46"/>
  <c r="G1555" i="46" s="1"/>
  <c r="H1555" i="46" s="1"/>
  <c r="F1553" i="46"/>
  <c r="G1553" i="46" s="1"/>
  <c r="H1553" i="46" s="1"/>
  <c r="F1556" i="46"/>
  <c r="F1554" i="46"/>
  <c r="G1554" i="46" s="1"/>
  <c r="H1554" i="46" s="1"/>
  <c r="F1558" i="46"/>
  <c r="E1260" i="46"/>
  <c r="K1277" i="46"/>
  <c r="K1231" i="46"/>
  <c r="E1216" i="46"/>
  <c r="K1216" i="46"/>
  <c r="E1218" i="46"/>
  <c r="E1232" i="46" s="1"/>
  <c r="E1217" i="46"/>
  <c r="E1231" i="46" s="1"/>
  <c r="K1217" i="46"/>
  <c r="E1203" i="46"/>
  <c r="E1202" i="46"/>
  <c r="K1202" i="46"/>
  <c r="E1187" i="46"/>
  <c r="E1188" i="46"/>
  <c r="K1187" i="46"/>
  <c r="K1172" i="46"/>
  <c r="E1157" i="46"/>
  <c r="E1158" i="46"/>
  <c r="E1172" i="46" s="1"/>
  <c r="E1159" i="46"/>
  <c r="E1173" i="46" s="1"/>
  <c r="K1158" i="46"/>
  <c r="E1143" i="46"/>
  <c r="K1143" i="46"/>
  <c r="E1129" i="46"/>
  <c r="K1129" i="46"/>
  <c r="E1130" i="46"/>
  <c r="E1144" i="46" s="1"/>
  <c r="K1114" i="46"/>
  <c r="E1098" i="46"/>
  <c r="K1098" i="46"/>
  <c r="E1101" i="46"/>
  <c r="E1115" i="46" s="1"/>
  <c r="E1100" i="46"/>
  <c r="E1114" i="46" s="1"/>
  <c r="K1100" i="46"/>
  <c r="E1069" i="46"/>
  <c r="E1071" i="46"/>
  <c r="E1070" i="46"/>
  <c r="K1070" i="46"/>
  <c r="E1043" i="46"/>
  <c r="E1042" i="46"/>
  <c r="E1041" i="46"/>
  <c r="K1041" i="46"/>
  <c r="K1042" i="46"/>
  <c r="E1028" i="46"/>
  <c r="E1027" i="46"/>
  <c r="K1027" i="46"/>
  <c r="E999" i="46"/>
  <c r="E1000" i="46"/>
  <c r="E1013" i="46" s="1"/>
  <c r="K1000" i="46"/>
  <c r="E985" i="46"/>
  <c r="K985" i="46"/>
  <c r="E955" i="46"/>
  <c r="K955" i="46"/>
  <c r="K970" i="46"/>
  <c r="E954" i="46"/>
  <c r="E956" i="46"/>
  <c r="E970" i="46" s="1"/>
  <c r="K956" i="46"/>
  <c r="E925" i="46"/>
  <c r="E939" i="46" s="1"/>
  <c r="E926" i="46"/>
  <c r="E927" i="46"/>
  <c r="E940" i="46" s="1"/>
  <c r="K927" i="46"/>
  <c r="E913" i="46"/>
  <c r="E912" i="46"/>
  <c r="K912" i="46"/>
  <c r="E885" i="46"/>
  <c r="E898" i="46" s="1"/>
  <c r="K885" i="46"/>
  <c r="E871" i="46"/>
  <c r="E870" i="46"/>
  <c r="K870" i="46"/>
  <c r="E855" i="46"/>
  <c r="K855" i="46"/>
  <c r="E857" i="46"/>
  <c r="E856" i="46"/>
  <c r="K856" i="46"/>
  <c r="E841" i="46"/>
  <c r="E842" i="46"/>
  <c r="K841" i="46"/>
  <c r="E827" i="46"/>
  <c r="E813" i="46"/>
  <c r="E814" i="46"/>
  <c r="K813" i="46"/>
  <c r="E799" i="46"/>
  <c r="E784" i="46"/>
  <c r="K784" i="46"/>
  <c r="E785" i="46"/>
  <c r="K785" i="46"/>
  <c r="E786" i="46"/>
  <c r="E771" i="46"/>
  <c r="E770" i="46"/>
  <c r="K770" i="46"/>
  <c r="E756" i="46"/>
  <c r="E757" i="46"/>
  <c r="K756" i="46"/>
  <c r="E727" i="46"/>
  <c r="K727" i="46"/>
  <c r="E728" i="46"/>
  <c r="K728" i="46"/>
  <c r="E729" i="46"/>
  <c r="K711" i="46"/>
  <c r="E696" i="46"/>
  <c r="K696" i="46"/>
  <c r="E698" i="46"/>
  <c r="E712" i="46" s="1"/>
  <c r="E697" i="46"/>
  <c r="E711" i="46" s="1"/>
  <c r="K697" i="46"/>
  <c r="E683" i="46"/>
  <c r="E682" i="46"/>
  <c r="K682" i="46"/>
  <c r="E667" i="46"/>
  <c r="E668" i="46"/>
  <c r="K667" i="46"/>
  <c r="E653" i="46"/>
  <c r="E652" i="46"/>
  <c r="E651" i="46"/>
  <c r="K652" i="46"/>
  <c r="E639" i="46"/>
  <c r="E638" i="46"/>
  <c r="K638" i="46"/>
  <c r="E611" i="46"/>
  <c r="K611" i="46"/>
  <c r="E610" i="46"/>
  <c r="K610" i="46"/>
  <c r="E596" i="46"/>
  <c r="K596" i="46"/>
  <c r="K595" i="46"/>
  <c r="E595" i="46"/>
  <c r="K594" i="46"/>
  <c r="E594" i="46"/>
  <c r="B588" i="46"/>
  <c r="E582" i="46"/>
  <c r="E581" i="46"/>
  <c r="K581" i="46"/>
  <c r="K566" i="46"/>
  <c r="E551" i="46"/>
  <c r="K551" i="46"/>
  <c r="E553" i="46"/>
  <c r="E567" i="46" s="1"/>
  <c r="E537" i="46"/>
  <c r="K537" i="46"/>
  <c r="E523" i="46"/>
  <c r="K523" i="46"/>
  <c r="E524" i="46"/>
  <c r="E538" i="46" s="1"/>
  <c r="E508" i="46"/>
  <c r="E509" i="46"/>
  <c r="K508" i="46"/>
  <c r="K491" i="46"/>
  <c r="E476" i="46"/>
  <c r="K476" i="46"/>
  <c r="E477" i="46"/>
  <c r="E491" i="46" s="1"/>
  <c r="E478" i="46"/>
  <c r="E492" i="46" s="1"/>
  <c r="K477" i="46"/>
  <c r="E463" i="46"/>
  <c r="E462" i="46"/>
  <c r="K462" i="46"/>
  <c r="E435" i="46"/>
  <c r="E434" i="46"/>
  <c r="E448" i="46"/>
  <c r="K434" i="46"/>
  <c r="E419" i="46"/>
  <c r="E420" i="46"/>
  <c r="K419" i="46"/>
  <c r="E403" i="46"/>
  <c r="K403" i="46"/>
  <c r="E405" i="46"/>
  <c r="E406" i="46"/>
  <c r="K406" i="46"/>
  <c r="E377" i="46"/>
  <c r="E378" i="46"/>
  <c r="K377" i="46"/>
  <c r="E350" i="46"/>
  <c r="E349" i="46"/>
  <c r="K349" i="46"/>
  <c r="E322" i="46"/>
  <c r="E321" i="46"/>
  <c r="K321" i="46"/>
  <c r="E307" i="46"/>
  <c r="E306" i="46"/>
  <c r="K306" i="46"/>
  <c r="E292" i="46"/>
  <c r="K292" i="46"/>
  <c r="E293" i="46"/>
  <c r="E265" i="46"/>
  <c r="K265" i="46"/>
  <c r="E264" i="46"/>
  <c r="K264" i="46"/>
  <c r="E247" i="46"/>
  <c r="E246" i="46"/>
  <c r="I1824" i="46" l="1"/>
  <c r="J1824" i="46" s="1"/>
  <c r="F1380" i="46"/>
  <c r="E1382" i="46" s="1"/>
  <c r="F1382" i="46" s="1"/>
  <c r="J13" i="41" s="1"/>
  <c r="I1376" i="46"/>
  <c r="J1376" i="46" s="1"/>
  <c r="G1377" i="46"/>
  <c r="H1377" i="46" s="1"/>
  <c r="G1378" i="46"/>
  <c r="H1378" i="46" s="1"/>
  <c r="I1378" i="46"/>
  <c r="J1378" i="46" s="1"/>
  <c r="F1826" i="46"/>
  <c r="E1828" i="46" s="1"/>
  <c r="F1828" i="46" s="1"/>
  <c r="K12" i="45" s="1"/>
  <c r="L12" i="45" s="1"/>
  <c r="G1822" i="46"/>
  <c r="H1822" i="46" s="1"/>
  <c r="G1823" i="46"/>
  <c r="H1823" i="46" s="1"/>
  <c r="G1793" i="46"/>
  <c r="H1793" i="46" s="1"/>
  <c r="F1797" i="46"/>
  <c r="E1799" i="46" s="1"/>
  <c r="F1799" i="46" s="1"/>
  <c r="K11" i="45" s="1"/>
  <c r="L11" i="45" s="1"/>
  <c r="G1794" i="46"/>
  <c r="H1794" i="46" s="1"/>
  <c r="I1795" i="46"/>
  <c r="J1795" i="46" s="1"/>
  <c r="G1795" i="46"/>
  <c r="H1795" i="46" s="1"/>
  <c r="F1723" i="46"/>
  <c r="E1725" i="46" s="1"/>
  <c r="F1725" i="46" s="1"/>
  <c r="K7" i="45" s="1"/>
  <c r="L7" i="45" s="1"/>
  <c r="I1719" i="46"/>
  <c r="J1719" i="46" s="1"/>
  <c r="G1721" i="46"/>
  <c r="H1721" i="46" s="1"/>
  <c r="G1720" i="46"/>
  <c r="H1720" i="46" s="1"/>
  <c r="F1601" i="46"/>
  <c r="E1603" i="46" s="1"/>
  <c r="F1603" i="46" s="1"/>
  <c r="J15" i="42" s="1"/>
  <c r="I1597" i="46"/>
  <c r="J1597" i="46" s="1"/>
  <c r="I1599" i="46"/>
  <c r="J1599" i="46" s="1"/>
  <c r="I1598" i="46"/>
  <c r="J1598" i="46" s="1"/>
  <c r="I1555" i="46"/>
  <c r="J1555" i="46" s="1"/>
  <c r="F1557" i="46"/>
  <c r="E1559" i="46" s="1"/>
  <c r="F1559" i="46" s="1"/>
  <c r="J13" i="42" s="1"/>
  <c r="I1553" i="46"/>
  <c r="J1553" i="46" s="1"/>
  <c r="I1554" i="46"/>
  <c r="J1554" i="46" s="1"/>
  <c r="F927" i="46"/>
  <c r="I927" i="46" s="1"/>
  <c r="J927" i="46" s="1"/>
  <c r="F955" i="46"/>
  <c r="I955" i="46" s="1"/>
  <c r="J955" i="46" s="1"/>
  <c r="F596" i="46"/>
  <c r="G596" i="46" s="1"/>
  <c r="H596" i="46" s="1"/>
  <c r="F594" i="46"/>
  <c r="I594" i="46" s="1"/>
  <c r="J594" i="46" s="1"/>
  <c r="F599" i="46"/>
  <c r="F595" i="46"/>
  <c r="I595" i="46" s="1"/>
  <c r="J595" i="46" s="1"/>
  <c r="F597" i="46"/>
  <c r="G955" i="46" l="1"/>
  <c r="H955" i="46" s="1"/>
  <c r="G927" i="46"/>
  <c r="H927" i="46" s="1"/>
  <c r="I596" i="46"/>
  <c r="J596" i="46" s="1"/>
  <c r="F598" i="46"/>
  <c r="E600" i="46" s="1"/>
  <c r="F600" i="46" s="1"/>
  <c r="J7" i="37" s="1"/>
  <c r="G594" i="46"/>
  <c r="H594" i="46" s="1"/>
  <c r="G595" i="46"/>
  <c r="H595" i="46" s="1"/>
  <c r="K248" i="46" l="1"/>
  <c r="F248" i="46" s="1"/>
  <c r="E248" i="46"/>
  <c r="K247" i="46"/>
  <c r="K246" i="46"/>
  <c r="B240" i="46"/>
  <c r="E233" i="46"/>
  <c r="K233" i="46"/>
  <c r="E219" i="46"/>
  <c r="E218" i="46"/>
  <c r="K218" i="46"/>
  <c r="E203" i="46"/>
  <c r="E204" i="46"/>
  <c r="K203" i="46"/>
  <c r="E175" i="46"/>
  <c r="E174" i="46"/>
  <c r="K174" i="46"/>
  <c r="E146" i="46"/>
  <c r="E147" i="46"/>
  <c r="K146" i="46"/>
  <c r="E132" i="46"/>
  <c r="K132" i="46"/>
  <c r="E118" i="46"/>
  <c r="E119" i="46"/>
  <c r="K118" i="46"/>
  <c r="K103" i="46"/>
  <c r="E88" i="46"/>
  <c r="E103" i="46" s="1"/>
  <c r="E89" i="46"/>
  <c r="E104" i="46" s="1"/>
  <c r="K88" i="46"/>
  <c r="E74" i="46"/>
  <c r="E73" i="46"/>
  <c r="K74" i="46"/>
  <c r="K73" i="46"/>
  <c r="B67" i="46"/>
  <c r="E61" i="46"/>
  <c r="E60" i="46"/>
  <c r="K60" i="46"/>
  <c r="F49" i="46"/>
  <c r="F47" i="46"/>
  <c r="K46" i="46"/>
  <c r="F46" i="46" s="1"/>
  <c r="K45" i="46"/>
  <c r="F45" i="46" s="1"/>
  <c r="K44" i="46"/>
  <c r="F44" i="46" s="1"/>
  <c r="B38" i="46"/>
  <c r="E32" i="46"/>
  <c r="K31" i="46"/>
  <c r="F247" i="46" l="1"/>
  <c r="I247" i="46" s="1"/>
  <c r="J247" i="46" s="1"/>
  <c r="F31" i="46"/>
  <c r="G31" i="46" s="1"/>
  <c r="H31" i="46" s="1"/>
  <c r="F246" i="46"/>
  <c r="I246" i="46" s="1"/>
  <c r="J246" i="46" s="1"/>
  <c r="I248" i="46"/>
  <c r="J248" i="46" s="1"/>
  <c r="F249" i="46"/>
  <c r="F251" i="46"/>
  <c r="G248" i="46"/>
  <c r="H248" i="46" s="1"/>
  <c r="F73" i="46"/>
  <c r="G73" i="46" s="1"/>
  <c r="H73" i="46" s="1"/>
  <c r="F77" i="46"/>
  <c r="F48" i="46"/>
  <c r="E50" i="46" s="1"/>
  <c r="F50" i="46" s="1"/>
  <c r="K4" i="35" s="1"/>
  <c r="F74" i="46"/>
  <c r="G74" i="46" s="1"/>
  <c r="H74" i="46" s="1"/>
  <c r="F75" i="46"/>
  <c r="G46" i="46"/>
  <c r="H46" i="46" s="1"/>
  <c r="I46" i="46"/>
  <c r="J46" i="46" s="1"/>
  <c r="G45" i="46"/>
  <c r="H45" i="46" s="1"/>
  <c r="I45" i="46"/>
  <c r="J45" i="46" s="1"/>
  <c r="I44" i="46"/>
  <c r="J44" i="46" s="1"/>
  <c r="G44" i="46"/>
  <c r="H44" i="46" s="1"/>
  <c r="G247" i="46" l="1"/>
  <c r="H247" i="46" s="1"/>
  <c r="I31" i="46"/>
  <c r="J31" i="46" s="1"/>
  <c r="G246" i="46"/>
  <c r="H246" i="46" s="1"/>
  <c r="F250" i="46"/>
  <c r="E252" i="46" s="1"/>
  <c r="F252" i="46" s="1"/>
  <c r="K17" i="35" s="1"/>
  <c r="I73" i="46"/>
  <c r="J73" i="46" s="1"/>
  <c r="F76" i="46"/>
  <c r="E78" i="46" s="1"/>
  <c r="F78" i="46" s="1"/>
  <c r="K5" i="35" s="1"/>
  <c r="I74" i="46"/>
  <c r="J74" i="46" s="1"/>
  <c r="K2215" i="46" l="1"/>
  <c r="E2215" i="46"/>
  <c r="K2214" i="46"/>
  <c r="E2214" i="46"/>
  <c r="B2208" i="46"/>
  <c r="K2187" i="46"/>
  <c r="E2187" i="46"/>
  <c r="K2186" i="46"/>
  <c r="E2186" i="46"/>
  <c r="K2185" i="46"/>
  <c r="E2185" i="46"/>
  <c r="B2179" i="46"/>
  <c r="K2158" i="46"/>
  <c r="E2158" i="46"/>
  <c r="K2157" i="46"/>
  <c r="E2157" i="46"/>
  <c r="K2156" i="46"/>
  <c r="E2156" i="46"/>
  <c r="B2150" i="46"/>
  <c r="E2100" i="46"/>
  <c r="K2100" i="46"/>
  <c r="K2114" i="46"/>
  <c r="E2114" i="46"/>
  <c r="K2113" i="46"/>
  <c r="E2113" i="46"/>
  <c r="K2112" i="46"/>
  <c r="E2112" i="46"/>
  <c r="B2106" i="46"/>
  <c r="E2084" i="46"/>
  <c r="K2084" i="46"/>
  <c r="K2085" i="46"/>
  <c r="E2085" i="46"/>
  <c r="B2078" i="46"/>
  <c r="K2057" i="46"/>
  <c r="E2057" i="46"/>
  <c r="K2055" i="46"/>
  <c r="E2055" i="46"/>
  <c r="B2049" i="46"/>
  <c r="K2028" i="46"/>
  <c r="E2028" i="46"/>
  <c r="K2027" i="46"/>
  <c r="E2027" i="46"/>
  <c r="K2026" i="46"/>
  <c r="E2026" i="46"/>
  <c r="B2020" i="46"/>
  <c r="E1998" i="46"/>
  <c r="K1998" i="46"/>
  <c r="K1999" i="46"/>
  <c r="E1999" i="46"/>
  <c r="K1997" i="46"/>
  <c r="E1997" i="46"/>
  <c r="B1991" i="46"/>
  <c r="K1970" i="46"/>
  <c r="E1970" i="46"/>
  <c r="K1969" i="46"/>
  <c r="E1969" i="46"/>
  <c r="K1968" i="46"/>
  <c r="E1968" i="46"/>
  <c r="B1962" i="46"/>
  <c r="K1912" i="46"/>
  <c r="E1912" i="46"/>
  <c r="K1911" i="46"/>
  <c r="E1911" i="46"/>
  <c r="B1905" i="46"/>
  <c r="E1899" i="46"/>
  <c r="K1899" i="46"/>
  <c r="K1629" i="46"/>
  <c r="E1629" i="46"/>
  <c r="K1628" i="46"/>
  <c r="E1628" i="46"/>
  <c r="B1622" i="46"/>
  <c r="K1526" i="46"/>
  <c r="E1526" i="46"/>
  <c r="K1525" i="46"/>
  <c r="E1525" i="46"/>
  <c r="B1519" i="46"/>
  <c r="K1497" i="46"/>
  <c r="K1495" i="46"/>
  <c r="E1495" i="46"/>
  <c r="F1496" i="46" s="1"/>
  <c r="B1489" i="46"/>
  <c r="K1436" i="46"/>
  <c r="K1435" i="46"/>
  <c r="E1435" i="46"/>
  <c r="B1429" i="46"/>
  <c r="K1407" i="46"/>
  <c r="K1405" i="46"/>
  <c r="E1405" i="46"/>
  <c r="F1406" i="46" s="1"/>
  <c r="B1399" i="46"/>
  <c r="K1319" i="46"/>
  <c r="E1319" i="46"/>
  <c r="K1318" i="46"/>
  <c r="E1318" i="46"/>
  <c r="B1312" i="46"/>
  <c r="K1291" i="46"/>
  <c r="K1290" i="46"/>
  <c r="B1284" i="46"/>
  <c r="K1260" i="46"/>
  <c r="K1261" i="46"/>
  <c r="B1254" i="46"/>
  <c r="K1232" i="46"/>
  <c r="K1230" i="46"/>
  <c r="E1230" i="46"/>
  <c r="F1231" i="46" s="1"/>
  <c r="B1224" i="46"/>
  <c r="K1173" i="46"/>
  <c r="K1171" i="46"/>
  <c r="E1171" i="46"/>
  <c r="F1172" i="46" s="1"/>
  <c r="B1165" i="46"/>
  <c r="K1144" i="46"/>
  <c r="K1142" i="46"/>
  <c r="E1142" i="46"/>
  <c r="F1143" i="46" s="1"/>
  <c r="B1136" i="46"/>
  <c r="K1115" i="46"/>
  <c r="K1113" i="46"/>
  <c r="E1113" i="46"/>
  <c r="F1114" i="46" s="1"/>
  <c r="B1107" i="46"/>
  <c r="K1084" i="46"/>
  <c r="E1084" i="46"/>
  <c r="K1083" i="46"/>
  <c r="E1083" i="46"/>
  <c r="B1077" i="46"/>
  <c r="K1056" i="46"/>
  <c r="K1055" i="46"/>
  <c r="B1049" i="46"/>
  <c r="K1013" i="46"/>
  <c r="K1012" i="46"/>
  <c r="E1012" i="46"/>
  <c r="B1006" i="46"/>
  <c r="K971" i="46"/>
  <c r="K969" i="46"/>
  <c r="E969" i="46"/>
  <c r="F970" i="46" s="1"/>
  <c r="B963" i="46"/>
  <c r="K940" i="46"/>
  <c r="K939" i="46"/>
  <c r="B933" i="46"/>
  <c r="K898" i="46"/>
  <c r="K897" i="46"/>
  <c r="B891" i="46"/>
  <c r="K871" i="46"/>
  <c r="K869" i="46"/>
  <c r="E869" i="46"/>
  <c r="F870" i="46" s="1"/>
  <c r="B863" i="46"/>
  <c r="K827" i="46"/>
  <c r="K826" i="46"/>
  <c r="E826" i="46"/>
  <c r="B820" i="46"/>
  <c r="K799" i="46"/>
  <c r="K798" i="46"/>
  <c r="F798" i="46" s="1"/>
  <c r="E798" i="46"/>
  <c r="B792" i="46"/>
  <c r="K771" i="46"/>
  <c r="K769" i="46"/>
  <c r="F769" i="46" s="1"/>
  <c r="E769" i="46"/>
  <c r="F770" i="46" s="1"/>
  <c r="B763" i="46"/>
  <c r="E742" i="46"/>
  <c r="K742" i="46"/>
  <c r="K741" i="46"/>
  <c r="E741" i="46"/>
  <c r="B735" i="46"/>
  <c r="E710" i="46"/>
  <c r="F711" i="46" s="1"/>
  <c r="K710" i="46"/>
  <c r="K712" i="46"/>
  <c r="B704" i="46"/>
  <c r="F652" i="46"/>
  <c r="K653" i="46"/>
  <c r="K651" i="46"/>
  <c r="B645" i="46"/>
  <c r="K624" i="46"/>
  <c r="E624" i="46"/>
  <c r="K623" i="46"/>
  <c r="E623" i="46"/>
  <c r="B617" i="46"/>
  <c r="K567" i="46"/>
  <c r="K565" i="46"/>
  <c r="E565" i="46"/>
  <c r="F566" i="46" s="1"/>
  <c r="B559" i="46"/>
  <c r="K538" i="46"/>
  <c r="K536" i="46"/>
  <c r="E536" i="46"/>
  <c r="F537" i="46" s="1"/>
  <c r="B530" i="46"/>
  <c r="K492" i="46"/>
  <c r="K490" i="46"/>
  <c r="E490" i="46"/>
  <c r="F491" i="46" s="1"/>
  <c r="B484" i="46"/>
  <c r="K448" i="46"/>
  <c r="K447" i="46"/>
  <c r="E447" i="46"/>
  <c r="B441" i="46"/>
  <c r="K420" i="46"/>
  <c r="K418" i="46"/>
  <c r="E418" i="46"/>
  <c r="F419" i="46" s="1"/>
  <c r="B412" i="46"/>
  <c r="K391" i="46"/>
  <c r="E391" i="46"/>
  <c r="K390" i="46"/>
  <c r="E390" i="46"/>
  <c r="B384" i="46"/>
  <c r="K363" i="46"/>
  <c r="E363" i="46"/>
  <c r="K362" i="46"/>
  <c r="E362" i="46"/>
  <c r="B356" i="46"/>
  <c r="K335" i="46"/>
  <c r="E335" i="46"/>
  <c r="K334" i="46"/>
  <c r="E334" i="46"/>
  <c r="B328" i="46"/>
  <c r="K307" i="46"/>
  <c r="K305" i="46"/>
  <c r="E305" i="46"/>
  <c r="F306" i="46" s="1"/>
  <c r="B299" i="46"/>
  <c r="K278" i="46"/>
  <c r="E278" i="46"/>
  <c r="K277" i="46"/>
  <c r="E277" i="46"/>
  <c r="B271" i="46"/>
  <c r="E234" i="46"/>
  <c r="E232" i="46"/>
  <c r="E189" i="46"/>
  <c r="E187" i="46"/>
  <c r="K189" i="46"/>
  <c r="K187" i="46"/>
  <c r="B181" i="46"/>
  <c r="E160" i="46"/>
  <c r="E159" i="46"/>
  <c r="K160" i="46"/>
  <c r="K159" i="46"/>
  <c r="B153" i="46"/>
  <c r="E131" i="46"/>
  <c r="F132" i="46" s="1"/>
  <c r="K131" i="46"/>
  <c r="B125" i="46"/>
  <c r="F2056" i="46" l="1"/>
  <c r="F188" i="46"/>
  <c r="G188" i="46" s="1"/>
  <c r="H188" i="46" s="1"/>
  <c r="G1496" i="46"/>
  <c r="H1496" i="46" s="1"/>
  <c r="I1496" i="46"/>
  <c r="J1496" i="46" s="1"/>
  <c r="G1406" i="46"/>
  <c r="H1406" i="46" s="1"/>
  <c r="I1406" i="46"/>
  <c r="J1406" i="46" s="1"/>
  <c r="I1231" i="46"/>
  <c r="J1231" i="46" s="1"/>
  <c r="G1231" i="46"/>
  <c r="H1231" i="46" s="1"/>
  <c r="G1172" i="46"/>
  <c r="H1172" i="46" s="1"/>
  <c r="I1172" i="46"/>
  <c r="J1172" i="46" s="1"/>
  <c r="I1143" i="46"/>
  <c r="J1143" i="46" s="1"/>
  <c r="G1143" i="46"/>
  <c r="H1143" i="46" s="1"/>
  <c r="G1114" i="46"/>
  <c r="H1114" i="46" s="1"/>
  <c r="I1114" i="46"/>
  <c r="J1114" i="46" s="1"/>
  <c r="I970" i="46"/>
  <c r="J970" i="46" s="1"/>
  <c r="G970" i="46"/>
  <c r="H970" i="46" s="1"/>
  <c r="I870" i="46"/>
  <c r="J870" i="46" s="1"/>
  <c r="G870" i="46"/>
  <c r="H870" i="46" s="1"/>
  <c r="I798" i="46"/>
  <c r="J798" i="46" s="1"/>
  <c r="G798" i="46"/>
  <c r="H798" i="46" s="1"/>
  <c r="G770" i="46"/>
  <c r="H770" i="46" s="1"/>
  <c r="I770" i="46"/>
  <c r="J770" i="46" s="1"/>
  <c r="G711" i="46"/>
  <c r="H711" i="46" s="1"/>
  <c r="I711" i="46"/>
  <c r="J711" i="46" s="1"/>
  <c r="G652" i="46"/>
  <c r="H652" i="46" s="1"/>
  <c r="I652" i="46"/>
  <c r="J652" i="46" s="1"/>
  <c r="I566" i="46"/>
  <c r="J566" i="46" s="1"/>
  <c r="G566" i="46"/>
  <c r="H566" i="46" s="1"/>
  <c r="G537" i="46"/>
  <c r="H537" i="46" s="1"/>
  <c r="I537" i="46"/>
  <c r="J537" i="46" s="1"/>
  <c r="F2214" i="46"/>
  <c r="G2214" i="46" s="1"/>
  <c r="H2214" i="46" s="1"/>
  <c r="G491" i="46"/>
  <c r="H491" i="46" s="1"/>
  <c r="I491" i="46"/>
  <c r="J491" i="46" s="1"/>
  <c r="I419" i="46"/>
  <c r="J419" i="46" s="1"/>
  <c r="G419" i="46"/>
  <c r="H419" i="46" s="1"/>
  <c r="I306" i="46"/>
  <c r="J306" i="46" s="1"/>
  <c r="G306" i="46"/>
  <c r="H306" i="46" s="1"/>
  <c r="G132" i="46"/>
  <c r="H132" i="46" s="1"/>
  <c r="I132" i="46"/>
  <c r="J132" i="46" s="1"/>
  <c r="F2215" i="46"/>
  <c r="G2215" i="46" s="1"/>
  <c r="H2215" i="46" s="1"/>
  <c r="F2185" i="46"/>
  <c r="G2185" i="46" s="1"/>
  <c r="H2185" i="46" s="1"/>
  <c r="F2186" i="46"/>
  <c r="I2186" i="46" s="1"/>
  <c r="J2186" i="46" s="1"/>
  <c r="F2156" i="46"/>
  <c r="G2156" i="46" s="1"/>
  <c r="H2156" i="46" s="1"/>
  <c r="F2216" i="46"/>
  <c r="F2187" i="46"/>
  <c r="G2187" i="46" s="1"/>
  <c r="H2187" i="46" s="1"/>
  <c r="F2158" i="46"/>
  <c r="G2158" i="46" s="1"/>
  <c r="H2158" i="46" s="1"/>
  <c r="F2218" i="46"/>
  <c r="F2085" i="46"/>
  <c r="I2085" i="46" s="1"/>
  <c r="J2085" i="46" s="1"/>
  <c r="F2188" i="46"/>
  <c r="F2190" i="46"/>
  <c r="F2117" i="46"/>
  <c r="F2157" i="46"/>
  <c r="G2157" i="46" s="1"/>
  <c r="H2157" i="46" s="1"/>
  <c r="F2159" i="46"/>
  <c r="F2161" i="46"/>
  <c r="F2113" i="46"/>
  <c r="I2113" i="46" s="1"/>
  <c r="J2113" i="46" s="1"/>
  <c r="F2084" i="46"/>
  <c r="G2084" i="46" s="1"/>
  <c r="H2084" i="46" s="1"/>
  <c r="F2114" i="46"/>
  <c r="G2114" i="46" s="1"/>
  <c r="H2114" i="46" s="1"/>
  <c r="F2115" i="46"/>
  <c r="F2112" i="46"/>
  <c r="I2112" i="46" s="1"/>
  <c r="J2112" i="46" s="1"/>
  <c r="F2057" i="46"/>
  <c r="I2057" i="46" s="1"/>
  <c r="J2057" i="46" s="1"/>
  <c r="F2055" i="46"/>
  <c r="G2055" i="46" s="1"/>
  <c r="H2055" i="46" s="1"/>
  <c r="F2026" i="46"/>
  <c r="G2026" i="46" s="1"/>
  <c r="H2026" i="46" s="1"/>
  <c r="F2060" i="46"/>
  <c r="F2086" i="46"/>
  <c r="F2088" i="46"/>
  <c r="F1912" i="46"/>
  <c r="G1912" i="46" s="1"/>
  <c r="H1912" i="46" s="1"/>
  <c r="F2031" i="46"/>
  <c r="F1998" i="46"/>
  <c r="I1998" i="46" s="1"/>
  <c r="J1998" i="46" s="1"/>
  <c r="F2027" i="46"/>
  <c r="G2027" i="46" s="1"/>
  <c r="H2027" i="46" s="1"/>
  <c r="F2058" i="46"/>
  <c r="F1999" i="46"/>
  <c r="G1999" i="46" s="1"/>
  <c r="H1999" i="46" s="1"/>
  <c r="F2028" i="46"/>
  <c r="I2028" i="46" s="1"/>
  <c r="J2028" i="46" s="1"/>
  <c r="F2029" i="46"/>
  <c r="F1997" i="46"/>
  <c r="G1997" i="46" s="1"/>
  <c r="H1997" i="46" s="1"/>
  <c r="F1970" i="46"/>
  <c r="I1970" i="46" s="1"/>
  <c r="J1970" i="46" s="1"/>
  <c r="F1968" i="46"/>
  <c r="I1968" i="46" s="1"/>
  <c r="J1968" i="46" s="1"/>
  <c r="F1911" i="46"/>
  <c r="I1911" i="46" s="1"/>
  <c r="J1911" i="46" s="1"/>
  <c r="F1969" i="46"/>
  <c r="I1969" i="46" s="1"/>
  <c r="J1969" i="46" s="1"/>
  <c r="F2000" i="46"/>
  <c r="F2002" i="46"/>
  <c r="F1913" i="46"/>
  <c r="F1971" i="46"/>
  <c r="F1915" i="46"/>
  <c r="F1973" i="46"/>
  <c r="F1628" i="46"/>
  <c r="G1628" i="46" s="1"/>
  <c r="H1628" i="46" s="1"/>
  <c r="F1629" i="46"/>
  <c r="G1629" i="46" s="1"/>
  <c r="H1629" i="46" s="1"/>
  <c r="F1526" i="46"/>
  <c r="I1526" i="46" s="1"/>
  <c r="J1526" i="46" s="1"/>
  <c r="F1435" i="46"/>
  <c r="G1435" i="46" s="1"/>
  <c r="H1435" i="46" s="1"/>
  <c r="F1630" i="46"/>
  <c r="F1525" i="46"/>
  <c r="I1525" i="46" s="1"/>
  <c r="J1525" i="46" s="1"/>
  <c r="F1632" i="46"/>
  <c r="F1495" i="46"/>
  <c r="I1495" i="46" s="1"/>
  <c r="J1495" i="46" s="1"/>
  <c r="F1497" i="46"/>
  <c r="I1497" i="46" s="1"/>
  <c r="J1497" i="46" s="1"/>
  <c r="F1527" i="46"/>
  <c r="F1529" i="46"/>
  <c r="F1436" i="46"/>
  <c r="I1436" i="46" s="1"/>
  <c r="J1436" i="46" s="1"/>
  <c r="F1439" i="46"/>
  <c r="F1498" i="46"/>
  <c r="F1500" i="46"/>
  <c r="F1407" i="46"/>
  <c r="G1407" i="46" s="1"/>
  <c r="H1407" i="46" s="1"/>
  <c r="F1405" i="46"/>
  <c r="G1405" i="46" s="1"/>
  <c r="H1405" i="46" s="1"/>
  <c r="F1318" i="46"/>
  <c r="G1318" i="46" s="1"/>
  <c r="H1318" i="46" s="1"/>
  <c r="F1437" i="46"/>
  <c r="F1319" i="46"/>
  <c r="G1319" i="46" s="1"/>
  <c r="H1319" i="46" s="1"/>
  <c r="F1410" i="46"/>
  <c r="F1408" i="46"/>
  <c r="F1291" i="46"/>
  <c r="G1291" i="46" s="1"/>
  <c r="H1291" i="46" s="1"/>
  <c r="F1261" i="46"/>
  <c r="G1261" i="46" s="1"/>
  <c r="H1261" i="46" s="1"/>
  <c r="F1322" i="46"/>
  <c r="F1290" i="46"/>
  <c r="I1290" i="46" s="1"/>
  <c r="J1290" i="46" s="1"/>
  <c r="F1294" i="46"/>
  <c r="F1320" i="46"/>
  <c r="F1260" i="46"/>
  <c r="G1260" i="46" s="1"/>
  <c r="H1260" i="46" s="1"/>
  <c r="F1292" i="46"/>
  <c r="F1262" i="46"/>
  <c r="F1264" i="46"/>
  <c r="F1230" i="46"/>
  <c r="I1230" i="46" s="1"/>
  <c r="J1230" i="46" s="1"/>
  <c r="F1232" i="46"/>
  <c r="G1232" i="46" s="1"/>
  <c r="H1232" i="46" s="1"/>
  <c r="F1233" i="46"/>
  <c r="F1171" i="46"/>
  <c r="I1171" i="46" s="1"/>
  <c r="J1171" i="46" s="1"/>
  <c r="F1235" i="46"/>
  <c r="F1176" i="46"/>
  <c r="F1144" i="46"/>
  <c r="G1144" i="46" s="1"/>
  <c r="H1144" i="46" s="1"/>
  <c r="F1142" i="46"/>
  <c r="I1142" i="46" s="1"/>
  <c r="J1142" i="46" s="1"/>
  <c r="F1174" i="46"/>
  <c r="F1173" i="46"/>
  <c r="G1173" i="46" s="1"/>
  <c r="H1173" i="46" s="1"/>
  <c r="F1147" i="46"/>
  <c r="F1145" i="46"/>
  <c r="F1115" i="46"/>
  <c r="I1115" i="46" s="1"/>
  <c r="J1115" i="46" s="1"/>
  <c r="F1113" i="46"/>
  <c r="G1113" i="46" s="1"/>
  <c r="H1113" i="46" s="1"/>
  <c r="F1056" i="46"/>
  <c r="I1056" i="46" s="1"/>
  <c r="J1056" i="46" s="1"/>
  <c r="F1083" i="46"/>
  <c r="G1083" i="46" s="1"/>
  <c r="H1083" i="46" s="1"/>
  <c r="F1116" i="46"/>
  <c r="F1118" i="46"/>
  <c r="F1084" i="46"/>
  <c r="G1084" i="46" s="1"/>
  <c r="H1084" i="46" s="1"/>
  <c r="F1055" i="46"/>
  <c r="G1055" i="46" s="1"/>
  <c r="H1055" i="46" s="1"/>
  <c r="F1085" i="46"/>
  <c r="F1012" i="46"/>
  <c r="G1012" i="46" s="1"/>
  <c r="H1012" i="46" s="1"/>
  <c r="F1087" i="46"/>
  <c r="F1057" i="46"/>
  <c r="F1059" i="46"/>
  <c r="F971" i="46"/>
  <c r="I971" i="46" s="1"/>
  <c r="J971" i="46" s="1"/>
  <c r="F1016" i="46"/>
  <c r="F969" i="46"/>
  <c r="I969" i="46" s="1"/>
  <c r="J969" i="46" s="1"/>
  <c r="F1013" i="46"/>
  <c r="I1013" i="46" s="1"/>
  <c r="J1013" i="46" s="1"/>
  <c r="F1014" i="46"/>
  <c r="F974" i="46"/>
  <c r="F941" i="46"/>
  <c r="F939" i="46"/>
  <c r="G939" i="46" s="1"/>
  <c r="H939" i="46" s="1"/>
  <c r="F972" i="46"/>
  <c r="F940" i="46"/>
  <c r="I940" i="46" s="1"/>
  <c r="J940" i="46" s="1"/>
  <c r="F943" i="46"/>
  <c r="F897" i="46"/>
  <c r="F874" i="46"/>
  <c r="F871" i="46"/>
  <c r="I871" i="46" s="1"/>
  <c r="J871" i="46" s="1"/>
  <c r="F869" i="46"/>
  <c r="I869" i="46" s="1"/>
  <c r="J869" i="46" s="1"/>
  <c r="F872" i="46"/>
  <c r="F826" i="46"/>
  <c r="G826" i="46" s="1"/>
  <c r="H826" i="46" s="1"/>
  <c r="F827" i="46"/>
  <c r="I827" i="46" s="1"/>
  <c r="J827" i="46" s="1"/>
  <c r="F830" i="46"/>
  <c r="F828" i="46"/>
  <c r="F799" i="46"/>
  <c r="G799" i="46" s="1"/>
  <c r="H799" i="46" s="1"/>
  <c r="F771" i="46"/>
  <c r="I771" i="46" s="1"/>
  <c r="J771" i="46" s="1"/>
  <c r="F800" i="46"/>
  <c r="F802" i="46"/>
  <c r="F774" i="46"/>
  <c r="I769" i="46"/>
  <c r="J769" i="46" s="1"/>
  <c r="G769" i="46"/>
  <c r="H769" i="46" s="1"/>
  <c r="F742" i="46"/>
  <c r="I742" i="46" s="1"/>
  <c r="J742" i="46" s="1"/>
  <c r="F772" i="46"/>
  <c r="F745" i="46"/>
  <c r="F741" i="46"/>
  <c r="I741" i="46" s="1"/>
  <c r="J741" i="46" s="1"/>
  <c r="F710" i="46"/>
  <c r="I710" i="46" s="1"/>
  <c r="J710" i="46" s="1"/>
  <c r="F715" i="46"/>
  <c r="F743" i="46"/>
  <c r="F712" i="46"/>
  <c r="I712" i="46" s="1"/>
  <c r="J712" i="46" s="1"/>
  <c r="F713" i="46"/>
  <c r="F653" i="46"/>
  <c r="I653" i="46" s="1"/>
  <c r="J653" i="46" s="1"/>
  <c r="F651" i="46"/>
  <c r="G651" i="46" s="1"/>
  <c r="H651" i="46" s="1"/>
  <c r="F447" i="46"/>
  <c r="G447" i="46" s="1"/>
  <c r="H447" i="46" s="1"/>
  <c r="F656" i="46"/>
  <c r="F654" i="46"/>
  <c r="F624" i="46"/>
  <c r="I624" i="46" s="1"/>
  <c r="J624" i="46" s="1"/>
  <c r="F623" i="46"/>
  <c r="I623" i="46" s="1"/>
  <c r="J623" i="46" s="1"/>
  <c r="F538" i="46"/>
  <c r="I538" i="46" s="1"/>
  <c r="J538" i="46" s="1"/>
  <c r="F627" i="46"/>
  <c r="F625" i="46"/>
  <c r="F539" i="46"/>
  <c r="F567" i="46"/>
  <c r="I567" i="46" s="1"/>
  <c r="J567" i="46" s="1"/>
  <c r="F565" i="46"/>
  <c r="I565" i="46" s="1"/>
  <c r="J565" i="46" s="1"/>
  <c r="F568" i="46"/>
  <c r="F570" i="46"/>
  <c r="F536" i="46"/>
  <c r="G536" i="46" s="1"/>
  <c r="H536" i="46" s="1"/>
  <c r="F541" i="46"/>
  <c r="F335" i="46"/>
  <c r="I335" i="46" s="1"/>
  <c r="J335" i="46" s="1"/>
  <c r="F490" i="46"/>
  <c r="G490" i="46" s="1"/>
  <c r="H490" i="46" s="1"/>
  <c r="F492" i="46"/>
  <c r="I492" i="46" s="1"/>
  <c r="J492" i="46" s="1"/>
  <c r="F495" i="46"/>
  <c r="F493" i="46"/>
  <c r="F308" i="46"/>
  <c r="F448" i="46"/>
  <c r="G448" i="46" s="1"/>
  <c r="H448" i="46" s="1"/>
  <c r="F418" i="46"/>
  <c r="G418" i="46" s="1"/>
  <c r="H418" i="46" s="1"/>
  <c r="F449" i="46"/>
  <c r="F390" i="46"/>
  <c r="G390" i="46" s="1"/>
  <c r="H390" i="46" s="1"/>
  <c r="F451" i="46"/>
  <c r="F420" i="46"/>
  <c r="G420" i="46" s="1"/>
  <c r="H420" i="46" s="1"/>
  <c r="F131" i="46"/>
  <c r="G131" i="46" s="1"/>
  <c r="H131" i="46" s="1"/>
  <c r="F277" i="46"/>
  <c r="G277" i="46" s="1"/>
  <c r="H277" i="46" s="1"/>
  <c r="F421" i="46"/>
  <c r="F423" i="46"/>
  <c r="F392" i="46"/>
  <c r="F391" i="46"/>
  <c r="I391" i="46" s="1"/>
  <c r="J391" i="46" s="1"/>
  <c r="F394" i="46"/>
  <c r="F281" i="46"/>
  <c r="F336" i="46"/>
  <c r="F363" i="46"/>
  <c r="I363" i="46" s="1"/>
  <c r="J363" i="46" s="1"/>
  <c r="F187" i="46"/>
  <c r="G187" i="46" s="1"/>
  <c r="H187" i="46" s="1"/>
  <c r="F189" i="46"/>
  <c r="I189" i="46" s="1"/>
  <c r="J189" i="46" s="1"/>
  <c r="F305" i="46"/>
  <c r="I305" i="46" s="1"/>
  <c r="J305" i="46" s="1"/>
  <c r="F362" i="46"/>
  <c r="I362" i="46" s="1"/>
  <c r="J362" i="46" s="1"/>
  <c r="F278" i="46"/>
  <c r="G278" i="46" s="1"/>
  <c r="H278" i="46" s="1"/>
  <c r="F366" i="46"/>
  <c r="F307" i="46"/>
  <c r="G307" i="46" s="1"/>
  <c r="H307" i="46" s="1"/>
  <c r="F364" i="46"/>
  <c r="F279" i="46"/>
  <c r="F338" i="46"/>
  <c r="F334" i="46"/>
  <c r="G334" i="46" s="1"/>
  <c r="H334" i="46" s="1"/>
  <c r="F133" i="46"/>
  <c r="F310" i="46"/>
  <c r="F159" i="46"/>
  <c r="I159" i="46" s="1"/>
  <c r="J159" i="46" s="1"/>
  <c r="F160" i="46"/>
  <c r="I160" i="46" s="1"/>
  <c r="J160" i="46" s="1"/>
  <c r="F163" i="46"/>
  <c r="F190" i="46"/>
  <c r="F192" i="46"/>
  <c r="F161" i="46"/>
  <c r="F135" i="46"/>
  <c r="K104" i="46"/>
  <c r="G2056" i="46" l="1"/>
  <c r="H2056" i="46" s="1"/>
  <c r="I2056" i="46"/>
  <c r="J2056" i="46" s="1"/>
  <c r="I188" i="46"/>
  <c r="J188" i="46" s="1"/>
  <c r="I2214" i="46"/>
  <c r="J2214" i="46" s="1"/>
  <c r="G2085" i="46"/>
  <c r="H2085" i="46" s="1"/>
  <c r="I2215" i="46"/>
  <c r="J2215" i="46" s="1"/>
  <c r="I2185" i="46"/>
  <c r="J2185" i="46" s="1"/>
  <c r="G2186" i="46"/>
  <c r="H2186" i="46" s="1"/>
  <c r="F2116" i="46"/>
  <c r="E2118" i="46" s="1"/>
  <c r="F2118" i="46" s="1"/>
  <c r="J13" i="47" s="1"/>
  <c r="I2156" i="46"/>
  <c r="J2156" i="46" s="1"/>
  <c r="I2187" i="46"/>
  <c r="J2187" i="46" s="1"/>
  <c r="F2217" i="46"/>
  <c r="E2219" i="46" s="1"/>
  <c r="F2219" i="46" s="1"/>
  <c r="J17" i="47" s="1"/>
  <c r="I2158" i="46"/>
  <c r="J2158" i="46" s="1"/>
  <c r="F2189" i="46"/>
  <c r="E2191" i="46" s="1"/>
  <c r="F2191" i="46" s="1"/>
  <c r="J16" i="47" s="1"/>
  <c r="I2157" i="46"/>
  <c r="J2157" i="46" s="1"/>
  <c r="G2113" i="46"/>
  <c r="H2113" i="46" s="1"/>
  <c r="F2160" i="46"/>
  <c r="E2162" i="46" s="1"/>
  <c r="F2162" i="46" s="1"/>
  <c r="J15" i="47" s="1"/>
  <c r="I2114" i="46"/>
  <c r="J2114" i="46" s="1"/>
  <c r="I2084" i="46"/>
  <c r="J2084" i="46" s="1"/>
  <c r="I1912" i="46"/>
  <c r="J1912" i="46" s="1"/>
  <c r="G2112" i="46"/>
  <c r="H2112" i="46" s="1"/>
  <c r="G2057" i="46"/>
  <c r="H2057" i="46" s="1"/>
  <c r="F2030" i="46"/>
  <c r="E2032" i="46" s="1"/>
  <c r="F2032" i="46" s="1"/>
  <c r="J10" i="47" s="1"/>
  <c r="I2055" i="46"/>
  <c r="J2055" i="46" s="1"/>
  <c r="F2059" i="46"/>
  <c r="E2061" i="46" s="1"/>
  <c r="F2061" i="46" s="1"/>
  <c r="J11" i="47" s="1"/>
  <c r="I2027" i="46"/>
  <c r="J2027" i="46" s="1"/>
  <c r="F2087" i="46"/>
  <c r="E2089" i="46" s="1"/>
  <c r="F2089" i="46" s="1"/>
  <c r="J12" i="47" s="1"/>
  <c r="I1999" i="46"/>
  <c r="J1999" i="46" s="1"/>
  <c r="I2026" i="46"/>
  <c r="J2026" i="46" s="1"/>
  <c r="I1997" i="46"/>
  <c r="J1997" i="46" s="1"/>
  <c r="G2028" i="46"/>
  <c r="H2028" i="46" s="1"/>
  <c r="G1911" i="46"/>
  <c r="H1911" i="46" s="1"/>
  <c r="G1998" i="46"/>
  <c r="H1998" i="46" s="1"/>
  <c r="G1970" i="46"/>
  <c r="H1970" i="46" s="1"/>
  <c r="G1968" i="46"/>
  <c r="H1968" i="46" s="1"/>
  <c r="G1969" i="46"/>
  <c r="H1969" i="46" s="1"/>
  <c r="F1972" i="46"/>
  <c r="E1974" i="46" s="1"/>
  <c r="F1974" i="46" s="1"/>
  <c r="J8" i="47" s="1"/>
  <c r="F1914" i="46"/>
  <c r="E1916" i="46" s="1"/>
  <c r="F1916" i="46" s="1"/>
  <c r="J5" i="47" s="1"/>
  <c r="F2001" i="46"/>
  <c r="E2003" i="46" s="1"/>
  <c r="F2003" i="46" s="1"/>
  <c r="J9" i="47" s="1"/>
  <c r="I1628" i="46"/>
  <c r="J1628" i="46" s="1"/>
  <c r="F1631" i="46"/>
  <c r="E1633" i="46" s="1"/>
  <c r="F1633" i="46" s="1"/>
  <c r="J4" i="43" s="1"/>
  <c r="G1526" i="46"/>
  <c r="H1526" i="46" s="1"/>
  <c r="I1435" i="46"/>
  <c r="J1435" i="46" s="1"/>
  <c r="I1629" i="46"/>
  <c r="J1629" i="46" s="1"/>
  <c r="G1525" i="46"/>
  <c r="H1525" i="46" s="1"/>
  <c r="G1495" i="46"/>
  <c r="H1495" i="46" s="1"/>
  <c r="F1438" i="46"/>
  <c r="E1440" i="46" s="1"/>
  <c r="F1440" i="46" s="1"/>
  <c r="J15" i="41" s="1"/>
  <c r="G1497" i="46"/>
  <c r="H1497" i="46" s="1"/>
  <c r="F1528" i="46"/>
  <c r="E1530" i="46" s="1"/>
  <c r="F1530" i="46" s="1"/>
  <c r="J9" i="42" s="1"/>
  <c r="G1436" i="46"/>
  <c r="H1436" i="46" s="1"/>
  <c r="F1499" i="46"/>
  <c r="E1501" i="46" s="1"/>
  <c r="F1501" i="46" s="1"/>
  <c r="J6" i="42" s="1"/>
  <c r="I1405" i="46"/>
  <c r="J1405" i="46" s="1"/>
  <c r="I1318" i="46"/>
  <c r="J1318" i="46" s="1"/>
  <c r="I1407" i="46"/>
  <c r="J1407" i="46" s="1"/>
  <c r="F1409" i="46"/>
  <c r="E1411" i="46" s="1"/>
  <c r="F1411" i="46" s="1"/>
  <c r="J14" i="41" s="1"/>
  <c r="I1319" i="46"/>
  <c r="J1319" i="46" s="1"/>
  <c r="I1291" i="46"/>
  <c r="J1291" i="46" s="1"/>
  <c r="I1261" i="46"/>
  <c r="J1261" i="46" s="1"/>
  <c r="F1321" i="46"/>
  <c r="E1323" i="46" s="1"/>
  <c r="F1323" i="46" s="1"/>
  <c r="J5" i="41" s="1"/>
  <c r="G1290" i="46"/>
  <c r="H1290" i="46" s="1"/>
  <c r="F1175" i="46"/>
  <c r="E1177" i="46" s="1"/>
  <c r="F1177" i="46" s="1"/>
  <c r="J6" i="40" s="1"/>
  <c r="F1293" i="46"/>
  <c r="E1295" i="46" s="1"/>
  <c r="F1295" i="46" s="1"/>
  <c r="J4" i="41" s="1"/>
  <c r="I1260" i="46"/>
  <c r="J1260" i="46" s="1"/>
  <c r="F1263" i="46"/>
  <c r="E1265" i="46" s="1"/>
  <c r="F1265" i="46" s="1"/>
  <c r="J15" i="40" s="1"/>
  <c r="G1230" i="46"/>
  <c r="H1230" i="46" s="1"/>
  <c r="G1171" i="46"/>
  <c r="H1171" i="46" s="1"/>
  <c r="F1234" i="46"/>
  <c r="E1236" i="46" s="1"/>
  <c r="F1236" i="46" s="1"/>
  <c r="J14" i="40" s="1"/>
  <c r="I1232" i="46"/>
  <c r="J1232" i="46" s="1"/>
  <c r="I1144" i="46"/>
  <c r="J1144" i="46" s="1"/>
  <c r="G1142" i="46"/>
  <c r="H1142" i="46" s="1"/>
  <c r="I1173" i="46"/>
  <c r="J1173" i="46" s="1"/>
  <c r="F1146" i="46"/>
  <c r="E1148" i="46" s="1"/>
  <c r="F1148" i="46" s="1"/>
  <c r="J5" i="40" s="1"/>
  <c r="G1115" i="46"/>
  <c r="H1115" i="46" s="1"/>
  <c r="G1056" i="46"/>
  <c r="H1056" i="46" s="1"/>
  <c r="I1113" i="46"/>
  <c r="J1113" i="46" s="1"/>
  <c r="I1083" i="46"/>
  <c r="J1083" i="46" s="1"/>
  <c r="F1117" i="46"/>
  <c r="E1119" i="46" s="1"/>
  <c r="F1119" i="46" s="1"/>
  <c r="J4" i="40" s="1"/>
  <c r="F1086" i="46"/>
  <c r="E1088" i="46" s="1"/>
  <c r="F1088" i="46" s="1"/>
  <c r="J14" i="39" s="1"/>
  <c r="I1084" i="46"/>
  <c r="J1084" i="46" s="1"/>
  <c r="I1012" i="46"/>
  <c r="J1012" i="46" s="1"/>
  <c r="I1055" i="46"/>
  <c r="J1055" i="46" s="1"/>
  <c r="G971" i="46"/>
  <c r="H971" i="46" s="1"/>
  <c r="F1015" i="46"/>
  <c r="E1017" i="46" s="1"/>
  <c r="F1017" i="46" s="1"/>
  <c r="J6" i="39" s="1"/>
  <c r="F1058" i="46"/>
  <c r="E1060" i="46" s="1"/>
  <c r="F1060" i="46" s="1"/>
  <c r="J13" i="39" s="1"/>
  <c r="G969" i="46"/>
  <c r="H969" i="46" s="1"/>
  <c r="G1013" i="46"/>
  <c r="H1013" i="46" s="1"/>
  <c r="F973" i="46"/>
  <c r="E975" i="46" s="1"/>
  <c r="F975" i="46" s="1"/>
  <c r="J4" i="39" s="1"/>
  <c r="F942" i="46"/>
  <c r="E944" i="46" s="1"/>
  <c r="F944" i="46" s="1"/>
  <c r="J17" i="38" s="1"/>
  <c r="I939" i="46"/>
  <c r="J939" i="46" s="1"/>
  <c r="G940" i="46"/>
  <c r="H940" i="46" s="1"/>
  <c r="F873" i="46"/>
  <c r="E875" i="46" s="1"/>
  <c r="F875" i="46" s="1"/>
  <c r="J14" i="38" s="1"/>
  <c r="G871" i="46"/>
  <c r="H871" i="46" s="1"/>
  <c r="G869" i="46"/>
  <c r="H869" i="46" s="1"/>
  <c r="I826" i="46"/>
  <c r="J826" i="46" s="1"/>
  <c r="G827" i="46"/>
  <c r="H827" i="46" s="1"/>
  <c r="F773" i="46"/>
  <c r="E775" i="46" s="1"/>
  <c r="F775" i="46" s="1"/>
  <c r="J5" i="38" s="1"/>
  <c r="F829" i="46"/>
  <c r="E831" i="46" s="1"/>
  <c r="F831" i="46" s="1"/>
  <c r="J7" i="38" s="1"/>
  <c r="F801" i="46"/>
  <c r="E803" i="46" s="1"/>
  <c r="F803" i="46" s="1"/>
  <c r="J6" i="38" s="1"/>
  <c r="G771" i="46"/>
  <c r="H771" i="46" s="1"/>
  <c r="I799" i="46"/>
  <c r="J799" i="46" s="1"/>
  <c r="F714" i="46"/>
  <c r="E716" i="46" s="1"/>
  <c r="F716" i="46" s="1"/>
  <c r="J17" i="37" s="1"/>
  <c r="G742" i="46"/>
  <c r="H742" i="46" s="1"/>
  <c r="F744" i="46"/>
  <c r="E746" i="46" s="1"/>
  <c r="F746" i="46" s="1"/>
  <c r="J4" i="38" s="1"/>
  <c r="G710" i="46"/>
  <c r="H710" i="46" s="1"/>
  <c r="G741" i="46"/>
  <c r="H741" i="46" s="1"/>
  <c r="G712" i="46"/>
  <c r="H712" i="46" s="1"/>
  <c r="I447" i="46"/>
  <c r="J447" i="46" s="1"/>
  <c r="G653" i="46"/>
  <c r="H653" i="46" s="1"/>
  <c r="I651" i="46"/>
  <c r="J651" i="46" s="1"/>
  <c r="F655" i="46"/>
  <c r="E657" i="46" s="1"/>
  <c r="F657" i="46" s="1"/>
  <c r="J14" i="37" s="1"/>
  <c r="G623" i="46"/>
  <c r="H623" i="46" s="1"/>
  <c r="G624" i="46"/>
  <c r="H624" i="46" s="1"/>
  <c r="G538" i="46"/>
  <c r="H538" i="46" s="1"/>
  <c r="F626" i="46"/>
  <c r="E628" i="46" s="1"/>
  <c r="F628" i="46" s="1"/>
  <c r="J10" i="37" s="1"/>
  <c r="F540" i="46"/>
  <c r="E542" i="46" s="1"/>
  <c r="F542" i="46" s="1"/>
  <c r="J5" i="37" s="1"/>
  <c r="I277" i="46"/>
  <c r="J277" i="46" s="1"/>
  <c r="G335" i="46"/>
  <c r="H335" i="46" s="1"/>
  <c r="I536" i="46"/>
  <c r="J536" i="46" s="1"/>
  <c r="G565" i="46"/>
  <c r="H565" i="46" s="1"/>
  <c r="G567" i="46"/>
  <c r="H567" i="46" s="1"/>
  <c r="F569" i="46"/>
  <c r="E571" i="46" s="1"/>
  <c r="F571" i="46" s="1"/>
  <c r="J6" i="37" s="1"/>
  <c r="G492" i="46"/>
  <c r="H492" i="46" s="1"/>
  <c r="F494" i="46"/>
  <c r="E496" i="46" s="1"/>
  <c r="F496" i="46" s="1"/>
  <c r="K17" i="36" s="1"/>
  <c r="I490" i="46"/>
  <c r="J490" i="46" s="1"/>
  <c r="F309" i="46"/>
  <c r="E311" i="46" s="1"/>
  <c r="F311" i="46" s="1"/>
  <c r="K5" i="36" s="1"/>
  <c r="I418" i="46"/>
  <c r="J418" i="46" s="1"/>
  <c r="I390" i="46"/>
  <c r="J390" i="46" s="1"/>
  <c r="I448" i="46"/>
  <c r="J448" i="46" s="1"/>
  <c r="F450" i="46"/>
  <c r="E452" i="46" s="1"/>
  <c r="F452" i="46" s="1"/>
  <c r="K15" i="36" s="1"/>
  <c r="I420" i="46"/>
  <c r="J420" i="46" s="1"/>
  <c r="I131" i="46"/>
  <c r="J131" i="46" s="1"/>
  <c r="F422" i="46"/>
  <c r="E424" i="46" s="1"/>
  <c r="F424" i="46" s="1"/>
  <c r="K14" i="36" s="1"/>
  <c r="G189" i="46"/>
  <c r="H189" i="46" s="1"/>
  <c r="F280" i="46"/>
  <c r="E282" i="46" s="1"/>
  <c r="F282" i="46" s="1"/>
  <c r="K4" i="36" s="1"/>
  <c r="F393" i="46"/>
  <c r="E395" i="46" s="1"/>
  <c r="F395" i="46" s="1"/>
  <c r="K10" i="36" s="1"/>
  <c r="G305" i="46"/>
  <c r="H305" i="46" s="1"/>
  <c r="I187" i="46"/>
  <c r="J187" i="46" s="1"/>
  <c r="F337" i="46"/>
  <c r="E339" i="46" s="1"/>
  <c r="F339" i="46" s="1"/>
  <c r="K6" i="36" s="1"/>
  <c r="G391" i="46"/>
  <c r="H391" i="46" s="1"/>
  <c r="I307" i="46"/>
  <c r="J307" i="46" s="1"/>
  <c r="F162" i="46"/>
  <c r="E164" i="46" s="1"/>
  <c r="F164" i="46" s="1"/>
  <c r="K10" i="35" s="1"/>
  <c r="G363" i="46"/>
  <c r="H363" i="46" s="1"/>
  <c r="G362" i="46"/>
  <c r="H362" i="46" s="1"/>
  <c r="F365" i="46"/>
  <c r="E367" i="46" s="1"/>
  <c r="F367" i="46" s="1"/>
  <c r="K7" i="36" s="1"/>
  <c r="I278" i="46"/>
  <c r="J278" i="46" s="1"/>
  <c r="F134" i="46"/>
  <c r="E136" i="46" s="1"/>
  <c r="F136" i="46" s="1"/>
  <c r="K7" i="35" s="1"/>
  <c r="I334" i="46"/>
  <c r="J334" i="46" s="1"/>
  <c r="G159" i="46"/>
  <c r="H159" i="46" s="1"/>
  <c r="G160" i="46"/>
  <c r="H160" i="46" s="1"/>
  <c r="F191" i="46"/>
  <c r="E193" i="46" s="1"/>
  <c r="F193" i="46" s="1"/>
  <c r="K14" i="35" s="1"/>
  <c r="K102" i="46"/>
  <c r="B96" i="46"/>
  <c r="K17" i="47" l="1"/>
  <c r="E71" i="1" s="1"/>
  <c r="G71" i="1" s="1"/>
  <c r="D36" i="49" s="1"/>
  <c r="L17" i="47"/>
  <c r="F71" i="1" s="1"/>
  <c r="H71" i="1" s="1"/>
  <c r="C36" i="49" s="1"/>
  <c r="K10" i="47"/>
  <c r="E64" i="1" s="1"/>
  <c r="G64" i="1" s="1"/>
  <c r="L10" i="47"/>
  <c r="F64" i="1" s="1"/>
  <c r="H64" i="1" s="1"/>
  <c r="K13" i="47"/>
  <c r="E67" i="1" s="1"/>
  <c r="G67" i="1" s="1"/>
  <c r="D32" i="49" s="1"/>
  <c r="L13" i="47"/>
  <c r="F67" i="1" s="1"/>
  <c r="H67" i="1" s="1"/>
  <c r="C32" i="49" s="1"/>
  <c r="K15" i="47"/>
  <c r="E69" i="1" s="1"/>
  <c r="G69" i="1" s="1"/>
  <c r="D34" i="49" s="1"/>
  <c r="L15" i="47"/>
  <c r="F69" i="1" s="1"/>
  <c r="H69" i="1" s="1"/>
  <c r="C34" i="49" s="1"/>
  <c r="K9" i="47"/>
  <c r="E61" i="1" s="1"/>
  <c r="G61" i="1" s="1"/>
  <c r="L9" i="47"/>
  <c r="F61" i="1" s="1"/>
  <c r="H61" i="1" s="1"/>
  <c r="K12" i="47"/>
  <c r="E66" i="1" s="1"/>
  <c r="G66" i="1" s="1"/>
  <c r="D31" i="49" s="1"/>
  <c r="L12" i="47"/>
  <c r="F66" i="1" s="1"/>
  <c r="H66" i="1" s="1"/>
  <c r="C31" i="49" s="1"/>
  <c r="K5" i="47"/>
  <c r="E45" i="1" s="1"/>
  <c r="G45" i="1" s="1"/>
  <c r="D19" i="49" s="1"/>
  <c r="L5" i="47"/>
  <c r="F45" i="1" s="1"/>
  <c r="H45" i="1" s="1"/>
  <c r="C19" i="49" s="1"/>
  <c r="K16" i="47"/>
  <c r="E70" i="1" s="1"/>
  <c r="G70" i="1" s="1"/>
  <c r="D35" i="49" s="1"/>
  <c r="L16" i="47"/>
  <c r="F70" i="1" s="1"/>
  <c r="H70" i="1" s="1"/>
  <c r="C35" i="49" s="1"/>
  <c r="K8" i="47"/>
  <c r="E58" i="1" s="1"/>
  <c r="G58" i="1" s="1"/>
  <c r="D25" i="49" s="1"/>
  <c r="L8" i="47"/>
  <c r="F58" i="1" s="1"/>
  <c r="H58" i="1" s="1"/>
  <c r="C25" i="49" s="1"/>
  <c r="K11" i="47"/>
  <c r="E65" i="1" s="1"/>
  <c r="G65" i="1" s="1"/>
  <c r="D30" i="49" s="1"/>
  <c r="L11" i="47"/>
  <c r="F65" i="1" s="1"/>
  <c r="H65" i="1" s="1"/>
  <c r="C30" i="49" s="1"/>
  <c r="G28" i="10"/>
  <c r="F28" i="10"/>
  <c r="G32" i="12"/>
  <c r="F32" i="12"/>
  <c r="G24" i="15"/>
  <c r="F24" i="15"/>
  <c r="G27" i="16"/>
  <c r="F27" i="16"/>
  <c r="G19" i="22"/>
  <c r="F19" i="22"/>
  <c r="G31" i="24"/>
  <c r="F31" i="24"/>
  <c r="G32" i="24"/>
  <c r="F32" i="24"/>
  <c r="G23" i="4"/>
  <c r="F23" i="4"/>
  <c r="H5" i="8"/>
  <c r="D5" i="8"/>
  <c r="G27" i="19"/>
  <c r="F27" i="19"/>
  <c r="G7" i="33"/>
  <c r="F7" i="33"/>
  <c r="G7" i="31"/>
  <c r="F7" i="31"/>
  <c r="F21" i="18"/>
  <c r="G21" i="18"/>
  <c r="F19" i="7"/>
  <c r="G19" i="7"/>
  <c r="F31" i="9"/>
  <c r="H31" i="9" s="1"/>
  <c r="G31" i="9"/>
  <c r="I31" i="9" s="1"/>
  <c r="G34" i="7"/>
  <c r="F34" i="7"/>
  <c r="D5" i="3"/>
  <c r="H5" i="3"/>
  <c r="F20" i="7"/>
  <c r="G20" i="7"/>
  <c r="G23" i="12"/>
  <c r="F23" i="12"/>
  <c r="G33" i="15"/>
  <c r="F33" i="15"/>
  <c r="G30" i="21"/>
  <c r="F30" i="21"/>
  <c r="H5" i="11"/>
  <c r="D5" i="11"/>
  <c r="G24" i="9"/>
  <c r="I24" i="9" s="1"/>
  <c r="F24" i="9"/>
  <c r="H24" i="9" s="1"/>
  <c r="G27" i="13"/>
  <c r="F27" i="13"/>
  <c r="G19" i="16"/>
  <c r="F19" i="16"/>
  <c r="G20" i="19"/>
  <c r="F20" i="19"/>
  <c r="G20" i="22"/>
  <c r="F20" i="22"/>
  <c r="G27" i="25"/>
  <c r="F27" i="25"/>
  <c r="F33" i="9"/>
  <c r="H33" i="9" s="1"/>
  <c r="G33" i="9"/>
  <c r="I33" i="9" s="1"/>
  <c r="G34" i="13"/>
  <c r="F34" i="13"/>
  <c r="G28" i="18"/>
  <c r="F28" i="18"/>
  <c r="F27" i="7"/>
  <c r="G27" i="7"/>
  <c r="G21" i="10"/>
  <c r="F21" i="10"/>
  <c r="F19" i="13"/>
  <c r="G19" i="13"/>
  <c r="F20" i="13"/>
  <c r="G20" i="13"/>
  <c r="G19" i="19"/>
  <c r="F19" i="19"/>
  <c r="G31" i="21"/>
  <c r="F31" i="21"/>
  <c r="H5" i="26"/>
  <c r="D5" i="26"/>
  <c r="G34" i="2"/>
  <c r="F34" i="2"/>
  <c r="E2202" i="46"/>
  <c r="E2201" i="46"/>
  <c r="E2200" i="46"/>
  <c r="E2199" i="46"/>
  <c r="K2202" i="46"/>
  <c r="K2201" i="46"/>
  <c r="K2200" i="46"/>
  <c r="K2199" i="46"/>
  <c r="B2193" i="46"/>
  <c r="E2173" i="46"/>
  <c r="E2172" i="46"/>
  <c r="E2171" i="46"/>
  <c r="E2170" i="46"/>
  <c r="K2173" i="46"/>
  <c r="K2172" i="46"/>
  <c r="K2171" i="46"/>
  <c r="K2170" i="46"/>
  <c r="B2164" i="46"/>
  <c r="E2144" i="46"/>
  <c r="E2143" i="46"/>
  <c r="E2142" i="46"/>
  <c r="E2141" i="46"/>
  <c r="K2144" i="46"/>
  <c r="K2143" i="46"/>
  <c r="K2142" i="46"/>
  <c r="K2141" i="46"/>
  <c r="B2135" i="46"/>
  <c r="E2129" i="46"/>
  <c r="E2128" i="46"/>
  <c r="E2127" i="46"/>
  <c r="E2126" i="46"/>
  <c r="K2129" i="46"/>
  <c r="K2128" i="46"/>
  <c r="K2127" i="46"/>
  <c r="K2126" i="46"/>
  <c r="B2120" i="46"/>
  <c r="E2099" i="46"/>
  <c r="E2098" i="46"/>
  <c r="E2097" i="46"/>
  <c r="K2099" i="46"/>
  <c r="K2098" i="46"/>
  <c r="K2097" i="46"/>
  <c r="B2091" i="46"/>
  <c r="E2072" i="46"/>
  <c r="E2071" i="46"/>
  <c r="E2070" i="46"/>
  <c r="E2069" i="46"/>
  <c r="K2072" i="46"/>
  <c r="K2071" i="46"/>
  <c r="K2070" i="46"/>
  <c r="K2069" i="46"/>
  <c r="B2063" i="46"/>
  <c r="E2043" i="46"/>
  <c r="E2042" i="46"/>
  <c r="E2041" i="46"/>
  <c r="E2040" i="46"/>
  <c r="E2014" i="46"/>
  <c r="E2013" i="46"/>
  <c r="E2012" i="46"/>
  <c r="E2011" i="46"/>
  <c r="E1985" i="46"/>
  <c r="E1984" i="46"/>
  <c r="E1983" i="46"/>
  <c r="E1982" i="46"/>
  <c r="E1956" i="46"/>
  <c r="E1955" i="46"/>
  <c r="E1954" i="46"/>
  <c r="E1953" i="46"/>
  <c r="E1940" i="46"/>
  <c r="E1939" i="46"/>
  <c r="E1938" i="46"/>
  <c r="E1926" i="46"/>
  <c r="E1925" i="46"/>
  <c r="E1924" i="46"/>
  <c r="E1898" i="46"/>
  <c r="E1897" i="46"/>
  <c r="K2043" i="46"/>
  <c r="K2042" i="46"/>
  <c r="K2041" i="46"/>
  <c r="K2040" i="46"/>
  <c r="B2034" i="46"/>
  <c r="K2014" i="46"/>
  <c r="K2013" i="46"/>
  <c r="K2012" i="46"/>
  <c r="K2011" i="46"/>
  <c r="B2005" i="46"/>
  <c r="K1985" i="46"/>
  <c r="K1984" i="46"/>
  <c r="K1983" i="46"/>
  <c r="K1982" i="46"/>
  <c r="B1976" i="46"/>
  <c r="K1956" i="46"/>
  <c r="K1955" i="46"/>
  <c r="K1954" i="46"/>
  <c r="K1953" i="46"/>
  <c r="B1947" i="46"/>
  <c r="K1941" i="46"/>
  <c r="K1940" i="46"/>
  <c r="K1939" i="46"/>
  <c r="K1938" i="46"/>
  <c r="B1932" i="46"/>
  <c r="K1926" i="46"/>
  <c r="K1925" i="46"/>
  <c r="K1924" i="46"/>
  <c r="B1918" i="46"/>
  <c r="K1898" i="46"/>
  <c r="K1897" i="46"/>
  <c r="B1891" i="46"/>
  <c r="I22" i="31"/>
  <c r="H22" i="31"/>
  <c r="H15" i="31"/>
  <c r="H62" i="1" l="1"/>
  <c r="C27" i="49"/>
  <c r="D27" i="49"/>
  <c r="G62" i="1"/>
  <c r="C29" i="49"/>
  <c r="D29" i="49"/>
  <c r="F100" i="6"/>
  <c r="F104" i="6"/>
  <c r="F2100" i="46"/>
  <c r="F1899" i="46"/>
  <c r="F2199" i="46"/>
  <c r="I2199" i="46" s="1"/>
  <c r="J2199" i="46" s="1"/>
  <c r="F2201" i="46"/>
  <c r="G2201" i="46" s="1"/>
  <c r="H2201" i="46" s="1"/>
  <c r="F2200" i="46"/>
  <c r="I2200" i="46" s="1"/>
  <c r="J2200" i="46" s="1"/>
  <c r="F1927" i="46"/>
  <c r="F2202" i="46"/>
  <c r="I2202" i="46" s="1"/>
  <c r="J2202" i="46" s="1"/>
  <c r="F2205" i="46"/>
  <c r="F2172" i="46"/>
  <c r="I2172" i="46" s="1"/>
  <c r="J2172" i="46" s="1"/>
  <c r="F2173" i="46"/>
  <c r="G2173" i="46" s="1"/>
  <c r="H2173" i="46" s="1"/>
  <c r="F2141" i="46"/>
  <c r="I2141" i="46" s="1"/>
  <c r="J2141" i="46" s="1"/>
  <c r="F2203" i="46"/>
  <c r="F2143" i="46"/>
  <c r="I2143" i="46" s="1"/>
  <c r="J2143" i="46" s="1"/>
  <c r="F2170" i="46"/>
  <c r="G2170" i="46" s="1"/>
  <c r="H2170" i="46" s="1"/>
  <c r="F2174" i="46"/>
  <c r="F2171" i="46"/>
  <c r="I2171" i="46" s="1"/>
  <c r="J2171" i="46" s="1"/>
  <c r="F2142" i="46"/>
  <c r="I2142" i="46" s="1"/>
  <c r="J2142" i="46" s="1"/>
  <c r="F2176" i="46"/>
  <c r="F1924" i="46"/>
  <c r="G1924" i="46" s="1"/>
  <c r="H1924" i="46" s="1"/>
  <c r="F1984" i="46"/>
  <c r="G1984" i="46" s="1"/>
  <c r="H1984" i="46" s="1"/>
  <c r="F2132" i="46"/>
  <c r="F2144" i="46"/>
  <c r="G2144" i="46" s="1"/>
  <c r="H2144" i="46" s="1"/>
  <c r="F2099" i="46"/>
  <c r="G2099" i="46" s="1"/>
  <c r="H2099" i="46" s="1"/>
  <c r="F2145" i="46"/>
  <c r="F1957" i="46"/>
  <c r="F2127" i="46"/>
  <c r="G2127" i="46" s="1"/>
  <c r="H2127" i="46" s="1"/>
  <c r="F2147" i="46"/>
  <c r="F2129" i="46"/>
  <c r="I2129" i="46" s="1"/>
  <c r="J2129" i="46" s="1"/>
  <c r="F1954" i="46"/>
  <c r="G1954" i="46" s="1"/>
  <c r="H1954" i="46" s="1"/>
  <c r="F2046" i="46"/>
  <c r="F2073" i="46"/>
  <c r="F1929" i="46"/>
  <c r="F2071" i="46"/>
  <c r="I2071" i="46" s="1"/>
  <c r="J2071" i="46" s="1"/>
  <c r="F2128" i="46"/>
  <c r="F1925" i="46"/>
  <c r="G1925" i="46" s="1"/>
  <c r="H1925" i="46" s="1"/>
  <c r="F1955" i="46"/>
  <c r="I1955" i="46" s="1"/>
  <c r="J1955" i="46" s="1"/>
  <c r="F2130" i="46"/>
  <c r="F2126" i="46"/>
  <c r="I2126" i="46" s="1"/>
  <c r="J2126" i="46" s="1"/>
  <c r="F1988" i="46"/>
  <c r="F2072" i="46"/>
  <c r="G2072" i="46" s="1"/>
  <c r="H2072" i="46" s="1"/>
  <c r="F2097" i="46"/>
  <c r="G2097" i="46" s="1"/>
  <c r="H2097" i="46" s="1"/>
  <c r="F2098" i="46"/>
  <c r="G2098" i="46" s="1"/>
  <c r="H2098" i="46" s="1"/>
  <c r="F2017" i="46"/>
  <c r="F2101" i="46"/>
  <c r="F1944" i="46"/>
  <c r="F2103" i="46"/>
  <c r="F2041" i="46"/>
  <c r="G2041" i="46" s="1"/>
  <c r="H2041" i="46" s="1"/>
  <c r="F1959" i="46"/>
  <c r="F2012" i="46"/>
  <c r="G2012" i="46" s="1"/>
  <c r="H2012" i="46" s="1"/>
  <c r="F2015" i="46"/>
  <c r="F2069" i="46"/>
  <c r="G2069" i="46" s="1"/>
  <c r="H2069" i="46" s="1"/>
  <c r="F2013" i="46"/>
  <c r="G2013" i="46" s="1"/>
  <c r="H2013" i="46" s="1"/>
  <c r="F2070" i="46"/>
  <c r="G2070" i="46" s="1"/>
  <c r="H2070" i="46" s="1"/>
  <c r="F2075" i="46"/>
  <c r="F1956" i="46"/>
  <c r="I1956" i="46" s="1"/>
  <c r="J1956" i="46" s="1"/>
  <c r="F1985" i="46"/>
  <c r="I1985" i="46" s="1"/>
  <c r="J1985" i="46" s="1"/>
  <c r="F2044" i="46"/>
  <c r="F2042" i="46"/>
  <c r="G2042" i="46" s="1"/>
  <c r="H2042" i="46" s="1"/>
  <c r="F1902" i="46"/>
  <c r="F2043" i="46"/>
  <c r="G2043" i="46" s="1"/>
  <c r="H2043" i="46" s="1"/>
  <c r="F1953" i="46"/>
  <c r="I1953" i="46" s="1"/>
  <c r="J1953" i="46" s="1"/>
  <c r="F1986" i="46"/>
  <c r="F1938" i="46"/>
  <c r="G1938" i="46" s="1"/>
  <c r="H1938" i="46" s="1"/>
  <c r="F1939" i="46"/>
  <c r="I1939" i="46" s="1"/>
  <c r="J1939" i="46" s="1"/>
  <c r="F1982" i="46"/>
  <c r="I1982" i="46" s="1"/>
  <c r="J1982" i="46" s="1"/>
  <c r="F1940" i="46"/>
  <c r="I1940" i="46" s="1"/>
  <c r="J1940" i="46" s="1"/>
  <c r="F2040" i="46"/>
  <c r="I2040" i="46" s="1"/>
  <c r="J2040" i="46" s="1"/>
  <c r="F2014" i="46"/>
  <c r="I2014" i="46" s="1"/>
  <c r="J2014" i="46" s="1"/>
  <c r="F1983" i="46"/>
  <c r="I1983" i="46" s="1"/>
  <c r="J1983" i="46" s="1"/>
  <c r="F2011" i="46"/>
  <c r="I2011" i="46" s="1"/>
  <c r="J2011" i="46" s="1"/>
  <c r="F1942" i="46"/>
  <c r="F1900" i="46"/>
  <c r="F1897" i="46"/>
  <c r="G1897" i="46" s="1"/>
  <c r="H1897" i="46" s="1"/>
  <c r="F1926" i="46"/>
  <c r="I1926" i="46" s="1"/>
  <c r="J1926" i="46" s="1"/>
  <c r="F1898" i="46"/>
  <c r="I1898" i="46" s="1"/>
  <c r="J1898" i="46" s="1"/>
  <c r="J1941" i="46"/>
  <c r="H33" i="31"/>
  <c r="I33" i="31"/>
  <c r="I15" i="31"/>
  <c r="F122" i="6" l="1"/>
  <c r="I106" i="6"/>
  <c r="T106" i="6"/>
  <c r="Y106" i="6"/>
  <c r="U106" i="6"/>
  <c r="K106" i="6"/>
  <c r="M106" i="6"/>
  <c r="AA106" i="6"/>
  <c r="H106" i="6"/>
  <c r="AD106" i="6"/>
  <c r="R106" i="6"/>
  <c r="O106" i="6"/>
  <c r="V106" i="6"/>
  <c r="G106" i="6"/>
  <c r="J106" i="6"/>
  <c r="AC106" i="6"/>
  <c r="L106" i="6"/>
  <c r="X106" i="6"/>
  <c r="Q106" i="6"/>
  <c r="Z106" i="6"/>
  <c r="N106" i="6"/>
  <c r="AB106" i="6"/>
  <c r="W106" i="6"/>
  <c r="S106" i="6"/>
  <c r="P106" i="6"/>
  <c r="F119" i="6"/>
  <c r="X102" i="6"/>
  <c r="O102" i="6"/>
  <c r="R102" i="6"/>
  <c r="W102" i="6"/>
  <c r="AA102" i="6"/>
  <c r="AD102" i="6"/>
  <c r="K102" i="6"/>
  <c r="I102" i="6"/>
  <c r="U102" i="6"/>
  <c r="Y102" i="6"/>
  <c r="P102" i="6"/>
  <c r="G102" i="6"/>
  <c r="L102" i="6"/>
  <c r="AB102" i="6"/>
  <c r="S102" i="6"/>
  <c r="J102" i="6"/>
  <c r="Z102" i="6"/>
  <c r="AC102" i="6"/>
  <c r="M102" i="6"/>
  <c r="N102" i="6"/>
  <c r="Q102" i="6"/>
  <c r="V102" i="6"/>
  <c r="H102" i="6"/>
  <c r="T102" i="6"/>
  <c r="F107" i="6"/>
  <c r="F70" i="6"/>
  <c r="F125" i="6"/>
  <c r="F96" i="6"/>
  <c r="G98" i="6" s="1"/>
  <c r="F110" i="6"/>
  <c r="F113" i="6"/>
  <c r="G2100" i="46"/>
  <c r="H2100" i="46" s="1"/>
  <c r="I2100" i="46"/>
  <c r="J2100" i="46" s="1"/>
  <c r="G1899" i="46"/>
  <c r="H1899" i="46" s="1"/>
  <c r="I1899" i="46"/>
  <c r="J1899" i="46" s="1"/>
  <c r="I1925" i="46"/>
  <c r="J1925" i="46" s="1"/>
  <c r="F1928" i="46"/>
  <c r="E1930" i="46" s="1"/>
  <c r="F1930" i="46" s="1"/>
  <c r="J6" i="47" s="1"/>
  <c r="I1938" i="46"/>
  <c r="J1938" i="46" s="1"/>
  <c r="G2199" i="46"/>
  <c r="H2199" i="46" s="1"/>
  <c r="G1955" i="46"/>
  <c r="H1955" i="46" s="1"/>
  <c r="F1958" i="46"/>
  <c r="E1960" i="46" s="1"/>
  <c r="F1960" i="46" s="1"/>
  <c r="F2131" i="46"/>
  <c r="E2133" i="46" s="1"/>
  <c r="F2133" i="46" s="1"/>
  <c r="J14" i="47" s="1"/>
  <c r="G2143" i="46"/>
  <c r="H2143" i="46" s="1"/>
  <c r="I2013" i="46"/>
  <c r="J2013" i="46" s="1"/>
  <c r="I2201" i="46"/>
  <c r="J2201" i="46" s="1"/>
  <c r="I2099" i="46"/>
  <c r="J2099" i="46" s="1"/>
  <c r="G2202" i="46"/>
  <c r="H2202" i="46" s="1"/>
  <c r="G2200" i="46"/>
  <c r="H2200" i="46" s="1"/>
  <c r="F2175" i="46"/>
  <c r="E2177" i="46" s="1"/>
  <c r="F2177" i="46" s="1"/>
  <c r="I2170" i="46"/>
  <c r="J2170" i="46" s="1"/>
  <c r="I1924" i="46"/>
  <c r="J1924" i="46" s="1"/>
  <c r="F2074" i="46"/>
  <c r="E2076" i="46" s="1"/>
  <c r="F2076" i="46" s="1"/>
  <c r="G2172" i="46"/>
  <c r="H2172" i="46" s="1"/>
  <c r="G2141" i="46"/>
  <c r="H2141" i="46" s="1"/>
  <c r="G2171" i="46"/>
  <c r="H2171" i="46" s="1"/>
  <c r="F2204" i="46"/>
  <c r="E2206" i="46" s="1"/>
  <c r="F2206" i="46" s="1"/>
  <c r="G1953" i="46"/>
  <c r="H1953" i="46" s="1"/>
  <c r="F1987" i="46"/>
  <c r="E1989" i="46" s="1"/>
  <c r="F1989" i="46" s="1"/>
  <c r="F2016" i="46"/>
  <c r="E2018" i="46" s="1"/>
  <c r="F2018" i="46" s="1"/>
  <c r="I1984" i="46"/>
  <c r="J1984" i="46" s="1"/>
  <c r="F2146" i="46"/>
  <c r="E2148" i="46" s="1"/>
  <c r="F2148" i="46" s="1"/>
  <c r="G2040" i="46"/>
  <c r="H2040" i="46" s="1"/>
  <c r="G2129" i="46"/>
  <c r="H2129" i="46" s="1"/>
  <c r="G1982" i="46"/>
  <c r="H1982" i="46" s="1"/>
  <c r="I2097" i="46"/>
  <c r="J2097" i="46" s="1"/>
  <c r="I2173" i="46"/>
  <c r="J2173" i="46" s="1"/>
  <c r="F1901" i="46"/>
  <c r="E1903" i="46" s="1"/>
  <c r="F1903" i="46" s="1"/>
  <c r="I2070" i="46"/>
  <c r="J2070" i="46" s="1"/>
  <c r="G2142" i="46"/>
  <c r="H2142" i="46" s="1"/>
  <c r="G1985" i="46"/>
  <c r="H1985" i="46" s="1"/>
  <c r="F2045" i="46"/>
  <c r="E2047" i="46" s="1"/>
  <c r="F2047" i="46" s="1"/>
  <c r="I2127" i="46"/>
  <c r="J2127" i="46" s="1"/>
  <c r="I2144" i="46"/>
  <c r="J2144" i="46" s="1"/>
  <c r="I2012" i="46"/>
  <c r="J2012" i="46" s="1"/>
  <c r="I1954" i="46"/>
  <c r="J1954" i="46" s="1"/>
  <c r="G1939" i="46"/>
  <c r="H1939" i="46" s="1"/>
  <c r="I2043" i="46"/>
  <c r="J2043" i="46" s="1"/>
  <c r="I2072" i="46"/>
  <c r="J2072" i="46" s="1"/>
  <c r="I2042" i="46"/>
  <c r="J2042" i="46" s="1"/>
  <c r="I2041" i="46"/>
  <c r="J2041" i="46" s="1"/>
  <c r="G2071" i="46"/>
  <c r="H2071" i="46" s="1"/>
  <c r="I2098" i="46"/>
  <c r="J2098" i="46" s="1"/>
  <c r="I2069" i="46"/>
  <c r="J2069" i="46" s="1"/>
  <c r="G2126" i="46"/>
  <c r="H2126" i="46" s="1"/>
  <c r="F2102" i="46"/>
  <c r="E2104" i="46" s="1"/>
  <c r="F2104" i="46" s="1"/>
  <c r="G1926" i="46"/>
  <c r="H1926" i="46" s="1"/>
  <c r="I2128" i="46"/>
  <c r="J2128" i="46" s="1"/>
  <c r="G2128" i="46"/>
  <c r="H2128" i="46" s="1"/>
  <c r="G1940" i="46"/>
  <c r="H1940" i="46" s="1"/>
  <c r="G1983" i="46"/>
  <c r="H1983" i="46" s="1"/>
  <c r="F1943" i="46"/>
  <c r="E1945" i="46" s="1"/>
  <c r="F1945" i="46" s="1"/>
  <c r="J7" i="47" s="1"/>
  <c r="G1956" i="46"/>
  <c r="H1956" i="46" s="1"/>
  <c r="G1898" i="46"/>
  <c r="H1898" i="46" s="1"/>
  <c r="G2011" i="46"/>
  <c r="H2011" i="46" s="1"/>
  <c r="G2014" i="46"/>
  <c r="H2014" i="46" s="1"/>
  <c r="I1897" i="46"/>
  <c r="J1897" i="46" s="1"/>
  <c r="H13" i="28"/>
  <c r="I24" i="28"/>
  <c r="I35" i="28" s="1"/>
  <c r="H24" i="28"/>
  <c r="H35" i="28" s="1"/>
  <c r="H26" i="33"/>
  <c r="I20" i="27"/>
  <c r="H20" i="27"/>
  <c r="I21" i="24"/>
  <c r="H21" i="24"/>
  <c r="I20" i="21"/>
  <c r="H20" i="21"/>
  <c r="K7" i="47" l="1"/>
  <c r="E53" i="1" s="1"/>
  <c r="G53" i="1" s="1"/>
  <c r="L7" i="47"/>
  <c r="F53" i="1" s="1"/>
  <c r="H53" i="1" s="1"/>
  <c r="K14" i="47"/>
  <c r="E68" i="1" s="1"/>
  <c r="G68" i="1" s="1"/>
  <c r="L14" i="47"/>
  <c r="F68" i="1" s="1"/>
  <c r="H68" i="1" s="1"/>
  <c r="K6" i="47"/>
  <c r="E46" i="1" s="1"/>
  <c r="G46" i="1" s="1"/>
  <c r="D20" i="49" s="1"/>
  <c r="L6" i="47"/>
  <c r="F46" i="1" s="1"/>
  <c r="H46" i="1" s="1"/>
  <c r="C20" i="49" s="1"/>
  <c r="G72" i="6"/>
  <c r="H109" i="6"/>
  <c r="AD109" i="6"/>
  <c r="AA109" i="6"/>
  <c r="V109" i="6"/>
  <c r="X109" i="6"/>
  <c r="R109" i="6"/>
  <c r="O109" i="6"/>
  <c r="J109" i="6"/>
  <c r="I109" i="6"/>
  <c r="S109" i="6"/>
  <c r="L109" i="6"/>
  <c r="AC109" i="6"/>
  <c r="Z109" i="6"/>
  <c r="Q109" i="6"/>
  <c r="N109" i="6"/>
  <c r="U109" i="6"/>
  <c r="W109" i="6"/>
  <c r="T109" i="6"/>
  <c r="AB109" i="6"/>
  <c r="K109" i="6"/>
  <c r="P109" i="6"/>
  <c r="Y109" i="6"/>
  <c r="M109" i="6"/>
  <c r="G109" i="6"/>
  <c r="R115" i="6"/>
  <c r="Z115" i="6"/>
  <c r="I115" i="6"/>
  <c r="V115" i="6"/>
  <c r="N115" i="6"/>
  <c r="W115" i="6"/>
  <c r="K115" i="6"/>
  <c r="AB115" i="6"/>
  <c r="Y115" i="6"/>
  <c r="T115" i="6"/>
  <c r="Q115" i="6"/>
  <c r="AC115" i="6"/>
  <c r="P115" i="6"/>
  <c r="M115" i="6"/>
  <c r="H115" i="6"/>
  <c r="J115" i="6"/>
  <c r="O115" i="6"/>
  <c r="L115" i="6"/>
  <c r="G115" i="6"/>
  <c r="AA115" i="6"/>
  <c r="X115" i="6"/>
  <c r="AD115" i="6"/>
  <c r="S115" i="6"/>
  <c r="U115" i="6"/>
  <c r="P121" i="6"/>
  <c r="X121" i="6"/>
  <c r="Z121" i="6"/>
  <c r="S121" i="6"/>
  <c r="Q121" i="6"/>
  <c r="L121" i="6"/>
  <c r="U121" i="6"/>
  <c r="AA121" i="6"/>
  <c r="AD121" i="6"/>
  <c r="I121" i="6"/>
  <c r="G121" i="6"/>
  <c r="W121" i="6"/>
  <c r="O121" i="6"/>
  <c r="N121" i="6"/>
  <c r="K121" i="6"/>
  <c r="R121" i="6"/>
  <c r="H121" i="6"/>
  <c r="AB121" i="6"/>
  <c r="T121" i="6"/>
  <c r="Y121" i="6"/>
  <c r="V121" i="6"/>
  <c r="AC121" i="6"/>
  <c r="M121" i="6"/>
  <c r="J121" i="6"/>
  <c r="N127" i="6"/>
  <c r="R127" i="6"/>
  <c r="T127" i="6"/>
  <c r="M127" i="6"/>
  <c r="W127" i="6"/>
  <c r="AA127" i="6"/>
  <c r="K127" i="6"/>
  <c r="H127" i="6"/>
  <c r="O127" i="6"/>
  <c r="V127" i="6"/>
  <c r="AD127" i="6"/>
  <c r="AC127" i="6"/>
  <c r="Q127" i="6"/>
  <c r="J127" i="6"/>
  <c r="S127" i="6"/>
  <c r="Z127" i="6"/>
  <c r="G127" i="6"/>
  <c r="X127" i="6"/>
  <c r="U127" i="6"/>
  <c r="AB127" i="6"/>
  <c r="Y127" i="6"/>
  <c r="L127" i="6"/>
  <c r="I127" i="6"/>
  <c r="P127" i="6"/>
  <c r="S112" i="6"/>
  <c r="L112" i="6"/>
  <c r="Z112" i="6"/>
  <c r="U112" i="6"/>
  <c r="AD112" i="6"/>
  <c r="AC112" i="6"/>
  <c r="Q112" i="6"/>
  <c r="N112" i="6"/>
  <c r="I112" i="6"/>
  <c r="W112" i="6"/>
  <c r="G112" i="6"/>
  <c r="Y112" i="6"/>
  <c r="K112" i="6"/>
  <c r="AB112" i="6"/>
  <c r="R112" i="6"/>
  <c r="P112" i="6"/>
  <c r="M112" i="6"/>
  <c r="T112" i="6"/>
  <c r="H112" i="6"/>
  <c r="V112" i="6"/>
  <c r="AA112" i="6"/>
  <c r="J112" i="6"/>
  <c r="O112" i="6"/>
  <c r="X112" i="6"/>
  <c r="O124" i="6"/>
  <c r="N124" i="6"/>
  <c r="X124" i="6"/>
  <c r="U124" i="6"/>
  <c r="AB124" i="6"/>
  <c r="AD124" i="6"/>
  <c r="L124" i="6"/>
  <c r="I124" i="6"/>
  <c r="P124" i="6"/>
  <c r="R124" i="6"/>
  <c r="W124" i="6"/>
  <c r="K124" i="6"/>
  <c r="T124" i="6"/>
  <c r="H124" i="6"/>
  <c r="Y124" i="6"/>
  <c r="V124" i="6"/>
  <c r="AC124" i="6"/>
  <c r="Z124" i="6"/>
  <c r="M124" i="6"/>
  <c r="J124" i="6"/>
  <c r="Q124" i="6"/>
  <c r="G124" i="6"/>
  <c r="S124" i="6"/>
  <c r="AA124" i="6"/>
  <c r="H34" i="28"/>
  <c r="H36" i="28" s="1"/>
  <c r="H15" i="22"/>
  <c r="H14" i="24"/>
  <c r="H13" i="27"/>
  <c r="I13" i="27"/>
  <c r="I14" i="24"/>
  <c r="H13" i="21"/>
  <c r="I13" i="21"/>
  <c r="H31" i="28"/>
  <c r="I13" i="28"/>
  <c r="I26" i="33"/>
  <c r="H15" i="25"/>
  <c r="I15" i="25"/>
  <c r="I15" i="22"/>
  <c r="H15" i="19"/>
  <c r="I15" i="19"/>
  <c r="H15" i="16"/>
  <c r="I15" i="16"/>
  <c r="I32" i="18"/>
  <c r="I25" i="18"/>
  <c r="I37" i="18" s="1"/>
  <c r="I42" i="18" s="1"/>
  <c r="I18" i="18"/>
  <c r="H18" i="18"/>
  <c r="I11" i="18"/>
  <c r="H11" i="18"/>
  <c r="C33" i="49" l="1"/>
  <c r="H72" i="1"/>
  <c r="D33" i="49"/>
  <c r="G72" i="1"/>
  <c r="C23" i="49"/>
  <c r="H59" i="1"/>
  <c r="G59" i="1"/>
  <c r="D23" i="49"/>
  <c r="D26" i="49"/>
  <c r="F120" i="6"/>
  <c r="U120" i="6" s="1"/>
  <c r="H72" i="6"/>
  <c r="H98" i="6"/>
  <c r="H38" i="28"/>
  <c r="F126" i="6"/>
  <c r="F123" i="6"/>
  <c r="F114" i="6"/>
  <c r="AB114" i="6" s="1"/>
  <c r="F111" i="6"/>
  <c r="AA111" i="6" s="1"/>
  <c r="F108" i="6"/>
  <c r="Y108" i="6" s="1"/>
  <c r="F105" i="6"/>
  <c r="F101" i="6"/>
  <c r="I31" i="28"/>
  <c r="I34" i="28"/>
  <c r="I36" i="28" s="1"/>
  <c r="F116" i="6"/>
  <c r="I36" i="18"/>
  <c r="I41" i="18" s="1"/>
  <c r="I33" i="18"/>
  <c r="I21" i="15"/>
  <c r="H21" i="15"/>
  <c r="I20" i="12"/>
  <c r="H20" i="12"/>
  <c r="I21" i="9"/>
  <c r="H21" i="9"/>
  <c r="W126" i="6" l="1"/>
  <c r="K123" i="6"/>
  <c r="Q114" i="6"/>
  <c r="K111" i="6"/>
  <c r="H108" i="6"/>
  <c r="Z108" i="6"/>
  <c r="P111" i="6"/>
  <c r="AD111" i="6"/>
  <c r="M111" i="6"/>
  <c r="AC111" i="6"/>
  <c r="T111" i="6"/>
  <c r="AD108" i="6"/>
  <c r="AB111" i="6"/>
  <c r="T120" i="6"/>
  <c r="M108" i="6"/>
  <c r="Q108" i="6"/>
  <c r="M120" i="6"/>
  <c r="P108" i="6"/>
  <c r="Q111" i="6"/>
  <c r="G111" i="6"/>
  <c r="AA108" i="6"/>
  <c r="AA120" i="6"/>
  <c r="AC108" i="6"/>
  <c r="N108" i="6"/>
  <c r="Y120" i="6"/>
  <c r="G120" i="6"/>
  <c r="G108" i="6"/>
  <c r="Z111" i="6"/>
  <c r="AD114" i="6"/>
  <c r="W120" i="6"/>
  <c r="R111" i="6"/>
  <c r="I120" i="6"/>
  <c r="AD120" i="6"/>
  <c r="U111" i="6"/>
  <c r="AC120" i="6"/>
  <c r="AA123" i="6"/>
  <c r="Z126" i="6"/>
  <c r="G126" i="6"/>
  <c r="AA126" i="6"/>
  <c r="AA114" i="6"/>
  <c r="T114" i="6"/>
  <c r="H123" i="6"/>
  <c r="Q123" i="6"/>
  <c r="V123" i="6"/>
  <c r="AC123" i="6"/>
  <c r="AD123" i="6"/>
  <c r="H111" i="6"/>
  <c r="AB126" i="6"/>
  <c r="V126" i="6"/>
  <c r="N123" i="6"/>
  <c r="AB123" i="6"/>
  <c r="V108" i="6"/>
  <c r="X108" i="6"/>
  <c r="Y114" i="6"/>
  <c r="Z123" i="6"/>
  <c r="L123" i="6"/>
  <c r="N111" i="6"/>
  <c r="L126" i="6"/>
  <c r="K126" i="6"/>
  <c r="Y126" i="6"/>
  <c r="U114" i="6"/>
  <c r="AD126" i="6"/>
  <c r="I72" i="6"/>
  <c r="I126" i="6"/>
  <c r="J120" i="6"/>
  <c r="P114" i="6"/>
  <c r="M114" i="6"/>
  <c r="I114" i="6"/>
  <c r="U108" i="6"/>
  <c r="W108" i="6"/>
  <c r="R108" i="6"/>
  <c r="P123" i="6"/>
  <c r="M123" i="6"/>
  <c r="V111" i="6"/>
  <c r="W111" i="6"/>
  <c r="T123" i="6"/>
  <c r="H126" i="6"/>
  <c r="AC126" i="6"/>
  <c r="P120" i="6"/>
  <c r="X120" i="6"/>
  <c r="H114" i="6"/>
  <c r="V114" i="6"/>
  <c r="N114" i="6"/>
  <c r="T108" i="6"/>
  <c r="O108" i="6"/>
  <c r="X114" i="6"/>
  <c r="I123" i="6"/>
  <c r="J111" i="6"/>
  <c r="X123" i="6"/>
  <c r="AC114" i="6"/>
  <c r="Y123" i="6"/>
  <c r="R114" i="6"/>
  <c r="O111" i="6"/>
  <c r="P126" i="6"/>
  <c r="O120" i="6"/>
  <c r="N120" i="6"/>
  <c r="Z120" i="6"/>
  <c r="J114" i="6"/>
  <c r="O114" i="6"/>
  <c r="W114" i="6"/>
  <c r="AB108" i="6"/>
  <c r="I111" i="6"/>
  <c r="J123" i="6"/>
  <c r="R123" i="6"/>
  <c r="U123" i="6"/>
  <c r="I98" i="6"/>
  <c r="AC101" i="6"/>
  <c r="AB101" i="6"/>
  <c r="U101" i="6"/>
  <c r="AD101" i="6"/>
  <c r="O101" i="6"/>
  <c r="AA101" i="6"/>
  <c r="H101" i="6"/>
  <c r="G101" i="6"/>
  <c r="P101" i="6"/>
  <c r="N101" i="6"/>
  <c r="W101" i="6"/>
  <c r="Z101" i="6"/>
  <c r="I101" i="6"/>
  <c r="L101" i="6"/>
  <c r="X101" i="6"/>
  <c r="J101" i="6"/>
  <c r="S101" i="6"/>
  <c r="V101" i="6"/>
  <c r="R101" i="6"/>
  <c r="Y101" i="6"/>
  <c r="M101" i="6"/>
  <c r="T101" i="6"/>
  <c r="K101" i="6"/>
  <c r="Q101" i="6"/>
  <c r="T105" i="6"/>
  <c r="S105" i="6"/>
  <c r="N105" i="6"/>
  <c r="L105" i="6"/>
  <c r="O105" i="6"/>
  <c r="H105" i="6"/>
  <c r="U105" i="6"/>
  <c r="G105" i="6"/>
  <c r="V105" i="6"/>
  <c r="Q105" i="6"/>
  <c r="I105" i="6"/>
  <c r="W105" i="6"/>
  <c r="AB105" i="6"/>
  <c r="M105" i="6"/>
  <c r="R105" i="6"/>
  <c r="AC105" i="6"/>
  <c r="Z105" i="6"/>
  <c r="K105" i="6"/>
  <c r="Y105" i="6"/>
  <c r="X105" i="6"/>
  <c r="P105" i="6"/>
  <c r="AA105" i="6"/>
  <c r="J105" i="6"/>
  <c r="AD105" i="6"/>
  <c r="W123" i="6"/>
  <c r="Y111" i="6"/>
  <c r="N126" i="6"/>
  <c r="R126" i="6"/>
  <c r="K120" i="6"/>
  <c r="S120" i="6"/>
  <c r="Q120" i="6"/>
  <c r="L114" i="6"/>
  <c r="K114" i="6"/>
  <c r="J108" i="6"/>
  <c r="O126" i="6"/>
  <c r="G123" i="6"/>
  <c r="X126" i="6"/>
  <c r="S114" i="6"/>
  <c r="U126" i="6"/>
  <c r="S123" i="6"/>
  <c r="X111" i="6"/>
  <c r="Q126" i="6"/>
  <c r="J126" i="6"/>
  <c r="T126" i="6"/>
  <c r="R120" i="6"/>
  <c r="H120" i="6"/>
  <c r="L120" i="6"/>
  <c r="G114" i="6"/>
  <c r="K108" i="6"/>
  <c r="S108" i="6"/>
  <c r="V120" i="6"/>
  <c r="O123" i="6"/>
  <c r="Z114" i="6"/>
  <c r="L108" i="6"/>
  <c r="I108" i="6"/>
  <c r="S111" i="6"/>
  <c r="L111" i="6"/>
  <c r="S126" i="6"/>
  <c r="M126" i="6"/>
  <c r="AB120" i="6"/>
  <c r="F73" i="6"/>
  <c r="F85" i="6"/>
  <c r="I38" i="28"/>
  <c r="Q118" i="6"/>
  <c r="N118" i="6"/>
  <c r="S118" i="6"/>
  <c r="X118" i="6"/>
  <c r="Z118" i="6"/>
  <c r="L118" i="6"/>
  <c r="V118" i="6"/>
  <c r="J118" i="6"/>
  <c r="AD118" i="6"/>
  <c r="AC118" i="6"/>
  <c r="T118" i="6"/>
  <c r="H118" i="6"/>
  <c r="AB118" i="6"/>
  <c r="P118" i="6"/>
  <c r="Y118" i="6"/>
  <c r="W118" i="6"/>
  <c r="I118" i="6"/>
  <c r="AA118" i="6"/>
  <c r="M118" i="6"/>
  <c r="K118" i="6"/>
  <c r="R118" i="6"/>
  <c r="U118" i="6"/>
  <c r="O118" i="6"/>
  <c r="G118" i="6"/>
  <c r="I43" i="18"/>
  <c r="I45" i="18" s="1"/>
  <c r="F42" i="6" s="1"/>
  <c r="I15" i="7"/>
  <c r="I16" i="10"/>
  <c r="H13" i="12"/>
  <c r="H15" i="7"/>
  <c r="H14" i="15"/>
  <c r="I14" i="15"/>
  <c r="I13" i="12"/>
  <c r="H15" i="13"/>
  <c r="I15" i="13"/>
  <c r="H16" i="10"/>
  <c r="I14" i="9"/>
  <c r="H14" i="9"/>
  <c r="AE120" i="6" l="1"/>
  <c r="AE111" i="6"/>
  <c r="AE108" i="6"/>
  <c r="AE105" i="6"/>
  <c r="AE101" i="6"/>
  <c r="J72" i="6"/>
  <c r="AE114" i="6"/>
  <c r="AE123" i="6"/>
  <c r="J98" i="6"/>
  <c r="AE126" i="6"/>
  <c r="I87" i="6"/>
  <c r="K87" i="6"/>
  <c r="G87" i="6"/>
  <c r="M87" i="6"/>
  <c r="O87" i="6"/>
  <c r="H87" i="6"/>
  <c r="P87" i="6"/>
  <c r="N87" i="6"/>
  <c r="X87" i="6"/>
  <c r="S87" i="6"/>
  <c r="Z87" i="6"/>
  <c r="V87" i="6"/>
  <c r="J87" i="6"/>
  <c r="W87" i="6"/>
  <c r="R87" i="6"/>
  <c r="Y87" i="6"/>
  <c r="U87" i="6"/>
  <c r="AC87" i="6"/>
  <c r="L87" i="6"/>
  <c r="AB87" i="6"/>
  <c r="AD87" i="6"/>
  <c r="T87" i="6"/>
  <c r="AA87" i="6"/>
  <c r="Q87" i="6"/>
  <c r="G43" i="6"/>
  <c r="H43" i="6"/>
  <c r="I43" i="6"/>
  <c r="J43" i="6"/>
  <c r="K43" i="6"/>
  <c r="L43" i="6"/>
  <c r="M43" i="6"/>
  <c r="N43" i="6"/>
  <c r="O43" i="6"/>
  <c r="P43" i="6"/>
  <c r="Q43" i="6"/>
  <c r="R43" i="6"/>
  <c r="S43" i="6"/>
  <c r="T43" i="6"/>
  <c r="U43" i="6"/>
  <c r="V43" i="6"/>
  <c r="W43" i="6"/>
  <c r="X43" i="6"/>
  <c r="Y43" i="6"/>
  <c r="Z43" i="6"/>
  <c r="AA43" i="6"/>
  <c r="AB43" i="6"/>
  <c r="AC43" i="6"/>
  <c r="AD43" i="6"/>
  <c r="G75" i="6"/>
  <c r="F88" i="6"/>
  <c r="K72" i="6" l="1"/>
  <c r="K98" i="6"/>
  <c r="D28" i="49"/>
  <c r="F86" i="6"/>
  <c r="D43" i="6"/>
  <c r="H75" i="6"/>
  <c r="M89" i="6"/>
  <c r="U89" i="6"/>
  <c r="I89" i="6"/>
  <c r="AA89" i="6"/>
  <c r="W89" i="6"/>
  <c r="H89" i="6"/>
  <c r="V89" i="6"/>
  <c r="AC89" i="6"/>
  <c r="K89" i="6"/>
  <c r="T89" i="6"/>
  <c r="Q89" i="6"/>
  <c r="Y89" i="6"/>
  <c r="O89" i="6"/>
  <c r="Z89" i="6"/>
  <c r="N89" i="6"/>
  <c r="G89" i="6"/>
  <c r="X89" i="6"/>
  <c r="L89" i="6"/>
  <c r="S89" i="6"/>
  <c r="R89" i="6"/>
  <c r="AB89" i="6"/>
  <c r="J89" i="6"/>
  <c r="P89" i="6"/>
  <c r="AD89" i="6"/>
  <c r="E1883" i="46"/>
  <c r="E1882" i="46"/>
  <c r="E1867" i="46"/>
  <c r="E1866" i="46"/>
  <c r="E1852" i="46"/>
  <c r="E1851" i="46"/>
  <c r="K1885" i="46"/>
  <c r="K1883" i="46"/>
  <c r="K1882" i="46"/>
  <c r="B1876" i="46"/>
  <c r="K1869" i="46"/>
  <c r="K1867" i="46"/>
  <c r="K1866" i="46"/>
  <c r="B1860" i="46"/>
  <c r="K1854" i="46"/>
  <c r="K1852" i="46"/>
  <c r="K1851" i="46"/>
  <c r="B1845" i="46"/>
  <c r="E1837" i="46"/>
  <c r="E1836" i="46"/>
  <c r="K1839" i="46"/>
  <c r="K1837" i="46"/>
  <c r="K1836" i="46"/>
  <c r="B1830" i="46"/>
  <c r="E1808" i="46"/>
  <c r="E1807" i="46"/>
  <c r="K1810" i="46"/>
  <c r="K1808" i="46"/>
  <c r="K1807" i="46"/>
  <c r="B1801" i="46"/>
  <c r="E1779" i="46"/>
  <c r="E1778" i="46"/>
  <c r="K1781" i="46"/>
  <c r="K1779" i="46"/>
  <c r="K1778" i="46"/>
  <c r="B1772" i="46"/>
  <c r="E1764" i="46"/>
  <c r="E1763" i="46"/>
  <c r="K1766" i="46"/>
  <c r="K1764" i="46"/>
  <c r="K1763" i="46"/>
  <c r="B1757" i="46"/>
  <c r="E1749" i="46"/>
  <c r="E1748" i="46"/>
  <c r="K1751" i="46"/>
  <c r="K1749" i="46"/>
  <c r="K1748" i="46"/>
  <c r="B1742" i="46"/>
  <c r="E1734" i="46"/>
  <c r="E1733" i="46"/>
  <c r="K1736" i="46"/>
  <c r="K1734" i="46"/>
  <c r="K1733" i="46"/>
  <c r="B1727" i="46"/>
  <c r="E1705" i="46"/>
  <c r="E1704" i="46"/>
  <c r="K1707" i="46"/>
  <c r="K1705" i="46"/>
  <c r="K1704" i="46"/>
  <c r="B1698" i="46"/>
  <c r="E1690" i="46"/>
  <c r="E1689" i="46"/>
  <c r="K1692" i="46"/>
  <c r="K1690" i="46"/>
  <c r="K1689" i="46"/>
  <c r="B1683" i="46"/>
  <c r="E1673" i="46"/>
  <c r="E1672" i="46"/>
  <c r="E1657" i="46"/>
  <c r="E1642" i="46"/>
  <c r="E1641" i="46"/>
  <c r="E1614" i="46"/>
  <c r="E1613" i="46"/>
  <c r="K1675" i="46"/>
  <c r="K1673" i="46"/>
  <c r="K1672" i="46"/>
  <c r="B1666" i="46"/>
  <c r="K1659" i="46"/>
  <c r="K1657" i="46"/>
  <c r="K1656" i="46"/>
  <c r="B1650" i="46"/>
  <c r="K1644" i="46"/>
  <c r="K1642" i="46"/>
  <c r="K1641" i="46"/>
  <c r="B1635" i="46"/>
  <c r="K1614" i="46"/>
  <c r="K1613" i="46"/>
  <c r="B1607" i="46"/>
  <c r="E1582" i="46"/>
  <c r="E1568" i="46"/>
  <c r="E1567" i="46"/>
  <c r="E1539" i="46"/>
  <c r="E1538" i="46"/>
  <c r="E1511" i="46"/>
  <c r="E1510" i="46"/>
  <c r="E1480" i="46"/>
  <c r="E1466" i="46"/>
  <c r="E1465" i="46"/>
  <c r="E1451" i="46"/>
  <c r="E1450" i="46"/>
  <c r="K1585" i="46"/>
  <c r="K1582" i="46"/>
  <c r="B1576" i="46"/>
  <c r="K1570" i="46"/>
  <c r="K1568" i="46"/>
  <c r="K1567" i="46"/>
  <c r="B1561" i="46"/>
  <c r="K1541" i="46"/>
  <c r="K1539" i="46"/>
  <c r="K1538" i="46"/>
  <c r="B1532" i="46"/>
  <c r="K1513" i="46"/>
  <c r="K1511" i="46"/>
  <c r="K1510" i="46"/>
  <c r="B1504" i="46"/>
  <c r="K1483" i="46"/>
  <c r="K1480" i="46"/>
  <c r="B1474" i="46"/>
  <c r="K1468" i="46"/>
  <c r="K1466" i="46"/>
  <c r="K1465" i="46"/>
  <c r="B1459" i="46"/>
  <c r="K1453" i="46"/>
  <c r="K1451" i="46"/>
  <c r="K1450" i="46"/>
  <c r="B1444" i="46"/>
  <c r="E1421" i="46"/>
  <c r="E1420" i="46"/>
  <c r="E1390" i="46"/>
  <c r="E1362" i="46"/>
  <c r="E1361" i="46"/>
  <c r="E1347" i="46"/>
  <c r="E1346" i="46"/>
  <c r="E1333" i="46"/>
  <c r="F1332" i="46" s="1"/>
  <c r="E1303" i="46"/>
  <c r="F1305" i="46" s="1"/>
  <c r="E1275" i="46"/>
  <c r="K1421" i="46"/>
  <c r="K1420" i="46"/>
  <c r="B1414" i="46"/>
  <c r="K1393" i="46"/>
  <c r="K1390" i="46"/>
  <c r="B1384" i="46"/>
  <c r="K1364" i="46"/>
  <c r="K1362" i="46"/>
  <c r="K1361" i="46"/>
  <c r="B1355" i="46"/>
  <c r="K1349" i="46"/>
  <c r="K1347" i="46"/>
  <c r="K1346" i="46"/>
  <c r="B1340" i="46"/>
  <c r="K1333" i="46"/>
  <c r="K1331" i="46"/>
  <c r="B1325" i="46"/>
  <c r="K1306" i="46"/>
  <c r="K1304" i="46"/>
  <c r="K1303" i="46"/>
  <c r="B1297" i="46"/>
  <c r="K1278" i="46"/>
  <c r="K1275" i="46"/>
  <c r="B1269" i="46"/>
  <c r="E1246" i="46"/>
  <c r="F1245" i="46" s="1"/>
  <c r="E1215" i="46"/>
  <c r="E1201" i="46"/>
  <c r="E1200" i="46"/>
  <c r="E1186" i="46"/>
  <c r="E1185" i="46"/>
  <c r="E1156" i="46"/>
  <c r="F1158" i="46" s="1"/>
  <c r="E1128" i="46"/>
  <c r="E1127" i="46"/>
  <c r="E1099" i="46"/>
  <c r="F1098" i="46" s="1"/>
  <c r="K1246" i="46"/>
  <c r="B1239" i="46"/>
  <c r="K1218" i="46"/>
  <c r="K1215" i="46"/>
  <c r="B1209" i="46"/>
  <c r="K1203" i="46"/>
  <c r="K1201" i="46"/>
  <c r="K1200" i="46"/>
  <c r="B1194" i="46"/>
  <c r="K1188" i="46"/>
  <c r="K1186" i="46"/>
  <c r="K1185" i="46"/>
  <c r="B1179" i="46"/>
  <c r="K1159" i="46"/>
  <c r="K1157" i="46"/>
  <c r="K1156" i="46"/>
  <c r="B1150" i="46"/>
  <c r="K1130" i="46"/>
  <c r="K1128" i="46"/>
  <c r="K1127" i="46"/>
  <c r="B1121" i="46"/>
  <c r="K1101" i="46"/>
  <c r="K1099" i="46"/>
  <c r="B1092" i="46"/>
  <c r="E1068" i="46"/>
  <c r="F1070" i="46" s="1"/>
  <c r="E1040" i="46"/>
  <c r="E1026" i="46"/>
  <c r="E1025" i="46"/>
  <c r="E998" i="46"/>
  <c r="F1000" i="46" s="1"/>
  <c r="E984" i="46"/>
  <c r="E983" i="46"/>
  <c r="F956" i="46"/>
  <c r="K1071" i="46"/>
  <c r="K1069" i="46"/>
  <c r="K1068" i="46"/>
  <c r="B1062" i="46"/>
  <c r="K1043" i="46"/>
  <c r="K1040" i="46"/>
  <c r="B1034" i="46"/>
  <c r="K1028" i="46"/>
  <c r="K1026" i="46"/>
  <c r="K1025" i="46"/>
  <c r="B1019" i="46"/>
  <c r="K999" i="46"/>
  <c r="K998" i="46"/>
  <c r="B992" i="46"/>
  <c r="K986" i="46"/>
  <c r="K984" i="46"/>
  <c r="K983" i="46"/>
  <c r="B977" i="46"/>
  <c r="K957" i="46"/>
  <c r="K954" i="46"/>
  <c r="B948" i="46"/>
  <c r="E911" i="46"/>
  <c r="E910" i="46"/>
  <c r="E884" i="46"/>
  <c r="E883" i="46"/>
  <c r="E854" i="46"/>
  <c r="F855" i="46" s="1"/>
  <c r="E840" i="46"/>
  <c r="E839" i="46"/>
  <c r="E812" i="46"/>
  <c r="E811" i="46"/>
  <c r="E783" i="46"/>
  <c r="E755" i="46"/>
  <c r="E754" i="46"/>
  <c r="E726" i="46"/>
  <c r="K926" i="46"/>
  <c r="K925" i="46"/>
  <c r="B919" i="46"/>
  <c r="K913" i="46"/>
  <c r="K911" i="46"/>
  <c r="K910" i="46"/>
  <c r="B904" i="46"/>
  <c r="K884" i="46"/>
  <c r="K883" i="46"/>
  <c r="B877" i="46"/>
  <c r="K857" i="46"/>
  <c r="K854" i="46"/>
  <c r="B848" i="46"/>
  <c r="K842" i="46"/>
  <c r="K840" i="46"/>
  <c r="K839" i="46"/>
  <c r="B833" i="46"/>
  <c r="K814" i="46"/>
  <c r="K812" i="46"/>
  <c r="K811" i="46"/>
  <c r="B805" i="46"/>
  <c r="K786" i="46"/>
  <c r="K783" i="46"/>
  <c r="B777" i="46"/>
  <c r="K757" i="46"/>
  <c r="K755" i="46"/>
  <c r="K754" i="46"/>
  <c r="B748" i="46"/>
  <c r="K729" i="46"/>
  <c r="K726" i="46"/>
  <c r="B720" i="46"/>
  <c r="E695" i="46"/>
  <c r="E681" i="46"/>
  <c r="E680" i="46"/>
  <c r="E666" i="46"/>
  <c r="E665" i="46"/>
  <c r="E637" i="46"/>
  <c r="E636" i="46"/>
  <c r="E609" i="46"/>
  <c r="E608" i="46"/>
  <c r="E580" i="46"/>
  <c r="E579" i="46"/>
  <c r="E550" i="46"/>
  <c r="F552" i="46" s="1"/>
  <c r="E522" i="46"/>
  <c r="E521" i="46"/>
  <c r="E507" i="46"/>
  <c r="E506" i="46"/>
  <c r="K698" i="46"/>
  <c r="K695" i="46"/>
  <c r="B689" i="46"/>
  <c r="K683" i="46"/>
  <c r="K681" i="46"/>
  <c r="K680" i="46"/>
  <c r="B674" i="46"/>
  <c r="K668" i="46"/>
  <c r="K666" i="46"/>
  <c r="K665" i="46"/>
  <c r="B659" i="46"/>
  <c r="K639" i="46"/>
  <c r="K637" i="46"/>
  <c r="K636" i="46"/>
  <c r="B630" i="46"/>
  <c r="K609" i="46"/>
  <c r="K608" i="46"/>
  <c r="B602" i="46"/>
  <c r="K582" i="46"/>
  <c r="K580" i="46"/>
  <c r="K579" i="46"/>
  <c r="B573" i="46"/>
  <c r="K553" i="46"/>
  <c r="K550" i="46"/>
  <c r="B544" i="46"/>
  <c r="K524" i="46"/>
  <c r="K522" i="46"/>
  <c r="K521" i="46"/>
  <c r="B515" i="46"/>
  <c r="K509" i="46"/>
  <c r="K507" i="46"/>
  <c r="K506" i="46"/>
  <c r="B500" i="46"/>
  <c r="E475" i="46"/>
  <c r="K478" i="46"/>
  <c r="K475" i="46"/>
  <c r="B469" i="46"/>
  <c r="E461" i="46"/>
  <c r="E460" i="46"/>
  <c r="K463" i="46"/>
  <c r="K461" i="46"/>
  <c r="K460" i="46"/>
  <c r="B454" i="46"/>
  <c r="E433" i="46"/>
  <c r="E432" i="46"/>
  <c r="K435" i="46"/>
  <c r="K433" i="46"/>
  <c r="K432" i="46"/>
  <c r="B426" i="46"/>
  <c r="E376" i="46"/>
  <c r="E375" i="46"/>
  <c r="E404" i="46"/>
  <c r="F403" i="46" s="1"/>
  <c r="K405" i="46"/>
  <c r="K404" i="46"/>
  <c r="B397" i="46"/>
  <c r="K378" i="46"/>
  <c r="K376" i="46"/>
  <c r="K375" i="46"/>
  <c r="B369" i="46"/>
  <c r="E348" i="46"/>
  <c r="E347" i="46"/>
  <c r="K350" i="46"/>
  <c r="K348" i="46"/>
  <c r="K347" i="46"/>
  <c r="B341" i="46"/>
  <c r="E320" i="46"/>
  <c r="E319" i="46"/>
  <c r="K322" i="46"/>
  <c r="K320" i="46"/>
  <c r="K319" i="46"/>
  <c r="B313" i="46"/>
  <c r="E291" i="46"/>
  <c r="E290" i="46"/>
  <c r="K293" i="46"/>
  <c r="K291" i="46"/>
  <c r="K290" i="46"/>
  <c r="B284" i="46"/>
  <c r="E263" i="46"/>
  <c r="E262" i="46"/>
  <c r="K263" i="46"/>
  <c r="K262" i="46"/>
  <c r="B256" i="46"/>
  <c r="R86" i="6" l="1"/>
  <c r="P86" i="6"/>
  <c r="V86" i="6"/>
  <c r="I75" i="6"/>
  <c r="W86" i="6"/>
  <c r="Z86" i="6"/>
  <c r="L86" i="6"/>
  <c r="Q86" i="6"/>
  <c r="N86" i="6"/>
  <c r="AB86" i="6"/>
  <c r="M86" i="6"/>
  <c r="AA86" i="6"/>
  <c r="L98" i="6"/>
  <c r="Y86" i="6"/>
  <c r="J86" i="6"/>
  <c r="I86" i="6"/>
  <c r="O86" i="6"/>
  <c r="X86" i="6"/>
  <c r="U86" i="6"/>
  <c r="AD86" i="6"/>
  <c r="T86" i="6"/>
  <c r="K86" i="6"/>
  <c r="L72" i="6"/>
  <c r="H86" i="6"/>
  <c r="S86" i="6"/>
  <c r="G86" i="6"/>
  <c r="AC86" i="6"/>
  <c r="D89" i="6"/>
  <c r="G1245" i="46"/>
  <c r="H1245" i="46" s="1"/>
  <c r="I1245" i="46"/>
  <c r="J1245" i="46" s="1"/>
  <c r="F1248" i="46"/>
  <c r="I1248" i="46" s="1"/>
  <c r="J1248" i="46" s="1"/>
  <c r="F1247" i="46"/>
  <c r="I552" i="46"/>
  <c r="J552" i="46" s="1"/>
  <c r="G552" i="46"/>
  <c r="H552" i="46" s="1"/>
  <c r="F1735" i="46"/>
  <c r="I1735" i="46" s="1"/>
  <c r="J1735" i="46" s="1"/>
  <c r="F1809" i="46"/>
  <c r="G1809" i="46" s="1"/>
  <c r="H1809" i="46" s="1"/>
  <c r="F1884" i="46"/>
  <c r="G1884" i="46" s="1"/>
  <c r="H1884" i="46" s="1"/>
  <c r="F1838" i="46"/>
  <c r="I1838" i="46" s="1"/>
  <c r="J1838" i="46" s="1"/>
  <c r="F1868" i="46"/>
  <c r="G1868" i="46" s="1"/>
  <c r="H1868" i="46" s="1"/>
  <c r="F1853" i="46"/>
  <c r="F1780" i="46"/>
  <c r="G1780" i="46" s="1"/>
  <c r="H1780" i="46" s="1"/>
  <c r="F1765" i="46"/>
  <c r="G1765" i="46" s="1"/>
  <c r="H1765" i="46" s="1"/>
  <c r="F1674" i="46"/>
  <c r="I1674" i="46" s="1"/>
  <c r="J1674" i="46" s="1"/>
  <c r="F1750" i="46"/>
  <c r="F1643" i="46"/>
  <c r="G1643" i="46" s="1"/>
  <c r="H1643" i="46" s="1"/>
  <c r="F1706" i="46"/>
  <c r="G1706" i="46" s="1"/>
  <c r="H1706" i="46" s="1"/>
  <c r="F1616" i="46"/>
  <c r="I1616" i="46" s="1"/>
  <c r="J1616" i="46" s="1"/>
  <c r="F1658" i="46"/>
  <c r="G1658" i="46" s="1"/>
  <c r="H1658" i="46" s="1"/>
  <c r="F1691" i="46"/>
  <c r="F1615" i="46"/>
  <c r="F1569" i="46"/>
  <c r="G1569" i="46" s="1"/>
  <c r="H1569" i="46" s="1"/>
  <c r="F1584" i="46"/>
  <c r="G1584" i="46" s="1"/>
  <c r="H1584" i="46" s="1"/>
  <c r="F1583" i="46"/>
  <c r="F1512" i="46"/>
  <c r="I1512" i="46" s="1"/>
  <c r="J1512" i="46" s="1"/>
  <c r="F1540" i="46"/>
  <c r="F1482" i="46"/>
  <c r="G1482" i="46" s="1"/>
  <c r="H1482" i="46" s="1"/>
  <c r="F1481" i="46"/>
  <c r="F1467" i="46"/>
  <c r="G1467" i="46" s="1"/>
  <c r="H1467" i="46" s="1"/>
  <c r="F1452" i="46"/>
  <c r="G1452" i="46" s="1"/>
  <c r="H1452" i="46" s="1"/>
  <c r="F1422" i="46"/>
  <c r="G1422" i="46" s="1"/>
  <c r="H1422" i="46" s="1"/>
  <c r="F1423" i="46"/>
  <c r="F1202" i="46"/>
  <c r="G1202" i="46" s="1"/>
  <c r="H1202" i="46" s="1"/>
  <c r="F1392" i="46"/>
  <c r="I1392" i="46" s="1"/>
  <c r="J1392" i="46" s="1"/>
  <c r="F1391" i="46"/>
  <c r="F1363" i="46"/>
  <c r="G1363" i="46" s="1"/>
  <c r="H1363" i="46" s="1"/>
  <c r="F1348" i="46"/>
  <c r="G1348" i="46" s="1"/>
  <c r="H1348" i="46" s="1"/>
  <c r="G1332" i="46"/>
  <c r="H1332" i="46" s="1"/>
  <c r="I1332" i="46"/>
  <c r="J1332" i="46" s="1"/>
  <c r="G1305" i="46"/>
  <c r="H1305" i="46" s="1"/>
  <c r="I1305" i="46"/>
  <c r="J1305" i="46" s="1"/>
  <c r="F1277" i="46"/>
  <c r="G1277" i="46" s="1"/>
  <c r="H1277" i="46" s="1"/>
  <c r="F1276" i="46"/>
  <c r="F912" i="46"/>
  <c r="G912" i="46" s="1"/>
  <c r="H912" i="46" s="1"/>
  <c r="F1187" i="46"/>
  <c r="G1187" i="46" s="1"/>
  <c r="H1187" i="46" s="1"/>
  <c r="F1217" i="46"/>
  <c r="G1217" i="46" s="1"/>
  <c r="H1217" i="46" s="1"/>
  <c r="F1216" i="46"/>
  <c r="F985" i="46"/>
  <c r="I985" i="46" s="1"/>
  <c r="J985" i="46" s="1"/>
  <c r="F1100" i="46"/>
  <c r="I1100" i="46" s="1"/>
  <c r="J1100" i="46" s="1"/>
  <c r="F1129" i="46"/>
  <c r="G1129" i="46" s="1"/>
  <c r="H1129" i="46" s="1"/>
  <c r="G1158" i="46"/>
  <c r="H1158" i="46" s="1"/>
  <c r="I1158" i="46"/>
  <c r="J1158" i="46" s="1"/>
  <c r="G1098" i="46"/>
  <c r="H1098" i="46" s="1"/>
  <c r="I1098" i="46"/>
  <c r="J1098" i="46" s="1"/>
  <c r="I1070" i="46"/>
  <c r="J1070" i="46" s="1"/>
  <c r="G1070" i="46"/>
  <c r="H1070" i="46" s="1"/>
  <c r="F1042" i="46"/>
  <c r="I1042" i="46" s="1"/>
  <c r="J1042" i="46" s="1"/>
  <c r="F1041" i="46"/>
  <c r="F1027" i="46"/>
  <c r="G1000" i="46"/>
  <c r="H1000" i="46" s="1"/>
  <c r="I1000" i="46"/>
  <c r="J1000" i="46" s="1"/>
  <c r="G956" i="46"/>
  <c r="H956" i="46" s="1"/>
  <c r="I956" i="46"/>
  <c r="J956" i="46" s="1"/>
  <c r="F841" i="46"/>
  <c r="G841" i="46" s="1"/>
  <c r="H841" i="46" s="1"/>
  <c r="F885" i="46"/>
  <c r="I885" i="46" s="1"/>
  <c r="J885" i="46" s="1"/>
  <c r="E897" i="46"/>
  <c r="F581" i="46"/>
  <c r="G581" i="46" s="1"/>
  <c r="H581" i="46" s="1"/>
  <c r="F682" i="46"/>
  <c r="I682" i="46" s="1"/>
  <c r="J682" i="46" s="1"/>
  <c r="G855" i="46"/>
  <c r="H855" i="46" s="1"/>
  <c r="I855" i="46"/>
  <c r="J855" i="46" s="1"/>
  <c r="F856" i="46"/>
  <c r="F813" i="46"/>
  <c r="F784" i="46"/>
  <c r="F785" i="46"/>
  <c r="F638" i="46"/>
  <c r="G638" i="46" s="1"/>
  <c r="H638" i="46" s="1"/>
  <c r="F756" i="46"/>
  <c r="G756" i="46" s="1"/>
  <c r="H756" i="46" s="1"/>
  <c r="F728" i="46"/>
  <c r="G728" i="46" s="1"/>
  <c r="H728" i="46" s="1"/>
  <c r="F727" i="46"/>
  <c r="F697" i="46"/>
  <c r="G697" i="46" s="1"/>
  <c r="H697" i="46" s="1"/>
  <c r="F696" i="46"/>
  <c r="F667" i="46"/>
  <c r="G667" i="46" s="1"/>
  <c r="H667" i="46" s="1"/>
  <c r="F508" i="46"/>
  <c r="G508" i="46" s="1"/>
  <c r="H508" i="46" s="1"/>
  <c r="F377" i="46"/>
  <c r="I377" i="46" s="1"/>
  <c r="J377" i="46" s="1"/>
  <c r="F610" i="46"/>
  <c r="G610" i="46" s="1"/>
  <c r="H610" i="46" s="1"/>
  <c r="F611" i="46"/>
  <c r="F523" i="46"/>
  <c r="I523" i="46" s="1"/>
  <c r="J523" i="46" s="1"/>
  <c r="F551" i="46"/>
  <c r="F434" i="46"/>
  <c r="G434" i="46" s="1"/>
  <c r="H434" i="46" s="1"/>
  <c r="F349" i="46"/>
  <c r="G349" i="46" s="1"/>
  <c r="H349" i="46" s="1"/>
  <c r="F292" i="46"/>
  <c r="I292" i="46" s="1"/>
  <c r="J292" i="46" s="1"/>
  <c r="F477" i="46"/>
  <c r="G477" i="46" s="1"/>
  <c r="H477" i="46" s="1"/>
  <c r="F476" i="46"/>
  <c r="F265" i="46"/>
  <c r="I265" i="46" s="1"/>
  <c r="J265" i="46" s="1"/>
  <c r="F462" i="46"/>
  <c r="G462" i="46" s="1"/>
  <c r="H462" i="46" s="1"/>
  <c r="G403" i="46"/>
  <c r="H403" i="46" s="1"/>
  <c r="I403" i="46"/>
  <c r="J403" i="46" s="1"/>
  <c r="F406" i="46"/>
  <c r="F321" i="46"/>
  <c r="G321" i="46" s="1"/>
  <c r="H321" i="46" s="1"/>
  <c r="F264" i="46"/>
  <c r="F1614" i="46"/>
  <c r="G1614" i="46" s="1"/>
  <c r="H1614" i="46" s="1"/>
  <c r="F1854" i="46"/>
  <c r="I1854" i="46" s="1"/>
  <c r="J1854" i="46" s="1"/>
  <c r="F1810" i="46"/>
  <c r="I1810" i="46" s="1"/>
  <c r="J1810" i="46" s="1"/>
  <c r="F1836" i="46"/>
  <c r="G1836" i="46" s="1"/>
  <c r="H1836" i="46" s="1"/>
  <c r="F1857" i="46"/>
  <c r="F1886" i="46"/>
  <c r="F1807" i="46"/>
  <c r="G1807" i="46" s="1"/>
  <c r="H1807" i="46" s="1"/>
  <c r="F1866" i="46"/>
  <c r="I1866" i="46" s="1"/>
  <c r="J1866" i="46" s="1"/>
  <c r="F1883" i="46"/>
  <c r="G1883" i="46" s="1"/>
  <c r="H1883" i="46" s="1"/>
  <c r="F1642" i="46"/>
  <c r="I1642" i="46" s="1"/>
  <c r="J1642" i="46" s="1"/>
  <c r="F1852" i="46"/>
  <c r="I1852" i="46" s="1"/>
  <c r="J1852" i="46" s="1"/>
  <c r="F1778" i="46"/>
  <c r="G1778" i="46" s="1"/>
  <c r="H1778" i="46" s="1"/>
  <c r="F1808" i="46"/>
  <c r="I1808" i="46" s="1"/>
  <c r="J1808" i="46" s="1"/>
  <c r="F1813" i="46"/>
  <c r="F1647" i="46"/>
  <c r="F1749" i="46"/>
  <c r="G1749" i="46" s="1"/>
  <c r="H1749" i="46" s="1"/>
  <c r="F1885" i="46"/>
  <c r="I1885" i="46" s="1"/>
  <c r="J1885" i="46" s="1"/>
  <c r="F1837" i="46"/>
  <c r="I1837" i="46" s="1"/>
  <c r="J1837" i="46" s="1"/>
  <c r="F1851" i="46"/>
  <c r="I1851" i="46" s="1"/>
  <c r="J1851" i="46" s="1"/>
  <c r="F1754" i="46"/>
  <c r="F1781" i="46"/>
  <c r="I1781" i="46" s="1"/>
  <c r="J1781" i="46" s="1"/>
  <c r="F1839" i="46"/>
  <c r="I1839" i="46" s="1"/>
  <c r="J1839" i="46" s="1"/>
  <c r="F1869" i="46"/>
  <c r="I1869" i="46" s="1"/>
  <c r="J1869" i="46" s="1"/>
  <c r="F1026" i="46"/>
  <c r="I1026" i="46" s="1"/>
  <c r="J1026" i="46" s="1"/>
  <c r="F1763" i="46"/>
  <c r="I1763" i="46" s="1"/>
  <c r="J1763" i="46" s="1"/>
  <c r="F1855" i="46"/>
  <c r="F1662" i="46"/>
  <c r="F1764" i="46"/>
  <c r="I1764" i="46" s="1"/>
  <c r="J1764" i="46" s="1"/>
  <c r="F1201" i="46"/>
  <c r="G1201" i="46" s="1"/>
  <c r="H1201" i="46" s="1"/>
  <c r="F1206" i="46"/>
  <c r="F1156" i="46"/>
  <c r="I1156" i="46" s="1"/>
  <c r="J1156" i="46" s="1"/>
  <c r="F1678" i="46"/>
  <c r="F1613" i="46"/>
  <c r="I1613" i="46" s="1"/>
  <c r="J1613" i="46" s="1"/>
  <c r="F1644" i="46"/>
  <c r="I1644" i="46" s="1"/>
  <c r="J1644" i="46" s="1"/>
  <c r="F608" i="46"/>
  <c r="I608" i="46" s="1"/>
  <c r="J608" i="46" s="1"/>
  <c r="F1704" i="46"/>
  <c r="G1704" i="46" s="1"/>
  <c r="H1704" i="46" s="1"/>
  <c r="F1739" i="46"/>
  <c r="F1867" i="46"/>
  <c r="G1867" i="46" s="1"/>
  <c r="H1867" i="46" s="1"/>
  <c r="F1692" i="46"/>
  <c r="I1692" i="46" s="1"/>
  <c r="J1692" i="46" s="1"/>
  <c r="F1766" i="46"/>
  <c r="G1766" i="46" s="1"/>
  <c r="H1766" i="46" s="1"/>
  <c r="F1840" i="46"/>
  <c r="F1645" i="46"/>
  <c r="F1882" i="46"/>
  <c r="F1888" i="46"/>
  <c r="F1842" i="46"/>
  <c r="F1870" i="46"/>
  <c r="F1641" i="46"/>
  <c r="G1641" i="46" s="1"/>
  <c r="H1641" i="46" s="1"/>
  <c r="F1672" i="46"/>
  <c r="I1672" i="46" s="1"/>
  <c r="J1672" i="46" s="1"/>
  <c r="F1733" i="46"/>
  <c r="G1733" i="46" s="1"/>
  <c r="H1733" i="46" s="1"/>
  <c r="F1779" i="46"/>
  <c r="G1779" i="46" s="1"/>
  <c r="H1779" i="46" s="1"/>
  <c r="F1695" i="46"/>
  <c r="F1734" i="46"/>
  <c r="I1734" i="46" s="1"/>
  <c r="J1734" i="46" s="1"/>
  <c r="F1872" i="46"/>
  <c r="F1573" i="46"/>
  <c r="F1364" i="46"/>
  <c r="I1364" i="46" s="1"/>
  <c r="J1364" i="46" s="1"/>
  <c r="F1689" i="46"/>
  <c r="G1689" i="46" s="1"/>
  <c r="H1689" i="46" s="1"/>
  <c r="F1748" i="46"/>
  <c r="G1748" i="46" s="1"/>
  <c r="H1748" i="46" s="1"/>
  <c r="F1767" i="46"/>
  <c r="F1707" i="46"/>
  <c r="I1707" i="46" s="1"/>
  <c r="J1707" i="46" s="1"/>
  <c r="F1769" i="46"/>
  <c r="F1811" i="46"/>
  <c r="F1751" i="46"/>
  <c r="F1752" i="46"/>
  <c r="F1539" i="46"/>
  <c r="G1539" i="46" s="1"/>
  <c r="H1539" i="46" s="1"/>
  <c r="F1617" i="46"/>
  <c r="F1676" i="46"/>
  <c r="F1782" i="46"/>
  <c r="F1541" i="46"/>
  <c r="G1541" i="46" s="1"/>
  <c r="H1541" i="46" s="1"/>
  <c r="F1736" i="46"/>
  <c r="G1736" i="46" s="1"/>
  <c r="H1736" i="46" s="1"/>
  <c r="F1737" i="46"/>
  <c r="F1619" i="46"/>
  <c r="F1784" i="46"/>
  <c r="F1203" i="46"/>
  <c r="G1203" i="46" s="1"/>
  <c r="H1203" i="46" s="1"/>
  <c r="F1483" i="46"/>
  <c r="I1483" i="46" s="1"/>
  <c r="J1483" i="46" s="1"/>
  <c r="F1656" i="46"/>
  <c r="I1656" i="46" s="1"/>
  <c r="J1656" i="46" s="1"/>
  <c r="F1068" i="46"/>
  <c r="G1068" i="46" s="1"/>
  <c r="H1068" i="46" s="1"/>
  <c r="F1127" i="46"/>
  <c r="G1127" i="46" s="1"/>
  <c r="H1127" i="46" s="1"/>
  <c r="F1675" i="46"/>
  <c r="G1675" i="46" s="1"/>
  <c r="H1675" i="46" s="1"/>
  <c r="F1101" i="46"/>
  <c r="I1101" i="46" s="1"/>
  <c r="J1101" i="46" s="1"/>
  <c r="F1249" i="46"/>
  <c r="F1673" i="46"/>
  <c r="G1673" i="46" s="1"/>
  <c r="H1673" i="46" s="1"/>
  <c r="F1568" i="46"/>
  <c r="I1568" i="46" s="1"/>
  <c r="J1568" i="46" s="1"/>
  <c r="F1468" i="46"/>
  <c r="G1468" i="46" s="1"/>
  <c r="H1468" i="46" s="1"/>
  <c r="F1659" i="46"/>
  <c r="G1659" i="46" s="1"/>
  <c r="H1659" i="46" s="1"/>
  <c r="F1693" i="46"/>
  <c r="F1708" i="46"/>
  <c r="F1705" i="46"/>
  <c r="G1705" i="46" s="1"/>
  <c r="H1705" i="46" s="1"/>
  <c r="F1690" i="46"/>
  <c r="F1710" i="46"/>
  <c r="F1188" i="46"/>
  <c r="I1188" i="46" s="1"/>
  <c r="J1188" i="46" s="1"/>
  <c r="F1334" i="46"/>
  <c r="F1278" i="46"/>
  <c r="I1278" i="46" s="1"/>
  <c r="J1278" i="46" s="1"/>
  <c r="F1484" i="46"/>
  <c r="F1571" i="46"/>
  <c r="F1185" i="46"/>
  <c r="G1185" i="46" s="1"/>
  <c r="H1185" i="46" s="1"/>
  <c r="F1570" i="46"/>
  <c r="G1570" i="46" s="1"/>
  <c r="H1570" i="46" s="1"/>
  <c r="F1453" i="46"/>
  <c r="G1453" i="46" s="1"/>
  <c r="H1453" i="46" s="1"/>
  <c r="F1456" i="46"/>
  <c r="F1204" i="46"/>
  <c r="F1279" i="46"/>
  <c r="F1352" i="46"/>
  <c r="F1099" i="46"/>
  <c r="I1099" i="46" s="1"/>
  <c r="J1099" i="46" s="1"/>
  <c r="F1275" i="46"/>
  <c r="I1275" i="46" s="1"/>
  <c r="J1275" i="46" s="1"/>
  <c r="F1347" i="46"/>
  <c r="I1347" i="46" s="1"/>
  <c r="J1347" i="46" s="1"/>
  <c r="F1567" i="46"/>
  <c r="I1567" i="46" s="1"/>
  <c r="J1567" i="46" s="1"/>
  <c r="F1221" i="46"/>
  <c r="F1660" i="46"/>
  <c r="F1104" i="46"/>
  <c r="F1480" i="46"/>
  <c r="G1480" i="46" s="1"/>
  <c r="H1480" i="46" s="1"/>
  <c r="F1511" i="46"/>
  <c r="I1511" i="46" s="1"/>
  <c r="J1511" i="46" s="1"/>
  <c r="F1657" i="46"/>
  <c r="F1469" i="46"/>
  <c r="F1450" i="46"/>
  <c r="I1450" i="46" s="1"/>
  <c r="J1450" i="46" s="1"/>
  <c r="F1466" i="46"/>
  <c r="I1466" i="46" s="1"/>
  <c r="J1466" i="46" s="1"/>
  <c r="F1510" i="46"/>
  <c r="G1510" i="46" s="1"/>
  <c r="H1510" i="46" s="1"/>
  <c r="F1516" i="46"/>
  <c r="F1582" i="46"/>
  <c r="I1582" i="46" s="1"/>
  <c r="J1582" i="46" s="1"/>
  <c r="F1538" i="46"/>
  <c r="I1538" i="46" s="1"/>
  <c r="J1538" i="46" s="1"/>
  <c r="F1585" i="46"/>
  <c r="I1585" i="46" s="1"/>
  <c r="J1585" i="46" s="1"/>
  <c r="F732" i="46"/>
  <c r="F1200" i="46"/>
  <c r="I1200" i="46" s="1"/>
  <c r="J1200" i="46" s="1"/>
  <c r="F1486" i="46"/>
  <c r="F1542" i="46"/>
  <c r="F983" i="46"/>
  <c r="I983" i="46" s="1"/>
  <c r="J983" i="46" s="1"/>
  <c r="F1191" i="46"/>
  <c r="F1544" i="46"/>
  <c r="F1586" i="46"/>
  <c r="F1102" i="46"/>
  <c r="F1215" i="46"/>
  <c r="G1215" i="46" s="1"/>
  <c r="H1215" i="46" s="1"/>
  <c r="F1281" i="46"/>
  <c r="F1465" i="46"/>
  <c r="I1465" i="46" s="1"/>
  <c r="J1465" i="46" s="1"/>
  <c r="F1471" i="46"/>
  <c r="F1513" i="46"/>
  <c r="G1513" i="46" s="1"/>
  <c r="H1513" i="46" s="1"/>
  <c r="F1514" i="46"/>
  <c r="F854" i="46"/>
  <c r="G854" i="46" s="1"/>
  <c r="H854" i="46" s="1"/>
  <c r="F1346" i="46"/>
  <c r="I1346" i="46" s="1"/>
  <c r="J1346" i="46" s="1"/>
  <c r="F1454" i="46"/>
  <c r="F1588" i="46"/>
  <c r="F1303" i="46"/>
  <c r="I1303" i="46" s="1"/>
  <c r="J1303" i="46" s="1"/>
  <c r="F1420" i="46"/>
  <c r="G1420" i="46" s="1"/>
  <c r="H1420" i="46" s="1"/>
  <c r="F1451" i="46"/>
  <c r="G1451" i="46" s="1"/>
  <c r="H1451" i="46" s="1"/>
  <c r="F860" i="46"/>
  <c r="F1349" i="46"/>
  <c r="I1349" i="46" s="1"/>
  <c r="J1349" i="46" s="1"/>
  <c r="F1421" i="46"/>
  <c r="I1421" i="46" s="1"/>
  <c r="J1421" i="46" s="1"/>
  <c r="F1390" i="46"/>
  <c r="G1390" i="46" s="1"/>
  <c r="H1390" i="46" s="1"/>
  <c r="F1331" i="46"/>
  <c r="F1336" i="46"/>
  <c r="F1393" i="46"/>
  <c r="G1393" i="46" s="1"/>
  <c r="H1393" i="46" s="1"/>
  <c r="F1186" i="46"/>
  <c r="G1186" i="46" s="1"/>
  <c r="H1186" i="46" s="1"/>
  <c r="F1218" i="46"/>
  <c r="G1218" i="46" s="1"/>
  <c r="H1218" i="46" s="1"/>
  <c r="F1396" i="46"/>
  <c r="F1003" i="46"/>
  <c r="F1306" i="46"/>
  <c r="I1306" i="46" s="1"/>
  <c r="J1306" i="46" s="1"/>
  <c r="F1307" i="46"/>
  <c r="F1362" i="46"/>
  <c r="I1362" i="46" s="1"/>
  <c r="J1362" i="46" s="1"/>
  <c r="F556" i="46"/>
  <c r="F1304" i="46"/>
  <c r="I1304" i="46" s="1"/>
  <c r="J1304" i="46" s="1"/>
  <c r="F1361" i="46"/>
  <c r="G1361" i="46" s="1"/>
  <c r="H1361" i="46" s="1"/>
  <c r="F1367" i="46"/>
  <c r="F1424" i="46"/>
  <c r="F1365" i="46"/>
  <c r="F1189" i="46"/>
  <c r="F1309" i="46"/>
  <c r="F1350" i="46"/>
  <c r="F553" i="46"/>
  <c r="I553" i="46" s="1"/>
  <c r="J553" i="46" s="1"/>
  <c r="F1426" i="46"/>
  <c r="F1159" i="46"/>
  <c r="G1159" i="46" s="1"/>
  <c r="H1159" i="46" s="1"/>
  <c r="F1394" i="46"/>
  <c r="F1246" i="46"/>
  <c r="G1246" i="46" s="1"/>
  <c r="H1246" i="46" s="1"/>
  <c r="F1333" i="46"/>
  <c r="F1160" i="46"/>
  <c r="F1130" i="46"/>
  <c r="I1130" i="46" s="1"/>
  <c r="J1130" i="46" s="1"/>
  <c r="F1157" i="46"/>
  <c r="F1162" i="46"/>
  <c r="F506" i="46"/>
  <c r="I506" i="46" s="1"/>
  <c r="J506" i="46" s="1"/>
  <c r="F1131" i="46"/>
  <c r="F1251" i="46"/>
  <c r="F1069" i="46"/>
  <c r="I1069" i="46" s="1"/>
  <c r="J1069" i="46" s="1"/>
  <c r="F1029" i="46"/>
  <c r="F1128" i="46"/>
  <c r="F1133" i="46"/>
  <c r="F1219" i="46"/>
  <c r="F987" i="46"/>
  <c r="F811" i="46"/>
  <c r="I811" i="46" s="1"/>
  <c r="J811" i="46" s="1"/>
  <c r="F789" i="46"/>
  <c r="F910" i="46"/>
  <c r="G910" i="46" s="1"/>
  <c r="H910" i="46" s="1"/>
  <c r="F842" i="46"/>
  <c r="I842" i="46" s="1"/>
  <c r="J842" i="46" s="1"/>
  <c r="F843" i="46"/>
  <c r="F1025" i="46"/>
  <c r="I1025" i="46" s="1"/>
  <c r="J1025" i="46" s="1"/>
  <c r="F695" i="46"/>
  <c r="I695" i="46" s="1"/>
  <c r="J695" i="46" s="1"/>
  <c r="F984" i="46"/>
  <c r="G984" i="46" s="1"/>
  <c r="H984" i="46" s="1"/>
  <c r="F989" i="46"/>
  <c r="F1071" i="46"/>
  <c r="G1071" i="46" s="1"/>
  <c r="H1071" i="46" s="1"/>
  <c r="F680" i="46"/>
  <c r="G680" i="46" s="1"/>
  <c r="H680" i="46" s="1"/>
  <c r="F914" i="46"/>
  <c r="F839" i="46"/>
  <c r="I839" i="46" s="1"/>
  <c r="J839" i="46" s="1"/>
  <c r="F783" i="46"/>
  <c r="G783" i="46" s="1"/>
  <c r="H783" i="46" s="1"/>
  <c r="F840" i="46"/>
  <c r="I840" i="46" s="1"/>
  <c r="J840" i="46" s="1"/>
  <c r="F925" i="46"/>
  <c r="I925" i="46" s="1"/>
  <c r="J925" i="46" s="1"/>
  <c r="F986" i="46"/>
  <c r="I986" i="46" s="1"/>
  <c r="J986" i="46" s="1"/>
  <c r="F683" i="46"/>
  <c r="G683" i="46" s="1"/>
  <c r="H683" i="46" s="1"/>
  <c r="F1031" i="46"/>
  <c r="F1040" i="46"/>
  <c r="G1040" i="46" s="1"/>
  <c r="H1040" i="46" s="1"/>
  <c r="F262" i="46"/>
  <c r="G262" i="46" s="1"/>
  <c r="H262" i="46" s="1"/>
  <c r="F684" i="46"/>
  <c r="F729" i="46"/>
  <c r="G729" i="46" s="1"/>
  <c r="H729" i="46" s="1"/>
  <c r="F913" i="46"/>
  <c r="G913" i="46" s="1"/>
  <c r="H913" i="46" s="1"/>
  <c r="F916" i="46"/>
  <c r="F954" i="46"/>
  <c r="G954" i="46" s="1"/>
  <c r="H954" i="46" s="1"/>
  <c r="F521" i="46"/>
  <c r="G521" i="46" s="1"/>
  <c r="H521" i="46" s="1"/>
  <c r="F478" i="46"/>
  <c r="I478" i="46" s="1"/>
  <c r="J478" i="46" s="1"/>
  <c r="F637" i="46"/>
  <c r="I637" i="46" s="1"/>
  <c r="J637" i="46" s="1"/>
  <c r="F681" i="46"/>
  <c r="G681" i="46" s="1"/>
  <c r="H681" i="46" s="1"/>
  <c r="F911" i="46"/>
  <c r="G911" i="46" s="1"/>
  <c r="H911" i="46" s="1"/>
  <c r="F1072" i="46"/>
  <c r="F319" i="46"/>
  <c r="G319" i="46" s="1"/>
  <c r="H319" i="46" s="1"/>
  <c r="F432" i="46"/>
  <c r="I432" i="46" s="1"/>
  <c r="J432" i="46" s="1"/>
  <c r="F726" i="46"/>
  <c r="I726" i="46" s="1"/>
  <c r="J726" i="46" s="1"/>
  <c r="F758" i="46"/>
  <c r="F888" i="46"/>
  <c r="F957" i="46"/>
  <c r="G957" i="46" s="1"/>
  <c r="H957" i="46" s="1"/>
  <c r="F958" i="46"/>
  <c r="F1074" i="46"/>
  <c r="F433" i="46"/>
  <c r="I433" i="46" s="1"/>
  <c r="J433" i="46" s="1"/>
  <c r="F686" i="46"/>
  <c r="F786" i="46"/>
  <c r="G786" i="46" s="1"/>
  <c r="H786" i="46" s="1"/>
  <c r="F1043" i="46"/>
  <c r="F1044" i="46"/>
  <c r="F612" i="46"/>
  <c r="F960" i="46"/>
  <c r="F1001" i="46"/>
  <c r="F639" i="46"/>
  <c r="I639" i="46" s="1"/>
  <c r="J639" i="46" s="1"/>
  <c r="F999" i="46"/>
  <c r="I999" i="46" s="1"/>
  <c r="J999" i="46" s="1"/>
  <c r="F1046" i="46"/>
  <c r="F998" i="46"/>
  <c r="I998" i="46" s="1"/>
  <c r="J998" i="46" s="1"/>
  <c r="F1028" i="46"/>
  <c r="I1028" i="46" s="1"/>
  <c r="J1028" i="46" s="1"/>
  <c r="F757" i="46"/>
  <c r="I757" i="46" s="1"/>
  <c r="J757" i="46" s="1"/>
  <c r="F817" i="46"/>
  <c r="F883" i="46"/>
  <c r="I883" i="46" s="1"/>
  <c r="J883" i="46" s="1"/>
  <c r="F812" i="46"/>
  <c r="I812" i="46" s="1"/>
  <c r="J812" i="46" s="1"/>
  <c r="F755" i="46"/>
  <c r="G755" i="46" s="1"/>
  <c r="H755" i="46" s="1"/>
  <c r="F347" i="46"/>
  <c r="G347" i="46" s="1"/>
  <c r="H347" i="46" s="1"/>
  <c r="F509" i="46"/>
  <c r="I509" i="46" s="1"/>
  <c r="J509" i="46" s="1"/>
  <c r="F642" i="46"/>
  <c r="F845" i="46"/>
  <c r="F886" i="46"/>
  <c r="F461" i="46"/>
  <c r="I461" i="46" s="1"/>
  <c r="J461" i="46" s="1"/>
  <c r="F481" i="46"/>
  <c r="F754" i="46"/>
  <c r="I754" i="46" s="1"/>
  <c r="J754" i="46" s="1"/>
  <c r="F760" i="46"/>
  <c r="F814" i="46"/>
  <c r="I814" i="46" s="1"/>
  <c r="J814" i="46" s="1"/>
  <c r="F815" i="46"/>
  <c r="F884" i="46"/>
  <c r="F527" i="46"/>
  <c r="F730" i="46"/>
  <c r="F928" i="46"/>
  <c r="F698" i="46"/>
  <c r="G698" i="46" s="1"/>
  <c r="H698" i="46" s="1"/>
  <c r="F857" i="46"/>
  <c r="F858" i="46"/>
  <c r="F926" i="46"/>
  <c r="F290" i="46"/>
  <c r="I290" i="46" s="1"/>
  <c r="J290" i="46" s="1"/>
  <c r="F787" i="46"/>
  <c r="F930" i="46"/>
  <c r="F550" i="46"/>
  <c r="I550" i="46" s="1"/>
  <c r="J550" i="46" s="1"/>
  <c r="F665" i="46"/>
  <c r="I665" i="46" s="1"/>
  <c r="J665" i="46" s="1"/>
  <c r="F580" i="46"/>
  <c r="I580" i="46" s="1"/>
  <c r="J580" i="46" s="1"/>
  <c r="F475" i="46"/>
  <c r="I475" i="46" s="1"/>
  <c r="J475" i="46" s="1"/>
  <c r="F322" i="46"/>
  <c r="I322" i="46" s="1"/>
  <c r="J322" i="46" s="1"/>
  <c r="F524" i="46"/>
  <c r="G524" i="46" s="1"/>
  <c r="H524" i="46" s="1"/>
  <c r="F525" i="46"/>
  <c r="F609" i="46"/>
  <c r="G609" i="46" s="1"/>
  <c r="H609" i="46" s="1"/>
  <c r="F378" i="46"/>
  <c r="I378" i="46" s="1"/>
  <c r="J378" i="46" s="1"/>
  <c r="F507" i="46"/>
  <c r="I507" i="46" s="1"/>
  <c r="J507" i="46" s="1"/>
  <c r="F460" i="46"/>
  <c r="G460" i="46" s="1"/>
  <c r="H460" i="46" s="1"/>
  <c r="F522" i="46"/>
  <c r="F614" i="46"/>
  <c r="F668" i="46"/>
  <c r="F669" i="46"/>
  <c r="F582" i="46"/>
  <c r="I582" i="46" s="1"/>
  <c r="J582" i="46" s="1"/>
  <c r="F583" i="46"/>
  <c r="F666" i="46"/>
  <c r="G666" i="46" s="1"/>
  <c r="H666" i="46" s="1"/>
  <c r="F463" i="46"/>
  <c r="I463" i="46" s="1"/>
  <c r="J463" i="46" s="1"/>
  <c r="F510" i="46"/>
  <c r="F671" i="46"/>
  <c r="F699" i="46"/>
  <c r="F579" i="46"/>
  <c r="I579" i="46" s="1"/>
  <c r="J579" i="46" s="1"/>
  <c r="F436" i="46"/>
  <c r="F512" i="46"/>
  <c r="F554" i="46"/>
  <c r="F701" i="46"/>
  <c r="F381" i="46"/>
  <c r="F585" i="46"/>
  <c r="F640" i="46"/>
  <c r="F479" i="46"/>
  <c r="F636" i="46"/>
  <c r="F407" i="46"/>
  <c r="F464" i="46"/>
  <c r="F320" i="46"/>
  <c r="G320" i="46" s="1"/>
  <c r="H320" i="46" s="1"/>
  <c r="F350" i="46"/>
  <c r="G350" i="46" s="1"/>
  <c r="H350" i="46" s="1"/>
  <c r="F375" i="46"/>
  <c r="G375" i="46" s="1"/>
  <c r="H375" i="46" s="1"/>
  <c r="F409" i="46"/>
  <c r="F438" i="46"/>
  <c r="F376" i="46"/>
  <c r="G376" i="46" s="1"/>
  <c r="H376" i="46" s="1"/>
  <c r="F435" i="46"/>
  <c r="I435" i="46" s="1"/>
  <c r="J435" i="46" s="1"/>
  <c r="F466" i="46"/>
  <c r="F379" i="46"/>
  <c r="F293" i="46"/>
  <c r="I293" i="46" s="1"/>
  <c r="J293" i="46" s="1"/>
  <c r="F325" i="46"/>
  <c r="F404" i="46"/>
  <c r="G404" i="46" s="1"/>
  <c r="H404" i="46" s="1"/>
  <c r="F348" i="46"/>
  <c r="I348" i="46" s="1"/>
  <c r="J348" i="46" s="1"/>
  <c r="F291" i="46"/>
  <c r="I291" i="46" s="1"/>
  <c r="J291" i="46" s="1"/>
  <c r="F266" i="46"/>
  <c r="F263" i="46"/>
  <c r="I263" i="46" s="1"/>
  <c r="J263" i="46" s="1"/>
  <c r="F405" i="46"/>
  <c r="G405" i="46" s="1"/>
  <c r="H405" i="46" s="1"/>
  <c r="F294" i="46"/>
  <c r="F323" i="46"/>
  <c r="F353" i="46"/>
  <c r="F268" i="46"/>
  <c r="F351" i="46"/>
  <c r="F296" i="46"/>
  <c r="M72" i="6" l="1"/>
  <c r="AE86" i="6"/>
  <c r="M98" i="6"/>
  <c r="J75" i="6"/>
  <c r="G1248" i="46"/>
  <c r="H1248" i="46" s="1"/>
  <c r="G1247" i="46"/>
  <c r="H1247" i="46" s="1"/>
  <c r="I1247" i="46"/>
  <c r="J1247" i="46" s="1"/>
  <c r="G1735" i="46"/>
  <c r="H1735" i="46" s="1"/>
  <c r="I1868" i="46"/>
  <c r="J1868" i="46" s="1"/>
  <c r="G1838" i="46"/>
  <c r="H1838" i="46" s="1"/>
  <c r="I1809" i="46"/>
  <c r="J1809" i="46" s="1"/>
  <c r="I1884" i="46"/>
  <c r="J1884" i="46" s="1"/>
  <c r="I1780" i="46"/>
  <c r="J1780" i="46" s="1"/>
  <c r="G1853" i="46"/>
  <c r="H1853" i="46" s="1"/>
  <c r="I1853" i="46"/>
  <c r="J1853" i="46" s="1"/>
  <c r="G1674" i="46"/>
  <c r="H1674" i="46" s="1"/>
  <c r="I1765" i="46"/>
  <c r="J1765" i="46" s="1"/>
  <c r="G1750" i="46"/>
  <c r="H1750" i="46" s="1"/>
  <c r="I1750" i="46"/>
  <c r="J1750" i="46" s="1"/>
  <c r="I1643" i="46"/>
  <c r="J1643" i="46" s="1"/>
  <c r="I1706" i="46"/>
  <c r="J1706" i="46" s="1"/>
  <c r="G1616" i="46"/>
  <c r="H1616" i="46" s="1"/>
  <c r="I1658" i="46"/>
  <c r="J1658" i="46" s="1"/>
  <c r="G1691" i="46"/>
  <c r="H1691" i="46" s="1"/>
  <c r="I1691" i="46"/>
  <c r="J1691" i="46" s="1"/>
  <c r="I1569" i="46"/>
  <c r="J1569" i="46" s="1"/>
  <c r="I1584" i="46"/>
  <c r="J1584" i="46" s="1"/>
  <c r="G1615" i="46"/>
  <c r="H1615" i="46" s="1"/>
  <c r="I1615" i="46"/>
  <c r="J1615" i="46" s="1"/>
  <c r="I1583" i="46"/>
  <c r="J1583" i="46" s="1"/>
  <c r="G1583" i="46"/>
  <c r="H1583" i="46" s="1"/>
  <c r="G1512" i="46"/>
  <c r="H1512" i="46" s="1"/>
  <c r="I1482" i="46"/>
  <c r="J1482" i="46" s="1"/>
  <c r="G1540" i="46"/>
  <c r="H1540" i="46" s="1"/>
  <c r="I1540" i="46"/>
  <c r="J1540" i="46" s="1"/>
  <c r="I1452" i="46"/>
  <c r="J1452" i="46" s="1"/>
  <c r="G1481" i="46"/>
  <c r="H1481" i="46" s="1"/>
  <c r="I1481" i="46"/>
  <c r="J1481" i="46" s="1"/>
  <c r="I1467" i="46"/>
  <c r="J1467" i="46" s="1"/>
  <c r="I1202" i="46"/>
  <c r="J1202" i="46" s="1"/>
  <c r="I1422" i="46"/>
  <c r="J1422" i="46" s="1"/>
  <c r="I1363" i="46"/>
  <c r="J1363" i="46" s="1"/>
  <c r="G1423" i="46"/>
  <c r="H1423" i="46" s="1"/>
  <c r="I1423" i="46"/>
  <c r="J1423" i="46" s="1"/>
  <c r="G1392" i="46"/>
  <c r="H1392" i="46" s="1"/>
  <c r="I1391" i="46"/>
  <c r="J1391" i="46" s="1"/>
  <c r="G1391" i="46"/>
  <c r="H1391" i="46" s="1"/>
  <c r="I1348" i="46"/>
  <c r="J1348" i="46" s="1"/>
  <c r="I1614" i="46"/>
  <c r="J1614" i="46" s="1"/>
  <c r="G985" i="46"/>
  <c r="H985" i="46" s="1"/>
  <c r="I1277" i="46"/>
  <c r="J1277" i="46" s="1"/>
  <c r="I912" i="46"/>
  <c r="J912" i="46" s="1"/>
  <c r="G1276" i="46"/>
  <c r="H1276" i="46" s="1"/>
  <c r="I1276" i="46"/>
  <c r="J1276" i="46" s="1"/>
  <c r="I1187" i="46"/>
  <c r="J1187" i="46" s="1"/>
  <c r="I1217" i="46"/>
  <c r="J1217" i="46" s="1"/>
  <c r="G1216" i="46"/>
  <c r="H1216" i="46" s="1"/>
  <c r="I1216" i="46"/>
  <c r="J1216" i="46" s="1"/>
  <c r="G1100" i="46"/>
  <c r="H1100" i="46" s="1"/>
  <c r="I1129" i="46"/>
  <c r="J1129" i="46" s="1"/>
  <c r="I841" i="46"/>
  <c r="J841" i="46" s="1"/>
  <c r="G1042" i="46"/>
  <c r="H1042" i="46" s="1"/>
  <c r="G1041" i="46"/>
  <c r="H1041" i="46" s="1"/>
  <c r="I1041" i="46"/>
  <c r="J1041" i="46" s="1"/>
  <c r="G682" i="46"/>
  <c r="H682" i="46" s="1"/>
  <c r="G1027" i="46"/>
  <c r="H1027" i="46" s="1"/>
  <c r="I1027" i="46"/>
  <c r="J1027" i="46" s="1"/>
  <c r="I581" i="46"/>
  <c r="J581" i="46" s="1"/>
  <c r="G885" i="46"/>
  <c r="H885" i="46" s="1"/>
  <c r="F901" i="46"/>
  <c r="F899" i="46"/>
  <c r="F898" i="46"/>
  <c r="I897" i="46"/>
  <c r="J897" i="46" s="1"/>
  <c r="G897" i="46"/>
  <c r="H897" i="46" s="1"/>
  <c r="I856" i="46"/>
  <c r="J856" i="46" s="1"/>
  <c r="G856" i="46"/>
  <c r="H856" i="46" s="1"/>
  <c r="I638" i="46"/>
  <c r="J638" i="46" s="1"/>
  <c r="G813" i="46"/>
  <c r="H813" i="46" s="1"/>
  <c r="I813" i="46"/>
  <c r="J813" i="46" s="1"/>
  <c r="G785" i="46"/>
  <c r="H785" i="46" s="1"/>
  <c r="I785" i="46"/>
  <c r="J785" i="46" s="1"/>
  <c r="I784" i="46"/>
  <c r="J784" i="46" s="1"/>
  <c r="G784" i="46"/>
  <c r="H784" i="46" s="1"/>
  <c r="I756" i="46"/>
  <c r="J756" i="46" s="1"/>
  <c r="G377" i="46"/>
  <c r="H377" i="46" s="1"/>
  <c r="I728" i="46"/>
  <c r="J728" i="46" s="1"/>
  <c r="G727" i="46"/>
  <c r="H727" i="46" s="1"/>
  <c r="I727" i="46"/>
  <c r="J727" i="46" s="1"/>
  <c r="I697" i="46"/>
  <c r="J697" i="46" s="1"/>
  <c r="G696" i="46"/>
  <c r="H696" i="46" s="1"/>
  <c r="I696" i="46"/>
  <c r="J696" i="46" s="1"/>
  <c r="I667" i="46"/>
  <c r="J667" i="46" s="1"/>
  <c r="I349" i="46"/>
  <c r="J349" i="46" s="1"/>
  <c r="I508" i="46"/>
  <c r="J508" i="46" s="1"/>
  <c r="I610" i="46"/>
  <c r="J610" i="46" s="1"/>
  <c r="G611" i="46"/>
  <c r="H611" i="46" s="1"/>
  <c r="I611" i="46"/>
  <c r="J611" i="46" s="1"/>
  <c r="G523" i="46"/>
  <c r="H523" i="46" s="1"/>
  <c r="I434" i="46"/>
  <c r="J434" i="46" s="1"/>
  <c r="G265" i="46"/>
  <c r="H265" i="46" s="1"/>
  <c r="G551" i="46"/>
  <c r="H551" i="46" s="1"/>
  <c r="I551" i="46"/>
  <c r="J551" i="46" s="1"/>
  <c r="G292" i="46"/>
  <c r="H292" i="46" s="1"/>
  <c r="I477" i="46"/>
  <c r="J477" i="46" s="1"/>
  <c r="G476" i="46"/>
  <c r="H476" i="46" s="1"/>
  <c r="I476" i="46"/>
  <c r="J476" i="46" s="1"/>
  <c r="I462" i="46"/>
  <c r="J462" i="46" s="1"/>
  <c r="G406" i="46"/>
  <c r="H406" i="46" s="1"/>
  <c r="I406" i="46"/>
  <c r="J406" i="46" s="1"/>
  <c r="I321" i="46"/>
  <c r="J321" i="46" s="1"/>
  <c r="G264" i="46"/>
  <c r="H264" i="46" s="1"/>
  <c r="I264" i="46"/>
  <c r="J264" i="46" s="1"/>
  <c r="F1812" i="46"/>
  <c r="E1814" i="46" s="1"/>
  <c r="F1814" i="46" s="1"/>
  <c r="G1854" i="46"/>
  <c r="H1854" i="46" s="1"/>
  <c r="G1810" i="46"/>
  <c r="H1810" i="46" s="1"/>
  <c r="G1026" i="46"/>
  <c r="H1026" i="46" s="1"/>
  <c r="I1836" i="46"/>
  <c r="J1836" i="46" s="1"/>
  <c r="I1201" i="46"/>
  <c r="J1201" i="46" s="1"/>
  <c r="G1642" i="46"/>
  <c r="H1642" i="46" s="1"/>
  <c r="F1856" i="46"/>
  <c r="E1858" i="46" s="1"/>
  <c r="F1858" i="46" s="1"/>
  <c r="F1250" i="46"/>
  <c r="E1252" i="46" s="1"/>
  <c r="F1252" i="46" s="1"/>
  <c r="I1807" i="46"/>
  <c r="J1807" i="46" s="1"/>
  <c r="G1866" i="46"/>
  <c r="H1866" i="46" s="1"/>
  <c r="I1689" i="46"/>
  <c r="J1689" i="46" s="1"/>
  <c r="G1613" i="46"/>
  <c r="H1613" i="46" s="1"/>
  <c r="G1869" i="46"/>
  <c r="H1869" i="46" s="1"/>
  <c r="G432" i="46"/>
  <c r="H432" i="46" s="1"/>
  <c r="F1887" i="46"/>
  <c r="E1889" i="46" s="1"/>
  <c r="F1889" i="46" s="1"/>
  <c r="G1188" i="46"/>
  <c r="H1188" i="46" s="1"/>
  <c r="F1753" i="46"/>
  <c r="E1755" i="46" s="1"/>
  <c r="F1755" i="46" s="1"/>
  <c r="K9" i="45" s="1"/>
  <c r="L9" i="45" s="1"/>
  <c r="I1704" i="46"/>
  <c r="J1704" i="46" s="1"/>
  <c r="G1837" i="46"/>
  <c r="H1837" i="46" s="1"/>
  <c r="G1483" i="46"/>
  <c r="H1483" i="46" s="1"/>
  <c r="F1002" i="46"/>
  <c r="E1004" i="46" s="1"/>
  <c r="F1004" i="46" s="1"/>
  <c r="I31" i="16" s="1"/>
  <c r="I42" i="16" s="1"/>
  <c r="F555" i="46"/>
  <c r="E557" i="46" s="1"/>
  <c r="F557" i="46" s="1"/>
  <c r="I32" i="10" s="1"/>
  <c r="I44" i="10" s="1"/>
  <c r="F859" i="46"/>
  <c r="E861" i="46" s="1"/>
  <c r="F861" i="46" s="1"/>
  <c r="I28" i="15" s="1"/>
  <c r="I42" i="15" s="1"/>
  <c r="I47" i="15" s="1"/>
  <c r="I1749" i="46"/>
  <c r="J1749" i="46" s="1"/>
  <c r="G1763" i="46"/>
  <c r="H1763" i="46" s="1"/>
  <c r="G1764" i="46"/>
  <c r="H1764" i="46" s="1"/>
  <c r="G1644" i="46"/>
  <c r="H1644" i="46" s="1"/>
  <c r="G1781" i="46"/>
  <c r="H1781" i="46" s="1"/>
  <c r="F1646" i="46"/>
  <c r="E1648" i="46" s="1"/>
  <c r="F1648" i="46" s="1"/>
  <c r="J7" i="43" s="1"/>
  <c r="I1733" i="46"/>
  <c r="J1733" i="46" s="1"/>
  <c r="G1885" i="46"/>
  <c r="H1885" i="46" s="1"/>
  <c r="I1778" i="46"/>
  <c r="J1778" i="46" s="1"/>
  <c r="I1068" i="46"/>
  <c r="J1068" i="46" s="1"/>
  <c r="G1808" i="46"/>
  <c r="H1808" i="46" s="1"/>
  <c r="G1839" i="46"/>
  <c r="H1839" i="46" s="1"/>
  <c r="I854" i="46"/>
  <c r="J854" i="46" s="1"/>
  <c r="F1205" i="46"/>
  <c r="E1207" i="46" s="1"/>
  <c r="F1207" i="46" s="1"/>
  <c r="I1203" i="46"/>
  <c r="J1203" i="46" s="1"/>
  <c r="G1278" i="46"/>
  <c r="H1278" i="46" s="1"/>
  <c r="F1661" i="46"/>
  <c r="E1663" i="46" s="1"/>
  <c r="F1663" i="46" s="1"/>
  <c r="J8" i="43" s="1"/>
  <c r="I1883" i="46"/>
  <c r="J1883" i="46" s="1"/>
  <c r="G1852" i="46"/>
  <c r="H1852" i="46" s="1"/>
  <c r="G1156" i="46"/>
  <c r="H1156" i="46" s="1"/>
  <c r="G1275" i="46"/>
  <c r="H1275" i="46" s="1"/>
  <c r="I1641" i="46"/>
  <c r="J1641" i="46" s="1"/>
  <c r="F641" i="46"/>
  <c r="E643" i="46" s="1"/>
  <c r="F643" i="46" s="1"/>
  <c r="H27" i="12" s="1"/>
  <c r="I1218" i="46"/>
  <c r="J1218" i="46" s="1"/>
  <c r="F1738" i="46"/>
  <c r="E1740" i="46" s="1"/>
  <c r="F1740" i="46" s="1"/>
  <c r="K8" i="45" s="1"/>
  <c r="L8" i="45" s="1"/>
  <c r="F1677" i="46"/>
  <c r="E1679" i="46" s="1"/>
  <c r="F1679" i="46" s="1"/>
  <c r="J11" i="43" s="1"/>
  <c r="G18" i="33" s="1"/>
  <c r="G608" i="46"/>
  <c r="H608" i="46" s="1"/>
  <c r="G1101" i="46"/>
  <c r="H1101" i="46" s="1"/>
  <c r="G1568" i="46"/>
  <c r="H1568" i="46" s="1"/>
  <c r="F1280" i="46"/>
  <c r="E1282" i="46" s="1"/>
  <c r="F1282" i="46" s="1"/>
  <c r="F731" i="46"/>
  <c r="E733" i="46" s="1"/>
  <c r="F733" i="46" s="1"/>
  <c r="G1851" i="46"/>
  <c r="H1851" i="46" s="1"/>
  <c r="I1215" i="46"/>
  <c r="J1215" i="46" s="1"/>
  <c r="F1841" i="46"/>
  <c r="E1843" i="46" s="1"/>
  <c r="F1843" i="46" s="1"/>
  <c r="K13" i="45" s="1"/>
  <c r="L13" i="45" s="1"/>
  <c r="F1768" i="46"/>
  <c r="E1770" i="46" s="1"/>
  <c r="F1770" i="46" s="1"/>
  <c r="K10" i="45" s="1"/>
  <c r="L10" i="45" s="1"/>
  <c r="F1190" i="46"/>
  <c r="E1192" i="46" s="1"/>
  <c r="F1192" i="46" s="1"/>
  <c r="J9" i="40" s="1"/>
  <c r="G1734" i="46"/>
  <c r="H1734" i="46" s="1"/>
  <c r="F1694" i="46"/>
  <c r="E1696" i="46" s="1"/>
  <c r="F1696" i="46" s="1"/>
  <c r="K4" i="45" s="1"/>
  <c r="L4" i="45" s="1"/>
  <c r="I1766" i="46"/>
  <c r="J1766" i="46" s="1"/>
  <c r="G1692" i="46"/>
  <c r="H1692" i="46" s="1"/>
  <c r="G433" i="46"/>
  <c r="H433" i="46" s="1"/>
  <c r="F844" i="46"/>
  <c r="E846" i="46" s="1"/>
  <c r="F846" i="46" s="1"/>
  <c r="J10" i="38" s="1"/>
  <c r="G1511" i="46"/>
  <c r="H1511" i="46" s="1"/>
  <c r="F1618" i="46"/>
  <c r="E1620" i="46" s="1"/>
  <c r="F1620" i="46" s="1"/>
  <c r="G1465" i="46"/>
  <c r="H1465" i="46" s="1"/>
  <c r="I1541" i="46"/>
  <c r="J1541" i="46" s="1"/>
  <c r="G1364" i="46"/>
  <c r="H1364" i="46" s="1"/>
  <c r="G1707" i="46"/>
  <c r="H1707" i="46" s="1"/>
  <c r="G1672" i="46"/>
  <c r="H1672" i="46" s="1"/>
  <c r="I1468" i="46"/>
  <c r="J1468" i="46" s="1"/>
  <c r="F1572" i="46"/>
  <c r="E1574" i="46" s="1"/>
  <c r="F1574" i="46" s="1"/>
  <c r="J14" i="42" s="1"/>
  <c r="I1867" i="46"/>
  <c r="J1867" i="46" s="1"/>
  <c r="I1882" i="46"/>
  <c r="J1882" i="46" s="1"/>
  <c r="G1882" i="46"/>
  <c r="H1882" i="46" s="1"/>
  <c r="G506" i="46"/>
  <c r="H506" i="46" s="1"/>
  <c r="I1673" i="46"/>
  <c r="J1673" i="46" s="1"/>
  <c r="G1656" i="46"/>
  <c r="H1656" i="46" s="1"/>
  <c r="I1675" i="46"/>
  <c r="J1675" i="46" s="1"/>
  <c r="F1783" i="46"/>
  <c r="E1785" i="46" s="1"/>
  <c r="F1785" i="46" s="1"/>
  <c r="I910" i="46"/>
  <c r="J910" i="46" s="1"/>
  <c r="F1220" i="46"/>
  <c r="E1222" i="46" s="1"/>
  <c r="F1222" i="46" s="1"/>
  <c r="I1159" i="46"/>
  <c r="J1159" i="46" s="1"/>
  <c r="I1748" i="46"/>
  <c r="J1748" i="46" s="1"/>
  <c r="I1779" i="46"/>
  <c r="J1779" i="46" s="1"/>
  <c r="I1453" i="46"/>
  <c r="J1453" i="46" s="1"/>
  <c r="G983" i="46"/>
  <c r="H983" i="46" s="1"/>
  <c r="G1347" i="46"/>
  <c r="H1347" i="46" s="1"/>
  <c r="G1346" i="46"/>
  <c r="H1346" i="46" s="1"/>
  <c r="F1871" i="46"/>
  <c r="E1873" i="46" s="1"/>
  <c r="F1873" i="46" s="1"/>
  <c r="I319" i="46"/>
  <c r="J319" i="46" s="1"/>
  <c r="F1335" i="46"/>
  <c r="E1337" i="46" s="1"/>
  <c r="F1337" i="46" s="1"/>
  <c r="J6" i="41" s="1"/>
  <c r="I1659" i="46"/>
  <c r="J1659" i="46" s="1"/>
  <c r="I1705" i="46"/>
  <c r="J1705" i="46" s="1"/>
  <c r="F1351" i="46"/>
  <c r="E1353" i="46" s="1"/>
  <c r="F1353" i="46" s="1"/>
  <c r="J9" i="41" s="1"/>
  <c r="I1751" i="46"/>
  <c r="J1751" i="46" s="1"/>
  <c r="G1751" i="46"/>
  <c r="H1751" i="46" s="1"/>
  <c r="F1455" i="46"/>
  <c r="E1457" i="46" s="1"/>
  <c r="F1457" i="46" s="1"/>
  <c r="J4" i="42" s="1"/>
  <c r="I1736" i="46"/>
  <c r="J1736" i="46" s="1"/>
  <c r="I1570" i="46"/>
  <c r="J1570" i="46" s="1"/>
  <c r="G1099" i="46"/>
  <c r="H1099" i="46" s="1"/>
  <c r="I1480" i="46"/>
  <c r="J1480" i="46" s="1"/>
  <c r="I1127" i="46"/>
  <c r="J1127" i="46" s="1"/>
  <c r="I1539" i="46"/>
  <c r="J1539" i="46" s="1"/>
  <c r="I1185" i="46"/>
  <c r="J1185" i="46" s="1"/>
  <c r="G695" i="46"/>
  <c r="H695" i="46" s="1"/>
  <c r="F1485" i="46"/>
  <c r="E1487" i="46" s="1"/>
  <c r="F1487" i="46" s="1"/>
  <c r="G925" i="46"/>
  <c r="H925" i="46" s="1"/>
  <c r="I1186" i="46"/>
  <c r="J1186" i="46" s="1"/>
  <c r="F1709" i="46"/>
  <c r="E1711" i="46" s="1"/>
  <c r="F1711" i="46" s="1"/>
  <c r="I262" i="46"/>
  <c r="J262" i="46" s="1"/>
  <c r="G726" i="46"/>
  <c r="H726" i="46" s="1"/>
  <c r="G1690" i="46"/>
  <c r="H1690" i="46" s="1"/>
  <c r="I1690" i="46"/>
  <c r="J1690" i="46" s="1"/>
  <c r="G1585" i="46"/>
  <c r="H1585" i="46" s="1"/>
  <c r="I320" i="46"/>
  <c r="J320" i="46" s="1"/>
  <c r="G461" i="46"/>
  <c r="H461" i="46" s="1"/>
  <c r="F1103" i="46"/>
  <c r="E1105" i="46" s="1"/>
  <c r="F1105" i="46" s="1"/>
  <c r="G1657" i="46"/>
  <c r="H1657" i="46" s="1"/>
  <c r="I1657" i="46"/>
  <c r="J1657" i="46" s="1"/>
  <c r="F1470" i="46"/>
  <c r="E1472" i="46" s="1"/>
  <c r="F1472" i="46" s="1"/>
  <c r="J5" i="42" s="1"/>
  <c r="G1303" i="46"/>
  <c r="H1303" i="46" s="1"/>
  <c r="I521" i="46"/>
  <c r="J521" i="46" s="1"/>
  <c r="I1510" i="46"/>
  <c r="J1510" i="46" s="1"/>
  <c r="G1567" i="46"/>
  <c r="H1567" i="46" s="1"/>
  <c r="I786" i="46"/>
  <c r="J786" i="46" s="1"/>
  <c r="I1420" i="46"/>
  <c r="J1420" i="46" s="1"/>
  <c r="G1538" i="46"/>
  <c r="H1538" i="46" s="1"/>
  <c r="F1543" i="46"/>
  <c r="E1545" i="46" s="1"/>
  <c r="F1545" i="46" s="1"/>
  <c r="F1515" i="46"/>
  <c r="E1517" i="46" s="1"/>
  <c r="F1517" i="46" s="1"/>
  <c r="I1513" i="46"/>
  <c r="J1513" i="46" s="1"/>
  <c r="G1450" i="46"/>
  <c r="H1450" i="46" s="1"/>
  <c r="G1466" i="46"/>
  <c r="H1466" i="46" s="1"/>
  <c r="G1582" i="46"/>
  <c r="H1582" i="46" s="1"/>
  <c r="F915" i="46"/>
  <c r="E917" i="46" s="1"/>
  <c r="F917" i="46" s="1"/>
  <c r="J16" i="38" s="1"/>
  <c r="I1246" i="46"/>
  <c r="J1246" i="46" s="1"/>
  <c r="F1587" i="46"/>
  <c r="E1589" i="46" s="1"/>
  <c r="F1589" i="46" s="1"/>
  <c r="I1451" i="46"/>
  <c r="J1451" i="46" s="1"/>
  <c r="G553" i="46"/>
  <c r="H553" i="46" s="1"/>
  <c r="G1306" i="46"/>
  <c r="H1306" i="46" s="1"/>
  <c r="G1349" i="46"/>
  <c r="H1349" i="46" s="1"/>
  <c r="I1361" i="46"/>
  <c r="J1361" i="46" s="1"/>
  <c r="G1200" i="46"/>
  <c r="H1200" i="46" s="1"/>
  <c r="G1421" i="46"/>
  <c r="H1421" i="46" s="1"/>
  <c r="F988" i="46"/>
  <c r="E990" i="46" s="1"/>
  <c r="F990" i="46" s="1"/>
  <c r="J5" i="39" s="1"/>
  <c r="I1390" i="46"/>
  <c r="J1390" i="46" s="1"/>
  <c r="G1304" i="46"/>
  <c r="H1304" i="46" s="1"/>
  <c r="G1331" i="46"/>
  <c r="H1331" i="46" s="1"/>
  <c r="I1331" i="46"/>
  <c r="J1331" i="46" s="1"/>
  <c r="G1362" i="46"/>
  <c r="H1362" i="46" s="1"/>
  <c r="F1308" i="46"/>
  <c r="E1310" i="46" s="1"/>
  <c r="F1310" i="46" s="1"/>
  <c r="I1393" i="46"/>
  <c r="J1393" i="46" s="1"/>
  <c r="F1395" i="46"/>
  <c r="E1397" i="46" s="1"/>
  <c r="F1397" i="46" s="1"/>
  <c r="I680" i="46"/>
  <c r="J680" i="46" s="1"/>
  <c r="F788" i="46"/>
  <c r="E790" i="46" s="1"/>
  <c r="F790" i="46" s="1"/>
  <c r="F816" i="46"/>
  <c r="E818" i="46" s="1"/>
  <c r="F818" i="46" s="1"/>
  <c r="G1025" i="46"/>
  <c r="H1025" i="46" s="1"/>
  <c r="F1030" i="46"/>
  <c r="E1032" i="46" s="1"/>
  <c r="F1032" i="46" s="1"/>
  <c r="J9" i="39" s="1"/>
  <c r="F1161" i="46"/>
  <c r="E1163" i="46" s="1"/>
  <c r="F1163" i="46" s="1"/>
  <c r="F1366" i="46"/>
  <c r="E1368" i="46" s="1"/>
  <c r="F1368" i="46" s="1"/>
  <c r="I755" i="46"/>
  <c r="J755" i="46" s="1"/>
  <c r="I984" i="46"/>
  <c r="J984" i="46" s="1"/>
  <c r="F1425" i="46"/>
  <c r="E1427" i="46" s="1"/>
  <c r="F1427" i="46" s="1"/>
  <c r="G840" i="46"/>
  <c r="H840" i="46" s="1"/>
  <c r="I1333" i="46"/>
  <c r="J1333" i="46" s="1"/>
  <c r="G1333" i="46"/>
  <c r="H1333" i="46" s="1"/>
  <c r="I681" i="46"/>
  <c r="J681" i="46" s="1"/>
  <c r="G842" i="46"/>
  <c r="H842" i="46" s="1"/>
  <c r="G1130" i="46"/>
  <c r="H1130" i="46" s="1"/>
  <c r="I1157" i="46"/>
  <c r="J1157" i="46" s="1"/>
  <c r="G1157" i="46"/>
  <c r="H1157" i="46" s="1"/>
  <c r="F613" i="46"/>
  <c r="E615" i="46" s="1"/>
  <c r="F615" i="46" s="1"/>
  <c r="I911" i="46"/>
  <c r="J911" i="46" s="1"/>
  <c r="F1045" i="46"/>
  <c r="E1047" i="46" s="1"/>
  <c r="F1047" i="46" s="1"/>
  <c r="H25" i="18" s="1"/>
  <c r="G1069" i="46"/>
  <c r="H1069" i="46" s="1"/>
  <c r="I1040" i="46"/>
  <c r="J1040" i="46" s="1"/>
  <c r="F1132" i="46"/>
  <c r="E1134" i="46" s="1"/>
  <c r="F1134" i="46" s="1"/>
  <c r="G811" i="46"/>
  <c r="H811" i="46" s="1"/>
  <c r="F685" i="46"/>
  <c r="E687" i="46" s="1"/>
  <c r="F687" i="46" s="1"/>
  <c r="J16" i="37" s="1"/>
  <c r="I1128" i="46"/>
  <c r="J1128" i="46" s="1"/>
  <c r="G1128" i="46"/>
  <c r="H1128" i="46" s="1"/>
  <c r="I1071" i="46"/>
  <c r="J1071" i="46" s="1"/>
  <c r="G637" i="46"/>
  <c r="H637" i="46" s="1"/>
  <c r="G580" i="46"/>
  <c r="H580" i="46" s="1"/>
  <c r="G839" i="46"/>
  <c r="H839" i="46" s="1"/>
  <c r="I913" i="46"/>
  <c r="J913" i="46" s="1"/>
  <c r="I954" i="46"/>
  <c r="J954" i="46" s="1"/>
  <c r="G290" i="46"/>
  <c r="H290" i="46" s="1"/>
  <c r="F887" i="46"/>
  <c r="E889" i="46" s="1"/>
  <c r="F889" i="46" s="1"/>
  <c r="G986" i="46"/>
  <c r="H986" i="46" s="1"/>
  <c r="I683" i="46"/>
  <c r="J683" i="46" s="1"/>
  <c r="G509" i="46"/>
  <c r="H509" i="46" s="1"/>
  <c r="F759" i="46"/>
  <c r="E761" i="46" s="1"/>
  <c r="F761" i="46" s="1"/>
  <c r="I729" i="46"/>
  <c r="J729" i="46" s="1"/>
  <c r="F437" i="46"/>
  <c r="E439" i="46" s="1"/>
  <c r="F439" i="46" s="1"/>
  <c r="G478" i="46"/>
  <c r="H478" i="46" s="1"/>
  <c r="G757" i="46"/>
  <c r="H757" i="46" s="1"/>
  <c r="G812" i="46"/>
  <c r="H812" i="46" s="1"/>
  <c r="I783" i="46"/>
  <c r="J783" i="46" s="1"/>
  <c r="G754" i="46"/>
  <c r="H754" i="46" s="1"/>
  <c r="I375" i="46"/>
  <c r="J375" i="46" s="1"/>
  <c r="G293" i="46"/>
  <c r="H293" i="46" s="1"/>
  <c r="F465" i="46"/>
  <c r="E467" i="46" s="1"/>
  <c r="F467" i="46" s="1"/>
  <c r="K16" i="36" s="1"/>
  <c r="F526" i="46"/>
  <c r="E528" i="46" s="1"/>
  <c r="F528" i="46" s="1"/>
  <c r="G639" i="46"/>
  <c r="H639" i="46" s="1"/>
  <c r="G1028" i="46"/>
  <c r="H1028" i="46" s="1"/>
  <c r="I957" i="46"/>
  <c r="J957" i="46" s="1"/>
  <c r="G463" i="46"/>
  <c r="H463" i="46" s="1"/>
  <c r="I347" i="46"/>
  <c r="J347" i="46" s="1"/>
  <c r="F480" i="46"/>
  <c r="E482" i="46" s="1"/>
  <c r="F482" i="46" s="1"/>
  <c r="G550" i="46"/>
  <c r="H550" i="46" s="1"/>
  <c r="F267" i="46"/>
  <c r="E269" i="46" s="1"/>
  <c r="F269" i="46" s="1"/>
  <c r="G883" i="46"/>
  <c r="H883" i="46" s="1"/>
  <c r="F1073" i="46"/>
  <c r="E1075" i="46" s="1"/>
  <c r="F1075" i="46" s="1"/>
  <c r="H32" i="18" s="1"/>
  <c r="H36" i="18" s="1"/>
  <c r="H41" i="18" s="1"/>
  <c r="G998" i="46"/>
  <c r="H998" i="46" s="1"/>
  <c r="I404" i="46"/>
  <c r="J404" i="46" s="1"/>
  <c r="G378" i="46"/>
  <c r="H378" i="46" s="1"/>
  <c r="G665" i="46"/>
  <c r="H665" i="46" s="1"/>
  <c r="G999" i="46"/>
  <c r="H999" i="46" s="1"/>
  <c r="I1043" i="46"/>
  <c r="J1043" i="46" s="1"/>
  <c r="G1043" i="46"/>
  <c r="H1043" i="46" s="1"/>
  <c r="F959" i="46"/>
  <c r="E961" i="46" s="1"/>
  <c r="F961" i="46" s="1"/>
  <c r="F929" i="46"/>
  <c r="E931" i="46" s="1"/>
  <c r="F931" i="46" s="1"/>
  <c r="I460" i="46"/>
  <c r="J460" i="46" s="1"/>
  <c r="I926" i="46"/>
  <c r="J926" i="46" s="1"/>
  <c r="G926" i="46"/>
  <c r="H926" i="46" s="1"/>
  <c r="G814" i="46"/>
  <c r="H814" i="46" s="1"/>
  <c r="I884" i="46"/>
  <c r="J884" i="46" s="1"/>
  <c r="G884" i="46"/>
  <c r="H884" i="46" s="1"/>
  <c r="F324" i="46"/>
  <c r="E326" i="46" s="1"/>
  <c r="F326" i="46" s="1"/>
  <c r="G475" i="46"/>
  <c r="H475" i="46" s="1"/>
  <c r="G507" i="46"/>
  <c r="H507" i="46" s="1"/>
  <c r="I376" i="46"/>
  <c r="J376" i="46" s="1"/>
  <c r="G322" i="46"/>
  <c r="H322" i="46" s="1"/>
  <c r="I698" i="46"/>
  <c r="J698" i="46" s="1"/>
  <c r="G291" i="46"/>
  <c r="H291" i="46" s="1"/>
  <c r="F380" i="46"/>
  <c r="E382" i="46" s="1"/>
  <c r="F382" i="46" s="1"/>
  <c r="I857" i="46"/>
  <c r="J857" i="46" s="1"/>
  <c r="G857" i="46"/>
  <c r="H857" i="46" s="1"/>
  <c r="F670" i="46"/>
  <c r="E672" i="46" s="1"/>
  <c r="F672" i="46" s="1"/>
  <c r="J15" i="37" s="1"/>
  <c r="G582" i="46"/>
  <c r="H582" i="46" s="1"/>
  <c r="I522" i="46"/>
  <c r="J522" i="46" s="1"/>
  <c r="G522" i="46"/>
  <c r="H522" i="46" s="1"/>
  <c r="F700" i="46"/>
  <c r="E702" i="46" s="1"/>
  <c r="F702" i="46" s="1"/>
  <c r="I666" i="46"/>
  <c r="J666" i="46" s="1"/>
  <c r="G636" i="46"/>
  <c r="H636" i="46" s="1"/>
  <c r="I636" i="46"/>
  <c r="J636" i="46" s="1"/>
  <c r="F511" i="46"/>
  <c r="E513" i="46" s="1"/>
  <c r="F513" i="46" s="1"/>
  <c r="J4" i="37" s="1"/>
  <c r="I609" i="46"/>
  <c r="J609" i="46" s="1"/>
  <c r="I524" i="46"/>
  <c r="J524" i="46" s="1"/>
  <c r="F352" i="46"/>
  <c r="E354" i="46" s="1"/>
  <c r="F354" i="46" s="1"/>
  <c r="G435" i="46"/>
  <c r="H435" i="46" s="1"/>
  <c r="F408" i="46"/>
  <c r="E410" i="46" s="1"/>
  <c r="F410" i="46" s="1"/>
  <c r="I668" i="46"/>
  <c r="J668" i="46" s="1"/>
  <c r="G668" i="46"/>
  <c r="H668" i="46" s="1"/>
  <c r="I350" i="46"/>
  <c r="J350" i="46" s="1"/>
  <c r="G579" i="46"/>
  <c r="H579" i="46" s="1"/>
  <c r="F584" i="46"/>
  <c r="E586" i="46" s="1"/>
  <c r="F586" i="46" s="1"/>
  <c r="G263" i="46"/>
  <c r="H263" i="46" s="1"/>
  <c r="G348" i="46"/>
  <c r="H348" i="46" s="1"/>
  <c r="I405" i="46"/>
  <c r="J405" i="46" s="1"/>
  <c r="F295" i="46"/>
  <c r="E297" i="46" s="1"/>
  <c r="F297" i="46" s="1"/>
  <c r="K75" i="6" l="1"/>
  <c r="N98" i="6"/>
  <c r="N72" i="6"/>
  <c r="I21" i="33"/>
  <c r="I31" i="33" s="1"/>
  <c r="I36" i="33" s="1"/>
  <c r="F30" i="27"/>
  <c r="G30" i="27"/>
  <c r="K17" i="45"/>
  <c r="G27" i="30" s="1"/>
  <c r="L17" i="45"/>
  <c r="H5" i="29"/>
  <c r="H7" i="29" s="1"/>
  <c r="D5" i="29"/>
  <c r="D7" i="29" s="1"/>
  <c r="K18" i="45"/>
  <c r="G28" i="30" s="1"/>
  <c r="L18" i="45"/>
  <c r="K16" i="45"/>
  <c r="F20" i="30" s="1"/>
  <c r="L16" i="45"/>
  <c r="F31" i="12"/>
  <c r="G31" i="12"/>
  <c r="D5" i="20"/>
  <c r="H5" i="20"/>
  <c r="G32" i="15"/>
  <c r="F32" i="15"/>
  <c r="F900" i="46"/>
  <c r="E902" i="46" s="1"/>
  <c r="F902" i="46" s="1"/>
  <c r="J15" i="38" s="1"/>
  <c r="G31" i="15" s="1"/>
  <c r="I898" i="46"/>
  <c r="J898" i="46" s="1"/>
  <c r="G898" i="46"/>
  <c r="H898" i="46" s="1"/>
  <c r="D5" i="32"/>
  <c r="H5" i="17"/>
  <c r="D5" i="17"/>
  <c r="H5" i="23"/>
  <c r="D5" i="23"/>
  <c r="H5" i="14"/>
  <c r="D5" i="14"/>
  <c r="F20" i="10"/>
  <c r="G20" i="10"/>
  <c r="G30" i="12"/>
  <c r="F30" i="12"/>
  <c r="G27" i="22"/>
  <c r="F27" i="22"/>
  <c r="G20" i="16"/>
  <c r="F20" i="16"/>
  <c r="G31" i="27"/>
  <c r="F31" i="27"/>
  <c r="G19" i="25"/>
  <c r="F19" i="25"/>
  <c r="F24" i="24"/>
  <c r="G24" i="24"/>
  <c r="J13" i="40"/>
  <c r="G35" i="10"/>
  <c r="F35" i="10"/>
  <c r="G32" i="9"/>
  <c r="I32" i="9" s="1"/>
  <c r="F32" i="9"/>
  <c r="H32" i="9" s="1"/>
  <c r="G23" i="27"/>
  <c r="F23" i="27"/>
  <c r="G20" i="25"/>
  <c r="F20" i="25"/>
  <c r="H31" i="16"/>
  <c r="H42" i="16" s="1"/>
  <c r="H28" i="15"/>
  <c r="H42" i="15" s="1"/>
  <c r="H47" i="15" s="1"/>
  <c r="H32" i="10"/>
  <c r="H44" i="10" s="1"/>
  <c r="H5" i="32"/>
  <c r="I27" i="12"/>
  <c r="I41" i="12" s="1"/>
  <c r="H24" i="22"/>
  <c r="H41" i="22" s="1"/>
  <c r="F18" i="33"/>
  <c r="I38" i="13"/>
  <c r="H38" i="13"/>
  <c r="I24" i="22"/>
  <c r="I41" i="22" s="1"/>
  <c r="I31" i="13"/>
  <c r="I43" i="13" s="1"/>
  <c r="H31" i="13"/>
  <c r="H43" i="13" s="1"/>
  <c r="I10" i="31"/>
  <c r="I32" i="31" s="1"/>
  <c r="H10" i="31"/>
  <c r="H32" i="31" s="1"/>
  <c r="I10" i="33"/>
  <c r="H10" i="33"/>
  <c r="H30" i="33" s="1"/>
  <c r="H35" i="33" s="1"/>
  <c r="I31" i="25"/>
  <c r="I42" i="25" s="1"/>
  <c r="H31" i="25"/>
  <c r="H42" i="25" s="1"/>
  <c r="I31" i="19"/>
  <c r="I42" i="19" s="1"/>
  <c r="H31" i="19"/>
  <c r="H42" i="19" s="1"/>
  <c r="H35" i="21"/>
  <c r="H39" i="21" s="1"/>
  <c r="H44" i="21" s="1"/>
  <c r="I24" i="13"/>
  <c r="H33" i="18"/>
  <c r="H37" i="18"/>
  <c r="H42" i="18" s="1"/>
  <c r="G7" i="30"/>
  <c r="F7" i="30"/>
  <c r="H41" i="12"/>
  <c r="H46" i="12" s="1"/>
  <c r="H28" i="9"/>
  <c r="I28" i="9"/>
  <c r="H31" i="7"/>
  <c r="H43" i="7" s="1"/>
  <c r="I38" i="7"/>
  <c r="H38" i="7"/>
  <c r="E231" i="46"/>
  <c r="E217" i="46"/>
  <c r="E216" i="46"/>
  <c r="K234" i="46"/>
  <c r="K232" i="46"/>
  <c r="K231" i="46"/>
  <c r="F231" i="46" s="1"/>
  <c r="B225" i="46"/>
  <c r="K219" i="46"/>
  <c r="K217" i="46"/>
  <c r="K216" i="46"/>
  <c r="B210" i="46"/>
  <c r="E202" i="46"/>
  <c r="E201" i="46"/>
  <c r="K204" i="46"/>
  <c r="K202" i="46"/>
  <c r="K201" i="46"/>
  <c r="B195" i="46"/>
  <c r="E173" i="46"/>
  <c r="F172" i="46" s="1"/>
  <c r="K175" i="46"/>
  <c r="K173" i="46"/>
  <c r="B166" i="46"/>
  <c r="E145" i="46"/>
  <c r="E144" i="46"/>
  <c r="K147" i="46"/>
  <c r="K145" i="46"/>
  <c r="K144" i="46"/>
  <c r="B138" i="46"/>
  <c r="E117" i="46"/>
  <c r="E116" i="46"/>
  <c r="K119" i="46"/>
  <c r="K117" i="46"/>
  <c r="K116" i="46"/>
  <c r="B110" i="46"/>
  <c r="E87" i="46"/>
  <c r="E86" i="46"/>
  <c r="K89" i="46"/>
  <c r="K87" i="46"/>
  <c r="K86" i="46"/>
  <c r="B80" i="46"/>
  <c r="E59" i="46"/>
  <c r="E58" i="46"/>
  <c r="K61" i="46"/>
  <c r="K59" i="46"/>
  <c r="K58" i="46"/>
  <c r="B52" i="46"/>
  <c r="B23" i="46"/>
  <c r="K15" i="46"/>
  <c r="F15" i="46" s="1"/>
  <c r="K16" i="46"/>
  <c r="F16" i="46" s="1"/>
  <c r="K17" i="46"/>
  <c r="F17" i="46" s="1"/>
  <c r="F18" i="46"/>
  <c r="F20" i="46"/>
  <c r="K29" i="46"/>
  <c r="K30" i="46"/>
  <c r="K32" i="46"/>
  <c r="O72" i="6" l="1"/>
  <c r="O98" i="6"/>
  <c r="L75" i="6"/>
  <c r="I42" i="13"/>
  <c r="I27" i="27"/>
  <c r="I40" i="27" s="1"/>
  <c r="I45" i="27" s="1"/>
  <c r="H21" i="33"/>
  <c r="H24" i="30"/>
  <c r="H37" i="30" s="1"/>
  <c r="H42" i="30" s="1"/>
  <c r="H31" i="22"/>
  <c r="H42" i="22" s="1"/>
  <c r="H39" i="10"/>
  <c r="I31" i="22"/>
  <c r="I42" i="22" s="1"/>
  <c r="I39" i="10"/>
  <c r="I43" i="10" s="1"/>
  <c r="H11" i="30"/>
  <c r="I28" i="24"/>
  <c r="I41" i="24" s="1"/>
  <c r="I46" i="24" s="1"/>
  <c r="I11" i="30"/>
  <c r="H28" i="24"/>
  <c r="H41" i="24" s="1"/>
  <c r="H46" i="24" s="1"/>
  <c r="G20" i="30"/>
  <c r="H27" i="27"/>
  <c r="H40" i="27" s="1"/>
  <c r="H45" i="27" s="1"/>
  <c r="F27" i="30"/>
  <c r="G172" i="46"/>
  <c r="H172" i="46" s="1"/>
  <c r="I172" i="46"/>
  <c r="J172" i="46" s="1"/>
  <c r="F28" i="30"/>
  <c r="F203" i="46"/>
  <c r="I203" i="46" s="1"/>
  <c r="J203" i="46" s="1"/>
  <c r="F31" i="15"/>
  <c r="F174" i="46"/>
  <c r="I174" i="46" s="1"/>
  <c r="J174" i="46" s="1"/>
  <c r="F218" i="46"/>
  <c r="I218" i="46" s="1"/>
  <c r="J218" i="46" s="1"/>
  <c r="F237" i="46"/>
  <c r="F233" i="46"/>
  <c r="F146" i="46"/>
  <c r="G146" i="46" s="1"/>
  <c r="H146" i="46" s="1"/>
  <c r="F118" i="46"/>
  <c r="I118" i="46" s="1"/>
  <c r="J118" i="46" s="1"/>
  <c r="E102" i="46"/>
  <c r="F60" i="46"/>
  <c r="I60" i="46" s="1"/>
  <c r="J60" i="46" s="1"/>
  <c r="G23" i="21"/>
  <c r="F23" i="21"/>
  <c r="I36" i="24"/>
  <c r="I40" i="24" s="1"/>
  <c r="I45" i="24" s="1"/>
  <c r="I35" i="21"/>
  <c r="I39" i="21" s="1"/>
  <c r="I44" i="21" s="1"/>
  <c r="F19" i="46"/>
  <c r="E21" i="46" s="1"/>
  <c r="F21" i="46" s="1"/>
  <c r="H36" i="24"/>
  <c r="H40" i="24" s="1"/>
  <c r="H45" i="24" s="1"/>
  <c r="F219" i="46"/>
  <c r="I219" i="46" s="1"/>
  <c r="J219" i="46" s="1"/>
  <c r="F222" i="46"/>
  <c r="H24" i="13"/>
  <c r="H42" i="13" s="1"/>
  <c r="F216" i="46"/>
  <c r="I216" i="46" s="1"/>
  <c r="J216" i="46" s="1"/>
  <c r="F234" i="46"/>
  <c r="G234" i="46" s="1"/>
  <c r="H234" i="46" s="1"/>
  <c r="H35" i="27"/>
  <c r="H39" i="27" s="1"/>
  <c r="H44" i="27" s="1"/>
  <c r="F220" i="46"/>
  <c r="I25" i="10"/>
  <c r="H43" i="18"/>
  <c r="H45" i="18" s="1"/>
  <c r="H25" i="10"/>
  <c r="I24" i="16"/>
  <c r="I35" i="27"/>
  <c r="I39" i="27" s="1"/>
  <c r="I44" i="27" s="1"/>
  <c r="H24" i="16"/>
  <c r="H24" i="25"/>
  <c r="H41" i="25" s="1"/>
  <c r="F217" i="46"/>
  <c r="G217" i="46" s="1"/>
  <c r="H217" i="46" s="1"/>
  <c r="F14" i="29"/>
  <c r="G14" i="29" s="1"/>
  <c r="F15" i="29"/>
  <c r="G15" i="29" s="1"/>
  <c r="H29" i="31"/>
  <c r="H36" i="31" s="1"/>
  <c r="H34" i="31"/>
  <c r="J14" i="29"/>
  <c r="K14" i="29" s="1"/>
  <c r="J15" i="29"/>
  <c r="K15" i="29" s="1"/>
  <c r="I34" i="31"/>
  <c r="I29" i="31"/>
  <c r="H24" i="19"/>
  <c r="H41" i="19" s="1"/>
  <c r="I24" i="7"/>
  <c r="I42" i="7" s="1"/>
  <c r="H36" i="12"/>
  <c r="I24" i="19"/>
  <c r="I41" i="19" s="1"/>
  <c r="I37" i="15"/>
  <c r="I36" i="12"/>
  <c r="I30" i="33"/>
  <c r="I35" i="33" s="1"/>
  <c r="I27" i="33"/>
  <c r="I24" i="25"/>
  <c r="I41" i="25" s="1"/>
  <c r="I39" i="13"/>
  <c r="H42" i="9"/>
  <c r="H47" i="9" s="1"/>
  <c r="H37" i="9"/>
  <c r="H41" i="9" s="1"/>
  <c r="H46" i="9" s="1"/>
  <c r="I37" i="9"/>
  <c r="I41" i="9" s="1"/>
  <c r="I46" i="9" s="1"/>
  <c r="I31" i="7"/>
  <c r="I43" i="7" s="1"/>
  <c r="H24" i="7"/>
  <c r="H39" i="7" s="1"/>
  <c r="I42" i="9"/>
  <c r="I47" i="9" s="1"/>
  <c r="F175" i="46"/>
  <c r="G175" i="46" s="1"/>
  <c r="H175" i="46" s="1"/>
  <c r="F201" i="46"/>
  <c r="I201" i="46" s="1"/>
  <c r="J201" i="46" s="1"/>
  <c r="F117" i="46"/>
  <c r="I117" i="46" s="1"/>
  <c r="J117" i="46" s="1"/>
  <c r="F204" i="46"/>
  <c r="I204" i="46" s="1"/>
  <c r="J204" i="46" s="1"/>
  <c r="F235" i="46"/>
  <c r="F178" i="46"/>
  <c r="I231" i="46"/>
  <c r="J231" i="46" s="1"/>
  <c r="F232" i="46"/>
  <c r="G232" i="46" s="1"/>
  <c r="H232" i="46" s="1"/>
  <c r="F202" i="46"/>
  <c r="G202" i="46" s="1"/>
  <c r="H202" i="46" s="1"/>
  <c r="F58" i="46"/>
  <c r="G58" i="46" s="1"/>
  <c r="H58" i="46" s="1"/>
  <c r="F144" i="46"/>
  <c r="I144" i="46" s="1"/>
  <c r="J144" i="46" s="1"/>
  <c r="F61" i="46"/>
  <c r="G61" i="46" s="1"/>
  <c r="H61" i="46" s="1"/>
  <c r="F176" i="46"/>
  <c r="F173" i="46"/>
  <c r="I173" i="46" s="1"/>
  <c r="J173" i="46" s="1"/>
  <c r="F122" i="46"/>
  <c r="F116" i="46"/>
  <c r="G116" i="46" s="1"/>
  <c r="H116" i="46" s="1"/>
  <c r="F64" i="46"/>
  <c r="F119" i="46"/>
  <c r="I119" i="46" s="1"/>
  <c r="J119" i="46" s="1"/>
  <c r="F59" i="46"/>
  <c r="I59" i="46" s="1"/>
  <c r="J59" i="46" s="1"/>
  <c r="F89" i="46"/>
  <c r="F207" i="46"/>
  <c r="F145" i="46"/>
  <c r="I145" i="46" s="1"/>
  <c r="J145" i="46" s="1"/>
  <c r="G231" i="46"/>
  <c r="H231" i="46" s="1"/>
  <c r="F147" i="46"/>
  <c r="G147" i="46" s="1"/>
  <c r="H147" i="46" s="1"/>
  <c r="F120" i="46"/>
  <c r="F205" i="46"/>
  <c r="F62" i="46"/>
  <c r="F150" i="46"/>
  <c r="F148" i="46"/>
  <c r="F29" i="46"/>
  <c r="G29" i="46" s="1"/>
  <c r="H29" i="46" s="1"/>
  <c r="F32" i="46"/>
  <c r="G32" i="46" s="1"/>
  <c r="H32" i="46" s="1"/>
  <c r="F30" i="46"/>
  <c r="G30" i="46" s="1"/>
  <c r="H30" i="46" s="1"/>
  <c r="F35" i="46"/>
  <c r="F33" i="46"/>
  <c r="G15" i="46"/>
  <c r="H15" i="46" s="1"/>
  <c r="I15" i="46"/>
  <c r="J15" i="46" s="1"/>
  <c r="G17" i="46"/>
  <c r="H17" i="46" s="1"/>
  <c r="I17" i="46"/>
  <c r="J17" i="46" s="1"/>
  <c r="I16" i="46"/>
  <c r="J16" i="46" s="1"/>
  <c r="G16" i="46"/>
  <c r="H16" i="46" s="1"/>
  <c r="M75" i="6" l="1"/>
  <c r="P98" i="6"/>
  <c r="P72" i="6"/>
  <c r="G16" i="29"/>
  <c r="G18" i="29" s="1"/>
  <c r="I38" i="16"/>
  <c r="I41" i="16"/>
  <c r="K16" i="29"/>
  <c r="K18" i="29" s="1"/>
  <c r="K20" i="29" s="1"/>
  <c r="K21" i="29" s="1"/>
  <c r="F90" i="6" s="1"/>
  <c r="H43" i="10"/>
  <c r="H41" i="16"/>
  <c r="H43" i="16" s="1"/>
  <c r="H42" i="7"/>
  <c r="H44" i="7" s="1"/>
  <c r="H46" i="7" s="1"/>
  <c r="H47" i="7" s="1"/>
  <c r="H38" i="22"/>
  <c r="H43" i="22"/>
  <c r="I43" i="22"/>
  <c r="I38" i="22"/>
  <c r="I44" i="22" s="1"/>
  <c r="I45" i="22" s="1"/>
  <c r="H31" i="33"/>
  <c r="H27" i="33"/>
  <c r="I24" i="30"/>
  <c r="I37" i="30" s="1"/>
  <c r="I42" i="30" s="1"/>
  <c r="H40" i="10"/>
  <c r="H47" i="24"/>
  <c r="H37" i="15"/>
  <c r="H41" i="15" s="1"/>
  <c r="H46" i="15" s="1"/>
  <c r="I45" i="10"/>
  <c r="H27" i="21"/>
  <c r="I27" i="21"/>
  <c r="H32" i="30"/>
  <c r="H33" i="30" s="1"/>
  <c r="H44" i="22"/>
  <c r="I32" i="30"/>
  <c r="I37" i="33"/>
  <c r="I39" i="33" s="1"/>
  <c r="F81" i="6" s="1"/>
  <c r="G203" i="46"/>
  <c r="H203" i="46" s="1"/>
  <c r="G174" i="46"/>
  <c r="H174" i="46" s="1"/>
  <c r="F236" i="46"/>
  <c r="E238" i="46" s="1"/>
  <c r="F238" i="46" s="1"/>
  <c r="G218" i="46"/>
  <c r="H218" i="46" s="1"/>
  <c r="I146" i="46"/>
  <c r="J146" i="46" s="1"/>
  <c r="G233" i="46"/>
  <c r="H233" i="46" s="1"/>
  <c r="I233" i="46"/>
  <c r="J233" i="46" s="1"/>
  <c r="G118" i="46"/>
  <c r="H118" i="46" s="1"/>
  <c r="F104" i="46"/>
  <c r="F103" i="46"/>
  <c r="G60" i="46"/>
  <c r="H60" i="46" s="1"/>
  <c r="I37" i="24"/>
  <c r="G216" i="46"/>
  <c r="H216" i="46" s="1"/>
  <c r="F221" i="46"/>
  <c r="E223" i="46" s="1"/>
  <c r="F223" i="46" s="1"/>
  <c r="K16" i="35" s="1"/>
  <c r="I234" i="46"/>
  <c r="J234" i="46" s="1"/>
  <c r="I202" i="46"/>
  <c r="J202" i="46" s="1"/>
  <c r="H37" i="24"/>
  <c r="I232" i="46"/>
  <c r="J232" i="46" s="1"/>
  <c r="G117" i="46"/>
  <c r="H117" i="46" s="1"/>
  <c r="G219" i="46"/>
  <c r="H219" i="46" s="1"/>
  <c r="I43" i="16"/>
  <c r="I44" i="16" s="1"/>
  <c r="I45" i="16" s="1"/>
  <c r="I217" i="46"/>
  <c r="J217" i="46" s="1"/>
  <c r="H46" i="27"/>
  <c r="I58" i="46"/>
  <c r="J58" i="46" s="1"/>
  <c r="G173" i="46"/>
  <c r="H173" i="46" s="1"/>
  <c r="I47" i="24"/>
  <c r="H39" i="13"/>
  <c r="H36" i="27"/>
  <c r="I40" i="10"/>
  <c r="H45" i="10"/>
  <c r="I43" i="19"/>
  <c r="H38" i="25"/>
  <c r="H44" i="13"/>
  <c r="H43" i="25"/>
  <c r="H43" i="19"/>
  <c r="I44" i="13"/>
  <c r="I45" i="13" s="1"/>
  <c r="I46" i="13" s="1"/>
  <c r="G204" i="46"/>
  <c r="H204" i="46" s="1"/>
  <c r="H38" i="16"/>
  <c r="I36" i="27"/>
  <c r="G201" i="46"/>
  <c r="H201" i="46" s="1"/>
  <c r="I175" i="46"/>
  <c r="J175" i="46" s="1"/>
  <c r="H38" i="19"/>
  <c r="H38" i="9"/>
  <c r="H36" i="30"/>
  <c r="H41" i="30" s="1"/>
  <c r="I38" i="9"/>
  <c r="I38" i="25"/>
  <c r="I43" i="25"/>
  <c r="I40" i="12"/>
  <c r="I45" i="12" s="1"/>
  <c r="I37" i="12"/>
  <c r="I38" i="19"/>
  <c r="I46" i="27"/>
  <c r="H40" i="12"/>
  <c r="H45" i="12" s="1"/>
  <c r="H37" i="12"/>
  <c r="I61" i="46"/>
  <c r="J61" i="46" s="1"/>
  <c r="I38" i="15"/>
  <c r="I41" i="15"/>
  <c r="I46" i="15" s="1"/>
  <c r="H48" i="9"/>
  <c r="I44" i="7"/>
  <c r="I39" i="7"/>
  <c r="I48" i="9"/>
  <c r="F206" i="46"/>
  <c r="E208" i="46" s="1"/>
  <c r="F208" i="46" s="1"/>
  <c r="K15" i="35" s="1"/>
  <c r="F121" i="46"/>
  <c r="E123" i="46" s="1"/>
  <c r="F123" i="46" s="1"/>
  <c r="F177" i="46"/>
  <c r="E179" i="46" s="1"/>
  <c r="F179" i="46" s="1"/>
  <c r="G119" i="46"/>
  <c r="H119" i="46" s="1"/>
  <c r="G144" i="46"/>
  <c r="H144" i="46" s="1"/>
  <c r="I116" i="46"/>
  <c r="J116" i="46" s="1"/>
  <c r="G59" i="46"/>
  <c r="H59" i="46" s="1"/>
  <c r="F63" i="46"/>
  <c r="E65" i="46" s="1"/>
  <c r="F65" i="46" s="1"/>
  <c r="G145" i="46"/>
  <c r="H145" i="46" s="1"/>
  <c r="F34" i="46"/>
  <c r="E36" i="46" s="1"/>
  <c r="F36" i="46" s="1"/>
  <c r="I147" i="46"/>
  <c r="J147" i="46" s="1"/>
  <c r="I29" i="46"/>
  <c r="J29" i="46" s="1"/>
  <c r="F149" i="46"/>
  <c r="E151" i="46" s="1"/>
  <c r="F151" i="46" s="1"/>
  <c r="I30" i="46"/>
  <c r="J30" i="46" s="1"/>
  <c r="I32" i="46"/>
  <c r="J32" i="46" s="1"/>
  <c r="E18" i="1" l="1"/>
  <c r="G18" i="1" s="1"/>
  <c r="Q72" i="6"/>
  <c r="Q98" i="6"/>
  <c r="N75" i="6"/>
  <c r="G82" i="6"/>
  <c r="Y82" i="6"/>
  <c r="J82" i="6"/>
  <c r="T82" i="6"/>
  <c r="R82" i="6"/>
  <c r="I82" i="6"/>
  <c r="Z82" i="6"/>
  <c r="H82" i="6"/>
  <c r="AC82" i="6"/>
  <c r="K82" i="6"/>
  <c r="AD82" i="6"/>
  <c r="P82" i="6"/>
  <c r="X82" i="6"/>
  <c r="V82" i="6"/>
  <c r="AB82" i="6"/>
  <c r="O82" i="6"/>
  <c r="W82" i="6"/>
  <c r="S82" i="6"/>
  <c r="AA82" i="6"/>
  <c r="U82" i="6"/>
  <c r="M82" i="6"/>
  <c r="N82" i="6"/>
  <c r="Q82" i="6"/>
  <c r="L82" i="6"/>
  <c r="M91" i="6"/>
  <c r="Y91" i="6"/>
  <c r="N91" i="6"/>
  <c r="Z91" i="6"/>
  <c r="O91" i="6"/>
  <c r="AA91" i="6"/>
  <c r="P91" i="6"/>
  <c r="AB91" i="6"/>
  <c r="H91" i="6"/>
  <c r="U91" i="6"/>
  <c r="Q91" i="6"/>
  <c r="AC91" i="6"/>
  <c r="R91" i="6"/>
  <c r="AD91" i="6"/>
  <c r="T91" i="6"/>
  <c r="I91" i="6"/>
  <c r="X91" i="6"/>
  <c r="S91" i="6"/>
  <c r="G91" i="6"/>
  <c r="J91" i="6"/>
  <c r="V91" i="6"/>
  <c r="W91" i="6"/>
  <c r="L91" i="6"/>
  <c r="K91" i="6"/>
  <c r="D7" i="23"/>
  <c r="H45" i="22"/>
  <c r="H36" i="33"/>
  <c r="H37" i="33" s="1"/>
  <c r="H39" i="33" s="1"/>
  <c r="H48" i="15"/>
  <c r="H40" i="21"/>
  <c r="H36" i="21"/>
  <c r="I40" i="21"/>
  <c r="I36" i="21"/>
  <c r="H49" i="24"/>
  <c r="I33" i="30"/>
  <c r="I47" i="12"/>
  <c r="I49" i="12" s="1"/>
  <c r="F26" i="6" s="1"/>
  <c r="I48" i="15"/>
  <c r="I50" i="15" s="1"/>
  <c r="F34" i="6" s="1"/>
  <c r="H38" i="15"/>
  <c r="H47" i="12"/>
  <c r="H49" i="12" s="1"/>
  <c r="H49" i="9"/>
  <c r="H44" i="19"/>
  <c r="H45" i="19" s="1"/>
  <c r="I36" i="30"/>
  <c r="I41" i="30" s="1"/>
  <c r="I44" i="19"/>
  <c r="H43" i="30"/>
  <c r="H45" i="30" s="1"/>
  <c r="I44" i="25"/>
  <c r="H44" i="25"/>
  <c r="H44" i="16"/>
  <c r="H45" i="13"/>
  <c r="I46" i="10"/>
  <c r="H46" i="10"/>
  <c r="I49" i="9"/>
  <c r="G30" i="4"/>
  <c r="F30" i="4"/>
  <c r="I49" i="24"/>
  <c r="F58" i="6" s="1"/>
  <c r="G103" i="46"/>
  <c r="H103" i="46" s="1"/>
  <c r="I103" i="46"/>
  <c r="J103" i="46" s="1"/>
  <c r="F32" i="4"/>
  <c r="G32" i="4"/>
  <c r="G31" i="4"/>
  <c r="F31" i="4"/>
  <c r="I48" i="27"/>
  <c r="F66" i="6" s="1"/>
  <c r="H48" i="27"/>
  <c r="H7" i="14"/>
  <c r="J15" i="14" s="1"/>
  <c r="K15" i="14" s="1"/>
  <c r="F30" i="6"/>
  <c r="G20" i="29"/>
  <c r="G21" i="29" s="1"/>
  <c r="F14" i="23"/>
  <c r="G14" i="23" s="1"/>
  <c r="F15" i="23"/>
  <c r="G15" i="23" s="1"/>
  <c r="H7" i="17"/>
  <c r="F38" i="6"/>
  <c r="H7" i="23"/>
  <c r="F54" i="6"/>
  <c r="D7" i="8"/>
  <c r="I46" i="7"/>
  <c r="I47" i="7" s="1"/>
  <c r="E20" i="1" l="1"/>
  <c r="G20" i="1" s="1"/>
  <c r="D12" i="49" s="1"/>
  <c r="F20" i="1"/>
  <c r="H20" i="1" s="1"/>
  <c r="F18" i="1"/>
  <c r="H18" i="1" s="1"/>
  <c r="O75" i="6"/>
  <c r="R98" i="6"/>
  <c r="R72" i="6"/>
  <c r="D91" i="6"/>
  <c r="D82" i="6"/>
  <c r="G67" i="6"/>
  <c r="I67" i="6"/>
  <c r="J67" i="6"/>
  <c r="H67" i="6"/>
  <c r="K67" i="6"/>
  <c r="L67" i="6"/>
  <c r="M67" i="6"/>
  <c r="N67" i="6"/>
  <c r="O67" i="6"/>
  <c r="P67" i="6"/>
  <c r="Q67" i="6"/>
  <c r="R67" i="6"/>
  <c r="S67" i="6"/>
  <c r="T67" i="6"/>
  <c r="U67" i="6"/>
  <c r="V67" i="6"/>
  <c r="W67" i="6"/>
  <c r="X67" i="6"/>
  <c r="Y67" i="6"/>
  <c r="Z67" i="6"/>
  <c r="AA67" i="6"/>
  <c r="AB67" i="6"/>
  <c r="AC67" i="6"/>
  <c r="AD67" i="6"/>
  <c r="G27" i="6"/>
  <c r="J27" i="6"/>
  <c r="L27" i="6"/>
  <c r="H27" i="6"/>
  <c r="M27" i="6"/>
  <c r="I27" i="6"/>
  <c r="K27" i="6"/>
  <c r="N27" i="6"/>
  <c r="O27" i="6"/>
  <c r="P27" i="6"/>
  <c r="Q27" i="6"/>
  <c r="R27" i="6"/>
  <c r="S27" i="6"/>
  <c r="T27" i="6"/>
  <c r="U27" i="6"/>
  <c r="V27" i="6"/>
  <c r="W27" i="6"/>
  <c r="X27" i="6"/>
  <c r="Y27" i="6"/>
  <c r="Z27" i="6"/>
  <c r="AA27" i="6"/>
  <c r="AB27" i="6"/>
  <c r="AC27" i="6"/>
  <c r="AD27" i="6"/>
  <c r="K31" i="6"/>
  <c r="V31" i="6"/>
  <c r="T31" i="6"/>
  <c r="AD31" i="6"/>
  <c r="AB31" i="6"/>
  <c r="Z31" i="6"/>
  <c r="X31" i="6"/>
  <c r="AC31" i="6"/>
  <c r="J31" i="6"/>
  <c r="H31" i="6"/>
  <c r="R31" i="6"/>
  <c r="P31" i="6"/>
  <c r="N31" i="6"/>
  <c r="L31" i="6"/>
  <c r="AA31" i="6"/>
  <c r="G31" i="6"/>
  <c r="W31" i="6"/>
  <c r="S31" i="6"/>
  <c r="U31" i="6"/>
  <c r="Y31" i="6"/>
  <c r="I31" i="6"/>
  <c r="Q31" i="6"/>
  <c r="O31" i="6"/>
  <c r="M31" i="6"/>
  <c r="H7" i="20"/>
  <c r="I45" i="19"/>
  <c r="H59" i="6"/>
  <c r="G59" i="6"/>
  <c r="I59" i="6"/>
  <c r="J59" i="6"/>
  <c r="K59" i="6"/>
  <c r="L59" i="6"/>
  <c r="M59" i="6"/>
  <c r="N59" i="6"/>
  <c r="O59" i="6"/>
  <c r="P59" i="6"/>
  <c r="Q59" i="6"/>
  <c r="R59" i="6"/>
  <c r="S59" i="6"/>
  <c r="T59" i="6"/>
  <c r="U59" i="6"/>
  <c r="V59" i="6"/>
  <c r="W59" i="6"/>
  <c r="X59" i="6"/>
  <c r="Y59" i="6"/>
  <c r="Z59" i="6"/>
  <c r="AA59" i="6"/>
  <c r="AB59" i="6"/>
  <c r="AC59" i="6"/>
  <c r="AD59" i="6"/>
  <c r="G39" i="6"/>
  <c r="AB39" i="6"/>
  <c r="V39" i="6"/>
  <c r="AC39" i="6"/>
  <c r="P39" i="6"/>
  <c r="J39" i="6"/>
  <c r="S39" i="6"/>
  <c r="AD39" i="6"/>
  <c r="Q39" i="6"/>
  <c r="U39" i="6"/>
  <c r="R39" i="6"/>
  <c r="I39" i="6"/>
  <c r="T39" i="6"/>
  <c r="Y39" i="6"/>
  <c r="H39" i="6"/>
  <c r="M39" i="6"/>
  <c r="X39" i="6"/>
  <c r="L39" i="6"/>
  <c r="Z39" i="6"/>
  <c r="W39" i="6"/>
  <c r="AA39" i="6"/>
  <c r="N39" i="6"/>
  <c r="K39" i="6"/>
  <c r="O39" i="6"/>
  <c r="H7" i="26"/>
  <c r="I45" i="25"/>
  <c r="S55" i="6"/>
  <c r="Y55" i="6"/>
  <c r="U55" i="6"/>
  <c r="Z55" i="6"/>
  <c r="V55" i="6"/>
  <c r="I55" i="6"/>
  <c r="AA55" i="6"/>
  <c r="AC55" i="6"/>
  <c r="M55" i="6"/>
  <c r="N55" i="6"/>
  <c r="G55" i="6"/>
  <c r="O55" i="6"/>
  <c r="X55" i="6"/>
  <c r="T55" i="6"/>
  <c r="W55" i="6"/>
  <c r="L55" i="6"/>
  <c r="H55" i="6"/>
  <c r="AD55" i="6"/>
  <c r="Q55" i="6"/>
  <c r="R55" i="6"/>
  <c r="AB55" i="6"/>
  <c r="K55" i="6"/>
  <c r="P55" i="6"/>
  <c r="J55" i="6"/>
  <c r="I47" i="10"/>
  <c r="F22" i="6" s="1"/>
  <c r="U35" i="6"/>
  <c r="S35" i="6"/>
  <c r="AC35" i="6"/>
  <c r="AA35" i="6"/>
  <c r="Y35" i="6"/>
  <c r="K35" i="6"/>
  <c r="J35" i="6"/>
  <c r="I35" i="6"/>
  <c r="Q35" i="6"/>
  <c r="O35" i="6"/>
  <c r="M35" i="6"/>
  <c r="V35" i="6"/>
  <c r="T35" i="6"/>
  <c r="AD35" i="6"/>
  <c r="AB35" i="6"/>
  <c r="Z35" i="6"/>
  <c r="X35" i="6"/>
  <c r="H35" i="6"/>
  <c r="R35" i="6"/>
  <c r="P35" i="6"/>
  <c r="N35" i="6"/>
  <c r="L35" i="6"/>
  <c r="W35" i="6"/>
  <c r="G35" i="6"/>
  <c r="H46" i="13"/>
  <c r="H45" i="16"/>
  <c r="H45" i="25"/>
  <c r="H47" i="10"/>
  <c r="I45" i="21"/>
  <c r="I46" i="21" s="1"/>
  <c r="I48" i="21" s="1"/>
  <c r="F50" i="6" s="1"/>
  <c r="H45" i="21"/>
  <c r="H46" i="21" s="1"/>
  <c r="H48" i="21" s="1"/>
  <c r="H50" i="15"/>
  <c r="I43" i="30"/>
  <c r="I45" i="30" s="1"/>
  <c r="F92" i="6" s="1"/>
  <c r="D7" i="17"/>
  <c r="F15" i="17" s="1"/>
  <c r="G15" i="17" s="1"/>
  <c r="H7" i="11"/>
  <c r="J15" i="11" s="1"/>
  <c r="K15" i="11" s="1"/>
  <c r="D7" i="11"/>
  <c r="F15" i="11" s="1"/>
  <c r="G15" i="11" s="1"/>
  <c r="F14" i="6"/>
  <c r="F18" i="6"/>
  <c r="F19" i="2"/>
  <c r="G19" i="2"/>
  <c r="G20" i="2"/>
  <c r="F20" i="2"/>
  <c r="D7" i="26"/>
  <c r="F14" i="26" s="1"/>
  <c r="G14" i="26" s="1"/>
  <c r="F46" i="6"/>
  <c r="J14" i="14"/>
  <c r="K14" i="14" s="1"/>
  <c r="D7" i="14"/>
  <c r="F14" i="14" s="1"/>
  <c r="G14" i="14" s="1"/>
  <c r="D7" i="20"/>
  <c r="F62" i="6"/>
  <c r="G20" i="23"/>
  <c r="G21" i="23" s="1"/>
  <c r="J15" i="17"/>
  <c r="K15" i="17" s="1"/>
  <c r="J14" i="17"/>
  <c r="K14" i="17" s="1"/>
  <c r="J14" i="20"/>
  <c r="K14" i="20" s="1"/>
  <c r="J15" i="20"/>
  <c r="K15" i="20" s="1"/>
  <c r="J14" i="23"/>
  <c r="K14" i="23" s="1"/>
  <c r="J15" i="23"/>
  <c r="K15" i="23" s="1"/>
  <c r="J14" i="26"/>
  <c r="K14" i="26" s="1"/>
  <c r="J15" i="26"/>
  <c r="K15" i="26" s="1"/>
  <c r="H7" i="8"/>
  <c r="F15" i="8"/>
  <c r="G15" i="8" s="1"/>
  <c r="F14" i="8"/>
  <c r="G14" i="8" s="1"/>
  <c r="C12" i="49" l="1"/>
  <c r="S72" i="6"/>
  <c r="S98" i="6"/>
  <c r="P75" i="6"/>
  <c r="W93" i="6"/>
  <c r="W95" i="6" s="1"/>
  <c r="AD93" i="6"/>
  <c r="AD95" i="6" s="1"/>
  <c r="H93" i="6"/>
  <c r="H95" i="6" s="1"/>
  <c r="S93" i="6"/>
  <c r="S95" i="6" s="1"/>
  <c r="R93" i="6"/>
  <c r="R95" i="6" s="1"/>
  <c r="Z93" i="6"/>
  <c r="Z95" i="6" s="1"/>
  <c r="N93" i="6"/>
  <c r="N95" i="6" s="1"/>
  <c r="M93" i="6"/>
  <c r="M95" i="6" s="1"/>
  <c r="AC93" i="6"/>
  <c r="AC95" i="6" s="1"/>
  <c r="I93" i="6"/>
  <c r="I95" i="6" s="1"/>
  <c r="J93" i="6"/>
  <c r="J95" i="6" s="1"/>
  <c r="Q93" i="6"/>
  <c r="Q95" i="6" s="1"/>
  <c r="AB93" i="6"/>
  <c r="AB95" i="6" s="1"/>
  <c r="P93" i="6"/>
  <c r="P95" i="6" s="1"/>
  <c r="Y93" i="6"/>
  <c r="Y95" i="6" s="1"/>
  <c r="K93" i="6"/>
  <c r="K95" i="6" s="1"/>
  <c r="V93" i="6"/>
  <c r="V95" i="6" s="1"/>
  <c r="U93" i="6"/>
  <c r="U95" i="6" s="1"/>
  <c r="L93" i="6"/>
  <c r="L95" i="6" s="1"/>
  <c r="G93" i="6"/>
  <c r="AA93" i="6"/>
  <c r="AA95" i="6" s="1"/>
  <c r="X93" i="6"/>
  <c r="X95" i="6" s="1"/>
  <c r="O93" i="6"/>
  <c r="O95" i="6" s="1"/>
  <c r="T93" i="6"/>
  <c r="T95" i="6" s="1"/>
  <c r="G51" i="6"/>
  <c r="H51" i="6"/>
  <c r="I51" i="6"/>
  <c r="J51" i="6"/>
  <c r="K51" i="6"/>
  <c r="L51" i="6"/>
  <c r="M51" i="6"/>
  <c r="N51" i="6"/>
  <c r="O51" i="6"/>
  <c r="P51" i="6"/>
  <c r="Q51" i="6"/>
  <c r="R51" i="6"/>
  <c r="S51" i="6"/>
  <c r="T51" i="6"/>
  <c r="U51" i="6"/>
  <c r="V51" i="6"/>
  <c r="W51" i="6"/>
  <c r="X51" i="6"/>
  <c r="Y51" i="6"/>
  <c r="Z51" i="6"/>
  <c r="AA51" i="6"/>
  <c r="AB51" i="6"/>
  <c r="AC51" i="6"/>
  <c r="AD51" i="6"/>
  <c r="D67" i="6"/>
  <c r="J23" i="6"/>
  <c r="W23" i="6"/>
  <c r="G23" i="6"/>
  <c r="AA23" i="6"/>
  <c r="Y23" i="6"/>
  <c r="X23" i="6"/>
  <c r="H23" i="6"/>
  <c r="I23" i="6"/>
  <c r="Z23" i="6"/>
  <c r="S23" i="6"/>
  <c r="L23" i="6"/>
  <c r="Q23" i="6"/>
  <c r="K23" i="6"/>
  <c r="AD23" i="6"/>
  <c r="M23" i="6"/>
  <c r="AC23" i="6"/>
  <c r="O23" i="6"/>
  <c r="N23" i="6"/>
  <c r="T23" i="6"/>
  <c r="U23" i="6"/>
  <c r="P23" i="6"/>
  <c r="AB23" i="6"/>
  <c r="V23" i="6"/>
  <c r="R23" i="6"/>
  <c r="H63" i="6"/>
  <c r="J63" i="6"/>
  <c r="O63" i="6"/>
  <c r="G63" i="6"/>
  <c r="P63" i="6"/>
  <c r="X63" i="6"/>
  <c r="AC63" i="6"/>
  <c r="Y63" i="6"/>
  <c r="Q63" i="6"/>
  <c r="W63" i="6"/>
  <c r="R63" i="6"/>
  <c r="T63" i="6"/>
  <c r="N63" i="6"/>
  <c r="K63" i="6"/>
  <c r="I63" i="6"/>
  <c r="U63" i="6"/>
  <c r="S63" i="6"/>
  <c r="AB63" i="6"/>
  <c r="V63" i="6"/>
  <c r="M63" i="6"/>
  <c r="AA63" i="6"/>
  <c r="AD63" i="6"/>
  <c r="Z63" i="6"/>
  <c r="L63" i="6"/>
  <c r="I15" i="6"/>
  <c r="AB15" i="6"/>
  <c r="X15" i="6"/>
  <c r="T15" i="6"/>
  <c r="H15" i="6"/>
  <c r="R15" i="6"/>
  <c r="P15" i="6"/>
  <c r="N15" i="6"/>
  <c r="L15" i="6"/>
  <c r="J15" i="6"/>
  <c r="S15" i="6"/>
  <c r="U15" i="6"/>
  <c r="Y15" i="6"/>
  <c r="AA15" i="6"/>
  <c r="AC15" i="6"/>
  <c r="G15" i="6"/>
  <c r="W15" i="6"/>
  <c r="Q15" i="6"/>
  <c r="O15" i="6"/>
  <c r="M15" i="6"/>
  <c r="K15" i="6"/>
  <c r="AD15" i="6"/>
  <c r="Z15" i="6"/>
  <c r="V15" i="6"/>
  <c r="D35" i="6"/>
  <c r="L47" i="6"/>
  <c r="M47" i="6"/>
  <c r="I47" i="6"/>
  <c r="R47" i="6"/>
  <c r="Z47" i="6"/>
  <c r="Q47" i="6"/>
  <c r="Y47" i="6"/>
  <c r="K47" i="6"/>
  <c r="U47" i="6"/>
  <c r="AC47" i="6"/>
  <c r="O47" i="6"/>
  <c r="V47" i="6"/>
  <c r="W47" i="6"/>
  <c r="H47" i="6"/>
  <c r="P47" i="6"/>
  <c r="G47" i="6"/>
  <c r="J47" i="6"/>
  <c r="X47" i="6"/>
  <c r="AB47" i="6"/>
  <c r="AD47" i="6"/>
  <c r="N47" i="6"/>
  <c r="T47" i="6"/>
  <c r="AA47" i="6"/>
  <c r="S47" i="6"/>
  <c r="D55" i="6"/>
  <c r="D59" i="6"/>
  <c r="D31" i="6"/>
  <c r="D39" i="6"/>
  <c r="H19" i="6"/>
  <c r="G19" i="6"/>
  <c r="J19" i="6"/>
  <c r="I19" i="6"/>
  <c r="K19" i="6"/>
  <c r="L19" i="6"/>
  <c r="M19" i="6"/>
  <c r="N19" i="6"/>
  <c r="O19" i="6"/>
  <c r="P19" i="6"/>
  <c r="Q19" i="6"/>
  <c r="R19" i="6"/>
  <c r="S19" i="6"/>
  <c r="T19" i="6"/>
  <c r="U19" i="6"/>
  <c r="V19" i="6"/>
  <c r="W19" i="6"/>
  <c r="X19" i="6"/>
  <c r="Y19" i="6"/>
  <c r="Z19" i="6"/>
  <c r="AA19" i="6"/>
  <c r="AB19" i="6"/>
  <c r="AC19" i="6"/>
  <c r="AD19" i="6"/>
  <c r="D27" i="6"/>
  <c r="G20" i="8"/>
  <c r="G21" i="8" s="1"/>
  <c r="K20" i="20"/>
  <c r="K21" i="20" s="1"/>
  <c r="F48" i="6" s="1"/>
  <c r="K20" i="14"/>
  <c r="K21" i="14" s="1"/>
  <c r="F32" i="6" s="1"/>
  <c r="F14" i="17"/>
  <c r="G14" i="17" s="1"/>
  <c r="J14" i="11"/>
  <c r="K14" i="11" s="1"/>
  <c r="F14" i="11"/>
  <c r="G14" i="11" s="1"/>
  <c r="F15" i="26"/>
  <c r="G15" i="26" s="1"/>
  <c r="F15" i="14"/>
  <c r="G15" i="14" s="1"/>
  <c r="F15" i="20"/>
  <c r="G15" i="20" s="1"/>
  <c r="F14" i="20"/>
  <c r="G14" i="20" s="1"/>
  <c r="K20" i="17"/>
  <c r="K21" i="17" s="1"/>
  <c r="F40" i="6" s="1"/>
  <c r="J15" i="8"/>
  <c r="K15" i="8" s="1"/>
  <c r="J14" i="8"/>
  <c r="K14" i="8" s="1"/>
  <c r="Q75" i="6" l="1"/>
  <c r="T98" i="6"/>
  <c r="T72" i="6"/>
  <c r="D93" i="6"/>
  <c r="G95" i="6"/>
  <c r="G33" i="6"/>
  <c r="H33" i="6"/>
  <c r="H37" i="6" s="1"/>
  <c r="J33" i="6"/>
  <c r="J37" i="6" s="1"/>
  <c r="I33" i="6"/>
  <c r="I37" i="6" s="1"/>
  <c r="K33" i="6"/>
  <c r="K37" i="6" s="1"/>
  <c r="L33" i="6"/>
  <c r="L37" i="6" s="1"/>
  <c r="M33" i="6"/>
  <c r="M37" i="6" s="1"/>
  <c r="N33" i="6"/>
  <c r="N37" i="6" s="1"/>
  <c r="O33" i="6"/>
  <c r="O37" i="6" s="1"/>
  <c r="P33" i="6"/>
  <c r="P37" i="6" s="1"/>
  <c r="Q33" i="6"/>
  <c r="Q37" i="6" s="1"/>
  <c r="R33" i="6"/>
  <c r="R37" i="6" s="1"/>
  <c r="S33" i="6"/>
  <c r="S37" i="6" s="1"/>
  <c r="T33" i="6"/>
  <c r="T37" i="6" s="1"/>
  <c r="U33" i="6"/>
  <c r="U37" i="6" s="1"/>
  <c r="V33" i="6"/>
  <c r="V37" i="6" s="1"/>
  <c r="W33" i="6"/>
  <c r="W37" i="6" s="1"/>
  <c r="X33" i="6"/>
  <c r="X37" i="6" s="1"/>
  <c r="Y33" i="6"/>
  <c r="Y37" i="6" s="1"/>
  <c r="Z33" i="6"/>
  <c r="Z37" i="6" s="1"/>
  <c r="AA33" i="6"/>
  <c r="AA37" i="6" s="1"/>
  <c r="AB33" i="6"/>
  <c r="AB37" i="6" s="1"/>
  <c r="AC33" i="6"/>
  <c r="AC37" i="6" s="1"/>
  <c r="AD33" i="6"/>
  <c r="AD37" i="6" s="1"/>
  <c r="H41" i="6"/>
  <c r="H45" i="6" s="1"/>
  <c r="G41" i="6"/>
  <c r="I41" i="6"/>
  <c r="I45" i="6" s="1"/>
  <c r="J41" i="6"/>
  <c r="J45" i="6" s="1"/>
  <c r="K41" i="6"/>
  <c r="K45" i="6" s="1"/>
  <c r="L41" i="6"/>
  <c r="L45" i="6" s="1"/>
  <c r="M41" i="6"/>
  <c r="M45" i="6" s="1"/>
  <c r="N41" i="6"/>
  <c r="N45" i="6" s="1"/>
  <c r="O41" i="6"/>
  <c r="O45" i="6" s="1"/>
  <c r="P41" i="6"/>
  <c r="P45" i="6" s="1"/>
  <c r="Q41" i="6"/>
  <c r="Q45" i="6" s="1"/>
  <c r="R41" i="6"/>
  <c r="R45" i="6" s="1"/>
  <c r="S41" i="6"/>
  <c r="S45" i="6" s="1"/>
  <c r="T41" i="6"/>
  <c r="T45" i="6" s="1"/>
  <c r="U41" i="6"/>
  <c r="U45" i="6" s="1"/>
  <c r="V41" i="6"/>
  <c r="V45" i="6" s="1"/>
  <c r="W41" i="6"/>
  <c r="W45" i="6" s="1"/>
  <c r="X41" i="6"/>
  <c r="X45" i="6" s="1"/>
  <c r="Y41" i="6"/>
  <c r="Y45" i="6" s="1"/>
  <c r="Z41" i="6"/>
  <c r="Z45" i="6" s="1"/>
  <c r="AA41" i="6"/>
  <c r="AA45" i="6" s="1"/>
  <c r="AB41" i="6"/>
  <c r="AB45" i="6" s="1"/>
  <c r="AC41" i="6"/>
  <c r="AC45" i="6" s="1"/>
  <c r="AD41" i="6"/>
  <c r="AD45" i="6" s="1"/>
  <c r="L49" i="6"/>
  <c r="L53" i="6" s="1"/>
  <c r="J49" i="6"/>
  <c r="J53" i="6" s="1"/>
  <c r="H49" i="6"/>
  <c r="H53" i="6" s="1"/>
  <c r="G49" i="6"/>
  <c r="G53" i="6" s="1"/>
  <c r="K49" i="6"/>
  <c r="K53" i="6" s="1"/>
  <c r="N49" i="6"/>
  <c r="N53" i="6" s="1"/>
  <c r="M49" i="6"/>
  <c r="M53" i="6" s="1"/>
  <c r="I49" i="6"/>
  <c r="I53" i="6" s="1"/>
  <c r="O49" i="6"/>
  <c r="O53" i="6" s="1"/>
  <c r="P49" i="6"/>
  <c r="P53" i="6" s="1"/>
  <c r="Q49" i="6"/>
  <c r="Q53" i="6" s="1"/>
  <c r="R49" i="6"/>
  <c r="R53" i="6" s="1"/>
  <c r="S49" i="6"/>
  <c r="S53" i="6" s="1"/>
  <c r="T49" i="6"/>
  <c r="T53" i="6" s="1"/>
  <c r="U49" i="6"/>
  <c r="U53" i="6" s="1"/>
  <c r="V49" i="6"/>
  <c r="V53" i="6" s="1"/>
  <c r="W49" i="6"/>
  <c r="W53" i="6" s="1"/>
  <c r="X49" i="6"/>
  <c r="X53" i="6" s="1"/>
  <c r="Y49" i="6"/>
  <c r="Y53" i="6" s="1"/>
  <c r="Z49" i="6"/>
  <c r="Z53" i="6" s="1"/>
  <c r="AA49" i="6"/>
  <c r="AA53" i="6" s="1"/>
  <c r="AB49" i="6"/>
  <c r="AB53" i="6" s="1"/>
  <c r="AC49" i="6"/>
  <c r="AC53" i="6" s="1"/>
  <c r="AD49" i="6"/>
  <c r="AD53" i="6" s="1"/>
  <c r="D51" i="6"/>
  <c r="D15" i="6"/>
  <c r="D63" i="6"/>
  <c r="D23" i="6"/>
  <c r="D19" i="6"/>
  <c r="D47" i="6"/>
  <c r="G20" i="20"/>
  <c r="G21" i="20" s="1"/>
  <c r="K20" i="11"/>
  <c r="K21" i="11" s="1"/>
  <c r="F24" i="6" s="1"/>
  <c r="G20" i="17"/>
  <c r="G21" i="17" s="1"/>
  <c r="G20" i="14"/>
  <c r="G21" i="14" s="1"/>
  <c r="G20" i="26"/>
  <c r="G21" i="26" s="1"/>
  <c r="G20" i="11"/>
  <c r="G21" i="11" s="1"/>
  <c r="K20" i="8"/>
  <c r="K21" i="8" s="1"/>
  <c r="F16" i="6" s="1"/>
  <c r="K20" i="23"/>
  <c r="K21" i="23" s="1"/>
  <c r="F56" i="6" s="1"/>
  <c r="K20" i="26"/>
  <c r="K21" i="26" s="1"/>
  <c r="F64" i="6" s="1"/>
  <c r="F94" i="6" l="1"/>
  <c r="K94" i="6" s="1"/>
  <c r="R94" i="6"/>
  <c r="U94" i="6"/>
  <c r="N94" i="6"/>
  <c r="L94" i="6"/>
  <c r="Y94" i="6"/>
  <c r="J94" i="6"/>
  <c r="O94" i="6"/>
  <c r="G94" i="6"/>
  <c r="AD94" i="6"/>
  <c r="R75" i="6"/>
  <c r="U98" i="6"/>
  <c r="Q94" i="6"/>
  <c r="M94" i="6"/>
  <c r="T94" i="6"/>
  <c r="AC94" i="6"/>
  <c r="W94" i="6"/>
  <c r="U72" i="6"/>
  <c r="AA94" i="6"/>
  <c r="AB94" i="6"/>
  <c r="V94" i="6"/>
  <c r="I94" i="6"/>
  <c r="P94" i="6"/>
  <c r="H94" i="6"/>
  <c r="X94" i="6"/>
  <c r="S94" i="6"/>
  <c r="Z94" i="6"/>
  <c r="L57" i="6"/>
  <c r="L61" i="6" s="1"/>
  <c r="H57" i="6"/>
  <c r="H61" i="6" s="1"/>
  <c r="G57" i="6"/>
  <c r="K57" i="6"/>
  <c r="K61" i="6" s="1"/>
  <c r="I57" i="6"/>
  <c r="I61" i="6" s="1"/>
  <c r="J57" i="6"/>
  <c r="J61" i="6" s="1"/>
  <c r="M57" i="6"/>
  <c r="M61" i="6" s="1"/>
  <c r="N57" i="6"/>
  <c r="N61" i="6" s="1"/>
  <c r="O57" i="6"/>
  <c r="O61" i="6" s="1"/>
  <c r="P57" i="6"/>
  <c r="P61" i="6" s="1"/>
  <c r="Q57" i="6"/>
  <c r="Q61" i="6" s="1"/>
  <c r="R57" i="6"/>
  <c r="R61" i="6" s="1"/>
  <c r="S57" i="6"/>
  <c r="S61" i="6" s="1"/>
  <c r="T57" i="6"/>
  <c r="T61" i="6" s="1"/>
  <c r="U57" i="6"/>
  <c r="U61" i="6" s="1"/>
  <c r="V57" i="6"/>
  <c r="V61" i="6" s="1"/>
  <c r="W57" i="6"/>
  <c r="W61" i="6" s="1"/>
  <c r="X57" i="6"/>
  <c r="X61" i="6" s="1"/>
  <c r="Y57" i="6"/>
  <c r="Y61" i="6" s="1"/>
  <c r="Z57" i="6"/>
  <c r="Z61" i="6" s="1"/>
  <c r="AA57" i="6"/>
  <c r="AA61" i="6" s="1"/>
  <c r="AB57" i="6"/>
  <c r="AB61" i="6" s="1"/>
  <c r="AC57" i="6"/>
  <c r="AC61" i="6" s="1"/>
  <c r="AD57" i="6"/>
  <c r="AD61" i="6" s="1"/>
  <c r="D49" i="6"/>
  <c r="D33" i="6"/>
  <c r="G37" i="6"/>
  <c r="H17" i="6"/>
  <c r="H21" i="6" s="1"/>
  <c r="P17" i="6"/>
  <c r="P21" i="6" s="1"/>
  <c r="O17" i="6"/>
  <c r="O21" i="6" s="1"/>
  <c r="G17" i="6"/>
  <c r="N17" i="6"/>
  <c r="N21" i="6" s="1"/>
  <c r="L17" i="6"/>
  <c r="L21" i="6" s="1"/>
  <c r="M17" i="6"/>
  <c r="M21" i="6" s="1"/>
  <c r="K17" i="6"/>
  <c r="K21" i="6" s="1"/>
  <c r="J17" i="6"/>
  <c r="J21" i="6" s="1"/>
  <c r="U17" i="6"/>
  <c r="U21" i="6" s="1"/>
  <c r="T17" i="6"/>
  <c r="T21" i="6" s="1"/>
  <c r="I17" i="6"/>
  <c r="I21" i="6" s="1"/>
  <c r="W17" i="6"/>
  <c r="W21" i="6" s="1"/>
  <c r="S17" i="6"/>
  <c r="S21" i="6" s="1"/>
  <c r="Q17" i="6"/>
  <c r="Q21" i="6" s="1"/>
  <c r="AD17" i="6"/>
  <c r="AD21" i="6" s="1"/>
  <c r="AB17" i="6"/>
  <c r="AB21" i="6" s="1"/>
  <c r="AC17" i="6"/>
  <c r="AC21" i="6" s="1"/>
  <c r="R17" i="6"/>
  <c r="R21" i="6" s="1"/>
  <c r="Y17" i="6"/>
  <c r="Y21" i="6" s="1"/>
  <c r="V17" i="6"/>
  <c r="V21" i="6" s="1"/>
  <c r="X17" i="6"/>
  <c r="X21" i="6" s="1"/>
  <c r="Z17" i="6"/>
  <c r="Z21" i="6" s="1"/>
  <c r="AA17" i="6"/>
  <c r="AA21" i="6" s="1"/>
  <c r="G65" i="6"/>
  <c r="G69" i="6" s="1"/>
  <c r="H65" i="6"/>
  <c r="H69" i="6" s="1"/>
  <c r="I65" i="6"/>
  <c r="I69" i="6" s="1"/>
  <c r="J65" i="6"/>
  <c r="J69" i="6" s="1"/>
  <c r="K65" i="6"/>
  <c r="K69" i="6" s="1"/>
  <c r="L65" i="6"/>
  <c r="L69" i="6" s="1"/>
  <c r="M65" i="6"/>
  <c r="M69" i="6" s="1"/>
  <c r="N65" i="6"/>
  <c r="N69" i="6" s="1"/>
  <c r="O65" i="6"/>
  <c r="O69" i="6" s="1"/>
  <c r="P65" i="6"/>
  <c r="P69" i="6" s="1"/>
  <c r="Q65" i="6"/>
  <c r="Q69" i="6" s="1"/>
  <c r="R65" i="6"/>
  <c r="R69" i="6" s="1"/>
  <c r="S65" i="6"/>
  <c r="S69" i="6" s="1"/>
  <c r="T65" i="6"/>
  <c r="T69" i="6" s="1"/>
  <c r="U65" i="6"/>
  <c r="U69" i="6" s="1"/>
  <c r="V65" i="6"/>
  <c r="V69" i="6" s="1"/>
  <c r="W65" i="6"/>
  <c r="W69" i="6" s="1"/>
  <c r="X65" i="6"/>
  <c r="X69" i="6" s="1"/>
  <c r="Y65" i="6"/>
  <c r="Y69" i="6" s="1"/>
  <c r="Z65" i="6"/>
  <c r="Z69" i="6" s="1"/>
  <c r="AA65" i="6"/>
  <c r="AA69" i="6" s="1"/>
  <c r="AB65" i="6"/>
  <c r="AB69" i="6" s="1"/>
  <c r="AC65" i="6"/>
  <c r="AC69" i="6" s="1"/>
  <c r="AD65" i="6"/>
  <c r="D41" i="6"/>
  <c r="G45" i="6"/>
  <c r="AD25" i="6"/>
  <c r="AD29" i="6" s="1"/>
  <c r="W25" i="6"/>
  <c r="W29" i="6" s="1"/>
  <c r="N25" i="6"/>
  <c r="N29" i="6" s="1"/>
  <c r="K25" i="6"/>
  <c r="K29" i="6" s="1"/>
  <c r="M25" i="6"/>
  <c r="M29" i="6" s="1"/>
  <c r="AA25" i="6"/>
  <c r="AA29" i="6" s="1"/>
  <c r="T25" i="6"/>
  <c r="T29" i="6" s="1"/>
  <c r="S25" i="6"/>
  <c r="S29" i="6" s="1"/>
  <c r="I25" i="6"/>
  <c r="I29" i="6" s="1"/>
  <c r="H25" i="6"/>
  <c r="H29" i="6" s="1"/>
  <c r="AC25" i="6"/>
  <c r="AC29" i="6" s="1"/>
  <c r="V25" i="6"/>
  <c r="V29" i="6" s="1"/>
  <c r="Q25" i="6"/>
  <c r="Q29" i="6" s="1"/>
  <c r="AB25" i="6"/>
  <c r="AB29" i="6" s="1"/>
  <c r="O25" i="6"/>
  <c r="O29" i="6" s="1"/>
  <c r="J25" i="6"/>
  <c r="J29" i="6" s="1"/>
  <c r="G25" i="6"/>
  <c r="Z25" i="6"/>
  <c r="Z29" i="6" s="1"/>
  <c r="L25" i="6"/>
  <c r="L29" i="6" s="1"/>
  <c r="U25" i="6"/>
  <c r="U29" i="6" s="1"/>
  <c r="X25" i="6"/>
  <c r="X29" i="6" s="1"/>
  <c r="Y25" i="6"/>
  <c r="Y29" i="6" s="1"/>
  <c r="P25" i="6"/>
  <c r="P29" i="6" s="1"/>
  <c r="R25" i="6"/>
  <c r="R29" i="6" s="1"/>
  <c r="I36" i="4"/>
  <c r="H36" i="4"/>
  <c r="I38" i="2"/>
  <c r="H38" i="2"/>
  <c r="F52" i="6" l="1"/>
  <c r="F44" i="6"/>
  <c r="AA44" i="6" s="1"/>
  <c r="F36" i="6"/>
  <c r="M36" i="6" s="1"/>
  <c r="AE94" i="6"/>
  <c r="Q36" i="6"/>
  <c r="N36" i="6"/>
  <c r="R36" i="6"/>
  <c r="Z36" i="6"/>
  <c r="Q44" i="6"/>
  <c r="J52" i="6"/>
  <c r="N44" i="6"/>
  <c r="AC44" i="6"/>
  <c r="T52" i="6"/>
  <c r="Z44" i="6"/>
  <c r="R44" i="6"/>
  <c r="AB36" i="6"/>
  <c r="Q52" i="6"/>
  <c r="S75" i="6"/>
  <c r="L36" i="6"/>
  <c r="V72" i="6"/>
  <c r="AC52" i="6"/>
  <c r="S36" i="6"/>
  <c r="J36" i="6"/>
  <c r="T44" i="6"/>
  <c r="Y36" i="6"/>
  <c r="O36" i="6"/>
  <c r="AB44" i="6"/>
  <c r="U52" i="6"/>
  <c r="H44" i="6"/>
  <c r="J44" i="6"/>
  <c r="K44" i="6"/>
  <c r="L44" i="6"/>
  <c r="M44" i="6"/>
  <c r="AA36" i="6"/>
  <c r="P52" i="6"/>
  <c r="S44" i="6"/>
  <c r="I44" i="6"/>
  <c r="V44" i="6"/>
  <c r="W44" i="6"/>
  <c r="X44" i="6"/>
  <c r="Y44" i="6"/>
  <c r="O44" i="6"/>
  <c r="AB52" i="6"/>
  <c r="L52" i="6"/>
  <c r="U44" i="6"/>
  <c r="K52" i="6"/>
  <c r="N52" i="6"/>
  <c r="M52" i="6"/>
  <c r="AD52" i="6"/>
  <c r="V98" i="6"/>
  <c r="S52" i="6"/>
  <c r="H52" i="6"/>
  <c r="AC36" i="6"/>
  <c r="G44" i="6"/>
  <c r="W52" i="6"/>
  <c r="X52" i="6"/>
  <c r="Y52" i="6"/>
  <c r="O52" i="6"/>
  <c r="D17" i="6"/>
  <c r="G21" i="6"/>
  <c r="D65" i="6"/>
  <c r="AD69" i="6"/>
  <c r="D57" i="6"/>
  <c r="G61" i="6"/>
  <c r="D25" i="6"/>
  <c r="G29" i="6"/>
  <c r="D7" i="32"/>
  <c r="H7" i="32"/>
  <c r="P36" i="6" l="1"/>
  <c r="P44" i="6"/>
  <c r="U36" i="6"/>
  <c r="AD44" i="6"/>
  <c r="F60" i="6"/>
  <c r="Q60" i="6" s="1"/>
  <c r="F68" i="6"/>
  <c r="Q68" i="6" s="1"/>
  <c r="F20" i="6"/>
  <c r="O20" i="6" s="1"/>
  <c r="I36" i="6"/>
  <c r="T36" i="6"/>
  <c r="H36" i="6"/>
  <c r="G36" i="6"/>
  <c r="X36" i="6"/>
  <c r="K36" i="6"/>
  <c r="W36" i="6"/>
  <c r="AD68" i="6"/>
  <c r="V36" i="6"/>
  <c r="F28" i="6"/>
  <c r="AA28" i="6" s="1"/>
  <c r="G60" i="6"/>
  <c r="AD36" i="6"/>
  <c r="G52" i="6"/>
  <c r="V52" i="6"/>
  <c r="Z52" i="6"/>
  <c r="R52" i="6"/>
  <c r="AA52" i="6"/>
  <c r="I52" i="6"/>
  <c r="Y68" i="6"/>
  <c r="J68" i="6"/>
  <c r="N60" i="6"/>
  <c r="AC60" i="6"/>
  <c r="J60" i="6"/>
  <c r="V68" i="6"/>
  <c r="Z60" i="6"/>
  <c r="V60" i="6"/>
  <c r="X60" i="6"/>
  <c r="O60" i="6"/>
  <c r="I60" i="6"/>
  <c r="AA60" i="6"/>
  <c r="M68" i="6"/>
  <c r="R60" i="6"/>
  <c r="L60" i="6"/>
  <c r="N68" i="6"/>
  <c r="AD60" i="6"/>
  <c r="S60" i="6"/>
  <c r="W72" i="6"/>
  <c r="AC68" i="6"/>
  <c r="Z68" i="6"/>
  <c r="W60" i="6"/>
  <c r="U60" i="6"/>
  <c r="AE44" i="6"/>
  <c r="X68" i="6"/>
  <c r="AA68" i="6"/>
  <c r="P68" i="6"/>
  <c r="I68" i="6"/>
  <c r="S68" i="6"/>
  <c r="K68" i="6"/>
  <c r="T75" i="6"/>
  <c r="T60" i="6"/>
  <c r="AB68" i="6"/>
  <c r="H68" i="6"/>
  <c r="U68" i="6"/>
  <c r="W68" i="6"/>
  <c r="P60" i="6"/>
  <c r="H60" i="6"/>
  <c r="AD28" i="6"/>
  <c r="M60" i="6"/>
  <c r="AB60" i="6"/>
  <c r="W98" i="6"/>
  <c r="Y60" i="6"/>
  <c r="O28" i="6"/>
  <c r="AC28" i="6"/>
  <c r="K60" i="6"/>
  <c r="J14" i="32"/>
  <c r="K14" i="32" s="1"/>
  <c r="J15" i="32"/>
  <c r="K15" i="32" s="1"/>
  <c r="F15" i="32"/>
  <c r="G15" i="32" s="1"/>
  <c r="F14" i="32"/>
  <c r="G14" i="32" s="1"/>
  <c r="I20" i="6" l="1"/>
  <c r="M20" i="6"/>
  <c r="Q20" i="6"/>
  <c r="X20" i="6"/>
  <c r="U20" i="6"/>
  <c r="V20" i="6"/>
  <c r="AB20" i="6"/>
  <c r="T28" i="6"/>
  <c r="Z28" i="6"/>
  <c r="U28" i="6"/>
  <c r="O68" i="6"/>
  <c r="H28" i="6"/>
  <c r="V28" i="6"/>
  <c r="AA20" i="6"/>
  <c r="Z20" i="6"/>
  <c r="I28" i="6"/>
  <c r="H20" i="6"/>
  <c r="N28" i="6"/>
  <c r="L68" i="6"/>
  <c r="K20" i="6"/>
  <c r="G20" i="6"/>
  <c r="X28" i="6"/>
  <c r="AD20" i="6"/>
  <c r="P28" i="6"/>
  <c r="Y28" i="6"/>
  <c r="M28" i="6"/>
  <c r="AE52" i="6"/>
  <c r="W20" i="6"/>
  <c r="T20" i="6"/>
  <c r="L28" i="6"/>
  <c r="Q28" i="6"/>
  <c r="G28" i="6"/>
  <c r="R28" i="6"/>
  <c r="AE36" i="6"/>
  <c r="AE60" i="6"/>
  <c r="R20" i="6"/>
  <c r="AC20" i="6"/>
  <c r="P20" i="6"/>
  <c r="L20" i="6"/>
  <c r="S20" i="6"/>
  <c r="J20" i="6"/>
  <c r="Y20" i="6"/>
  <c r="T68" i="6"/>
  <c r="R68" i="6"/>
  <c r="G68" i="6"/>
  <c r="AB28" i="6"/>
  <c r="K28" i="6"/>
  <c r="N20" i="6"/>
  <c r="J28" i="6"/>
  <c r="S28" i="6"/>
  <c r="W28" i="6"/>
  <c r="X72" i="6"/>
  <c r="X98" i="6"/>
  <c r="U75" i="6"/>
  <c r="G16" i="32"/>
  <c r="G18" i="32" s="1"/>
  <c r="G20" i="32" s="1"/>
  <c r="G21" i="32" s="1"/>
  <c r="K16" i="32"/>
  <c r="K18" i="32" s="1"/>
  <c r="H18" i="2"/>
  <c r="H24" i="2" s="1"/>
  <c r="AE20" i="6" l="1"/>
  <c r="AE68" i="6"/>
  <c r="AE28" i="6"/>
  <c r="V75" i="6"/>
  <c r="Y98" i="6"/>
  <c r="Y72" i="6"/>
  <c r="K20" i="32"/>
  <c r="K21" i="32" s="1"/>
  <c r="F79" i="6" s="1"/>
  <c r="I24" i="2"/>
  <c r="H15" i="2"/>
  <c r="H42" i="2" s="1"/>
  <c r="I15" i="2"/>
  <c r="Z98" i="6" l="1"/>
  <c r="Z72" i="6"/>
  <c r="W75" i="6"/>
  <c r="Q80" i="6"/>
  <c r="Q84" i="6" s="1"/>
  <c r="N80" i="6"/>
  <c r="N84" i="6" s="1"/>
  <c r="O80" i="6"/>
  <c r="O84" i="6" s="1"/>
  <c r="Z80" i="6"/>
  <c r="Z84" i="6" s="1"/>
  <c r="AA80" i="6"/>
  <c r="AA84" i="6" s="1"/>
  <c r="J80" i="6"/>
  <c r="J84" i="6" s="1"/>
  <c r="X80" i="6"/>
  <c r="X84" i="6" s="1"/>
  <c r="S80" i="6"/>
  <c r="S84" i="6" s="1"/>
  <c r="L80" i="6"/>
  <c r="L84" i="6" s="1"/>
  <c r="U80" i="6"/>
  <c r="U84" i="6" s="1"/>
  <c r="I80" i="6"/>
  <c r="I84" i="6" s="1"/>
  <c r="AD80" i="6"/>
  <c r="AD84" i="6" s="1"/>
  <c r="AB80" i="6"/>
  <c r="AB84" i="6" s="1"/>
  <c r="W80" i="6"/>
  <c r="W84" i="6" s="1"/>
  <c r="R80" i="6"/>
  <c r="R84" i="6" s="1"/>
  <c r="P80" i="6"/>
  <c r="P84" i="6" s="1"/>
  <c r="K80" i="6"/>
  <c r="K84" i="6" s="1"/>
  <c r="G80" i="6"/>
  <c r="AC80" i="6"/>
  <c r="AC84" i="6" s="1"/>
  <c r="Y80" i="6"/>
  <c r="Y84" i="6" s="1"/>
  <c r="T80" i="6"/>
  <c r="T84" i="6" s="1"/>
  <c r="M80" i="6"/>
  <c r="M84" i="6" s="1"/>
  <c r="V80" i="6"/>
  <c r="V84" i="6" s="1"/>
  <c r="H80" i="6"/>
  <c r="H84" i="6" s="1"/>
  <c r="I42" i="2"/>
  <c r="I27" i="4"/>
  <c r="H27" i="4"/>
  <c r="I20" i="4"/>
  <c r="H20" i="4"/>
  <c r="X75" i="6" l="1"/>
  <c r="AA72" i="6"/>
  <c r="AA98" i="6"/>
  <c r="D80" i="6"/>
  <c r="G84" i="6"/>
  <c r="H41" i="4"/>
  <c r="H46" i="4" s="1"/>
  <c r="I41" i="4"/>
  <c r="I46" i="4" s="1"/>
  <c r="H13" i="4"/>
  <c r="H40" i="4" s="1"/>
  <c r="H45" i="4" s="1"/>
  <c r="I13" i="4"/>
  <c r="I40" i="4" s="1"/>
  <c r="I45" i="4" s="1"/>
  <c r="F83" i="6" l="1"/>
  <c r="J83" i="6" s="1"/>
  <c r="O83" i="6"/>
  <c r="I83" i="6"/>
  <c r="R83" i="6"/>
  <c r="W83" i="6"/>
  <c r="S83" i="6"/>
  <c r="Y83" i="6"/>
  <c r="M83" i="6"/>
  <c r="G83" i="6"/>
  <c r="AB83" i="6"/>
  <c r="Y75" i="6"/>
  <c r="AB72" i="6"/>
  <c r="L83" i="6"/>
  <c r="Q83" i="6"/>
  <c r="X83" i="6"/>
  <c r="N83" i="6"/>
  <c r="AB98" i="6"/>
  <c r="P83" i="6"/>
  <c r="Z83" i="6"/>
  <c r="AA83" i="6"/>
  <c r="AD83" i="6"/>
  <c r="K83" i="6"/>
  <c r="T83" i="6"/>
  <c r="H83" i="6"/>
  <c r="AC83" i="6"/>
  <c r="V83" i="6"/>
  <c r="U83" i="6"/>
  <c r="I37" i="4"/>
  <c r="H37" i="4"/>
  <c r="H47" i="4"/>
  <c r="I47" i="4"/>
  <c r="I49" i="4" s="1"/>
  <c r="AE83" i="6" l="1"/>
  <c r="AC72" i="6"/>
  <c r="AC98" i="6"/>
  <c r="Z75" i="6"/>
  <c r="F10" i="6"/>
  <c r="H49" i="4"/>
  <c r="AA75" i="6" l="1"/>
  <c r="AD98" i="6"/>
  <c r="AD72" i="6"/>
  <c r="G11" i="6"/>
  <c r="H11" i="6"/>
  <c r="I11" i="6"/>
  <c r="J11" i="6"/>
  <c r="K11" i="6"/>
  <c r="L11" i="6"/>
  <c r="M11" i="6"/>
  <c r="N11" i="6"/>
  <c r="O11" i="6"/>
  <c r="P11" i="6"/>
  <c r="Q11" i="6"/>
  <c r="R11" i="6"/>
  <c r="S11" i="6"/>
  <c r="T11" i="6"/>
  <c r="U11" i="6"/>
  <c r="V11" i="6"/>
  <c r="W11" i="6"/>
  <c r="X11" i="6"/>
  <c r="Y11" i="6"/>
  <c r="Z11" i="6"/>
  <c r="AA11" i="6"/>
  <c r="AB11" i="6"/>
  <c r="AC11" i="6"/>
  <c r="AD11" i="6"/>
  <c r="F71" i="6" l="1"/>
  <c r="D11" i="6"/>
  <c r="F97" i="6"/>
  <c r="AB75" i="6"/>
  <c r="G97" i="6" l="1"/>
  <c r="H97" i="6"/>
  <c r="I97" i="6"/>
  <c r="J97" i="6"/>
  <c r="K97" i="6"/>
  <c r="L97" i="6"/>
  <c r="M97" i="6"/>
  <c r="N97" i="6"/>
  <c r="O97" i="6"/>
  <c r="P97" i="6"/>
  <c r="Q97" i="6"/>
  <c r="R97" i="6"/>
  <c r="S97" i="6"/>
  <c r="T97" i="6"/>
  <c r="U97" i="6"/>
  <c r="V97" i="6"/>
  <c r="W97" i="6"/>
  <c r="X97" i="6"/>
  <c r="Y97" i="6"/>
  <c r="Z97" i="6"/>
  <c r="AA97" i="6"/>
  <c r="AB97" i="6"/>
  <c r="AC97" i="6"/>
  <c r="G71" i="6"/>
  <c r="AE71" i="6" s="1"/>
  <c r="H71" i="6"/>
  <c r="I71" i="6"/>
  <c r="J71" i="6"/>
  <c r="K71" i="6"/>
  <c r="L71" i="6"/>
  <c r="M71" i="6"/>
  <c r="N71" i="6"/>
  <c r="O71" i="6"/>
  <c r="P71" i="6"/>
  <c r="Q71" i="6"/>
  <c r="R71" i="6"/>
  <c r="S71" i="6"/>
  <c r="T71" i="6"/>
  <c r="U71" i="6"/>
  <c r="V71" i="6"/>
  <c r="W71" i="6"/>
  <c r="X71" i="6"/>
  <c r="Y71" i="6"/>
  <c r="Z71" i="6"/>
  <c r="AA71" i="6"/>
  <c r="AB71" i="6"/>
  <c r="AC71" i="6"/>
  <c r="AC75" i="6"/>
  <c r="AD97" i="6"/>
  <c r="AD71" i="6"/>
  <c r="D21" i="49"/>
  <c r="AD75" i="6" l="1"/>
  <c r="AE97" i="6"/>
  <c r="F74" i="6" l="1"/>
  <c r="G74" i="6" l="1"/>
  <c r="H74" i="6"/>
  <c r="I74" i="6"/>
  <c r="J74" i="6"/>
  <c r="K74" i="6"/>
  <c r="L74" i="6"/>
  <c r="M74" i="6"/>
  <c r="N74" i="6"/>
  <c r="O74" i="6"/>
  <c r="P74" i="6"/>
  <c r="Q74" i="6"/>
  <c r="R74" i="6"/>
  <c r="S74" i="6"/>
  <c r="T74" i="6"/>
  <c r="U74" i="6"/>
  <c r="V74" i="6"/>
  <c r="W74" i="6"/>
  <c r="X74" i="6"/>
  <c r="Y74" i="6"/>
  <c r="Z74" i="6"/>
  <c r="AA74" i="6"/>
  <c r="AB74" i="6"/>
  <c r="AC74" i="6"/>
  <c r="AD74" i="6"/>
  <c r="AE74" i="6" l="1"/>
  <c r="C26" i="49" l="1"/>
  <c r="C28" i="49" l="1"/>
  <c r="C21" i="49"/>
  <c r="G89" i="46" l="1"/>
  <c r="H89" i="46" s="1"/>
  <c r="I89" i="46"/>
  <c r="J89" i="46" s="1"/>
  <c r="F92" i="46"/>
  <c r="F86" i="46"/>
  <c r="G86" i="46" s="1"/>
  <c r="H86" i="46" s="1"/>
  <c r="F88" i="46"/>
  <c r="G88" i="46" s="1"/>
  <c r="H88" i="46" s="1"/>
  <c r="F87" i="46"/>
  <c r="I87" i="46" s="1"/>
  <c r="J87" i="46" s="1"/>
  <c r="F90" i="46"/>
  <c r="F91" i="46" s="1"/>
  <c r="E93" i="46" s="1"/>
  <c r="F93" i="46" s="1"/>
  <c r="F107" i="46"/>
  <c r="F105" i="46"/>
  <c r="I88" i="46" l="1"/>
  <c r="J88" i="46" s="1"/>
  <c r="F106" i="46"/>
  <c r="E108" i="46" s="1"/>
  <c r="F108" i="46" s="1"/>
  <c r="K6" i="35" s="1"/>
  <c r="G104" i="46"/>
  <c r="H104" i="46" s="1"/>
  <c r="I86" i="46"/>
  <c r="J86" i="46" s="1"/>
  <c r="F102" i="46"/>
  <c r="G87" i="46"/>
  <c r="H87" i="46" s="1"/>
  <c r="I104" i="46"/>
  <c r="J104" i="46" s="1"/>
  <c r="I102" i="46" l="1"/>
  <c r="J102" i="46" s="1"/>
  <c r="G102" i="46"/>
  <c r="H102" i="46" s="1"/>
  <c r="G27" i="2"/>
  <c r="F27" i="2"/>
  <c r="I31" i="2" l="1"/>
  <c r="I43" i="2" s="1"/>
  <c r="H31" i="2"/>
  <c r="H43" i="2" s="1"/>
  <c r="H44" i="2" l="1"/>
  <c r="H39" i="2"/>
  <c r="I39" i="2"/>
  <c r="I44" i="2"/>
  <c r="I45" i="2" l="1"/>
  <c r="H7" i="3"/>
  <c r="I46" i="2"/>
  <c r="H45" i="2"/>
  <c r="F15" i="3"/>
  <c r="G15" i="3" s="1"/>
  <c r="F14" i="3"/>
  <c r="G14" i="3" s="1"/>
  <c r="J15" i="3"/>
  <c r="K15" i="3" s="1"/>
  <c r="J14" i="3"/>
  <c r="K14" i="3" s="1"/>
  <c r="F14" i="1" l="1"/>
  <c r="H14" i="1" s="1"/>
  <c r="D7" i="3"/>
  <c r="H46" i="2"/>
  <c r="F6" i="6"/>
  <c r="K20" i="3"/>
  <c r="K21" i="3" s="1"/>
  <c r="F8" i="6" s="1"/>
  <c r="G20" i="3"/>
  <c r="G21" i="3" s="1"/>
  <c r="E14" i="1" l="1"/>
  <c r="G14" i="1" s="1"/>
  <c r="C11" i="49"/>
  <c r="H47" i="1"/>
  <c r="H73" i="1" s="1"/>
  <c r="I7" i="6"/>
  <c r="U7" i="6"/>
  <c r="J7" i="6"/>
  <c r="V7" i="6"/>
  <c r="K7" i="6"/>
  <c r="W7" i="6"/>
  <c r="L7" i="6"/>
  <c r="X7" i="6"/>
  <c r="M7" i="6"/>
  <c r="Y7" i="6"/>
  <c r="N7" i="6"/>
  <c r="Z7" i="6"/>
  <c r="H7" i="6"/>
  <c r="O7" i="6"/>
  <c r="AA7" i="6"/>
  <c r="P7" i="6"/>
  <c r="AB7" i="6"/>
  <c r="Q7" i="6"/>
  <c r="AC7" i="6"/>
  <c r="R7" i="6"/>
  <c r="AD7" i="6"/>
  <c r="S7" i="6"/>
  <c r="G7" i="6"/>
  <c r="T7" i="6"/>
  <c r="G47" i="1" l="1"/>
  <c r="G73" i="1" s="1"/>
  <c r="D11" i="49"/>
  <c r="D7" i="6"/>
  <c r="R9" i="6"/>
  <c r="R13" i="6" s="1"/>
  <c r="AD9" i="6"/>
  <c r="H9" i="6"/>
  <c r="U9" i="6"/>
  <c r="S9" i="6"/>
  <c r="G9" i="6"/>
  <c r="G13" i="6" s="1"/>
  <c r="T9" i="6"/>
  <c r="I9" i="6"/>
  <c r="J9" i="6"/>
  <c r="V9" i="6"/>
  <c r="K9" i="6"/>
  <c r="W9" i="6"/>
  <c r="AC9" i="6"/>
  <c r="AC13" i="6" s="1"/>
  <c r="L9" i="6"/>
  <c r="X9" i="6"/>
  <c r="M9" i="6"/>
  <c r="Y9" i="6"/>
  <c r="AA9" i="6"/>
  <c r="AB9" i="6"/>
  <c r="Q9" i="6"/>
  <c r="N9" i="6"/>
  <c r="Z9" i="6"/>
  <c r="O9" i="6"/>
  <c r="P9" i="6"/>
  <c r="R129" i="6"/>
  <c r="AC129" i="6"/>
  <c r="D10" i="49"/>
  <c r="D37" i="49" s="1"/>
  <c r="C10" i="49"/>
  <c r="C37" i="49" s="1"/>
  <c r="K13" i="6" l="1"/>
  <c r="T13" i="6"/>
  <c r="Z13" i="6"/>
  <c r="AB13" i="6"/>
  <c r="S13" i="6"/>
  <c r="J13" i="6"/>
  <c r="U13" i="6"/>
  <c r="I13" i="6"/>
  <c r="Y13" i="6"/>
  <c r="X13" i="6"/>
  <c r="H13" i="6"/>
  <c r="N13" i="6"/>
  <c r="L13" i="6"/>
  <c r="AD13" i="6"/>
  <c r="V13" i="6"/>
  <c r="AA13" i="6"/>
  <c r="O13" i="6"/>
  <c r="Q13" i="6"/>
  <c r="M13" i="6"/>
  <c r="P13" i="6"/>
  <c r="W13" i="6"/>
  <c r="D9" i="6"/>
  <c r="G129" i="6"/>
  <c r="F12" i="6" l="1"/>
  <c r="G12" i="6" s="1"/>
  <c r="U12" i="6"/>
  <c r="O12" i="6"/>
  <c r="Q12" i="6"/>
  <c r="Y129" i="6"/>
  <c r="Y12" i="6"/>
  <c r="AA129" i="6"/>
  <c r="AA12" i="6"/>
  <c r="W129" i="6"/>
  <c r="W12" i="6"/>
  <c r="P129" i="6"/>
  <c r="P12" i="6"/>
  <c r="AD129" i="6"/>
  <c r="AD12" i="6"/>
  <c r="J129" i="6"/>
  <c r="J12" i="6"/>
  <c r="Z12" i="6"/>
  <c r="K12" i="6"/>
  <c r="V129" i="6"/>
  <c r="V12" i="6"/>
  <c r="T129" i="6"/>
  <c r="T12" i="6"/>
  <c r="L129" i="6"/>
  <c r="L12" i="6"/>
  <c r="N12" i="6"/>
  <c r="AC12" i="6"/>
  <c r="M129" i="6"/>
  <c r="M12" i="6"/>
  <c r="AB129" i="6"/>
  <c r="AB12" i="6"/>
  <c r="H129" i="6"/>
  <c r="H12" i="6"/>
  <c r="R12" i="6"/>
  <c r="I129" i="6"/>
  <c r="I12" i="6"/>
  <c r="S129" i="6"/>
  <c r="S12" i="6"/>
  <c r="X129" i="6"/>
  <c r="X12" i="6"/>
  <c r="O129" i="6"/>
  <c r="Z129" i="6"/>
  <c r="U129" i="6"/>
  <c r="Q129" i="6"/>
  <c r="K129" i="6"/>
  <c r="G130" i="6"/>
  <c r="H130" i="6" l="1"/>
  <c r="I130" i="6" s="1"/>
  <c r="J130" i="6" s="1"/>
  <c r="K130" i="6" s="1"/>
  <c r="L130" i="6" s="1"/>
  <c r="M130" i="6" s="1"/>
  <c r="AE12" i="6"/>
  <c r="F117" i="6"/>
  <c r="N129" i="6"/>
  <c r="D129" i="6" l="1"/>
  <c r="O131" i="6" s="1"/>
  <c r="O117" i="6"/>
  <c r="T117" i="6"/>
  <c r="K117" i="6"/>
  <c r="Y117" i="6"/>
  <c r="AA117" i="6"/>
  <c r="AB117" i="6"/>
  <c r="X117" i="6"/>
  <c r="Q117" i="6"/>
  <c r="AD117" i="6"/>
  <c r="V117" i="6"/>
  <c r="L117" i="6"/>
  <c r="AC117" i="6"/>
  <c r="S117" i="6"/>
  <c r="W117" i="6"/>
  <c r="J117" i="6"/>
  <c r="P117" i="6"/>
  <c r="U117" i="6"/>
  <c r="G117" i="6"/>
  <c r="Z117" i="6"/>
  <c r="R117" i="6"/>
  <c r="I117" i="6"/>
  <c r="H117" i="6"/>
  <c r="M117" i="6"/>
  <c r="N117" i="6"/>
  <c r="N130" i="6"/>
  <c r="O130" i="6" s="1"/>
  <c r="P130" i="6" s="1"/>
  <c r="Q130" i="6" s="1"/>
  <c r="R130" i="6" s="1"/>
  <c r="S130" i="6" s="1"/>
  <c r="T130" i="6" s="1"/>
  <c r="U130" i="6" s="1"/>
  <c r="V130" i="6" s="1"/>
  <c r="W130" i="6" s="1"/>
  <c r="X130" i="6" s="1"/>
  <c r="Y130" i="6" s="1"/>
  <c r="Z130" i="6" s="1"/>
  <c r="AA130" i="6" s="1"/>
  <c r="AB130" i="6" s="1"/>
  <c r="AC130" i="6" s="1"/>
  <c r="AD130" i="6" s="1"/>
  <c r="Y131" i="6" l="1"/>
  <c r="S131" i="6"/>
  <c r="R131" i="6"/>
  <c r="H131" i="6"/>
  <c r="U131" i="6"/>
  <c r="AD131" i="6"/>
  <c r="M131" i="6"/>
  <c r="L131" i="6"/>
  <c r="Z131" i="6"/>
  <c r="AA131" i="6"/>
  <c r="Q131" i="6"/>
  <c r="G131" i="6"/>
  <c r="G132" i="6" s="1"/>
  <c r="H132" i="6" s="1"/>
  <c r="AB131" i="6"/>
  <c r="V131" i="6"/>
  <c r="P131" i="6"/>
  <c r="AC131" i="6"/>
  <c r="K131" i="6"/>
  <c r="I131" i="6"/>
  <c r="W131" i="6"/>
  <c r="J131" i="6"/>
  <c r="T131" i="6"/>
  <c r="X131" i="6"/>
  <c r="N131" i="6"/>
  <c r="AE117" i="6"/>
  <c r="AE131" i="6" l="1"/>
  <c r="I132" i="6"/>
  <c r="J132" i="6" s="1"/>
  <c r="K132" i="6" s="1"/>
  <c r="L132" i="6" s="1"/>
  <c r="M132" i="6" s="1"/>
  <c r="N132" i="6" s="1"/>
  <c r="O132" i="6" s="1"/>
  <c r="P132" i="6" s="1"/>
  <c r="Q132" i="6" s="1"/>
  <c r="R132" i="6" s="1"/>
  <c r="S132" i="6" s="1"/>
  <c r="T132" i="6" s="1"/>
  <c r="U132" i="6" s="1"/>
  <c r="V132" i="6" s="1"/>
  <c r="W132" i="6" s="1"/>
  <c r="X132" i="6" s="1"/>
  <c r="Y132" i="6" s="1"/>
  <c r="Z132" i="6" s="1"/>
  <c r="AA132" i="6" s="1"/>
  <c r="AB132" i="6" s="1"/>
  <c r="AC132" i="6" s="1"/>
  <c r="AD132" i="6" s="1"/>
</calcChain>
</file>

<file path=xl/comments1.xml><?xml version="1.0" encoding="utf-8"?>
<comments xmlns="http://schemas.openxmlformats.org/spreadsheetml/2006/main">
  <authors>
    <author>Autor</author>
  </authors>
  <commentList>
    <comment ref="I10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10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24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24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39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39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53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53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68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68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81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81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97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97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111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111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126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126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139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139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154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154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167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167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182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182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196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196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211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211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226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226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241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241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257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257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272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272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285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285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300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300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314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314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329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329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342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342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357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357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370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370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385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385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398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398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413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413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427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427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442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442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455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455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470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470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485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485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501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501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516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516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531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531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545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545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560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560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574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574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589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589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603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603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618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618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631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631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646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646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660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660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675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675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690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690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705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705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721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721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736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736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749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749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764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764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778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778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793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793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806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806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821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821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834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834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849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849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864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864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878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878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892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892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905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905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920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920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934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934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949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949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964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964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978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978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993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993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1007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1007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1020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1020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1035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1035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1050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1050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1063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1063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1078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1078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1093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1093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1108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1108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1122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1122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1137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1137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1151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1151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1166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1166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1180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1180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1195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1195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1210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1210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1225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1225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1240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1240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1255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1255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1270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1270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1285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1285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1298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1298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1313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1313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1326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1326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1341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1341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1356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1356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1371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1371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1385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1385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1400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1400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1415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1415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1430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1430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1445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1445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1460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1460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1475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1475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1490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1490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1505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1505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1520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1520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1533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1533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1548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1548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1562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1562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1577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1577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1592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1592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1608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1608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1623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1623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1636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1636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1651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1651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1667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1667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1684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1684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1699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1699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1714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1714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1728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1728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1743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1743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1758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1758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1773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1773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1788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1788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1802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1802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1817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1817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1831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1831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1846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1846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1861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1861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1877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1877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1892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1892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1906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1906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1919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1919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1933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1933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1948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1948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1963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1963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1977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1977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1992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1992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2006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2006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2021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2021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2035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2035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2050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2050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2064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2064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2079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2079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2092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2092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2107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2107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2121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2121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2136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2136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2151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2151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2165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2165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2180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2180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2194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2194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I2209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  <comment ref="J2209" authorId="0" shapeId="0">
      <text>
        <r>
          <rPr>
            <sz val="9"/>
            <color indexed="81"/>
            <rFont val="Segoe UI"/>
            <family val="2"/>
          </rPr>
          <t xml:space="preserve">
NÃO REMOVER NEM ALTERAR ESSES CAMPOS</t>
        </r>
      </text>
    </comment>
  </commentList>
</comments>
</file>

<file path=xl/sharedStrings.xml><?xml version="1.0" encoding="utf-8"?>
<sst xmlns="http://schemas.openxmlformats.org/spreadsheetml/2006/main" count="7457" uniqueCount="773">
  <si>
    <t>ITEM</t>
  </si>
  <si>
    <t>ESPECIFICAÇÃO</t>
  </si>
  <si>
    <t>UNIDADE</t>
  </si>
  <si>
    <t>QTD</t>
  </si>
  <si>
    <t xml:space="preserve">MONITORAMENTO ELETRONICO </t>
  </si>
  <si>
    <t>1.1</t>
  </si>
  <si>
    <t>1.2</t>
  </si>
  <si>
    <t>EQUIPAMENTOS TIPO FIXO E DISCRETO</t>
  </si>
  <si>
    <t>1.3</t>
  </si>
  <si>
    <t>EQUIPAMENTO TIPO FIXO E OSTENSIVO</t>
  </si>
  <si>
    <t>1.4</t>
  </si>
  <si>
    <t>EQUIPAMENTO TIPO ESTÁTICO (PORTÁTIL)</t>
  </si>
  <si>
    <t>1.5</t>
  </si>
  <si>
    <t>1.6</t>
  </si>
  <si>
    <t>EQUIPAMENTO TIPO CÂMERA DE VIDEOMONITORAMENTO</t>
  </si>
  <si>
    <t>1.7</t>
  </si>
  <si>
    <t>VALOR TOTAL DO ITEM 1</t>
  </si>
  <si>
    <t>CENTRAL DE MONITORAMENTO DE TRÂNSITO</t>
  </si>
  <si>
    <t>2.1</t>
  </si>
  <si>
    <t>2.2</t>
  </si>
  <si>
    <t>LINK DE TELECOMUNICAÇÕES</t>
  </si>
  <si>
    <t>2.3</t>
  </si>
  <si>
    <t>HARDWARE</t>
  </si>
  <si>
    <t>2.4</t>
  </si>
  <si>
    <t>SOFTWARE</t>
  </si>
  <si>
    <t>VALOR TOTAL DO ITEM 2</t>
  </si>
  <si>
    <t>SISTEMA DE CERCA ELETRÔNICA</t>
  </si>
  <si>
    <t>3.1</t>
  </si>
  <si>
    <t>SISTEMA DE ANÁLISE E INTELIGÊNCIA DE IMAGENS VEÍCULARES-CERCA ELETRÔNICA</t>
  </si>
  <si>
    <t>SISTEMA DE PROCESSAMENTO DE IMAGENS E INFRAÇÕES</t>
  </si>
  <si>
    <t>4.1</t>
  </si>
  <si>
    <t>SISTEMA DE PROCESSAMENTO DAS INFRAÇÕES GERADAS POR EQUIPAMENTOS DE FISCALIZAÇÃO ELETRÔNICA</t>
  </si>
  <si>
    <t>4.2</t>
  </si>
  <si>
    <t>SISTEMA DE PROCESSAMENTO DAS INFRAÇÕES GERADAS POR TALONÁRIO ELETRÔNICO</t>
  </si>
  <si>
    <t>4.3</t>
  </si>
  <si>
    <t>SISTEMA DE INTEGRAÇÃO COM DETRAN, ÓRGÃOS RESPONSÁVEIS E SISTEMAS INTERNOS</t>
  </si>
  <si>
    <t>4.4</t>
  </si>
  <si>
    <t>4.5</t>
  </si>
  <si>
    <t>MÓDULO DE RELATÓRIOS GERENCIAIS PARA MEDIÇÃO</t>
  </si>
  <si>
    <t>4.6</t>
  </si>
  <si>
    <t>SISTEMA ON-LINE DE ATENDIMENTO AO PÚBLICO</t>
  </si>
  <si>
    <t>4.7</t>
  </si>
  <si>
    <t>SISTEMA DE INTELIGÊNCIA ANALÍTICA - BI</t>
  </si>
  <si>
    <t>4.8</t>
  </si>
  <si>
    <t>SISTEMA DE MONITORAMENTO DE EQUIPAMENTOS</t>
  </si>
  <si>
    <t>VALOR TOTAL DO ITEM 4</t>
  </si>
  <si>
    <t>SISTEMA DE GERAÇÃO DE IMPRESSÕES E NOTIFICAÇÕES (estimativo)</t>
  </si>
  <si>
    <t>VALOR TOTAL DO ITEM 3</t>
  </si>
  <si>
    <t>1.8</t>
  </si>
  <si>
    <t>SISTEMA/MÊS</t>
  </si>
  <si>
    <t>1.9</t>
  </si>
  <si>
    <t>EQUIPAMENTO COM SOFTWARE TALONÁRIO ELETRÔNICO DE INFRAÇÕES E IMPRESSORA TERMICA</t>
  </si>
  <si>
    <t>MONITORAMENTO DE RUÍDO DE TRÁFEGO</t>
  </si>
  <si>
    <t>1.10</t>
  </si>
  <si>
    <t xml:space="preserve">PLATAFORMA DE GESTAO DE DADOS </t>
  </si>
  <si>
    <t>PLATAFORMA DE  AUTORIZACAO E CONTROLE DE CARGAS PESADAS E ESPECIAIS</t>
  </si>
  <si>
    <t>MOBILIÁRIOS/ADAPTAÇÃO DA ESTRUTURA A SALA</t>
  </si>
  <si>
    <t>1.1.1</t>
  </si>
  <si>
    <t>1.1.2</t>
  </si>
  <si>
    <t>1.2.1</t>
  </si>
  <si>
    <t>1.2.2</t>
  </si>
  <si>
    <t>1.3.1</t>
  </si>
  <si>
    <t>1.3.2</t>
  </si>
  <si>
    <t>1.4.1</t>
  </si>
  <si>
    <t>1.4.2</t>
  </si>
  <si>
    <t>1.5.1</t>
  </si>
  <si>
    <t>1.5.2</t>
  </si>
  <si>
    <t>1.6.1</t>
  </si>
  <si>
    <t>1.6.2</t>
  </si>
  <si>
    <t>1.7.1</t>
  </si>
  <si>
    <t>1.7.2</t>
  </si>
  <si>
    <t>1.8.1</t>
  </si>
  <si>
    <t>1.8.2</t>
  </si>
  <si>
    <t>UNIDADES/MÊS</t>
  </si>
  <si>
    <t>EQUIPAMENTO PONTO DE COLETA DE IMAGEM - PCLI</t>
  </si>
  <si>
    <t>TOTAL (ITEM 1 + ITEM 2)</t>
  </si>
  <si>
    <t>TOTAL ITEM 2</t>
  </si>
  <si>
    <t>2 - BONIFICAÇÃO E DESPESAS INDIRETAS</t>
  </si>
  <si>
    <t>SOMA MATERIAIS</t>
  </si>
  <si>
    <t>Aferições Iniciais</t>
  </si>
  <si>
    <t>Descrição</t>
  </si>
  <si>
    <t>C - MATERIAIS</t>
  </si>
  <si>
    <t>SOMA EQUIPAMENTOS</t>
  </si>
  <si>
    <t>Ferramental (aluguel/hora)</t>
  </si>
  <si>
    <t>Equipamentos Especiais (aluguel/hora)</t>
  </si>
  <si>
    <t>B - EQUIPAMENTOS</t>
  </si>
  <si>
    <t>SOMA MÃO DE OBRA</t>
  </si>
  <si>
    <t>Montador</t>
  </si>
  <si>
    <t>A - MÃO DE OBRA</t>
  </si>
  <si>
    <t>1 - CUSTOS DIRETOS</t>
  </si>
  <si>
    <t>Unidade:</t>
  </si>
  <si>
    <t>Equipamento:</t>
  </si>
  <si>
    <t>TOTAL MENSAL ( ITEM 1 + ITEM 2 )</t>
  </si>
  <si>
    <t>TOTAL DO ITEM 2</t>
  </si>
  <si>
    <t>CUSTOS INDIRETOS</t>
  </si>
  <si>
    <t>TOTAL DO ITEM 1</t>
  </si>
  <si>
    <t>%</t>
  </si>
  <si>
    <t>Jc = [( 1 + n ) / 2n] x Tj / Ta</t>
  </si>
  <si>
    <t>Juros de Capital ( Jc )</t>
  </si>
  <si>
    <t>D = ( 1 - Vr ) / n</t>
  </si>
  <si>
    <t>Depreciação ( D )</t>
  </si>
  <si>
    <t>Custo                                                             Parcial (R$)</t>
  </si>
  <si>
    <t>Custo                                 Unitário (R$)</t>
  </si>
  <si>
    <t>Coeficiente</t>
  </si>
  <si>
    <t>\</t>
  </si>
  <si>
    <t>Fórmula</t>
  </si>
  <si>
    <t>Despesa</t>
  </si>
  <si>
    <t>CÁLCULO DA DISPONIBILIZAÇÃO</t>
  </si>
  <si>
    <t>Custo Anual do Capital (Tj) =</t>
  </si>
  <si>
    <t>Porcentagem Residual (Vr) =</t>
  </si>
  <si>
    <t>Trabalho Anual (em meses) (Ta) =</t>
  </si>
  <si>
    <t>Vida útil em meses (n) =</t>
  </si>
  <si>
    <t>Custo Total =</t>
  </si>
  <si>
    <t>Energia Elétrica</t>
  </si>
  <si>
    <t>Aferições Periódicas</t>
  </si>
  <si>
    <t>Transmissão de dados (Equipamentos de Campo)</t>
  </si>
  <si>
    <t>Partes e Peças de Reposição  - Equipamento Controlador Eletrônico Composto - CEC (conjunto)</t>
  </si>
  <si>
    <t>Item</t>
  </si>
  <si>
    <t>1.1.3</t>
  </si>
  <si>
    <t>IMPLANTAÇÃO E FORNECIMENTO DE EQUIPAMENTO TIPO MISTO</t>
  </si>
  <si>
    <t>PERCENTUAL:</t>
  </si>
  <si>
    <t>DESEMBOLSO TOTAL DO MÊS (R$):</t>
  </si>
  <si>
    <t>TOTAL GERAL</t>
  </si>
  <si>
    <t>MÊS</t>
  </si>
  <si>
    <t>TOTAL</t>
  </si>
  <si>
    <t>DESCRIÇÃO</t>
  </si>
  <si>
    <t>Referência: mês/ano</t>
  </si>
  <si>
    <t>IMPLANTAÇÃO E FORNECIMENTO DE EQUIPAMENTO TIPO FIXO E DISCRETO</t>
  </si>
  <si>
    <t>1.2.3</t>
  </si>
  <si>
    <t>1.3.3</t>
  </si>
  <si>
    <t>IMPLANTAÇÃO E FORNECIMENTO DE EQUIPAMENTOS TIPO FIXO E OSTENSIVO</t>
  </si>
  <si>
    <t>1.4.3</t>
  </si>
  <si>
    <t>IMPLANTAÇÃO E FORNECIMENTO DE EQUIPAMENTOS TIPO ESTÁTICO (PORTÁTIL)</t>
  </si>
  <si>
    <t>IMPLANTAÇÃO E FORNECIMENTO DE EQUIPAMENTOS COM SOFTWARE TALONÁRIO E IMPRESSORA</t>
  </si>
  <si>
    <t>IMPLANTAÇÃO E FORNECIMENTO DE EQUIPAMENTO TIPO CÂMERA DE VIDEOMONITORAMENTO</t>
  </si>
  <si>
    <t>IMPLANTAÇÃO E FORNECIMENTO DE EQUIPAMENTO PONTO DE COLETA DE IMAGEM - PCLI</t>
  </si>
  <si>
    <t>IMPLANTAÇÃO E FORNECIMENTO DE MONITORAMENTO DE RUÍDO DE TRÁFEGO</t>
  </si>
  <si>
    <t>IMPLANTAÇÃO E FORNECIMENTO DE EQUIPAMENTO TIPO FIXO E OSTENSIVO</t>
  </si>
  <si>
    <t>IMPLANTAÇÃO E FORNECIMENTO DE EQUIPAMENTO TIPO ESTÁTICO</t>
  </si>
  <si>
    <t>IMPLANTAÇÃO E FORNECIMENTO DE EQUIPAMENTO COM SOFTWARE TALONÁRIO ELETRÔNICO DE INFRAÇÕES E IMPRESSORA TÉRMICA</t>
  </si>
  <si>
    <t>BDI DE INFRAESTRUTURA</t>
  </si>
  <si>
    <t>BDI DE MATERIAIS</t>
  </si>
  <si>
    <t>ELETRICISTA COM ENCARGOS COMPLEMENTARES</t>
  </si>
  <si>
    <t>AUXILIAR DE ELETRICISTA COM ENCARGOS COMPLEMENTARES</t>
  </si>
  <si>
    <t>h</t>
  </si>
  <si>
    <t xml:space="preserve">Partes e Peças de Reposição  </t>
  </si>
  <si>
    <t>Internet</t>
  </si>
  <si>
    <t>mês</t>
  </si>
  <si>
    <t>2.3.1</t>
  </si>
  <si>
    <t>2.3.2</t>
  </si>
  <si>
    <t>2.3.3</t>
  </si>
  <si>
    <t>IMPLANTAÇÃO E FORNECIMENTO DE HARDWARE</t>
  </si>
  <si>
    <t>Partes e Peças de Reposição</t>
  </si>
  <si>
    <t>2.1.1</t>
  </si>
  <si>
    <t>Unidade</t>
  </si>
  <si>
    <t>Quantidade</t>
  </si>
  <si>
    <t>Material de Implantação - EM</t>
  </si>
  <si>
    <t>Memória de cálculo</t>
  </si>
  <si>
    <t>Custo Parcial 
Desonerado
R$</t>
  </si>
  <si>
    <t>Custo Parcial 
Não Desonerado
R$</t>
  </si>
  <si>
    <t>Banco</t>
  </si>
  <si>
    <t>EMBASA</t>
  </si>
  <si>
    <t>AUXILIAR TÉCNICO DE ENGENHARIA COM ENCARGOS COMPLEMENTARES</t>
  </si>
  <si>
    <t>SINAPI</t>
  </si>
  <si>
    <t>19.004.0044-C</t>
  </si>
  <si>
    <t>EMOP</t>
  </si>
  <si>
    <t>IMPLANTAÇÃO E FORNECIMENTO DE MOBILIÁRIOS/ADAPTAÇÃO DA ESTRUTURA A SALA</t>
  </si>
  <si>
    <t>AGENTE DE MANUTENCAO - AN</t>
  </si>
  <si>
    <t>Custo Parcial Desonerado R$</t>
  </si>
  <si>
    <t>Custo Parcial Não Desonerado R$</t>
  </si>
  <si>
    <t>IMPLANTAÇÃO</t>
  </si>
  <si>
    <t>DISPONIBILIZAÇÃO</t>
  </si>
  <si>
    <t>Custo de Fornecimento</t>
  </si>
  <si>
    <t>MANUTENÇÃO</t>
  </si>
  <si>
    <t>PANAVÍDEO</t>
  </si>
  <si>
    <t>SERGET</t>
  </si>
  <si>
    <t>PERKONS</t>
  </si>
  <si>
    <t>Média</t>
  </si>
  <si>
    <t xml:space="preserve"> EQUIPAMENTO TIPO FIXO E DISCRETO</t>
  </si>
  <si>
    <t xml:space="preserve"> EQUIPAMENTO TIPO FIXO E OSTENSIVO</t>
  </si>
  <si>
    <t xml:space="preserve"> EQUIPAMENTO TIPO ESTÁTICO</t>
  </si>
  <si>
    <t xml:space="preserve"> EQUIPAMENTO COM SOFTWARE TALONÁRIO ELETRÔNICO DE INFRAÇÕES E IMPRESSORA TÉRMICA</t>
  </si>
  <si>
    <t>EQUIPAMENTO DE MONITORAMENTO DE RUÍDO DE TRÁFEGO</t>
  </si>
  <si>
    <t xml:space="preserve">Monitor profissional “vídeo wall” de direct LED, full-hd, de 49” (quarenta e seis polegadas);
</t>
  </si>
  <si>
    <t xml:space="preserve">Un </t>
  </si>
  <si>
    <t xml:space="preserve">UN </t>
  </si>
  <si>
    <t xml:space="preserve">
Microcomputador com configuração mínima:
 Processador: Intel Core i7 última Geração.
Memória RAM: 8 GB.
Memória HD: 500 GB.
Placa de Rede: 1 Gigabit.</t>
  </si>
  <si>
    <t>Monitor LED, 19” Widescreen, full-hd, com entradas DVI e VGA, com posicionamento vertical;</t>
  </si>
  <si>
    <t>Controladora de vídeo wall para gerenciamento de vídeo em 16 (dezesseis) monitores</t>
  </si>
  <si>
    <t xml:space="preserve"> Sistema de emergência para suprimento de energia elétrica, composto por nobreak 10KVA, banco de baterias e gerador de forma a atender à carga do sistema</t>
  </si>
  <si>
    <t xml:space="preserve"> Impressora à laser multifuncional colorida</t>
  </si>
  <si>
    <t>Servidor de dados/comunicação, com no mínimo, capacidade para armazenar as imagens e os dados gerados por um período de 30 (trinta) dias</t>
  </si>
  <si>
    <t>B020010101</t>
  </si>
  <si>
    <t>Custo total Desonerado R$</t>
  </si>
  <si>
    <t>Custo total Não Desonerado R$</t>
  </si>
  <si>
    <t>MONTADOR ELETROMECÃNICO COM ENCARGOS COMPLEMENTARES</t>
  </si>
  <si>
    <t>H</t>
  </si>
  <si>
    <t>estimado conforme média  fornecedores</t>
  </si>
  <si>
    <t>Custo Total
Desonerado
R$</t>
  </si>
  <si>
    <t>estimado 3 horas por equipamento</t>
  </si>
  <si>
    <t>estimado 1 hora por equipamento</t>
  </si>
  <si>
    <t>estimado 2 horas por equipamento</t>
  </si>
  <si>
    <t>AUXILIAR TECNICO</t>
  </si>
  <si>
    <t>30.01.19</t>
  </si>
  <si>
    <t>estimado 3 horas por equipamento proporcional ao montador</t>
  </si>
  <si>
    <t>RD-01</t>
  </si>
  <si>
    <t>RD-02</t>
  </si>
  <si>
    <t>COTAÇÃO</t>
  </si>
  <si>
    <t>RD-03</t>
  </si>
  <si>
    <t>RD-04</t>
  </si>
  <si>
    <t>Resumo da composição</t>
  </si>
  <si>
    <t>CUSTO DIRETO MÃO DE OBRA + EQUIPAMENTO</t>
  </si>
  <si>
    <t>CUSTO DIRETO MATERIAL / SERVIÇO</t>
  </si>
  <si>
    <t>D - CUSTOS OPERACIONAIS</t>
  </si>
  <si>
    <t>TOTAL ITEM 1 ( A + B + C+D )</t>
  </si>
  <si>
    <t>TOTAL ITEM 1 ( A + B + C +D)</t>
  </si>
  <si>
    <t>SOMA CUSTOS OPERACIONAIS</t>
  </si>
  <si>
    <t xml:space="preserve">un </t>
  </si>
  <si>
    <t>Equipamento: 1.1.2</t>
  </si>
  <si>
    <t>1.1.4 Equipamento Misto</t>
  </si>
  <si>
    <t>Equipamento: 1.2.2</t>
  </si>
  <si>
    <t>estimado 1 hora por dia 3 dias por semana 4 semanas por mês = 1*3*4 = 12 horas</t>
  </si>
  <si>
    <t>RD-09</t>
  </si>
  <si>
    <t>RD-10</t>
  </si>
  <si>
    <t>RD-05</t>
  </si>
  <si>
    <t>RD-06</t>
  </si>
  <si>
    <t>RD-07</t>
  </si>
  <si>
    <t>RD-08</t>
  </si>
  <si>
    <t>RD-11</t>
  </si>
  <si>
    <t>RD-12</t>
  </si>
  <si>
    <t>RD-13</t>
  </si>
  <si>
    <t>RD-14</t>
  </si>
  <si>
    <t>RD-15</t>
  </si>
  <si>
    <t>RD-16</t>
  </si>
  <si>
    <t>RD-17</t>
  </si>
  <si>
    <t>RD-18</t>
  </si>
  <si>
    <t>RD-19</t>
  </si>
  <si>
    <t>RD-20</t>
  </si>
  <si>
    <t>RD-21</t>
  </si>
  <si>
    <t>RD-22</t>
  </si>
  <si>
    <t>estimado 0,20 horas por equipamento</t>
  </si>
  <si>
    <t>1.5.3</t>
  </si>
  <si>
    <t>estimado 1 hora por equipamento proporcional ao montador</t>
  </si>
  <si>
    <t>IMPLANTAÇÃO E FORNECIMENTO DE EQUIPAMENTO EQUIPAMENTO TIPO CÂMERA DE VIDEOMONITORAMENTO</t>
  </si>
  <si>
    <t>1.6.3</t>
  </si>
  <si>
    <t>1.7.3</t>
  </si>
  <si>
    <t>1.8.3</t>
  </si>
  <si>
    <t xml:space="preserve">MONTADOR </t>
  </si>
  <si>
    <t>Perkons</t>
  </si>
  <si>
    <t>PANAVIDEO</t>
  </si>
  <si>
    <t>um</t>
  </si>
  <si>
    <t>PERKOS</t>
  </si>
  <si>
    <t>QUANTIDADE</t>
  </si>
  <si>
    <t>PANVIDEO</t>
  </si>
  <si>
    <t>CRITERIO ADOTADO:</t>
  </si>
  <si>
    <t>LIMITE INFERIOR: significa que os custos precisam representar valores maiores ou iguais a 60% da média dos demais.</t>
  </si>
  <si>
    <t>MÉDIA DE CALCULO:</t>
  </si>
  <si>
    <r>
      <rPr>
        <b/>
        <sz val="10"/>
        <color theme="1"/>
        <rFont val="Calibri"/>
        <family val="2"/>
        <scheme val="minor"/>
      </rPr>
      <t>VARIANCIA</t>
    </r>
    <r>
      <rPr>
        <sz val="10"/>
        <color theme="1"/>
        <rFont val="Calibri"/>
        <family val="2"/>
        <scheme val="minor"/>
      </rPr>
      <t xml:space="preserve"> VAR≤25%(MÉDIA)|VAR&gt;25%(MEDIANA):</t>
    </r>
  </si>
  <si>
    <t>LIMITE SUPERIOR: significa que os custos não podem ser maiores que 40% da média dos demais.</t>
  </si>
  <si>
    <r>
      <rPr>
        <b/>
        <sz val="10"/>
        <color theme="1"/>
        <rFont val="Calibri"/>
        <family val="2"/>
        <scheme val="minor"/>
      </rPr>
      <t>DESVIO PADRÃO</t>
    </r>
    <r>
      <rPr>
        <sz val="10"/>
        <color theme="1"/>
        <rFont val="Calibri"/>
        <family val="2"/>
        <scheme val="minor"/>
      </rPr>
      <t>:</t>
    </r>
  </si>
  <si>
    <t>ITEM2</t>
  </si>
  <si>
    <t xml:space="preserve">AVALIAÇÃO </t>
  </si>
  <si>
    <t xml:space="preserve">PERCENTUAL EM RELAÇÃO A MÉDIA DOS DEMAIS PREÇOS </t>
  </si>
  <si>
    <t>AVALIAÇÃO</t>
  </si>
  <si>
    <t>PERCENTUAL EM RELAÇÃO A MÉDIA DOS DEMAIS PREÇOS</t>
  </si>
  <si>
    <t>MÉDIA DOS DEMAIS</t>
  </si>
  <si>
    <t>VALORES</t>
  </si>
  <si>
    <t>EMPRESA</t>
  </si>
  <si>
    <t>DATA</t>
  </si>
  <si>
    <t>Num.</t>
  </si>
  <si>
    <t>ID PREÇOS INEXEQUIVEIS (&lt;60%)</t>
  </si>
  <si>
    <t>ID PR EXCESSIVAMENTE ELEVADO (&gt;40%)</t>
  </si>
  <si>
    <t>MAPA DE COTAÇÃO</t>
  </si>
  <si>
    <t xml:space="preserve">ITEM: </t>
  </si>
  <si>
    <t>MAPA DE COTAÇÃO COM VALIDAÇÃO DE PREÇOS</t>
  </si>
  <si>
    <t>A5</t>
  </si>
  <si>
    <t>A2</t>
  </si>
  <si>
    <t>A1</t>
  </si>
  <si>
    <t>ID PREÇOS INEXEQUIVEIS (&lt;70%)</t>
  </si>
  <si>
    <t>ID PR EXCESSIVAMENTE ELEVADO (&gt;30%)</t>
  </si>
  <si>
    <t>ANEXO 01</t>
  </si>
  <si>
    <t xml:space="preserve">
</t>
  </si>
  <si>
    <t xml:space="preserve">Objeto: </t>
  </si>
  <si>
    <t>Processo:</t>
  </si>
  <si>
    <t>Município de Campo Grande/MS</t>
  </si>
  <si>
    <t>LOCAL:</t>
  </si>
  <si>
    <t>OBRA:</t>
  </si>
  <si>
    <t xml:space="preserve">1.1.Equipamento Misto </t>
  </si>
  <si>
    <t xml:space="preserve"> Implantaçao -  Equipamentos Especiais (aluguel/hora)</t>
  </si>
  <si>
    <t xml:space="preserve"> Implantaçao -  Ferramental (aluguel/hora)</t>
  </si>
  <si>
    <t xml:space="preserve"> Implantaçao -  Material de Implantação - EM</t>
  </si>
  <si>
    <t>Implantação - Aferições Iniciais</t>
  </si>
  <si>
    <t>Disponibilização - Custo de Fornecimento</t>
  </si>
  <si>
    <t>Manutenção - Partes e Peças de Reposição</t>
  </si>
  <si>
    <t>Manutenção - Transmissão de dados (Equipamentos de Campo)</t>
  </si>
  <si>
    <t>Manutenção - Aferições Periódicas</t>
  </si>
  <si>
    <t>Manutenção - Energia Elétrica</t>
  </si>
  <si>
    <t>1.2.EQUIPAMENTO TIPO FIXO E DISCRETO</t>
  </si>
  <si>
    <t>Implantação - Equipamentos Especiais (aluguel/hora)</t>
  </si>
  <si>
    <t>Implantação - Ferramental (aluguel/hora)</t>
  </si>
  <si>
    <t>Implantação - Material de Implantação - EM</t>
  </si>
  <si>
    <t>1.3. EQUIPAMENTO TIPO FIXO E OSTENSIVO</t>
  </si>
  <si>
    <t xml:space="preserve"> 1.4.EQUIPAMENTO TIPO ESTÁTICO</t>
  </si>
  <si>
    <t xml:space="preserve"> 1.5. EQUIPAMENTO COM SOFTWARE TALONÁRIO ELETRÔNICO DE INFRAÇÕES E IMPRESSORA TÉRMICA</t>
  </si>
  <si>
    <t>1.6. EQUIPAMENTO TIPO CÂMERA DE VIDEOMONITORAMENTO</t>
  </si>
  <si>
    <t>1.7. EQUIPAMENTO PONTO DE COLETA DE IMAGEM - PCLI</t>
  </si>
  <si>
    <t>1.8. EQUIPAMENTO DE MONITORAMENTO DE RUÍDO DE TRÁFEGO</t>
  </si>
  <si>
    <t>2.1. MOBILIÁRIOS/ADAPTAÇÃO DA ESTRUTURA A SALA</t>
  </si>
  <si>
    <t>Implantação - Montador</t>
  </si>
  <si>
    <t>Disponibiliação - mesa sem gaveta</t>
  </si>
  <si>
    <t>Disponibiliação - Cadeira tipo secretária giratória com braço</t>
  </si>
  <si>
    <t>2.3. Hardware</t>
  </si>
  <si>
    <t>Disponibilização - Microcomputador com configuração mínima:
 Processador: Intel Core i7 última Geração.
Memória RAM: 8 GB.
Memória HD: 500 GB.
Placa de Rede: 1 Gigabit.</t>
  </si>
  <si>
    <t>Disponibilização - Monitor profissional “vídeo wall” de direct LED, full-hd, de 49” (quarenta e seis polegadas)</t>
  </si>
  <si>
    <t>Disponibilização - Monitor LED, 19” Widescreen, full-hd, com entradas DVI e VGA, com posicionamento vertical</t>
  </si>
  <si>
    <t>Disponibilização - Controladora de vídeo wall para gerenciamento de vídeo em 16 (dezesseis) monitores</t>
  </si>
  <si>
    <t>Disponibilização -  Sistema de emergência para suprimento de energia elétrica, composto por nobreak 10KVA, banco de baterias e gerador de forma a atender à carga do sistema</t>
  </si>
  <si>
    <t>Disponibilização -  Impressora à laser multifuncional colorida</t>
  </si>
  <si>
    <t>Disponibilização - Servidor de dados/comunicação, com no mínimo, capacidade para armazenar as imagens e os dados gerados por um período de 30 (trinta) dias</t>
  </si>
  <si>
    <t>Manutenção - Internet</t>
  </si>
  <si>
    <t>Panavideos</t>
  </si>
  <si>
    <t xml:space="preserve">TOTAL ITEM 2 </t>
  </si>
  <si>
    <t>TOTAL MENSAL - FAIXA item 1 + item 2</t>
  </si>
  <si>
    <t>Cálculo Desonerado</t>
  </si>
  <si>
    <t>Cálculo Não Desonerado</t>
  </si>
  <si>
    <t>COD</t>
  </si>
  <si>
    <t>Equipamento: 1.3.2</t>
  </si>
  <si>
    <t>DADOS PARA CALCULO DA DIPONIBILIZAÇÃO</t>
  </si>
  <si>
    <t>RD-23</t>
  </si>
  <si>
    <t>RD-24</t>
  </si>
  <si>
    <t>RD-25</t>
  </si>
  <si>
    <t>RD-26</t>
  </si>
  <si>
    <t>CÓDIGO RD-05 - Custo de Fornecimento =</t>
  </si>
  <si>
    <t>CÓDIGO RD-14 - Custo de Fornecimento =</t>
  </si>
  <si>
    <t>RD-27</t>
  </si>
  <si>
    <t>CÓDIGO RD-23 - Custo de Fornecimento =</t>
  </si>
  <si>
    <t>RD-28</t>
  </si>
  <si>
    <t>RD-29</t>
  </si>
  <si>
    <t>RD-30</t>
  </si>
  <si>
    <t>RD-31</t>
  </si>
  <si>
    <t>RD-32</t>
  </si>
  <si>
    <t>RD-33</t>
  </si>
  <si>
    <t>RD-34</t>
  </si>
  <si>
    <t>RD-35</t>
  </si>
  <si>
    <t>RD-36</t>
  </si>
  <si>
    <t>Equipamento: 1.4.2</t>
  </si>
  <si>
    <t>CÓDIGO RD-32 - Custo de Fornecimento =</t>
  </si>
  <si>
    <t>RD-37</t>
  </si>
  <si>
    <t>RD-38</t>
  </si>
  <si>
    <t>RD-39</t>
  </si>
  <si>
    <t>RD-40</t>
  </si>
  <si>
    <t>RD-41</t>
  </si>
  <si>
    <t>RD-42</t>
  </si>
  <si>
    <t>estimado 0,20 horas por equipamento proporcional ao montador</t>
  </si>
  <si>
    <t>CÓDIGO RD-40 - Custo de Fornecimento =</t>
  </si>
  <si>
    <t>RD-43</t>
  </si>
  <si>
    <t>RD-44</t>
  </si>
  <si>
    <t>RD-45</t>
  </si>
  <si>
    <t>Equipamento: 1.5.2</t>
  </si>
  <si>
    <t>Equipamento: 1.6.2</t>
  </si>
  <si>
    <t>RD-46</t>
  </si>
  <si>
    <t>RD-47</t>
  </si>
  <si>
    <t>RD-48</t>
  </si>
  <si>
    <t>RD-49</t>
  </si>
  <si>
    <t>CÓDIGO RD-46 - Custo de Fornecimento =</t>
  </si>
  <si>
    <t>RD-50</t>
  </si>
  <si>
    <t>RD-51</t>
  </si>
  <si>
    <t>RD-52</t>
  </si>
  <si>
    <t>RD-53</t>
  </si>
  <si>
    <t>RD-54</t>
  </si>
  <si>
    <t>RD-55</t>
  </si>
  <si>
    <t>RD-56</t>
  </si>
  <si>
    <t>CÓDIGO RD-53 - Custo de Fornecimento =</t>
  </si>
  <si>
    <t>RD-57</t>
  </si>
  <si>
    <t>RD-58</t>
  </si>
  <si>
    <t>RD-59</t>
  </si>
  <si>
    <t>RD-60</t>
  </si>
  <si>
    <t>RD-61</t>
  </si>
  <si>
    <t>RD-62</t>
  </si>
  <si>
    <t>RD-63</t>
  </si>
  <si>
    <t>Equipamento: 1.7.2</t>
  </si>
  <si>
    <t>Equipamento: 1.8.2</t>
  </si>
  <si>
    <t>CÓDIGO RD-60 - Custo de Fornecimento =</t>
  </si>
  <si>
    <t>RD-64</t>
  </si>
  <si>
    <t>RD-65</t>
  </si>
  <si>
    <t>RD-66</t>
  </si>
  <si>
    <t>RD-67</t>
  </si>
  <si>
    <t>Equipamento: 2.1.2</t>
  </si>
  <si>
    <t>2.1.3</t>
  </si>
  <si>
    <t>RD-68</t>
  </si>
  <si>
    <t>RD-69</t>
  </si>
  <si>
    <t>RD-70</t>
  </si>
  <si>
    <t>RD-71</t>
  </si>
  <si>
    <t>RD-72</t>
  </si>
  <si>
    <t>RD-73</t>
  </si>
  <si>
    <t>RD-74</t>
  </si>
  <si>
    <t>RD-75</t>
  </si>
  <si>
    <t>RD-76</t>
  </si>
  <si>
    <t>RD-77</t>
  </si>
  <si>
    <t>RD-78</t>
  </si>
  <si>
    <t>Equipamento: 2.3.2</t>
  </si>
  <si>
    <t>CÓDIGO RD-69 + RD-70+ RD-71 + RD-72 + RD-73 + RD-74 + RD-75 - Custo de Fornecimento =</t>
  </si>
  <si>
    <t>CÓDIGO RD-65+66 (x8 unidades)  Custo de Fornecimento =</t>
  </si>
  <si>
    <t>Itens Cotados sem possibilidade de composição</t>
  </si>
  <si>
    <t>1.9 PLATAFORMA DE  AUTORIZACAO E CONTROLE DE CARGAS PESADAS E ESPECIAIS</t>
  </si>
  <si>
    <t>SERGET
07/11/2024</t>
  </si>
  <si>
    <t>Panavideos
06/11/2024</t>
  </si>
  <si>
    <t>Banco de preços 01
29/11/2024</t>
  </si>
  <si>
    <t>BANCO DE PREÇOS</t>
  </si>
  <si>
    <t xml:space="preserve">1.10 PLATAFORMA DE GESTAO DE DADOS </t>
  </si>
  <si>
    <t>2.2 LINK DE TELECOMUNICAÇÕES</t>
  </si>
  <si>
    <t>2.4 SOFTWARE</t>
  </si>
  <si>
    <t>3.1 SISTEMA DE ANÁLISE E INTELIGÊNCIA DE IMAGENS VEÍCULARES-CERCA ELETRÔNICA</t>
  </si>
  <si>
    <t>4.1 SISTEMA DE PROCESSAMENTO DAS INFRAÇÕES GERADAS POR EQUIPAMENTOS DE FISCALIZAÇÃO ELETRÔNICA</t>
  </si>
  <si>
    <t>4.2 SISTEMA DE PROCESSAMENTO DAS INFRAÇÕES GERADAS POR TALONÁRIO ELETRÔNICO</t>
  </si>
  <si>
    <t>-</t>
  </si>
  <si>
    <t>itens</t>
  </si>
  <si>
    <t>sem</t>
  </si>
  <si>
    <t>4.3 SISTEMA DE INTEGRAÇÃO COM DETRAN, ÓRGÃOS RESPONSÁVEIS E SISTEMAS INTERNOS</t>
  </si>
  <si>
    <t>4.4 SISTEMA DE GERAÇÃO DE IMPRESSÕES E NOTIFICAÇÕES (estimativo)</t>
  </si>
  <si>
    <t>4.5 MÓDULO DE RELATÓRIOS GERENCIAIS PARA MEDIÇÃO</t>
  </si>
  <si>
    <t>4.6 SISTEMA ON-LINE DE ATENDIMENTO AO PÚBLICO</t>
  </si>
  <si>
    <t>4.7 SISTEMA DE INTELIGÊNCIA ANALÍTICA - BI</t>
  </si>
  <si>
    <t>4.8 SISTEMA DE MONITORAMENTO DE EQUIPAMENTOS</t>
  </si>
  <si>
    <t>ITEM: RD-03</t>
  </si>
  <si>
    <t>ITEM: RD-01</t>
  </si>
  <si>
    <t>ITEM: RD-02</t>
  </si>
  <si>
    <t>ITEM: RD-04</t>
  </si>
  <si>
    <t>ITEM: RD-05</t>
  </si>
  <si>
    <t>ITEM: RD-06</t>
  </si>
  <si>
    <t>ITEM: RD-07</t>
  </si>
  <si>
    <t>ITEM: RD-08</t>
  </si>
  <si>
    <t>ITEM: RD-09</t>
  </si>
  <si>
    <t>ITEM: RD-10</t>
  </si>
  <si>
    <t>ITEM: RD-11</t>
  </si>
  <si>
    <t>ITEM: RD-12</t>
  </si>
  <si>
    <t>ITEM: RD-13</t>
  </si>
  <si>
    <t>ITEM: RD-14</t>
  </si>
  <si>
    <t>ITEM: RD-15</t>
  </si>
  <si>
    <t>ITEM: RD-16</t>
  </si>
  <si>
    <t>ITEM: RD-17</t>
  </si>
  <si>
    <t>ITEM: RD-18</t>
  </si>
  <si>
    <t>ITEM: RD-19</t>
  </si>
  <si>
    <t>ITEM: RD-20</t>
  </si>
  <si>
    <t>ITEM: RD-21</t>
  </si>
  <si>
    <t>ITEM: RD-22</t>
  </si>
  <si>
    <t>ITEM: RD-23</t>
  </si>
  <si>
    <t>ITEM: RD-24</t>
  </si>
  <si>
    <t>ITEM: RD-25</t>
  </si>
  <si>
    <t>ITEM: RD-26</t>
  </si>
  <si>
    <t>ITEM: RD-27</t>
  </si>
  <si>
    <t>ITEM: RD-28</t>
  </si>
  <si>
    <t>ITEM: RD-29</t>
  </si>
  <si>
    <t>ITEM: RD-30</t>
  </si>
  <si>
    <t>ITEM: RD-31</t>
  </si>
  <si>
    <t>ITEM: RD-32</t>
  </si>
  <si>
    <t>ITEM: RD-33</t>
  </si>
  <si>
    <t>ITEM: RD-34</t>
  </si>
  <si>
    <t>ITEM: RD-35</t>
  </si>
  <si>
    <t>ITEM: RD-36</t>
  </si>
  <si>
    <t>ITEM: RD-37</t>
  </si>
  <si>
    <t>ITEM: RD-38</t>
  </si>
  <si>
    <t>ITEM: RD-39</t>
  </si>
  <si>
    <t>ITEM: RD-40</t>
  </si>
  <si>
    <t>ITEM: RD-41</t>
  </si>
  <si>
    <t>ITEM: RD-42</t>
  </si>
  <si>
    <t>ITEM: RD-43</t>
  </si>
  <si>
    <t>ITEM: RD-44</t>
  </si>
  <si>
    <t>ITEM: RD-45</t>
  </si>
  <si>
    <t>ITEM: RD-46</t>
  </si>
  <si>
    <t>ITEM: RD-47</t>
  </si>
  <si>
    <t>ITEM: RD-48</t>
  </si>
  <si>
    <t>ITEM: RD-49</t>
  </si>
  <si>
    <t>ITEM: RD-50</t>
  </si>
  <si>
    <t>ITEM: RD-51</t>
  </si>
  <si>
    <t>ITEM: RD-52</t>
  </si>
  <si>
    <t>ITEM: RD-53</t>
  </si>
  <si>
    <t>ITEM: RD-54</t>
  </si>
  <si>
    <t>ITEM: RD-55</t>
  </si>
  <si>
    <t>ITEM: RD-56</t>
  </si>
  <si>
    <t>ITEM: RD-57</t>
  </si>
  <si>
    <t>ITEM: RD-58</t>
  </si>
  <si>
    <t>ITEM: RD-59</t>
  </si>
  <si>
    <t>ITEM: RD-60</t>
  </si>
  <si>
    <t>ITEM: RD-61</t>
  </si>
  <si>
    <t>ITEM: RD-62</t>
  </si>
  <si>
    <t>ITEM: RD-63</t>
  </si>
  <si>
    <t>ITEM: RD-64</t>
  </si>
  <si>
    <t>ITEM: RD-65</t>
  </si>
  <si>
    <t>ITEM: RD-66</t>
  </si>
  <si>
    <t>ITEM: RD-67</t>
  </si>
  <si>
    <t>ITEM: RD-68</t>
  </si>
  <si>
    <t>ITEM: RD-69</t>
  </si>
  <si>
    <t>ITEM: RD-70</t>
  </si>
  <si>
    <t>ITEM: RD-71</t>
  </si>
  <si>
    <t>ITEM: RD-72</t>
  </si>
  <si>
    <t>ITEM: RD-73</t>
  </si>
  <si>
    <t>ITEM: RD-74</t>
  </si>
  <si>
    <t>ITEM: RD-75</t>
  </si>
  <si>
    <t>ITEM: RD-76</t>
  </si>
  <si>
    <t>ITEM: RD-77</t>
  </si>
  <si>
    <t>ITEM: RD-78</t>
  </si>
  <si>
    <t>ITEM: RD-79</t>
  </si>
  <si>
    <t>Saneamento de média do item RD-79, a proposta foi encaminhada para 5 empresas, porém, não havendo resposta de 2,   obtendo assim 3  valores para validação. Foi identificado 1 valor excessivamente elevado, portanto adotou-se os dois valores mais próximos disponibilizados para realização da média.</t>
  </si>
  <si>
    <t>ITEM: RD-80</t>
  </si>
  <si>
    <t>ITEM: RD-81</t>
  </si>
  <si>
    <t>ITEM: RD-82</t>
  </si>
  <si>
    <t>Saneamento de média do item RD-82, a proposta foi encaminhada para 5 empresas, porém, não havendo resposta de 2,  e foi encontrado um valor similar no banco nacional de preços, de obtendo assim 4  valores para validação. então foi identificado 1 valor excessivamente elevado, adotou-se os 3 valores mais próximos disponibilizados para realização da média.</t>
  </si>
  <si>
    <t>ITEM: RD-83</t>
  </si>
  <si>
    <t>Saneamento de média do item RD-83, a proposta foi encaminhada para 5 empresas, porém, não havendo resposta de 2,  e foi encontrado um valor similar no banco nacional de preços, de obtendo assim 4  valores para validação. então foi identificado 1 valor inexequivel, adotou-se os 3 valores mais próximos disponibilizados para realização da média.</t>
  </si>
  <si>
    <t>ITEM: RD-84</t>
  </si>
  <si>
    <t>Saneamento de média do item RD-84, a proposta foi encaminhada para 5 empresas, porém, não havendo resposta de 2,  e foi encontrado um valor similar no banco nacional de preços, de obtendo assim 4  valores para validação. então foi identificado 1 valor inexequivel, adotou-se os 3 valores mais próximos disponibilizados para realização da média.</t>
  </si>
  <si>
    <t>ITEM: RD-85</t>
  </si>
  <si>
    <t>Saneamento de média do item RD-85, a proposta foi encaminhada para 5 empresas, porém, não havendo resposta de 2,  e foi encontrado um valor similar no banco nacional de preços, de obtendo assim 4  valores para validação. então foi identificado 1 valor excessivamente elevado, adotou-se os 3 valores mais próximos disponibilizados para realização da média.</t>
  </si>
  <si>
    <t>ITEM: RD-86</t>
  </si>
  <si>
    <t>Saneamento de média do item RD-86, a proposta foi encaminhada para 5 empresas, porém, não havendo resposta de 2,  e foi encontrado um valor similar no banco nacional de preços, de obtendo assim 4  valores para validação. então foi identificado 2 valores excessivamente elevados, adotou-se os 2 valores mais próximos disponibilizados para realização da média.</t>
  </si>
  <si>
    <t>ITEM: RD-87</t>
  </si>
  <si>
    <t>Saneamento de média do item RD-87, a proposta foi encaminhada para 5 empresas, porém, não havendo resposta de 2,  e foi encontrado um valor similar no banco nacional de preços, de obtendo assim 4  valores para validação. então foi identificado 1 valor inexequivel, adotou-se os 3 valores mais próximos disponibilizados para realização da média.</t>
  </si>
  <si>
    <t>ITEM: RD-88</t>
  </si>
  <si>
    <t>ITEM: RD-89</t>
  </si>
  <si>
    <t>Saneamento de média do item RD-89, a proposta foi encaminhada para 5 empresas, porém, não havendo resposta de 2,  e foi encontrado um valor similar no banco nacional de preços, de obtendo assim 4  valores para validação. então foi identificado 1 valor excessivamente elevado, adotou-se os 3 valores mais próximos disponibilizados para realização da média.</t>
  </si>
  <si>
    <t>ITEM: RD-90</t>
  </si>
  <si>
    <t>Saneamento de média do item RD-90, a proposta foi encaminhada para 5 empresas, porém, não havendo resposta de 2,  e foi encontrado um valor similar no banco nacional de preços, de obtendo assim 4  valores para validação. então foi identificado 1 valor excessivamente elevado, adotou-se os 3 valores mais próximos disponibilizados para realização da média.</t>
  </si>
  <si>
    <t>ITEM: RD-91</t>
  </si>
  <si>
    <t>Saneamento de média do item RD-91, a proposta foi encaminhada para 5 empresas, porém, não havendo resposta de 2,  e foi encontrado um valor similar no banco nacional de preços, de obtendo assim 4  valores para validação. então foi identificado 1 valor excessivamente elevado, e 1 valor inexequivel, adotou-se os 2 valores mais próximos disponibilizados para realização da média.</t>
  </si>
  <si>
    <t>Valor com BDI DESONERADO (28,17%)</t>
  </si>
  <si>
    <t>Serttel</t>
  </si>
  <si>
    <t>SERTTEL</t>
  </si>
  <si>
    <t>Saneamento de média do item RD-01, a proposta foi encaminhada para 5 empresas, porém, não havendo resposta de 1 empresa   obtendo assim 4  valores para validação. Foi identificado 1 valor execessivamente elevado, portanto adotou-se os três valores mais próximos disponibilizados para realização da média.</t>
  </si>
  <si>
    <t>Saneamento de média do item RD-02, a proposta foi encaminhada para 5 empresas, porém, não havendo resposta de 1 empresa   obtendo assim 4  valores para validação. Foi identificado 2 valores execessivamente elevado, portanto adotou-se os 2 valores mais próximos disponibilizados para realização da média.</t>
  </si>
  <si>
    <t>Saneamento de média do item RD-03, a proposta foi encaminhada para 5 empresas, porém, não havendo resposta de 1 empresa   obtendo assim 4  valores para validação. Foi identificado 1 valor inexequivel, portanto adotou-se os 3 valores mais próximos disponibilizados para realização da média.</t>
  </si>
  <si>
    <t>Saneamento de média do item RD-09, a proposta foi encaminhada para 5 empresas, porém, não havendo resposta de 1 empresa   obtendo assim 4  valores para validação. Foi identificado 1 valor execessivamente elevado, portanto adotou-se os três valores mais próximos disponibilizados para realização da média.</t>
  </si>
  <si>
    <t>Saneamento de média do item RD-11, a proposta foi encaminhada para 5 empresas, porém, não havendo resposta de 1 empresa   obtendo assim 4  valores para validação. Foi identificado 1 valor execessivamente elevado, portanto adotou-se os três valores mais próximos disponibilizados para realização da média.</t>
  </si>
  <si>
    <t>Saneamento de média do item RD-14, a proposta foi encaminhada para 5 empresas, porém, não havendo resposta de 1 empresa,   obtendo assim 4  valores para validação. Foi identificado 2 valores excessivamente elevados, portanto adotou-se os dois valores mais próximos disponibilizados para realização da média.</t>
  </si>
  <si>
    <t>Saneamento de média do item RD-13, a proposta foi encaminhada para 5 empresas, porém, não havendo resposta de 1 empresa,   obtendo assim 4  valores para validação. Foi identificado 2 valores excessivamente elevados, portanto adotou-se os dois valores mais próximos disponibilizados para realização da média.</t>
  </si>
  <si>
    <t>Saneamento de média do item RD-12, a proposta foi encaminhada para 5 empresas, porém, não havendo resposta de 1 empresa,   obtendo assim 4  valores para validação. Foi identificado 1 valorer excessivamente elevado e 1 valor inexequivel, portanto adotou-se os dois valores mais próximos disponibilizados para realização da média.</t>
  </si>
  <si>
    <t>Saneamento de média do item RD-10, a proposta foi encaminhada para 5 empresas, porém, não havendo resposta de 1 empresa,   obtendo assim 4  valores para validação. Foi identificado 2 valores excessivamente elevados, portanto adotou-se os dois valores mais próximos disponibilizados para realização da média.</t>
  </si>
  <si>
    <t>Saneamento de média do item RD-05, a proposta foi encaminhada para 5 empresas, porém, não havendo resposta de 1 empresa,   obtendo assim 4  valores para validação. Foi identificado 1 valorer excessivamente elevado e 1 valor inexequivel, portanto adotou-se os dois valores mais próximos disponibilizados para realização da média.</t>
  </si>
  <si>
    <t>Saneamento de média do item RD-04, a proposta foi encaminhada para 5 empresas, porém, não havendo resposta de 1 empresa,   obtendo assim 4 valores para validação. Foi identificado 2 valores excessivamente elevados, portanto adotou-se os dois valores mais próximos disponibilizados para realização da média.</t>
  </si>
  <si>
    <t>Saneamento de média do item RD-16, a proposta foi encaminhada para 5 empresas, porém, não havendo resposta de 2,   obtendo assim 3  valores para validação. Foi identificado 2 valores excessivamente elevados, portanto adotou-se os dois valores mais próximos disponibilizados para realização da média.</t>
  </si>
  <si>
    <t>Saneamento de média do item RD-18, a proposta foi encaminhada para 5 empresas, porém, não havendo resposta de 1 empresa   obtendo assim 4  valores para validação. Foi identificado 1 valor inexequivel, portanto adotou-se os 3 valores mais próximos disponibilizados para realização da média.</t>
  </si>
  <si>
    <t>Saneamento de média do item RD-18, a proposta foi encaminhada para 5 empresas, porém, não havendo resposta de 1 empresa   obtendo assim 4  valores para validação. Foi identificado 1 valor excessivamente elevado, portanto adotou-se os 3 valores mais próximos disponibilizados para realização da média.</t>
  </si>
  <si>
    <t>Saneamento de média do item RD-21, a proposta foi encaminhada para 5 empresas, porém, não havendo resposta de 1 empresa   obtendo assim 4  valores para validação. Foi identificado 1 valor inexequível, portanto adotou-se os 3 valores mais próximos disponibilizados para realização da média.</t>
  </si>
  <si>
    <t>Saneamento de média do item RD-22, a proposta foi encaminhada para 5 empresas, porém, não havendo resposta de 1 empresa   obtendo assim 4  valores para validação. Foi identificado 1 valor excessivamente elevado, portanto adotou-se os 3 valores mais próximos disponibilizados para realização da média.</t>
  </si>
  <si>
    <t>Saneamento de média do item RD-23, a proposta foi encaminhada para 5 empresas, porém, não havendo resposta de 1 empresa   obtendo assim 4  valores para validação. Foram identificados 2 valores excessivamente elevados, portanto adotou-se os 2 valores mais próximos disponibilizados para realização da média.</t>
  </si>
  <si>
    <t>Saneamento de média do item RD-24, a proposta foi encaminhada para 5 empresas, porém, não havendo resposta de 1 empresa   obtendo assim 4  valores para validação.  Foi identificado 1 valor inexequivel o, portanto adotou-se os dois valores mais próximos disponibilizados para realização da média.</t>
  </si>
  <si>
    <t>Saneamento de média do item RD-27, a proposta foi encaminhada para 5 empresas, porém, não havendo resposta de 1 empresa   obtendo assim 4  valores para validação.  . Foi identificado 1 valor inexequivel o, portanto adotou-se os dois valores mais próximos disponibilizados para realização da média.</t>
  </si>
  <si>
    <t>Saneamento de média do item RD-28, a proposta foi encaminhada para 5 empresas, porém, não havendo resposta de 1 empresa,   obtendo assim 4  valores para validação. Foi identificado 1 valorer excessivamente elevado e 1 valor inexequivel, portanto adotou-se os dois valores mais próximos disponibilizados para realização da média.</t>
  </si>
  <si>
    <t>Saneamento de média do item RD-29, a proposta foi encaminhada para 5 empresas, porém, não havendo resposta de 1 empresa,   obtendo assim 4  valores para validação. Foi identificado 1 valor inexequivel o, portanto adotou-se os dois valores mais próximos disponibilizados para realização da média.</t>
  </si>
  <si>
    <t>Saneamento de média do item RD-30, a proposta foi encaminhada para 5 empresas, porém, não havendo resposta de 1 empresa,   obtendo assim 4  valores para validação. Foi identificado 1 valorer excessivamente elevado e 1 valor inexequivel, portanto adotou-se os dois valores mais próximos disponibilizados para realização da média.</t>
  </si>
  <si>
    <t>Saneamento de média do item RD-31, a proposta foi encaminhada para 5 empresas, porém, não havendo resposta de 1 empresa   obtendo assim 4  valores para validação. Foram identificados 2 valores excessivamente elevados, portanto adotou-se os 2 valores mais próximos disponibilizados para realização da média.</t>
  </si>
  <si>
    <t>Saneamento de média do item RD-33, a proposta foi encaminhada para 5 empresas, porém, não havendo resposta de 1 empresa   obtendo assim 4  valores para validação.  Foi identificado 1 valor excessivamente elevado, portanto adotou-se os dois valores mais próximos disponibilizados para realização da média.</t>
  </si>
  <si>
    <t>Saneamento de média do item RD-34, a proposta foi encaminhada para 5 empresas, porém, não havendo resposta de 1,   obtendo assim 4  valores para validação. Neste item obtemos 3 valores, foi identificado 1 valor excessivamente elevado, portanto adotou-se os dois valores mais próximos disponibilizados para realização da média.</t>
  </si>
  <si>
    <t>Saneamento de média do item RD-36, a proposta foi encaminhada para 5 empresas, porém, não havendo resposta de 1 empresa   obtendo assim 4  valores para validação. Foi identificado 1 valor excessivamente elevado, portanto adotou-se os dois valores mais próximos disponibilizados para realização da média.</t>
  </si>
  <si>
    <t>Saneamento de média do item RD-37, a proposta foi encaminhada para 5 empresas, porém, não havendo resposta de 1 empresa   obtendo assim 4  valores para validação. Foi identificado 1 valor excessivamente elevado, portanto adotou-se os dois valores mais próximos disponibilizados para realização da média.</t>
  </si>
  <si>
    <t>Saneamento de média do item RD-39, a proposta foi encaminhada para 5 empresas, porém, não havendo resposta de 1 empresa   obtendo assim 4  valores para validação. Foi identificado 1 valor inexequível, portanto adotou-se os dois valores mais próximos disponibilizados para realização da média.</t>
  </si>
  <si>
    <t>Saneamento de média do item RD-41 a proposta foi encaminhada para 5 empresas, porém, não havendo resposta de 1 empresa   obtendo assim 4  valores para validação. Foi identificado 1 valor inexequível e 1 valor excessivamente elevado, portanto adotou-se os dois valores mais próximos disponibilizados para realização da média.</t>
  </si>
  <si>
    <t>Saneamento de média do item RD-42 a proposta foi encaminhada para 5 empresas, porém, não havendo resposta de 1 empresa   obtendo assim 4  valores para validação. Foram identificados 2 valores excessivamente elevados, portanto adotou-se os dois valores mais próximos disponibilizados para realização da média.</t>
  </si>
  <si>
    <t>Saneamento de média do item RD-43 a proposta foi encaminhada para 5 empresas, porém, não havendo resposta de 1 empresa   obtendo assim 4  valores para validação. Foi identificado 1 valor inexequivel, portanto adotou-se os três valores mais próximos disponibilizados para realização da média.</t>
  </si>
  <si>
    <t>Saneamento de média do item RD-44 a proposta foi encaminhada para 5 empresas, porém, não havendo resposta de 1 empresa   obtendo assim 4  valores para validação. Foi identificado 1 valorexcessivamente elevado, portanto adotou-se os três valores mais próximos disponibilizados para realização da média.</t>
  </si>
  <si>
    <t>Saneamento de média do item RD-45 a proposta foi encaminhada para 5 empresas, porém, não havendo resposta de 1 empresa   obtendo assim 4  valores para validação. Foi identificado 1 valor inexequivel o, portanto adotou-se os 3  valores mais próximos disponibilizados para realização da média.</t>
  </si>
  <si>
    <t>Saneamento de média do item RD-48 a proposta foi encaminhada para 5 empresas, porém, não havendo resposta de 1 empresa   obtendo assim 4  valores para validação. Foi identificado 1 valor inexequivel o, portanto adotou-se os 3  valores mais próximos disponibilizados para realização da média.</t>
  </si>
  <si>
    <t>Saneamento de média do item RD-49 a proposta foi encaminhada para 5 empresas, porém, não havendo resposta de 1 empresa   obtendo assim 4  valores para validação.Foi identificado 2 valores excessivamente elevados, portanto adotou-se os 2  valores mais próximos disponibilizados para realização da média.</t>
  </si>
  <si>
    <t>Saneamento de média do item RD-50 a proposta foi encaminhada para 5 empresas, porém, não havendo resposta de 1 empresa   obtendo assim 4  valores para validação.Foi identificado 2 valores inexequivel, portanto adotou-se os 2  valores mais próximos disponibilizados para realização da média.</t>
  </si>
  <si>
    <t>Saneamento de média do item RD-51 a proposta foi encaminhada para 5 empresas, porém, não havendo resposta de 1 empresa   obtendo assim 4  valores para validação.Foi identificado 2 valores excessivamente elevados, portanto adotou-se os 2  valores mais próximos disponibilizados para realização da média.</t>
  </si>
  <si>
    <t>Saneamento de média do item RD-55 a proposta foi encaminhada para 5 empresas, porém, não havendo resposta de 1 empresa   obtendo assim 4  valores para validação.Foi identificado 1 valor  inexequivel, portanto adotou-se os 3  valores mais próximos disponibilizados para realização da média.</t>
  </si>
  <si>
    <t>Saneamento de média do item RD-55 a proposta foi encaminhada para 5 empresas, porém, não havendo resposta de 1 empresa   obtendo assim 4  valores para validação.Foram identificados 2 valores excessivamente elevados, portanto adotou-se os 2  valores mais próximos disponibilizados para realização da média.</t>
  </si>
  <si>
    <t>Saneamento de média do item RD-59 a proposta foi encaminhada para 5 empresas, porém, não havendo resposta de 1 empresa   obtendo assim 4  valores para validação.FoI identificado 1 valores inexequivel, portanto adotou-se os 3  valores mais próximos disponibilizados para realização da média.</t>
  </si>
  <si>
    <t>Saneamento de média do item RD-60 a proposta foi encaminhada para 5 empresas, porém, não havendo resposta de 1 empresa   obtendo assim 4  valores para validação.Foram identificados 2 valores excessivaente elevados, portanto adotou-se os 2  valores mais próximos disponibilizados para realização da média.</t>
  </si>
  <si>
    <t>Saneamento de média do item RD-61 a proposta foi encaminhada para 5 empresas, porém, não havendo resposta de 1 empresa   obtendo assim 4  valores para validação.Foi identificado 1 valor excessivaente elevado, portanto adotou-se os 3  valores mais próximos disponibilizados para realização da média.</t>
  </si>
  <si>
    <t>Saneamento de média do item RD-63 a proposta foi encaminhada para 5 empresas, porém, não havendo resposta de 1 empresa   obtendo assim 4  valores para validação.Foi identificado 1 valor inexequivel, portanto adotou-se os 3  valores mais próximos disponibilizados para realização da média.</t>
  </si>
  <si>
    <t>Saneamento de média do item RD-63 a proposta foi encaminhada para 5 empresas, porém, não havendo resposta de 1 empresa   obtendo assim 4  valores para validação.Foram identificados 2 valores excessivamente elevados, portanto adotou-se os 2 valores mais próximos disponibilizados para realização da média.</t>
  </si>
  <si>
    <t>Saneamento de média do item RD-69 a proposta foi encaminhada para 5 empresas, porém, não havendo resposta de 1 empresa   obtendo assim 4  valores para validação.Foi identificado 1 valore excessivamente elevado, portanto adotou-se os 3 valores mais próximos disponibilizados para realização da média.</t>
  </si>
  <si>
    <t>Saneamento de média do item RD-73 a proposta foi encaminhada para 5 empresas, porém, não havendo resposta de 1 empresa   obtendo assim 4  valores para validação.Foi identificado 1 valore excessivamente elevado, portanto adotou-se os 3 valores mais próximos disponibilizados para realização da média.</t>
  </si>
  <si>
    <t>Saneamento de média do item RD-74 a proposta foi encaminhada para 5 empresas, porém, não havendo resposta de 1 empresa   obtendo assim 4  valores para validação.Foi identificado 1 valore excessivamente elevado, portanto adotou-se os 3 valores mais próximos disponibilizados para realização da média.</t>
  </si>
  <si>
    <t>Saneamento de média do item RD-54 a proposta foi encaminhada para 5 empresas, porém, não havendo resposta de 1 empresa   obtendo assim 4  valores para validação.Foi identificado 1 valor excessivamente elevado, portanto adotou-se os 3  valores mais próximos disponibilizados para realização da média.</t>
  </si>
  <si>
    <t>Município de Campo Grande/MS.</t>
  </si>
  <si>
    <t>Não Desonerado:</t>
  </si>
  <si>
    <t>RESUMO DO ORÇAMENTO E QUADRO COMPARATIVO</t>
  </si>
  <si>
    <t>VALOR</t>
  </si>
  <si>
    <t>DESONERADO</t>
  </si>
  <si>
    <t>NÃO DESONERADO</t>
  </si>
  <si>
    <t>1.</t>
  </si>
  <si>
    <t>TOTAL:</t>
  </si>
  <si>
    <t>BENEFÍCIOS E DESPESAS INDIRETAS (BDI) ANALÍTICO</t>
  </si>
  <si>
    <t>Tipo de Serviço:</t>
  </si>
  <si>
    <t>CONSTRUÇÃO</t>
  </si>
  <si>
    <t>DE RODOVIAS</t>
  </si>
  <si>
    <t>PARCELAS DO BDI</t>
  </si>
  <si>
    <t>1° Quartil</t>
  </si>
  <si>
    <t>Médio</t>
  </si>
  <si>
    <t>3° quartil</t>
  </si>
  <si>
    <t>BDI Adotado</t>
  </si>
  <si>
    <t>AC - Administração Central</t>
  </si>
  <si>
    <t>S + G - Seguro e Garantia</t>
  </si>
  <si>
    <t>R - Risco</t>
  </si>
  <si>
    <t>DF - Despesas Financeiras</t>
  </si>
  <si>
    <t>L - Lucro</t>
  </si>
  <si>
    <t>I - IMPOSTOS</t>
  </si>
  <si>
    <t>PIS:</t>
  </si>
  <si>
    <t>COFINS:</t>
  </si>
  <si>
    <t>ISSQN(3):</t>
  </si>
  <si>
    <t>CPRB (2):</t>
  </si>
  <si>
    <t>BDI CALCULADO:</t>
  </si>
  <si>
    <t>BDI calculado pela seguinte equação:</t>
  </si>
  <si>
    <t>Onde:</t>
  </si>
  <si>
    <t>AC: taxa de administração central;</t>
  </si>
  <si>
    <t>S: taxa de seguros;</t>
  </si>
  <si>
    <t>R: taxa de riscos;</t>
  </si>
  <si>
    <t>G: taxa de garantias;</t>
  </si>
  <si>
    <t xml:space="preserve">DF: taxa de despesas financeiras; </t>
  </si>
  <si>
    <t>L: taxa de lucro/remuneração;</t>
  </si>
  <si>
    <t>I: taxa de incidência de impostos [ PIS, COFINS, (3) ISSQN, (2) Encargos Sociais ]</t>
  </si>
  <si>
    <t>(2) 4,50% (Contribuição Previdenciária sobre a Receita Bruta - Lei n° 12.844/2013 e Lei 863/2015</t>
  </si>
  <si>
    <t>(3) ISSQN é um imposto que incide sobre o preço de serviço, em Campo Grande o valor é de 5%. O custo previsto com mão-de-obra é de 60% do custo total da obra, para o computo do ISSQN o valor será de 3%</t>
  </si>
  <si>
    <t>FORNECIMENTO</t>
  </si>
  <si>
    <t>DE MATERIAIS</t>
  </si>
  <si>
    <t>2.1.2</t>
  </si>
  <si>
    <t>GERAÇÃO DE IMPRESSÕES E NOTIFICAÇÕES (estimativo)</t>
  </si>
  <si>
    <t>estimado 1 hora e 30 minutos por dia 3 dias por semana em 4 semanas por mês =  18 horas</t>
  </si>
  <si>
    <t>estimado 30 minutos por dia 2 dias por semana 4 semanas por mês = 4 horas por mês</t>
  </si>
  <si>
    <t>estimado 1 hora por dia 3 dias por semana 4 semanas por mês =1*3*4 = 12horas</t>
  </si>
  <si>
    <t>estimado 1 hora por dia 5 dias por semana 4 semanas por mês = 1*5*4 = 20horas</t>
  </si>
  <si>
    <t>Valor com BDI NÃO DESONERADO (21,99%)</t>
  </si>
  <si>
    <t>CRONOGRAMA FÍSICO - FINANCEIRO</t>
  </si>
  <si>
    <t>IMPLANTAÇÃO E FORNECIMENTO DE EQUIPAMENTO DE MONITORAMENTO DE RUÍDO DE TRÁFEGO</t>
  </si>
  <si>
    <t>Quantidade necessária integral</t>
  </si>
  <si>
    <t>VEICULO DE PASSEIO,5 PASSAGEIROS,MOTOR BICOMBUSTIVEL (GASOLI NA E ALCOOL) DE 1.0 LITRO,INCLUSIVE MOTORISTA</t>
  </si>
  <si>
    <t>Saneamento de média do item RD-06, a proposta foi encaminhada para 5 empresas, porém, não havendo resposta de 1 empresa,   obtendo assim 4  valores para validação. Foi identificado  1 valor inexequivel, portanto adotou-se os três valores mais próximos disponibilizados para realização da média, assim ficando válidos os 3 valores disponíveis</t>
  </si>
  <si>
    <t>estimado 2 horas por dia 4 dias por semana 4 semanas por mês = 2*4*4 = 32 horas</t>
  </si>
  <si>
    <t>estimado 0,50 hora por conjunto = 
0,50 * 8 = 4 horas</t>
  </si>
  <si>
    <t>DIAS</t>
  </si>
  <si>
    <t>comp'!I7</t>
  </si>
  <si>
    <t>estimado 0,02horas de  por equipamento por semana, 8 equipamentos, 4 semanas por mês  = 0,64</t>
  </si>
  <si>
    <t>estimado 0,02 de  por equipamento por semana, 8 equipamentos, 4 semanas por mês  = 0,64</t>
  </si>
  <si>
    <t>estimado 0,16horas de conserto por equipamento por semanas, 4 semanas por mês  = 0,64</t>
  </si>
  <si>
    <t>estimado 0,08 un de conserto  por equipamento por semana,  4 semanas por mês  = 0,32</t>
  </si>
  <si>
    <t>Valor Eara implantação</t>
  </si>
  <si>
    <t>EQUIPAMENTO TIPO MISTO (Função não metrológica)</t>
  </si>
  <si>
    <t>EQUIPAMENTO TIPO FIXO E OSTENSIVO (Função Metrológica)</t>
  </si>
  <si>
    <t>EQUIPAMENTO TIPO FIXO E DISCRETO (Função Metrológica)</t>
  </si>
  <si>
    <t>Valor Estimado para implantação de 1 faixa</t>
  </si>
  <si>
    <t>Valor Estimado para implantação</t>
  </si>
  <si>
    <t>VALOR UNITÁRIO</t>
  </si>
  <si>
    <t>VALOR TOTAL</t>
  </si>
  <si>
    <t>EQUIPAMENTO TIPO MISTO</t>
  </si>
  <si>
    <t>TOTAL ACUMULADO</t>
  </si>
  <si>
    <t>TOTAL MÊS</t>
  </si>
  <si>
    <t>1º mês</t>
  </si>
  <si>
    <t>2º mês</t>
  </si>
  <si>
    <t>3º mês</t>
  </si>
  <si>
    <t>4º mês</t>
  </si>
  <si>
    <t>5º mês</t>
  </si>
  <si>
    <t>6º mês</t>
  </si>
  <si>
    <t>7º mês</t>
  </si>
  <si>
    <t>8º mês</t>
  </si>
  <si>
    <t>9º mês</t>
  </si>
  <si>
    <t>10º mês</t>
  </si>
  <si>
    <t>11º mês</t>
  </si>
  <si>
    <t>12º mês</t>
  </si>
  <si>
    <t>13º mês</t>
  </si>
  <si>
    <t>14º mês</t>
  </si>
  <si>
    <t>15º mês</t>
  </si>
  <si>
    <t>16º mês</t>
  </si>
  <si>
    <t>17º mês</t>
  </si>
  <si>
    <t>18º mês</t>
  </si>
  <si>
    <t>19º mês</t>
  </si>
  <si>
    <t>20º mês</t>
  </si>
  <si>
    <t>21º mês</t>
  </si>
  <si>
    <t>22º mês</t>
  </si>
  <si>
    <t>23º mês</t>
  </si>
  <si>
    <t>24º mês</t>
  </si>
  <si>
    <t xml:space="preserve"> MANUTENÇÃO</t>
  </si>
  <si>
    <t>MANUTENÇÃO PREVENTIVA E/OU CORRETIVA DE EQUIPAMENTOS TIPO MISTOS</t>
  </si>
  <si>
    <t>Contratação de empresa para prestação de serviços de instalação, monitoramento e manutenção dos equipamentos registradores de infrações, incluindo o fornecimento de plataforma de gestão de dados, central de monitoramento, sistema de análise e inteligência de imagens veiculares e o sistema de processamento de imagens e infrações de trânsito nas vias e logradouros públicos, conforme Termo de Referência.</t>
  </si>
  <si>
    <t>FAIXA</t>
  </si>
  <si>
    <t xml:space="preserve">EQUIPAMENTO </t>
  </si>
  <si>
    <t xml:space="preserve">CONJUNTO </t>
  </si>
  <si>
    <t>MANUTENÇÃO PREVENTIVA E/OU CORRETIVA DE EQUIPAMENTO TIPO FIXO E DISCRETO</t>
  </si>
  <si>
    <t>MANUTENÇÃO PREVENTIVA E/OU CORRETIVA DE EQUIPAMENTOS TIPO FIXO E OSTENSIVO</t>
  </si>
  <si>
    <t>MANUTENÇÃO PREVENTIVA E/OU CORRETIVA DE EQUIPAMENTOS TIPO ESTÁTICO (PORTÁTIL)</t>
  </si>
  <si>
    <t xml:space="preserve">90776
</t>
  </si>
  <si>
    <t>ENCARREGADO GERAL COM ENCARGOS COMPLEMENTARES</t>
  </si>
  <si>
    <t>SERVENTE COM ENCARGOS COMPLEMENTARES</t>
  </si>
  <si>
    <t>DATA -BASE = 
SINAPI 02/2025
EMBASA 01/2025
EMOP 01/2025</t>
  </si>
  <si>
    <t>VALOR MÁXIMO DO CONTRATO:</t>
  </si>
  <si>
    <t>MANUTENÇÃO PREVENTIVA E/OU CORRETIVA DE EQUIPAMENTOS COM SOFTWARE TALONÁRIO E IMPRESSORA</t>
  </si>
  <si>
    <t>MANUTENÇÃO PREVENTIVA E/OU CORRETIVA DE EQUIPAMENTO TIPO CÂMERA DE VIDEOMONITORAMENTO</t>
  </si>
  <si>
    <t>MANUTENÇÃO PREVENTIVA E/OU CORRETIVA DE EQUIPAMENTO PONTO DE COLETA DE IMAGEM - PCLI</t>
  </si>
  <si>
    <t>MANUTENÇÃO PREVENTIVA E/OU CORRETIVA DE MONITORAMENTO DE RUÍDO DE TRÁFEGO</t>
  </si>
  <si>
    <t>MANUTENÇÃO PREVENTIVA E/OU CORRETIVA MOBILIÁRIOS/ADAPTAÇÃO DA ESTRUTURA A SALA</t>
  </si>
  <si>
    <t>FAIXA EM 24 MESES</t>
  </si>
  <si>
    <t>EQUIPAMENTOS EM 24 MESES</t>
  </si>
  <si>
    <t>CONJUNTO EM 24 MESES</t>
  </si>
  <si>
    <t>LOCAÇÃO</t>
  </si>
  <si>
    <t>VALOR TOTAL
Não Desonerado</t>
  </si>
  <si>
    <t>SERV. EM 24 MESES</t>
  </si>
  <si>
    <t>VALOR UNITÁRIO (COM BDI)
Não Desonerado</t>
  </si>
  <si>
    <t>VALOR UNITÁRIO
(COM BDI)
Desonerado</t>
  </si>
  <si>
    <t>VALOR TOTAL
Desonerado</t>
  </si>
  <si>
    <t>ANEXO VIII - ORÇAMENTO SINTÉTICO</t>
  </si>
  <si>
    <t>LOCAÇÃO (DISPONIBILIZAÇÃO) DE EQUIPAMENTO TIPO MISTO</t>
  </si>
  <si>
    <t>LOCAÇÃO (DISPONIBILIZAÇÃO) DE EQUIPAMENTO TIPO FIXO E DISCRETO</t>
  </si>
  <si>
    <t>LOCAÇÃO (DISPONIBILIZAÇÃO) DE EQUIPAMENTOS TIPO FIXO E OSTENSIVO</t>
  </si>
  <si>
    <t>LOCAÇÃO (DISPONIBILIZAÇÃO) DE EQUIPAMENTOS TIPO ESTÁTICO (PORTÁTIL)</t>
  </si>
  <si>
    <t>LOCAÇÃO (DISPONIBILIZAÇÃO) DE EQUIPAMENTOS COM SOFTWARE TALONÁRIO E IMPRESSORA</t>
  </si>
  <si>
    <t>LOCAÇÃO (DISPONIBILIZAÇÃO) DE EQUIPAMENTO TIPO CÂMERA DE VIDEOMONITORAMENTO</t>
  </si>
  <si>
    <t>LOCAÇÃO (DISPONIBILIZAÇÃO) DE EQUIPAMENTO PONTO DE COLETA DE IMAGEM - PCLI</t>
  </si>
  <si>
    <t>LOCAÇÃO (DISPONIBILIZAÇÃO) DE MONITORAMENTO DE RUÍDO DE TRÁFEGO</t>
  </si>
  <si>
    <t>LOCAÇÃO (DISPONIBILIZAÇÃO) MOBILIÁRIOS/ADAPTAÇÃO DA ESTRUTURA A SALA</t>
  </si>
  <si>
    <t>Contratação de empresa para prestação de serviços de instalação, monitoramento e manutenção dos equipamentos registradores de infrações, incluindo o fornecimento de plataforma de gestão de dados, central de monitoramento, sistema de análise e inteligência de imagens veiculares e o sistema de processamento de imagens e infrações de trânsito nas vias e logradouros públicos</t>
  </si>
  <si>
    <t>LOCAÇÃO (DISPONIBILIZAÇÃO) DE EQUIPAMENTO TIPO FIXO E OSTENSIVO</t>
  </si>
  <si>
    <t>LOCAÇÃO (DISPONIBILIZAÇÃO) DE EQUIPAMENTO TIPO ESTÁTICO</t>
  </si>
  <si>
    <t>LOCAÇÃO (DISPONIBILIZAÇÃO) DE EQUIPAMENTO COM SOFTWARE TALONÁRIO ELETRÔNICO DE INFRAÇÕES E IMPRESSORA TÉRMICA</t>
  </si>
  <si>
    <t>LOCAÇÃO (DISPONIBILIZAÇÃO)DE EQUIPAMENTO EQUIPAMENTO TIPO CÂMERA DE VIDEOMONITORAMENTO</t>
  </si>
  <si>
    <t>LOCAÇÃO (DISPONIBILIZAÇÃO) DE EQUIPAMENTO DE MONITORAMENTO DE RUÍDO DE TRÁFEGO</t>
  </si>
  <si>
    <t>LOCAÇÃO (DISPONIBILIZAÇÃO) DE MOBILIÁRIOS/ADAPTAÇÃO DA ESTRUTURA A SALA</t>
  </si>
  <si>
    <t>LOCAÇÃO (DISPONIBILIZAÇÃO) DE HARDWARE</t>
  </si>
  <si>
    <t>MANUTENÇÃO PREVENTIVA E/OU CORRETIVA DO HARDWARE</t>
  </si>
  <si>
    <t>MANUTENÇÃO PREVENTIVA E/OU CORRETIVA DE HARDWARE</t>
  </si>
  <si>
    <t>1 faixa por m~es</t>
  </si>
  <si>
    <t>GERAÇÃO DE IMPRESSÕES E NOTIFICAÇÕES</t>
  </si>
  <si>
    <t>SERVIÇO</t>
  </si>
  <si>
    <t>MEMÓRIA DE CÁLCULO</t>
  </si>
  <si>
    <t>MEMÓRIA</t>
  </si>
  <si>
    <t>Conforme previsão de implantação distribuída no cronograma físico-financeiro, alinhada à demanda, metas operacionais e diretrizes de planejamento estabelecidas para o período de 24 meses (vigência contratual)</t>
  </si>
  <si>
    <t>Conforme item 1.1.2</t>
  </si>
  <si>
    <t>Conforme item 1.2.2</t>
  </si>
  <si>
    <t>Conforme item 1.3.2</t>
  </si>
  <si>
    <t>Conforme item 1.4.2</t>
  </si>
  <si>
    <t>Conforme previsão de implantação distribuída no cronograma físico-financeiro, alinhada à demanda, metas operacionais e diretrizes de planejamento estabelecidas para o período de 24 meses  (vigência contratual)</t>
  </si>
  <si>
    <t>Conforme Item 1.5.1</t>
  </si>
  <si>
    <t>Conforme Item 1.6.1</t>
  </si>
  <si>
    <t>Conforme Item 1.7.1</t>
  </si>
  <si>
    <t>Conforme Item 1.8.2</t>
  </si>
  <si>
    <t>Conforme necessidade prevista no item 2.1.1 acima, para o período de 24 meses (vigência contratual)</t>
  </si>
  <si>
    <t>Confome item 2.1.2</t>
  </si>
  <si>
    <t>Conforme necessidade prevista no item 2.3.1 acima, para o período de 24 meses (vigência contratual)</t>
  </si>
  <si>
    <t>Conforme 2.3.3</t>
  </si>
  <si>
    <t>CONJUNTO</t>
  </si>
  <si>
    <t>UNIDADES EM 24 MESES</t>
  </si>
  <si>
    <t>MANUTENÇÃO PREVENTIVA E/OU CORRETIVA DE  EQUIPAMENTO TIPO FIXO E DISCRETO</t>
  </si>
  <si>
    <t>MANUTENÇÃO PREVENTIVA E/OU CORRETIVA DE  EQUIPAMENTO TIPO FIXO E OSTENSIVO</t>
  </si>
  <si>
    <t>MANUTENÇÃO PREVENTIVA E/OU CORRETIVA DE EQUIPAMENTO TIPO ESTÁTICO</t>
  </si>
  <si>
    <t>MANUTENÇÃO PREVENTIVA E/OU CORRETIVA DE EQUIPAMENTO COM SOFTWARE TALONÁRIO ELETRÔNICO DE INFRAÇÕES E IMPRESSORA TÉRMICA</t>
  </si>
  <si>
    <t>MANUTENÇÃO PREVENTIVA E/OU CORRETIVA DE EQUIPAMENTO DE MONITORAMENTO DE RUÍDO DE TRÁFEGO</t>
  </si>
  <si>
    <t>MANUTENÇÃO PREVENTIVA E/OU CORRETIVA DE MOBILIÁRIOS/ADAPTAÇÃO DA ESTRUTURA A SALA</t>
  </si>
  <si>
    <t>mesa sem gaveta</t>
  </si>
  <si>
    <t>Cadeira tipo secretária giratória com braço.</t>
  </si>
  <si>
    <t>Total Faixas</t>
  </si>
  <si>
    <t>Imp/mês</t>
  </si>
  <si>
    <t>Qtdd Imp/Faixa</t>
  </si>
  <si>
    <t>LOCAÇÃO/SISTEMA EM 24 MESES</t>
  </si>
  <si>
    <t>LOCAÇÃO/SERVIÇOS EM 24 MESES</t>
  </si>
  <si>
    <t>Desonerado:</t>
  </si>
  <si>
    <t>SERVIÇO/MÊS</t>
  </si>
  <si>
    <t>Quantidade de faixas estimadas conforme Anexo IV e V do TR</t>
  </si>
  <si>
    <t>Quantidade de faixas estimadas conforme Anexo III do TR</t>
  </si>
  <si>
    <t>Quantidade de faixas estimadas conforme Anexo V do TR</t>
  </si>
  <si>
    <t>Conforme necessidade prevista no memorial descritivo (Anexo III do TR) para o período de 24 meses (vigência contratual)</t>
  </si>
  <si>
    <t>Conforme quantidade prevista no Anexo III do TR (item 10.3. Mobiliários)</t>
  </si>
  <si>
    <t>Conforme necessidade prevista no Anexo III do TR (item 10.4. Link de Telecomunicações), para o período de 24 meses (vigência contratual)</t>
  </si>
  <si>
    <t>Conforme quantidade prevista no Anexo III do TR (item 10.2. Hardware). 01 conjunto para o período de 24 meses (vigência contratual)</t>
  </si>
  <si>
    <t>Conforme necessidade prevista no memorial descritivo (Anexo III do TR - item 10.5. Software) para o período de 24 meses (vigência contratual)</t>
  </si>
  <si>
    <t>Conforme necessidade prevista no memorial descritivo (Anexo III do TR - item XI.ITEM 3 – SISTEMA DE CERCA ELETRÔNICA) para o período de 24 meses (vigência contratual)</t>
  </si>
  <si>
    <t>Conforme necessidade prevista no memorial descritivo (Anexo III do TR - item 12.6 SISTEMA PARA PROCESSAMENTO DAS INFRAÇÕES GERADAS ATRAVÉS EQUIPAMENTOS DE FISCALIZAÇÃO ELETRÔNICA DE TRÂNSITO) para o período de 24 meses (vigência contratual)</t>
  </si>
  <si>
    <t>Conforme necessidade prevista no memorial descritivo (Anexo III do TR - item 12.7. SISTEMA DE PROCESSAMENTO DAS INFRAÇÕES GERADAS POR TALONÁRIO ELETRÔNICO) para o período de 24 meses (vigência contratual)</t>
  </si>
  <si>
    <t>Conforme necessidade prevista no memorial descritivo (Anexo III do TR -  itens 12.6 e 12.7) para o período de 24 meses (vigência contratual)</t>
  </si>
  <si>
    <t>Conforme ANEXO VII - Memória de Cálculo Impressões (HIstórico de impressões geradas no ano de 2024) foram geradas 29.369 impressões por mês no ano de 2024, referente a 211 faixas monitoradas (Conforme Anexo IV- Localização de instalação dos equipamentos existentes). Logo 29.369 / 211 = 140 impressões/faixa. 
Conforme previsão de implantação distribuída no cronograma físico-financeiro, alinhada à demanda, metas operacionais e diretrizes de planejamento estabelecidas, obteve-se a quantidade total estimada de 944.020 impressões para o período de 24 meses (vigência contratual)</t>
  </si>
  <si>
    <t>Conforme necessidade prevista no memorial descritivo (Anexo III do TR - item 12.9. MÓDULO DE RELATÓRIOS GERENCIAIS PARA MEDIÇÃO) para o período de 24 meses (vigência contratual)</t>
  </si>
  <si>
    <t>Conforme necessidade prevista no memorial descritivo (Anexo III do TR - item 12.10. SISTEMA ON-LINE DE ATENDIMENTO AO PÚBLICO) para o período de 24 meses (vigência contratual)</t>
  </si>
  <si>
    <t>Conforme necessidade prevista no memorial descritivo (Anexo III do TR - item 12.11. SISTEMA DE INTELIGÊNCIA ANALÍTICA - BI) para o período de 24 meses (vigência contratual)</t>
  </si>
  <si>
    <t>Conforme necessidade prevista no memorial descritivo (Anexo III do TR - item 12.12. SISTEMA DE MONITORAMENTO DE EQUIPAMENTOS) para o período de 24 meses (vigência contratual)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</si>
</sst>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5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-&quot;R$&quot;* #,##0.00_-;\-&quot;R$&quot;* #,##0.00_-;_-&quot;R$&quot;* &quot;-&quot;??_-;_-@_-"/>
    <numFmt numFmtId="165" formatCode="_(* #,##0.00_);_(* \(#,##0.00\);_(* &quot;-&quot;??_);_(@_)"/>
    <numFmt numFmtId="166" formatCode="#,##0.000"/>
    <numFmt numFmtId="167" formatCode="#,##0.0000"/>
    <numFmt numFmtId="168" formatCode="mmmm/yyyy"/>
    <numFmt numFmtId="169" formatCode="&quot;R$ &quot;#,##0.00"/>
    <numFmt numFmtId="170" formatCode="[$R$-416]\ #,##0.00;[Red]\-[$R$-416]\ #,##0.00"/>
    <numFmt numFmtId="171" formatCode="#,##0.00;[Red]#,##0.00"/>
    <numFmt numFmtId="172" formatCode="&quot;R$ &quot;#,##0.00;[Red]&quot;R$ &quot;#,##0.00"/>
    <numFmt numFmtId="173" formatCode="00"/>
    <numFmt numFmtId="174" formatCode="#,##0.000_);\(#,##0.000\)"/>
    <numFmt numFmtId="175" formatCode="&quot;R$&quot;\ #,##0.00"/>
    <numFmt numFmtId="176" formatCode="_-&quot;R$&quot;* #,##0.00_-;\-&quot;R$&quot;* #,##0.00_-;_-&quot;R$&quot;* &quot;-&quot;???_-;_-@_-"/>
  </numFmts>
  <fonts count="72" x14ac:knownFonts="1">
    <font>
      <sz val="11"/>
      <color theme="1"/>
      <name val="Calibri"/>
      <family val="2"/>
      <scheme val="minor"/>
    </font>
    <font>
      <b/>
      <sz val="11"/>
      <color theme="1"/>
      <name val="Arial"/>
      <family val="2"/>
    </font>
    <font>
      <sz val="11"/>
      <color theme="1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b/>
      <sz val="11"/>
      <color rgb="FFFF0000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Calibri"/>
      <family val="2"/>
    </font>
    <font>
      <sz val="11"/>
      <name val="Calibri"/>
      <family val="2"/>
    </font>
    <font>
      <b/>
      <sz val="10"/>
      <color theme="1"/>
      <name val="Calibri"/>
      <family val="2"/>
    </font>
    <font>
      <sz val="10"/>
      <color rgb="FF000000"/>
      <name val="Calibri"/>
      <family val="2"/>
    </font>
    <font>
      <b/>
      <sz val="10"/>
      <color rgb="FF000000"/>
      <name val="Calibri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8"/>
      <name val="Arial"/>
      <family val="2"/>
    </font>
    <font>
      <i/>
      <sz val="11"/>
      <color rgb="FF000000"/>
      <name val="Arial"/>
      <family val="2"/>
    </font>
    <font>
      <b/>
      <sz val="11"/>
      <color theme="0"/>
      <name val="Arial"/>
      <family val="2"/>
    </font>
    <font>
      <sz val="10"/>
      <name val="Courier"/>
      <family val="3"/>
    </font>
    <font>
      <b/>
      <sz val="10"/>
      <name val="Calibri"/>
      <family val="2"/>
    </font>
    <font>
      <sz val="10"/>
      <name val="Calibri"/>
      <family val="2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1"/>
      <name val="Calibri"/>
      <family val="2"/>
    </font>
    <font>
      <b/>
      <sz val="10"/>
      <color theme="0"/>
      <name val="Calibri"/>
      <family val="2"/>
    </font>
    <font>
      <sz val="11"/>
      <color theme="0"/>
      <name val="Calibri"/>
      <family val="2"/>
    </font>
    <font>
      <sz val="10"/>
      <color theme="0"/>
      <name val="Calibri"/>
      <family val="2"/>
    </font>
    <font>
      <sz val="9"/>
      <name val="Calibri"/>
      <family val="2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9"/>
      <color rgb="FF000000"/>
      <name val="Calibri"/>
      <family val="2"/>
      <scheme val="minor"/>
    </font>
    <font>
      <sz val="8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color theme="1"/>
      <name val="Calibri"/>
      <family val="2"/>
    </font>
    <font>
      <i/>
      <sz val="10"/>
      <color theme="1"/>
      <name val="Calibri"/>
      <family val="2"/>
      <scheme val="minor"/>
    </font>
    <font>
      <i/>
      <sz val="10"/>
      <color theme="0"/>
      <name val="Calibri"/>
      <family val="2"/>
      <scheme val="minor"/>
    </font>
    <font>
      <sz val="10"/>
      <color theme="0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sz val="9"/>
      <color indexed="81"/>
      <name val="Segoe UI"/>
      <family val="2"/>
    </font>
    <font>
      <sz val="11"/>
      <color theme="0"/>
      <name val="Calibri"/>
      <family val="2"/>
      <scheme val="minor"/>
    </font>
    <font>
      <sz val="11"/>
      <color theme="1"/>
      <name val="Calibri"/>
      <family val="2"/>
    </font>
    <font>
      <b/>
      <sz val="11"/>
      <color theme="1"/>
      <name val="Calibri"/>
      <family val="2"/>
    </font>
    <font>
      <b/>
      <sz val="11"/>
      <color theme="0"/>
      <name val="Calibri"/>
      <family val="2"/>
    </font>
    <font>
      <b/>
      <sz val="12"/>
      <color theme="0"/>
      <name val="Calibri"/>
      <family val="2"/>
    </font>
    <font>
      <sz val="12"/>
      <color theme="0"/>
      <name val="Calibri"/>
      <family val="2"/>
    </font>
    <font>
      <sz val="10"/>
      <color theme="1"/>
      <name val="Calibri"/>
      <family val="2"/>
      <scheme val="minor"/>
    </font>
    <font>
      <sz val="12"/>
      <color theme="1"/>
      <name val="Calibri"/>
      <family val="2"/>
    </font>
    <font>
      <sz val="8"/>
      <color theme="1"/>
      <name val="Calibri"/>
      <family val="2"/>
      <scheme val="minor"/>
    </font>
    <font>
      <sz val="10"/>
      <name val="MS Sans Serif"/>
      <family val="2"/>
    </font>
    <font>
      <b/>
      <sz val="16"/>
      <name val="Calibri"/>
      <family val="2"/>
    </font>
    <font>
      <sz val="12"/>
      <name val="Calibri"/>
      <family val="2"/>
    </font>
    <font>
      <b/>
      <sz val="12"/>
      <color theme="0"/>
      <name val="Arial"/>
      <family val="2"/>
    </font>
    <font>
      <sz val="10"/>
      <color indexed="8"/>
      <name val="Calibri"/>
      <family val="2"/>
      <scheme val="minor"/>
    </font>
    <font>
      <b/>
      <sz val="9"/>
      <color theme="0"/>
      <name val="Arial"/>
      <family val="2"/>
    </font>
    <font>
      <b/>
      <sz val="9"/>
      <color theme="0"/>
      <name val="Arial"/>
      <family val="1"/>
      <charset val="204"/>
    </font>
    <font>
      <b/>
      <sz val="10"/>
      <color theme="0"/>
      <name val="Arial"/>
      <family val="1"/>
      <charset val="204"/>
    </font>
    <font>
      <b/>
      <sz val="9"/>
      <color indexed="8"/>
      <name val="Arial"/>
      <family val="1"/>
      <charset val="204"/>
    </font>
    <font>
      <sz val="10"/>
      <color indexed="8"/>
      <name val="Arial"/>
      <family val="1"/>
      <charset val="204"/>
    </font>
    <font>
      <b/>
      <sz val="10"/>
      <color theme="0"/>
      <name val="Arial"/>
      <family val="2"/>
    </font>
    <font>
      <b/>
      <sz val="10"/>
      <color indexed="8"/>
      <name val="Arial"/>
      <family val="2"/>
    </font>
    <font>
      <sz val="9"/>
      <color indexed="8"/>
      <name val="Calibri"/>
      <family val="2"/>
      <scheme val="minor"/>
    </font>
    <font>
      <sz val="10"/>
      <name val="Times New Roman"/>
      <family val="1"/>
      <charset val="204"/>
    </font>
    <font>
      <b/>
      <sz val="14"/>
      <color theme="0"/>
      <name val="Calibri"/>
      <family val="2"/>
    </font>
    <font>
      <b/>
      <i/>
      <sz val="18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12"/>
      <color theme="1"/>
      <name val="Arial"/>
      <family val="2"/>
    </font>
    <font>
      <b/>
      <sz val="10"/>
      <name val="Arial"/>
      <family val="2"/>
    </font>
    <font>
      <b/>
      <sz val="10"/>
      <color theme="1"/>
      <name val="Arial"/>
      <family val="2"/>
    </font>
  </fonts>
  <fills count="41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3" tint="0.79998168889431442"/>
        <bgColor indexed="26"/>
      </patternFill>
    </fill>
    <fill>
      <patternFill patternType="solid">
        <fgColor theme="0"/>
        <bgColor indexed="26"/>
      </patternFill>
    </fill>
    <fill>
      <patternFill patternType="solid">
        <fgColor theme="3" tint="0.39997558519241921"/>
        <bgColor indexed="26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CCCCFF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FFCCFF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FFB9B9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B5BFB1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3" tint="-0.249977111117893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6" tint="-0.499984740745262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2" tint="-0.749992370372631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8" tint="-0.499984740745262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6" tint="-0.249977111117893"/>
        <bgColor indexed="26"/>
      </patternFill>
    </fill>
    <fill>
      <patternFill patternType="solid">
        <fgColor rgb="FFFFD966"/>
        <bgColor indexed="64"/>
      </patternFill>
    </fill>
    <fill>
      <patternFill patternType="solid">
        <fgColor rgb="FFE2EFDA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rgb="FFC6E0B4"/>
        <bgColor indexed="64"/>
      </patternFill>
    </fill>
    <fill>
      <patternFill patternType="solid">
        <fgColor rgb="FFF8CBAD"/>
        <bgColor indexed="64"/>
      </patternFill>
    </fill>
  </fills>
  <borders count="222">
    <border>
      <left/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hair">
        <color indexed="8"/>
      </left>
      <right/>
      <top/>
      <bottom/>
      <diagonal/>
    </border>
    <border>
      <left/>
      <right style="hair">
        <color indexed="8"/>
      </right>
      <top style="hair">
        <color indexed="8"/>
      </top>
      <bottom/>
      <diagonal/>
    </border>
    <border>
      <left style="hair">
        <color indexed="8"/>
      </left>
      <right style="hair">
        <color indexed="8"/>
      </right>
      <top/>
      <bottom style="hair">
        <color indexed="8"/>
      </bottom>
      <diagonal/>
    </border>
    <border>
      <left/>
      <right style="hair">
        <color indexed="8"/>
      </right>
      <top/>
      <bottom style="hair">
        <color indexed="8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rgb="FF000000"/>
      </right>
      <top/>
      <bottom style="medium">
        <color indexed="64"/>
      </bottom>
      <diagonal/>
    </border>
    <border>
      <left style="thin">
        <color rgb="FF000000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thin">
        <color rgb="FF000000"/>
      </right>
      <top style="medium">
        <color indexed="64"/>
      </top>
      <bottom style="medium">
        <color indexed="64"/>
      </bottom>
      <diagonal/>
    </border>
    <border>
      <left style="thin">
        <color rgb="FF000000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indexed="64"/>
      </right>
      <top style="thin">
        <color rgb="FF000000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rgb="FF000000"/>
      </left>
      <right style="thin">
        <color rgb="FF000000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rgb="FF000000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/>
      <top style="thin">
        <color rgb="FF000000"/>
      </top>
      <bottom style="thin">
        <color rgb="FF000000"/>
      </bottom>
      <diagonal/>
    </border>
    <border>
      <left style="medium">
        <color indexed="64"/>
      </left>
      <right/>
      <top style="thin">
        <color rgb="FF000000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rgb="FF000000"/>
      </bottom>
      <diagonal/>
    </border>
    <border>
      <left/>
      <right/>
      <top style="medium">
        <color indexed="64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medium">
        <color indexed="64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medium">
        <color indexed="64"/>
      </bottom>
      <diagonal/>
    </border>
    <border>
      <left/>
      <right style="thin">
        <color rgb="FF000000"/>
      </right>
      <top style="thin">
        <color rgb="FF000000"/>
      </top>
      <bottom style="medium">
        <color indexed="64"/>
      </bottom>
      <diagonal/>
    </border>
    <border>
      <left style="thin">
        <color rgb="FF000000"/>
      </left>
      <right/>
      <top style="thin">
        <color rgb="FF000000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rgb="FF000000"/>
      </left>
      <right/>
      <top style="medium">
        <color indexed="64"/>
      </top>
      <bottom style="thin">
        <color rgb="FF000000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thin">
        <color rgb="FF000000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rgb="FF000000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rgb="FF000000"/>
      </right>
      <top style="thin">
        <color rgb="FF000000"/>
      </top>
      <bottom/>
      <diagonal/>
    </border>
    <border>
      <left style="medium">
        <color indexed="64"/>
      </left>
      <right style="thin">
        <color rgb="FF000000"/>
      </right>
      <top style="medium">
        <color indexed="64"/>
      </top>
      <bottom/>
      <diagonal/>
    </border>
    <border>
      <left style="thin">
        <color rgb="FF000000"/>
      </left>
      <right/>
      <top style="medium">
        <color indexed="64"/>
      </top>
      <bottom/>
      <diagonal/>
    </border>
    <border>
      <left/>
      <right style="thin">
        <color rgb="FF000000"/>
      </right>
      <top style="medium">
        <color indexed="64"/>
      </top>
      <bottom/>
      <diagonal/>
    </border>
    <border>
      <left/>
      <right style="thin">
        <color rgb="FF000000"/>
      </right>
      <top style="thin">
        <color indexed="64"/>
      </top>
      <bottom style="thin">
        <color indexed="64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rgb="FF000000"/>
      </top>
      <bottom style="thin">
        <color theme="1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1"/>
      </top>
      <bottom style="thin">
        <color theme="1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rgb="FF000000"/>
      </right>
      <top style="medium">
        <color indexed="64"/>
      </top>
      <bottom style="thin">
        <color rgb="FF000000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auto="1"/>
      </top>
      <bottom style="thin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indexed="64"/>
      </bottom>
      <diagonal/>
    </border>
    <border>
      <left style="thin">
        <color rgb="FF000000"/>
      </left>
      <right style="medium">
        <color indexed="64"/>
      </right>
      <top style="thin">
        <color rgb="FF000000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double">
        <color auto="1"/>
      </left>
      <right/>
      <top/>
      <bottom style="medium">
        <color auto="1"/>
      </bottom>
      <diagonal/>
    </border>
    <border>
      <left/>
      <right style="double">
        <color auto="1"/>
      </right>
      <top/>
      <bottom style="medium">
        <color auto="1"/>
      </bottom>
      <diagonal/>
    </border>
    <border>
      <left style="double">
        <color auto="1"/>
      </left>
      <right/>
      <top/>
      <bottom/>
      <diagonal/>
    </border>
    <border>
      <left/>
      <right style="double">
        <color auto="1"/>
      </right>
      <top/>
      <bottom/>
      <diagonal/>
    </border>
    <border>
      <left/>
      <right style="medium">
        <color auto="1"/>
      </right>
      <top style="double">
        <color auto="1"/>
      </top>
      <bottom/>
      <diagonal/>
    </border>
    <border>
      <left/>
      <right/>
      <top style="double">
        <color indexed="64"/>
      </top>
      <bottom/>
      <diagonal/>
    </border>
    <border>
      <left style="double">
        <color auto="1"/>
      </left>
      <right/>
      <top style="double">
        <color auto="1"/>
      </top>
      <bottom/>
      <diagonal/>
    </border>
    <border>
      <left/>
      <right style="double">
        <color auto="1"/>
      </right>
      <top style="double">
        <color auto="1"/>
      </top>
      <bottom/>
      <diagonal/>
    </border>
    <border>
      <left style="medium">
        <color auto="1"/>
      </left>
      <right/>
      <top style="double">
        <color auto="1"/>
      </top>
      <bottom/>
      <diagonal/>
    </border>
    <border>
      <left/>
      <right style="double">
        <color theme="0"/>
      </right>
      <top/>
      <bottom/>
      <diagonal/>
    </border>
    <border>
      <left style="thin">
        <color auto="1"/>
      </left>
      <right style="double">
        <color auto="1"/>
      </right>
      <top style="thin">
        <color auto="1"/>
      </top>
      <bottom style="thin">
        <color auto="1"/>
      </bottom>
      <diagonal/>
    </border>
    <border>
      <left style="double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double">
        <color auto="1"/>
      </top>
      <bottom style="thin">
        <color theme="0"/>
      </bottom>
      <diagonal/>
    </border>
    <border>
      <left/>
      <right/>
      <top style="double">
        <color auto="1"/>
      </top>
      <bottom style="thin">
        <color theme="0"/>
      </bottom>
      <diagonal/>
    </border>
    <border>
      <left/>
      <right style="double">
        <color theme="0"/>
      </right>
      <top style="double">
        <color auto="1"/>
      </top>
      <bottom style="thin">
        <color theme="0"/>
      </bottom>
      <diagonal/>
    </border>
    <border>
      <left style="thin">
        <color theme="0"/>
      </left>
      <right/>
      <top style="double">
        <color auto="1"/>
      </top>
      <bottom style="thin">
        <color theme="0"/>
      </bottom>
      <diagonal/>
    </border>
    <border>
      <left/>
      <right style="thin">
        <color theme="0"/>
      </right>
      <top style="double">
        <color auto="1"/>
      </top>
      <bottom style="thin">
        <color theme="0"/>
      </bottom>
      <diagonal/>
    </border>
    <border>
      <left style="thin">
        <color auto="1"/>
      </left>
      <right style="double">
        <color auto="1"/>
      </right>
      <top style="double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double">
        <color auto="1"/>
      </top>
      <bottom style="thin">
        <color auto="1"/>
      </bottom>
      <diagonal/>
    </border>
    <border>
      <left style="double">
        <color auto="1"/>
      </left>
      <right style="thin">
        <color auto="1"/>
      </right>
      <top style="double">
        <color auto="1"/>
      </top>
      <bottom style="thin">
        <color auto="1"/>
      </bottom>
      <diagonal/>
    </border>
    <border>
      <left/>
      <right style="medium">
        <color auto="1"/>
      </right>
      <top/>
      <bottom style="double">
        <color auto="1"/>
      </bottom>
      <diagonal/>
    </border>
    <border>
      <left/>
      <right/>
      <top/>
      <bottom style="double">
        <color auto="1"/>
      </bottom>
      <diagonal/>
    </border>
    <border>
      <left style="thin">
        <color theme="0" tint="-0.14996795556505021"/>
      </left>
      <right/>
      <top/>
      <bottom style="double">
        <color auto="1"/>
      </bottom>
      <diagonal/>
    </border>
    <border>
      <left style="thin">
        <color theme="0"/>
      </left>
      <right style="medium">
        <color auto="1"/>
      </right>
      <top/>
      <bottom style="thin">
        <color theme="0"/>
      </bottom>
      <diagonal/>
    </border>
    <border>
      <left style="thin">
        <color theme="0"/>
      </left>
      <right/>
      <top/>
      <bottom/>
      <diagonal/>
    </border>
    <border>
      <left/>
      <right/>
      <top style="thin">
        <color auto="1"/>
      </top>
      <bottom style="medium">
        <color auto="1"/>
      </bottom>
      <diagonal/>
    </border>
    <border>
      <left style="thin">
        <color rgb="FF000000"/>
      </left>
      <right style="medium">
        <color indexed="64"/>
      </right>
      <top style="thin">
        <color rgb="FF000000"/>
      </top>
      <bottom/>
      <diagonal/>
    </border>
    <border>
      <left style="thin">
        <color rgb="FF000000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rgb="FF000000"/>
      </left>
      <right/>
      <top/>
      <bottom style="thin">
        <color indexed="64"/>
      </bottom>
      <diagonal/>
    </border>
    <border>
      <left style="thin">
        <color rgb="FF000000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rgb="FF000000"/>
      </right>
      <top style="thin">
        <color rgb="FF000000"/>
      </top>
      <bottom style="thin">
        <color indexed="64"/>
      </bottom>
      <diagonal/>
    </border>
    <border>
      <left style="thin">
        <color theme="0" tint="-0.14990691854609822"/>
      </left>
      <right style="thin">
        <color theme="0" tint="-0.14990691854609822"/>
      </right>
      <top style="thin">
        <color theme="0" tint="-0.14990691854609822"/>
      </top>
      <bottom style="thin">
        <color theme="0" tint="-0.14990691854609822"/>
      </bottom>
      <diagonal/>
    </border>
    <border>
      <left style="thin">
        <color theme="0" tint="-0.14996795556505021"/>
      </left>
      <right/>
      <top style="thin">
        <color theme="0" tint="-0.14996795556505021"/>
      </top>
      <bottom style="thin">
        <color theme="0" tint="-0.14996795556505021"/>
      </bottom>
      <diagonal/>
    </border>
    <border>
      <left/>
      <right/>
      <top style="thin">
        <color theme="0" tint="-0.14996795556505021"/>
      </top>
      <bottom style="thin">
        <color theme="0" tint="-0.14996795556505021"/>
      </bottom>
      <diagonal/>
    </border>
    <border>
      <left/>
      <right style="thin">
        <color theme="0" tint="-0.14993743705557422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14993743705557422"/>
      </left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14996795556505021"/>
      </left>
      <right/>
      <top/>
      <bottom/>
      <diagonal/>
    </border>
    <border>
      <left/>
      <right style="thin">
        <color theme="0" tint="-0.14993743705557422"/>
      </right>
      <top/>
      <bottom/>
      <diagonal/>
    </border>
    <border>
      <left style="thin">
        <color theme="0" tint="-0.14993743705557422"/>
      </left>
      <right style="thin">
        <color theme="0" tint="-0.14996795556505021"/>
      </right>
      <top/>
      <bottom/>
      <diagonal/>
    </border>
    <border>
      <left/>
      <right/>
      <top/>
      <bottom style="thin">
        <color theme="0" tint="-0.14996795556505021"/>
      </bottom>
      <diagonal/>
    </border>
    <border>
      <left/>
      <right style="thin">
        <color theme="0" tint="-0.14996795556505021"/>
      </right>
      <top/>
      <bottom style="thin">
        <color theme="0" tint="-0.14996795556505021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14996795556505021"/>
      </left>
      <right style="thin">
        <color theme="0" tint="-0.14993743705557422"/>
      </right>
      <top style="thin">
        <color theme="0" tint="-0.14996795556505021"/>
      </top>
      <bottom style="thin">
        <color theme="0" tint="-0.14996795556505021"/>
      </bottom>
      <diagonal/>
    </border>
    <border>
      <left/>
      <right style="thin">
        <color theme="0" tint="-0.14993743705557422"/>
      </right>
      <top/>
      <bottom style="thin">
        <color theme="0" tint="-0.14996795556505021"/>
      </bottom>
      <diagonal/>
    </border>
    <border>
      <left style="hair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hair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hair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/>
      <top style="thin">
        <color rgb="FF000000"/>
      </top>
      <bottom style="medium">
        <color auto="1"/>
      </bottom>
      <diagonal/>
    </border>
    <border>
      <left style="medium">
        <color indexed="64"/>
      </left>
      <right/>
      <top style="thin">
        <color indexed="64"/>
      </top>
      <bottom style="thin">
        <color rgb="FF000000"/>
      </bottom>
      <diagonal/>
    </border>
    <border>
      <left/>
      <right/>
      <top style="thin">
        <color indexed="64"/>
      </top>
      <bottom style="thin">
        <color rgb="FF000000"/>
      </bottom>
      <diagonal/>
    </border>
    <border>
      <left/>
      <right style="thin">
        <color rgb="FF000000"/>
      </right>
      <top style="thin">
        <color indexed="64"/>
      </top>
      <bottom style="thin">
        <color rgb="FF000000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8"/>
      </right>
      <top/>
      <bottom/>
      <diagonal/>
    </border>
    <border>
      <left style="hair">
        <color indexed="8"/>
      </left>
      <right style="medium">
        <color indexed="64"/>
      </right>
      <top/>
      <bottom style="hair">
        <color indexed="8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thin">
        <color rgb="FF000000"/>
      </bottom>
      <diagonal/>
    </border>
    <border>
      <left/>
      <right style="medium">
        <color indexed="64"/>
      </right>
      <top style="thin">
        <color rgb="FF000000"/>
      </top>
      <bottom style="thin">
        <color rgb="FF000000"/>
      </bottom>
      <diagonal/>
    </border>
    <border>
      <left/>
      <right style="medium">
        <color indexed="64"/>
      </right>
      <top style="thin">
        <color rgb="FF000000"/>
      </top>
      <bottom/>
      <diagonal/>
    </border>
    <border>
      <left style="medium">
        <color indexed="64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indexed="64"/>
      </right>
      <top/>
      <bottom style="thin">
        <color rgb="FF000000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/>
      <right style="hair">
        <color indexed="8"/>
      </right>
      <top/>
      <bottom/>
      <diagonal/>
    </border>
    <border>
      <left style="medium">
        <color indexed="64"/>
      </left>
      <right style="hair">
        <color indexed="8"/>
      </right>
      <top style="medium">
        <color indexed="64"/>
      </top>
      <bottom/>
      <diagonal/>
    </border>
    <border>
      <left style="medium">
        <color indexed="64"/>
      </left>
      <right style="hair">
        <color indexed="8"/>
      </right>
      <top/>
      <bottom style="medium">
        <color indexed="64"/>
      </bottom>
      <diagonal/>
    </border>
    <border>
      <left/>
      <right style="hair">
        <color indexed="8"/>
      </right>
      <top/>
      <bottom style="medium">
        <color indexed="64"/>
      </bottom>
      <diagonal/>
    </border>
    <border>
      <left style="hair">
        <color indexed="8"/>
      </left>
      <right style="hair">
        <color indexed="8"/>
      </right>
      <top style="medium">
        <color indexed="64"/>
      </top>
      <bottom style="hair">
        <color indexed="8"/>
      </bottom>
      <diagonal/>
    </border>
    <border>
      <left style="hair">
        <color indexed="8"/>
      </left>
      <right style="medium">
        <color indexed="64"/>
      </right>
      <top style="medium">
        <color indexed="64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/>
      <bottom style="medium">
        <color indexed="64"/>
      </bottom>
      <diagonal/>
    </border>
    <border>
      <left style="hair">
        <color indexed="8"/>
      </left>
      <right style="medium">
        <color indexed="64"/>
      </right>
      <top/>
      <bottom style="medium">
        <color indexed="64"/>
      </bottom>
      <diagonal/>
    </border>
    <border>
      <left style="hair">
        <color indexed="8"/>
      </left>
      <right style="medium">
        <color indexed="64"/>
      </right>
      <top/>
      <bottom/>
      <diagonal/>
    </border>
    <border>
      <left/>
      <right style="hair">
        <color indexed="8"/>
      </right>
      <top style="medium">
        <color indexed="64"/>
      </top>
      <bottom style="hair">
        <color indexed="8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 style="medium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8"/>
      </left>
      <right style="medium">
        <color indexed="64"/>
      </right>
      <top style="medium">
        <color indexed="64"/>
      </top>
      <bottom/>
      <diagonal/>
    </border>
    <border>
      <left style="hair">
        <color indexed="8"/>
      </left>
      <right style="hair">
        <color indexed="8"/>
      </right>
      <top style="hair">
        <color indexed="8"/>
      </top>
      <bottom style="medium">
        <color indexed="64"/>
      </bottom>
      <diagonal/>
    </border>
    <border>
      <left style="hair">
        <color indexed="8"/>
      </left>
      <right style="medium">
        <color indexed="64"/>
      </right>
      <top style="hair">
        <color indexed="8"/>
      </top>
      <bottom style="medium">
        <color indexed="64"/>
      </bottom>
      <diagonal/>
    </border>
    <border>
      <left style="medium">
        <color indexed="64"/>
      </left>
      <right style="hair">
        <color indexed="8"/>
      </right>
      <top style="medium">
        <color indexed="64"/>
      </top>
      <bottom style="hair">
        <color indexed="64"/>
      </bottom>
      <diagonal/>
    </border>
    <border>
      <left/>
      <right style="hair">
        <color indexed="8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hair">
        <color indexed="8"/>
      </left>
      <right style="hair">
        <color indexed="8"/>
      </right>
      <top style="medium">
        <color indexed="64"/>
      </top>
      <bottom/>
      <diagonal/>
    </border>
    <border>
      <left/>
      <right/>
      <top style="hair">
        <color indexed="8"/>
      </top>
      <bottom style="medium">
        <color indexed="64"/>
      </bottom>
      <diagonal/>
    </border>
    <border>
      <left/>
      <right style="medium">
        <color indexed="64"/>
      </right>
      <top style="hair">
        <color indexed="8"/>
      </top>
      <bottom style="medium">
        <color indexed="64"/>
      </bottom>
      <diagonal/>
    </border>
    <border>
      <left style="medium">
        <color indexed="64"/>
      </left>
      <right style="hair">
        <color indexed="8"/>
      </right>
      <top/>
      <bottom style="hair">
        <color indexed="64"/>
      </bottom>
      <diagonal/>
    </border>
    <border>
      <left/>
      <right style="hair">
        <color indexed="8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8"/>
      </left>
      <right style="medium">
        <color indexed="8"/>
      </right>
      <top style="medium">
        <color indexed="8"/>
      </top>
      <bottom style="thin">
        <color indexed="64"/>
      </bottom>
      <diagonal/>
    </border>
  </borders>
  <cellStyleXfs count="26">
    <xf numFmtId="0" fontId="0" fillId="0" borderId="0"/>
    <xf numFmtId="44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7" fillId="0" borderId="0"/>
    <xf numFmtId="0" fontId="14" fillId="0" borderId="0"/>
    <xf numFmtId="0" fontId="13" fillId="0" borderId="0"/>
    <xf numFmtId="165" fontId="14" fillId="0" borderId="0" applyFont="0" applyFill="0" applyBorder="0" applyAlignment="0" applyProtection="0"/>
    <xf numFmtId="174" fontId="18" fillId="0" borderId="0"/>
    <xf numFmtId="9" fontId="18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44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164" fontId="33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44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0" fontId="51" fillId="0" borderId="0" applyFont="0" applyFill="0" applyBorder="0" applyAlignment="0" applyProtection="0"/>
    <xf numFmtId="0" fontId="33" fillId="0" borderId="0"/>
    <xf numFmtId="0" fontId="6" fillId="0" borderId="0"/>
    <xf numFmtId="174" fontId="18" fillId="0" borderId="0"/>
    <xf numFmtId="9" fontId="6" fillId="0" borderId="0" applyFont="0" applyFill="0" applyBorder="0" applyAlignment="0" applyProtection="0"/>
    <xf numFmtId="0" fontId="6" fillId="0" borderId="0"/>
  </cellStyleXfs>
  <cellXfs count="1487">
    <xf numFmtId="0" fontId="0" fillId="0" borderId="0" xfId="0"/>
    <xf numFmtId="0" fontId="2" fillId="0" borderId="0" xfId="0" applyFont="1"/>
    <xf numFmtId="0" fontId="2" fillId="0" borderId="0" xfId="0" applyFont="1" applyAlignment="1">
      <alignment vertical="center"/>
    </xf>
    <xf numFmtId="164" fontId="1" fillId="0" borderId="0" xfId="0" applyNumberFormat="1" applyFont="1"/>
    <xf numFmtId="0" fontId="7" fillId="0" borderId="0" xfId="3"/>
    <xf numFmtId="165" fontId="8" fillId="0" borderId="0" xfId="3" applyNumberFormat="1" applyFont="1" applyAlignment="1">
      <alignment horizontal="center" vertical="center"/>
    </xf>
    <xf numFmtId="0" fontId="7" fillId="0" borderId="0" xfId="3"/>
    <xf numFmtId="4" fontId="10" fillId="0" borderId="16" xfId="3" applyNumberFormat="1" applyFont="1" applyBorder="1" applyAlignment="1">
      <alignment horizontal="right" vertical="center"/>
    </xf>
    <xf numFmtId="165" fontId="8" fillId="0" borderId="16" xfId="3" applyNumberFormat="1" applyFont="1" applyBorder="1" applyAlignment="1">
      <alignment horizontal="left" vertical="center"/>
    </xf>
    <xf numFmtId="165" fontId="8" fillId="0" borderId="16" xfId="3" applyNumberFormat="1" applyFont="1" applyBorder="1" applyAlignment="1">
      <alignment horizontal="center" vertical="center"/>
    </xf>
    <xf numFmtId="4" fontId="8" fillId="0" borderId="16" xfId="3" applyNumberFormat="1" applyFont="1" applyBorder="1" applyAlignment="1">
      <alignment horizontal="right" vertical="center"/>
    </xf>
    <xf numFmtId="166" fontId="8" fillId="0" borderId="16" xfId="3" applyNumberFormat="1" applyFont="1" applyBorder="1" applyAlignment="1">
      <alignment horizontal="right" vertical="center"/>
    </xf>
    <xf numFmtId="165" fontId="8" fillId="0" borderId="16" xfId="3" applyNumberFormat="1" applyFont="1" applyBorder="1" applyAlignment="1">
      <alignment horizontal="left" vertical="center" wrapText="1"/>
    </xf>
    <xf numFmtId="165" fontId="10" fillId="0" borderId="0" xfId="3" applyNumberFormat="1" applyFont="1" applyAlignment="1">
      <alignment horizontal="center" vertical="center"/>
    </xf>
    <xf numFmtId="165" fontId="10" fillId="0" borderId="16" xfId="3" applyNumberFormat="1" applyFont="1" applyBorder="1" applyAlignment="1">
      <alignment horizontal="center" vertical="center"/>
    </xf>
    <xf numFmtId="167" fontId="8" fillId="0" borderId="16" xfId="3" applyNumberFormat="1" applyFont="1" applyBorder="1" applyAlignment="1">
      <alignment horizontal="right" vertical="center"/>
    </xf>
    <xf numFmtId="0" fontId="11" fillId="0" borderId="0" xfId="3" applyFont="1" applyAlignment="1">
      <alignment horizontal="center" vertical="center"/>
    </xf>
    <xf numFmtId="0" fontId="10" fillId="0" borderId="19" xfId="3" applyFont="1" applyBorder="1" applyAlignment="1">
      <alignment horizontal="right" vertical="center" wrapText="1"/>
    </xf>
    <xf numFmtId="169" fontId="11" fillId="0" borderId="16" xfId="3" applyNumberFormat="1" applyFont="1" applyBorder="1" applyAlignment="1">
      <alignment vertical="center"/>
    </xf>
    <xf numFmtId="10" fontId="11" fillId="0" borderId="16" xfId="3" applyNumberFormat="1" applyFont="1" applyBorder="1" applyAlignment="1">
      <alignment horizontal="center" vertical="center"/>
    </xf>
    <xf numFmtId="0" fontId="11" fillId="0" borderId="16" xfId="3" applyFont="1" applyBorder="1" applyAlignment="1">
      <alignment vertical="center"/>
    </xf>
    <xf numFmtId="0" fontId="11" fillId="0" borderId="16" xfId="3" applyFont="1" applyBorder="1" applyAlignment="1">
      <alignment horizontal="center" vertical="center"/>
    </xf>
    <xf numFmtId="0" fontId="12" fillId="0" borderId="16" xfId="3" applyFont="1" applyBorder="1" applyAlignment="1">
      <alignment vertical="center"/>
    </xf>
    <xf numFmtId="0" fontId="12" fillId="0" borderId="16" xfId="3" applyFont="1" applyBorder="1" applyAlignment="1">
      <alignment horizontal="center" vertical="center"/>
    </xf>
    <xf numFmtId="0" fontId="11" fillId="0" borderId="16" xfId="3" applyFont="1" applyBorder="1" applyAlignment="1">
      <alignment vertical="center" wrapText="1"/>
    </xf>
    <xf numFmtId="0" fontId="16" fillId="0" borderId="0" xfId="0" applyFont="1" applyAlignment="1">
      <alignment vertical="center"/>
    </xf>
    <xf numFmtId="0" fontId="15" fillId="0" borderId="0" xfId="0" applyFont="1" applyAlignment="1">
      <alignment vertical="center"/>
    </xf>
    <xf numFmtId="170" fontId="15" fillId="0" borderId="0" xfId="0" applyNumberFormat="1" applyFont="1" applyAlignment="1">
      <alignment horizontal="right" vertical="center"/>
    </xf>
    <xf numFmtId="0" fontId="15" fillId="0" borderId="0" xfId="0" applyFont="1" applyAlignment="1">
      <alignment horizontal="center" vertical="center"/>
    </xf>
    <xf numFmtId="170" fontId="15" fillId="0" borderId="0" xfId="0" applyNumberFormat="1" applyFont="1" applyAlignment="1">
      <alignment vertical="center"/>
    </xf>
    <xf numFmtId="0" fontId="3" fillId="0" borderId="0" xfId="0" applyFont="1"/>
    <xf numFmtId="0" fontId="1" fillId="9" borderId="2" xfId="0" applyFont="1" applyFill="1" applyBorder="1" applyAlignment="1">
      <alignment horizontal="center" vertical="center"/>
    </xf>
    <xf numFmtId="44" fontId="4" fillId="9" borderId="2" xfId="0" applyNumberFormat="1" applyFont="1" applyFill="1" applyBorder="1" applyAlignment="1">
      <alignment vertical="center"/>
    </xf>
    <xf numFmtId="0" fontId="2" fillId="9" borderId="2" xfId="0" applyFont="1" applyFill="1" applyBorder="1" applyAlignment="1">
      <alignment horizontal="center" vertical="center" wrapText="1" shrinkToFit="1"/>
    </xf>
    <xf numFmtId="0" fontId="3" fillId="9" borderId="2" xfId="0" applyFont="1" applyFill="1" applyBorder="1" applyAlignment="1">
      <alignment horizontal="center" vertical="center"/>
    </xf>
    <xf numFmtId="44" fontId="3" fillId="9" borderId="2" xfId="0" applyNumberFormat="1" applyFont="1" applyFill="1" applyBorder="1" applyAlignment="1">
      <alignment vertical="center"/>
    </xf>
    <xf numFmtId="44" fontId="4" fillId="10" borderId="2" xfId="0" applyNumberFormat="1" applyFont="1" applyFill="1" applyBorder="1" applyAlignment="1">
      <alignment vertical="center"/>
    </xf>
    <xf numFmtId="0" fontId="2" fillId="10" borderId="2" xfId="0" applyFont="1" applyFill="1" applyBorder="1" applyAlignment="1">
      <alignment horizontal="center" vertical="center" wrapText="1" shrinkToFit="1"/>
    </xf>
    <xf numFmtId="0" fontId="3" fillId="10" borderId="2" xfId="0" applyFont="1" applyFill="1" applyBorder="1" applyAlignment="1">
      <alignment horizontal="center" vertical="center"/>
    </xf>
    <xf numFmtId="44" fontId="3" fillId="10" borderId="2" xfId="0" applyNumberFormat="1" applyFont="1" applyFill="1" applyBorder="1" applyAlignment="1">
      <alignment vertical="center"/>
    </xf>
    <xf numFmtId="44" fontId="4" fillId="11" borderId="2" xfId="0" applyNumberFormat="1" applyFont="1" applyFill="1" applyBorder="1" applyAlignment="1">
      <alignment vertical="center"/>
    </xf>
    <xf numFmtId="0" fontId="2" fillId="11" borderId="2" xfId="0" applyFont="1" applyFill="1" applyBorder="1" applyAlignment="1">
      <alignment horizontal="center" vertical="center" wrapText="1" shrinkToFit="1"/>
    </xf>
    <xf numFmtId="0" fontId="3" fillId="11" borderId="2" xfId="0" applyFont="1" applyFill="1" applyBorder="1" applyAlignment="1">
      <alignment horizontal="center" vertical="center"/>
    </xf>
    <xf numFmtId="44" fontId="3" fillId="11" borderId="2" xfId="0" applyNumberFormat="1" applyFont="1" applyFill="1" applyBorder="1" applyAlignment="1">
      <alignment vertical="center"/>
    </xf>
    <xf numFmtId="44" fontId="4" fillId="2" borderId="2" xfId="0" applyNumberFormat="1" applyFont="1" applyFill="1" applyBorder="1" applyAlignment="1">
      <alignment vertical="center"/>
    </xf>
    <xf numFmtId="0" fontId="2" fillId="2" borderId="2" xfId="0" applyFont="1" applyFill="1" applyBorder="1" applyAlignment="1">
      <alignment horizontal="center" vertical="center" wrapText="1" shrinkToFit="1"/>
    </xf>
    <xf numFmtId="0" fontId="3" fillId="2" borderId="2" xfId="0" applyFont="1" applyFill="1" applyBorder="1" applyAlignment="1">
      <alignment horizontal="center" vertical="center"/>
    </xf>
    <xf numFmtId="44" fontId="3" fillId="2" borderId="2" xfId="0" applyNumberFormat="1" applyFont="1" applyFill="1" applyBorder="1" applyAlignment="1">
      <alignment vertical="center"/>
    </xf>
    <xf numFmtId="44" fontId="4" fillId="12" borderId="2" xfId="0" applyNumberFormat="1" applyFont="1" applyFill="1" applyBorder="1" applyAlignment="1">
      <alignment vertical="center"/>
    </xf>
    <xf numFmtId="0" fontId="2" fillId="12" borderId="2" xfId="0" applyFont="1" applyFill="1" applyBorder="1" applyAlignment="1">
      <alignment horizontal="center" vertical="center" wrapText="1" shrinkToFit="1"/>
    </xf>
    <xf numFmtId="0" fontId="3" fillId="12" borderId="2" xfId="0" applyFont="1" applyFill="1" applyBorder="1" applyAlignment="1">
      <alignment horizontal="center" vertical="center"/>
    </xf>
    <xf numFmtId="44" fontId="3" fillId="12" borderId="2" xfId="0" applyNumberFormat="1" applyFont="1" applyFill="1" applyBorder="1" applyAlignment="1">
      <alignment vertical="center"/>
    </xf>
    <xf numFmtId="44" fontId="4" fillId="13" borderId="2" xfId="0" applyNumberFormat="1" applyFont="1" applyFill="1" applyBorder="1" applyAlignment="1">
      <alignment vertical="center"/>
    </xf>
    <xf numFmtId="0" fontId="3" fillId="13" borderId="2" xfId="0" applyFont="1" applyFill="1" applyBorder="1" applyAlignment="1">
      <alignment horizontal="center" vertical="center"/>
    </xf>
    <xf numFmtId="44" fontId="3" fillId="13" borderId="2" xfId="0" applyNumberFormat="1" applyFont="1" applyFill="1" applyBorder="1" applyAlignment="1">
      <alignment vertical="center"/>
    </xf>
    <xf numFmtId="44" fontId="3" fillId="14" borderId="2" xfId="0" applyNumberFormat="1" applyFont="1" applyFill="1" applyBorder="1" applyAlignment="1">
      <alignment vertical="center"/>
    </xf>
    <xf numFmtId="44" fontId="4" fillId="15" borderId="2" xfId="0" applyNumberFormat="1" applyFont="1" applyFill="1" applyBorder="1" applyAlignment="1">
      <alignment vertical="center"/>
    </xf>
    <xf numFmtId="0" fontId="2" fillId="15" borderId="2" xfId="0" applyFont="1" applyFill="1" applyBorder="1" applyAlignment="1">
      <alignment horizontal="center" vertical="center" wrapText="1" shrinkToFit="1"/>
    </xf>
    <xf numFmtId="0" fontId="3" fillId="15" borderId="2" xfId="0" applyFont="1" applyFill="1" applyBorder="1" applyAlignment="1">
      <alignment horizontal="center" vertical="center"/>
    </xf>
    <xf numFmtId="44" fontId="3" fillId="15" borderId="2" xfId="0" applyNumberFormat="1" applyFont="1" applyFill="1" applyBorder="1" applyAlignment="1">
      <alignment vertical="center"/>
    </xf>
    <xf numFmtId="0" fontId="7" fillId="0" borderId="0" xfId="3"/>
    <xf numFmtId="165" fontId="19" fillId="0" borderId="0" xfId="7" applyNumberFormat="1" applyFont="1" applyAlignment="1">
      <alignment horizontal="left" vertical="center" wrapText="1"/>
    </xf>
    <xf numFmtId="10" fontId="20" fillId="0" borderId="0" xfId="8" applyNumberFormat="1" applyFont="1" applyFill="1" applyBorder="1" applyAlignment="1">
      <alignment horizontal="left" vertical="center"/>
    </xf>
    <xf numFmtId="10" fontId="8" fillId="0" borderId="0" xfId="2" applyNumberFormat="1" applyFont="1" applyAlignment="1">
      <alignment horizontal="center" vertical="center"/>
    </xf>
    <xf numFmtId="165" fontId="8" fillId="0" borderId="19" xfId="3" applyNumberFormat="1" applyFont="1" applyBorder="1" applyAlignment="1">
      <alignment horizontal="center" vertical="center"/>
    </xf>
    <xf numFmtId="10" fontId="8" fillId="0" borderId="17" xfId="3" applyNumberFormat="1" applyFont="1" applyBorder="1" applyAlignment="1">
      <alignment horizontal="center" vertical="center"/>
    </xf>
    <xf numFmtId="165" fontId="8" fillId="0" borderId="2" xfId="3" applyNumberFormat="1" applyFont="1" applyBorder="1" applyAlignment="1">
      <alignment horizontal="left" vertical="center"/>
    </xf>
    <xf numFmtId="0" fontId="11" fillId="0" borderId="21" xfId="3" applyFont="1" applyBorder="1" applyAlignment="1">
      <alignment horizontal="center" vertical="center"/>
    </xf>
    <xf numFmtId="0" fontId="11" fillId="0" borderId="21" xfId="3" applyFont="1" applyBorder="1" applyAlignment="1">
      <alignment vertical="center"/>
    </xf>
    <xf numFmtId="10" fontId="11" fillId="0" borderId="21" xfId="3" applyNumberFormat="1" applyFont="1" applyBorder="1" applyAlignment="1">
      <alignment horizontal="center" vertical="center"/>
    </xf>
    <xf numFmtId="169" fontId="11" fillId="0" borderId="21" xfId="3" applyNumberFormat="1" applyFont="1" applyBorder="1" applyAlignment="1">
      <alignment vertical="center"/>
    </xf>
    <xf numFmtId="169" fontId="11" fillId="0" borderId="39" xfId="3" applyNumberFormat="1" applyFont="1" applyBorder="1" applyAlignment="1">
      <alignment vertical="center"/>
    </xf>
    <xf numFmtId="0" fontId="7" fillId="0" borderId="0" xfId="3"/>
    <xf numFmtId="0" fontId="8" fillId="0" borderId="16" xfId="9" applyNumberFormat="1" applyFont="1" applyBorder="1" applyAlignment="1">
      <alignment horizontal="center" vertical="center"/>
    </xf>
    <xf numFmtId="0" fontId="7" fillId="0" borderId="0" xfId="3"/>
    <xf numFmtId="0" fontId="3" fillId="16" borderId="2" xfId="0" applyFont="1" applyFill="1" applyBorder="1" applyAlignment="1">
      <alignment horizontal="center" vertical="center"/>
    </xf>
    <xf numFmtId="44" fontId="3" fillId="16" borderId="2" xfId="0" applyNumberFormat="1" applyFont="1" applyFill="1" applyBorder="1" applyAlignment="1">
      <alignment vertical="center"/>
    </xf>
    <xf numFmtId="0" fontId="10" fillId="0" borderId="18" xfId="3" applyFont="1" applyBorder="1" applyAlignment="1">
      <alignment horizontal="left" vertical="center" wrapText="1"/>
    </xf>
    <xf numFmtId="165" fontId="8" fillId="0" borderId="19" xfId="3" applyNumberFormat="1" applyFont="1" applyBorder="1" applyAlignment="1">
      <alignment horizontal="right" vertical="center"/>
    </xf>
    <xf numFmtId="165" fontId="8" fillId="0" borderId="19" xfId="3" applyNumberFormat="1" applyFont="1" applyFill="1" applyBorder="1" applyAlignment="1">
      <alignment horizontal="right" vertical="center"/>
    </xf>
    <xf numFmtId="0" fontId="10" fillId="0" borderId="16" xfId="3" applyNumberFormat="1" applyFont="1" applyBorder="1" applyAlignment="1">
      <alignment horizontal="center" vertical="center"/>
    </xf>
    <xf numFmtId="0" fontId="8" fillId="0" borderId="16" xfId="3" applyNumberFormat="1" applyFont="1" applyBorder="1" applyAlignment="1">
      <alignment horizontal="center" vertical="center"/>
    </xf>
    <xf numFmtId="0" fontId="8" fillId="0" borderId="16" xfId="3" applyNumberFormat="1" applyFont="1" applyBorder="1" applyAlignment="1">
      <alignment horizontal="center" vertical="top" wrapText="1"/>
    </xf>
    <xf numFmtId="0" fontId="8" fillId="0" borderId="0" xfId="3" applyNumberFormat="1" applyFont="1" applyAlignment="1">
      <alignment horizontal="center" vertical="center"/>
    </xf>
    <xf numFmtId="0" fontId="7" fillId="0" borderId="0" xfId="3" applyNumberFormat="1"/>
    <xf numFmtId="0" fontId="10" fillId="0" borderId="19" xfId="3" applyNumberFormat="1" applyFont="1" applyBorder="1" applyAlignment="1">
      <alignment horizontal="center" vertical="center"/>
    </xf>
    <xf numFmtId="0" fontId="8" fillId="0" borderId="16" xfId="3" applyNumberFormat="1" applyFont="1" applyBorder="1" applyAlignment="1">
      <alignment horizontal="center" vertical="center" wrapText="1"/>
    </xf>
    <xf numFmtId="0" fontId="7" fillId="0" borderId="0" xfId="3"/>
    <xf numFmtId="0" fontId="0" fillId="0" borderId="24" xfId="0" applyBorder="1"/>
    <xf numFmtId="0" fontId="0" fillId="0" borderId="4" xfId="0" applyBorder="1"/>
    <xf numFmtId="0" fontId="21" fillId="0" borderId="43" xfId="0" applyFont="1" applyBorder="1"/>
    <xf numFmtId="165" fontId="8" fillId="0" borderId="43" xfId="3" applyNumberFormat="1" applyFont="1" applyBorder="1" applyAlignment="1">
      <alignment horizontal="left" vertical="center"/>
    </xf>
    <xf numFmtId="165" fontId="8" fillId="0" borderId="43" xfId="3" applyNumberFormat="1" applyFont="1" applyBorder="1" applyAlignment="1">
      <alignment horizontal="left" vertical="center" wrapText="1"/>
    </xf>
    <xf numFmtId="0" fontId="0" fillId="0" borderId="43" xfId="0" applyBorder="1"/>
    <xf numFmtId="165" fontId="8" fillId="0" borderId="44" xfId="3" applyNumberFormat="1" applyFont="1" applyBorder="1" applyAlignment="1">
      <alignment horizontal="left" vertical="center" wrapText="1"/>
    </xf>
    <xf numFmtId="0" fontId="21" fillId="0" borderId="49" xfId="0" applyFont="1" applyBorder="1" applyAlignment="1">
      <alignment horizontal="center"/>
    </xf>
    <xf numFmtId="0" fontId="21" fillId="0" borderId="50" xfId="0" applyFont="1" applyBorder="1"/>
    <xf numFmtId="0" fontId="0" fillId="17" borderId="54" xfId="0" applyFill="1" applyBorder="1"/>
    <xf numFmtId="0" fontId="0" fillId="0" borderId="55" xfId="0" applyBorder="1"/>
    <xf numFmtId="0" fontId="0" fillId="0" borderId="0" xfId="0" applyAlignment="1">
      <alignment horizontal="center" vertical="center"/>
    </xf>
    <xf numFmtId="0" fontId="21" fillId="0" borderId="27" xfId="0" applyFont="1" applyBorder="1"/>
    <xf numFmtId="165" fontId="8" fillId="0" borderId="5" xfId="3" applyNumberFormat="1" applyFont="1" applyBorder="1" applyAlignment="1">
      <alignment horizontal="left" vertical="center"/>
    </xf>
    <xf numFmtId="165" fontId="8" fillId="0" borderId="5" xfId="3" applyNumberFormat="1" applyFont="1" applyBorder="1" applyAlignment="1">
      <alignment horizontal="left" vertical="center" wrapText="1"/>
    </xf>
    <xf numFmtId="0" fontId="0" fillId="0" borderId="5" xfId="0" applyBorder="1"/>
    <xf numFmtId="0" fontId="21" fillId="0" borderId="5" xfId="0" applyFont="1" applyBorder="1"/>
    <xf numFmtId="165" fontId="8" fillId="0" borderId="58" xfId="3" applyNumberFormat="1" applyFont="1" applyBorder="1" applyAlignment="1">
      <alignment horizontal="left" vertical="center" wrapText="1"/>
    </xf>
    <xf numFmtId="165" fontId="8" fillId="0" borderId="60" xfId="3" applyNumberFormat="1" applyFont="1" applyBorder="1" applyAlignment="1">
      <alignment horizontal="left" vertical="center"/>
    </xf>
    <xf numFmtId="165" fontId="8" fillId="0" borderId="61" xfId="3" applyNumberFormat="1" applyFont="1" applyBorder="1" applyAlignment="1">
      <alignment horizontal="left" vertical="center"/>
    </xf>
    <xf numFmtId="165" fontId="8" fillId="0" borderId="62" xfId="3" applyNumberFormat="1" applyFont="1" applyBorder="1" applyAlignment="1">
      <alignment horizontal="left" vertical="center" wrapText="1"/>
    </xf>
    <xf numFmtId="165" fontId="8" fillId="0" borderId="63" xfId="3" applyNumberFormat="1" applyFont="1" applyBorder="1" applyAlignment="1">
      <alignment horizontal="left" vertical="center" wrapText="1"/>
    </xf>
    <xf numFmtId="165" fontId="8" fillId="0" borderId="64" xfId="3" applyNumberFormat="1" applyFont="1" applyBorder="1" applyAlignment="1">
      <alignment horizontal="left" vertical="center" wrapText="1"/>
    </xf>
    <xf numFmtId="0" fontId="11" fillId="0" borderId="68" xfId="3" applyFont="1" applyBorder="1" applyAlignment="1">
      <alignment horizontal="center" vertical="center"/>
    </xf>
    <xf numFmtId="165" fontId="8" fillId="0" borderId="5" xfId="3" applyNumberFormat="1" applyFont="1" applyBorder="1" applyAlignment="1">
      <alignment horizontal="center" vertical="center" wrapText="1"/>
    </xf>
    <xf numFmtId="0" fontId="7" fillId="0" borderId="0" xfId="3"/>
    <xf numFmtId="165" fontId="10" fillId="0" borderId="19" xfId="3" applyNumberFormat="1" applyFont="1" applyBorder="1" applyAlignment="1">
      <alignment horizontal="center" vertical="center" wrapText="1"/>
    </xf>
    <xf numFmtId="0" fontId="9" fillId="0" borderId="0" xfId="3" applyFont="1" applyBorder="1"/>
    <xf numFmtId="165" fontId="8" fillId="0" borderId="2" xfId="3" applyNumberFormat="1" applyFont="1" applyBorder="1" applyAlignment="1">
      <alignment horizontal="right" vertical="center"/>
    </xf>
    <xf numFmtId="165" fontId="8" fillId="0" borderId="16" xfId="3" applyNumberFormat="1" applyFont="1" applyFill="1" applyBorder="1" applyAlignment="1">
      <alignment horizontal="center" vertical="center"/>
    </xf>
    <xf numFmtId="165" fontId="8" fillId="0" borderId="16" xfId="3" applyNumberFormat="1" applyFont="1" applyFill="1" applyBorder="1" applyAlignment="1">
      <alignment horizontal="left" vertical="center"/>
    </xf>
    <xf numFmtId="167" fontId="8" fillId="0" borderId="16" xfId="3" applyNumberFormat="1" applyFont="1" applyFill="1" applyBorder="1" applyAlignment="1">
      <alignment horizontal="right" vertical="center"/>
    </xf>
    <xf numFmtId="4" fontId="8" fillId="0" borderId="16" xfId="3" applyNumberFormat="1" applyFont="1" applyFill="1" applyBorder="1" applyAlignment="1">
      <alignment horizontal="right" vertical="center"/>
    </xf>
    <xf numFmtId="167" fontId="8" fillId="0" borderId="16" xfId="3" applyNumberFormat="1" applyFont="1" applyFill="1" applyBorder="1" applyAlignment="1">
      <alignment horizontal="left" vertical="center"/>
    </xf>
    <xf numFmtId="166" fontId="8" fillId="0" borderId="16" xfId="3" applyNumberFormat="1" applyFont="1" applyFill="1" applyBorder="1" applyAlignment="1">
      <alignment horizontal="right" vertical="center"/>
    </xf>
    <xf numFmtId="165" fontId="10" fillId="0" borderId="16" xfId="3" applyNumberFormat="1" applyFont="1" applyFill="1" applyBorder="1" applyAlignment="1">
      <alignment horizontal="center" vertical="center"/>
    </xf>
    <xf numFmtId="0" fontId="8" fillId="0" borderId="16" xfId="3" applyNumberFormat="1" applyFont="1" applyFill="1" applyBorder="1" applyAlignment="1">
      <alignment horizontal="center" vertical="center"/>
    </xf>
    <xf numFmtId="165" fontId="8" fillId="0" borderId="11" xfId="3" applyNumberFormat="1" applyFont="1" applyFill="1" applyBorder="1" applyAlignment="1">
      <alignment horizontal="right" vertical="center"/>
    </xf>
    <xf numFmtId="165" fontId="8" fillId="0" borderId="15" xfId="3" applyNumberFormat="1" applyFont="1" applyFill="1" applyBorder="1" applyAlignment="1">
      <alignment horizontal="right" vertical="center"/>
    </xf>
    <xf numFmtId="165" fontId="10" fillId="0" borderId="2" xfId="3" applyNumberFormat="1" applyFont="1" applyBorder="1" applyAlignment="1">
      <alignment horizontal="center" vertical="center" wrapText="1"/>
    </xf>
    <xf numFmtId="0" fontId="9" fillId="0" borderId="66" xfId="3" applyFont="1" applyBorder="1"/>
    <xf numFmtId="0" fontId="9" fillId="0" borderId="75" xfId="3" applyFont="1" applyBorder="1"/>
    <xf numFmtId="165" fontId="8" fillId="0" borderId="76" xfId="3" applyNumberFormat="1" applyFont="1" applyBorder="1" applyAlignment="1">
      <alignment horizontal="center" vertical="center"/>
    </xf>
    <xf numFmtId="165" fontId="10" fillId="0" borderId="62" xfId="3" applyNumberFormat="1" applyFont="1" applyBorder="1" applyAlignment="1">
      <alignment horizontal="center" vertical="center"/>
    </xf>
    <xf numFmtId="165" fontId="8" fillId="0" borderId="77" xfId="3" applyNumberFormat="1" applyFont="1" applyBorder="1" applyAlignment="1">
      <alignment horizontal="center" vertical="center"/>
    </xf>
    <xf numFmtId="4" fontId="8" fillId="0" borderId="78" xfId="3" applyNumberFormat="1" applyFont="1" applyFill="1" applyBorder="1" applyAlignment="1">
      <alignment horizontal="right" vertical="center"/>
    </xf>
    <xf numFmtId="165" fontId="8" fillId="0" borderId="62" xfId="3" applyNumberFormat="1" applyFont="1" applyBorder="1" applyAlignment="1">
      <alignment horizontal="center" vertical="center"/>
    </xf>
    <xf numFmtId="0" fontId="9" fillId="0" borderId="66" xfId="3" applyFont="1" applyFill="1" applyBorder="1"/>
    <xf numFmtId="165" fontId="8" fillId="0" borderId="83" xfId="3" applyNumberFormat="1" applyFont="1" applyFill="1" applyBorder="1" applyAlignment="1">
      <alignment horizontal="right" vertical="center"/>
    </xf>
    <xf numFmtId="165" fontId="8" fillId="0" borderId="76" xfId="3" applyNumberFormat="1" applyFont="1" applyFill="1" applyBorder="1" applyAlignment="1">
      <alignment horizontal="center" vertical="center"/>
    </xf>
    <xf numFmtId="165" fontId="10" fillId="0" borderId="62" xfId="3" applyNumberFormat="1" applyFont="1" applyFill="1" applyBorder="1" applyAlignment="1">
      <alignment horizontal="center" vertical="center"/>
    </xf>
    <xf numFmtId="165" fontId="8" fillId="0" borderId="77" xfId="3" applyNumberFormat="1" applyFont="1" applyFill="1" applyBorder="1" applyAlignment="1">
      <alignment horizontal="center" vertical="center"/>
    </xf>
    <xf numFmtId="0" fontId="8" fillId="0" borderId="62" xfId="3" applyNumberFormat="1" applyFont="1" applyFill="1" applyBorder="1" applyAlignment="1">
      <alignment horizontal="center" vertical="center"/>
    </xf>
    <xf numFmtId="4" fontId="8" fillId="0" borderId="78" xfId="3" applyNumberFormat="1" applyFont="1" applyFill="1" applyBorder="1" applyAlignment="1">
      <alignment horizontal="right" vertical="center" wrapText="1"/>
    </xf>
    <xf numFmtId="165" fontId="10" fillId="20" borderId="81" xfId="3" applyNumberFormat="1" applyFont="1" applyFill="1" applyBorder="1" applyAlignment="1">
      <alignment horizontal="right" vertical="center"/>
    </xf>
    <xf numFmtId="165" fontId="10" fillId="20" borderId="45" xfId="3" applyNumberFormat="1" applyFont="1" applyFill="1" applyBorder="1" applyAlignment="1">
      <alignment horizontal="right" vertical="center"/>
    </xf>
    <xf numFmtId="165" fontId="8" fillId="20" borderId="82" xfId="3" applyNumberFormat="1" applyFont="1" applyFill="1" applyBorder="1" applyAlignment="1">
      <alignment horizontal="center" vertical="center"/>
    </xf>
    <xf numFmtId="0" fontId="12" fillId="0" borderId="77" xfId="3" applyFont="1" applyBorder="1" applyAlignment="1">
      <alignment horizontal="center" vertical="center"/>
    </xf>
    <xf numFmtId="165" fontId="8" fillId="0" borderId="62" xfId="3" applyNumberFormat="1" applyFont="1" applyFill="1" applyBorder="1" applyAlignment="1">
      <alignment horizontal="center" vertical="center"/>
    </xf>
    <xf numFmtId="0" fontId="7" fillId="0" borderId="84" xfId="3" applyFill="1" applyBorder="1" applyAlignment="1">
      <alignment horizontal="center"/>
    </xf>
    <xf numFmtId="165" fontId="8" fillId="20" borderId="81" xfId="3" applyNumberFormat="1" applyFont="1" applyFill="1" applyBorder="1" applyAlignment="1">
      <alignment horizontal="right" vertical="center"/>
    </xf>
    <xf numFmtId="0" fontId="11" fillId="0" borderId="67" xfId="3" applyFont="1" applyBorder="1" applyAlignment="1">
      <alignment horizontal="center" vertical="center"/>
    </xf>
    <xf numFmtId="165" fontId="8" fillId="0" borderId="86" xfId="3" applyNumberFormat="1" applyFont="1" applyBorder="1" applyAlignment="1">
      <alignment horizontal="center" vertical="center"/>
    </xf>
    <xf numFmtId="0" fontId="10" fillId="0" borderId="90" xfId="3" applyFont="1" applyBorder="1" applyAlignment="1">
      <alignment horizontal="center" vertical="center"/>
    </xf>
    <xf numFmtId="0" fontId="10" fillId="0" borderId="91" xfId="3" applyFont="1" applyBorder="1" applyAlignment="1">
      <alignment horizontal="center" vertical="center"/>
    </xf>
    <xf numFmtId="0" fontId="10" fillId="0" borderId="91" xfId="3" applyFont="1" applyBorder="1" applyAlignment="1">
      <alignment horizontal="right" vertical="center" wrapText="1"/>
    </xf>
    <xf numFmtId="0" fontId="10" fillId="0" borderId="92" xfId="3" applyFont="1" applyBorder="1" applyAlignment="1">
      <alignment horizontal="left" vertical="center" wrapText="1"/>
    </xf>
    <xf numFmtId="0" fontId="9" fillId="19" borderId="1" xfId="3" applyFont="1" applyFill="1" applyBorder="1"/>
    <xf numFmtId="4" fontId="24" fillId="21" borderId="11" xfId="3" applyNumberFormat="1" applyFont="1" applyFill="1" applyBorder="1" applyAlignment="1">
      <alignment horizontal="right" vertical="center"/>
    </xf>
    <xf numFmtId="4" fontId="24" fillId="21" borderId="24" xfId="3" applyNumberFormat="1" applyFont="1" applyFill="1" applyBorder="1" applyAlignment="1">
      <alignment horizontal="right" vertical="center"/>
    </xf>
    <xf numFmtId="165" fontId="26" fillId="21" borderId="88" xfId="3" applyNumberFormat="1" applyFont="1" applyFill="1" applyBorder="1" applyAlignment="1">
      <alignment horizontal="center" vertical="center"/>
    </xf>
    <xf numFmtId="165" fontId="8" fillId="0" borderId="0" xfId="3" applyNumberFormat="1" applyFont="1" applyBorder="1" applyAlignment="1">
      <alignment horizontal="right" vertical="center"/>
    </xf>
    <xf numFmtId="165" fontId="8" fillId="0" borderId="11" xfId="3" applyNumberFormat="1" applyFont="1" applyBorder="1" applyAlignment="1">
      <alignment horizontal="right" vertical="center"/>
    </xf>
    <xf numFmtId="165" fontId="8" fillId="0" borderId="62" xfId="3" applyNumberFormat="1" applyFont="1" applyFill="1" applyBorder="1" applyAlignment="1">
      <alignment horizontal="center" vertical="center" wrapText="1"/>
    </xf>
    <xf numFmtId="0" fontId="9" fillId="0" borderId="24" xfId="3" applyFont="1" applyBorder="1"/>
    <xf numFmtId="165" fontId="8" fillId="0" borderId="75" xfId="3" applyNumberFormat="1" applyFont="1" applyBorder="1" applyAlignment="1">
      <alignment horizontal="center" vertical="center"/>
    </xf>
    <xf numFmtId="0" fontId="10" fillId="0" borderId="62" xfId="3" applyNumberFormat="1" applyFont="1" applyBorder="1" applyAlignment="1">
      <alignment horizontal="center" vertical="center"/>
    </xf>
    <xf numFmtId="0" fontId="8" fillId="0" borderId="62" xfId="3" applyNumberFormat="1" applyFont="1" applyBorder="1" applyAlignment="1">
      <alignment horizontal="center" vertical="center"/>
    </xf>
    <xf numFmtId="0" fontId="8" fillId="0" borderId="62" xfId="3" applyNumberFormat="1" applyFont="1" applyBorder="1" applyAlignment="1">
      <alignment horizontal="center" vertical="top" wrapText="1"/>
    </xf>
    <xf numFmtId="165" fontId="8" fillId="0" borderId="82" xfId="3" applyNumberFormat="1" applyFont="1" applyBorder="1" applyAlignment="1">
      <alignment horizontal="center" vertical="center"/>
    </xf>
    <xf numFmtId="4" fontId="10" fillId="0" borderId="81" xfId="3" applyNumberFormat="1" applyFont="1" applyBorder="1" applyAlignment="1">
      <alignment horizontal="right" vertical="center"/>
    </xf>
    <xf numFmtId="4" fontId="10" fillId="0" borderId="45" xfId="3" applyNumberFormat="1" applyFont="1" applyBorder="1" applyAlignment="1">
      <alignment horizontal="right" vertical="center"/>
    </xf>
    <xf numFmtId="165" fontId="10" fillId="20" borderId="19" xfId="3" applyNumberFormat="1" applyFont="1" applyFill="1" applyBorder="1" applyAlignment="1">
      <alignment horizontal="right" vertical="center"/>
    </xf>
    <xf numFmtId="165" fontId="10" fillId="20" borderId="2" xfId="3" applyNumberFormat="1" applyFont="1" applyFill="1" applyBorder="1" applyAlignment="1">
      <alignment horizontal="right" vertical="center"/>
    </xf>
    <xf numFmtId="165" fontId="8" fillId="20" borderId="77" xfId="3" applyNumberFormat="1" applyFont="1" applyFill="1" applyBorder="1" applyAlignment="1">
      <alignment horizontal="center" vertical="center"/>
    </xf>
    <xf numFmtId="165" fontId="24" fillId="0" borderId="87" xfId="3" applyNumberFormat="1" applyFont="1" applyFill="1" applyBorder="1" applyAlignment="1">
      <alignment horizontal="right" vertical="center"/>
    </xf>
    <xf numFmtId="165" fontId="24" fillId="0" borderId="10" xfId="3" applyNumberFormat="1" applyFont="1" applyFill="1" applyBorder="1" applyAlignment="1">
      <alignment horizontal="right" vertical="center"/>
    </xf>
    <xf numFmtId="0" fontId="25" fillId="0" borderId="10" xfId="3" applyFont="1" applyFill="1" applyBorder="1"/>
    <xf numFmtId="4" fontId="24" fillId="0" borderId="10" xfId="3" applyNumberFormat="1" applyFont="1" applyFill="1" applyBorder="1" applyAlignment="1">
      <alignment horizontal="right" vertical="center"/>
    </xf>
    <xf numFmtId="4" fontId="24" fillId="0" borderId="24" xfId="3" applyNumberFormat="1" applyFont="1" applyFill="1" applyBorder="1" applyAlignment="1">
      <alignment horizontal="right" vertical="center"/>
    </xf>
    <xf numFmtId="165" fontId="26" fillId="0" borderId="88" xfId="3" applyNumberFormat="1" applyFont="1" applyFill="1" applyBorder="1" applyAlignment="1">
      <alignment horizontal="center" vertical="center"/>
    </xf>
    <xf numFmtId="165" fontId="19" fillId="0" borderId="87" xfId="3" applyNumberFormat="1" applyFont="1" applyFill="1" applyBorder="1" applyAlignment="1">
      <alignment horizontal="right" vertical="center"/>
    </xf>
    <xf numFmtId="165" fontId="19" fillId="0" borderId="10" xfId="3" applyNumberFormat="1" applyFont="1" applyFill="1" applyBorder="1" applyAlignment="1">
      <alignment horizontal="right" vertical="center"/>
    </xf>
    <xf numFmtId="0" fontId="9" fillId="0" borderId="10" xfId="3" applyFont="1" applyFill="1" applyBorder="1"/>
    <xf numFmtId="4" fontId="19" fillId="0" borderId="10" xfId="3" applyNumberFormat="1" applyFont="1" applyFill="1" applyBorder="1" applyAlignment="1">
      <alignment horizontal="right" vertical="center"/>
    </xf>
    <xf numFmtId="4" fontId="19" fillId="0" borderId="24" xfId="3" applyNumberFormat="1" applyFont="1" applyFill="1" applyBorder="1" applyAlignment="1">
      <alignment horizontal="right" vertical="center"/>
    </xf>
    <xf numFmtId="165" fontId="20" fillId="0" borderId="88" xfId="3" applyNumberFormat="1" applyFont="1" applyFill="1" applyBorder="1" applyAlignment="1">
      <alignment horizontal="center" vertical="center"/>
    </xf>
    <xf numFmtId="165" fontId="19" fillId="19" borderId="87" xfId="3" applyNumberFormat="1" applyFont="1" applyFill="1" applyBorder="1" applyAlignment="1">
      <alignment horizontal="right" vertical="center"/>
    </xf>
    <xf numFmtId="165" fontId="19" fillId="19" borderId="10" xfId="3" applyNumberFormat="1" applyFont="1" applyFill="1" applyBorder="1" applyAlignment="1">
      <alignment horizontal="right" vertical="center"/>
    </xf>
    <xf numFmtId="0" fontId="9" fillId="19" borderId="10" xfId="3" applyFont="1" applyFill="1" applyBorder="1"/>
    <xf numFmtId="4" fontId="19" fillId="19" borderId="10" xfId="3" applyNumberFormat="1" applyFont="1" applyFill="1" applyBorder="1" applyAlignment="1">
      <alignment horizontal="right" vertical="center"/>
    </xf>
    <xf numFmtId="4" fontId="19" fillId="19" borderId="24" xfId="3" applyNumberFormat="1" applyFont="1" applyFill="1" applyBorder="1" applyAlignment="1">
      <alignment horizontal="right" vertical="center"/>
    </xf>
    <xf numFmtId="165" fontId="20" fillId="19" borderId="88" xfId="3" applyNumberFormat="1" applyFont="1" applyFill="1" applyBorder="1" applyAlignment="1">
      <alignment horizontal="center" vertical="center"/>
    </xf>
    <xf numFmtId="165" fontId="8" fillId="0" borderId="0" xfId="3" applyNumberFormat="1" applyFont="1" applyFill="1" applyAlignment="1">
      <alignment horizontal="center" vertical="center"/>
    </xf>
    <xf numFmtId="0" fontId="7" fillId="0" borderId="0" xfId="3" applyFill="1"/>
    <xf numFmtId="0" fontId="23" fillId="19" borderId="10" xfId="3" applyFont="1" applyFill="1" applyBorder="1"/>
    <xf numFmtId="174" fontId="27" fillId="0" borderId="94" xfId="7" applyFont="1" applyBorder="1" applyAlignment="1">
      <alignment vertical="center"/>
    </xf>
    <xf numFmtId="174" fontId="27" fillId="0" borderId="95" xfId="7" applyFont="1" applyBorder="1" applyAlignment="1">
      <alignment vertical="center"/>
    </xf>
    <xf numFmtId="0" fontId="8" fillId="0" borderId="0" xfId="3" applyNumberFormat="1" applyFont="1" applyFill="1" applyBorder="1" applyAlignment="1">
      <alignment horizontal="center" vertical="center"/>
    </xf>
    <xf numFmtId="10" fontId="8" fillId="0" borderId="0" xfId="3" applyNumberFormat="1" applyFont="1" applyFill="1" applyBorder="1" applyAlignment="1">
      <alignment horizontal="right" vertical="center"/>
    </xf>
    <xf numFmtId="165" fontId="8" fillId="0" borderId="10" xfId="3" applyNumberFormat="1" applyFont="1" applyFill="1" applyBorder="1" applyAlignment="1">
      <alignment horizontal="right" vertical="center"/>
    </xf>
    <xf numFmtId="0" fontId="8" fillId="0" borderId="19" xfId="3" applyNumberFormat="1" applyFont="1" applyFill="1" applyBorder="1" applyAlignment="1">
      <alignment horizontal="center" vertical="center"/>
    </xf>
    <xf numFmtId="165" fontId="8" fillId="19" borderId="96" xfId="3" applyNumberFormat="1" applyFont="1" applyFill="1" applyBorder="1" applyAlignment="1">
      <alignment horizontal="center" vertical="center"/>
    </xf>
    <xf numFmtId="165" fontId="8" fillId="0" borderId="88" xfId="3" applyNumberFormat="1" applyFont="1" applyBorder="1" applyAlignment="1">
      <alignment horizontal="center" vertical="center"/>
    </xf>
    <xf numFmtId="0" fontId="10" fillId="0" borderId="73" xfId="3" applyNumberFormat="1" applyFont="1" applyBorder="1" applyAlignment="1">
      <alignment vertical="center"/>
    </xf>
    <xf numFmtId="0" fontId="10" fillId="0" borderId="74" xfId="3" applyNumberFormat="1" applyFont="1" applyBorder="1" applyAlignment="1">
      <alignment vertical="center"/>
    </xf>
    <xf numFmtId="0" fontId="10" fillId="0" borderId="74" xfId="3" applyFont="1" applyBorder="1" applyAlignment="1">
      <alignment vertical="center"/>
    </xf>
    <xf numFmtId="0" fontId="10" fillId="0" borderId="74" xfId="3" applyFont="1" applyBorder="1" applyAlignment="1">
      <alignment horizontal="right" vertical="center"/>
    </xf>
    <xf numFmtId="168" fontId="12" fillId="0" borderId="97" xfId="3" applyNumberFormat="1" applyFont="1" applyBorder="1" applyAlignment="1">
      <alignment horizontal="right" vertical="center"/>
    </xf>
    <xf numFmtId="168" fontId="12" fillId="0" borderId="66" xfId="3" applyNumberFormat="1" applyFont="1" applyBorder="1" applyAlignment="1">
      <alignment horizontal="right" vertical="center"/>
    </xf>
    <xf numFmtId="0" fontId="10" fillId="0" borderId="65" xfId="3" applyFont="1" applyBorder="1" applyAlignment="1">
      <alignment vertical="center"/>
    </xf>
    <xf numFmtId="0" fontId="10" fillId="0" borderId="66" xfId="3" applyFont="1" applyBorder="1" applyAlignment="1">
      <alignment vertical="center"/>
    </xf>
    <xf numFmtId="0" fontId="10" fillId="0" borderId="66" xfId="3" applyFont="1" applyBorder="1" applyAlignment="1">
      <alignment horizontal="right" vertical="center"/>
    </xf>
    <xf numFmtId="168" fontId="12" fillId="0" borderId="92" xfId="3" applyNumberFormat="1" applyFont="1" applyBorder="1" applyAlignment="1">
      <alignment horizontal="right" vertical="center"/>
    </xf>
    <xf numFmtId="0" fontId="8" fillId="0" borderId="84" xfId="3" applyNumberFormat="1" applyFont="1" applyFill="1" applyBorder="1" applyAlignment="1">
      <alignment horizontal="center" vertical="center"/>
    </xf>
    <xf numFmtId="165" fontId="8" fillId="0" borderId="0" xfId="3" applyNumberFormat="1" applyFont="1" applyFill="1" applyBorder="1" applyAlignment="1">
      <alignment horizontal="left" vertical="center"/>
    </xf>
    <xf numFmtId="0" fontId="7" fillId="0" borderId="84" xfId="3" applyFill="1" applyBorder="1" applyAlignment="1">
      <alignment horizontal="center" vertical="center"/>
    </xf>
    <xf numFmtId="4" fontId="8" fillId="0" borderId="62" xfId="3" applyNumberFormat="1" applyFont="1" applyFill="1" applyBorder="1" applyAlignment="1">
      <alignment horizontal="right" vertical="center"/>
    </xf>
    <xf numFmtId="4" fontId="8" fillId="0" borderId="101" xfId="3" applyNumberFormat="1" applyFont="1" applyFill="1" applyBorder="1" applyAlignment="1">
      <alignment horizontal="right" vertical="center"/>
    </xf>
    <xf numFmtId="4" fontId="8" fillId="0" borderId="16" xfId="3" applyNumberFormat="1" applyFont="1" applyFill="1" applyBorder="1" applyAlignment="1">
      <alignment horizontal="center" vertical="center"/>
    </xf>
    <xf numFmtId="165" fontId="10" fillId="0" borderId="87" xfId="3" applyNumberFormat="1" applyFont="1" applyBorder="1" applyAlignment="1">
      <alignment horizontal="left" vertical="center"/>
    </xf>
    <xf numFmtId="0" fontId="9" fillId="0" borderId="0" xfId="3" applyFont="1" applyBorder="1"/>
    <xf numFmtId="0" fontId="9" fillId="19" borderId="1" xfId="3" applyFont="1" applyFill="1" applyBorder="1"/>
    <xf numFmtId="0" fontId="9" fillId="0" borderId="66" xfId="3" applyFont="1" applyFill="1" applyBorder="1"/>
    <xf numFmtId="0" fontId="7" fillId="0" borderId="0" xfId="3"/>
    <xf numFmtId="165" fontId="10" fillId="0" borderId="19" xfId="3" applyNumberFormat="1" applyFont="1" applyBorder="1" applyAlignment="1">
      <alignment horizontal="center" vertical="center" wrapText="1"/>
    </xf>
    <xf numFmtId="165" fontId="8" fillId="0" borderId="2" xfId="3" applyNumberFormat="1" applyFont="1" applyBorder="1" applyAlignment="1">
      <alignment horizontal="left" vertical="center" wrapText="1"/>
    </xf>
    <xf numFmtId="165" fontId="8" fillId="0" borderId="99" xfId="3" applyNumberFormat="1" applyFont="1" applyBorder="1" applyAlignment="1">
      <alignment horizontal="left" vertical="center"/>
    </xf>
    <xf numFmtId="165" fontId="8" fillId="0" borderId="99" xfId="3" applyNumberFormat="1" applyFont="1" applyBorder="1" applyAlignment="1">
      <alignment horizontal="left" vertical="center" wrapText="1"/>
    </xf>
    <xf numFmtId="165" fontId="8" fillId="0" borderId="103" xfId="3" applyNumberFormat="1" applyFont="1" applyBorder="1" applyAlignment="1">
      <alignment horizontal="left" vertical="center" wrapText="1"/>
    </xf>
    <xf numFmtId="0" fontId="6" fillId="0" borderId="0" xfId="10"/>
    <xf numFmtId="0" fontId="28" fillId="0" borderId="0" xfId="10" applyFont="1" applyAlignment="1">
      <alignment horizontal="left" wrapText="1"/>
    </xf>
    <xf numFmtId="44" fontId="29" fillId="0" borderId="0" xfId="11" applyFont="1" applyFill="1" applyBorder="1" applyAlignment="1">
      <alignment horizontal="right"/>
    </xf>
    <xf numFmtId="0" fontId="29" fillId="0" borderId="0" xfId="10" applyFont="1" applyAlignment="1">
      <alignment horizontal="right"/>
    </xf>
    <xf numFmtId="0" fontId="28" fillId="0" borderId="0" xfId="10" applyFont="1" applyAlignment="1">
      <alignment horizontal="center" vertical="center"/>
    </xf>
    <xf numFmtId="44" fontId="29" fillId="22" borderId="106" xfId="11" applyFont="1" applyFill="1" applyBorder="1" applyAlignment="1">
      <alignment horizontal="right"/>
    </xf>
    <xf numFmtId="0" fontId="29" fillId="2" borderId="33" xfId="10" applyFont="1" applyFill="1" applyBorder="1" applyAlignment="1">
      <alignment horizontal="right"/>
    </xf>
    <xf numFmtId="0" fontId="28" fillId="2" borderId="32" xfId="10" applyFont="1" applyFill="1" applyBorder="1" applyAlignment="1">
      <alignment horizontal="center" vertical="center"/>
    </xf>
    <xf numFmtId="44" fontId="28" fillId="2" borderId="108" xfId="11" applyFont="1" applyFill="1" applyBorder="1" applyAlignment="1">
      <alignment horizontal="right"/>
    </xf>
    <xf numFmtId="0" fontId="28" fillId="2" borderId="0" xfId="10" applyFont="1" applyFill="1" applyAlignment="1">
      <alignment horizontal="right"/>
    </xf>
    <xf numFmtId="0" fontId="28" fillId="2" borderId="0" xfId="10" applyFont="1" applyFill="1"/>
    <xf numFmtId="0" fontId="28" fillId="2" borderId="84" xfId="10" applyFont="1" applyFill="1" applyBorder="1" applyAlignment="1">
      <alignment horizontal="center" vertical="center"/>
    </xf>
    <xf numFmtId="10" fontId="28" fillId="2" borderId="108" xfId="12" applyNumberFormat="1" applyFont="1" applyFill="1" applyBorder="1" applyAlignment="1">
      <alignment horizontal="left" indent="6"/>
    </xf>
    <xf numFmtId="0" fontId="6" fillId="2" borderId="0" xfId="10" applyFill="1"/>
    <xf numFmtId="0" fontId="6" fillId="2" borderId="84" xfId="10" applyFill="1" applyBorder="1" applyAlignment="1">
      <alignment horizontal="center" vertical="center"/>
    </xf>
    <xf numFmtId="44" fontId="28" fillId="2" borderId="112" xfId="11" applyFont="1" applyFill="1" applyBorder="1" applyAlignment="1">
      <alignment horizontal="right"/>
    </xf>
    <xf numFmtId="0" fontId="28" fillId="2" borderId="110" xfId="10" applyFont="1" applyFill="1" applyBorder="1" applyAlignment="1">
      <alignment horizontal="right"/>
    </xf>
    <xf numFmtId="0" fontId="6" fillId="2" borderId="110" xfId="10" applyFill="1" applyBorder="1"/>
    <xf numFmtId="0" fontId="6" fillId="2" borderId="113" xfId="10" applyFill="1" applyBorder="1" applyAlignment="1">
      <alignment horizontal="center" vertical="center"/>
    </xf>
    <xf numFmtId="0" fontId="28" fillId="0" borderId="107" xfId="10" applyFont="1" applyBorder="1" applyAlignment="1">
      <alignment horizontal="right" vertical="center"/>
    </xf>
    <xf numFmtId="0" fontId="31" fillId="0" borderId="86" xfId="10" applyFont="1" applyBorder="1" applyAlignment="1">
      <alignment horizontal="left"/>
    </xf>
    <xf numFmtId="9" fontId="28" fillId="0" borderId="0" xfId="12" applyFont="1" applyBorder="1" applyAlignment="1">
      <alignment horizontal="center"/>
    </xf>
    <xf numFmtId="0" fontId="31" fillId="0" borderId="114" xfId="10" applyFont="1" applyBorder="1" applyAlignment="1">
      <alignment horizontal="left"/>
    </xf>
    <xf numFmtId="9" fontId="28" fillId="0" borderId="0" xfId="12" applyFont="1" applyBorder="1" applyAlignment="1">
      <alignment horizontal="center" vertical="top"/>
    </xf>
    <xf numFmtId="44" fontId="28" fillId="0" borderId="0" xfId="11" applyFont="1" applyBorder="1" applyAlignment="1">
      <alignment horizontal="center" vertical="center"/>
    </xf>
    <xf numFmtId="0" fontId="28" fillId="23" borderId="2" xfId="10" applyFont="1" applyFill="1" applyBorder="1" applyAlignment="1">
      <alignment horizontal="center" vertical="center"/>
    </xf>
    <xf numFmtId="0" fontId="28" fillId="23" borderId="116" xfId="10" applyFont="1" applyFill="1" applyBorder="1" applyAlignment="1">
      <alignment horizontal="center" vertical="center"/>
    </xf>
    <xf numFmtId="44" fontId="0" fillId="23" borderId="115" xfId="11" applyFont="1" applyFill="1" applyBorder="1" applyAlignment="1">
      <alignment horizontal="center" vertical="center"/>
    </xf>
    <xf numFmtId="0" fontId="28" fillId="0" borderId="86" xfId="10" applyFont="1" applyBorder="1" applyAlignment="1">
      <alignment horizontal="center" vertical="center"/>
    </xf>
    <xf numFmtId="0" fontId="31" fillId="0" borderId="0" xfId="10" applyFont="1" applyAlignment="1">
      <alignment horizontal="left" vertical="center" wrapText="1"/>
    </xf>
    <xf numFmtId="0" fontId="28" fillId="0" borderId="114" xfId="10" applyFont="1" applyBorder="1" applyAlignment="1">
      <alignment horizontal="center" vertical="center"/>
    </xf>
    <xf numFmtId="0" fontId="28" fillId="0" borderId="0" xfId="10" applyFont="1" applyAlignment="1">
      <alignment horizontal="center" vertical="center" wrapText="1"/>
    </xf>
    <xf numFmtId="0" fontId="28" fillId="24" borderId="115" xfId="10" applyFont="1" applyFill="1" applyBorder="1" applyAlignment="1">
      <alignment horizontal="center" vertical="center"/>
    </xf>
    <xf numFmtId="0" fontId="28" fillId="24" borderId="2" xfId="10" applyFont="1" applyFill="1" applyBorder="1" applyAlignment="1">
      <alignment horizontal="center" vertical="center"/>
    </xf>
    <xf numFmtId="0" fontId="35" fillId="24" borderId="116" xfId="10" applyFont="1" applyFill="1" applyBorder="1" applyAlignment="1">
      <alignment horizontal="center" vertical="center"/>
    </xf>
    <xf numFmtId="0" fontId="28" fillId="25" borderId="117" xfId="10" applyFont="1" applyFill="1" applyBorder="1"/>
    <xf numFmtId="0" fontId="36" fillId="25" borderId="118" xfId="10" applyFont="1" applyFill="1" applyBorder="1" applyAlignment="1">
      <alignment horizontal="left" indent="2"/>
    </xf>
    <xf numFmtId="0" fontId="28" fillId="25" borderId="119" xfId="10" applyFont="1" applyFill="1" applyBorder="1"/>
    <xf numFmtId="0" fontId="36" fillId="25" borderId="120" xfId="10" applyFont="1" applyFill="1" applyBorder="1" applyAlignment="1">
      <alignment horizontal="left" indent="1"/>
    </xf>
    <xf numFmtId="0" fontId="28" fillId="25" borderId="121" xfId="10" applyFont="1" applyFill="1" applyBorder="1"/>
    <xf numFmtId="0" fontId="28" fillId="24" borderId="122" xfId="10" applyFont="1" applyFill="1" applyBorder="1"/>
    <xf numFmtId="0" fontId="36" fillId="24" borderId="123" xfId="10" applyFont="1" applyFill="1" applyBorder="1"/>
    <xf numFmtId="0" fontId="28" fillId="24" borderId="124" xfId="10" applyFont="1" applyFill="1" applyBorder="1" applyAlignment="1">
      <alignment horizontal="center" vertical="center"/>
    </xf>
    <xf numFmtId="0" fontId="28" fillId="26" borderId="84" xfId="10" applyFont="1" applyFill="1" applyBorder="1" applyAlignment="1">
      <alignment horizontal="center" vertical="center"/>
    </xf>
    <xf numFmtId="0" fontId="28" fillId="0" borderId="86" xfId="10" applyFont="1" applyBorder="1"/>
    <xf numFmtId="0" fontId="28" fillId="0" borderId="0" xfId="10" applyFont="1"/>
    <xf numFmtId="9" fontId="28" fillId="0" borderId="0" xfId="12" applyFont="1" applyBorder="1" applyAlignment="1">
      <alignment horizontal="right" vertical="center"/>
    </xf>
    <xf numFmtId="0" fontId="31" fillId="0" borderId="84" xfId="10" applyFont="1" applyBorder="1" applyAlignment="1">
      <alignment horizontal="center" vertical="center"/>
    </xf>
    <xf numFmtId="9" fontId="36" fillId="0" borderId="128" xfId="12" applyFont="1" applyFill="1" applyBorder="1" applyAlignment="1">
      <alignment horizontal="right" vertical="center"/>
    </xf>
    <xf numFmtId="9" fontId="36" fillId="0" borderId="129" xfId="12" applyFont="1" applyFill="1" applyBorder="1" applyAlignment="1">
      <alignment horizontal="right" vertical="center"/>
    </xf>
    <xf numFmtId="0" fontId="37" fillId="7" borderId="0" xfId="14" applyFont="1" applyFill="1" applyAlignment="1">
      <alignment vertical="center"/>
    </xf>
    <xf numFmtId="0" fontId="28" fillId="0" borderId="84" xfId="10" applyFont="1" applyBorder="1" applyAlignment="1">
      <alignment horizontal="center" vertical="center"/>
    </xf>
    <xf numFmtId="44" fontId="29" fillId="2" borderId="106" xfId="11" applyFont="1" applyFill="1" applyBorder="1" applyAlignment="1">
      <alignment horizontal="right"/>
    </xf>
    <xf numFmtId="44" fontId="28" fillId="23" borderId="115" xfId="11" applyFont="1" applyFill="1" applyBorder="1" applyAlignment="1">
      <alignment horizontal="center" vertical="center"/>
    </xf>
    <xf numFmtId="0" fontId="6" fillId="26" borderId="86" xfId="10" applyFill="1" applyBorder="1"/>
    <xf numFmtId="0" fontId="6" fillId="26" borderId="0" xfId="10" applyFill="1"/>
    <xf numFmtId="0" fontId="28" fillId="26" borderId="0" xfId="10" applyFont="1" applyFill="1"/>
    <xf numFmtId="0" fontId="32" fillId="0" borderId="104" xfId="10" applyFont="1" applyBorder="1" applyAlignment="1">
      <alignment horizontal="center" vertical="center"/>
    </xf>
    <xf numFmtId="0" fontId="32" fillId="0" borderId="33" xfId="10" applyFont="1" applyBorder="1"/>
    <xf numFmtId="0" fontId="32" fillId="0" borderId="32" xfId="10" applyFont="1" applyBorder="1" applyAlignment="1">
      <alignment horizontal="center" vertical="center"/>
    </xf>
    <xf numFmtId="0" fontId="28" fillId="0" borderId="67" xfId="10" applyFont="1" applyBorder="1"/>
    <xf numFmtId="0" fontId="28" fillId="0" borderId="66" xfId="10" applyFont="1" applyBorder="1"/>
    <xf numFmtId="0" fontId="6" fillId="0" borderId="66" xfId="10" applyBorder="1"/>
    <xf numFmtId="0" fontId="32" fillId="0" borderId="65" xfId="10" applyFont="1" applyBorder="1"/>
    <xf numFmtId="0" fontId="32" fillId="0" borderId="67" xfId="10" applyFont="1" applyBorder="1" applyAlignment="1">
      <alignment horizontal="center" vertical="center"/>
    </xf>
    <xf numFmtId="0" fontId="32" fillId="0" borderId="66" xfId="10" applyFont="1" applyBorder="1"/>
    <xf numFmtId="0" fontId="32" fillId="0" borderId="65" xfId="10" applyFont="1" applyBorder="1" applyAlignment="1">
      <alignment horizontal="left" vertical="center"/>
    </xf>
    <xf numFmtId="0" fontId="28" fillId="0" borderId="0" xfId="14" applyFont="1"/>
    <xf numFmtId="49" fontId="19" fillId="0" borderId="0" xfId="7" applyNumberFormat="1" applyFont="1" applyAlignment="1">
      <alignment horizontal="right" vertical="center"/>
    </xf>
    <xf numFmtId="0" fontId="28" fillId="0" borderId="104" xfId="10" applyFont="1" applyBorder="1"/>
    <xf numFmtId="0" fontId="28" fillId="0" borderId="33" xfId="10" applyFont="1" applyBorder="1"/>
    <xf numFmtId="0" fontId="40" fillId="0" borderId="32" xfId="15" quotePrefix="1" applyFont="1" applyBorder="1" applyAlignment="1" applyProtection="1">
      <alignment horizontal="left" vertical="center"/>
      <protection hidden="1"/>
    </xf>
    <xf numFmtId="0" fontId="40" fillId="0" borderId="65" xfId="15" quotePrefix="1" applyFont="1" applyBorder="1" applyAlignment="1" applyProtection="1">
      <alignment horizontal="left" vertical="center"/>
      <protection hidden="1"/>
    </xf>
    <xf numFmtId="44" fontId="0" fillId="17" borderId="55" xfId="0" applyNumberFormat="1" applyFill="1" applyBorder="1"/>
    <xf numFmtId="0" fontId="6" fillId="27" borderId="0" xfId="10" applyFill="1"/>
    <xf numFmtId="0" fontId="21" fillId="0" borderId="59" xfId="0" applyFont="1" applyBorder="1" applyAlignment="1">
      <alignment horizontal="center" vertical="center"/>
    </xf>
    <xf numFmtId="0" fontId="0" fillId="0" borderId="24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23" xfId="0" applyBorder="1" applyAlignment="1">
      <alignment horizontal="center" vertical="center"/>
    </xf>
    <xf numFmtId="0" fontId="0" fillId="0" borderId="45" xfId="0" applyBorder="1" applyAlignment="1">
      <alignment horizontal="center" vertical="center"/>
    </xf>
    <xf numFmtId="2" fontId="21" fillId="0" borderId="27" xfId="0" applyNumberFormat="1" applyFont="1" applyBorder="1" applyAlignment="1">
      <alignment horizontal="center" vertical="center"/>
    </xf>
    <xf numFmtId="2" fontId="0" fillId="0" borderId="5" xfId="0" applyNumberFormat="1" applyBorder="1" applyAlignment="1">
      <alignment horizontal="center" vertical="center"/>
    </xf>
    <xf numFmtId="2" fontId="21" fillId="0" borderId="25" xfId="0" applyNumberFormat="1" applyFont="1" applyBorder="1" applyAlignment="1">
      <alignment horizontal="center" vertical="center"/>
    </xf>
    <xf numFmtId="2" fontId="21" fillId="0" borderId="5" xfId="0" applyNumberFormat="1" applyFont="1" applyBorder="1" applyAlignment="1">
      <alignment horizontal="center" vertical="center"/>
    </xf>
    <xf numFmtId="2" fontId="8" fillId="0" borderId="5" xfId="3" applyNumberFormat="1" applyFont="1" applyBorder="1" applyAlignment="1">
      <alignment horizontal="center" vertical="center" wrapText="1"/>
    </xf>
    <xf numFmtId="2" fontId="0" fillId="0" borderId="2" xfId="0" applyNumberFormat="1" applyBorder="1" applyAlignment="1">
      <alignment horizontal="center" vertical="center"/>
    </xf>
    <xf numFmtId="2" fontId="0" fillId="0" borderId="45" xfId="0" applyNumberFormat="1" applyBorder="1" applyAlignment="1">
      <alignment horizontal="center" vertical="center"/>
    </xf>
    <xf numFmtId="2" fontId="0" fillId="0" borderId="0" xfId="0" applyNumberFormat="1" applyAlignment="1">
      <alignment horizontal="center" vertical="center"/>
    </xf>
    <xf numFmtId="0" fontId="0" fillId="0" borderId="2" xfId="0" applyFont="1" applyBorder="1" applyAlignment="1">
      <alignment horizontal="center" vertical="center"/>
    </xf>
    <xf numFmtId="0" fontId="9" fillId="0" borderId="0" xfId="3" applyFont="1" applyBorder="1"/>
    <xf numFmtId="0" fontId="9" fillId="19" borderId="1" xfId="3" applyFont="1" applyFill="1" applyBorder="1"/>
    <xf numFmtId="0" fontId="9" fillId="0" borderId="66" xfId="3" applyFont="1" applyFill="1" applyBorder="1"/>
    <xf numFmtId="0" fontId="7" fillId="0" borderId="0" xfId="3"/>
    <xf numFmtId="165" fontId="10" fillId="0" borderId="19" xfId="3" applyNumberFormat="1" applyFont="1" applyBorder="1" applyAlignment="1">
      <alignment horizontal="center" vertical="center" wrapText="1"/>
    </xf>
    <xf numFmtId="10" fontId="8" fillId="0" borderId="40" xfId="3" applyNumberFormat="1" applyFont="1" applyBorder="1" applyAlignment="1">
      <alignment vertical="center"/>
    </xf>
    <xf numFmtId="10" fontId="8" fillId="0" borderId="18" xfId="3" applyNumberFormat="1" applyFont="1" applyBorder="1" applyAlignment="1">
      <alignment vertical="center"/>
    </xf>
    <xf numFmtId="10" fontId="8" fillId="0" borderId="17" xfId="3" applyNumberFormat="1" applyFont="1" applyBorder="1" applyAlignment="1">
      <alignment vertical="center"/>
    </xf>
    <xf numFmtId="0" fontId="8" fillId="0" borderId="89" xfId="3" applyNumberFormat="1" applyFont="1" applyFill="1" applyBorder="1" applyAlignment="1">
      <alignment horizontal="center" vertical="center"/>
    </xf>
    <xf numFmtId="0" fontId="8" fillId="0" borderId="21" xfId="3" applyNumberFormat="1" applyFont="1" applyFill="1" applyBorder="1" applyAlignment="1">
      <alignment horizontal="center" vertical="center"/>
    </xf>
    <xf numFmtId="4" fontId="10" fillId="0" borderId="11" xfId="3" applyNumberFormat="1" applyFont="1" applyBorder="1" applyAlignment="1">
      <alignment horizontal="right" vertical="center"/>
    </xf>
    <xf numFmtId="4" fontId="10" fillId="0" borderId="24" xfId="3" applyNumberFormat="1" applyFont="1" applyBorder="1" applyAlignment="1">
      <alignment horizontal="right" vertical="center"/>
    </xf>
    <xf numFmtId="165" fontId="10" fillId="2" borderId="2" xfId="3" applyNumberFormat="1" applyFont="1" applyFill="1" applyBorder="1" applyAlignment="1">
      <alignment vertical="center"/>
    </xf>
    <xf numFmtId="0" fontId="43" fillId="2" borderId="2" xfId="3" applyFont="1" applyFill="1" applyBorder="1" applyAlignment="1"/>
    <xf numFmtId="165" fontId="44" fillId="2" borderId="2" xfId="3" applyNumberFormat="1" applyFont="1" applyFill="1" applyBorder="1" applyAlignment="1"/>
    <xf numFmtId="165" fontId="10" fillId="20" borderId="15" xfId="3" applyNumberFormat="1" applyFont="1" applyFill="1" applyBorder="1" applyAlignment="1">
      <alignment horizontal="right" vertical="center"/>
    </xf>
    <xf numFmtId="165" fontId="10" fillId="20" borderId="23" xfId="3" applyNumberFormat="1" applyFont="1" applyFill="1" applyBorder="1" applyAlignment="1">
      <alignment horizontal="right" vertical="center"/>
    </xf>
    <xf numFmtId="165" fontId="8" fillId="20" borderId="98" xfId="3" applyNumberFormat="1" applyFont="1" applyFill="1" applyBorder="1" applyAlignment="1">
      <alignment horizontal="center" vertical="center"/>
    </xf>
    <xf numFmtId="0" fontId="44" fillId="2" borderId="2" xfId="3" applyNumberFormat="1" applyFont="1" applyFill="1" applyBorder="1" applyAlignment="1"/>
    <xf numFmtId="0" fontId="44" fillId="2" borderId="2" xfId="3" applyFont="1" applyFill="1" applyBorder="1" applyAlignment="1"/>
    <xf numFmtId="165" fontId="8" fillId="0" borderId="12" xfId="3" applyNumberFormat="1" applyFont="1" applyFill="1" applyBorder="1" applyAlignment="1">
      <alignment horizontal="right" vertical="center"/>
    </xf>
    <xf numFmtId="4" fontId="8" fillId="0" borderId="131" xfId="3" applyNumberFormat="1" applyFont="1" applyFill="1" applyBorder="1" applyAlignment="1">
      <alignment horizontal="right" vertical="center"/>
    </xf>
    <xf numFmtId="4" fontId="46" fillId="21" borderId="19" xfId="3" applyNumberFormat="1" applyFont="1" applyFill="1" applyBorder="1" applyAlignment="1">
      <alignment horizontal="right" vertical="center"/>
    </xf>
    <xf numFmtId="175" fontId="46" fillId="21" borderId="2" xfId="3" applyNumberFormat="1" applyFont="1" applyFill="1" applyBorder="1" applyAlignment="1">
      <alignment horizontal="right" vertical="center"/>
    </xf>
    <xf numFmtId="165" fontId="47" fillId="21" borderId="77" xfId="3" applyNumberFormat="1" applyFont="1" applyFill="1" applyBorder="1" applyAlignment="1">
      <alignment horizontal="center" vertical="center"/>
    </xf>
    <xf numFmtId="165" fontId="8" fillId="0" borderId="23" xfId="3" applyNumberFormat="1" applyFont="1" applyFill="1" applyBorder="1" applyAlignment="1">
      <alignment horizontal="center" vertical="center"/>
    </xf>
    <xf numFmtId="165" fontId="8" fillId="0" borderId="98" xfId="3" applyNumberFormat="1" applyFont="1" applyFill="1" applyBorder="1" applyAlignment="1">
      <alignment horizontal="center" vertical="center"/>
    </xf>
    <xf numFmtId="165" fontId="20" fillId="0" borderId="19" xfId="3" applyNumberFormat="1" applyFont="1" applyFill="1" applyBorder="1" applyAlignment="1">
      <alignment horizontal="right" vertical="center"/>
    </xf>
    <xf numFmtId="43" fontId="20" fillId="0" borderId="19" xfId="3" applyNumberFormat="1" applyFont="1" applyFill="1" applyBorder="1" applyAlignment="1">
      <alignment horizontal="right" vertical="center"/>
    </xf>
    <xf numFmtId="165" fontId="8" fillId="0" borderId="0" xfId="3" applyNumberFormat="1" applyFont="1" applyFill="1" applyBorder="1" applyAlignment="1">
      <alignment horizontal="right" vertical="center"/>
    </xf>
    <xf numFmtId="165" fontId="10" fillId="0" borderId="15" xfId="3" applyNumberFormat="1" applyFont="1" applyBorder="1" applyAlignment="1">
      <alignment horizontal="center" vertical="center" wrapText="1"/>
    </xf>
    <xf numFmtId="10" fontId="8" fillId="0" borderId="2" xfId="3" applyNumberFormat="1" applyFont="1" applyBorder="1" applyAlignment="1">
      <alignment vertical="center"/>
    </xf>
    <xf numFmtId="165" fontId="8" fillId="0" borderId="136" xfId="3" applyNumberFormat="1" applyFont="1" applyBorder="1" applyAlignment="1">
      <alignment vertical="center"/>
    </xf>
    <xf numFmtId="165" fontId="8" fillId="0" borderId="1" xfId="3" applyNumberFormat="1" applyFont="1" applyBorder="1" applyAlignment="1">
      <alignment vertical="center"/>
    </xf>
    <xf numFmtId="165" fontId="8" fillId="0" borderId="5" xfId="3" applyNumberFormat="1" applyFont="1" applyBorder="1" applyAlignment="1">
      <alignment vertical="center"/>
    </xf>
    <xf numFmtId="0" fontId="8" fillId="0" borderId="20" xfId="3" applyNumberFormat="1" applyFont="1" applyFill="1" applyBorder="1" applyAlignment="1">
      <alignment horizontal="center" vertical="center"/>
    </xf>
    <xf numFmtId="165" fontId="10" fillId="0" borderId="2" xfId="3" applyNumberFormat="1" applyFont="1" applyBorder="1" applyAlignment="1">
      <alignment horizontal="left" vertical="center"/>
    </xf>
    <xf numFmtId="165" fontId="10" fillId="0" borderId="14" xfId="3" applyNumberFormat="1" applyFont="1" applyBorder="1" applyAlignment="1">
      <alignment horizontal="center" vertical="center" wrapText="1"/>
    </xf>
    <xf numFmtId="43" fontId="8" fillId="0" borderId="19" xfId="3" applyNumberFormat="1" applyFont="1" applyFill="1" applyBorder="1" applyAlignment="1">
      <alignment horizontal="right" vertical="center"/>
    </xf>
    <xf numFmtId="0" fontId="11" fillId="0" borderId="36" xfId="3" applyFont="1" applyBorder="1" applyAlignment="1">
      <alignment horizontal="center" vertical="center"/>
    </xf>
    <xf numFmtId="0" fontId="11" fillId="0" borderId="37" xfId="3" applyFont="1" applyBorder="1" applyAlignment="1">
      <alignment horizontal="center" vertical="center"/>
    </xf>
    <xf numFmtId="0" fontId="11" fillId="0" borderId="38" xfId="3" applyFont="1" applyBorder="1" applyAlignment="1">
      <alignment horizontal="center" vertical="center"/>
    </xf>
    <xf numFmtId="169" fontId="11" fillId="0" borderId="19" xfId="3" applyNumberFormat="1" applyFont="1" applyBorder="1" applyAlignment="1">
      <alignment vertical="center"/>
    </xf>
    <xf numFmtId="0" fontId="11" fillId="0" borderId="19" xfId="3" applyFont="1" applyBorder="1" applyAlignment="1">
      <alignment vertical="center"/>
    </xf>
    <xf numFmtId="10" fontId="8" fillId="0" borderId="9" xfId="3" applyNumberFormat="1" applyFont="1" applyBorder="1" applyAlignment="1">
      <alignment horizontal="center" vertical="center"/>
    </xf>
    <xf numFmtId="165" fontId="8" fillId="0" borderId="20" xfId="3" applyNumberFormat="1" applyFont="1" applyBorder="1" applyAlignment="1">
      <alignment horizontal="left" vertical="center"/>
    </xf>
    <xf numFmtId="4" fontId="10" fillId="0" borderId="20" xfId="3" applyNumberFormat="1" applyFont="1" applyBorder="1" applyAlignment="1">
      <alignment horizontal="right" vertical="center"/>
    </xf>
    <xf numFmtId="0" fontId="11" fillId="0" borderId="2" xfId="3" applyFont="1" applyBorder="1" applyAlignment="1">
      <alignment horizontal="center" vertical="center"/>
    </xf>
    <xf numFmtId="0" fontId="12" fillId="0" borderId="15" xfId="3" applyFont="1" applyBorder="1" applyAlignment="1">
      <alignment horizontal="right" vertical="center" wrapText="1"/>
    </xf>
    <xf numFmtId="0" fontId="12" fillId="0" borderId="14" xfId="3" applyFont="1" applyBorder="1" applyAlignment="1">
      <alignment horizontal="left" vertical="center" wrapText="1"/>
    </xf>
    <xf numFmtId="0" fontId="11" fillId="0" borderId="4" xfId="3" applyFont="1" applyBorder="1" applyAlignment="1">
      <alignment horizontal="center" vertical="center"/>
    </xf>
    <xf numFmtId="0" fontId="11" fillId="0" borderId="6" xfId="3" applyFont="1" applyBorder="1" applyAlignment="1">
      <alignment horizontal="center" vertical="center"/>
    </xf>
    <xf numFmtId="0" fontId="45" fillId="21" borderId="0" xfId="3" applyFont="1" applyFill="1" applyBorder="1" applyAlignment="1">
      <alignment horizontal="center" vertical="center"/>
    </xf>
    <xf numFmtId="10" fontId="12" fillId="0" borderId="20" xfId="3" applyNumberFormat="1" applyFont="1" applyBorder="1" applyAlignment="1">
      <alignment horizontal="center" vertical="center"/>
    </xf>
    <xf numFmtId="169" fontId="12" fillId="0" borderId="20" xfId="3" applyNumberFormat="1" applyFont="1" applyBorder="1" applyAlignment="1">
      <alignment horizontal="center" vertical="center" wrapText="1"/>
    </xf>
    <xf numFmtId="0" fontId="11" fillId="0" borderId="7" xfId="3" applyFont="1" applyBorder="1" applyAlignment="1">
      <alignment horizontal="center" vertical="center"/>
    </xf>
    <xf numFmtId="0" fontId="11" fillId="0" borderId="1" xfId="3" applyFont="1" applyBorder="1" applyAlignment="1">
      <alignment horizontal="center" vertical="center"/>
    </xf>
    <xf numFmtId="0" fontId="11" fillId="0" borderId="5" xfId="3" applyFont="1" applyBorder="1" applyAlignment="1">
      <alignment horizontal="center" vertical="center"/>
    </xf>
    <xf numFmtId="0" fontId="12" fillId="0" borderId="20" xfId="3" applyFont="1" applyBorder="1" applyAlignment="1">
      <alignment horizontal="center" vertical="center"/>
    </xf>
    <xf numFmtId="169" fontId="12" fillId="0" borderId="16" xfId="3" applyNumberFormat="1" applyFont="1" applyBorder="1" applyAlignment="1">
      <alignment vertical="center"/>
    </xf>
    <xf numFmtId="0" fontId="42" fillId="21" borderId="0" xfId="3" applyFont="1" applyFill="1"/>
    <xf numFmtId="0" fontId="25" fillId="21" borderId="36" xfId="3" applyFont="1" applyFill="1" applyBorder="1" applyAlignment="1">
      <alignment horizontal="center" vertical="center"/>
    </xf>
    <xf numFmtId="0" fontId="25" fillId="21" borderId="37" xfId="3" applyFont="1" applyFill="1" applyBorder="1" applyAlignment="1">
      <alignment horizontal="center" vertical="center"/>
    </xf>
    <xf numFmtId="0" fontId="25" fillId="21" borderId="38" xfId="3" applyFont="1" applyFill="1" applyBorder="1" applyAlignment="1">
      <alignment horizontal="center" vertical="center"/>
    </xf>
    <xf numFmtId="0" fontId="25" fillId="21" borderId="0" xfId="3" applyFont="1" applyFill="1" applyAlignment="1">
      <alignment horizontal="center" vertical="center"/>
    </xf>
    <xf numFmtId="169" fontId="45" fillId="21" borderId="35" xfId="3" applyNumberFormat="1" applyFont="1" applyFill="1" applyBorder="1" applyAlignment="1">
      <alignment vertical="center"/>
    </xf>
    <xf numFmtId="4" fontId="10" fillId="0" borderId="80" xfId="3" applyNumberFormat="1" applyFont="1" applyFill="1" applyBorder="1" applyAlignment="1">
      <alignment horizontal="right" vertical="center"/>
    </xf>
    <xf numFmtId="4" fontId="10" fillId="0" borderId="100" xfId="3" applyNumberFormat="1" applyFont="1" applyFill="1" applyBorder="1" applyAlignment="1">
      <alignment horizontal="right" vertical="center"/>
    </xf>
    <xf numFmtId="169" fontId="12" fillId="0" borderId="19" xfId="3" applyNumberFormat="1" applyFont="1" applyBorder="1" applyAlignment="1">
      <alignment vertical="center"/>
    </xf>
    <xf numFmtId="169" fontId="12" fillId="0" borderId="2" xfId="3" applyNumberFormat="1" applyFont="1" applyBorder="1" applyAlignment="1">
      <alignment vertical="center"/>
    </xf>
    <xf numFmtId="169" fontId="12" fillId="0" borderId="39" xfId="3" applyNumberFormat="1" applyFont="1" applyBorder="1" applyAlignment="1">
      <alignment vertical="center"/>
    </xf>
    <xf numFmtId="0" fontId="12" fillId="0" borderId="37" xfId="3" applyFont="1" applyBorder="1" applyAlignment="1">
      <alignment horizontal="center" vertical="center"/>
    </xf>
    <xf numFmtId="0" fontId="12" fillId="0" borderId="38" xfId="3" applyFont="1" applyBorder="1" applyAlignment="1">
      <alignment horizontal="center" vertical="center"/>
    </xf>
    <xf numFmtId="165" fontId="8" fillId="0" borderId="2" xfId="3" applyNumberFormat="1" applyFont="1" applyFill="1" applyBorder="1" applyAlignment="1">
      <alignment horizontal="right" vertical="center"/>
    </xf>
    <xf numFmtId="44" fontId="0" fillId="17" borderId="56" xfId="0" applyNumberFormat="1" applyFill="1" applyBorder="1"/>
    <xf numFmtId="0" fontId="7" fillId="0" borderId="0" xfId="3" applyAlignment="1">
      <alignment vertical="center"/>
    </xf>
    <xf numFmtId="165" fontId="10" fillId="0" borderId="2" xfId="3" applyNumberFormat="1" applyFont="1" applyBorder="1" applyAlignment="1">
      <alignment horizontal="left" vertical="center"/>
    </xf>
    <xf numFmtId="165" fontId="10" fillId="0" borderId="87" xfId="3" applyNumberFormat="1" applyFont="1" applyBorder="1" applyAlignment="1">
      <alignment horizontal="left" vertical="center"/>
    </xf>
    <xf numFmtId="0" fontId="9" fillId="0" borderId="0" xfId="3" applyFont="1" applyBorder="1"/>
    <xf numFmtId="0" fontId="12" fillId="0" borderId="36" xfId="3" applyFont="1" applyBorder="1" applyAlignment="1">
      <alignment horizontal="center" vertical="center"/>
    </xf>
    <xf numFmtId="0" fontId="9" fillId="19" borderId="1" xfId="3" applyFont="1" applyFill="1" applyBorder="1"/>
    <xf numFmtId="0" fontId="9" fillId="0" borderId="66" xfId="3" applyFont="1" applyFill="1" applyBorder="1"/>
    <xf numFmtId="0" fontId="12" fillId="0" borderId="21" xfId="3" applyFont="1" applyBorder="1" applyAlignment="1">
      <alignment horizontal="center" vertical="center"/>
    </xf>
    <xf numFmtId="0" fontId="7" fillId="0" borderId="0" xfId="3"/>
    <xf numFmtId="165" fontId="10" fillId="0" borderId="19" xfId="3" applyNumberFormat="1" applyFont="1" applyBorder="1" applyAlignment="1">
      <alignment horizontal="center" vertical="center" wrapText="1"/>
    </xf>
    <xf numFmtId="0" fontId="28" fillId="2" borderId="33" xfId="10" applyFont="1" applyFill="1" applyBorder="1" applyAlignment="1">
      <alignment horizontal="left" wrapText="1"/>
    </xf>
    <xf numFmtId="0" fontId="28" fillId="2" borderId="104" xfId="10" applyFont="1" applyFill="1" applyBorder="1" applyAlignment="1">
      <alignment horizontal="left" wrapText="1"/>
    </xf>
    <xf numFmtId="165" fontId="10" fillId="0" borderId="2" xfId="3" applyNumberFormat="1" applyFont="1" applyBorder="1" applyAlignment="1">
      <alignment horizontal="left" vertical="center"/>
    </xf>
    <xf numFmtId="165" fontId="10" fillId="0" borderId="87" xfId="3" applyNumberFormat="1" applyFont="1" applyBorder="1" applyAlignment="1">
      <alignment horizontal="left" vertical="center"/>
    </xf>
    <xf numFmtId="0" fontId="9" fillId="0" borderId="0" xfId="3" applyFont="1" applyBorder="1"/>
    <xf numFmtId="44" fontId="29" fillId="22" borderId="33" xfId="11" applyFont="1" applyFill="1" applyBorder="1" applyAlignment="1">
      <alignment horizontal="right"/>
    </xf>
    <xf numFmtId="0" fontId="22" fillId="18" borderId="48" xfId="0" applyFont="1" applyFill="1" applyBorder="1" applyAlignment="1">
      <alignment horizontal="center" wrapText="1"/>
    </xf>
    <xf numFmtId="0" fontId="8" fillId="12" borderId="62" xfId="3" applyNumberFormat="1" applyFont="1" applyFill="1" applyBorder="1" applyAlignment="1">
      <alignment horizontal="center" vertical="center"/>
    </xf>
    <xf numFmtId="0" fontId="8" fillId="12" borderId="16" xfId="3" applyNumberFormat="1" applyFont="1" applyFill="1" applyBorder="1" applyAlignment="1">
      <alignment horizontal="center" vertical="center"/>
    </xf>
    <xf numFmtId="165" fontId="8" fillId="12" borderId="16" xfId="3" applyNumberFormat="1" applyFont="1" applyFill="1" applyBorder="1" applyAlignment="1">
      <alignment horizontal="left" vertical="center"/>
    </xf>
    <xf numFmtId="166" fontId="8" fillId="12" borderId="16" xfId="3" applyNumberFormat="1" applyFont="1" applyFill="1" applyBorder="1" applyAlignment="1">
      <alignment horizontal="right" vertical="center"/>
    </xf>
    <xf numFmtId="4" fontId="8" fillId="12" borderId="16" xfId="3" applyNumberFormat="1" applyFont="1" applyFill="1" applyBorder="1" applyAlignment="1">
      <alignment horizontal="right" vertical="center"/>
    </xf>
    <xf numFmtId="165" fontId="20" fillId="12" borderId="19" xfId="3" applyNumberFormat="1" applyFont="1" applyFill="1" applyBorder="1" applyAlignment="1">
      <alignment horizontal="right" vertical="center"/>
    </xf>
    <xf numFmtId="4" fontId="8" fillId="12" borderId="78" xfId="3" applyNumberFormat="1" applyFont="1" applyFill="1" applyBorder="1" applyAlignment="1">
      <alignment horizontal="right" vertical="center"/>
    </xf>
    <xf numFmtId="165" fontId="8" fillId="12" borderId="0" xfId="3" applyNumberFormat="1" applyFont="1" applyFill="1" applyAlignment="1">
      <alignment horizontal="center" vertical="center"/>
    </xf>
    <xf numFmtId="165" fontId="19" fillId="12" borderId="0" xfId="7" applyNumberFormat="1" applyFont="1" applyFill="1" applyAlignment="1">
      <alignment horizontal="left" vertical="center" wrapText="1"/>
    </xf>
    <xf numFmtId="0" fontId="7" fillId="12" borderId="0" xfId="3" applyFill="1"/>
    <xf numFmtId="165" fontId="8" fillId="12" borderId="16" xfId="3" applyNumberFormat="1" applyFont="1" applyFill="1" applyBorder="1" applyAlignment="1">
      <alignment horizontal="left" vertical="center" wrapText="1"/>
    </xf>
    <xf numFmtId="165" fontId="8" fillId="12" borderId="19" xfId="3" applyNumberFormat="1" applyFont="1" applyFill="1" applyBorder="1" applyAlignment="1">
      <alignment horizontal="right" vertical="center"/>
    </xf>
    <xf numFmtId="0" fontId="11" fillId="12" borderId="0" xfId="3" applyFont="1" applyFill="1" applyAlignment="1">
      <alignment horizontal="center" vertical="center"/>
    </xf>
    <xf numFmtId="4" fontId="8" fillId="12" borderId="62" xfId="3" applyNumberFormat="1" applyFont="1" applyFill="1" applyBorder="1" applyAlignment="1">
      <alignment horizontal="right" vertical="center"/>
    </xf>
    <xf numFmtId="4" fontId="8" fillId="12" borderId="16" xfId="3" applyNumberFormat="1" applyFont="1" applyFill="1" applyBorder="1" applyAlignment="1">
      <alignment horizontal="center" vertical="center"/>
    </xf>
    <xf numFmtId="4" fontId="8" fillId="12" borderId="21" xfId="3" applyNumberFormat="1" applyFont="1" applyFill="1" applyBorder="1" applyAlignment="1">
      <alignment horizontal="right" vertical="center"/>
    </xf>
    <xf numFmtId="0" fontId="0" fillId="0" borderId="2" xfId="0" applyFill="1" applyBorder="1"/>
    <xf numFmtId="0" fontId="0" fillId="0" borderId="7" xfId="0" applyFill="1" applyBorder="1"/>
    <xf numFmtId="4" fontId="0" fillId="0" borderId="7" xfId="0" applyNumberFormat="1" applyFill="1" applyBorder="1"/>
    <xf numFmtId="0" fontId="0" fillId="0" borderId="45" xfId="0" applyFill="1" applyBorder="1"/>
    <xf numFmtId="0" fontId="0" fillId="0" borderId="53" xfId="0" applyFill="1" applyBorder="1"/>
    <xf numFmtId="44" fontId="33" fillId="23" borderId="115" xfId="11" applyNumberFormat="1" applyFont="1" applyFill="1" applyBorder="1" applyAlignment="1">
      <alignment horizontal="center" vertical="center"/>
    </xf>
    <xf numFmtId="0" fontId="7" fillId="0" borderId="137" xfId="3" applyFill="1" applyBorder="1" applyAlignment="1">
      <alignment horizontal="center" vertical="center"/>
    </xf>
    <xf numFmtId="0" fontId="0" fillId="12" borderId="55" xfId="0" applyFill="1" applyBorder="1"/>
    <xf numFmtId="0" fontId="8" fillId="12" borderId="16" xfId="3" applyNumberFormat="1" applyFont="1" applyFill="1" applyBorder="1" applyAlignment="1">
      <alignment horizontal="center" vertical="center" wrapText="1"/>
    </xf>
    <xf numFmtId="167" fontId="8" fillId="12" borderId="16" xfId="3" applyNumberFormat="1" applyFont="1" applyFill="1" applyBorder="1" applyAlignment="1">
      <alignment horizontal="left" vertical="center"/>
    </xf>
    <xf numFmtId="167" fontId="8" fillId="12" borderId="16" xfId="3" applyNumberFormat="1" applyFont="1" applyFill="1" applyBorder="1" applyAlignment="1">
      <alignment horizontal="right" vertical="center"/>
    </xf>
    <xf numFmtId="4" fontId="8" fillId="12" borderId="78" xfId="3" applyNumberFormat="1" applyFont="1" applyFill="1" applyBorder="1" applyAlignment="1">
      <alignment horizontal="right" vertical="center" wrapText="1"/>
    </xf>
    <xf numFmtId="0" fontId="7" fillId="12" borderId="2" xfId="3" applyFill="1" applyBorder="1" applyAlignment="1">
      <alignment horizontal="center" vertical="center"/>
    </xf>
    <xf numFmtId="165" fontId="8" fillId="12" borderId="17" xfId="3" applyNumberFormat="1" applyFont="1" applyFill="1" applyBorder="1" applyAlignment="1">
      <alignment horizontal="center" vertical="center"/>
    </xf>
    <xf numFmtId="4" fontId="8" fillId="12" borderId="19" xfId="3" applyNumberFormat="1" applyFont="1" applyFill="1" applyBorder="1" applyAlignment="1">
      <alignment horizontal="right" vertical="center"/>
    </xf>
    <xf numFmtId="165" fontId="8" fillId="12" borderId="2" xfId="3" applyNumberFormat="1" applyFont="1" applyFill="1" applyBorder="1" applyAlignment="1">
      <alignment horizontal="left" vertical="center" wrapText="1"/>
    </xf>
    <xf numFmtId="44" fontId="4" fillId="26" borderId="2" xfId="0" applyNumberFormat="1" applyFont="1" applyFill="1" applyBorder="1" applyAlignment="1">
      <alignment vertical="center"/>
    </xf>
    <xf numFmtId="0" fontId="1" fillId="16" borderId="2" xfId="0" applyFont="1" applyFill="1" applyBorder="1" applyAlignment="1">
      <alignment horizontal="center" vertical="center"/>
    </xf>
    <xf numFmtId="44" fontId="28" fillId="0" borderId="0" xfId="1" applyNumberFormat="1" applyFont="1" applyBorder="1" applyAlignment="1">
      <alignment horizontal="center" vertical="center"/>
    </xf>
    <xf numFmtId="9" fontId="28" fillId="0" borderId="0" xfId="12" applyNumberFormat="1" applyFont="1" applyBorder="1" applyAlignment="1">
      <alignment horizontal="center" vertical="top"/>
    </xf>
    <xf numFmtId="0" fontId="31" fillId="0" borderId="114" xfId="10" applyNumberFormat="1" applyFont="1" applyBorder="1" applyAlignment="1">
      <alignment horizontal="left"/>
    </xf>
    <xf numFmtId="0" fontId="31" fillId="0" borderId="86" xfId="10" applyNumberFormat="1" applyFont="1" applyBorder="1" applyAlignment="1">
      <alignment horizontal="left"/>
    </xf>
    <xf numFmtId="44" fontId="49" fillId="23" borderId="115" xfId="11" applyNumberFormat="1" applyFont="1" applyFill="1" applyBorder="1" applyAlignment="1">
      <alignment horizontal="center" vertical="center"/>
    </xf>
    <xf numFmtId="44" fontId="48" fillId="0" borderId="0" xfId="1" applyNumberFormat="1" applyFont="1" applyBorder="1" applyAlignment="1">
      <alignment horizontal="center" vertical="center"/>
    </xf>
    <xf numFmtId="9" fontId="48" fillId="0" borderId="0" xfId="12" applyNumberFormat="1" applyFont="1" applyBorder="1" applyAlignment="1">
      <alignment horizontal="center" vertical="top"/>
    </xf>
    <xf numFmtId="0" fontId="50" fillId="0" borderId="114" xfId="10" applyNumberFormat="1" applyFont="1" applyBorder="1" applyAlignment="1">
      <alignment horizontal="left"/>
    </xf>
    <xf numFmtId="9" fontId="48" fillId="0" borderId="0" xfId="12" applyFont="1" applyBorder="1" applyAlignment="1">
      <alignment horizontal="center"/>
    </xf>
    <xf numFmtId="0" fontId="50" fillId="0" borderId="86" xfId="10" applyNumberFormat="1" applyFont="1" applyBorder="1" applyAlignment="1">
      <alignment horizontal="left"/>
    </xf>
    <xf numFmtId="0" fontId="48" fillId="0" borderId="107" xfId="10" applyFont="1" applyBorder="1" applyAlignment="1">
      <alignment horizontal="right" vertical="center"/>
    </xf>
    <xf numFmtId="43" fontId="29" fillId="0" borderId="0" xfId="19" applyFont="1" applyFill="1" applyAlignment="1">
      <alignment horizontal="right" vertical="center"/>
    </xf>
    <xf numFmtId="0" fontId="40" fillId="0" borderId="8" xfId="18" applyFont="1" applyBorder="1" applyAlignment="1" applyProtection="1">
      <alignment vertical="top"/>
      <protection hidden="1"/>
    </xf>
    <xf numFmtId="0" fontId="6" fillId="0" borderId="25" xfId="3" applyFont="1" applyBorder="1" applyAlignment="1">
      <alignment vertical="top" wrapText="1"/>
    </xf>
    <xf numFmtId="0" fontId="7" fillId="0" borderId="22" xfId="3" applyBorder="1" applyAlignment="1">
      <alignment vertical="center"/>
    </xf>
    <xf numFmtId="0" fontId="2" fillId="0" borderId="4" xfId="0" applyFont="1" applyBorder="1"/>
    <xf numFmtId="0" fontId="2" fillId="0" borderId="22" xfId="0" applyFont="1" applyBorder="1"/>
    <xf numFmtId="0" fontId="6" fillId="0" borderId="26" xfId="3" applyFont="1" applyBorder="1" applyAlignment="1">
      <alignment vertical="top" wrapText="1"/>
    </xf>
    <xf numFmtId="0" fontId="7" fillId="0" borderId="4" xfId="3" applyBorder="1" applyAlignment="1">
      <alignment vertical="center"/>
    </xf>
    <xf numFmtId="0" fontId="6" fillId="0" borderId="27" xfId="3" applyFont="1" applyBorder="1" applyAlignment="1">
      <alignment vertical="top" wrapText="1"/>
    </xf>
    <xf numFmtId="49" fontId="52" fillId="0" borderId="0" xfId="7" applyNumberFormat="1" applyFont="1" applyAlignment="1">
      <alignment horizontal="center" vertical="center"/>
    </xf>
    <xf numFmtId="0" fontId="13" fillId="0" borderId="0" xfId="7" applyNumberFormat="1" applyFont="1" applyAlignment="1">
      <alignment horizontal="right" vertical="center"/>
    </xf>
    <xf numFmtId="0" fontId="33" fillId="0" borderId="0" xfId="21"/>
    <xf numFmtId="0" fontId="40" fillId="0" borderId="0" xfId="15" quotePrefix="1" applyFont="1" applyAlignment="1" applyProtection="1">
      <alignment horizontal="left" vertical="center"/>
      <protection hidden="1"/>
    </xf>
    <xf numFmtId="0" fontId="39" fillId="0" borderId="0" xfId="7" applyNumberFormat="1" applyFont="1" applyAlignment="1">
      <alignment horizontal="left" vertical="center" wrapText="1"/>
    </xf>
    <xf numFmtId="0" fontId="33" fillId="0" borderId="0" xfId="21" applyAlignment="1">
      <alignment vertical="center"/>
    </xf>
    <xf numFmtId="165" fontId="19" fillId="0" borderId="0" xfId="7" applyNumberFormat="1" applyFont="1" applyAlignment="1">
      <alignment horizontal="right" vertical="center"/>
    </xf>
    <xf numFmtId="43" fontId="20" fillId="0" borderId="22" xfId="20" applyNumberFormat="1" applyFont="1" applyFill="1" applyBorder="1" applyAlignment="1">
      <alignment horizontal="left" vertical="center"/>
    </xf>
    <xf numFmtId="174" fontId="24" fillId="30" borderId="138" xfId="7" applyFont="1" applyFill="1" applyBorder="1" applyAlignment="1">
      <alignment horizontal="center" vertical="center"/>
    </xf>
    <xf numFmtId="0" fontId="53" fillId="0" borderId="0" xfId="21" applyFont="1"/>
    <xf numFmtId="0" fontId="24" fillId="30" borderId="138" xfId="7" applyNumberFormat="1" applyFont="1" applyFill="1" applyBorder="1" applyAlignment="1">
      <alignment horizontal="center" vertical="center" wrapText="1"/>
    </xf>
    <xf numFmtId="174" fontId="24" fillId="30" borderId="138" xfId="7" applyFont="1" applyFill="1" applyBorder="1" applyAlignment="1">
      <alignment vertical="center" wrapText="1"/>
    </xf>
    <xf numFmtId="164" fontId="24" fillId="30" borderId="138" xfId="13" applyFont="1" applyFill="1" applyBorder="1" applyAlignment="1">
      <alignment horizontal="center" vertical="center"/>
    </xf>
    <xf numFmtId="0" fontId="20" fillId="7" borderId="138" xfId="7" applyNumberFormat="1" applyFont="1" applyFill="1" applyBorder="1" applyAlignment="1">
      <alignment horizontal="center" vertical="center" wrapText="1"/>
    </xf>
    <xf numFmtId="174" fontId="20" fillId="7" borderId="138" xfId="7" applyFont="1" applyFill="1" applyBorder="1" applyAlignment="1">
      <alignment vertical="center" wrapText="1"/>
    </xf>
    <xf numFmtId="164" fontId="20" fillId="7" borderId="138" xfId="13" applyFont="1" applyFill="1" applyBorder="1" applyAlignment="1">
      <alignment horizontal="center" vertical="center"/>
    </xf>
    <xf numFmtId="164" fontId="33" fillId="0" borderId="0" xfId="21" applyNumberFormat="1"/>
    <xf numFmtId="0" fontId="46" fillId="30" borderId="138" xfId="21" applyFont="1" applyFill="1" applyBorder="1" applyAlignment="1">
      <alignment horizontal="center" vertical="center"/>
    </xf>
    <xf numFmtId="0" fontId="24" fillId="30" borderId="138" xfId="21" applyFont="1" applyFill="1" applyBorder="1" applyAlignment="1">
      <alignment horizontal="right" vertical="center"/>
    </xf>
    <xf numFmtId="176" fontId="24" fillId="30" borderId="138" xfId="21" applyNumberFormat="1" applyFont="1" applyFill="1" applyBorder="1" applyAlignment="1">
      <alignment vertical="center"/>
    </xf>
    <xf numFmtId="0" fontId="20" fillId="0" borderId="138" xfId="7" applyNumberFormat="1" applyFont="1" applyFill="1" applyBorder="1" applyAlignment="1">
      <alignment horizontal="center" vertical="center" wrapText="1"/>
    </xf>
    <xf numFmtId="174" fontId="20" fillId="0" borderId="138" xfId="7" applyFont="1" applyFill="1" applyBorder="1" applyAlignment="1">
      <alignment vertical="center" wrapText="1"/>
    </xf>
    <xf numFmtId="164" fontId="20" fillId="0" borderId="138" xfId="13" applyFont="1" applyFill="1" applyBorder="1" applyAlignment="1">
      <alignment horizontal="center" vertical="center"/>
    </xf>
    <xf numFmtId="0" fontId="6" fillId="0" borderId="0" xfId="22"/>
    <xf numFmtId="0" fontId="39" fillId="0" borderId="0" xfId="22" applyFont="1" applyAlignment="1" applyProtection="1">
      <alignment horizontal="left" vertical="top" indent="7"/>
      <protection hidden="1"/>
    </xf>
    <xf numFmtId="0" fontId="6" fillId="0" borderId="0" xfId="22" applyAlignment="1">
      <alignment horizontal="center" vertical="center"/>
    </xf>
    <xf numFmtId="0" fontId="39" fillId="0" borderId="0" xfId="23" applyNumberFormat="1" applyFont="1" applyAlignment="1">
      <alignment horizontal="left" vertical="center"/>
    </xf>
    <xf numFmtId="49" fontId="40" fillId="0" borderId="0" xfId="23" applyNumberFormat="1" applyFont="1" applyAlignment="1">
      <alignment horizontal="right" vertical="center"/>
    </xf>
    <xf numFmtId="0" fontId="6" fillId="0" borderId="0" xfId="22" applyFont="1" applyAlignment="1">
      <alignment horizontal="right" vertical="top"/>
    </xf>
    <xf numFmtId="0" fontId="6" fillId="0" borderId="0" xfId="22" applyFont="1" applyAlignment="1">
      <alignment horizontal="right"/>
    </xf>
    <xf numFmtId="0" fontId="54" fillId="30" borderId="139" xfId="22" applyFont="1" applyFill="1" applyBorder="1" applyAlignment="1">
      <alignment horizontal="left" vertical="center" indent="3"/>
    </xf>
    <xf numFmtId="0" fontId="54" fillId="30" borderId="140" xfId="22" applyFont="1" applyFill="1" applyBorder="1" applyAlignment="1">
      <alignment vertical="center"/>
    </xf>
    <xf numFmtId="0" fontId="54" fillId="30" borderId="141" xfId="22" applyFont="1" applyFill="1" applyBorder="1" applyAlignment="1">
      <alignment vertical="center"/>
    </xf>
    <xf numFmtId="0" fontId="6" fillId="30" borderId="142" xfId="22" applyFill="1" applyBorder="1" applyAlignment="1">
      <alignment horizontal="center" vertical="center"/>
    </xf>
    <xf numFmtId="0" fontId="6" fillId="0" borderId="143" xfId="22" applyBorder="1"/>
    <xf numFmtId="0" fontId="55" fillId="31" borderId="0" xfId="22" applyFont="1" applyFill="1" applyAlignment="1">
      <alignment horizontal="left" vertical="top"/>
    </xf>
    <xf numFmtId="0" fontId="39" fillId="0" borderId="0" xfId="22" applyFont="1" applyAlignment="1">
      <alignment vertical="top" wrapText="1"/>
    </xf>
    <xf numFmtId="0" fontId="28" fillId="0" borderId="0" xfId="22" applyFont="1" applyAlignment="1">
      <alignment horizontal="right"/>
    </xf>
    <xf numFmtId="0" fontId="40" fillId="0" borderId="144" xfId="22" applyFont="1" applyBorder="1" applyAlignment="1">
      <alignment horizontal="center" vertical="center"/>
    </xf>
    <xf numFmtId="0" fontId="40" fillId="0" borderId="145" xfId="22" applyFont="1" applyBorder="1" applyAlignment="1">
      <alignment horizontal="center" vertical="center"/>
    </xf>
    <xf numFmtId="0" fontId="29" fillId="0" borderId="0" xfId="22" applyFont="1" applyAlignment="1">
      <alignment horizontal="left" indent="7"/>
    </xf>
    <xf numFmtId="0" fontId="29" fillId="0" borderId="143" xfId="22" applyFont="1" applyBorder="1" applyAlignment="1">
      <alignment horizontal="left" indent="7"/>
    </xf>
    <xf numFmtId="0" fontId="55" fillId="31" borderId="0" xfId="22" applyFont="1" applyFill="1" applyAlignment="1">
      <alignment horizontal="left" vertical="top" indent="2"/>
    </xf>
    <xf numFmtId="0" fontId="40" fillId="0" borderId="144" xfId="22" applyFont="1" applyBorder="1" applyAlignment="1">
      <alignment horizontal="center" vertical="center" wrapText="1"/>
    </xf>
    <xf numFmtId="0" fontId="40" fillId="0" borderId="145" xfId="22" applyFont="1" applyBorder="1" applyAlignment="1">
      <alignment horizontal="center" vertical="center" wrapText="1"/>
    </xf>
    <xf numFmtId="49" fontId="19" fillId="0" borderId="143" xfId="7" applyNumberFormat="1" applyFont="1" applyBorder="1" applyAlignment="1">
      <alignment horizontal="right" vertical="top"/>
    </xf>
    <xf numFmtId="0" fontId="10" fillId="0" borderId="143" xfId="22" applyFont="1" applyBorder="1" applyAlignment="1">
      <alignment horizontal="right" vertical="top"/>
    </xf>
    <xf numFmtId="0" fontId="56" fillId="30" borderId="148" xfId="22" applyFont="1" applyFill="1" applyBorder="1" applyAlignment="1">
      <alignment horizontal="left" vertical="center"/>
    </xf>
    <xf numFmtId="0" fontId="57" fillId="30" borderId="148" xfId="22" applyFont="1" applyFill="1" applyBorder="1" applyAlignment="1">
      <alignment vertical="center"/>
    </xf>
    <xf numFmtId="0" fontId="58" fillId="30" borderId="148" xfId="22" applyFont="1" applyFill="1" applyBorder="1" applyAlignment="1">
      <alignment horizontal="center" vertical="center"/>
    </xf>
    <xf numFmtId="0" fontId="58" fillId="30" borderId="149" xfId="22" applyFont="1" applyFill="1" applyBorder="1" applyAlignment="1">
      <alignment horizontal="center" vertical="center"/>
    </xf>
    <xf numFmtId="0" fontId="58" fillId="30" borderId="142" xfId="22" applyFont="1" applyFill="1" applyBorder="1" applyAlignment="1">
      <alignment horizontal="center" vertical="center"/>
    </xf>
    <xf numFmtId="0" fontId="59" fillId="31" borderId="148" xfId="22" applyFont="1" applyFill="1" applyBorder="1"/>
    <xf numFmtId="10" fontId="60" fillId="31" borderId="148" xfId="24" applyNumberFormat="1" applyFont="1" applyFill="1" applyBorder="1" applyAlignment="1">
      <alignment horizontal="center"/>
    </xf>
    <xf numFmtId="10" fontId="60" fillId="32" borderId="148" xfId="24" applyNumberFormat="1" applyFont="1" applyFill="1" applyBorder="1" applyAlignment="1">
      <alignment horizontal="center"/>
    </xf>
    <xf numFmtId="10" fontId="60" fillId="32" borderId="149" xfId="24" applyNumberFormat="1" applyFont="1" applyFill="1" applyBorder="1" applyAlignment="1">
      <alignment horizontal="center" vertical="center"/>
    </xf>
    <xf numFmtId="10" fontId="60" fillId="32" borderId="142" xfId="24" applyNumberFormat="1" applyFont="1" applyFill="1" applyBorder="1" applyAlignment="1">
      <alignment horizontal="center" vertical="center"/>
    </xf>
    <xf numFmtId="10" fontId="0" fillId="0" borderId="0" xfId="24" applyNumberFormat="1" applyFont="1"/>
    <xf numFmtId="10" fontId="6" fillId="0" borderId="0" xfId="22" applyNumberFormat="1"/>
    <xf numFmtId="0" fontId="56" fillId="30" borderId="148" xfId="22" applyFont="1" applyFill="1" applyBorder="1" applyAlignment="1">
      <alignment wrapText="1"/>
    </xf>
    <xf numFmtId="0" fontId="61" fillId="30" borderId="148" xfId="22" applyFont="1" applyFill="1" applyBorder="1" applyAlignment="1">
      <alignment horizontal="center"/>
    </xf>
    <xf numFmtId="10" fontId="61" fillId="30" borderId="149" xfId="24" applyNumberFormat="1" applyFont="1" applyFill="1" applyBorder="1" applyAlignment="1">
      <alignment horizontal="center" vertical="center"/>
    </xf>
    <xf numFmtId="10" fontId="61" fillId="30" borderId="142" xfId="24" applyNumberFormat="1" applyFont="1" applyFill="1" applyBorder="1" applyAlignment="1">
      <alignment horizontal="center" vertical="center"/>
    </xf>
    <xf numFmtId="0" fontId="6" fillId="0" borderId="148" xfId="22" applyBorder="1"/>
    <xf numFmtId="0" fontId="60" fillId="31" borderId="148" xfId="22" applyFont="1" applyFill="1" applyBorder="1" applyAlignment="1">
      <alignment horizontal="center"/>
    </xf>
    <xf numFmtId="0" fontId="60" fillId="31" borderId="148" xfId="22" applyFont="1" applyFill="1" applyBorder="1" applyAlignment="1">
      <alignment horizontal="right"/>
    </xf>
    <xf numFmtId="10" fontId="6" fillId="0" borderId="0" xfId="22" applyNumberFormat="1" applyAlignment="1">
      <alignment vertical="center"/>
    </xf>
    <xf numFmtId="0" fontId="6" fillId="0" borderId="0" xfId="22" applyAlignment="1">
      <alignment vertical="center"/>
    </xf>
    <xf numFmtId="0" fontId="62" fillId="31" borderId="0" xfId="22" applyFont="1" applyFill="1" applyAlignment="1">
      <alignment horizontal="left" vertical="top"/>
    </xf>
    <xf numFmtId="0" fontId="60" fillId="31" borderId="0" xfId="22" applyFont="1" applyFill="1" applyAlignment="1">
      <alignment horizontal="left" vertical="top"/>
    </xf>
    <xf numFmtId="0" fontId="63" fillId="31" borderId="0" xfId="22" applyFont="1" applyFill="1" applyAlignment="1">
      <alignment horizontal="left" vertical="top"/>
    </xf>
    <xf numFmtId="0" fontId="54" fillId="30" borderId="139" xfId="22" applyFont="1" applyFill="1" applyBorder="1" applyAlignment="1">
      <alignment horizontal="left" vertical="center" indent="9"/>
    </xf>
    <xf numFmtId="0" fontId="40" fillId="0" borderId="0" xfId="22" applyFont="1" applyAlignment="1">
      <alignment horizontal="center" vertical="center"/>
    </xf>
    <xf numFmtId="0" fontId="40" fillId="0" borderId="0" xfId="22" applyFont="1" applyAlignment="1">
      <alignment horizontal="center" vertical="center" wrapText="1"/>
    </xf>
    <xf numFmtId="49" fontId="19" fillId="0" borderId="143" xfId="7" applyNumberFormat="1" applyFont="1" applyBorder="1" applyAlignment="1">
      <alignment horizontal="right" vertical="center"/>
    </xf>
    <xf numFmtId="0" fontId="10" fillId="0" borderId="143" xfId="22" applyFont="1" applyBorder="1" applyAlignment="1">
      <alignment horizontal="right" vertical="center"/>
    </xf>
    <xf numFmtId="0" fontId="64" fillId="0" borderId="0" xfId="22" applyFont="1" applyAlignment="1">
      <alignment horizontal="center" vertical="center" wrapText="1"/>
    </xf>
    <xf numFmtId="0" fontId="58" fillId="28" borderId="151" xfId="22" applyFont="1" applyFill="1" applyBorder="1" applyAlignment="1">
      <alignment horizontal="center" vertical="center"/>
    </xf>
    <xf numFmtId="10" fontId="60" fillId="0" borderId="152" xfId="24" applyNumberFormat="1" applyFont="1" applyFill="1" applyBorder="1" applyAlignment="1">
      <alignment horizontal="center" vertical="center"/>
    </xf>
    <xf numFmtId="0" fontId="56" fillId="30" borderId="148" xfId="22" applyFont="1" applyFill="1" applyBorder="1" applyAlignment="1">
      <alignment horizontal="center" vertical="center" wrapText="1"/>
    </xf>
    <xf numFmtId="10" fontId="61" fillId="28" borderId="152" xfId="24" applyNumberFormat="1" applyFont="1" applyFill="1" applyBorder="1" applyAlignment="1">
      <alignment horizontal="center" vertical="center"/>
    </xf>
    <xf numFmtId="10" fontId="61" fillId="28" borderId="153" xfId="24" applyNumberFormat="1" applyFont="1" applyFill="1" applyBorder="1" applyAlignment="1">
      <alignment horizontal="center" vertical="center"/>
    </xf>
    <xf numFmtId="165" fontId="8" fillId="0" borderId="2" xfId="3" applyNumberFormat="1" applyFont="1" applyBorder="1" applyAlignment="1">
      <alignment horizontal="left" vertical="center"/>
    </xf>
    <xf numFmtId="0" fontId="39" fillId="0" borderId="0" xfId="7" applyNumberFormat="1" applyFont="1" applyAlignment="1">
      <alignment horizontal="left" vertical="top" wrapText="1"/>
    </xf>
    <xf numFmtId="0" fontId="12" fillId="0" borderId="36" xfId="3" applyFont="1" applyBorder="1" applyAlignment="1">
      <alignment horizontal="center" vertical="center"/>
    </xf>
    <xf numFmtId="4" fontId="10" fillId="21" borderId="11" xfId="3" applyNumberFormat="1" applyFont="1" applyFill="1" applyBorder="1" applyAlignment="1">
      <alignment horizontal="right" vertical="center"/>
    </xf>
    <xf numFmtId="165" fontId="8" fillId="21" borderId="88" xfId="3" applyNumberFormat="1" applyFont="1" applyFill="1" applyBorder="1" applyAlignment="1">
      <alignment horizontal="center" vertical="center"/>
    </xf>
    <xf numFmtId="4" fontId="10" fillId="2" borderId="11" xfId="3" applyNumberFormat="1" applyFont="1" applyFill="1" applyBorder="1" applyAlignment="1">
      <alignment horizontal="right" vertical="center"/>
    </xf>
    <xf numFmtId="165" fontId="8" fillId="2" borderId="88" xfId="3" applyNumberFormat="1" applyFont="1" applyFill="1" applyBorder="1" applyAlignment="1">
      <alignment horizontal="center" vertical="center"/>
    </xf>
    <xf numFmtId="0" fontId="45" fillId="21" borderId="84" xfId="3" applyNumberFormat="1" applyFont="1" applyFill="1" applyBorder="1" applyAlignment="1">
      <alignment horizontal="center" vertical="center"/>
    </xf>
    <xf numFmtId="0" fontId="45" fillId="21" borderId="0" xfId="3" applyNumberFormat="1" applyFont="1" applyFill="1" applyBorder="1" applyAlignment="1">
      <alignment horizontal="center" vertical="center"/>
    </xf>
    <xf numFmtId="165" fontId="45" fillId="21" borderId="0" xfId="3" applyNumberFormat="1" applyFont="1" applyFill="1" applyBorder="1" applyAlignment="1">
      <alignment horizontal="left" vertical="center"/>
    </xf>
    <xf numFmtId="10" fontId="45" fillId="21" borderId="0" xfId="3" applyNumberFormat="1" applyFont="1" applyFill="1" applyBorder="1" applyAlignment="1">
      <alignment horizontal="right" vertical="center"/>
    </xf>
    <xf numFmtId="165" fontId="45" fillId="21" borderId="10" xfId="3" applyNumberFormat="1" applyFont="1" applyFill="1" applyBorder="1" applyAlignment="1">
      <alignment horizontal="right" vertical="center"/>
    </xf>
    <xf numFmtId="165" fontId="45" fillId="21" borderId="11" xfId="3" applyNumberFormat="1" applyFont="1" applyFill="1" applyBorder="1" applyAlignment="1">
      <alignment horizontal="right" vertical="center"/>
    </xf>
    <xf numFmtId="4" fontId="45" fillId="21" borderId="78" xfId="3" applyNumberFormat="1" applyFont="1" applyFill="1" applyBorder="1" applyAlignment="1">
      <alignment horizontal="right" vertical="center"/>
    </xf>
    <xf numFmtId="4" fontId="26" fillId="21" borderId="101" xfId="3" applyNumberFormat="1" applyFont="1" applyFill="1" applyBorder="1" applyAlignment="1">
      <alignment horizontal="right" vertical="center"/>
    </xf>
    <xf numFmtId="165" fontId="45" fillId="21" borderId="130" xfId="3" applyNumberFormat="1" applyFont="1" applyFill="1" applyBorder="1" applyAlignment="1">
      <alignment vertical="center"/>
    </xf>
    <xf numFmtId="165" fontId="45" fillId="21" borderId="58" xfId="3" applyNumberFormat="1" applyFont="1" applyFill="1" applyBorder="1" applyAlignment="1">
      <alignment vertical="center"/>
    </xf>
    <xf numFmtId="4" fontId="65" fillId="21" borderId="80" xfId="3" applyNumberFormat="1" applyFont="1" applyFill="1" applyBorder="1" applyAlignment="1">
      <alignment horizontal="right" vertical="center"/>
    </xf>
    <xf numFmtId="4" fontId="65" fillId="21" borderId="100" xfId="3" applyNumberFormat="1" applyFont="1" applyFill="1" applyBorder="1" applyAlignment="1">
      <alignment horizontal="right" vertical="center"/>
    </xf>
    <xf numFmtId="44" fontId="44" fillId="2" borderId="2" xfId="1" applyFont="1" applyFill="1" applyBorder="1" applyAlignment="1"/>
    <xf numFmtId="4" fontId="44" fillId="2" borderId="11" xfId="3" applyNumberFormat="1" applyFont="1" applyFill="1" applyBorder="1" applyAlignment="1">
      <alignment horizontal="right" vertical="center"/>
    </xf>
    <xf numFmtId="165" fontId="43" fillId="2" borderId="88" xfId="3" applyNumberFormat="1" applyFont="1" applyFill="1" applyBorder="1" applyAlignment="1">
      <alignment horizontal="center" vertical="center"/>
    </xf>
    <xf numFmtId="175" fontId="44" fillId="2" borderId="2" xfId="3" applyNumberFormat="1" applyFont="1" applyFill="1" applyBorder="1" applyAlignment="1">
      <alignment horizontal="right" vertical="center"/>
    </xf>
    <xf numFmtId="4" fontId="10" fillId="2" borderId="24" xfId="3" applyNumberFormat="1" applyFont="1" applyFill="1" applyBorder="1" applyAlignment="1">
      <alignment horizontal="right" vertical="center"/>
    </xf>
    <xf numFmtId="165" fontId="10" fillId="2" borderId="2" xfId="3" applyNumberFormat="1" applyFont="1" applyFill="1" applyBorder="1" applyAlignment="1"/>
    <xf numFmtId="4" fontId="44" fillId="2" borderId="24" xfId="3" applyNumberFormat="1" applyFont="1" applyFill="1" applyBorder="1" applyAlignment="1">
      <alignment horizontal="right" vertical="center"/>
    </xf>
    <xf numFmtId="175" fontId="65" fillId="21" borderId="2" xfId="3" applyNumberFormat="1" applyFont="1" applyFill="1" applyBorder="1" applyAlignment="1">
      <alignment horizontal="right" vertical="center"/>
    </xf>
    <xf numFmtId="0" fontId="66" fillId="14" borderId="36" xfId="10" applyFont="1" applyFill="1" applyBorder="1"/>
    <xf numFmtId="0" fontId="66" fillId="14" borderId="37" xfId="10" applyFont="1" applyFill="1" applyBorder="1"/>
    <xf numFmtId="0" fontId="66" fillId="14" borderId="69" xfId="10" applyFont="1" applyFill="1" applyBorder="1"/>
    <xf numFmtId="0" fontId="6" fillId="0" borderId="0" xfId="10" applyAlignment="1">
      <alignment horizontal="left" vertical="center"/>
    </xf>
    <xf numFmtId="0" fontId="6" fillId="0" borderId="66" xfId="10" applyBorder="1" applyAlignment="1">
      <alignment horizontal="left" vertical="center"/>
    </xf>
    <xf numFmtId="0" fontId="6" fillId="0" borderId="33" xfId="10" applyBorder="1" applyAlignment="1">
      <alignment horizontal="left" vertical="center"/>
    </xf>
    <xf numFmtId="0" fontId="6" fillId="26" borderId="0" xfId="10" applyFill="1" applyAlignment="1">
      <alignment horizontal="left" vertical="center"/>
    </xf>
    <xf numFmtId="0" fontId="28" fillId="24" borderId="124" xfId="10" applyFont="1" applyFill="1" applyBorder="1" applyAlignment="1">
      <alignment horizontal="left" vertical="center"/>
    </xf>
    <xf numFmtId="0" fontId="34" fillId="24" borderId="116" xfId="10" applyFont="1" applyFill="1" applyBorder="1" applyAlignment="1">
      <alignment horizontal="left" vertical="center"/>
    </xf>
    <xf numFmtId="14" fontId="28" fillId="23" borderId="116" xfId="10" applyNumberFormat="1" applyFont="1" applyFill="1" applyBorder="1" applyAlignment="1">
      <alignment horizontal="left" vertical="center"/>
    </xf>
    <xf numFmtId="0" fontId="6" fillId="2" borderId="110" xfId="10" applyFill="1" applyBorder="1" applyAlignment="1">
      <alignment horizontal="left" vertical="center"/>
    </xf>
    <xf numFmtId="0" fontId="6" fillId="2" borderId="0" xfId="10" applyFill="1" applyAlignment="1">
      <alignment horizontal="left" vertical="center"/>
    </xf>
    <xf numFmtId="0" fontId="28" fillId="2" borderId="0" xfId="10" applyFont="1" applyFill="1" applyAlignment="1">
      <alignment horizontal="left" vertical="center"/>
    </xf>
    <xf numFmtId="0" fontId="28" fillId="2" borderId="33" xfId="10" applyFont="1" applyFill="1" applyBorder="1" applyAlignment="1">
      <alignment horizontal="left" vertical="center"/>
    </xf>
    <xf numFmtId="0" fontId="66" fillId="14" borderId="37" xfId="10" applyFont="1" applyFill="1" applyBorder="1" applyAlignment="1">
      <alignment horizontal="left" vertical="center"/>
    </xf>
    <xf numFmtId="0" fontId="0" fillId="26" borderId="0" xfId="10" applyFont="1" applyFill="1" applyAlignment="1">
      <alignment horizontal="left" vertical="center"/>
    </xf>
    <xf numFmtId="0" fontId="28" fillId="0" borderId="0" xfId="10" applyFont="1" applyAlignment="1">
      <alignment horizontal="left" vertical="center"/>
    </xf>
    <xf numFmtId="0" fontId="6" fillId="27" borderId="0" xfId="10" applyFill="1" applyAlignment="1">
      <alignment horizontal="left" vertical="center"/>
    </xf>
    <xf numFmtId="0" fontId="0" fillId="26" borderId="0" xfId="10" applyFont="1" applyFill="1" applyAlignment="1">
      <alignment horizontal="left" vertical="center" wrapText="1"/>
    </xf>
    <xf numFmtId="0" fontId="4" fillId="0" borderId="158" xfId="0" applyFont="1" applyBorder="1"/>
    <xf numFmtId="0" fontId="4" fillId="0" borderId="133" xfId="0" applyFont="1" applyBorder="1"/>
    <xf numFmtId="0" fontId="4" fillId="0" borderId="134" xfId="0" applyFont="1" applyBorder="1"/>
    <xf numFmtId="0" fontId="12" fillId="0" borderId="73" xfId="3" applyFont="1" applyBorder="1" applyAlignment="1">
      <alignment vertical="center"/>
    </xf>
    <xf numFmtId="0" fontId="12" fillId="0" borderId="74" xfId="3" applyFont="1" applyBorder="1" applyAlignment="1">
      <alignment vertical="center"/>
    </xf>
    <xf numFmtId="0" fontId="12" fillId="0" borderId="74" xfId="3" applyFont="1" applyBorder="1" applyAlignment="1">
      <alignment horizontal="right" vertical="center"/>
    </xf>
    <xf numFmtId="168" fontId="12" fillId="0" borderId="74" xfId="3" applyNumberFormat="1" applyFont="1" applyBorder="1" applyAlignment="1">
      <alignment horizontal="right" vertical="center"/>
    </xf>
    <xf numFmtId="0" fontId="11" fillId="0" borderId="48" xfId="3" applyFont="1" applyBorder="1" applyAlignment="1">
      <alignment horizontal="center" vertical="center"/>
    </xf>
    <xf numFmtId="0" fontId="11" fillId="0" borderId="66" xfId="3" applyFont="1" applyBorder="1" applyAlignment="1">
      <alignment horizontal="center" vertical="center"/>
    </xf>
    <xf numFmtId="0" fontId="12" fillId="0" borderId="89" xfId="3" applyFont="1" applyBorder="1" applyAlignment="1">
      <alignment horizontal="center" vertical="center"/>
    </xf>
    <xf numFmtId="0" fontId="11" fillId="0" borderId="163" xfId="3" applyFont="1" applyBorder="1" applyAlignment="1">
      <alignment horizontal="center" vertical="center"/>
    </xf>
    <xf numFmtId="0" fontId="45" fillId="21" borderId="84" xfId="3" applyFont="1" applyFill="1" applyBorder="1" applyAlignment="1">
      <alignment horizontal="center" vertical="center"/>
    </xf>
    <xf numFmtId="169" fontId="12" fillId="0" borderId="168" xfId="3" applyNumberFormat="1" applyFont="1" applyBorder="1" applyAlignment="1">
      <alignment horizontal="center" vertical="center" wrapText="1"/>
    </xf>
    <xf numFmtId="0" fontId="11" fillId="0" borderId="62" xfId="3" applyFont="1" applyBorder="1" applyAlignment="1">
      <alignment horizontal="center" vertical="center"/>
    </xf>
    <xf numFmtId="169" fontId="11" fillId="0" borderId="78" xfId="3" applyNumberFormat="1" applyFont="1" applyBorder="1" applyAlignment="1">
      <alignment vertical="center"/>
    </xf>
    <xf numFmtId="169" fontId="11" fillId="0" borderId="131" xfId="3" applyNumberFormat="1" applyFont="1" applyBorder="1" applyAlignment="1">
      <alignment vertical="center"/>
    </xf>
    <xf numFmtId="0" fontId="12" fillId="0" borderId="62" xfId="3" applyFont="1" applyBorder="1" applyAlignment="1">
      <alignment horizontal="center" vertical="center"/>
    </xf>
    <xf numFmtId="0" fontId="11" fillId="0" borderId="77" xfId="3" applyFont="1" applyBorder="1" applyAlignment="1">
      <alignment horizontal="center" vertical="center"/>
    </xf>
    <xf numFmtId="169" fontId="12" fillId="0" borderId="78" xfId="3" applyNumberFormat="1" applyFont="1" applyBorder="1" applyAlignment="1">
      <alignment vertical="center"/>
    </xf>
    <xf numFmtId="0" fontId="11" fillId="0" borderId="89" xfId="3" applyFont="1" applyBorder="1" applyAlignment="1">
      <alignment horizontal="center" vertical="center"/>
    </xf>
    <xf numFmtId="0" fontId="12" fillId="0" borderId="90" xfId="3" applyFont="1" applyBorder="1" applyAlignment="1">
      <alignment horizontal="center" vertical="center"/>
    </xf>
    <xf numFmtId="0" fontId="12" fillId="0" borderId="91" xfId="3" applyFont="1" applyBorder="1" applyAlignment="1">
      <alignment horizontal="right" vertical="center" wrapText="1"/>
    </xf>
    <xf numFmtId="0" fontId="12" fillId="0" borderId="66" xfId="3" applyFont="1" applyBorder="1" applyAlignment="1">
      <alignment horizontal="left" vertical="center" wrapText="1"/>
    </xf>
    <xf numFmtId="0" fontId="11" fillId="0" borderId="169" xfId="3" applyFont="1" applyBorder="1" applyAlignment="1">
      <alignment horizontal="center" vertical="center"/>
    </xf>
    <xf numFmtId="0" fontId="11" fillId="0" borderId="133" xfId="3" applyFont="1" applyBorder="1" applyAlignment="1">
      <alignment horizontal="center" vertical="center"/>
    </xf>
    <xf numFmtId="0" fontId="11" fillId="0" borderId="134" xfId="3" applyFont="1" applyBorder="1" applyAlignment="1">
      <alignment horizontal="center" vertical="center"/>
    </xf>
    <xf numFmtId="169" fontId="12" fillId="0" borderId="77" xfId="3" applyNumberFormat="1" applyFont="1" applyBorder="1" applyAlignment="1">
      <alignment vertical="center"/>
    </xf>
    <xf numFmtId="165" fontId="8" fillId="0" borderId="17" xfId="3" applyNumberFormat="1" applyFont="1" applyFill="1" applyBorder="1" applyAlignment="1">
      <alignment horizontal="center" vertical="center"/>
    </xf>
    <xf numFmtId="165" fontId="8" fillId="0" borderId="89" xfId="3" applyNumberFormat="1" applyFont="1" applyFill="1" applyBorder="1" applyAlignment="1">
      <alignment horizontal="center" vertical="center"/>
    </xf>
    <xf numFmtId="0" fontId="7" fillId="0" borderId="2" xfId="3" applyFill="1" applyBorder="1" applyAlignment="1">
      <alignment horizontal="center" vertical="center"/>
    </xf>
    <xf numFmtId="0" fontId="21" fillId="0" borderId="59" xfId="0" applyFont="1" applyBorder="1" applyAlignment="1">
      <alignment horizontal="center" vertical="center" wrapText="1"/>
    </xf>
    <xf numFmtId="44" fontId="67" fillId="0" borderId="0" xfId="1" applyNumberFormat="1" applyFont="1" applyBorder="1" applyAlignment="1">
      <alignment horizontal="center" vertical="center"/>
    </xf>
    <xf numFmtId="9" fontId="67" fillId="0" borderId="0" xfId="12" applyNumberFormat="1" applyFont="1" applyBorder="1" applyAlignment="1">
      <alignment horizontal="center" vertical="top"/>
    </xf>
    <xf numFmtId="0" fontId="68" fillId="0" borderId="114" xfId="10" applyNumberFormat="1" applyFont="1" applyBorder="1" applyAlignment="1">
      <alignment horizontal="left"/>
    </xf>
    <xf numFmtId="9" fontId="67" fillId="0" borderId="0" xfId="12" applyFont="1" applyBorder="1" applyAlignment="1">
      <alignment horizontal="center"/>
    </xf>
    <xf numFmtId="0" fontId="68" fillId="0" borderId="86" xfId="10" applyNumberFormat="1" applyFont="1" applyBorder="1" applyAlignment="1">
      <alignment horizontal="left"/>
    </xf>
    <xf numFmtId="0" fontId="67" fillId="0" borderId="107" xfId="10" applyFont="1" applyBorder="1" applyAlignment="1">
      <alignment horizontal="right" vertical="center"/>
    </xf>
    <xf numFmtId="165" fontId="8" fillId="33" borderId="43" xfId="3" applyNumberFormat="1" applyFont="1" applyFill="1" applyBorder="1" applyAlignment="1">
      <alignment horizontal="left" vertical="center"/>
    </xf>
    <xf numFmtId="165" fontId="8" fillId="33" borderId="5" xfId="3" applyNumberFormat="1" applyFont="1" applyFill="1" applyBorder="1" applyAlignment="1">
      <alignment horizontal="left" vertical="center"/>
    </xf>
    <xf numFmtId="0" fontId="6" fillId="33" borderId="0" xfId="10" applyFill="1"/>
    <xf numFmtId="0" fontId="17" fillId="6" borderId="2" xfId="9" applyNumberFormat="1" applyFont="1" applyFill="1" applyBorder="1" applyAlignment="1">
      <alignment horizontal="center" vertical="center"/>
    </xf>
    <xf numFmtId="170" fontId="16" fillId="0" borderId="0" xfId="0" applyNumberFormat="1" applyFont="1" applyAlignment="1">
      <alignment vertical="center"/>
    </xf>
    <xf numFmtId="0" fontId="4" fillId="4" borderId="161" xfId="0" applyFont="1" applyFill="1" applyBorder="1" applyAlignment="1">
      <alignment horizontal="center" vertical="center"/>
    </xf>
    <xf numFmtId="0" fontId="4" fillId="4" borderId="0" xfId="0" applyFont="1" applyFill="1" applyBorder="1" applyAlignment="1">
      <alignment horizontal="left" vertical="center"/>
    </xf>
    <xf numFmtId="171" fontId="4" fillId="4" borderId="0" xfId="0" applyNumberFormat="1" applyFont="1" applyFill="1" applyBorder="1" applyAlignment="1">
      <alignment horizontal="center" vertical="center"/>
    </xf>
    <xf numFmtId="171" fontId="17" fillId="34" borderId="25" xfId="0" applyNumberFormat="1" applyFont="1" applyFill="1" applyBorder="1" applyAlignment="1">
      <alignment horizontal="center" vertical="center"/>
    </xf>
    <xf numFmtId="171" fontId="4" fillId="4" borderId="66" xfId="0" applyNumberFormat="1" applyFont="1" applyFill="1" applyBorder="1" applyAlignment="1">
      <alignment horizontal="center" vertical="center"/>
    </xf>
    <xf numFmtId="171" fontId="4" fillId="4" borderId="67" xfId="0" applyNumberFormat="1" applyFont="1" applyFill="1" applyBorder="1" applyAlignment="1">
      <alignment horizontal="center" vertical="center"/>
    </xf>
    <xf numFmtId="1" fontId="3" fillId="0" borderId="174" xfId="2" applyNumberFormat="1" applyFont="1" applyBorder="1" applyAlignment="1" applyProtection="1">
      <alignment horizontal="center" vertical="center" wrapText="1"/>
    </xf>
    <xf numFmtId="1" fontId="3" fillId="0" borderId="175" xfId="2" applyNumberFormat="1" applyFont="1" applyBorder="1" applyAlignment="1" applyProtection="1">
      <alignment horizontal="center" vertical="center" wrapText="1"/>
    </xf>
    <xf numFmtId="0" fontId="2" fillId="0" borderId="0" xfId="0" applyFont="1" applyFill="1"/>
    <xf numFmtId="0" fontId="1" fillId="0" borderId="0" xfId="0" applyFont="1" applyFill="1"/>
    <xf numFmtId="44" fontId="2" fillId="0" borderId="0" xfId="0" applyNumberFormat="1" applyFont="1" applyFill="1"/>
    <xf numFmtId="171" fontId="4" fillId="4" borderId="37" xfId="0" applyNumberFormat="1" applyFont="1" applyFill="1" applyBorder="1" applyAlignment="1">
      <alignment horizontal="center" vertical="center"/>
    </xf>
    <xf numFmtId="0" fontId="2" fillId="0" borderId="181" xfId="0" applyFont="1" applyBorder="1" applyAlignment="1">
      <alignment horizontal="center"/>
    </xf>
    <xf numFmtId="0" fontId="2" fillId="0" borderId="181" xfId="0" applyFont="1" applyBorder="1" applyAlignment="1">
      <alignment horizontal="center" vertical="center"/>
    </xf>
    <xf numFmtId="0" fontId="2" fillId="0" borderId="182" xfId="0" applyFont="1" applyBorder="1" applyAlignment="1">
      <alignment horizontal="center" vertical="center"/>
    </xf>
    <xf numFmtId="44" fontId="4" fillId="8" borderId="185" xfId="2" applyNumberFormat="1" applyFont="1" applyFill="1" applyBorder="1" applyAlignment="1" applyProtection="1">
      <alignment horizontal="center" vertical="center" wrapText="1"/>
    </xf>
    <xf numFmtId="44" fontId="4" fillId="8" borderId="186" xfId="2" applyNumberFormat="1" applyFont="1" applyFill="1" applyBorder="1" applyAlignment="1" applyProtection="1">
      <alignment horizontal="center" vertical="center" wrapText="1"/>
    </xf>
    <xf numFmtId="0" fontId="4" fillId="4" borderId="65" xfId="0" applyFont="1" applyFill="1" applyBorder="1" applyAlignment="1">
      <alignment horizontal="center" vertical="center"/>
    </xf>
    <xf numFmtId="0" fontId="4" fillId="4" borderId="66" xfId="0" applyFont="1" applyFill="1" applyBorder="1" applyAlignment="1">
      <alignment horizontal="left" vertical="center"/>
    </xf>
    <xf numFmtId="44" fontId="2" fillId="0" borderId="190" xfId="1" applyFont="1" applyBorder="1"/>
    <xf numFmtId="44" fontId="2" fillId="0" borderId="191" xfId="1" applyFont="1" applyBorder="1"/>
    <xf numFmtId="1" fontId="3" fillId="0" borderId="193" xfId="2" applyNumberFormat="1" applyFont="1" applyBorder="1" applyAlignment="1" applyProtection="1">
      <alignment horizontal="center" vertical="center" wrapText="1"/>
    </xf>
    <xf numFmtId="1" fontId="3" fillId="0" borderId="194" xfId="2" applyNumberFormat="1" applyFont="1" applyBorder="1" applyAlignment="1" applyProtection="1">
      <alignment horizontal="center" vertical="center" wrapText="1"/>
    </xf>
    <xf numFmtId="44" fontId="3" fillId="0" borderId="190" xfId="1" applyFont="1" applyBorder="1" applyAlignment="1" applyProtection="1">
      <alignment horizontal="center" vertical="center" wrapText="1"/>
    </xf>
    <xf numFmtId="44" fontId="3" fillId="0" borderId="191" xfId="1" applyFont="1" applyBorder="1" applyAlignment="1" applyProtection="1">
      <alignment horizontal="center" vertical="center" wrapText="1"/>
    </xf>
    <xf numFmtId="44" fontId="2" fillId="0" borderId="196" xfId="1" applyFont="1" applyBorder="1"/>
    <xf numFmtId="10" fontId="4" fillId="0" borderId="193" xfId="2" applyNumberFormat="1" applyFont="1" applyBorder="1" applyAlignment="1" applyProtection="1">
      <alignment horizontal="center" vertical="center" wrapText="1"/>
    </xf>
    <xf numFmtId="10" fontId="4" fillId="0" borderId="194" xfId="2" applyNumberFormat="1" applyFont="1" applyBorder="1" applyAlignment="1" applyProtection="1">
      <alignment horizontal="center" vertical="center" wrapText="1"/>
    </xf>
    <xf numFmtId="43" fontId="4" fillId="26" borderId="180" xfId="9" applyFont="1" applyFill="1" applyBorder="1" applyAlignment="1" applyProtection="1">
      <alignment horizontal="center" vertical="center"/>
    </xf>
    <xf numFmtId="43" fontId="4" fillId="26" borderId="192" xfId="9" applyFont="1" applyFill="1" applyBorder="1" applyAlignment="1" applyProtection="1">
      <alignment horizontal="center" vertical="center"/>
    </xf>
    <xf numFmtId="44" fontId="4" fillId="26" borderId="189" xfId="1" applyFont="1" applyFill="1" applyBorder="1" applyAlignment="1" applyProtection="1">
      <alignment horizontal="center" vertical="center"/>
    </xf>
    <xf numFmtId="43" fontId="4" fillId="9" borderId="180" xfId="9" applyFont="1" applyFill="1" applyBorder="1" applyAlignment="1" applyProtection="1">
      <alignment horizontal="center" vertical="center"/>
    </xf>
    <xf numFmtId="44" fontId="4" fillId="9" borderId="195" xfId="1" applyFont="1" applyFill="1" applyBorder="1" applyAlignment="1" applyProtection="1">
      <alignment horizontal="center" vertical="center"/>
    </xf>
    <xf numFmtId="43" fontId="4" fillId="9" borderId="192" xfId="9" applyFont="1" applyFill="1" applyBorder="1" applyAlignment="1" applyProtection="1">
      <alignment horizontal="center" vertical="center"/>
    </xf>
    <xf numFmtId="44" fontId="4" fillId="9" borderId="189" xfId="1" applyFont="1" applyFill="1" applyBorder="1" applyAlignment="1" applyProtection="1">
      <alignment horizontal="center" vertical="center"/>
    </xf>
    <xf numFmtId="43" fontId="4" fillId="12" borderId="180" xfId="9" applyFont="1" applyFill="1" applyBorder="1" applyAlignment="1" applyProtection="1">
      <alignment horizontal="center" vertical="center"/>
    </xf>
    <xf numFmtId="43" fontId="4" fillId="12" borderId="192" xfId="9" applyFont="1" applyFill="1" applyBorder="1" applyAlignment="1" applyProtection="1">
      <alignment horizontal="center" vertical="center"/>
    </xf>
    <xf numFmtId="44" fontId="4" fillId="12" borderId="189" xfId="1" applyFont="1" applyFill="1" applyBorder="1" applyAlignment="1" applyProtection="1">
      <alignment horizontal="center" vertical="center"/>
    </xf>
    <xf numFmtId="43" fontId="4" fillId="10" borderId="180" xfId="9" applyFont="1" applyFill="1" applyBorder="1" applyAlignment="1" applyProtection="1">
      <alignment horizontal="center" vertical="center"/>
    </xf>
    <xf numFmtId="1" fontId="4" fillId="0" borderId="194" xfId="2" applyNumberFormat="1" applyFont="1" applyBorder="1" applyAlignment="1" applyProtection="1">
      <alignment horizontal="center" vertical="center" wrapText="1"/>
    </xf>
    <xf numFmtId="43" fontId="4" fillId="11" borderId="180" xfId="9" applyFont="1" applyFill="1" applyBorder="1" applyAlignment="1" applyProtection="1">
      <alignment horizontal="center" vertical="center"/>
    </xf>
    <xf numFmtId="44" fontId="4" fillId="11" borderId="189" xfId="1" applyFont="1" applyFill="1" applyBorder="1" applyAlignment="1" applyProtection="1">
      <alignment horizontal="center" vertical="center"/>
    </xf>
    <xf numFmtId="43" fontId="4" fillId="11" borderId="192" xfId="9" applyFont="1" applyFill="1" applyBorder="1" applyAlignment="1" applyProtection="1">
      <alignment horizontal="center" vertical="center"/>
    </xf>
    <xf numFmtId="43" fontId="4" fillId="13" borderId="180" xfId="9" applyFont="1" applyFill="1" applyBorder="1" applyAlignment="1" applyProtection="1">
      <alignment horizontal="center" vertical="center"/>
    </xf>
    <xf numFmtId="44" fontId="4" fillId="13" borderId="189" xfId="1" applyFont="1" applyFill="1" applyBorder="1" applyAlignment="1" applyProtection="1">
      <alignment horizontal="center" vertical="center"/>
    </xf>
    <xf numFmtId="43" fontId="4" fillId="13" borderId="192" xfId="9" applyFont="1" applyFill="1" applyBorder="1" applyAlignment="1" applyProtection="1">
      <alignment horizontal="center" vertical="center"/>
    </xf>
    <xf numFmtId="43" fontId="4" fillId="15" borderId="180" xfId="9" applyFont="1" applyFill="1" applyBorder="1" applyAlignment="1" applyProtection="1">
      <alignment horizontal="center" vertical="center"/>
    </xf>
    <xf numFmtId="44" fontId="4" fillId="15" borderId="189" xfId="1" applyFont="1" applyFill="1" applyBorder="1" applyAlignment="1" applyProtection="1">
      <alignment horizontal="center" vertical="center"/>
    </xf>
    <xf numFmtId="43" fontId="4" fillId="15" borderId="192" xfId="9" applyFont="1" applyFill="1" applyBorder="1" applyAlignment="1" applyProtection="1">
      <alignment horizontal="center" vertical="center"/>
    </xf>
    <xf numFmtId="43" fontId="4" fillId="2" borderId="180" xfId="9" applyFont="1" applyFill="1" applyBorder="1" applyAlignment="1" applyProtection="1">
      <alignment horizontal="center" vertical="center"/>
    </xf>
    <xf numFmtId="44" fontId="4" fillId="2" borderId="189" xfId="1" applyFont="1" applyFill="1" applyBorder="1" applyAlignment="1" applyProtection="1">
      <alignment horizontal="center" vertical="center"/>
    </xf>
    <xf numFmtId="43" fontId="4" fillId="2" borderId="192" xfId="9" applyFont="1" applyFill="1" applyBorder="1" applyAlignment="1" applyProtection="1">
      <alignment horizontal="center" vertical="center"/>
    </xf>
    <xf numFmtId="43" fontId="4" fillId="7" borderId="179" xfId="9" applyFont="1" applyFill="1" applyBorder="1" applyAlignment="1" applyProtection="1">
      <alignment horizontal="center" vertical="center"/>
    </xf>
    <xf numFmtId="44" fontId="4" fillId="8" borderId="204" xfId="1" applyFont="1" applyFill="1" applyBorder="1" applyAlignment="1" applyProtection="1">
      <alignment horizontal="center" vertical="center" wrapText="1"/>
    </xf>
    <xf numFmtId="44" fontId="4" fillId="8" borderId="205" xfId="1" applyFont="1" applyFill="1" applyBorder="1" applyAlignment="1" applyProtection="1">
      <alignment horizontal="center" vertical="center" wrapText="1"/>
    </xf>
    <xf numFmtId="171" fontId="4" fillId="4" borderId="6" xfId="0" applyNumberFormat="1" applyFont="1" applyFill="1" applyBorder="1" applyAlignment="1">
      <alignment horizontal="center" vertical="center"/>
    </xf>
    <xf numFmtId="171" fontId="4" fillId="4" borderId="163" xfId="0" applyNumberFormat="1" applyFont="1" applyFill="1" applyBorder="1" applyAlignment="1">
      <alignment horizontal="center" vertical="center"/>
    </xf>
    <xf numFmtId="0" fontId="4" fillId="4" borderId="102" xfId="0" applyFont="1" applyFill="1" applyBorder="1" applyAlignment="1">
      <alignment horizontal="center" vertical="center"/>
    </xf>
    <xf numFmtId="0" fontId="4" fillId="4" borderId="6" xfId="0" applyFont="1" applyFill="1" applyBorder="1" applyAlignment="1">
      <alignment horizontal="left" vertical="center"/>
    </xf>
    <xf numFmtId="43" fontId="4" fillId="7" borderId="206" xfId="9" applyFont="1" applyFill="1" applyBorder="1" applyAlignment="1" applyProtection="1">
      <alignment vertical="center"/>
    </xf>
    <xf numFmtId="0" fontId="4" fillId="4" borderId="84" xfId="0" applyFont="1" applyFill="1" applyBorder="1" applyAlignment="1">
      <alignment horizontal="center" vertical="center"/>
    </xf>
    <xf numFmtId="171" fontId="4" fillId="4" borderId="86" xfId="0" applyNumberFormat="1" applyFont="1" applyFill="1" applyBorder="1" applyAlignment="1">
      <alignment horizontal="center" vertical="center"/>
    </xf>
    <xf numFmtId="43" fontId="4" fillId="35" borderId="180" xfId="9" applyFont="1" applyFill="1" applyBorder="1" applyAlignment="1" applyProtection="1">
      <alignment horizontal="center" vertical="center"/>
    </xf>
    <xf numFmtId="44" fontId="4" fillId="35" borderId="189" xfId="1" applyFont="1" applyFill="1" applyBorder="1" applyAlignment="1" applyProtection="1">
      <alignment horizontal="center" vertical="center"/>
    </xf>
    <xf numFmtId="43" fontId="4" fillId="35" borderId="192" xfId="9" applyFont="1" applyFill="1" applyBorder="1" applyAlignment="1" applyProtection="1">
      <alignment horizontal="center" vertical="center"/>
    </xf>
    <xf numFmtId="43" fontId="4" fillId="36" borderId="180" xfId="9" applyFont="1" applyFill="1" applyBorder="1" applyAlignment="1" applyProtection="1">
      <alignment horizontal="center" vertical="center"/>
    </xf>
    <xf numFmtId="44" fontId="4" fillId="36" borderId="189" xfId="1" applyFont="1" applyFill="1" applyBorder="1" applyAlignment="1" applyProtection="1">
      <alignment horizontal="center" vertical="center"/>
    </xf>
    <xf numFmtId="44" fontId="4" fillId="7" borderId="179" xfId="1" applyFont="1" applyFill="1" applyBorder="1" applyAlignment="1" applyProtection="1">
      <alignment horizontal="center" vertical="center"/>
    </xf>
    <xf numFmtId="44" fontId="4" fillId="37" borderId="0" xfId="1" applyFont="1" applyFill="1" applyBorder="1" applyAlignment="1" applyProtection="1">
      <alignment horizontal="center" vertical="center"/>
    </xf>
    <xf numFmtId="44" fontId="4" fillId="37" borderId="86" xfId="1" applyFont="1" applyFill="1" applyBorder="1" applyAlignment="1" applyProtection="1">
      <alignment horizontal="center" vertical="center"/>
    </xf>
    <xf numFmtId="9" fontId="4" fillId="0" borderId="30" xfId="2" applyFont="1" applyFill="1" applyBorder="1" applyAlignment="1" applyProtection="1">
      <alignment horizontal="center" vertical="center" wrapText="1"/>
    </xf>
    <xf numFmtId="0" fontId="4" fillId="4" borderId="3" xfId="0" applyFont="1" applyFill="1" applyBorder="1" applyAlignment="1">
      <alignment horizontal="left" vertical="center"/>
    </xf>
    <xf numFmtId="171" fontId="4" fillId="4" borderId="71" xfId="0" applyNumberFormat="1" applyFont="1" applyFill="1" applyBorder="1" applyAlignment="1">
      <alignment horizontal="left" vertical="center"/>
    </xf>
    <xf numFmtId="10" fontId="4" fillId="4" borderId="71" xfId="2" applyNumberFormat="1" applyFont="1" applyFill="1" applyBorder="1" applyAlignment="1" applyProtection="1">
      <alignment horizontal="center" vertical="center"/>
    </xf>
    <xf numFmtId="171" fontId="4" fillId="5" borderId="211" xfId="0" applyNumberFormat="1" applyFont="1" applyFill="1" applyBorder="1" applyAlignment="1">
      <alignment horizontal="center" vertical="center"/>
    </xf>
    <xf numFmtId="171" fontId="4" fillId="5" borderId="176" xfId="0" applyNumberFormat="1" applyFont="1" applyFill="1" applyBorder="1" applyAlignment="1">
      <alignment horizontal="center" vertical="center"/>
    </xf>
    <xf numFmtId="171" fontId="4" fillId="4" borderId="3" xfId="0" applyNumberFormat="1" applyFont="1" applyFill="1" applyBorder="1" applyAlignment="1">
      <alignment horizontal="center" vertical="center"/>
    </xf>
    <xf numFmtId="171" fontId="4" fillId="4" borderId="162" xfId="0" applyNumberFormat="1" applyFont="1" applyFill="1" applyBorder="1" applyAlignment="1">
      <alignment horizontal="center" vertical="center"/>
    </xf>
    <xf numFmtId="44" fontId="4" fillId="37" borderId="33" xfId="1" applyFont="1" applyFill="1" applyBorder="1" applyAlignment="1" applyProtection="1">
      <alignment horizontal="center" vertical="center"/>
    </xf>
    <xf numFmtId="44" fontId="4" fillId="37" borderId="212" xfId="1" applyFont="1" applyFill="1" applyBorder="1" applyAlignment="1" applyProtection="1">
      <alignment horizontal="center" vertical="center"/>
    </xf>
    <xf numFmtId="44" fontId="4" fillId="37" borderId="213" xfId="1" applyFont="1" applyFill="1" applyBorder="1" applyAlignment="1" applyProtection="1">
      <alignment horizontal="center" vertical="center"/>
    </xf>
    <xf numFmtId="44" fontId="4" fillId="7" borderId="31" xfId="1" applyFont="1" applyFill="1" applyBorder="1" applyAlignment="1" applyProtection="1">
      <alignment horizontal="center" vertical="center"/>
    </xf>
    <xf numFmtId="44" fontId="4" fillId="37" borderId="104" xfId="1" applyFont="1" applyFill="1" applyBorder="1" applyAlignment="1" applyProtection="1">
      <alignment horizontal="center" vertical="center"/>
    </xf>
    <xf numFmtId="172" fontId="17" fillId="6" borderId="0" xfId="0" applyNumberFormat="1" applyFont="1" applyFill="1" applyBorder="1" applyAlignment="1">
      <alignment horizontal="center" vertical="center"/>
    </xf>
    <xf numFmtId="10" fontId="17" fillId="6" borderId="0" xfId="2" applyNumberFormat="1" applyFont="1" applyFill="1" applyBorder="1" applyAlignment="1" applyProtection="1">
      <alignment horizontal="center" vertical="center"/>
    </xf>
    <xf numFmtId="10" fontId="17" fillId="6" borderId="86" xfId="2" applyNumberFormat="1" applyFont="1" applyFill="1" applyBorder="1" applyAlignment="1" applyProtection="1">
      <alignment horizontal="center" vertical="center"/>
    </xf>
    <xf numFmtId="171" fontId="4" fillId="5" borderId="174" xfId="0" applyNumberFormat="1" applyFont="1" applyFill="1" applyBorder="1" applyAlignment="1">
      <alignment horizontal="center" vertical="center"/>
    </xf>
    <xf numFmtId="170" fontId="4" fillId="5" borderId="174" xfId="2" applyNumberFormat="1" applyFont="1" applyFill="1" applyBorder="1" applyAlignment="1" applyProtection="1">
      <alignment horizontal="center" vertical="center"/>
    </xf>
    <xf numFmtId="171" fontId="4" fillId="5" borderId="204" xfId="0" applyNumberFormat="1" applyFont="1" applyFill="1" applyBorder="1" applyAlignment="1">
      <alignment horizontal="center" vertical="center"/>
    </xf>
    <xf numFmtId="170" fontId="4" fillId="5" borderId="204" xfId="2" applyNumberFormat="1" applyFont="1" applyFill="1" applyBorder="1" applyAlignment="1" applyProtection="1">
      <alignment horizontal="center" vertical="center"/>
    </xf>
    <xf numFmtId="1" fontId="3" fillId="0" borderId="30" xfId="2" applyNumberFormat="1" applyFont="1" applyBorder="1" applyAlignment="1" applyProtection="1">
      <alignment horizontal="center" vertical="center" wrapText="1"/>
    </xf>
    <xf numFmtId="1" fontId="3" fillId="0" borderId="160" xfId="2" applyNumberFormat="1" applyFont="1" applyBorder="1" applyAlignment="1" applyProtection="1">
      <alignment horizontal="center" vertical="center" wrapText="1"/>
    </xf>
    <xf numFmtId="171" fontId="4" fillId="4" borderId="2" xfId="0" applyNumberFormat="1" applyFont="1" applyFill="1" applyBorder="1" applyAlignment="1">
      <alignment horizontal="center" vertical="center"/>
    </xf>
    <xf numFmtId="171" fontId="4" fillId="4" borderId="77" xfId="0" applyNumberFormat="1" applyFont="1" applyFill="1" applyBorder="1" applyAlignment="1">
      <alignment horizontal="center" vertical="center"/>
    </xf>
    <xf numFmtId="0" fontId="17" fillId="4" borderId="84" xfId="0" applyFont="1" applyFill="1" applyBorder="1" applyAlignment="1">
      <alignment horizontal="center" vertical="center"/>
    </xf>
    <xf numFmtId="0" fontId="17" fillId="4" borderId="0" xfId="0" applyFont="1" applyFill="1" applyBorder="1" applyAlignment="1">
      <alignment horizontal="center" vertical="center"/>
    </xf>
    <xf numFmtId="171" fontId="17" fillId="4" borderId="0" xfId="0" applyNumberFormat="1" applyFont="1" applyFill="1" applyBorder="1" applyAlignment="1">
      <alignment horizontal="center" vertical="center"/>
    </xf>
    <xf numFmtId="171" fontId="17" fillId="4" borderId="33" xfId="0" applyNumberFormat="1" applyFont="1" applyFill="1" applyBorder="1" applyAlignment="1">
      <alignment horizontal="center" vertical="center"/>
    </xf>
    <xf numFmtId="170" fontId="4" fillId="5" borderId="175" xfId="2" applyNumberFormat="1" applyFont="1" applyFill="1" applyBorder="1" applyAlignment="1" applyProtection="1">
      <alignment horizontal="center" vertical="center"/>
    </xf>
    <xf numFmtId="170" fontId="4" fillId="5" borderId="205" xfId="2" applyNumberFormat="1" applyFont="1" applyFill="1" applyBorder="1" applyAlignment="1" applyProtection="1">
      <alignment horizontal="center" vertical="center"/>
    </xf>
    <xf numFmtId="10" fontId="4" fillId="4" borderId="216" xfId="2" applyNumberFormat="1" applyFont="1" applyFill="1" applyBorder="1" applyAlignment="1" applyProtection="1">
      <alignment horizontal="center" vertical="center"/>
    </xf>
    <xf numFmtId="0" fontId="8" fillId="0" borderId="17" xfId="3" applyNumberFormat="1" applyFont="1" applyBorder="1" applyAlignment="1">
      <alignment horizontal="center" vertical="top" wrapText="1"/>
    </xf>
    <xf numFmtId="0" fontId="7" fillId="0" borderId="2" xfId="3" applyFill="1" applyBorder="1" applyAlignment="1">
      <alignment horizontal="center"/>
    </xf>
    <xf numFmtId="165" fontId="8" fillId="0" borderId="167" xfId="3" applyNumberFormat="1" applyFont="1" applyFill="1" applyBorder="1" applyAlignment="1">
      <alignment horizontal="center" vertical="center" wrapText="1"/>
    </xf>
    <xf numFmtId="0" fontId="1" fillId="2" borderId="23" xfId="0" applyFont="1" applyFill="1" applyBorder="1" applyAlignment="1">
      <alignment horizontal="center" vertical="center" wrapText="1"/>
    </xf>
    <xf numFmtId="0" fontId="1" fillId="3" borderId="217" xfId="0" applyFont="1" applyFill="1" applyBorder="1" applyAlignment="1">
      <alignment horizontal="center" vertical="center"/>
    </xf>
    <xf numFmtId="0" fontId="1" fillId="9" borderId="43" xfId="0" applyFont="1" applyFill="1" applyBorder="1" applyAlignment="1">
      <alignment horizontal="center" vertical="center"/>
    </xf>
    <xf numFmtId="44" fontId="4" fillId="9" borderId="77" xfId="0" applyNumberFormat="1" applyFont="1" applyFill="1" applyBorder="1" applyAlignment="1">
      <alignment vertical="center"/>
    </xf>
    <xf numFmtId="0" fontId="2" fillId="9" borderId="43" xfId="0" applyFont="1" applyFill="1" applyBorder="1" applyAlignment="1">
      <alignment horizontal="center" vertical="center"/>
    </xf>
    <xf numFmtId="0" fontId="1" fillId="10" borderId="43" xfId="0" applyFont="1" applyFill="1" applyBorder="1" applyAlignment="1">
      <alignment horizontal="center" vertical="center"/>
    </xf>
    <xf numFmtId="44" fontId="4" fillId="10" borderId="77" xfId="0" applyNumberFormat="1" applyFont="1" applyFill="1" applyBorder="1" applyAlignment="1">
      <alignment vertical="center"/>
    </xf>
    <xf numFmtId="0" fontId="2" fillId="10" borderId="43" xfId="0" applyFont="1" applyFill="1" applyBorder="1" applyAlignment="1">
      <alignment horizontal="center" vertical="center"/>
    </xf>
    <xf numFmtId="0" fontId="1" fillId="11" borderId="43" xfId="0" applyFont="1" applyFill="1" applyBorder="1" applyAlignment="1">
      <alignment horizontal="center" vertical="center"/>
    </xf>
    <xf numFmtId="44" fontId="4" fillId="11" borderId="77" xfId="0" applyNumberFormat="1" applyFont="1" applyFill="1" applyBorder="1" applyAlignment="1">
      <alignment vertical="center"/>
    </xf>
    <xf numFmtId="0" fontId="2" fillId="11" borderId="43" xfId="0" applyFont="1" applyFill="1" applyBorder="1" applyAlignment="1">
      <alignment horizontal="center" vertical="center"/>
    </xf>
    <xf numFmtId="0" fontId="1" fillId="12" borderId="43" xfId="0" applyFont="1" applyFill="1" applyBorder="1" applyAlignment="1">
      <alignment horizontal="center" vertical="center"/>
    </xf>
    <xf numFmtId="44" fontId="4" fillId="12" borderId="77" xfId="0" applyNumberFormat="1" applyFont="1" applyFill="1" applyBorder="1" applyAlignment="1">
      <alignment vertical="center"/>
    </xf>
    <xf numFmtId="0" fontId="2" fillId="12" borderId="43" xfId="0" applyFont="1" applyFill="1" applyBorder="1" applyAlignment="1">
      <alignment horizontal="center" vertical="center"/>
    </xf>
    <xf numFmtId="0" fontId="1" fillId="2" borderId="43" xfId="0" applyFont="1" applyFill="1" applyBorder="1" applyAlignment="1">
      <alignment horizontal="center" vertical="center"/>
    </xf>
    <xf numFmtId="44" fontId="4" fillId="2" borderId="77" xfId="0" applyNumberFormat="1" applyFont="1" applyFill="1" applyBorder="1" applyAlignment="1">
      <alignment vertical="center"/>
    </xf>
    <xf numFmtId="0" fontId="2" fillId="2" borderId="43" xfId="0" applyFont="1" applyFill="1" applyBorder="1" applyAlignment="1">
      <alignment horizontal="center" vertical="center"/>
    </xf>
    <xf numFmtId="0" fontId="1" fillId="13" borderId="43" xfId="0" applyFont="1" applyFill="1" applyBorder="1" applyAlignment="1">
      <alignment horizontal="center" vertical="center"/>
    </xf>
    <xf numFmtId="44" fontId="4" fillId="13" borderId="77" xfId="0" applyNumberFormat="1" applyFont="1" applyFill="1" applyBorder="1" applyAlignment="1">
      <alignment vertical="center"/>
    </xf>
    <xf numFmtId="0" fontId="2" fillId="13" borderId="43" xfId="0" applyFont="1" applyFill="1" applyBorder="1" applyAlignment="1">
      <alignment horizontal="center" vertical="center"/>
    </xf>
    <xf numFmtId="0" fontId="1" fillId="15" borderId="43" xfId="0" applyFont="1" applyFill="1" applyBorder="1" applyAlignment="1">
      <alignment horizontal="center" vertical="center"/>
    </xf>
    <xf numFmtId="44" fontId="4" fillId="15" borderId="77" xfId="0" applyNumberFormat="1" applyFont="1" applyFill="1" applyBorder="1" applyAlignment="1">
      <alignment vertical="center"/>
    </xf>
    <xf numFmtId="0" fontId="2" fillId="15" borderId="43" xfId="0" applyFont="1" applyFill="1" applyBorder="1" applyAlignment="1">
      <alignment horizontal="center" vertical="center"/>
    </xf>
    <xf numFmtId="44" fontId="3" fillId="15" borderId="77" xfId="0" applyNumberFormat="1" applyFont="1" applyFill="1" applyBorder="1" applyAlignment="1">
      <alignment vertical="center"/>
    </xf>
    <xf numFmtId="0" fontId="1" fillId="0" borderId="43" xfId="0" applyFont="1" applyBorder="1" applyAlignment="1">
      <alignment horizontal="center" vertical="center"/>
    </xf>
    <xf numFmtId="0" fontId="2" fillId="16" borderId="43" xfId="0" applyFont="1" applyFill="1" applyBorder="1" applyAlignment="1">
      <alignment horizontal="center" vertical="center"/>
    </xf>
    <xf numFmtId="44" fontId="3" fillId="16" borderId="77" xfId="0" applyNumberFormat="1" applyFont="1" applyFill="1" applyBorder="1" applyAlignment="1">
      <alignment vertical="center"/>
    </xf>
    <xf numFmtId="0" fontId="17" fillId="6" borderId="77" xfId="9" applyNumberFormat="1" applyFont="1" applyFill="1" applyBorder="1" applyAlignment="1">
      <alignment horizontal="center" vertical="center"/>
    </xf>
    <xf numFmtId="171" fontId="17" fillId="34" borderId="162" xfId="0" applyNumberFormat="1" applyFont="1" applyFill="1" applyBorder="1" applyAlignment="1">
      <alignment horizontal="center" vertical="center"/>
    </xf>
    <xf numFmtId="10" fontId="2" fillId="0" borderId="0" xfId="0" applyNumberFormat="1" applyFont="1"/>
    <xf numFmtId="0" fontId="2" fillId="0" borderId="0" xfId="0" applyFont="1" applyFill="1" applyAlignment="1">
      <alignment vertical="center"/>
    </xf>
    <xf numFmtId="164" fontId="2" fillId="9" borderId="2" xfId="0" applyNumberFormat="1" applyFont="1" applyFill="1" applyBorder="1" applyAlignment="1">
      <alignment vertical="center"/>
    </xf>
    <xf numFmtId="164" fontId="2" fillId="9" borderId="77" xfId="0" applyNumberFormat="1" applyFont="1" applyFill="1" applyBorder="1" applyAlignment="1">
      <alignment vertical="center"/>
    </xf>
    <xf numFmtId="44" fontId="2" fillId="9" borderId="2" xfId="0" applyNumberFormat="1" applyFont="1" applyFill="1" applyBorder="1" applyAlignment="1">
      <alignment vertical="center"/>
    </xf>
    <xf numFmtId="164" fontId="2" fillId="10" borderId="2" xfId="0" applyNumberFormat="1" applyFont="1" applyFill="1" applyBorder="1" applyAlignment="1">
      <alignment vertical="center"/>
    </xf>
    <xf numFmtId="164" fontId="2" fillId="10" borderId="77" xfId="0" applyNumberFormat="1" applyFont="1" applyFill="1" applyBorder="1" applyAlignment="1">
      <alignment vertical="center"/>
    </xf>
    <xf numFmtId="164" fontId="2" fillId="11" borderId="2" xfId="0" applyNumberFormat="1" applyFont="1" applyFill="1" applyBorder="1" applyAlignment="1">
      <alignment vertical="center"/>
    </xf>
    <xf numFmtId="164" fontId="2" fillId="11" borderId="77" xfId="0" applyNumberFormat="1" applyFont="1" applyFill="1" applyBorder="1" applyAlignment="1">
      <alignment vertical="center"/>
    </xf>
    <xf numFmtId="164" fontId="2" fillId="12" borderId="2" xfId="0" applyNumberFormat="1" applyFont="1" applyFill="1" applyBorder="1" applyAlignment="1">
      <alignment vertical="center"/>
    </xf>
    <xf numFmtId="164" fontId="2" fillId="12" borderId="77" xfId="0" applyNumberFormat="1" applyFont="1" applyFill="1" applyBorder="1" applyAlignment="1">
      <alignment vertical="center"/>
    </xf>
    <xf numFmtId="164" fontId="2" fillId="2" borderId="2" xfId="0" applyNumberFormat="1" applyFont="1" applyFill="1" applyBorder="1" applyAlignment="1">
      <alignment vertical="center"/>
    </xf>
    <xf numFmtId="164" fontId="2" fillId="2" borderId="77" xfId="0" applyNumberFormat="1" applyFont="1" applyFill="1" applyBorder="1" applyAlignment="1">
      <alignment vertical="center"/>
    </xf>
    <xf numFmtId="164" fontId="2" fillId="13" borderId="2" xfId="0" applyNumberFormat="1" applyFont="1" applyFill="1" applyBorder="1" applyAlignment="1">
      <alignment vertical="center"/>
    </xf>
    <xf numFmtId="164" fontId="2" fillId="13" borderId="77" xfId="0" applyNumberFormat="1" applyFont="1" applyFill="1" applyBorder="1" applyAlignment="1">
      <alignment vertical="center"/>
    </xf>
    <xf numFmtId="44" fontId="1" fillId="0" borderId="45" xfId="0" applyNumberFormat="1" applyFont="1" applyBorder="1" applyAlignment="1">
      <alignment vertical="center"/>
    </xf>
    <xf numFmtId="44" fontId="1" fillId="0" borderId="82" xfId="0" applyNumberFormat="1" applyFont="1" applyBorder="1" applyAlignment="1">
      <alignment vertical="center"/>
    </xf>
    <xf numFmtId="0" fontId="1" fillId="16" borderId="43" xfId="0" applyFont="1" applyFill="1" applyBorder="1" applyAlignment="1">
      <alignment horizontal="center" vertical="center"/>
    </xf>
    <xf numFmtId="44" fontId="1" fillId="16" borderId="2" xfId="0" applyNumberFormat="1" applyFont="1" applyFill="1" applyBorder="1" applyAlignment="1">
      <alignment vertical="center"/>
    </xf>
    <xf numFmtId="44" fontId="1" fillId="16" borderId="77" xfId="0" applyNumberFormat="1" applyFont="1" applyFill="1" applyBorder="1" applyAlignment="1">
      <alignment vertical="center"/>
    </xf>
    <xf numFmtId="164" fontId="1" fillId="9" borderId="2" xfId="0" applyNumberFormat="1" applyFont="1" applyFill="1" applyBorder="1" applyAlignment="1">
      <alignment vertical="center"/>
    </xf>
    <xf numFmtId="164" fontId="1" fillId="9" borderId="77" xfId="0" applyNumberFormat="1" applyFont="1" applyFill="1" applyBorder="1" applyAlignment="1">
      <alignment vertical="center"/>
    </xf>
    <xf numFmtId="44" fontId="2" fillId="9" borderId="77" xfId="0" applyNumberFormat="1" applyFont="1" applyFill="1" applyBorder="1" applyAlignment="1">
      <alignment vertical="center"/>
    </xf>
    <xf numFmtId="0" fontId="7" fillId="0" borderId="26" xfId="3" applyBorder="1" applyAlignment="1">
      <alignment vertical="center" wrapText="1"/>
    </xf>
    <xf numFmtId="0" fontId="2" fillId="0" borderId="27" xfId="0" applyFont="1" applyBorder="1" applyAlignment="1">
      <alignment vertical="center" wrapText="1"/>
    </xf>
    <xf numFmtId="0" fontId="2" fillId="0" borderId="0" xfId="0" applyFont="1" applyAlignment="1">
      <alignment vertical="center" wrapText="1"/>
    </xf>
    <xf numFmtId="0" fontId="1" fillId="16" borderId="2" xfId="0" applyFont="1" applyFill="1" applyBorder="1" applyAlignment="1">
      <alignment horizontal="center" vertical="center" wrapText="1"/>
    </xf>
    <xf numFmtId="0" fontId="3" fillId="16" borderId="2" xfId="0" applyFont="1" applyFill="1" applyBorder="1" applyAlignment="1">
      <alignment horizontal="center" vertical="center" wrapText="1"/>
    </xf>
    <xf numFmtId="0" fontId="1" fillId="9" borderId="2" xfId="0" applyFont="1" applyFill="1" applyBorder="1" applyAlignment="1">
      <alignment horizontal="center" vertical="center" wrapText="1"/>
    </xf>
    <xf numFmtId="0" fontId="2" fillId="9" borderId="2" xfId="0" applyFont="1" applyFill="1" applyBorder="1" applyAlignment="1">
      <alignment horizontal="center" vertical="center" wrapText="1"/>
    </xf>
    <xf numFmtId="44" fontId="2" fillId="0" borderId="0" xfId="0" applyNumberFormat="1" applyFont="1"/>
    <xf numFmtId="44" fontId="1" fillId="9" borderId="2" xfId="0" applyNumberFormat="1" applyFont="1" applyFill="1" applyBorder="1" applyAlignment="1">
      <alignment vertical="center"/>
    </xf>
    <xf numFmtId="0" fontId="3" fillId="0" borderId="0" xfId="0" applyFont="1" applyAlignment="1">
      <alignment vertical="center"/>
    </xf>
    <xf numFmtId="44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2" fillId="0" borderId="0" xfId="0" applyFont="1" applyFill="1" applyAlignment="1">
      <alignment horizontal="center" vertical="center"/>
    </xf>
    <xf numFmtId="44" fontId="1" fillId="0" borderId="219" xfId="0" applyNumberFormat="1" applyFont="1" applyBorder="1" applyAlignment="1">
      <alignment vertical="center"/>
    </xf>
    <xf numFmtId="44" fontId="1" fillId="0" borderId="45" xfId="0" applyNumberFormat="1" applyFont="1" applyFill="1" applyBorder="1" applyAlignment="1">
      <alignment vertical="center"/>
    </xf>
    <xf numFmtId="0" fontId="1" fillId="0" borderId="0" xfId="0" applyFont="1" applyBorder="1" applyAlignment="1">
      <alignment horizontal="left"/>
    </xf>
    <xf numFmtId="0" fontId="1" fillId="0" borderId="0" xfId="0" applyFont="1" applyBorder="1" applyAlignment="1">
      <alignment horizontal="left" wrapText="1"/>
    </xf>
    <xf numFmtId="44" fontId="1" fillId="0" borderId="0" xfId="0" applyNumberFormat="1" applyFont="1" applyBorder="1" applyAlignment="1">
      <alignment horizontal="left"/>
    </xf>
    <xf numFmtId="164" fontId="1" fillId="0" borderId="51" xfId="0" applyNumberFormat="1" applyFont="1" applyBorder="1" applyAlignment="1">
      <alignment vertical="center"/>
    </xf>
    <xf numFmtId="164" fontId="1" fillId="0" borderId="218" xfId="0" applyNumberFormat="1" applyFont="1" applyBorder="1" applyAlignment="1">
      <alignment vertical="center"/>
    </xf>
    <xf numFmtId="0" fontId="1" fillId="2" borderId="70" xfId="0" applyFont="1" applyFill="1" applyBorder="1" applyAlignment="1">
      <alignment horizontal="center" vertical="center"/>
    </xf>
    <xf numFmtId="0" fontId="1" fillId="3" borderId="50" xfId="0" applyFont="1" applyFill="1" applyBorder="1" applyAlignment="1">
      <alignment horizontal="center" vertical="center"/>
    </xf>
    <xf numFmtId="0" fontId="2" fillId="0" borderId="43" xfId="0" applyFont="1" applyBorder="1" applyAlignment="1">
      <alignment horizontal="center" vertical="center"/>
    </xf>
    <xf numFmtId="0" fontId="1" fillId="3" borderId="43" xfId="0" applyFont="1" applyFill="1" applyBorder="1" applyAlignment="1">
      <alignment horizontal="center" vertical="center"/>
    </xf>
    <xf numFmtId="0" fontId="5" fillId="0" borderId="0" xfId="0" applyFont="1" applyFill="1"/>
    <xf numFmtId="0" fontId="6" fillId="0" borderId="6" xfId="3" applyFont="1" applyBorder="1" applyAlignment="1">
      <alignment horizontal="justify" vertical="top" wrapText="1"/>
    </xf>
    <xf numFmtId="0" fontId="6" fillId="0" borderId="3" xfId="3" applyFont="1" applyBorder="1" applyAlignment="1">
      <alignment horizontal="justify" vertical="top" wrapText="1"/>
    </xf>
    <xf numFmtId="0" fontId="7" fillId="0" borderId="0" xfId="3" applyBorder="1" applyAlignment="1">
      <alignment horizontal="justify" vertical="center" wrapText="1"/>
    </xf>
    <xf numFmtId="0" fontId="2" fillId="0" borderId="6" xfId="0" applyFont="1" applyBorder="1" applyAlignment="1">
      <alignment horizontal="justify" wrapText="1"/>
    </xf>
    <xf numFmtId="0" fontId="2" fillId="0" borderId="0" xfId="0" applyFont="1" applyAlignment="1">
      <alignment horizontal="justify" wrapText="1"/>
    </xf>
    <xf numFmtId="0" fontId="1" fillId="9" borderId="2" xfId="0" applyFont="1" applyFill="1" applyBorder="1" applyAlignment="1">
      <alignment horizontal="justify" vertical="center" wrapText="1"/>
    </xf>
    <xf numFmtId="0" fontId="2" fillId="9" borderId="2" xfId="0" applyFont="1" applyFill="1" applyBorder="1" applyAlignment="1">
      <alignment horizontal="justify" vertical="center" wrapText="1"/>
    </xf>
    <xf numFmtId="0" fontId="1" fillId="10" borderId="2" xfId="0" applyFont="1" applyFill="1" applyBorder="1" applyAlignment="1">
      <alignment horizontal="justify" vertical="center" wrapText="1"/>
    </xf>
    <xf numFmtId="0" fontId="2" fillId="10" borderId="2" xfId="0" applyFont="1" applyFill="1" applyBorder="1" applyAlignment="1">
      <alignment horizontal="justify" vertical="center" wrapText="1"/>
    </xf>
    <xf numFmtId="0" fontId="1" fillId="11" borderId="2" xfId="0" applyFont="1" applyFill="1" applyBorder="1" applyAlignment="1">
      <alignment horizontal="justify" vertical="center" wrapText="1"/>
    </xf>
    <xf numFmtId="0" fontId="2" fillId="11" borderId="2" xfId="0" applyFont="1" applyFill="1" applyBorder="1" applyAlignment="1">
      <alignment horizontal="justify" vertical="center" wrapText="1"/>
    </xf>
    <xf numFmtId="0" fontId="1" fillId="12" borderId="2" xfId="0" applyFont="1" applyFill="1" applyBorder="1" applyAlignment="1">
      <alignment horizontal="justify" vertical="center" wrapText="1"/>
    </xf>
    <xf numFmtId="0" fontId="2" fillId="12" borderId="2" xfId="0" applyFont="1" applyFill="1" applyBorder="1" applyAlignment="1">
      <alignment horizontal="justify" vertical="center" wrapText="1"/>
    </xf>
    <xf numFmtId="0" fontId="1" fillId="2" borderId="2" xfId="0" applyFont="1" applyFill="1" applyBorder="1" applyAlignment="1">
      <alignment horizontal="justify" vertical="center" wrapText="1"/>
    </xf>
    <xf numFmtId="0" fontId="2" fillId="2" borderId="2" xfId="0" applyFont="1" applyFill="1" applyBorder="1" applyAlignment="1">
      <alignment horizontal="justify" vertical="center" wrapText="1"/>
    </xf>
    <xf numFmtId="0" fontId="1" fillId="13" borderId="2" xfId="0" applyFont="1" applyFill="1" applyBorder="1" applyAlignment="1">
      <alignment horizontal="justify" vertical="center" wrapText="1"/>
    </xf>
    <xf numFmtId="0" fontId="2" fillId="13" borderId="2" xfId="0" applyFont="1" applyFill="1" applyBorder="1" applyAlignment="1">
      <alignment horizontal="justify" vertical="center" wrapText="1"/>
    </xf>
    <xf numFmtId="0" fontId="4" fillId="15" borderId="2" xfId="0" applyFont="1" applyFill="1" applyBorder="1" applyAlignment="1">
      <alignment horizontal="justify" vertical="center" wrapText="1"/>
    </xf>
    <xf numFmtId="0" fontId="2" fillId="15" borderId="2" xfId="0" applyFont="1" applyFill="1" applyBorder="1" applyAlignment="1">
      <alignment horizontal="justify" vertical="center" wrapText="1"/>
    </xf>
    <xf numFmtId="0" fontId="1" fillId="0" borderId="2" xfId="0" applyFont="1" applyBorder="1" applyAlignment="1">
      <alignment horizontal="justify" vertical="center" wrapText="1"/>
    </xf>
    <xf numFmtId="0" fontId="4" fillId="0" borderId="2" xfId="0" applyFont="1" applyBorder="1" applyAlignment="1">
      <alignment horizontal="justify" vertical="center" wrapText="1"/>
    </xf>
    <xf numFmtId="0" fontId="1" fillId="16" borderId="2" xfId="0" applyFont="1" applyFill="1" applyBorder="1" applyAlignment="1">
      <alignment horizontal="justify" vertical="center" wrapText="1"/>
    </xf>
    <xf numFmtId="0" fontId="2" fillId="16" borderId="2" xfId="0" applyFont="1" applyFill="1" applyBorder="1" applyAlignment="1">
      <alignment horizontal="justify" vertical="center" wrapText="1"/>
    </xf>
    <xf numFmtId="0" fontId="2" fillId="0" borderId="2" xfId="0" applyFont="1" applyBorder="1" applyAlignment="1">
      <alignment horizontal="justify" vertical="center" wrapText="1"/>
    </xf>
    <xf numFmtId="0" fontId="1" fillId="0" borderId="0" xfId="0" applyFont="1" applyBorder="1" applyAlignment="1">
      <alignment horizontal="justify" wrapText="1"/>
    </xf>
    <xf numFmtId="44" fontId="4" fillId="38" borderId="77" xfId="0" applyNumberFormat="1" applyFont="1" applyFill="1" applyBorder="1" applyAlignment="1">
      <alignment vertical="center"/>
    </xf>
    <xf numFmtId="44" fontId="3" fillId="38" borderId="2" xfId="0" applyNumberFormat="1" applyFont="1" applyFill="1" applyBorder="1" applyAlignment="1">
      <alignment vertical="center"/>
    </xf>
    <xf numFmtId="164" fontId="2" fillId="38" borderId="2" xfId="0" applyNumberFormat="1" applyFont="1" applyFill="1" applyBorder="1" applyAlignment="1">
      <alignment vertical="center"/>
    </xf>
    <xf numFmtId="164" fontId="2" fillId="38" borderId="77" xfId="0" applyNumberFormat="1" applyFont="1" applyFill="1" applyBorder="1" applyAlignment="1">
      <alignment vertical="center"/>
    </xf>
    <xf numFmtId="0" fontId="1" fillId="38" borderId="43" xfId="0" applyFont="1" applyFill="1" applyBorder="1" applyAlignment="1">
      <alignment horizontal="center" vertical="center"/>
    </xf>
    <xf numFmtId="0" fontId="1" fillId="38" borderId="2" xfId="0" applyFont="1" applyFill="1" applyBorder="1" applyAlignment="1">
      <alignment horizontal="justify" vertical="center" wrapText="1"/>
    </xf>
    <xf numFmtId="0" fontId="2" fillId="38" borderId="43" xfId="0" applyFont="1" applyFill="1" applyBorder="1" applyAlignment="1">
      <alignment horizontal="center" vertical="center"/>
    </xf>
    <xf numFmtId="0" fontId="2" fillId="38" borderId="2" xfId="0" applyFont="1" applyFill="1" applyBorder="1" applyAlignment="1">
      <alignment horizontal="justify" vertical="center" wrapText="1"/>
    </xf>
    <xf numFmtId="0" fontId="3" fillId="38" borderId="2" xfId="0" applyFont="1" applyFill="1" applyBorder="1" applyAlignment="1">
      <alignment horizontal="center" vertical="center"/>
    </xf>
    <xf numFmtId="0" fontId="11" fillId="0" borderId="0" xfId="3" applyFont="1" applyAlignment="1">
      <alignment horizontal="left" vertical="center"/>
    </xf>
    <xf numFmtId="44" fontId="11" fillId="0" borderId="0" xfId="1" applyFont="1" applyAlignment="1">
      <alignment horizontal="center" vertical="center"/>
    </xf>
    <xf numFmtId="0" fontId="3" fillId="0" borderId="2" xfId="0" applyNumberFormat="1" applyFont="1" applyBorder="1" applyAlignment="1">
      <alignment horizontal="center" vertical="center"/>
    </xf>
    <xf numFmtId="0" fontId="1" fillId="0" borderId="0" xfId="0" applyFont="1" applyFill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70" fillId="0" borderId="217" xfId="18" applyFont="1" applyBorder="1" applyAlignment="1" applyProtection="1">
      <alignment horizontal="center" vertical="center"/>
      <protection hidden="1"/>
    </xf>
    <xf numFmtId="0" fontId="70" fillId="0" borderId="44" xfId="18" applyFont="1" applyBorder="1" applyAlignment="1" applyProtection="1">
      <alignment horizontal="center" vertical="center"/>
      <protection hidden="1"/>
    </xf>
    <xf numFmtId="0" fontId="70" fillId="0" borderId="70" xfId="18" applyFont="1" applyBorder="1" applyAlignment="1" applyProtection="1">
      <alignment horizontal="center" vertical="center"/>
      <protection hidden="1"/>
    </xf>
    <xf numFmtId="0" fontId="2" fillId="0" borderId="23" xfId="25" applyFont="1" applyBorder="1" applyAlignment="1">
      <alignment horizontal="justify" vertical="top" wrapText="1"/>
    </xf>
    <xf numFmtId="0" fontId="2" fillId="0" borderId="23" xfId="25" applyFont="1" applyBorder="1" applyAlignment="1">
      <alignment horizontal="center" vertical="top" wrapText="1"/>
    </xf>
    <xf numFmtId="0" fontId="71" fillId="0" borderId="23" xfId="25" applyFont="1" applyBorder="1" applyAlignment="1">
      <alignment vertical="center" wrapText="1"/>
    </xf>
    <xf numFmtId="0" fontId="71" fillId="0" borderId="98" xfId="25" applyFont="1" applyBorder="1" applyAlignment="1">
      <alignment vertical="center" wrapText="1"/>
    </xf>
    <xf numFmtId="0" fontId="1" fillId="2" borderId="220" xfId="0" applyFont="1" applyFill="1" applyBorder="1" applyAlignment="1">
      <alignment horizontal="center" vertical="center"/>
    </xf>
    <xf numFmtId="0" fontId="1" fillId="2" borderId="51" xfId="0" applyFont="1" applyFill="1" applyBorder="1" applyAlignment="1">
      <alignment horizontal="center" vertical="center" wrapText="1"/>
    </xf>
    <xf numFmtId="44" fontId="4" fillId="2" borderId="218" xfId="0" applyNumberFormat="1" applyFont="1" applyFill="1" applyBorder="1" applyAlignment="1">
      <alignment horizontal="center" vertical="center" wrapText="1"/>
    </xf>
    <xf numFmtId="0" fontId="1" fillId="3" borderId="169" xfId="0" applyFont="1" applyFill="1" applyBorder="1" applyAlignment="1">
      <alignment vertical="center"/>
    </xf>
    <xf numFmtId="0" fontId="1" fillId="3" borderId="133" xfId="0" applyFont="1" applyFill="1" applyBorder="1" applyAlignment="1">
      <alignment horizontal="center" vertical="center" wrapText="1"/>
    </xf>
    <xf numFmtId="0" fontId="1" fillId="3" borderId="133" xfId="0" applyFont="1" applyFill="1" applyBorder="1" applyAlignment="1">
      <alignment vertical="center"/>
    </xf>
    <xf numFmtId="0" fontId="1" fillId="3" borderId="134" xfId="0" applyFont="1" applyFill="1" applyBorder="1" applyAlignment="1">
      <alignment vertical="center" wrapText="1"/>
    </xf>
    <xf numFmtId="0" fontId="3" fillId="9" borderId="2" xfId="0" applyFont="1" applyFill="1" applyBorder="1" applyAlignment="1">
      <alignment horizontal="center" vertical="center" wrapText="1"/>
    </xf>
    <xf numFmtId="44" fontId="4" fillId="9" borderId="77" xfId="0" applyNumberFormat="1" applyFont="1" applyFill="1" applyBorder="1" applyAlignment="1">
      <alignment vertical="center" wrapText="1"/>
    </xf>
    <xf numFmtId="44" fontId="3" fillId="9" borderId="77" xfId="0" applyNumberFormat="1" applyFont="1" applyFill="1" applyBorder="1" applyAlignment="1">
      <alignment vertical="center" wrapText="1"/>
    </xf>
    <xf numFmtId="0" fontId="3" fillId="10" borderId="2" xfId="0" applyFont="1" applyFill="1" applyBorder="1" applyAlignment="1">
      <alignment horizontal="center" vertical="center" wrapText="1"/>
    </xf>
    <xf numFmtId="44" fontId="4" fillId="10" borderId="77" xfId="0" applyNumberFormat="1" applyFont="1" applyFill="1" applyBorder="1" applyAlignment="1">
      <alignment vertical="center" wrapText="1"/>
    </xf>
    <xf numFmtId="44" fontId="3" fillId="10" borderId="77" xfId="0" applyNumberFormat="1" applyFont="1" applyFill="1" applyBorder="1" applyAlignment="1">
      <alignment vertical="center" wrapText="1"/>
    </xf>
    <xf numFmtId="0" fontId="3" fillId="11" borderId="2" xfId="0" applyFont="1" applyFill="1" applyBorder="1" applyAlignment="1">
      <alignment horizontal="center" vertical="center" wrapText="1"/>
    </xf>
    <xf numFmtId="44" fontId="4" fillId="11" borderId="77" xfId="0" applyNumberFormat="1" applyFont="1" applyFill="1" applyBorder="1" applyAlignment="1">
      <alignment vertical="center" wrapText="1"/>
    </xf>
    <xf numFmtId="44" fontId="3" fillId="11" borderId="77" xfId="0" applyNumberFormat="1" applyFont="1" applyFill="1" applyBorder="1" applyAlignment="1">
      <alignment vertical="center" wrapText="1"/>
    </xf>
    <xf numFmtId="0" fontId="3" fillId="12" borderId="2" xfId="0" applyFont="1" applyFill="1" applyBorder="1" applyAlignment="1">
      <alignment horizontal="center" vertical="center" wrapText="1"/>
    </xf>
    <xf numFmtId="44" fontId="4" fillId="12" borderId="77" xfId="0" applyNumberFormat="1" applyFont="1" applyFill="1" applyBorder="1" applyAlignment="1">
      <alignment vertical="center" wrapText="1"/>
    </xf>
    <xf numFmtId="44" fontId="3" fillId="12" borderId="77" xfId="0" applyNumberFormat="1" applyFont="1" applyFill="1" applyBorder="1" applyAlignment="1">
      <alignment vertical="center" wrapText="1"/>
    </xf>
    <xf numFmtId="0" fontId="3" fillId="2" borderId="2" xfId="0" applyFont="1" applyFill="1" applyBorder="1" applyAlignment="1">
      <alignment horizontal="center" vertical="center" wrapText="1"/>
    </xf>
    <xf numFmtId="44" fontId="4" fillId="2" borderId="77" xfId="0" applyNumberFormat="1" applyFont="1" applyFill="1" applyBorder="1" applyAlignment="1">
      <alignment vertical="center" wrapText="1"/>
    </xf>
    <xf numFmtId="44" fontId="3" fillId="2" borderId="77" xfId="0" applyNumberFormat="1" applyFont="1" applyFill="1" applyBorder="1" applyAlignment="1">
      <alignment vertical="center" wrapText="1"/>
    </xf>
    <xf numFmtId="0" fontId="3" fillId="13" borderId="2" xfId="0" applyFont="1" applyFill="1" applyBorder="1" applyAlignment="1">
      <alignment horizontal="center" vertical="center" wrapText="1"/>
    </xf>
    <xf numFmtId="44" fontId="4" fillId="13" borderId="77" xfId="0" applyNumberFormat="1" applyFont="1" applyFill="1" applyBorder="1" applyAlignment="1">
      <alignment vertical="center" wrapText="1"/>
    </xf>
    <xf numFmtId="44" fontId="3" fillId="13" borderId="77" xfId="0" applyNumberFormat="1" applyFont="1" applyFill="1" applyBorder="1" applyAlignment="1">
      <alignment vertical="center" wrapText="1"/>
    </xf>
    <xf numFmtId="0" fontId="3" fillId="38" borderId="2" xfId="0" applyFont="1" applyFill="1" applyBorder="1" applyAlignment="1">
      <alignment horizontal="center" vertical="center" wrapText="1"/>
    </xf>
    <xf numFmtId="44" fontId="4" fillId="26" borderId="77" xfId="0" applyNumberFormat="1" applyFont="1" applyFill="1" applyBorder="1" applyAlignment="1">
      <alignment vertical="center" wrapText="1"/>
    </xf>
    <xf numFmtId="44" fontId="3" fillId="38" borderId="77" xfId="0" applyNumberFormat="1" applyFont="1" applyFill="1" applyBorder="1" applyAlignment="1">
      <alignment vertical="center" wrapText="1"/>
    </xf>
    <xf numFmtId="0" fontId="3" fillId="15" borderId="2" xfId="0" applyFont="1" applyFill="1" applyBorder="1" applyAlignment="1">
      <alignment horizontal="center" vertical="center" wrapText="1"/>
    </xf>
    <xf numFmtId="44" fontId="4" fillId="15" borderId="77" xfId="0" applyNumberFormat="1" applyFont="1" applyFill="1" applyBorder="1" applyAlignment="1">
      <alignment vertical="center" wrapText="1"/>
    </xf>
    <xf numFmtId="44" fontId="3" fillId="15" borderId="77" xfId="0" applyNumberFormat="1" applyFont="1" applyFill="1" applyBorder="1" applyAlignment="1">
      <alignment vertical="center" wrapText="1"/>
    </xf>
    <xf numFmtId="44" fontId="3" fillId="0" borderId="2" xfId="0" applyNumberFormat="1" applyFont="1" applyBorder="1" applyAlignment="1">
      <alignment horizontal="center" vertical="center" wrapText="1"/>
    </xf>
    <xf numFmtId="44" fontId="3" fillId="0" borderId="77" xfId="0" applyNumberFormat="1" applyFont="1" applyFill="1" applyBorder="1" applyAlignment="1">
      <alignment vertical="center" wrapText="1"/>
    </xf>
    <xf numFmtId="44" fontId="1" fillId="16" borderId="77" xfId="0" applyNumberFormat="1" applyFont="1" applyFill="1" applyBorder="1" applyAlignment="1">
      <alignment vertical="center" wrapText="1"/>
    </xf>
    <xf numFmtId="44" fontId="3" fillId="16" borderId="77" xfId="0" applyNumberFormat="1" applyFont="1" applyFill="1" applyBorder="1" applyAlignment="1">
      <alignment vertical="center" wrapText="1"/>
    </xf>
    <xf numFmtId="44" fontId="3" fillId="0" borderId="77" xfId="0" applyNumberFormat="1" applyFont="1" applyBorder="1" applyAlignment="1">
      <alignment vertical="center" wrapText="1"/>
    </xf>
    <xf numFmtId="44" fontId="1" fillId="9" borderId="77" xfId="0" applyNumberFormat="1" applyFont="1" applyFill="1" applyBorder="1" applyAlignment="1">
      <alignment vertical="center" wrapText="1"/>
    </xf>
    <xf numFmtId="44" fontId="2" fillId="9" borderId="77" xfId="0" applyNumberFormat="1" applyFont="1" applyFill="1" applyBorder="1" applyAlignment="1">
      <alignment vertical="center" wrapText="1"/>
    </xf>
    <xf numFmtId="0" fontId="2" fillId="0" borderId="44" xfId="0" applyFont="1" applyBorder="1" applyAlignment="1">
      <alignment horizontal="center" vertical="center"/>
    </xf>
    <xf numFmtId="0" fontId="2" fillId="0" borderId="45" xfId="0" applyFont="1" applyBorder="1" applyAlignment="1">
      <alignment horizontal="justify" vertical="center" wrapText="1"/>
    </xf>
    <xf numFmtId="44" fontId="3" fillId="0" borderId="45" xfId="0" applyNumberFormat="1" applyFont="1" applyBorder="1" applyAlignment="1">
      <alignment horizontal="center" vertical="center" wrapText="1"/>
    </xf>
    <xf numFmtId="0" fontId="3" fillId="0" borderId="45" xfId="0" applyNumberFormat="1" applyFont="1" applyBorder="1" applyAlignment="1">
      <alignment horizontal="center" vertical="center"/>
    </xf>
    <xf numFmtId="44" fontId="3" fillId="0" borderId="82" xfId="0" applyNumberFormat="1" applyFont="1" applyFill="1" applyBorder="1" applyAlignment="1">
      <alignment vertical="center" wrapText="1"/>
    </xf>
    <xf numFmtId="0" fontId="1" fillId="0" borderId="0" xfId="0" applyFont="1" applyBorder="1" applyAlignment="1">
      <alignment horizontal="center" wrapText="1"/>
    </xf>
    <xf numFmtId="44" fontId="1" fillId="0" borderId="0" xfId="0" applyNumberFormat="1" applyFont="1" applyBorder="1" applyAlignment="1">
      <alignment horizontal="left" wrapText="1"/>
    </xf>
    <xf numFmtId="0" fontId="2" fillId="0" borderId="0" xfId="0" applyFont="1" applyAlignment="1">
      <alignment horizontal="center" vertical="center" wrapText="1"/>
    </xf>
    <xf numFmtId="44" fontId="2" fillId="0" borderId="0" xfId="0" applyNumberFormat="1" applyFont="1" applyAlignment="1">
      <alignment wrapText="1"/>
    </xf>
    <xf numFmtId="165" fontId="8" fillId="0" borderId="5" xfId="3" applyNumberFormat="1" applyFont="1" applyBorder="1" applyAlignment="1">
      <alignment horizontal="left" vertical="center"/>
    </xf>
    <xf numFmtId="165" fontId="8" fillId="0" borderId="2" xfId="3" applyNumberFormat="1" applyFont="1" applyBorder="1" applyAlignment="1">
      <alignment horizontal="left" vertical="center"/>
    </xf>
    <xf numFmtId="0" fontId="21" fillId="0" borderId="0" xfId="0" applyFont="1" applyAlignment="1">
      <alignment vertical="center"/>
    </xf>
    <xf numFmtId="0" fontId="21" fillId="0" borderId="36" xfId="0" applyFont="1" applyBorder="1" applyAlignment="1">
      <alignment vertical="center"/>
    </xf>
    <xf numFmtId="0" fontId="21" fillId="0" borderId="51" xfId="0" applyFont="1" applyBorder="1" applyAlignment="1">
      <alignment horizontal="center" vertical="center"/>
    </xf>
    <xf numFmtId="0" fontId="21" fillId="0" borderId="42" xfId="0" applyFont="1" applyBorder="1" applyAlignment="1">
      <alignment horizontal="center" vertical="center"/>
    </xf>
    <xf numFmtId="2" fontId="21" fillId="0" borderId="51" xfId="0" applyNumberFormat="1" applyFont="1" applyBorder="1" applyAlignment="1">
      <alignment horizontal="center" vertical="center"/>
    </xf>
    <xf numFmtId="0" fontId="21" fillId="0" borderId="51" xfId="0" applyFont="1" applyBorder="1" applyAlignment="1">
      <alignment vertical="center"/>
    </xf>
    <xf numFmtId="0" fontId="21" fillId="0" borderId="2" xfId="0" applyFont="1" applyBorder="1" applyAlignment="1">
      <alignment vertical="center"/>
    </xf>
    <xf numFmtId="0" fontId="21" fillId="0" borderId="36" xfId="0" applyFont="1" applyBorder="1" applyAlignment="1">
      <alignment horizontal="center" vertical="center"/>
    </xf>
    <xf numFmtId="0" fontId="21" fillId="0" borderId="37" xfId="0" applyFont="1" applyBorder="1" applyAlignment="1">
      <alignment horizontal="center" vertical="center"/>
    </xf>
    <xf numFmtId="0" fontId="21" fillId="0" borderId="0" xfId="0" applyFont="1" applyAlignment="1">
      <alignment horizontal="center" vertical="center"/>
    </xf>
    <xf numFmtId="0" fontId="0" fillId="0" borderId="0" xfId="0" applyAlignment="1">
      <alignment vertical="center"/>
    </xf>
    <xf numFmtId="0" fontId="21" fillId="0" borderId="52" xfId="0" applyFont="1" applyBorder="1" applyAlignment="1">
      <alignment horizontal="center" vertical="center"/>
    </xf>
    <xf numFmtId="165" fontId="8" fillId="0" borderId="45" xfId="3" applyNumberFormat="1" applyFont="1" applyBorder="1" applyAlignment="1">
      <alignment horizontal="left" vertical="center" wrapText="1"/>
    </xf>
    <xf numFmtId="165" fontId="8" fillId="0" borderId="45" xfId="3" applyNumberFormat="1" applyFont="1" applyBorder="1" applyAlignment="1">
      <alignment horizontal="left" vertical="center"/>
    </xf>
    <xf numFmtId="0" fontId="0" fillId="0" borderId="55" xfId="0" applyBorder="1" applyAlignment="1">
      <alignment vertical="center"/>
    </xf>
    <xf numFmtId="0" fontId="0" fillId="0" borderId="56" xfId="0" applyBorder="1" applyAlignment="1">
      <alignment vertical="center"/>
    </xf>
    <xf numFmtId="0" fontId="0" fillId="0" borderId="0" xfId="0" applyAlignment="1">
      <alignment horizontal="center"/>
    </xf>
    <xf numFmtId="0" fontId="0" fillId="0" borderId="65" xfId="0" applyBorder="1" applyAlignment="1">
      <alignment horizontal="center"/>
    </xf>
    <xf numFmtId="0" fontId="0" fillId="0" borderId="84" xfId="0" applyBorder="1" applyAlignment="1">
      <alignment horizontal="center"/>
    </xf>
    <xf numFmtId="0" fontId="0" fillId="0" borderId="55" xfId="0" applyBorder="1" applyAlignment="1">
      <alignment horizontal="center" vertical="center"/>
    </xf>
    <xf numFmtId="0" fontId="0" fillId="0" borderId="56" xfId="0" applyBorder="1" applyAlignment="1">
      <alignment horizontal="center" vertical="center"/>
    </xf>
    <xf numFmtId="0" fontId="28" fillId="0" borderId="0" xfId="0" applyFont="1" applyAlignment="1">
      <alignment horizontal="center"/>
    </xf>
    <xf numFmtId="0" fontId="28" fillId="0" borderId="0" xfId="0" applyFont="1"/>
    <xf numFmtId="0" fontId="28" fillId="0" borderId="65" xfId="0" applyFont="1" applyBorder="1" applyAlignment="1">
      <alignment horizontal="center"/>
    </xf>
    <xf numFmtId="0" fontId="29" fillId="0" borderId="49" xfId="0" applyFont="1" applyBorder="1" applyAlignment="1">
      <alignment horizontal="center"/>
    </xf>
    <xf numFmtId="0" fontId="28" fillId="0" borderId="66" xfId="0" applyFont="1" applyBorder="1"/>
    <xf numFmtId="0" fontId="28" fillId="0" borderId="67" xfId="0" applyFont="1" applyBorder="1"/>
    <xf numFmtId="0" fontId="29" fillId="0" borderId="42" xfId="0" applyFont="1" applyBorder="1" applyAlignment="1">
      <alignment horizontal="center" vertical="center"/>
    </xf>
    <xf numFmtId="0" fontId="29" fillId="0" borderId="36" xfId="0" applyFont="1" applyBorder="1" applyAlignment="1">
      <alignment horizontal="center" vertical="center"/>
    </xf>
    <xf numFmtId="0" fontId="29" fillId="0" borderId="51" xfId="0" applyFont="1" applyBorder="1" applyAlignment="1">
      <alignment horizontal="center" vertical="center"/>
    </xf>
    <xf numFmtId="0" fontId="29" fillId="0" borderId="37" xfId="0" applyFont="1" applyBorder="1" applyAlignment="1">
      <alignment horizontal="center" vertical="center"/>
    </xf>
    <xf numFmtId="0" fontId="29" fillId="0" borderId="51" xfId="0" applyFont="1" applyBorder="1" applyAlignment="1">
      <alignment horizontal="center" vertical="center" wrapText="1"/>
    </xf>
    <xf numFmtId="0" fontId="29" fillId="0" borderId="42" xfId="0" applyFont="1" applyFill="1" applyBorder="1" applyAlignment="1">
      <alignment horizontal="center" vertical="center" wrapText="1"/>
    </xf>
    <xf numFmtId="0" fontId="29" fillId="0" borderId="0" xfId="0" applyFont="1" applyAlignment="1">
      <alignment horizontal="center" vertical="center"/>
    </xf>
    <xf numFmtId="0" fontId="28" fillId="0" borderId="55" xfId="0" applyFont="1" applyBorder="1" applyAlignment="1">
      <alignment horizontal="center" vertical="center"/>
    </xf>
    <xf numFmtId="165" fontId="28" fillId="0" borderId="99" xfId="3" applyNumberFormat="1" applyFont="1" applyBorder="1" applyAlignment="1">
      <alignment horizontal="left" vertical="center" wrapText="1"/>
    </xf>
    <xf numFmtId="165" fontId="28" fillId="0" borderId="5" xfId="3" applyNumberFormat="1" applyFont="1" applyBorder="1" applyAlignment="1">
      <alignment horizontal="left" vertical="center"/>
    </xf>
    <xf numFmtId="44" fontId="28" fillId="0" borderId="24" xfId="1" applyFont="1" applyBorder="1" applyAlignment="1">
      <alignment vertical="center"/>
    </xf>
    <xf numFmtId="44" fontId="28" fillId="0" borderId="4" xfId="1" applyFont="1" applyBorder="1" applyAlignment="1">
      <alignment vertical="center"/>
    </xf>
    <xf numFmtId="44" fontId="28" fillId="29" borderId="55" xfId="0" applyNumberFormat="1" applyFont="1" applyFill="1" applyBorder="1" applyAlignment="1">
      <alignment vertical="center"/>
    </xf>
    <xf numFmtId="44" fontId="28" fillId="0" borderId="0" xfId="0" applyNumberFormat="1" applyFont="1" applyAlignment="1">
      <alignment vertical="center"/>
    </xf>
    <xf numFmtId="0" fontId="28" fillId="0" borderId="0" xfId="0" applyFont="1" applyAlignment="1">
      <alignment vertical="center"/>
    </xf>
    <xf numFmtId="44" fontId="28" fillId="0" borderId="2" xfId="1" applyFont="1" applyBorder="1" applyAlignment="1">
      <alignment vertical="center"/>
    </xf>
    <xf numFmtId="44" fontId="28" fillId="0" borderId="7" xfId="1" applyFont="1" applyBorder="1" applyAlignment="1">
      <alignment vertical="center"/>
    </xf>
    <xf numFmtId="44" fontId="28" fillId="17" borderId="99" xfId="0" applyNumberFormat="1" applyFont="1" applyFill="1" applyBorder="1" applyAlignment="1">
      <alignment vertical="center"/>
    </xf>
    <xf numFmtId="0" fontId="28" fillId="0" borderId="99" xfId="0" applyFont="1" applyBorder="1" applyAlignment="1">
      <alignment vertical="center" wrapText="1"/>
    </xf>
    <xf numFmtId="0" fontId="28" fillId="0" borderId="56" xfId="0" applyFont="1" applyBorder="1" applyAlignment="1">
      <alignment horizontal="center" vertical="center"/>
    </xf>
    <xf numFmtId="0" fontId="28" fillId="0" borderId="103" xfId="0" applyFont="1" applyBorder="1" applyAlignment="1">
      <alignment vertical="center" wrapText="1"/>
    </xf>
    <xf numFmtId="0" fontId="28" fillId="0" borderId="45" xfId="0" applyFont="1" applyBorder="1" applyAlignment="1">
      <alignment horizontal="center" vertical="center"/>
    </xf>
    <xf numFmtId="165" fontId="28" fillId="0" borderId="58" xfId="3" applyNumberFormat="1" applyFont="1" applyBorder="1" applyAlignment="1">
      <alignment horizontal="left" vertical="center"/>
    </xf>
    <xf numFmtId="44" fontId="28" fillId="0" borderId="45" xfId="1" applyFont="1" applyBorder="1" applyAlignment="1">
      <alignment vertical="center"/>
    </xf>
    <xf numFmtId="44" fontId="28" fillId="0" borderId="53" xfId="1" applyFont="1" applyBorder="1" applyAlignment="1">
      <alignment vertical="center"/>
    </xf>
    <xf numFmtId="44" fontId="28" fillId="0" borderId="72" xfId="1" applyFont="1" applyBorder="1" applyAlignment="1">
      <alignment vertical="center"/>
    </xf>
    <xf numFmtId="44" fontId="28" fillId="17" borderId="103" xfId="0" applyNumberFormat="1" applyFont="1" applyFill="1" applyBorder="1" applyAlignment="1">
      <alignment vertical="center"/>
    </xf>
    <xf numFmtId="44" fontId="28" fillId="29" borderId="56" xfId="0" applyNumberFormat="1" applyFont="1" applyFill="1" applyBorder="1" applyAlignment="1">
      <alignment vertical="center"/>
    </xf>
    <xf numFmtId="4" fontId="28" fillId="0" borderId="0" xfId="0" applyNumberFormat="1" applyFont="1"/>
    <xf numFmtId="0" fontId="20" fillId="0" borderId="217" xfId="3" applyFont="1" applyBorder="1" applyAlignment="1">
      <alignment vertical="center" wrapText="1"/>
    </xf>
    <xf numFmtId="2" fontId="20" fillId="0" borderId="75" xfId="3" applyNumberFormat="1" applyFont="1" applyBorder="1" applyAlignment="1">
      <alignment horizontal="center" vertical="center" wrapText="1"/>
    </xf>
    <xf numFmtId="0" fontId="20" fillId="0" borderId="75" xfId="3" applyFont="1" applyBorder="1" applyAlignment="1">
      <alignment horizontal="center" vertical="center" wrapText="1"/>
    </xf>
    <xf numFmtId="0" fontId="20" fillId="0" borderId="43" xfId="3" applyFont="1" applyBorder="1" applyAlignment="1">
      <alignment vertical="center" wrapText="1"/>
    </xf>
    <xf numFmtId="0" fontId="20" fillId="0" borderId="2" xfId="3" applyFont="1" applyBorder="1" applyAlignment="1">
      <alignment horizontal="center" vertical="center" wrapText="1"/>
    </xf>
    <xf numFmtId="2" fontId="20" fillId="0" borderId="2" xfId="3" applyNumberFormat="1" applyFont="1" applyBorder="1" applyAlignment="1">
      <alignment horizontal="center" vertical="center" wrapText="1"/>
    </xf>
    <xf numFmtId="0" fontId="20" fillId="0" borderId="44" xfId="3" applyFont="1" applyBorder="1" applyAlignment="1">
      <alignment vertical="center" wrapText="1"/>
    </xf>
    <xf numFmtId="0" fontId="20" fillId="0" borderId="45" xfId="3" applyFont="1" applyBorder="1" applyAlignment="1">
      <alignment horizontal="center" vertical="center" wrapText="1"/>
    </xf>
    <xf numFmtId="2" fontId="20" fillId="0" borderId="45" xfId="3" applyNumberFormat="1" applyFont="1" applyBorder="1" applyAlignment="1">
      <alignment horizontal="center" vertical="center" wrapText="1"/>
    </xf>
    <xf numFmtId="0" fontId="21" fillId="0" borderId="50" xfId="0" applyFont="1" applyBorder="1" applyAlignment="1">
      <alignment vertical="center"/>
    </xf>
    <xf numFmtId="0" fontId="21" fillId="0" borderId="27" xfId="0" applyFont="1" applyBorder="1" applyAlignment="1">
      <alignment vertical="center"/>
    </xf>
    <xf numFmtId="0" fontId="0" fillId="0" borderId="24" xfId="0" applyBorder="1" applyAlignment="1">
      <alignment vertical="center"/>
    </xf>
    <xf numFmtId="0" fontId="0" fillId="0" borderId="4" xfId="0" applyBorder="1" applyAlignment="1">
      <alignment vertical="center"/>
    </xf>
    <xf numFmtId="0" fontId="0" fillId="0" borderId="54" xfId="0" applyFill="1" applyBorder="1" applyAlignment="1">
      <alignment vertical="center"/>
    </xf>
    <xf numFmtId="0" fontId="0" fillId="0" borderId="5" xfId="0" applyBorder="1" applyAlignment="1">
      <alignment vertical="center"/>
    </xf>
    <xf numFmtId="0" fontId="0" fillId="0" borderId="2" xfId="0" applyBorder="1" applyAlignment="1">
      <alignment vertical="center"/>
    </xf>
    <xf numFmtId="0" fontId="0" fillId="0" borderId="7" xfId="0" applyBorder="1" applyAlignment="1">
      <alignment vertical="center"/>
    </xf>
    <xf numFmtId="44" fontId="0" fillId="17" borderId="55" xfId="0" applyNumberFormat="1" applyFill="1" applyBorder="1" applyAlignment="1">
      <alignment vertical="center"/>
    </xf>
    <xf numFmtId="0" fontId="0" fillId="0" borderId="43" xfId="0" applyBorder="1" applyAlignment="1">
      <alignment vertical="center"/>
    </xf>
    <xf numFmtId="0" fontId="21" fillId="0" borderId="70" xfId="0" applyFont="1" applyBorder="1" applyAlignment="1">
      <alignment vertical="center"/>
    </xf>
    <xf numFmtId="0" fontId="21" fillId="0" borderId="25" xfId="0" applyFont="1" applyBorder="1" applyAlignment="1">
      <alignment vertical="center"/>
    </xf>
    <xf numFmtId="0" fontId="0" fillId="0" borderId="23" xfId="0" applyBorder="1" applyAlignment="1">
      <alignment vertical="center"/>
    </xf>
    <xf numFmtId="0" fontId="0" fillId="0" borderId="8" xfId="0" applyBorder="1" applyAlignment="1">
      <alignment vertical="center"/>
    </xf>
    <xf numFmtId="4" fontId="20" fillId="0" borderId="75" xfId="3" applyNumberFormat="1" applyFont="1" applyBorder="1" applyAlignment="1">
      <alignment horizontal="center" vertical="center" wrapText="1"/>
    </xf>
    <xf numFmtId="4" fontId="0" fillId="0" borderId="75" xfId="0" applyNumberFormat="1" applyBorder="1" applyAlignment="1">
      <alignment vertical="center"/>
    </xf>
    <xf numFmtId="44" fontId="0" fillId="17" borderId="24" xfId="0" applyNumberFormat="1" applyFill="1" applyBorder="1" applyAlignment="1">
      <alignment vertical="center"/>
    </xf>
    <xf numFmtId="44" fontId="0" fillId="17" borderId="88" xfId="0" applyNumberFormat="1" applyFill="1" applyBorder="1" applyAlignment="1">
      <alignment vertical="center"/>
    </xf>
    <xf numFmtId="4" fontId="0" fillId="0" borderId="2" xfId="0" applyNumberFormat="1" applyBorder="1" applyAlignment="1">
      <alignment vertical="center"/>
    </xf>
    <xf numFmtId="44" fontId="0" fillId="17" borderId="2" xfId="0" applyNumberFormat="1" applyFill="1" applyBorder="1" applyAlignment="1">
      <alignment vertical="center"/>
    </xf>
    <xf numFmtId="44" fontId="0" fillId="17" borderId="77" xfId="0" applyNumberFormat="1" applyFill="1" applyBorder="1" applyAlignment="1">
      <alignment vertical="center"/>
    </xf>
    <xf numFmtId="4" fontId="0" fillId="0" borderId="45" xfId="0" applyNumberFormat="1" applyBorder="1" applyAlignment="1">
      <alignment vertical="center"/>
    </xf>
    <xf numFmtId="44" fontId="0" fillId="17" borderId="45" xfId="0" applyNumberFormat="1" applyFill="1" applyBorder="1" applyAlignment="1">
      <alignment vertical="center"/>
    </xf>
    <xf numFmtId="44" fontId="0" fillId="17" borderId="82" xfId="0" applyNumberFormat="1" applyFill="1" applyBorder="1" applyAlignment="1">
      <alignment vertical="center"/>
    </xf>
    <xf numFmtId="0" fontId="0" fillId="0" borderId="54" xfId="0" applyBorder="1" applyAlignment="1">
      <alignment vertical="center"/>
    </xf>
    <xf numFmtId="0" fontId="21" fillId="0" borderId="43" xfId="0" applyFont="1" applyBorder="1" applyAlignment="1">
      <alignment vertical="center"/>
    </xf>
    <xf numFmtId="0" fontId="21" fillId="0" borderId="5" xfId="0" applyFont="1" applyBorder="1" applyAlignment="1">
      <alignment vertical="center"/>
    </xf>
    <xf numFmtId="4" fontId="0" fillId="0" borderId="7" xfId="0" applyNumberFormat="1" applyBorder="1" applyAlignment="1">
      <alignment vertical="center"/>
    </xf>
    <xf numFmtId="0" fontId="0" fillId="0" borderId="45" xfId="0" applyBorder="1" applyAlignment="1">
      <alignment vertical="center"/>
    </xf>
    <xf numFmtId="44" fontId="0" fillId="17" borderId="56" xfId="0" applyNumberFormat="1" applyFill="1" applyBorder="1" applyAlignment="1">
      <alignment vertical="center"/>
    </xf>
    <xf numFmtId="0" fontId="0" fillId="0" borderId="84" xfId="0" applyBorder="1" applyAlignment="1">
      <alignment horizontal="center" vertical="center"/>
    </xf>
    <xf numFmtId="0" fontId="0" fillId="17" borderId="54" xfId="0" applyFill="1" applyBorder="1" applyAlignment="1">
      <alignment vertical="center"/>
    </xf>
    <xf numFmtId="0" fontId="0" fillId="0" borderId="43" xfId="0" applyBorder="1" applyAlignment="1">
      <alignment vertical="center" wrapText="1"/>
    </xf>
    <xf numFmtId="4" fontId="0" fillId="0" borderId="53" xfId="0" applyNumberFormat="1" applyBorder="1" applyAlignment="1">
      <alignment vertical="center"/>
    </xf>
    <xf numFmtId="0" fontId="0" fillId="0" borderId="45" xfId="0" applyBorder="1" applyAlignment="1">
      <alignment vertical="center" wrapText="1"/>
    </xf>
    <xf numFmtId="0" fontId="0" fillId="0" borderId="53" xfId="0" applyBorder="1" applyAlignment="1">
      <alignment vertical="center"/>
    </xf>
    <xf numFmtId="0" fontId="0" fillId="0" borderId="55" xfId="0" applyBorder="1" applyAlignment="1">
      <alignment horizontal="center"/>
    </xf>
    <xf numFmtId="0" fontId="0" fillId="0" borderId="56" xfId="0" applyBorder="1" applyAlignment="1">
      <alignment horizontal="center"/>
    </xf>
    <xf numFmtId="0" fontId="28" fillId="0" borderId="43" xfId="0" applyFont="1" applyBorder="1" applyAlignment="1">
      <alignment vertical="center"/>
    </xf>
    <xf numFmtId="0" fontId="21" fillId="0" borderId="102" xfId="0" applyFont="1" applyBorder="1" applyAlignment="1">
      <alignment vertical="center"/>
    </xf>
    <xf numFmtId="0" fontId="0" fillId="0" borderId="99" xfId="0" applyBorder="1" applyAlignment="1">
      <alignment vertical="center"/>
    </xf>
    <xf numFmtId="0" fontId="21" fillId="0" borderId="99" xfId="0" applyFont="1" applyBorder="1" applyAlignment="1">
      <alignment vertical="center"/>
    </xf>
    <xf numFmtId="0" fontId="28" fillId="0" borderId="99" xfId="0" applyFont="1" applyBorder="1" applyAlignment="1">
      <alignment vertical="center"/>
    </xf>
    <xf numFmtId="0" fontId="0" fillId="33" borderId="2" xfId="0" applyFill="1" applyBorder="1" applyAlignment="1">
      <alignment vertical="center"/>
    </xf>
    <xf numFmtId="0" fontId="0" fillId="33" borderId="7" xfId="0" applyFill="1" applyBorder="1" applyAlignment="1">
      <alignment vertical="center"/>
    </xf>
    <xf numFmtId="44" fontId="0" fillId="33" borderId="55" xfId="0" applyNumberFormat="1" applyFill="1" applyBorder="1" applyAlignment="1">
      <alignment vertical="center"/>
    </xf>
    <xf numFmtId="0" fontId="0" fillId="33" borderId="55" xfId="0" applyFill="1" applyBorder="1" applyAlignment="1">
      <alignment horizontal="center" vertical="center"/>
    </xf>
    <xf numFmtId="44" fontId="0" fillId="39" borderId="55" xfId="0" applyNumberFormat="1" applyFill="1" applyBorder="1" applyAlignment="1">
      <alignment vertical="center"/>
    </xf>
    <xf numFmtId="0" fontId="0" fillId="39" borderId="55" xfId="0" applyFill="1" applyBorder="1" applyAlignment="1">
      <alignment vertical="center"/>
    </xf>
    <xf numFmtId="0" fontId="0" fillId="0" borderId="44" xfId="0" applyBorder="1" applyAlignment="1">
      <alignment vertical="center"/>
    </xf>
    <xf numFmtId="0" fontId="0" fillId="0" borderId="58" xfId="0" applyBorder="1" applyAlignment="1">
      <alignment vertical="center"/>
    </xf>
    <xf numFmtId="0" fontId="0" fillId="39" borderId="56" xfId="0" applyFill="1" applyBorder="1" applyAlignment="1">
      <alignment vertical="center"/>
    </xf>
    <xf numFmtId="1" fontId="2" fillId="0" borderId="0" xfId="0" applyNumberFormat="1" applyFont="1" applyAlignment="1">
      <alignment vertical="center"/>
    </xf>
    <xf numFmtId="0" fontId="2" fillId="0" borderId="77" xfId="0" applyFont="1" applyFill="1" applyBorder="1" applyAlignment="1">
      <alignment horizontal="left" vertical="center" wrapText="1"/>
    </xf>
    <xf numFmtId="1" fontId="3" fillId="0" borderId="221" xfId="2" applyNumberFormat="1" applyFont="1" applyBorder="1" applyAlignment="1" applyProtection="1">
      <alignment horizontal="center" vertical="center" wrapText="1"/>
    </xf>
    <xf numFmtId="0" fontId="3" fillId="0" borderId="43" xfId="0" applyFont="1" applyFill="1" applyBorder="1" applyAlignment="1">
      <alignment horizontal="center" vertical="center"/>
    </xf>
    <xf numFmtId="0" fontId="3" fillId="0" borderId="2" xfId="0" applyFont="1" applyFill="1" applyBorder="1" applyAlignment="1">
      <alignment horizontal="justify" vertical="center" wrapText="1"/>
    </xf>
    <xf numFmtId="44" fontId="3" fillId="0" borderId="2" xfId="0" applyNumberFormat="1" applyFont="1" applyFill="1" applyBorder="1" applyAlignment="1">
      <alignment horizontal="center" vertical="center" wrapText="1"/>
    </xf>
    <xf numFmtId="3" fontId="3" fillId="0" borderId="2" xfId="0" applyNumberFormat="1" applyFont="1" applyFill="1" applyBorder="1" applyAlignment="1">
      <alignment horizontal="center" vertical="center"/>
    </xf>
    <xf numFmtId="0" fontId="2" fillId="0" borderId="43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justify" vertical="center" wrapText="1"/>
    </xf>
    <xf numFmtId="0" fontId="2" fillId="0" borderId="2" xfId="0" applyFont="1" applyFill="1" applyBorder="1" applyAlignment="1">
      <alignment horizontal="center" vertical="center"/>
    </xf>
    <xf numFmtId="44" fontId="2" fillId="0" borderId="2" xfId="0" applyNumberFormat="1" applyFont="1" applyFill="1" applyBorder="1" applyAlignment="1">
      <alignment vertical="center"/>
    </xf>
    <xf numFmtId="44" fontId="2" fillId="0" borderId="77" xfId="0" applyNumberFormat="1" applyFont="1" applyFill="1" applyBorder="1" applyAlignment="1">
      <alignment vertical="center"/>
    </xf>
    <xf numFmtId="44" fontId="1" fillId="0" borderId="219" xfId="0" applyNumberFormat="1" applyFont="1" applyFill="1" applyBorder="1" applyAlignment="1">
      <alignment vertical="center"/>
    </xf>
    <xf numFmtId="0" fontId="1" fillId="0" borderId="43" xfId="0" applyFont="1" applyFill="1" applyBorder="1" applyAlignment="1">
      <alignment horizontal="center" vertical="center"/>
    </xf>
    <xf numFmtId="0" fontId="1" fillId="0" borderId="2" xfId="0" applyFont="1" applyFill="1" applyBorder="1" applyAlignment="1">
      <alignment horizontal="justify" vertical="center" wrapText="1"/>
    </xf>
    <xf numFmtId="164" fontId="2" fillId="0" borderId="2" xfId="0" applyNumberFormat="1" applyFont="1" applyFill="1" applyBorder="1" applyAlignment="1">
      <alignment vertical="center"/>
    </xf>
    <xf numFmtId="164" fontId="2" fillId="0" borderId="77" xfId="0" applyNumberFormat="1" applyFont="1" applyFill="1" applyBorder="1" applyAlignment="1">
      <alignment vertical="center"/>
    </xf>
    <xf numFmtId="44" fontId="3" fillId="0" borderId="2" xfId="0" applyNumberFormat="1" applyFont="1" applyFill="1" applyBorder="1" applyAlignment="1">
      <alignment vertical="center"/>
    </xf>
    <xf numFmtId="0" fontId="4" fillId="0" borderId="2" xfId="0" applyFont="1" applyFill="1" applyBorder="1" applyAlignment="1">
      <alignment horizontal="justify" vertical="center" wrapText="1"/>
    </xf>
    <xf numFmtId="0" fontId="3" fillId="9" borderId="43" xfId="0" applyFont="1" applyFill="1" applyBorder="1" applyAlignment="1">
      <alignment horizontal="center" vertical="center"/>
    </xf>
    <xf numFmtId="0" fontId="1" fillId="9" borderId="2" xfId="0" applyFont="1" applyFill="1" applyBorder="1" applyAlignment="1">
      <alignment horizontal="center" vertical="center" wrapText="1" shrinkToFit="1"/>
    </xf>
    <xf numFmtId="0" fontId="4" fillId="9" borderId="2" xfId="0" applyFont="1" applyFill="1" applyBorder="1" applyAlignment="1">
      <alignment horizontal="center" vertical="center"/>
    </xf>
    <xf numFmtId="1" fontId="3" fillId="9" borderId="2" xfId="0" applyNumberFormat="1" applyFont="1" applyFill="1" applyBorder="1" applyAlignment="1">
      <alignment horizontal="center" vertical="center"/>
    </xf>
    <xf numFmtId="0" fontId="4" fillId="12" borderId="2" xfId="0" applyFont="1" applyFill="1" applyBorder="1" applyAlignment="1">
      <alignment horizontal="center" vertical="center"/>
    </xf>
    <xf numFmtId="0" fontId="1" fillId="10" borderId="2" xfId="0" applyFont="1" applyFill="1" applyBorder="1" applyAlignment="1">
      <alignment horizontal="center" vertical="center" wrapText="1" shrinkToFit="1"/>
    </xf>
    <xf numFmtId="0" fontId="4" fillId="10" borderId="2" xfId="0" applyFont="1" applyFill="1" applyBorder="1" applyAlignment="1">
      <alignment horizontal="center" vertical="center"/>
    </xf>
    <xf numFmtId="0" fontId="1" fillId="11" borderId="2" xfId="0" applyFont="1" applyFill="1" applyBorder="1" applyAlignment="1">
      <alignment horizontal="center" vertical="center" wrapText="1" shrinkToFit="1"/>
    </xf>
    <xf numFmtId="0" fontId="4" fillId="11" borderId="2" xfId="0" applyFont="1" applyFill="1" applyBorder="1" applyAlignment="1">
      <alignment horizontal="center" vertical="center"/>
    </xf>
    <xf numFmtId="0" fontId="1" fillId="12" borderId="2" xfId="0" applyFont="1" applyFill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 wrapText="1"/>
    </xf>
    <xf numFmtId="0" fontId="4" fillId="2" borderId="2" xfId="0" applyFont="1" applyFill="1" applyBorder="1" applyAlignment="1">
      <alignment horizontal="center" vertical="center"/>
    </xf>
    <xf numFmtId="0" fontId="4" fillId="15" borderId="2" xfId="0" applyFont="1" applyFill="1" applyBorder="1" applyAlignment="1">
      <alignment horizontal="center" vertical="center"/>
    </xf>
    <xf numFmtId="0" fontId="1" fillId="13" borderId="2" xfId="0" applyFont="1" applyFill="1" applyBorder="1" applyAlignment="1">
      <alignment horizontal="center" vertical="center" wrapText="1"/>
    </xf>
    <xf numFmtId="0" fontId="4" fillId="13" borderId="2" xfId="0" applyFont="1" applyFill="1" applyBorder="1" applyAlignment="1">
      <alignment horizontal="center" vertical="center"/>
    </xf>
    <xf numFmtId="0" fontId="1" fillId="26" borderId="2" xfId="0" applyFont="1" applyFill="1" applyBorder="1" applyAlignment="1">
      <alignment horizontal="center" vertical="center" wrapText="1" shrinkToFit="1"/>
    </xf>
    <xf numFmtId="0" fontId="4" fillId="26" borderId="2" xfId="0" applyFont="1" applyFill="1" applyBorder="1" applyAlignment="1">
      <alignment horizontal="center" vertical="center"/>
    </xf>
    <xf numFmtId="0" fontId="2" fillId="26" borderId="2" xfId="0" applyFont="1" applyFill="1" applyBorder="1" applyAlignment="1">
      <alignment horizontal="center" vertical="center" wrapText="1" shrinkToFit="1"/>
    </xf>
    <xf numFmtId="0" fontId="3" fillId="26" borderId="2" xfId="0" applyFont="1" applyFill="1" applyBorder="1" applyAlignment="1">
      <alignment horizontal="center" vertical="center"/>
    </xf>
    <xf numFmtId="0" fontId="4" fillId="15" borderId="2" xfId="0" applyFont="1" applyFill="1" applyBorder="1" applyAlignment="1">
      <alignment horizontal="center" vertical="center" wrapText="1"/>
    </xf>
    <xf numFmtId="0" fontId="3" fillId="35" borderId="2" xfId="0" applyFont="1" applyFill="1" applyBorder="1" applyAlignment="1">
      <alignment horizontal="center" vertical="center"/>
    </xf>
    <xf numFmtId="44" fontId="4" fillId="2" borderId="23" xfId="0" applyNumberFormat="1" applyFont="1" applyFill="1" applyBorder="1" applyAlignment="1">
      <alignment horizontal="center" vertical="center" wrapText="1"/>
    </xf>
    <xf numFmtId="0" fontId="4" fillId="2" borderId="23" xfId="0" applyFont="1" applyFill="1" applyBorder="1" applyAlignment="1">
      <alignment horizontal="center" vertical="center" wrapText="1"/>
    </xf>
    <xf numFmtId="0" fontId="4" fillId="2" borderId="98" xfId="0" applyFont="1" applyFill="1" applyBorder="1" applyAlignment="1">
      <alignment horizontal="center" vertical="center" wrapText="1"/>
    </xf>
    <xf numFmtId="44" fontId="2" fillId="0" borderId="2" xfId="0" applyNumberFormat="1" applyFont="1" applyFill="1" applyBorder="1" applyAlignment="1">
      <alignment horizontal="center" vertical="center" wrapText="1"/>
    </xf>
    <xf numFmtId="43" fontId="4" fillId="0" borderId="206" xfId="9" applyFont="1" applyFill="1" applyBorder="1" applyAlignment="1" applyProtection="1">
      <alignment vertical="center"/>
    </xf>
    <xf numFmtId="1" fontId="4" fillId="0" borderId="207" xfId="9" applyNumberFormat="1" applyFont="1" applyFill="1" applyBorder="1" applyAlignment="1" applyProtection="1">
      <alignment horizontal="center" vertical="center"/>
    </xf>
    <xf numFmtId="43" fontId="4" fillId="0" borderId="214" xfId="9" applyFont="1" applyFill="1" applyBorder="1" applyAlignment="1" applyProtection="1">
      <alignment vertical="center"/>
    </xf>
    <xf numFmtId="1" fontId="4" fillId="0" borderId="215" xfId="9" applyNumberFormat="1" applyFont="1" applyFill="1" applyBorder="1" applyAlignment="1" applyProtection="1">
      <alignment horizontal="center" vertical="center"/>
    </xf>
    <xf numFmtId="44" fontId="4" fillId="40" borderId="189" xfId="1" applyFont="1" applyFill="1" applyBorder="1" applyAlignment="1" applyProtection="1">
      <alignment horizontal="center" vertical="center"/>
    </xf>
    <xf numFmtId="43" fontId="4" fillId="40" borderId="192" xfId="9" applyFont="1" applyFill="1" applyBorder="1" applyAlignment="1" applyProtection="1">
      <alignment horizontal="center" vertical="center"/>
    </xf>
    <xf numFmtId="0" fontId="2" fillId="0" borderId="181" xfId="0" applyFont="1" applyFill="1" applyBorder="1" applyAlignment="1">
      <alignment horizontal="center" vertical="center"/>
    </xf>
    <xf numFmtId="0" fontId="3" fillId="0" borderId="2" xfId="0" applyFont="1" applyFill="1" applyBorder="1" applyAlignment="1">
      <alignment horizontal="center" vertical="center"/>
    </xf>
    <xf numFmtId="165" fontId="8" fillId="0" borderId="2" xfId="3" applyNumberFormat="1" applyFont="1" applyBorder="1" applyAlignment="1">
      <alignment vertical="center"/>
    </xf>
    <xf numFmtId="10" fontId="8" fillId="0" borderId="7" xfId="3" applyNumberFormat="1" applyFont="1" applyBorder="1" applyAlignment="1">
      <alignment vertical="center"/>
    </xf>
    <xf numFmtId="10" fontId="8" fillId="0" borderId="5" xfId="3" applyNumberFormat="1" applyFont="1" applyBorder="1" applyAlignment="1">
      <alignment vertical="center"/>
    </xf>
    <xf numFmtId="165" fontId="8" fillId="0" borderId="7" xfId="3" applyNumberFormat="1" applyFont="1" applyBorder="1" applyAlignment="1">
      <alignment vertical="center"/>
    </xf>
    <xf numFmtId="0" fontId="10" fillId="0" borderId="7" xfId="3" applyFont="1" applyBorder="1" applyAlignment="1">
      <alignment vertical="center"/>
    </xf>
    <xf numFmtId="0" fontId="10" fillId="0" borderId="1" xfId="3" applyFont="1" applyBorder="1" applyAlignment="1">
      <alignment vertical="center"/>
    </xf>
    <xf numFmtId="0" fontId="10" fillId="0" borderId="5" xfId="3" applyFont="1" applyBorder="1" applyAlignment="1">
      <alignment vertical="center"/>
    </xf>
    <xf numFmtId="10" fontId="8" fillId="0" borderId="2" xfId="2" applyNumberFormat="1" applyFont="1" applyBorder="1" applyAlignment="1">
      <alignment vertical="center"/>
    </xf>
    <xf numFmtId="10" fontId="8" fillId="0" borderId="2" xfId="2" applyNumberFormat="1" applyFont="1" applyBorder="1" applyAlignment="1">
      <alignment horizontal="left" vertical="center"/>
    </xf>
    <xf numFmtId="0" fontId="2" fillId="0" borderId="53" xfId="25" applyFont="1" applyBorder="1" applyAlignment="1">
      <alignment horizontal="justify" vertical="top" wrapText="1"/>
    </xf>
    <xf numFmtId="0" fontId="2" fillId="0" borderId="130" xfId="25" applyFont="1" applyBorder="1" applyAlignment="1">
      <alignment horizontal="center" vertical="top" wrapText="1"/>
    </xf>
    <xf numFmtId="0" fontId="71" fillId="0" borderId="130" xfId="25" applyFont="1" applyBorder="1" applyAlignment="1">
      <alignment vertical="center" wrapText="1"/>
    </xf>
    <xf numFmtId="0" fontId="71" fillId="0" borderId="219" xfId="25" applyFont="1" applyBorder="1" applyAlignment="1">
      <alignment vertical="center" wrapText="1"/>
    </xf>
    <xf numFmtId="0" fontId="2" fillId="13" borderId="2" xfId="0" applyFont="1" applyFill="1" applyBorder="1" applyAlignment="1">
      <alignment horizontal="center" vertical="center" wrapText="1"/>
    </xf>
    <xf numFmtId="165" fontId="28" fillId="0" borderId="5" xfId="3" applyNumberFormat="1" applyFont="1" applyFill="1" applyBorder="1" applyAlignment="1">
      <alignment horizontal="left" vertical="center"/>
    </xf>
    <xf numFmtId="44" fontId="28" fillId="0" borderId="2" xfId="1" applyFont="1" applyFill="1" applyBorder="1" applyAlignment="1">
      <alignment vertical="center"/>
    </xf>
    <xf numFmtId="44" fontId="28" fillId="0" borderId="7" xfId="1" applyFont="1" applyFill="1" applyBorder="1" applyAlignment="1">
      <alignment vertical="center"/>
    </xf>
    <xf numFmtId="44" fontId="28" fillId="0" borderId="4" xfId="1" applyFont="1" applyFill="1" applyBorder="1" applyAlignment="1">
      <alignment vertical="center"/>
    </xf>
    <xf numFmtId="44" fontId="28" fillId="39" borderId="102" xfId="0" applyNumberFormat="1" applyFont="1" applyFill="1" applyBorder="1" applyAlignment="1">
      <alignment vertical="center"/>
    </xf>
    <xf numFmtId="44" fontId="28" fillId="39" borderId="99" xfId="0" applyNumberFormat="1" applyFont="1" applyFill="1" applyBorder="1" applyAlignment="1">
      <alignment vertical="center"/>
    </xf>
    <xf numFmtId="0" fontId="28" fillId="0" borderId="84" xfId="0" applyFont="1" applyBorder="1" applyAlignment="1">
      <alignment horizontal="center" vertical="center"/>
    </xf>
    <xf numFmtId="0" fontId="29" fillId="0" borderId="102" xfId="0" applyFont="1" applyBorder="1" applyAlignment="1">
      <alignment vertical="center" wrapText="1"/>
    </xf>
    <xf numFmtId="0" fontId="29" fillId="0" borderId="24" xfId="0" applyFont="1" applyBorder="1" applyAlignment="1">
      <alignment horizontal="center" vertical="center"/>
    </xf>
    <xf numFmtId="0" fontId="29" fillId="0" borderId="27" xfId="0" applyFont="1" applyBorder="1" applyAlignment="1">
      <alignment vertical="center"/>
    </xf>
    <xf numFmtId="0" fontId="28" fillId="0" borderId="24" xfId="0" applyFont="1" applyBorder="1" applyAlignment="1">
      <alignment vertical="center"/>
    </xf>
    <xf numFmtId="0" fontId="28" fillId="0" borderId="4" xfId="0" applyFont="1" applyBorder="1" applyAlignment="1">
      <alignment vertical="center"/>
    </xf>
    <xf numFmtId="0" fontId="28" fillId="17" borderId="102" xfId="0" applyFont="1" applyFill="1" applyBorder="1" applyAlignment="1">
      <alignment vertical="center"/>
    </xf>
    <xf numFmtId="0" fontId="28" fillId="29" borderId="54" xfId="0" applyFont="1" applyFill="1" applyBorder="1" applyAlignment="1">
      <alignment vertical="center"/>
    </xf>
    <xf numFmtId="0" fontId="28" fillId="0" borderId="24" xfId="0" applyFont="1" applyBorder="1" applyAlignment="1">
      <alignment horizontal="center" vertical="center"/>
    </xf>
    <xf numFmtId="0" fontId="4" fillId="7" borderId="133" xfId="0" applyFont="1" applyFill="1" applyBorder="1"/>
    <xf numFmtId="0" fontId="39" fillId="0" borderId="0" xfId="7" applyNumberFormat="1" applyFont="1" applyAlignment="1">
      <alignment horizontal="left" vertical="top" wrapText="1"/>
    </xf>
    <xf numFmtId="49" fontId="52" fillId="0" borderId="0" xfId="7" applyNumberFormat="1" applyFont="1" applyAlignment="1">
      <alignment horizontal="center" vertical="center"/>
    </xf>
    <xf numFmtId="49" fontId="24" fillId="30" borderId="138" xfId="7" applyNumberFormat="1" applyFont="1" applyFill="1" applyBorder="1" applyAlignment="1">
      <alignment horizontal="center" vertical="center"/>
    </xf>
    <xf numFmtId="174" fontId="24" fillId="30" borderId="138" xfId="7" applyFont="1" applyFill="1" applyBorder="1" applyAlignment="1">
      <alignment horizontal="center" vertical="center" wrapText="1"/>
    </xf>
    <xf numFmtId="0" fontId="10" fillId="0" borderId="0" xfId="21" applyFont="1" applyAlignment="1">
      <alignment horizontal="left" vertical="center" wrapText="1"/>
    </xf>
    <xf numFmtId="0" fontId="8" fillId="0" borderId="0" xfId="21" applyFont="1" applyAlignment="1">
      <alignment horizontal="left" vertical="center"/>
    </xf>
    <xf numFmtId="0" fontId="1" fillId="0" borderId="36" xfId="0" applyFont="1" applyBorder="1" applyAlignment="1">
      <alignment horizontal="center" vertical="center"/>
    </xf>
    <xf numFmtId="0" fontId="1" fillId="0" borderId="37" xfId="0" applyFont="1" applyBorder="1" applyAlignment="1">
      <alignment horizontal="center" vertical="center"/>
    </xf>
    <xf numFmtId="0" fontId="1" fillId="0" borderId="59" xfId="0" applyFont="1" applyBorder="1" applyAlignment="1">
      <alignment horizontal="center" vertical="center"/>
    </xf>
    <xf numFmtId="0" fontId="1" fillId="0" borderId="103" xfId="0" applyFont="1" applyBorder="1" applyAlignment="1">
      <alignment horizontal="center" vertical="center"/>
    </xf>
    <xf numFmtId="0" fontId="1" fillId="0" borderId="130" xfId="0" applyFont="1" applyBorder="1" applyAlignment="1">
      <alignment horizontal="center" vertical="center"/>
    </xf>
    <xf numFmtId="0" fontId="1" fillId="0" borderId="58" xfId="0" applyFont="1" applyBorder="1" applyAlignment="1">
      <alignment horizontal="center" vertical="center"/>
    </xf>
    <xf numFmtId="0" fontId="1" fillId="0" borderId="103" xfId="0" applyFont="1" applyFill="1" applyBorder="1" applyAlignment="1">
      <alignment horizontal="center" vertical="center"/>
    </xf>
    <xf numFmtId="0" fontId="1" fillId="0" borderId="130" xfId="0" applyFont="1" applyFill="1" applyBorder="1" applyAlignment="1">
      <alignment horizontal="center" vertical="center"/>
    </xf>
    <xf numFmtId="0" fontId="1" fillId="0" borderId="58" xfId="0" applyFont="1" applyFill="1" applyBorder="1" applyAlignment="1">
      <alignment horizontal="center" vertical="center"/>
    </xf>
    <xf numFmtId="0" fontId="1" fillId="3" borderId="169" xfId="0" applyFont="1" applyFill="1" applyBorder="1" applyAlignment="1">
      <alignment horizontal="center" vertical="center"/>
    </xf>
    <xf numFmtId="0" fontId="1" fillId="3" borderId="133" xfId="0" applyFont="1" applyFill="1" applyBorder="1" applyAlignment="1">
      <alignment horizontal="center" vertical="center"/>
    </xf>
    <xf numFmtId="0" fontId="1" fillId="3" borderId="134" xfId="0" applyFont="1" applyFill="1" applyBorder="1" applyAlignment="1">
      <alignment horizontal="center" vertical="center"/>
    </xf>
    <xf numFmtId="0" fontId="10" fillId="0" borderId="2" xfId="3" applyFont="1" applyBorder="1" applyAlignment="1">
      <alignment horizontal="left" vertical="center" wrapText="1"/>
    </xf>
    <xf numFmtId="0" fontId="0" fillId="0" borderId="3" xfId="3" applyFont="1" applyBorder="1" applyAlignment="1">
      <alignment horizontal="justify" vertical="top" wrapText="1"/>
    </xf>
    <xf numFmtId="0" fontId="6" fillId="0" borderId="0" xfId="3" applyFont="1" applyBorder="1" applyAlignment="1">
      <alignment horizontal="justify" vertical="top" wrapText="1"/>
    </xf>
    <xf numFmtId="0" fontId="2" fillId="0" borderId="0" xfId="0" applyFont="1" applyFill="1" applyBorder="1" applyAlignment="1">
      <alignment horizontal="center"/>
    </xf>
    <xf numFmtId="0" fontId="1" fillId="0" borderId="158" xfId="0" applyFont="1" applyBorder="1" applyAlignment="1">
      <alignment horizontal="center" vertical="center"/>
    </xf>
    <xf numFmtId="0" fontId="1" fillId="0" borderId="133" xfId="0" applyFont="1" applyBorder="1" applyAlignment="1">
      <alignment horizontal="center" vertical="center"/>
    </xf>
    <xf numFmtId="0" fontId="1" fillId="0" borderId="134" xfId="0" applyFont="1" applyBorder="1" applyAlignment="1">
      <alignment horizontal="center" vertical="center"/>
    </xf>
    <xf numFmtId="0" fontId="69" fillId="0" borderId="158" xfId="0" applyFont="1" applyBorder="1" applyAlignment="1">
      <alignment horizontal="center" vertical="center"/>
    </xf>
    <xf numFmtId="0" fontId="69" fillId="0" borderId="133" xfId="0" applyFont="1" applyBorder="1" applyAlignment="1">
      <alignment horizontal="center" vertical="center"/>
    </xf>
    <xf numFmtId="0" fontId="69" fillId="0" borderId="134" xfId="0" applyFont="1" applyBorder="1" applyAlignment="1">
      <alignment horizontal="center" vertical="center"/>
    </xf>
    <xf numFmtId="0" fontId="2" fillId="0" borderId="169" xfId="25" applyFont="1" applyBorder="1" applyAlignment="1">
      <alignment horizontal="left" vertical="top" wrapText="1"/>
    </xf>
    <xf numFmtId="0" fontId="2" fillId="0" borderId="133" xfId="25" applyFont="1" applyBorder="1" applyAlignment="1">
      <alignment horizontal="left" vertical="top" wrapText="1"/>
    </xf>
    <xf numFmtId="0" fontId="2" fillId="0" borderId="134" xfId="25" applyFont="1" applyBorder="1" applyAlignment="1">
      <alignment horizontal="left" vertical="top" wrapText="1"/>
    </xf>
    <xf numFmtId="44" fontId="1" fillId="0" borderId="29" xfId="0" applyNumberFormat="1" applyFont="1" applyBorder="1" applyAlignment="1">
      <alignment horizontal="center" vertical="center"/>
    </xf>
    <xf numFmtId="44" fontId="1" fillId="0" borderId="173" xfId="0" applyNumberFormat="1" applyFont="1" applyBorder="1" applyAlignment="1">
      <alignment horizontal="center" vertical="center"/>
    </xf>
    <xf numFmtId="44" fontId="1" fillId="0" borderId="170" xfId="0" applyNumberFormat="1" applyFont="1" applyBorder="1" applyAlignment="1">
      <alignment horizontal="center" vertical="center"/>
    </xf>
    <xf numFmtId="0" fontId="1" fillId="0" borderId="208" xfId="0" applyFont="1" applyFill="1" applyBorder="1" applyAlignment="1">
      <alignment horizontal="right" vertical="center"/>
    </xf>
    <xf numFmtId="0" fontId="1" fillId="0" borderId="209" xfId="0" applyFont="1" applyFill="1" applyBorder="1" applyAlignment="1">
      <alignment horizontal="right" vertical="center"/>
    </xf>
    <xf numFmtId="0" fontId="1" fillId="0" borderId="32" xfId="0" applyFont="1" applyFill="1" applyBorder="1" applyAlignment="1">
      <alignment horizontal="right" vertical="center"/>
    </xf>
    <xf numFmtId="0" fontId="1" fillId="0" borderId="33" xfId="0" applyFont="1" applyFill="1" applyBorder="1" applyAlignment="1">
      <alignment horizontal="right" vertical="center"/>
    </xf>
    <xf numFmtId="0" fontId="1" fillId="0" borderId="208" xfId="0" applyFont="1" applyBorder="1" applyAlignment="1">
      <alignment horizontal="right" vertical="center"/>
    </xf>
    <xf numFmtId="0" fontId="1" fillId="0" borderId="209" xfId="0" applyFont="1" applyBorder="1" applyAlignment="1">
      <alignment horizontal="right" vertical="center"/>
    </xf>
    <xf numFmtId="0" fontId="1" fillId="0" borderId="32" xfId="0" applyFont="1" applyBorder="1" applyAlignment="1">
      <alignment horizontal="right" vertical="center"/>
    </xf>
    <xf numFmtId="0" fontId="1" fillId="0" borderId="33" xfId="0" applyFont="1" applyBorder="1" applyAlignment="1">
      <alignment horizontal="right" vertical="center"/>
    </xf>
    <xf numFmtId="1" fontId="4" fillId="36" borderId="198" xfId="9" applyNumberFormat="1" applyFont="1" applyFill="1" applyBorder="1" applyAlignment="1" applyProtection="1">
      <alignment horizontal="center" vertical="center"/>
    </xf>
    <xf numFmtId="1" fontId="4" fillId="36" borderId="199" xfId="9" applyNumberFormat="1" applyFont="1" applyFill="1" applyBorder="1" applyAlignment="1" applyProtection="1">
      <alignment horizontal="center" vertical="center"/>
    </xf>
    <xf numFmtId="44" fontId="4" fillId="36" borderId="198" xfId="1" applyFont="1" applyFill="1" applyBorder="1" applyAlignment="1" applyProtection="1">
      <alignment horizontal="center" vertical="center"/>
    </xf>
    <xf numFmtId="44" fontId="4" fillId="36" borderId="199" xfId="1" applyFont="1" applyFill="1" applyBorder="1" applyAlignment="1" applyProtection="1">
      <alignment horizontal="center" vertical="center"/>
    </xf>
    <xf numFmtId="1" fontId="4" fillId="9" borderId="200" xfId="9" applyNumberFormat="1" applyFont="1" applyFill="1" applyBorder="1" applyAlignment="1" applyProtection="1">
      <alignment horizontal="center" vertical="center"/>
    </xf>
    <xf numFmtId="1" fontId="4" fillId="9" borderId="199" xfId="9" applyNumberFormat="1" applyFont="1" applyFill="1" applyBorder="1" applyAlignment="1" applyProtection="1">
      <alignment horizontal="center" vertical="center"/>
    </xf>
    <xf numFmtId="44" fontId="4" fillId="9" borderId="200" xfId="1" applyFont="1" applyFill="1" applyBorder="1" applyAlignment="1" applyProtection="1">
      <alignment horizontal="center" vertical="center"/>
    </xf>
    <xf numFmtId="44" fontId="4" fillId="9" borderId="199" xfId="1" applyFont="1" applyFill="1" applyBorder="1" applyAlignment="1" applyProtection="1">
      <alignment horizontal="center" vertical="center"/>
    </xf>
    <xf numFmtId="43" fontId="4" fillId="36" borderId="161" xfId="9" applyFont="1" applyFill="1" applyBorder="1" applyAlignment="1" applyProtection="1">
      <alignment horizontal="right" vertical="center"/>
    </xf>
    <xf numFmtId="43" fontId="4" fillId="36" borderId="3" xfId="9" applyFont="1" applyFill="1" applyBorder="1" applyAlignment="1" applyProtection="1">
      <alignment horizontal="right" vertical="center"/>
    </xf>
    <xf numFmtId="43" fontId="4" fillId="36" borderId="32" xfId="9" applyFont="1" applyFill="1" applyBorder="1" applyAlignment="1" applyProtection="1">
      <alignment horizontal="right" vertical="center"/>
    </xf>
    <xf numFmtId="43" fontId="4" fillId="36" borderId="33" xfId="9" applyFont="1" applyFill="1" applyBorder="1" applyAlignment="1" applyProtection="1">
      <alignment horizontal="right" vertical="center"/>
    </xf>
    <xf numFmtId="44" fontId="4" fillId="36" borderId="201" xfId="1" applyFont="1" applyFill="1" applyBorder="1" applyAlignment="1" applyProtection="1">
      <alignment horizontal="center" vertical="center"/>
    </xf>
    <xf numFmtId="44" fontId="4" fillId="36" borderId="202" xfId="1" applyFont="1" applyFill="1" applyBorder="1" applyAlignment="1" applyProtection="1">
      <alignment horizontal="center" vertical="center"/>
    </xf>
    <xf numFmtId="1" fontId="4" fillId="35" borderId="200" xfId="9" applyNumberFormat="1" applyFont="1" applyFill="1" applyBorder="1" applyAlignment="1" applyProtection="1">
      <alignment horizontal="center" vertical="center"/>
    </xf>
    <xf numFmtId="1" fontId="4" fillId="35" borderId="199" xfId="9" applyNumberFormat="1" applyFont="1" applyFill="1" applyBorder="1" applyAlignment="1" applyProtection="1">
      <alignment horizontal="center" vertical="center"/>
    </xf>
    <xf numFmtId="44" fontId="4" fillId="35" borderId="200" xfId="1" applyFont="1" applyFill="1" applyBorder="1" applyAlignment="1" applyProtection="1">
      <alignment horizontal="center" vertical="center"/>
    </xf>
    <xf numFmtId="44" fontId="4" fillId="35" borderId="199" xfId="1" applyFont="1" applyFill="1" applyBorder="1" applyAlignment="1" applyProtection="1">
      <alignment horizontal="center" vertical="center"/>
    </xf>
    <xf numFmtId="43" fontId="4" fillId="35" borderId="161" xfId="9" applyFont="1" applyFill="1" applyBorder="1" applyAlignment="1" applyProtection="1">
      <alignment horizontal="right" vertical="center"/>
    </xf>
    <xf numFmtId="43" fontId="4" fillId="35" borderId="3" xfId="9" applyFont="1" applyFill="1" applyBorder="1" applyAlignment="1" applyProtection="1">
      <alignment horizontal="right" vertical="center"/>
    </xf>
    <xf numFmtId="43" fontId="4" fillId="35" borderId="32" xfId="9" applyFont="1" applyFill="1" applyBorder="1" applyAlignment="1" applyProtection="1">
      <alignment horizontal="right" vertical="center"/>
    </xf>
    <xf numFmtId="43" fontId="4" fillId="35" borderId="33" xfId="9" applyFont="1" applyFill="1" applyBorder="1" applyAlignment="1" applyProtection="1">
      <alignment horizontal="right" vertical="center"/>
    </xf>
    <xf numFmtId="44" fontId="4" fillId="35" borderId="201" xfId="1" applyFont="1" applyFill="1" applyBorder="1" applyAlignment="1" applyProtection="1">
      <alignment horizontal="center" vertical="center"/>
    </xf>
    <xf numFmtId="44" fontId="4" fillId="35" borderId="202" xfId="1" applyFont="1" applyFill="1" applyBorder="1" applyAlignment="1" applyProtection="1">
      <alignment horizontal="center" vertical="center"/>
    </xf>
    <xf numFmtId="173" fontId="4" fillId="0" borderId="171" xfId="0" applyNumberFormat="1" applyFont="1" applyBorder="1" applyAlignment="1">
      <alignment horizontal="center" vertical="center"/>
    </xf>
    <xf numFmtId="173" fontId="4" fillId="0" borderId="159" xfId="0" applyNumberFormat="1" applyFont="1" applyBorder="1" applyAlignment="1">
      <alignment horizontal="center" vertical="center"/>
    </xf>
    <xf numFmtId="173" fontId="4" fillId="0" borderId="172" xfId="0" applyNumberFormat="1" applyFont="1" applyBorder="1" applyAlignment="1">
      <alignment horizontal="center" vertical="center"/>
    </xf>
    <xf numFmtId="0" fontId="4" fillId="0" borderId="203" xfId="0" applyFont="1" applyBorder="1" applyAlignment="1">
      <alignment horizontal="center" vertical="center" wrapText="1"/>
    </xf>
    <xf numFmtId="0" fontId="4" fillId="0" borderId="178" xfId="0" applyFont="1" applyBorder="1" applyAlignment="1">
      <alignment horizontal="center" vertical="center" wrapText="1"/>
    </xf>
    <xf numFmtId="0" fontId="4" fillId="0" borderId="177" xfId="0" applyFont="1" applyBorder="1" applyAlignment="1">
      <alignment horizontal="center" vertical="center" wrapText="1"/>
    </xf>
    <xf numFmtId="0" fontId="1" fillId="0" borderId="84" xfId="0" applyFont="1" applyBorder="1" applyAlignment="1">
      <alignment horizontal="right" vertical="center"/>
    </xf>
    <xf numFmtId="0" fontId="1" fillId="0" borderId="0" xfId="0" applyFont="1" applyBorder="1" applyAlignment="1">
      <alignment horizontal="right" vertical="center"/>
    </xf>
    <xf numFmtId="44" fontId="1" fillId="0" borderId="29" xfId="1" applyFont="1" applyBorder="1" applyAlignment="1">
      <alignment horizontal="center" vertical="center"/>
    </xf>
    <xf numFmtId="44" fontId="1" fillId="0" borderId="173" xfId="1" applyFont="1" applyBorder="1" applyAlignment="1">
      <alignment horizontal="center" vertical="center"/>
    </xf>
    <xf numFmtId="1" fontId="4" fillId="35" borderId="198" xfId="9" applyNumberFormat="1" applyFont="1" applyFill="1" applyBorder="1" applyAlignment="1" applyProtection="1">
      <alignment horizontal="center" vertical="center"/>
    </xf>
    <xf numFmtId="44" fontId="4" fillId="35" borderId="198" xfId="1" applyFont="1" applyFill="1" applyBorder="1" applyAlignment="1" applyProtection="1">
      <alignment horizontal="center" vertical="center"/>
    </xf>
    <xf numFmtId="44" fontId="1" fillId="0" borderId="29" xfId="1" applyFont="1" applyBorder="1" applyAlignment="1">
      <alignment horizontal="center" vertical="center" wrapText="1"/>
    </xf>
    <xf numFmtId="44" fontId="1" fillId="0" borderId="173" xfId="1" applyFont="1" applyBorder="1" applyAlignment="1">
      <alignment horizontal="center" vertical="center" wrapText="1"/>
    </xf>
    <xf numFmtId="1" fontId="4" fillId="15" borderId="198" xfId="9" applyNumberFormat="1" applyFont="1" applyFill="1" applyBorder="1" applyAlignment="1" applyProtection="1">
      <alignment horizontal="center" vertical="center"/>
    </xf>
    <xf numFmtId="1" fontId="4" fillId="15" borderId="199" xfId="9" applyNumberFormat="1" applyFont="1" applyFill="1" applyBorder="1" applyAlignment="1" applyProtection="1">
      <alignment horizontal="center" vertical="center"/>
    </xf>
    <xf numFmtId="44" fontId="4" fillId="15" borderId="198" xfId="1" applyFont="1" applyFill="1" applyBorder="1" applyAlignment="1" applyProtection="1">
      <alignment horizontal="center" vertical="center"/>
    </xf>
    <xf numFmtId="44" fontId="4" fillId="15" borderId="199" xfId="1" applyFont="1" applyFill="1" applyBorder="1" applyAlignment="1" applyProtection="1">
      <alignment horizontal="center" vertical="center"/>
    </xf>
    <xf numFmtId="1" fontId="4" fillId="15" borderId="200" xfId="9" applyNumberFormat="1" applyFont="1" applyFill="1" applyBorder="1" applyAlignment="1" applyProtection="1">
      <alignment horizontal="center" vertical="center"/>
    </xf>
    <xf numFmtId="44" fontId="4" fillId="15" borderId="200" xfId="1" applyFont="1" applyFill="1" applyBorder="1" applyAlignment="1" applyProtection="1">
      <alignment horizontal="center" vertical="center"/>
    </xf>
    <xf numFmtId="43" fontId="4" fillId="15" borderId="161" xfId="9" applyFont="1" applyFill="1" applyBorder="1" applyAlignment="1" applyProtection="1">
      <alignment horizontal="right" vertical="center"/>
    </xf>
    <xf numFmtId="43" fontId="4" fillId="15" borderId="3" xfId="9" applyFont="1" applyFill="1" applyBorder="1" applyAlignment="1" applyProtection="1">
      <alignment horizontal="right" vertical="center"/>
    </xf>
    <xf numFmtId="43" fontId="4" fillId="15" borderId="32" xfId="9" applyFont="1" applyFill="1" applyBorder="1" applyAlignment="1" applyProtection="1">
      <alignment horizontal="right" vertical="center"/>
    </xf>
    <xf numFmtId="43" fontId="4" fillId="15" borderId="33" xfId="9" applyFont="1" applyFill="1" applyBorder="1" applyAlignment="1" applyProtection="1">
      <alignment horizontal="right" vertical="center"/>
    </xf>
    <xf numFmtId="44" fontId="4" fillId="15" borderId="201" xfId="1" applyFont="1" applyFill="1" applyBorder="1" applyAlignment="1" applyProtection="1">
      <alignment horizontal="center" vertical="center"/>
    </xf>
    <xf numFmtId="44" fontId="4" fillId="15" borderId="202" xfId="1" applyFont="1" applyFill="1" applyBorder="1" applyAlignment="1" applyProtection="1">
      <alignment horizontal="center" vertical="center"/>
    </xf>
    <xf numFmtId="1" fontId="4" fillId="26" borderId="198" xfId="9" applyNumberFormat="1" applyFont="1" applyFill="1" applyBorder="1" applyAlignment="1" applyProtection="1">
      <alignment horizontal="center" vertical="center"/>
    </xf>
    <xf numFmtId="1" fontId="4" fillId="26" borderId="199" xfId="9" applyNumberFormat="1" applyFont="1" applyFill="1" applyBorder="1" applyAlignment="1" applyProtection="1">
      <alignment horizontal="center" vertical="center"/>
    </xf>
    <xf numFmtId="44" fontId="4" fillId="26" borderId="198" xfId="1" applyFont="1" applyFill="1" applyBorder="1" applyAlignment="1" applyProtection="1">
      <alignment horizontal="center" vertical="center"/>
    </xf>
    <xf numFmtId="44" fontId="4" fillId="26" borderId="199" xfId="1" applyFont="1" applyFill="1" applyBorder="1" applyAlignment="1" applyProtection="1">
      <alignment horizontal="center" vertical="center"/>
    </xf>
    <xf numFmtId="1" fontId="4" fillId="26" borderId="200" xfId="9" applyNumberFormat="1" applyFont="1" applyFill="1" applyBorder="1" applyAlignment="1" applyProtection="1">
      <alignment horizontal="center" vertical="center"/>
    </xf>
    <xf numFmtId="44" fontId="4" fillId="26" borderId="200" xfId="1" applyFont="1" applyFill="1" applyBorder="1" applyAlignment="1" applyProtection="1">
      <alignment horizontal="center" vertical="center"/>
    </xf>
    <xf numFmtId="43" fontId="4" fillId="26" borderId="161" xfId="9" applyFont="1" applyFill="1" applyBorder="1" applyAlignment="1" applyProtection="1">
      <alignment horizontal="right" vertical="center"/>
    </xf>
    <xf numFmtId="43" fontId="4" fillId="26" borderId="3" xfId="9" applyFont="1" applyFill="1" applyBorder="1" applyAlignment="1" applyProtection="1">
      <alignment horizontal="right" vertical="center"/>
    </xf>
    <xf numFmtId="43" fontId="4" fillId="26" borderId="32" xfId="9" applyFont="1" applyFill="1" applyBorder="1" applyAlignment="1" applyProtection="1">
      <alignment horizontal="right" vertical="center"/>
    </xf>
    <xf numFmtId="43" fontId="4" fillId="26" borderId="33" xfId="9" applyFont="1" applyFill="1" applyBorder="1" applyAlignment="1" applyProtection="1">
      <alignment horizontal="right" vertical="center"/>
    </xf>
    <xf numFmtId="44" fontId="4" fillId="26" borderId="201" xfId="1" applyFont="1" applyFill="1" applyBorder="1" applyAlignment="1" applyProtection="1">
      <alignment horizontal="center" vertical="center"/>
    </xf>
    <xf numFmtId="44" fontId="4" fillId="26" borderId="202" xfId="1" applyFont="1" applyFill="1" applyBorder="1" applyAlignment="1" applyProtection="1">
      <alignment horizontal="center" vertical="center"/>
    </xf>
    <xf numFmtId="1" fontId="4" fillId="13" borderId="198" xfId="9" applyNumberFormat="1" applyFont="1" applyFill="1" applyBorder="1" applyAlignment="1" applyProtection="1">
      <alignment horizontal="center" vertical="center"/>
    </xf>
    <xf numFmtId="1" fontId="4" fillId="13" borderId="199" xfId="9" applyNumberFormat="1" applyFont="1" applyFill="1" applyBorder="1" applyAlignment="1" applyProtection="1">
      <alignment horizontal="center" vertical="center"/>
    </xf>
    <xf numFmtId="44" fontId="4" fillId="13" borderId="198" xfId="1" applyFont="1" applyFill="1" applyBorder="1" applyAlignment="1" applyProtection="1">
      <alignment horizontal="center" vertical="center"/>
    </xf>
    <xf numFmtId="44" fontId="4" fillId="13" borderId="199" xfId="1" applyFont="1" applyFill="1" applyBorder="1" applyAlignment="1" applyProtection="1">
      <alignment horizontal="center" vertical="center"/>
    </xf>
    <xf numFmtId="1" fontId="4" fillId="13" borderId="200" xfId="9" applyNumberFormat="1" applyFont="1" applyFill="1" applyBorder="1" applyAlignment="1" applyProtection="1">
      <alignment horizontal="center" vertical="center"/>
    </xf>
    <xf numFmtId="44" fontId="4" fillId="13" borderId="200" xfId="1" applyFont="1" applyFill="1" applyBorder="1" applyAlignment="1" applyProtection="1">
      <alignment horizontal="center" vertical="center"/>
    </xf>
    <xf numFmtId="43" fontId="4" fillId="13" borderId="161" xfId="9" applyFont="1" applyFill="1" applyBorder="1" applyAlignment="1" applyProtection="1">
      <alignment horizontal="right" vertical="center"/>
    </xf>
    <xf numFmtId="43" fontId="4" fillId="13" borderId="3" xfId="9" applyFont="1" applyFill="1" applyBorder="1" applyAlignment="1" applyProtection="1">
      <alignment horizontal="right" vertical="center"/>
    </xf>
    <xf numFmtId="43" fontId="4" fillId="13" borderId="32" xfId="9" applyFont="1" applyFill="1" applyBorder="1" applyAlignment="1" applyProtection="1">
      <alignment horizontal="right" vertical="center"/>
    </xf>
    <xf numFmtId="43" fontId="4" fillId="13" borderId="33" xfId="9" applyFont="1" applyFill="1" applyBorder="1" applyAlignment="1" applyProtection="1">
      <alignment horizontal="right" vertical="center"/>
    </xf>
    <xf numFmtId="44" fontId="4" fillId="13" borderId="201" xfId="1" applyFont="1" applyFill="1" applyBorder="1" applyAlignment="1" applyProtection="1">
      <alignment horizontal="center" vertical="center"/>
    </xf>
    <xf numFmtId="44" fontId="4" fillId="13" borderId="202" xfId="1" applyFont="1" applyFill="1" applyBorder="1" applyAlignment="1" applyProtection="1">
      <alignment horizontal="center" vertical="center"/>
    </xf>
    <xf numFmtId="1" fontId="4" fillId="2" borderId="198" xfId="9" applyNumberFormat="1" applyFont="1" applyFill="1" applyBorder="1" applyAlignment="1" applyProtection="1">
      <alignment horizontal="center" vertical="center"/>
    </xf>
    <xf numFmtId="1" fontId="4" fillId="2" borderId="199" xfId="9" applyNumberFormat="1" applyFont="1" applyFill="1" applyBorder="1" applyAlignment="1" applyProtection="1">
      <alignment horizontal="center" vertical="center"/>
    </xf>
    <xf numFmtId="44" fontId="4" fillId="2" borderId="198" xfId="1" applyFont="1" applyFill="1" applyBorder="1" applyAlignment="1" applyProtection="1">
      <alignment horizontal="center" vertical="center"/>
    </xf>
    <xf numFmtId="44" fontId="4" fillId="2" borderId="199" xfId="1" applyFont="1" applyFill="1" applyBorder="1" applyAlignment="1" applyProtection="1">
      <alignment horizontal="center" vertical="center"/>
    </xf>
    <xf numFmtId="1" fontId="4" fillId="2" borderId="200" xfId="9" applyNumberFormat="1" applyFont="1" applyFill="1" applyBorder="1" applyAlignment="1" applyProtection="1">
      <alignment horizontal="center" vertical="center"/>
    </xf>
    <xf numFmtId="44" fontId="4" fillId="2" borderId="200" xfId="1" applyFont="1" applyFill="1" applyBorder="1" applyAlignment="1" applyProtection="1">
      <alignment horizontal="center" vertical="center"/>
    </xf>
    <xf numFmtId="43" fontId="4" fillId="2" borderId="161" xfId="9" applyFont="1" applyFill="1" applyBorder="1" applyAlignment="1" applyProtection="1">
      <alignment horizontal="right" vertical="center"/>
    </xf>
    <xf numFmtId="43" fontId="4" fillId="2" borderId="3" xfId="9" applyFont="1" applyFill="1" applyBorder="1" applyAlignment="1" applyProtection="1">
      <alignment horizontal="right" vertical="center"/>
    </xf>
    <xf numFmtId="43" fontId="4" fillId="2" borderId="32" xfId="9" applyFont="1" applyFill="1" applyBorder="1" applyAlignment="1" applyProtection="1">
      <alignment horizontal="right" vertical="center"/>
    </xf>
    <xf numFmtId="43" fontId="4" fillId="2" borderId="33" xfId="9" applyFont="1" applyFill="1" applyBorder="1" applyAlignment="1" applyProtection="1">
      <alignment horizontal="right" vertical="center"/>
    </xf>
    <xf numFmtId="44" fontId="4" fillId="2" borderId="201" xfId="1" applyFont="1" applyFill="1" applyBorder="1" applyAlignment="1" applyProtection="1">
      <alignment horizontal="center" vertical="center"/>
    </xf>
    <xf numFmtId="44" fontId="4" fillId="2" borderId="202" xfId="1" applyFont="1" applyFill="1" applyBorder="1" applyAlignment="1" applyProtection="1">
      <alignment horizontal="center" vertical="center"/>
    </xf>
    <xf numFmtId="1" fontId="4" fillId="12" borderId="200" xfId="9" applyNumberFormat="1" applyFont="1" applyFill="1" applyBorder="1" applyAlignment="1" applyProtection="1">
      <alignment horizontal="center" vertical="center"/>
    </xf>
    <xf numFmtId="1" fontId="4" fillId="12" borderId="199" xfId="9" applyNumberFormat="1" applyFont="1" applyFill="1" applyBorder="1" applyAlignment="1" applyProtection="1">
      <alignment horizontal="center" vertical="center"/>
    </xf>
    <xf numFmtId="44" fontId="4" fillId="12" borderId="200" xfId="1" applyFont="1" applyFill="1" applyBorder="1" applyAlignment="1" applyProtection="1">
      <alignment horizontal="center" vertical="center"/>
    </xf>
    <xf numFmtId="44" fontId="4" fillId="12" borderId="199" xfId="1" applyFont="1" applyFill="1" applyBorder="1" applyAlignment="1" applyProtection="1">
      <alignment horizontal="center" vertical="center"/>
    </xf>
    <xf numFmtId="43" fontId="4" fillId="12" borderId="161" xfId="9" applyFont="1" applyFill="1" applyBorder="1" applyAlignment="1" applyProtection="1">
      <alignment horizontal="right" vertical="center"/>
    </xf>
    <xf numFmtId="43" fontId="4" fillId="12" borderId="3" xfId="9" applyFont="1" applyFill="1" applyBorder="1" applyAlignment="1" applyProtection="1">
      <alignment horizontal="right" vertical="center"/>
    </xf>
    <xf numFmtId="43" fontId="4" fillId="12" borderId="32" xfId="9" applyFont="1" applyFill="1" applyBorder="1" applyAlignment="1" applyProtection="1">
      <alignment horizontal="right" vertical="center"/>
    </xf>
    <xf numFmtId="43" fontId="4" fillId="12" borderId="33" xfId="9" applyFont="1" applyFill="1" applyBorder="1" applyAlignment="1" applyProtection="1">
      <alignment horizontal="right" vertical="center"/>
    </xf>
    <xf numFmtId="44" fontId="4" fillId="12" borderId="201" xfId="1" applyFont="1" applyFill="1" applyBorder="1" applyAlignment="1" applyProtection="1">
      <alignment horizontal="center" vertical="center"/>
    </xf>
    <xf numFmtId="44" fontId="4" fillId="12" borderId="202" xfId="1" applyFont="1" applyFill="1" applyBorder="1" applyAlignment="1" applyProtection="1">
      <alignment horizontal="center" vertical="center"/>
    </xf>
    <xf numFmtId="43" fontId="4" fillId="11" borderId="161" xfId="9" applyFont="1" applyFill="1" applyBorder="1" applyAlignment="1" applyProtection="1">
      <alignment horizontal="right" vertical="center"/>
    </xf>
    <xf numFmtId="43" fontId="4" fillId="11" borderId="3" xfId="9" applyFont="1" applyFill="1" applyBorder="1" applyAlignment="1" applyProtection="1">
      <alignment horizontal="right" vertical="center"/>
    </xf>
    <xf numFmtId="43" fontId="4" fillId="11" borderId="32" xfId="9" applyFont="1" applyFill="1" applyBorder="1" applyAlignment="1" applyProtection="1">
      <alignment horizontal="right" vertical="center"/>
    </xf>
    <xf numFmtId="43" fontId="4" fillId="11" borderId="33" xfId="9" applyFont="1" applyFill="1" applyBorder="1" applyAlignment="1" applyProtection="1">
      <alignment horizontal="right" vertical="center"/>
    </xf>
    <xf numFmtId="44" fontId="4" fillId="11" borderId="201" xfId="1" applyFont="1" applyFill="1" applyBorder="1" applyAlignment="1" applyProtection="1">
      <alignment horizontal="center" vertical="center"/>
    </xf>
    <xf numFmtId="44" fontId="4" fillId="11" borderId="202" xfId="1" applyFont="1" applyFill="1" applyBorder="1" applyAlignment="1" applyProtection="1">
      <alignment horizontal="center" vertical="center"/>
    </xf>
    <xf numFmtId="43" fontId="4" fillId="40" borderId="161" xfId="9" applyFont="1" applyFill="1" applyBorder="1" applyAlignment="1" applyProtection="1">
      <alignment horizontal="right" vertical="center"/>
    </xf>
    <xf numFmtId="43" fontId="4" fillId="40" borderId="3" xfId="9" applyFont="1" applyFill="1" applyBorder="1" applyAlignment="1" applyProtection="1">
      <alignment horizontal="right" vertical="center"/>
    </xf>
    <xf numFmtId="43" fontId="4" fillId="40" borderId="32" xfId="9" applyFont="1" applyFill="1" applyBorder="1" applyAlignment="1" applyProtection="1">
      <alignment horizontal="right" vertical="center"/>
    </xf>
    <xf numFmtId="43" fontId="4" fillId="40" borderId="33" xfId="9" applyFont="1" applyFill="1" applyBorder="1" applyAlignment="1" applyProtection="1">
      <alignment horizontal="right" vertical="center"/>
    </xf>
    <xf numFmtId="1" fontId="4" fillId="12" borderId="198" xfId="9" applyNumberFormat="1" applyFont="1" applyFill="1" applyBorder="1" applyAlignment="1" applyProtection="1">
      <alignment horizontal="center" vertical="center"/>
    </xf>
    <xf numFmtId="44" fontId="4" fillId="12" borderId="198" xfId="1" applyFont="1" applyFill="1" applyBorder="1" applyAlignment="1" applyProtection="1">
      <alignment horizontal="center" vertical="center"/>
    </xf>
    <xf numFmtId="1" fontId="4" fillId="11" borderId="200" xfId="9" applyNumberFormat="1" applyFont="1" applyFill="1" applyBorder="1" applyAlignment="1" applyProtection="1">
      <alignment horizontal="center" vertical="center"/>
    </xf>
    <xf numFmtId="1" fontId="4" fillId="11" borderId="199" xfId="9" applyNumberFormat="1" applyFont="1" applyFill="1" applyBorder="1" applyAlignment="1" applyProtection="1">
      <alignment horizontal="center" vertical="center"/>
    </xf>
    <xf numFmtId="44" fontId="4" fillId="11" borderId="198" xfId="1" applyFont="1" applyFill="1" applyBorder="1" applyAlignment="1" applyProtection="1">
      <alignment horizontal="center" vertical="center"/>
    </xf>
    <xf numFmtId="44" fontId="4" fillId="11" borderId="199" xfId="1" applyFont="1" applyFill="1" applyBorder="1" applyAlignment="1" applyProtection="1">
      <alignment horizontal="center" vertical="center"/>
    </xf>
    <xf numFmtId="44" fontId="4" fillId="11" borderId="200" xfId="1" applyFont="1" applyFill="1" applyBorder="1" applyAlignment="1" applyProtection="1">
      <alignment horizontal="center" vertical="center"/>
    </xf>
    <xf numFmtId="44" fontId="4" fillId="10" borderId="198" xfId="1" applyFont="1" applyFill="1" applyBorder="1" applyAlignment="1" applyProtection="1">
      <alignment horizontal="center" vertical="center"/>
    </xf>
    <xf numFmtId="44" fontId="4" fillId="10" borderId="199" xfId="1" applyFont="1" applyFill="1" applyBorder="1" applyAlignment="1" applyProtection="1">
      <alignment horizontal="center" vertical="center"/>
    </xf>
    <xf numFmtId="44" fontId="4" fillId="40" borderId="200" xfId="1" applyFont="1" applyFill="1" applyBorder="1" applyAlignment="1" applyProtection="1">
      <alignment horizontal="center" vertical="center"/>
    </xf>
    <xf numFmtId="44" fontId="4" fillId="40" borderId="199" xfId="1" applyFont="1" applyFill="1" applyBorder="1" applyAlignment="1" applyProtection="1">
      <alignment horizontal="center" vertical="center"/>
    </xf>
    <xf numFmtId="44" fontId="4" fillId="40" borderId="201" xfId="1" applyFont="1" applyFill="1" applyBorder="1" applyAlignment="1" applyProtection="1">
      <alignment horizontal="center" vertical="center"/>
    </xf>
    <xf numFmtId="44" fontId="4" fillId="40" borderId="202" xfId="1" applyFont="1" applyFill="1" applyBorder="1" applyAlignment="1" applyProtection="1">
      <alignment horizontal="center" vertical="center"/>
    </xf>
    <xf numFmtId="1" fontId="4" fillId="11" borderId="198" xfId="9" applyNumberFormat="1" applyFont="1" applyFill="1" applyBorder="1" applyAlignment="1" applyProtection="1">
      <alignment horizontal="center" vertical="center"/>
    </xf>
    <xf numFmtId="1" fontId="4" fillId="10" borderId="198" xfId="9" applyNumberFormat="1" applyFont="1" applyFill="1" applyBorder="1" applyAlignment="1" applyProtection="1">
      <alignment horizontal="center" vertical="center"/>
    </xf>
    <xf numFmtId="1" fontId="4" fillId="10" borderId="199" xfId="9" applyNumberFormat="1" applyFont="1" applyFill="1" applyBorder="1" applyAlignment="1" applyProtection="1">
      <alignment horizontal="center" vertical="center"/>
    </xf>
    <xf numFmtId="1" fontId="4" fillId="40" borderId="200" xfId="9" applyNumberFormat="1" applyFont="1" applyFill="1" applyBorder="1" applyAlignment="1" applyProtection="1">
      <alignment horizontal="center" vertical="center"/>
    </xf>
    <xf numFmtId="1" fontId="4" fillId="40" borderId="199" xfId="9" applyNumberFormat="1" applyFont="1" applyFill="1" applyBorder="1" applyAlignment="1" applyProtection="1">
      <alignment horizontal="center" vertical="center"/>
    </xf>
    <xf numFmtId="173" fontId="4" fillId="7" borderId="171" xfId="0" applyNumberFormat="1" applyFont="1" applyFill="1" applyBorder="1" applyAlignment="1">
      <alignment horizontal="center" vertical="center"/>
    </xf>
    <xf numFmtId="173" fontId="4" fillId="7" borderId="159" xfId="0" applyNumberFormat="1" applyFont="1" applyFill="1" applyBorder="1" applyAlignment="1">
      <alignment horizontal="center" vertical="center"/>
    </xf>
    <xf numFmtId="173" fontId="4" fillId="7" borderId="172" xfId="0" applyNumberFormat="1" applyFont="1" applyFill="1" applyBorder="1" applyAlignment="1">
      <alignment horizontal="center" vertical="center"/>
    </xf>
    <xf numFmtId="0" fontId="4" fillId="7" borderId="203" xfId="0" applyFont="1" applyFill="1" applyBorder="1" applyAlignment="1">
      <alignment horizontal="center" vertical="center" wrapText="1"/>
    </xf>
    <xf numFmtId="0" fontId="4" fillId="7" borderId="178" xfId="0" applyFont="1" applyFill="1" applyBorder="1" applyAlignment="1">
      <alignment horizontal="center" vertical="center" wrapText="1"/>
    </xf>
    <xf numFmtId="0" fontId="4" fillId="7" borderId="177" xfId="0" applyFont="1" applyFill="1" applyBorder="1" applyAlignment="1">
      <alignment horizontal="center" vertical="center" wrapText="1"/>
    </xf>
    <xf numFmtId="0" fontId="16" fillId="0" borderId="0" xfId="0" applyFont="1" applyAlignment="1">
      <alignment horizontal="center" vertical="center"/>
    </xf>
    <xf numFmtId="0" fontId="15" fillId="0" borderId="0" xfId="0" applyFont="1" applyAlignment="1">
      <alignment horizontal="center" vertical="center"/>
    </xf>
    <xf numFmtId="171" fontId="17" fillId="6" borderId="84" xfId="0" applyNumberFormat="1" applyFont="1" applyFill="1" applyBorder="1" applyAlignment="1">
      <alignment horizontal="center" vertical="center"/>
    </xf>
    <xf numFmtId="171" fontId="17" fillId="6" borderId="0" xfId="0" applyNumberFormat="1" applyFont="1" applyFill="1" applyBorder="1" applyAlignment="1">
      <alignment horizontal="center" vertical="center"/>
    </xf>
    <xf numFmtId="0" fontId="4" fillId="5" borderId="171" xfId="0" applyFont="1" applyFill="1" applyBorder="1" applyAlignment="1">
      <alignment horizontal="center" vertical="center" wrapText="1"/>
    </xf>
    <xf numFmtId="0" fontId="4" fillId="5" borderId="211" xfId="0" applyFont="1" applyFill="1" applyBorder="1" applyAlignment="1">
      <alignment horizontal="center" vertical="center" wrapText="1"/>
    </xf>
    <xf numFmtId="0" fontId="4" fillId="5" borderId="172" xfId="0" applyFont="1" applyFill="1" applyBorder="1" applyAlignment="1">
      <alignment horizontal="center" vertical="center" wrapText="1"/>
    </xf>
    <xf numFmtId="0" fontId="4" fillId="5" borderId="176" xfId="0" applyFont="1" applyFill="1" applyBorder="1" applyAlignment="1">
      <alignment horizontal="center" vertical="center" wrapText="1"/>
    </xf>
    <xf numFmtId="44" fontId="4" fillId="5" borderId="211" xfId="1" applyFont="1" applyFill="1" applyBorder="1" applyAlignment="1">
      <alignment horizontal="center" vertical="center"/>
    </xf>
    <xf numFmtId="44" fontId="4" fillId="5" borderId="176" xfId="1" applyFont="1" applyFill="1" applyBorder="1" applyAlignment="1">
      <alignment horizontal="center" vertical="center"/>
    </xf>
    <xf numFmtId="0" fontId="4" fillId="4" borderId="32" xfId="0" applyFont="1" applyFill="1" applyBorder="1" applyAlignment="1">
      <alignment horizontal="center" vertical="center" wrapText="1"/>
    </xf>
    <xf numFmtId="0" fontId="4" fillId="4" borderId="210" xfId="0" applyFont="1" applyFill="1" applyBorder="1" applyAlignment="1">
      <alignment horizontal="center" vertical="center" wrapText="1"/>
    </xf>
    <xf numFmtId="0" fontId="4" fillId="7" borderId="28" xfId="0" applyFont="1" applyFill="1" applyBorder="1" applyAlignment="1">
      <alignment horizontal="center" vertical="center" wrapText="1"/>
    </xf>
    <xf numFmtId="173" fontId="4" fillId="0" borderId="180" xfId="0" applyNumberFormat="1" applyFont="1" applyBorder="1" applyAlignment="1">
      <alignment horizontal="center" vertical="center"/>
    </xf>
    <xf numFmtId="173" fontId="4" fillId="0" borderId="183" xfId="0" applyNumberFormat="1" applyFont="1" applyBorder="1" applyAlignment="1">
      <alignment horizontal="center" vertical="center"/>
    </xf>
    <xf numFmtId="173" fontId="4" fillId="0" borderId="184" xfId="0" applyNumberFormat="1" applyFont="1" applyBorder="1" applyAlignment="1">
      <alignment horizontal="center" vertical="center"/>
    </xf>
    <xf numFmtId="0" fontId="4" fillId="0" borderId="187" xfId="0" applyFont="1" applyBorder="1" applyAlignment="1">
      <alignment horizontal="center" vertical="center" wrapText="1"/>
    </xf>
    <xf numFmtId="0" fontId="4" fillId="0" borderId="188" xfId="0" applyFont="1" applyBorder="1" applyAlignment="1">
      <alignment horizontal="center" vertical="center" wrapText="1"/>
    </xf>
    <xf numFmtId="0" fontId="4" fillId="0" borderId="197" xfId="0" applyFont="1" applyBorder="1" applyAlignment="1">
      <alignment horizontal="center" vertical="center" wrapText="1"/>
    </xf>
    <xf numFmtId="0" fontId="17" fillId="6" borderId="99" xfId="0" applyFont="1" applyFill="1" applyBorder="1" applyAlignment="1">
      <alignment horizontal="center" vertical="center"/>
    </xf>
    <xf numFmtId="0" fontId="17" fillId="6" borderId="8" xfId="0" applyFont="1" applyFill="1" applyBorder="1" applyAlignment="1">
      <alignment horizontal="center" vertical="center"/>
    </xf>
    <xf numFmtId="0" fontId="17" fillId="6" borderId="4" xfId="0" applyFont="1" applyFill="1" applyBorder="1" applyAlignment="1">
      <alignment horizontal="center" vertical="center"/>
    </xf>
    <xf numFmtId="171" fontId="17" fillId="6" borderId="23" xfId="0" applyNumberFormat="1" applyFont="1" applyFill="1" applyBorder="1" applyAlignment="1">
      <alignment horizontal="center" vertical="center"/>
    </xf>
    <xf numFmtId="171" fontId="17" fillId="6" borderId="24" xfId="0" applyNumberFormat="1" applyFont="1" applyFill="1" applyBorder="1" applyAlignment="1">
      <alignment horizontal="center" vertical="center"/>
    </xf>
    <xf numFmtId="44" fontId="4" fillId="9" borderId="201" xfId="1" applyFont="1" applyFill="1" applyBorder="1" applyAlignment="1" applyProtection="1">
      <alignment horizontal="center" vertical="center"/>
    </xf>
    <xf numFmtId="44" fontId="4" fillId="9" borderId="202" xfId="1" applyFont="1" applyFill="1" applyBorder="1" applyAlignment="1" applyProtection="1">
      <alignment horizontal="center" vertical="center"/>
    </xf>
    <xf numFmtId="1" fontId="4" fillId="9" borderId="198" xfId="9" applyNumberFormat="1" applyFont="1" applyFill="1" applyBorder="1" applyAlignment="1" applyProtection="1">
      <alignment horizontal="center" vertical="center"/>
    </xf>
    <xf numFmtId="44" fontId="4" fillId="9" borderId="198" xfId="1" applyFont="1" applyFill="1" applyBorder="1" applyAlignment="1" applyProtection="1">
      <alignment horizontal="center" vertical="center"/>
    </xf>
    <xf numFmtId="171" fontId="17" fillId="6" borderId="71" xfId="0" applyNumberFormat="1" applyFont="1" applyFill="1" applyBorder="1" applyAlignment="1">
      <alignment horizontal="center" vertical="center"/>
    </xf>
    <xf numFmtId="43" fontId="4" fillId="9" borderId="161" xfId="9" applyFont="1" applyFill="1" applyBorder="1" applyAlignment="1" applyProtection="1">
      <alignment horizontal="right" vertical="center"/>
    </xf>
    <xf numFmtId="43" fontId="4" fillId="9" borderId="3" xfId="9" applyFont="1" applyFill="1" applyBorder="1" applyAlignment="1" applyProtection="1">
      <alignment horizontal="right" vertical="center"/>
    </xf>
    <xf numFmtId="43" fontId="4" fillId="9" borderId="32" xfId="9" applyFont="1" applyFill="1" applyBorder="1" applyAlignment="1" applyProtection="1">
      <alignment horizontal="right" vertical="center"/>
    </xf>
    <xf numFmtId="43" fontId="4" fillId="9" borderId="33" xfId="9" applyFont="1" applyFill="1" applyBorder="1" applyAlignment="1" applyProtection="1">
      <alignment horizontal="right" vertical="center"/>
    </xf>
    <xf numFmtId="168" fontId="12" fillId="0" borderId="132" xfId="3" applyNumberFormat="1" applyFont="1" applyBorder="1" applyAlignment="1">
      <alignment horizontal="left" vertical="center" wrapText="1"/>
    </xf>
    <xf numFmtId="168" fontId="12" fillId="0" borderId="133" xfId="3" applyNumberFormat="1" applyFont="1" applyBorder="1" applyAlignment="1">
      <alignment horizontal="left" vertical="center"/>
    </xf>
    <xf numFmtId="168" fontId="12" fillId="0" borderId="134" xfId="3" applyNumberFormat="1" applyFont="1" applyBorder="1" applyAlignment="1">
      <alignment horizontal="left" vertical="center"/>
    </xf>
    <xf numFmtId="0" fontId="12" fillId="0" borderId="7" xfId="3" applyFont="1" applyBorder="1" applyAlignment="1">
      <alignment horizontal="center" vertical="center"/>
    </xf>
    <xf numFmtId="0" fontId="12" fillId="0" borderId="1" xfId="3" applyFont="1" applyBorder="1" applyAlignment="1">
      <alignment horizontal="center" vertical="center"/>
    </xf>
    <xf numFmtId="0" fontId="12" fillId="0" borderId="96" xfId="3" applyFont="1" applyBorder="1" applyAlignment="1">
      <alignment horizontal="center" vertical="center"/>
    </xf>
    <xf numFmtId="165" fontId="8" fillId="0" borderId="135" xfId="3" applyNumberFormat="1" applyFont="1" applyBorder="1" applyAlignment="1">
      <alignment horizontal="left" vertical="center"/>
    </xf>
    <xf numFmtId="165" fontId="8" fillId="0" borderId="6" xfId="3" applyNumberFormat="1" applyFont="1" applyBorder="1" applyAlignment="1">
      <alignment horizontal="left" vertical="center"/>
    </xf>
    <xf numFmtId="165" fontId="8" fillId="0" borderId="27" xfId="3" applyNumberFormat="1" applyFont="1" applyBorder="1" applyAlignment="1">
      <alignment horizontal="left" vertical="center"/>
    </xf>
    <xf numFmtId="165" fontId="10" fillId="0" borderId="2" xfId="3" applyNumberFormat="1" applyFont="1" applyBorder="1" applyAlignment="1">
      <alignment horizontal="left" vertical="center"/>
    </xf>
    <xf numFmtId="165" fontId="10" fillId="0" borderId="87" xfId="3" applyNumberFormat="1" applyFont="1" applyBorder="1" applyAlignment="1">
      <alignment horizontal="left" vertical="center"/>
    </xf>
    <xf numFmtId="165" fontId="10" fillId="0" borderId="0" xfId="3" applyNumberFormat="1" applyFont="1" applyBorder="1" applyAlignment="1">
      <alignment horizontal="left" vertical="center"/>
    </xf>
    <xf numFmtId="0" fontId="9" fillId="0" borderId="0" xfId="3" applyFont="1" applyBorder="1"/>
    <xf numFmtId="0" fontId="9" fillId="0" borderId="10" xfId="3" applyFont="1" applyBorder="1"/>
    <xf numFmtId="0" fontId="10" fillId="0" borderId="19" xfId="3" applyFont="1" applyBorder="1" applyAlignment="1">
      <alignment horizontal="center" vertical="center" wrapText="1"/>
    </xf>
    <xf numFmtId="0" fontId="9" fillId="0" borderId="17" xfId="3" applyFont="1" applyBorder="1"/>
    <xf numFmtId="165" fontId="10" fillId="0" borderId="85" xfId="3" applyNumberFormat="1" applyFont="1" applyFill="1" applyBorder="1" applyAlignment="1">
      <alignment horizontal="left" vertical="center"/>
    </xf>
    <xf numFmtId="165" fontId="10" fillId="0" borderId="14" xfId="3" applyNumberFormat="1" applyFont="1" applyFill="1" applyBorder="1" applyAlignment="1">
      <alignment horizontal="left" vertical="center"/>
    </xf>
    <xf numFmtId="0" fontId="9" fillId="0" borderId="14" xfId="3" applyFont="1" applyFill="1" applyBorder="1"/>
    <xf numFmtId="165" fontId="10" fillId="0" borderId="73" xfId="3" applyNumberFormat="1" applyFont="1" applyBorder="1" applyAlignment="1">
      <alignment horizontal="left" vertical="center"/>
    </xf>
    <xf numFmtId="165" fontId="10" fillId="0" borderId="74" xfId="3" applyNumberFormat="1" applyFont="1" applyBorder="1" applyAlignment="1">
      <alignment horizontal="left" vertical="center"/>
    </xf>
    <xf numFmtId="0" fontId="9" fillId="0" borderId="74" xfId="3" applyFont="1" applyBorder="1"/>
    <xf numFmtId="165" fontId="10" fillId="20" borderId="64" xfId="3" applyNumberFormat="1" applyFont="1" applyFill="1" applyBorder="1" applyAlignment="1">
      <alignment horizontal="right" vertical="center"/>
    </xf>
    <xf numFmtId="165" fontId="10" fillId="20" borderId="79" xfId="3" applyNumberFormat="1" applyFont="1" applyFill="1" applyBorder="1" applyAlignment="1">
      <alignment horizontal="right" vertical="center"/>
    </xf>
    <xf numFmtId="0" fontId="9" fillId="20" borderId="79" xfId="3" applyFont="1" applyFill="1" applyBorder="1"/>
    <xf numFmtId="0" fontId="9" fillId="20" borderId="80" xfId="3" applyFont="1" applyFill="1" applyBorder="1"/>
    <xf numFmtId="165" fontId="46" fillId="21" borderId="63" xfId="3" applyNumberFormat="1" applyFont="1" applyFill="1" applyBorder="1" applyAlignment="1">
      <alignment horizontal="right" vertical="center"/>
    </xf>
    <xf numFmtId="165" fontId="46" fillId="21" borderId="18" xfId="3" applyNumberFormat="1" applyFont="1" applyFill="1" applyBorder="1" applyAlignment="1">
      <alignment horizontal="right" vertical="center"/>
    </xf>
    <xf numFmtId="0" fontId="47" fillId="21" borderId="18" xfId="3" applyFont="1" applyFill="1" applyBorder="1"/>
    <xf numFmtId="0" fontId="47" fillId="21" borderId="17" xfId="3" applyFont="1" applyFill="1" applyBorder="1"/>
    <xf numFmtId="165" fontId="46" fillId="21" borderId="17" xfId="3" applyNumberFormat="1" applyFont="1" applyFill="1" applyBorder="1" applyAlignment="1">
      <alignment horizontal="right" vertical="center"/>
    </xf>
    <xf numFmtId="165" fontId="10" fillId="0" borderId="64" xfId="3" applyNumberFormat="1" applyFont="1" applyBorder="1" applyAlignment="1">
      <alignment horizontal="right" vertical="center"/>
    </xf>
    <xf numFmtId="165" fontId="10" fillId="0" borderId="79" xfId="3" applyNumberFormat="1" applyFont="1" applyBorder="1" applyAlignment="1">
      <alignment horizontal="right" vertical="center"/>
    </xf>
    <xf numFmtId="0" fontId="9" fillId="0" borderId="79" xfId="3" applyFont="1" applyBorder="1"/>
    <xf numFmtId="0" fontId="9" fillId="0" borderId="80" xfId="3" applyFont="1" applyBorder="1"/>
    <xf numFmtId="165" fontId="10" fillId="2" borderId="2" xfId="3" applyNumberFormat="1" applyFont="1" applyFill="1" applyBorder="1" applyAlignment="1">
      <alignment horizontal="right" vertical="center"/>
    </xf>
    <xf numFmtId="0" fontId="43" fillId="2" borderId="2" xfId="3" applyFont="1" applyFill="1" applyBorder="1"/>
    <xf numFmtId="165" fontId="10" fillId="20" borderId="63" xfId="3" applyNumberFormat="1" applyFont="1" applyFill="1" applyBorder="1" applyAlignment="1">
      <alignment horizontal="right" vertical="center"/>
    </xf>
    <xf numFmtId="165" fontId="10" fillId="20" borderId="18" xfId="3" applyNumberFormat="1" applyFont="1" applyFill="1" applyBorder="1" applyAlignment="1">
      <alignment horizontal="right" vertical="center"/>
    </xf>
    <xf numFmtId="0" fontId="9" fillId="20" borderId="18" xfId="3" applyFont="1" applyFill="1" applyBorder="1"/>
    <xf numFmtId="0" fontId="9" fillId="20" borderId="17" xfId="3" applyFont="1" applyFill="1" applyBorder="1"/>
    <xf numFmtId="165" fontId="10" fillId="2" borderId="87" xfId="3" applyNumberFormat="1" applyFont="1" applyFill="1" applyBorder="1" applyAlignment="1">
      <alignment horizontal="right" vertical="center"/>
    </xf>
    <xf numFmtId="165" fontId="10" fillId="2" borderId="10" xfId="3" applyNumberFormat="1" applyFont="1" applyFill="1" applyBorder="1" applyAlignment="1">
      <alignment horizontal="right" vertical="center"/>
    </xf>
    <xf numFmtId="0" fontId="43" fillId="2" borderId="10" xfId="3" applyFont="1" applyFill="1" applyBorder="1"/>
    <xf numFmtId="169" fontId="11" fillId="0" borderId="19" xfId="3" applyNumberFormat="1" applyFont="1" applyBorder="1" applyAlignment="1">
      <alignment horizontal="center" vertical="center"/>
    </xf>
    <xf numFmtId="0" fontId="9" fillId="0" borderId="18" xfId="3" applyFont="1" applyBorder="1"/>
    <xf numFmtId="0" fontId="9" fillId="0" borderId="165" xfId="3" applyFont="1" applyBorder="1"/>
    <xf numFmtId="0" fontId="11" fillId="0" borderId="19" xfId="3" applyFont="1" applyBorder="1" applyAlignment="1">
      <alignment horizontal="center" vertical="center"/>
    </xf>
    <xf numFmtId="0" fontId="11" fillId="0" borderId="63" xfId="3" applyFont="1" applyBorder="1" applyAlignment="1">
      <alignment horizontal="center" vertical="center"/>
    </xf>
    <xf numFmtId="0" fontId="12" fillId="0" borderId="63" xfId="3" applyFont="1" applyBorder="1" applyAlignment="1">
      <alignment horizontal="center" vertical="center"/>
    </xf>
    <xf numFmtId="0" fontId="12" fillId="0" borderId="36" xfId="3" applyFont="1" applyBorder="1" applyAlignment="1">
      <alignment horizontal="center" vertical="center"/>
    </xf>
    <xf numFmtId="0" fontId="9" fillId="0" borderId="37" xfId="3" applyFont="1" applyBorder="1"/>
    <xf numFmtId="0" fontId="9" fillId="0" borderId="38" xfId="3" applyFont="1" applyBorder="1"/>
    <xf numFmtId="0" fontId="45" fillId="21" borderId="32" xfId="3" applyFont="1" applyFill="1" applyBorder="1" applyAlignment="1">
      <alignment horizontal="center" vertical="center"/>
    </xf>
    <xf numFmtId="0" fontId="25" fillId="21" borderId="33" xfId="3" applyFont="1" applyFill="1" applyBorder="1"/>
    <xf numFmtId="0" fontId="25" fillId="21" borderId="34" xfId="3" applyFont="1" applyFill="1" applyBorder="1"/>
    <xf numFmtId="10" fontId="11" fillId="0" borderId="19" xfId="3" applyNumberFormat="1" applyFont="1" applyBorder="1" applyAlignment="1">
      <alignment horizontal="center" vertical="center"/>
    </xf>
    <xf numFmtId="0" fontId="9" fillId="0" borderId="14" xfId="3" applyFont="1" applyBorder="1"/>
    <xf numFmtId="0" fontId="9" fillId="0" borderId="13" xfId="3" applyFont="1" applyBorder="1"/>
    <xf numFmtId="10" fontId="11" fillId="0" borderId="15" xfId="3" applyNumberFormat="1" applyFont="1" applyBorder="1" applyAlignment="1">
      <alignment horizontal="center" vertical="center"/>
    </xf>
    <xf numFmtId="0" fontId="12" fillId="0" borderId="85" xfId="3" applyFont="1" applyBorder="1" applyAlignment="1">
      <alignment horizontal="center" vertical="center"/>
    </xf>
    <xf numFmtId="0" fontId="9" fillId="0" borderId="167" xfId="3" applyFont="1" applyBorder="1"/>
    <xf numFmtId="0" fontId="9" fillId="0" borderId="166" xfId="3" applyFont="1" applyBorder="1"/>
    <xf numFmtId="0" fontId="12" fillId="0" borderId="15" xfId="3" applyFont="1" applyBorder="1" applyAlignment="1">
      <alignment horizontal="center" vertical="center" wrapText="1"/>
    </xf>
    <xf numFmtId="0" fontId="11" fillId="12" borderId="87" xfId="3" applyFont="1" applyFill="1" applyBorder="1" applyAlignment="1">
      <alignment horizontal="center" vertical="center"/>
    </xf>
    <xf numFmtId="0" fontId="9" fillId="12" borderId="10" xfId="3" applyFont="1" applyFill="1" applyBorder="1"/>
    <xf numFmtId="0" fontId="9" fillId="12" borderId="9" xfId="3" applyFont="1" applyFill="1" applyBorder="1"/>
    <xf numFmtId="169" fontId="11" fillId="12" borderId="11" xfId="3" applyNumberFormat="1" applyFont="1" applyFill="1" applyBorder="1" applyAlignment="1">
      <alignment horizontal="center" vertical="center"/>
    </xf>
    <xf numFmtId="0" fontId="45" fillId="21" borderId="43" xfId="3" applyFont="1" applyFill="1" applyBorder="1" applyAlignment="1">
      <alignment horizontal="center" vertical="center"/>
    </xf>
    <xf numFmtId="0" fontId="45" fillId="21" borderId="2" xfId="3" applyFont="1" applyFill="1" applyBorder="1" applyAlignment="1">
      <alignment horizontal="center" vertical="center"/>
    </xf>
    <xf numFmtId="0" fontId="45" fillId="21" borderId="77" xfId="3" applyFont="1" applyFill="1" applyBorder="1" applyAlignment="1">
      <alignment horizontal="center" vertical="center"/>
    </xf>
    <xf numFmtId="0" fontId="45" fillId="21" borderId="3" xfId="3" applyFont="1" applyFill="1" applyBorder="1" applyAlignment="1">
      <alignment horizontal="center" vertical="center"/>
    </xf>
    <xf numFmtId="0" fontId="45" fillId="21" borderId="162" xfId="3" applyFont="1" applyFill="1" applyBorder="1" applyAlignment="1">
      <alignment horizontal="center" vertical="center"/>
    </xf>
    <xf numFmtId="0" fontId="9" fillId="12" borderId="164" xfId="3" applyFont="1" applyFill="1" applyBorder="1"/>
    <xf numFmtId="165" fontId="10" fillId="19" borderId="99" xfId="3" applyNumberFormat="1" applyFont="1" applyFill="1" applyBorder="1" applyAlignment="1">
      <alignment horizontal="left" vertical="center"/>
    </xf>
    <xf numFmtId="165" fontId="10" fillId="19" borderId="1" xfId="3" applyNumberFormat="1" applyFont="1" applyFill="1" applyBorder="1" applyAlignment="1">
      <alignment horizontal="left" vertical="center"/>
    </xf>
    <xf numFmtId="0" fontId="9" fillId="19" borderId="1" xfId="3" applyFont="1" applyFill="1" applyBorder="1"/>
    <xf numFmtId="0" fontId="9" fillId="19" borderId="93" xfId="3" applyFont="1" applyFill="1" applyBorder="1"/>
    <xf numFmtId="165" fontId="10" fillId="0" borderId="10" xfId="3" applyNumberFormat="1" applyFont="1" applyBorder="1" applyAlignment="1">
      <alignment horizontal="left" vertical="center"/>
    </xf>
    <xf numFmtId="0" fontId="9" fillId="0" borderId="9" xfId="3" applyFont="1" applyBorder="1"/>
    <xf numFmtId="165" fontId="10" fillId="0" borderId="73" xfId="3" applyNumberFormat="1" applyFont="1" applyFill="1" applyBorder="1" applyAlignment="1">
      <alignment horizontal="left" vertical="center"/>
    </xf>
    <xf numFmtId="165" fontId="10" fillId="0" borderId="74" xfId="3" applyNumberFormat="1" applyFont="1" applyFill="1" applyBorder="1" applyAlignment="1">
      <alignment horizontal="left" vertical="center"/>
    </xf>
    <xf numFmtId="0" fontId="9" fillId="0" borderId="74" xfId="3" applyFont="1" applyFill="1" applyBorder="1"/>
    <xf numFmtId="0" fontId="9" fillId="0" borderId="66" xfId="3" applyFont="1" applyFill="1" applyBorder="1"/>
    <xf numFmtId="0" fontId="10" fillId="0" borderId="91" xfId="3" applyFont="1" applyBorder="1" applyAlignment="1">
      <alignment horizontal="center" vertical="center" wrapText="1"/>
    </xf>
    <xf numFmtId="0" fontId="9" fillId="0" borderId="92" xfId="3" applyFont="1" applyBorder="1"/>
    <xf numFmtId="165" fontId="10" fillId="0" borderId="53" xfId="3" applyNumberFormat="1" applyFont="1" applyBorder="1" applyAlignment="1">
      <alignment horizontal="right" vertical="center"/>
    </xf>
    <xf numFmtId="165" fontId="10" fillId="0" borderId="130" xfId="3" applyNumberFormat="1" applyFont="1" applyBorder="1" applyAlignment="1">
      <alignment horizontal="right" vertical="center"/>
    </xf>
    <xf numFmtId="165" fontId="10" fillId="0" borderId="58" xfId="3" applyNumberFormat="1" applyFont="1" applyBorder="1" applyAlignment="1">
      <alignment horizontal="right" vertical="center"/>
    </xf>
    <xf numFmtId="165" fontId="24" fillId="21" borderId="87" xfId="3" applyNumberFormat="1" applyFont="1" applyFill="1" applyBorder="1" applyAlignment="1">
      <alignment horizontal="right" vertical="center"/>
    </xf>
    <xf numFmtId="165" fontId="24" fillId="21" borderId="10" xfId="3" applyNumberFormat="1" applyFont="1" applyFill="1" applyBorder="1" applyAlignment="1">
      <alignment horizontal="right" vertical="center"/>
    </xf>
    <xf numFmtId="0" fontId="25" fillId="21" borderId="10" xfId="3" applyFont="1" applyFill="1" applyBorder="1"/>
    <xf numFmtId="0" fontId="25" fillId="21" borderId="9" xfId="3" applyFont="1" applyFill="1" applyBorder="1"/>
    <xf numFmtId="165" fontId="8" fillId="0" borderId="15" xfId="3" applyNumberFormat="1" applyFont="1" applyBorder="1" applyAlignment="1">
      <alignment horizontal="left" vertical="center"/>
    </xf>
    <xf numFmtId="165" fontId="8" fillId="0" borderId="14" xfId="3" applyNumberFormat="1" applyFont="1" applyBorder="1" applyAlignment="1">
      <alignment horizontal="left" vertical="center"/>
    </xf>
    <xf numFmtId="165" fontId="8" fillId="0" borderId="41" xfId="3" applyNumberFormat="1" applyFont="1" applyBorder="1" applyAlignment="1">
      <alignment horizontal="left" vertical="center"/>
    </xf>
    <xf numFmtId="165" fontId="8" fillId="0" borderId="7" xfId="3" applyNumberFormat="1" applyFont="1" applyBorder="1" applyAlignment="1">
      <alignment horizontal="left" vertical="center"/>
    </xf>
    <xf numFmtId="165" fontId="8" fillId="0" borderId="1" xfId="3" applyNumberFormat="1" applyFont="1" applyBorder="1" applyAlignment="1">
      <alignment horizontal="left" vertical="center"/>
    </xf>
    <xf numFmtId="165" fontId="8" fillId="0" borderId="5" xfId="3" applyNumberFormat="1" applyFont="1" applyBorder="1" applyAlignment="1">
      <alignment horizontal="left" vertical="center"/>
    </xf>
    <xf numFmtId="165" fontId="10" fillId="0" borderId="19" xfId="3" applyNumberFormat="1" applyFont="1" applyBorder="1" applyAlignment="1">
      <alignment horizontal="left" vertical="center"/>
    </xf>
    <xf numFmtId="165" fontId="10" fillId="0" borderId="18" xfId="3" applyNumberFormat="1" applyFont="1" applyBorder="1" applyAlignment="1">
      <alignment horizontal="left" vertical="center"/>
    </xf>
    <xf numFmtId="165" fontId="10" fillId="0" borderId="17" xfId="3" applyNumberFormat="1" applyFont="1" applyBorder="1" applyAlignment="1">
      <alignment horizontal="left" vertical="center"/>
    </xf>
    <xf numFmtId="0" fontId="22" fillId="18" borderId="46" xfId="0" applyFont="1" applyFill="1" applyBorder="1" applyAlignment="1">
      <alignment horizontal="center"/>
    </xf>
    <xf numFmtId="0" fontId="22" fillId="18" borderId="57" xfId="0" applyFont="1" applyFill="1" applyBorder="1" applyAlignment="1">
      <alignment horizontal="center"/>
    </xf>
    <xf numFmtId="0" fontId="22" fillId="18" borderId="47" xfId="0" applyFont="1" applyFill="1" applyBorder="1" applyAlignment="1">
      <alignment horizontal="center"/>
    </xf>
    <xf numFmtId="0" fontId="22" fillId="18" borderId="48" xfId="0" applyFont="1" applyFill="1" applyBorder="1" applyAlignment="1">
      <alignment horizontal="center"/>
    </xf>
    <xf numFmtId="165" fontId="10" fillId="0" borderId="87" xfId="3" applyNumberFormat="1" applyFont="1" applyBorder="1" applyAlignment="1">
      <alignment horizontal="right" vertical="center"/>
    </xf>
    <xf numFmtId="165" fontId="10" fillId="0" borderId="10" xfId="3" applyNumberFormat="1" applyFont="1" applyBorder="1" applyAlignment="1">
      <alignment horizontal="right" vertical="center"/>
    </xf>
    <xf numFmtId="165" fontId="46" fillId="21" borderId="154" xfId="3" applyNumberFormat="1" applyFont="1" applyFill="1" applyBorder="1" applyAlignment="1">
      <alignment horizontal="right" vertical="center"/>
    </xf>
    <xf numFmtId="165" fontId="46" fillId="21" borderId="79" xfId="3" applyNumberFormat="1" applyFont="1" applyFill="1" applyBorder="1" applyAlignment="1">
      <alignment horizontal="right" vertical="center"/>
    </xf>
    <xf numFmtId="0" fontId="12" fillId="0" borderId="91" xfId="3" applyFont="1" applyBorder="1" applyAlignment="1">
      <alignment horizontal="center" vertical="center" wrapText="1"/>
    </xf>
    <xf numFmtId="0" fontId="9" fillId="0" borderId="66" xfId="3" applyFont="1" applyBorder="1"/>
    <xf numFmtId="169" fontId="11" fillId="12" borderId="19" xfId="3" applyNumberFormat="1" applyFont="1" applyFill="1" applyBorder="1" applyAlignment="1">
      <alignment horizontal="center" vertical="center"/>
    </xf>
    <xf numFmtId="0" fontId="9" fillId="12" borderId="18" xfId="3" applyFont="1" applyFill="1" applyBorder="1"/>
    <xf numFmtId="0" fontId="9" fillId="12" borderId="17" xfId="3" applyFont="1" applyFill="1" applyBorder="1"/>
    <xf numFmtId="0" fontId="9" fillId="12" borderId="165" xfId="3" applyFont="1" applyFill="1" applyBorder="1"/>
    <xf numFmtId="165" fontId="44" fillId="2" borderId="155" xfId="3" applyNumberFormat="1" applyFont="1" applyFill="1" applyBorder="1" applyAlignment="1">
      <alignment horizontal="right" vertical="center"/>
    </xf>
    <xf numFmtId="165" fontId="44" fillId="2" borderId="156" xfId="3" applyNumberFormat="1" applyFont="1" applyFill="1" applyBorder="1" applyAlignment="1">
      <alignment horizontal="right" vertical="center"/>
    </xf>
    <xf numFmtId="165" fontId="44" fillId="2" borderId="157" xfId="3" applyNumberFormat="1" applyFont="1" applyFill="1" applyBorder="1" applyAlignment="1">
      <alignment horizontal="right" vertical="center"/>
    </xf>
    <xf numFmtId="165" fontId="65" fillId="21" borderId="63" xfId="3" applyNumberFormat="1" applyFont="1" applyFill="1" applyBorder="1" applyAlignment="1">
      <alignment horizontal="right" vertical="center"/>
    </xf>
    <xf numFmtId="165" fontId="65" fillId="21" borderId="18" xfId="3" applyNumberFormat="1" applyFont="1" applyFill="1" applyBorder="1" applyAlignment="1">
      <alignment horizontal="right" vertical="center"/>
    </xf>
    <xf numFmtId="165" fontId="65" fillId="21" borderId="17" xfId="3" applyNumberFormat="1" applyFont="1" applyFill="1" applyBorder="1" applyAlignment="1">
      <alignment horizontal="right" vertical="center"/>
    </xf>
    <xf numFmtId="0" fontId="22" fillId="18" borderId="46" xfId="0" applyFont="1" applyFill="1" applyBorder="1" applyAlignment="1">
      <alignment horizontal="center" wrapText="1"/>
    </xf>
    <xf numFmtId="0" fontId="22" fillId="18" borderId="57" xfId="0" applyFont="1" applyFill="1" applyBorder="1" applyAlignment="1">
      <alignment horizontal="center" wrapText="1"/>
    </xf>
    <xf numFmtId="0" fontId="22" fillId="18" borderId="47" xfId="0" applyFont="1" applyFill="1" applyBorder="1" applyAlignment="1">
      <alignment horizontal="center" wrapText="1"/>
    </xf>
    <xf numFmtId="0" fontId="22" fillId="18" borderId="48" xfId="0" applyFont="1" applyFill="1" applyBorder="1" applyAlignment="1">
      <alignment horizontal="center" wrapText="1"/>
    </xf>
    <xf numFmtId="0" fontId="9" fillId="2" borderId="10" xfId="3" applyFont="1" applyFill="1" applyBorder="1"/>
    <xf numFmtId="0" fontId="9" fillId="2" borderId="9" xfId="3" applyFont="1" applyFill="1" applyBorder="1"/>
    <xf numFmtId="0" fontId="12" fillId="0" borderId="15" xfId="3" applyFont="1" applyBorder="1" applyAlignment="1">
      <alignment horizontal="center" vertical="center"/>
    </xf>
    <xf numFmtId="0" fontId="9" fillId="0" borderId="20" xfId="3" applyFont="1" applyBorder="1"/>
    <xf numFmtId="0" fontId="12" fillId="0" borderId="5" xfId="3" applyFont="1" applyBorder="1" applyAlignment="1">
      <alignment horizontal="center" vertical="center"/>
    </xf>
    <xf numFmtId="0" fontId="12" fillId="0" borderId="19" xfId="3" applyFont="1" applyBorder="1" applyAlignment="1">
      <alignment horizontal="center" vertical="center"/>
    </xf>
    <xf numFmtId="0" fontId="11" fillId="12" borderId="11" xfId="3" applyFont="1" applyFill="1" applyBorder="1" applyAlignment="1">
      <alignment horizontal="center" vertical="center"/>
    </xf>
    <xf numFmtId="169" fontId="11" fillId="12" borderId="18" xfId="3" applyNumberFormat="1" applyFont="1" applyFill="1" applyBorder="1" applyAlignment="1">
      <alignment horizontal="center" vertical="center"/>
    </xf>
    <xf numFmtId="169" fontId="11" fillId="12" borderId="165" xfId="3" applyNumberFormat="1" applyFont="1" applyFill="1" applyBorder="1" applyAlignment="1">
      <alignment horizontal="center" vertical="center"/>
    </xf>
    <xf numFmtId="0" fontId="30" fillId="2" borderId="111" xfId="10" applyFont="1" applyFill="1" applyBorder="1" applyAlignment="1">
      <alignment horizontal="left" wrapText="1"/>
    </xf>
    <xf numFmtId="0" fontId="30" fillId="2" borderId="110" xfId="10" applyFont="1" applyFill="1" applyBorder="1" applyAlignment="1">
      <alignment horizontal="left" wrapText="1"/>
    </xf>
    <xf numFmtId="0" fontId="30" fillId="2" borderId="109" xfId="10" applyFont="1" applyFill="1" applyBorder="1" applyAlignment="1">
      <alignment horizontal="left" wrapText="1"/>
    </xf>
    <xf numFmtId="0" fontId="30" fillId="2" borderId="107" xfId="10" applyFont="1" applyFill="1" applyBorder="1" applyAlignment="1">
      <alignment horizontal="left" wrapText="1"/>
    </xf>
    <xf numFmtId="0" fontId="30" fillId="2" borderId="0" xfId="10" applyFont="1" applyFill="1" applyAlignment="1">
      <alignment horizontal="left" wrapText="1"/>
    </xf>
    <xf numFmtId="0" fontId="30" fillId="2" borderId="86" xfId="10" applyFont="1" applyFill="1" applyBorder="1" applyAlignment="1">
      <alignment horizontal="left" wrapText="1"/>
    </xf>
    <xf numFmtId="0" fontId="28" fillId="2" borderId="107" xfId="10" applyFont="1" applyFill="1" applyBorder="1" applyAlignment="1">
      <alignment horizontal="left" wrapText="1"/>
    </xf>
    <xf numFmtId="0" fontId="28" fillId="2" borderId="0" xfId="10" applyFont="1" applyFill="1" applyAlignment="1">
      <alignment horizontal="left" wrapText="1"/>
    </xf>
    <xf numFmtId="0" fontId="28" fillId="2" borderId="86" xfId="10" applyFont="1" applyFill="1" applyBorder="1" applyAlignment="1">
      <alignment horizontal="left" wrapText="1"/>
    </xf>
    <xf numFmtId="0" fontId="28" fillId="2" borderId="105" xfId="10" applyFont="1" applyFill="1" applyBorder="1" applyAlignment="1">
      <alignment horizontal="left" wrapText="1"/>
    </xf>
    <xf numFmtId="0" fontId="28" fillId="2" borderId="33" xfId="10" applyFont="1" applyFill="1" applyBorder="1" applyAlignment="1">
      <alignment horizontal="left" wrapText="1"/>
    </xf>
    <xf numFmtId="0" fontId="28" fillId="2" borderId="104" xfId="10" applyFont="1" applyFill="1" applyBorder="1" applyAlignment="1">
      <alignment horizontal="left" wrapText="1"/>
    </xf>
    <xf numFmtId="0" fontId="38" fillId="0" borderId="36" xfId="10" applyFont="1" applyBorder="1" applyAlignment="1">
      <alignment horizontal="center" vertical="center"/>
    </xf>
    <xf numFmtId="0" fontId="38" fillId="0" borderId="37" xfId="10" applyFont="1" applyBorder="1" applyAlignment="1">
      <alignment horizontal="center" vertical="center"/>
    </xf>
    <xf numFmtId="0" fontId="38" fillId="0" borderId="69" xfId="10" applyFont="1" applyBorder="1" applyAlignment="1">
      <alignment horizontal="center" vertical="center"/>
    </xf>
    <xf numFmtId="174" fontId="20" fillId="19" borderId="127" xfId="7" applyFont="1" applyFill="1" applyBorder="1" applyAlignment="1">
      <alignment horizontal="left" vertical="center" wrapText="1"/>
    </xf>
    <xf numFmtId="174" fontId="20" fillId="19" borderId="126" xfId="7" applyFont="1" applyFill="1" applyBorder="1" applyAlignment="1">
      <alignment horizontal="left" vertical="center" wrapText="1"/>
    </xf>
    <xf numFmtId="174" fontId="20" fillId="19" borderId="125" xfId="7" applyFont="1" applyFill="1" applyBorder="1" applyAlignment="1">
      <alignment horizontal="left" vertical="center" wrapText="1"/>
    </xf>
    <xf numFmtId="0" fontId="28" fillId="2" borderId="36" xfId="10" applyFont="1" applyFill="1" applyBorder="1" applyAlignment="1">
      <alignment horizontal="left" vertical="center" wrapText="1"/>
    </xf>
    <xf numFmtId="0" fontId="28" fillId="2" borderId="37" xfId="10" applyFont="1" applyFill="1" applyBorder="1" applyAlignment="1">
      <alignment horizontal="left" vertical="center" wrapText="1"/>
    </xf>
    <xf numFmtId="0" fontId="28" fillId="2" borderId="69" xfId="10" applyFont="1" applyFill="1" applyBorder="1" applyAlignment="1">
      <alignment horizontal="left" vertical="center" wrapText="1"/>
    </xf>
    <xf numFmtId="0" fontId="39" fillId="0" borderId="66" xfId="7" applyNumberFormat="1" applyFont="1" applyBorder="1" applyAlignment="1">
      <alignment horizontal="left" vertical="center" wrapText="1"/>
    </xf>
    <xf numFmtId="0" fontId="39" fillId="0" borderId="67" xfId="7" applyNumberFormat="1" applyFont="1" applyBorder="1" applyAlignment="1">
      <alignment horizontal="left" vertical="center" wrapText="1"/>
    </xf>
    <xf numFmtId="0" fontId="39" fillId="0" borderId="33" xfId="7" applyNumberFormat="1" applyFont="1" applyBorder="1" applyAlignment="1">
      <alignment horizontal="left" vertical="top" wrapText="1"/>
    </xf>
    <xf numFmtId="0" fontId="32" fillId="0" borderId="32" xfId="10" applyFont="1" applyBorder="1" applyAlignment="1">
      <alignment horizontal="left" vertical="top" wrapText="1"/>
    </xf>
    <xf numFmtId="0" fontId="32" fillId="0" borderId="33" xfId="10" applyFont="1" applyBorder="1" applyAlignment="1">
      <alignment horizontal="left" vertical="top" wrapText="1"/>
    </xf>
    <xf numFmtId="0" fontId="32" fillId="0" borderId="104" xfId="10" applyFont="1" applyBorder="1" applyAlignment="1">
      <alignment horizontal="left" vertical="top" wrapText="1"/>
    </xf>
    <xf numFmtId="0" fontId="29" fillId="18" borderId="46" xfId="0" applyFont="1" applyFill="1" applyBorder="1" applyAlignment="1">
      <alignment horizontal="center"/>
    </xf>
    <xf numFmtId="0" fontId="29" fillId="18" borderId="57" xfId="0" applyFont="1" applyFill="1" applyBorder="1" applyAlignment="1">
      <alignment horizontal="center"/>
    </xf>
    <xf numFmtId="0" fontId="29" fillId="18" borderId="47" xfId="0" applyFont="1" applyFill="1" applyBorder="1" applyAlignment="1">
      <alignment horizontal="center"/>
    </xf>
    <xf numFmtId="0" fontId="29" fillId="18" borderId="48" xfId="0" applyFont="1" applyFill="1" applyBorder="1" applyAlignment="1">
      <alignment horizontal="center"/>
    </xf>
    <xf numFmtId="0" fontId="55" fillId="31" borderId="0" xfId="22" applyFont="1" applyFill="1" applyAlignment="1">
      <alignment horizontal="left" vertical="top" wrapText="1"/>
    </xf>
    <xf numFmtId="0" fontId="39" fillId="0" borderId="0" xfId="23" applyNumberFormat="1" applyFont="1" applyAlignment="1">
      <alignment horizontal="left" vertical="center" wrapText="1"/>
    </xf>
    <xf numFmtId="0" fontId="20" fillId="0" borderId="0" xfId="15" quotePrefix="1" applyFont="1" applyAlignment="1" applyProtection="1">
      <alignment horizontal="left" vertical="center" wrapText="1"/>
      <protection hidden="1"/>
    </xf>
    <xf numFmtId="0" fontId="20" fillId="0" borderId="146" xfId="15" quotePrefix="1" applyFont="1" applyBorder="1" applyAlignment="1" applyProtection="1">
      <alignment horizontal="left" vertical="center" wrapText="1"/>
      <protection hidden="1"/>
    </xf>
    <xf numFmtId="0" fontId="20" fillId="0" borderId="147" xfId="15" quotePrefix="1" applyFont="1" applyBorder="1" applyAlignment="1" applyProtection="1">
      <alignment horizontal="left" vertical="center" wrapText="1"/>
      <protection hidden="1"/>
    </xf>
    <xf numFmtId="0" fontId="56" fillId="30" borderId="148" xfId="22" applyFont="1" applyFill="1" applyBorder="1" applyAlignment="1">
      <alignment horizontal="center" vertical="center"/>
    </xf>
    <xf numFmtId="0" fontId="20" fillId="0" borderId="144" xfId="15" quotePrefix="1" applyFont="1" applyBorder="1" applyAlignment="1" applyProtection="1">
      <alignment horizontal="left" vertical="center" wrapText="1"/>
      <protection hidden="1"/>
    </xf>
    <xf numFmtId="0" fontId="20" fillId="0" borderId="150" xfId="15" quotePrefix="1" applyFont="1" applyBorder="1" applyAlignment="1" applyProtection="1">
      <alignment horizontal="left" vertical="center" wrapText="1"/>
      <protection hidden="1"/>
    </xf>
  </cellXfs>
  <cellStyles count="26">
    <cellStyle name="Moeda" xfId="1" builtinId="4"/>
    <cellStyle name="Moeda 2" xfId="13"/>
    <cellStyle name="Moeda 6 2" xfId="11"/>
    <cellStyle name="Moeda 6 2 2" xfId="17"/>
    <cellStyle name="Normal" xfId="0" builtinId="0"/>
    <cellStyle name="Normal 10 2 3" xfId="10"/>
    <cellStyle name="Normal 10 2 3 2" xfId="16"/>
    <cellStyle name="Normal 2" xfId="3"/>
    <cellStyle name="Normal 2 2" xfId="25"/>
    <cellStyle name="Normal 3" xfId="5"/>
    <cellStyle name="Normal 3 2" xfId="22"/>
    <cellStyle name="Normal 4" xfId="21"/>
    <cellStyle name="Normal 4 42 2" xfId="7"/>
    <cellStyle name="Normal 48 2 2 2 2" xfId="14"/>
    <cellStyle name="Normal 5" xfId="18"/>
    <cellStyle name="Normal 6" xfId="15"/>
    <cellStyle name="Normal 7" xfId="4"/>
    <cellStyle name="Normal 9" xfId="23"/>
    <cellStyle name="Percentagem 2" xfId="24"/>
    <cellStyle name="Porcentagem" xfId="2" builtinId="5"/>
    <cellStyle name="Porcentagem 3 2" xfId="12"/>
    <cellStyle name="Porcentagem 4 44" xfId="8"/>
    <cellStyle name="Separador de milhares 10 2 2" xfId="20"/>
    <cellStyle name="Vírgula" xfId="9" builtinId="3"/>
    <cellStyle name="Vírgula 3" xfId="19"/>
    <cellStyle name="Vírgula 5" xfId="6"/>
  </cellStyles>
  <dxfs count="1909"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right" vertical="center" textRotation="0" wrapText="0" indent="0" justifyLastLine="0" shrinkToFit="0" readingOrder="0"/>
      <border outline="0">
        <left style="double">
          <color auto="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 style="medium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3" formatCode="0%"/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4" formatCode="_-&quot;R$&quot;\ * #,##0.00_-;\-&quot;R$&quot;\ * #,##0.00_-;_-&quot;R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4" formatCode="_-&quot;R$&quot;\ * #,##0.00_-;\-&quot;R$&quot;\ * #,##0.00_-;_-&quot;R$&quot;\ * &quot;-&quot;??_-;_-@_-"/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 style="double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solid">
          <fgColor indexed="64"/>
          <bgColor theme="6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19" formatCode="dd/mm/yyyy"/>
      <fill>
        <patternFill patternType="solid">
          <fgColor indexed="64"/>
          <bgColor theme="6" tint="0.79998168889431442"/>
        </patternFill>
      </fill>
      <alignment horizontal="left" vertical="center" textRotation="0" wrapText="0" indent="0" justifyLastLine="0" shrinkToFit="0" readingOrder="0"/>
      <border diagonalUp="0" diagonalDown="0" outline="0">
        <left style="double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</dxfs>
  <tableStyles count="0" defaultTableStyle="TableStyleMedium2" defaultPivotStyle="PivotStyleLight16"/>
  <colors>
    <mruColors>
      <color rgb="FFC6E0B4"/>
      <color rgb="FFFFD966"/>
      <color rgb="FFFFB9B9"/>
      <color rgb="FFFFCCFF"/>
      <color rgb="FFCCCCFF"/>
      <color rgb="FFF8CBAD"/>
      <color rgb="FFD9D9D9"/>
      <color rgb="FFF2F2F2"/>
      <color rgb="FFFF7C80"/>
      <color rgb="FF99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externalLink" Target="externalLinks/externalLink15.xml"/><Relationship Id="rId68" Type="http://schemas.openxmlformats.org/officeDocument/2006/relationships/externalLink" Target="externalLinks/externalLink20.xml"/><Relationship Id="rId84" Type="http://schemas.openxmlformats.org/officeDocument/2006/relationships/sharedStrings" Target="sharedStrings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externalLink" Target="externalLinks/externalLink5.xml"/><Relationship Id="rId58" Type="http://schemas.openxmlformats.org/officeDocument/2006/relationships/externalLink" Target="externalLinks/externalLink10.xml"/><Relationship Id="rId74" Type="http://schemas.openxmlformats.org/officeDocument/2006/relationships/externalLink" Target="externalLinks/externalLink26.xml"/><Relationship Id="rId79" Type="http://schemas.openxmlformats.org/officeDocument/2006/relationships/externalLink" Target="externalLinks/externalLink31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externalLink" Target="externalLinks/externalLink8.xml"/><Relationship Id="rId64" Type="http://schemas.openxmlformats.org/officeDocument/2006/relationships/externalLink" Target="externalLinks/externalLink16.xml"/><Relationship Id="rId69" Type="http://schemas.openxmlformats.org/officeDocument/2006/relationships/externalLink" Target="externalLinks/externalLink21.xml"/><Relationship Id="rId77" Type="http://schemas.openxmlformats.org/officeDocument/2006/relationships/externalLink" Target="externalLinks/externalLink29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3.xml"/><Relationship Id="rId72" Type="http://schemas.openxmlformats.org/officeDocument/2006/relationships/externalLink" Target="externalLinks/externalLink24.xml"/><Relationship Id="rId80" Type="http://schemas.openxmlformats.org/officeDocument/2006/relationships/externalLink" Target="externalLinks/externalLink32.xml"/><Relationship Id="rId85" Type="http://schemas.openxmlformats.org/officeDocument/2006/relationships/calcChain" Target="calcChain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externalLink" Target="externalLinks/externalLink11.xml"/><Relationship Id="rId67" Type="http://schemas.openxmlformats.org/officeDocument/2006/relationships/externalLink" Target="externalLinks/externalLink1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externalLink" Target="externalLinks/externalLink6.xml"/><Relationship Id="rId62" Type="http://schemas.openxmlformats.org/officeDocument/2006/relationships/externalLink" Target="externalLinks/externalLink14.xml"/><Relationship Id="rId70" Type="http://schemas.openxmlformats.org/officeDocument/2006/relationships/externalLink" Target="externalLinks/externalLink22.xml"/><Relationship Id="rId75" Type="http://schemas.openxmlformats.org/officeDocument/2006/relationships/externalLink" Target="externalLinks/externalLink27.xml"/><Relationship Id="rId83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externalLink" Target="externalLinks/externalLink1.xml"/><Relationship Id="rId57" Type="http://schemas.openxmlformats.org/officeDocument/2006/relationships/externalLink" Target="externalLinks/externalLink9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externalLink" Target="externalLinks/externalLink4.xml"/><Relationship Id="rId60" Type="http://schemas.openxmlformats.org/officeDocument/2006/relationships/externalLink" Target="externalLinks/externalLink12.xml"/><Relationship Id="rId65" Type="http://schemas.openxmlformats.org/officeDocument/2006/relationships/externalLink" Target="externalLinks/externalLink17.xml"/><Relationship Id="rId73" Type="http://schemas.openxmlformats.org/officeDocument/2006/relationships/externalLink" Target="externalLinks/externalLink25.xml"/><Relationship Id="rId78" Type="http://schemas.openxmlformats.org/officeDocument/2006/relationships/externalLink" Target="externalLinks/externalLink30.xml"/><Relationship Id="rId81" Type="http://schemas.openxmlformats.org/officeDocument/2006/relationships/externalLink" Target="externalLinks/externalLink33.xml"/><Relationship Id="rId86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externalLink" Target="externalLinks/externalLink2.xml"/><Relationship Id="rId55" Type="http://schemas.openxmlformats.org/officeDocument/2006/relationships/externalLink" Target="externalLinks/externalLink7.xml"/><Relationship Id="rId76" Type="http://schemas.openxmlformats.org/officeDocument/2006/relationships/externalLink" Target="externalLinks/externalLink28.xml"/><Relationship Id="rId7" Type="http://schemas.openxmlformats.org/officeDocument/2006/relationships/worksheet" Target="worksheets/sheet7.xml"/><Relationship Id="rId71" Type="http://schemas.openxmlformats.org/officeDocument/2006/relationships/externalLink" Target="externalLinks/externalLink23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externalLink" Target="externalLinks/externalLink18.xml"/><Relationship Id="rId87" Type="http://schemas.openxmlformats.org/officeDocument/2006/relationships/customXml" Target="../customXml/item2.xml"/><Relationship Id="rId61" Type="http://schemas.openxmlformats.org/officeDocument/2006/relationships/externalLink" Target="externalLinks/externalLink13.xml"/><Relationship Id="rId8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emf"/><Relationship Id="rId2" Type="http://schemas.openxmlformats.org/officeDocument/2006/relationships/image" Target="../media/image5.emf"/><Relationship Id="rId1" Type="http://schemas.openxmlformats.org/officeDocument/2006/relationships/image" Target="../media/image4.emf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emf"/><Relationship Id="rId2" Type="http://schemas.openxmlformats.org/officeDocument/2006/relationships/image" Target="../media/image5.emf"/><Relationship Id="rId1" Type="http://schemas.openxmlformats.org/officeDocument/2006/relationships/image" Target="../media/image4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1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1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17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18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19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20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2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2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2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2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2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2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27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28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29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30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3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3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3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3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3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3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37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38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39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40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4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4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4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4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46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47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11206</xdr:colOff>
      <xdr:row>2</xdr:row>
      <xdr:rowOff>22412</xdr:rowOff>
    </xdr:from>
    <xdr:ext cx="3686735" cy="974912"/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0806" y="212912"/>
          <a:ext cx="3686735" cy="974912"/>
        </a:xfrm>
        <a:prstGeom prst="rect">
          <a:avLst/>
        </a:prstGeom>
      </xdr:spPr>
    </xdr:pic>
    <xdr:clientData/>
  </xdr:oneCellAnchor>
  <xdr:oneCellAnchor>
    <xdr:from>
      <xdr:col>6</xdr:col>
      <xdr:colOff>425824</xdr:colOff>
      <xdr:row>2</xdr:row>
      <xdr:rowOff>56029</xdr:rowOff>
    </xdr:from>
    <xdr:ext cx="4180943" cy="986118"/>
    <xdr:pic>
      <xdr:nvPicPr>
        <xdr:cNvPr id="3" name="Imagem 2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PicPr/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83424" y="246529"/>
          <a:ext cx="4180943" cy="98611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352425</xdr:colOff>
      <xdr:row>25</xdr:row>
      <xdr:rowOff>133350</xdr:rowOff>
    </xdr:from>
    <xdr:to>
      <xdr:col>6</xdr:col>
      <xdr:colOff>171450</xdr:colOff>
      <xdr:row>29</xdr:row>
      <xdr:rowOff>123825</xdr:rowOff>
    </xdr:to>
    <xdr:grpSp>
      <xdr:nvGrpSpPr>
        <xdr:cNvPr id="2" name="Grupo 1">
          <a:extLst>
            <a:ext uri="{FF2B5EF4-FFF2-40B4-BE49-F238E27FC236}">
              <a16:creationId xmlns:a16="http://schemas.microsoft.com/office/drawing/2014/main" id="{00000000-0008-0000-F600-000002000000}"/>
            </a:ext>
          </a:extLst>
        </xdr:cNvPr>
        <xdr:cNvGrpSpPr/>
      </xdr:nvGrpSpPr>
      <xdr:grpSpPr>
        <a:xfrm>
          <a:off x="1248896" y="6005232"/>
          <a:ext cx="4480672" cy="752475"/>
          <a:chOff x="914400" y="3448050"/>
          <a:chExt cx="5086350" cy="752475"/>
        </a:xfrm>
      </xdr:grpSpPr>
      <xdr:pic>
        <xdr:nvPicPr>
          <xdr:cNvPr id="3" name="Imagem 2">
            <a:extLst>
              <a:ext uri="{FF2B5EF4-FFF2-40B4-BE49-F238E27FC236}">
                <a16:creationId xmlns:a16="http://schemas.microsoft.com/office/drawing/2014/main" id="{00000000-0008-0000-F600-0000030000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914400" y="3448050"/>
            <a:ext cx="4524375" cy="752475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pic>
        <xdr:nvPicPr>
          <xdr:cNvPr id="4" name="Imagem 3">
            <a:extLst>
              <a:ext uri="{FF2B5EF4-FFF2-40B4-BE49-F238E27FC236}">
                <a16:creationId xmlns:a16="http://schemas.microsoft.com/office/drawing/2014/main" id="{00000000-0008-0000-F600-0000040000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5505450" y="3752850"/>
            <a:ext cx="257175" cy="200025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pic>
        <xdr:nvPicPr>
          <xdr:cNvPr id="5" name="Imagem 4">
            <a:extLst>
              <a:ext uri="{FF2B5EF4-FFF2-40B4-BE49-F238E27FC236}">
                <a16:creationId xmlns:a16="http://schemas.microsoft.com/office/drawing/2014/main" id="{00000000-0008-0000-F600-0000050000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5819775" y="3667125"/>
            <a:ext cx="180975" cy="238125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</xdr:grpSp>
    <xdr:clientData/>
  </xdr:twoCellAnchor>
  <xdr:twoCellAnchor>
    <xdr:from>
      <xdr:col>0</xdr:col>
      <xdr:colOff>38099</xdr:colOff>
      <xdr:row>0</xdr:row>
      <xdr:rowOff>19049</xdr:rowOff>
    </xdr:from>
    <xdr:to>
      <xdr:col>1</xdr:col>
      <xdr:colOff>581024</xdr:colOff>
      <xdr:row>0</xdr:row>
      <xdr:rowOff>280147</xdr:rowOff>
    </xdr:to>
    <xdr:sp macro="[0]!Sintetic" textlink="">
      <xdr:nvSpPr>
        <xdr:cNvPr id="6" name="Retângulo arredondado 5">
          <a:extLst>
            <a:ext uri="{FF2B5EF4-FFF2-40B4-BE49-F238E27FC236}">
              <a16:creationId xmlns:a16="http://schemas.microsoft.com/office/drawing/2014/main" id="{00000000-0008-0000-F600-000006000000}"/>
            </a:ext>
          </a:extLst>
        </xdr:cNvPr>
        <xdr:cNvSpPr/>
      </xdr:nvSpPr>
      <xdr:spPr>
        <a:xfrm>
          <a:off x="38099" y="19049"/>
          <a:ext cx="771525" cy="261098"/>
        </a:xfrm>
        <a:prstGeom prst="roundRect">
          <a:avLst/>
        </a:prstGeom>
        <a:solidFill>
          <a:srgbClr val="7030A0"/>
        </a:solidFill>
        <a:ln w="285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pt-BR" sz="1050">
              <a:solidFill>
                <a:schemeClr val="bg1"/>
              </a:solidFill>
            </a:rPr>
            <a:t>Sintético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352425</xdr:colOff>
      <xdr:row>25</xdr:row>
      <xdr:rowOff>133350</xdr:rowOff>
    </xdr:from>
    <xdr:to>
      <xdr:col>6</xdr:col>
      <xdr:colOff>171450</xdr:colOff>
      <xdr:row>29</xdr:row>
      <xdr:rowOff>123825</xdr:rowOff>
    </xdr:to>
    <xdr:grpSp>
      <xdr:nvGrpSpPr>
        <xdr:cNvPr id="2" name="Grupo 1">
          <a:extLst>
            <a:ext uri="{FF2B5EF4-FFF2-40B4-BE49-F238E27FC236}">
              <a16:creationId xmlns:a16="http://schemas.microsoft.com/office/drawing/2014/main" id="{00000000-0008-0000-F700-000002000000}"/>
            </a:ext>
          </a:extLst>
        </xdr:cNvPr>
        <xdr:cNvGrpSpPr/>
      </xdr:nvGrpSpPr>
      <xdr:grpSpPr>
        <a:xfrm>
          <a:off x="1585072" y="5960409"/>
          <a:ext cx="4547907" cy="752475"/>
          <a:chOff x="914400" y="3448050"/>
          <a:chExt cx="5086350" cy="752475"/>
        </a:xfrm>
      </xdr:grpSpPr>
      <xdr:pic>
        <xdr:nvPicPr>
          <xdr:cNvPr id="3" name="Imagem 2">
            <a:extLst>
              <a:ext uri="{FF2B5EF4-FFF2-40B4-BE49-F238E27FC236}">
                <a16:creationId xmlns:a16="http://schemas.microsoft.com/office/drawing/2014/main" id="{00000000-0008-0000-F700-0000030000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914400" y="3448050"/>
            <a:ext cx="4524375" cy="752475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pic>
        <xdr:nvPicPr>
          <xdr:cNvPr id="4" name="Imagem 3">
            <a:extLst>
              <a:ext uri="{FF2B5EF4-FFF2-40B4-BE49-F238E27FC236}">
                <a16:creationId xmlns:a16="http://schemas.microsoft.com/office/drawing/2014/main" id="{00000000-0008-0000-F700-0000040000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5505450" y="3752850"/>
            <a:ext cx="257175" cy="200025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pic>
        <xdr:nvPicPr>
          <xdr:cNvPr id="5" name="Imagem 4">
            <a:extLst>
              <a:ext uri="{FF2B5EF4-FFF2-40B4-BE49-F238E27FC236}">
                <a16:creationId xmlns:a16="http://schemas.microsoft.com/office/drawing/2014/main" id="{00000000-0008-0000-F700-0000050000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5819775" y="3667125"/>
            <a:ext cx="180975" cy="238125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</xdr:grpSp>
    <xdr:clientData/>
  </xdr:twoCellAnchor>
  <xdr:twoCellAnchor>
    <xdr:from>
      <xdr:col>0</xdr:col>
      <xdr:colOff>38099</xdr:colOff>
      <xdr:row>0</xdr:row>
      <xdr:rowOff>19049</xdr:rowOff>
    </xdr:from>
    <xdr:to>
      <xdr:col>1</xdr:col>
      <xdr:colOff>581024</xdr:colOff>
      <xdr:row>0</xdr:row>
      <xdr:rowOff>280147</xdr:rowOff>
    </xdr:to>
    <xdr:sp macro="[0]!Sintetic" textlink="">
      <xdr:nvSpPr>
        <xdr:cNvPr id="6" name="Retângulo arredondado 6">
          <a:extLst>
            <a:ext uri="{FF2B5EF4-FFF2-40B4-BE49-F238E27FC236}">
              <a16:creationId xmlns:a16="http://schemas.microsoft.com/office/drawing/2014/main" id="{00000000-0008-0000-F700-000007000000}"/>
            </a:ext>
          </a:extLst>
        </xdr:cNvPr>
        <xdr:cNvSpPr/>
      </xdr:nvSpPr>
      <xdr:spPr>
        <a:xfrm>
          <a:off x="38099" y="19049"/>
          <a:ext cx="771525" cy="261098"/>
        </a:xfrm>
        <a:prstGeom prst="roundRect">
          <a:avLst/>
        </a:prstGeom>
        <a:solidFill>
          <a:srgbClr val="7030A0"/>
        </a:solidFill>
        <a:ln w="285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pt-BR" sz="1050">
              <a:solidFill>
                <a:schemeClr val="bg1"/>
              </a:solidFill>
            </a:rPr>
            <a:t>Sintético</a:t>
          </a: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UIZ\C_LUIZ\Arq_Excel\SID_NI_5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22.10\server\PAVITEC\PAVITEC\PAVITEC\04%20-%20Pavitec\OBRAS\LICITA&#199;&#195;O\Federal\DNIT\74_2015\Projetos_edital0074_15-19_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22.10\server\BACKUP\1%20DNIT%20c\PATO\BR_267\KM%20290,100%20ao%20396,40%20(BR-267)\C&#243;pia%20de%20Pato%20163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BACKUP\1%20DNIT\PATO\Pato_163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BACKUP\1%20DNIT\PATO\BR-262-PATONOV07-Pista%20Dupla-BR-060-163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j249w.pmcg.imti\setores_secomp\DIOR\OR&#199;AMENTO%20CONTROLE%202\OR&#199;AMENTO%20PRA&#199;AS\PRA&#199;A%20JARDIM%20NOVA%20SERRANA\PLANILHA%20OR&#199;AMENTARIA%20PRA&#199;A%20MORENINHA%20III%20-%20v200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7.249\arquivos\OR&#199;AMENTO%20CONTROLE%202\OR&#199;AMENTO%20PRA&#199;AS\ACADEMIAS%20DE%20SAUDE%20AO%20AR%20LIVRE\ACADEMIA%20DE%20SAUDE%20-%20PRA&#199;A%20AERO%20RANCHO\ACADEMIA%20%20DE%20SA&#218;DE%20AERO%20RANCHO%20A20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6.0.250\DIOR\OR&#199;AMENTO%20CONTROLE%202\MANUTEN&#199;AO%20DE%20VIAS%20E%20LIMPEZA\TAPA%20BURACO\TAPA%20BURACO%20-%20ANHANDUIZINHO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7.249\arquivos\DIOR\OR&#199;AMENTO%20CONTROLE%202\OR&#199;AMENTO%20SAUDE\UPA%20VILA%20ALMEIDA\OR&#199;AMENTO%20REFORMA%2030_01_2017\OR&#199;AMENTO\REFORMA%20UPA%20VILA%20ALMEIDA%20M20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f236w.pmcg.imti\setores\GABINETE\DA%20e%20DOC\CAM%20maio%202023\V.2\Or&#231;amento%20em%20EXCEL\Sinaliza&#231;&#227;o%20Viaria%20CGR_V60.xlsm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f236w.pmcg.imti\setores\GABINETE\DA%20e%20DOC\8.%20Sinaliza&#231;&#227;o%20Vi&#225;ria%20-%20Novo\Apontamentos%20SECOMP\Retorno%20SECOMP%2029-02-2024\03.%20Planilha%20de%20Custos%20(Reuni&#227;o%2029.02.2024).xlsm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sergio.sampaio\Documents\PATOS\PATO_BR_267_JUL_2014\PATO%20BR-267%20JUL_14_Corrigido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IAF\Thiago\TUDO%20JUNTO\0.7%20-%20INFRAESTRUTURA\COMPOSI&#199;&#195;O%20REBAIXO%20DE%20CAL&#199;ADA\or&#231;amentos%20elaborados\ESCOLA%20MODELO%20MATA%20DO%20JACINTO\IMPLANTA&#199;&#195;O%20ESCOLA%20PADR&#195;O%20MATA%20DO%20JACINTO.xlsx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6.0.250\Meus%20documentos%20Rutenio\SEINTRHA\MANUTEN&#199;&#195;O%20DE%20VIAS%20PUBLICAS\OR&#199;AMENTO%20MANUTEN&#199;AO%20EMERGENCIAL.xlsx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6.0.250\PUBLICO\Or&#231;amento\_CONCORRENCIA%20&#193;REAS\Anhanduizinho%20II\Meus%20documentos%20Rutenio\SEINTRHA\JOS&#201;%20OTAVIO%20GUIZZO\OR&#199;AMENTO%20LICITA&#199;&#195;O%20GJ3%20OTAVIO%20GUIZO%20V40.xlsx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j249w.pmcg.imti\setores_secomp\Users\User\Desktop\PLANILHA\ZANATA\1%20EXEMPLOS\OR&#199;AMENTO%20REFORMA%20COMUNICA&#199;&#195;O%20V20-AR%20CONDICIONADO.xlsx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DOCUME~1\RAPHAE~1.POR\CONFIG~1\Temp\Rar$DI00.610\Acabamentos24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j249w.pmcg.imti\setores_secomp\Temp\Rar$DI00.610\Acabamentos24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IOMEGA\DNIT\ECP%20WIN\Or&#231;amento\Lote%2001\Or&#231;amento%20ECP%20BR259ES%20km2,58.xlsx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6.0.250\Users\luiz.vpereira\Desktop\OBRAS\COMPOSI&#199;&#195;O\LISTA%20DE%20COMP\NOVA\COMPOSI&#199;&#213;ES%20DIVERSAS%20-%20ELETRICA.xlsx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7.249\arquivos\DIOR\OR&#199;AMENTO%20CONTROLE%202\READEQUA&#199;&#195;O%20DE%20PRE&#199;OS%20UNIT&#193;RIOS\CEINF%20S&#195;O%20CONRADO\CEINF%20S&#195;O%20CONRADO%20V60.xlsx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6.0.250\Meus%20documentos%20Rutenio\_PROJETO%20CAMPO%20GRANDE\ODENIR\CRAS\OR&#199;AMENTO%20CRAS%20CORRE&#199;&#195;O.xlsx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j249w.pmcg.imti\setores_secomp\DIOR\OR&#199;AMENTO%20CONTROLE%202\COMPOSI&#199;&#195;O\COMPOSI&#199;&#195;O%20-%20LUIZ\or&#231;amentos%20elaborados\ESCOLA%20MODELO%20MATA%20DO%20JACINTO\IMPLANTA&#199;&#195;O%20ESCOLA%20PADR&#195;O%20MATA%20DO%20JACINTO.xlsx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gustavo.milhorim\Documents\Gustavo\CONTRATOS\CONSERVA&#199;&#195;O\PATOS%202012\PATO%20BR-267%202011\Nov-11\Pato%20262-MS%20JUNHO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6.0.250\DIOR\EST&#193;GIARIOS\ZANATA\LUIZ\PLANILHA\ZANATA\1%20EXEMPLOS\Or&#231;amento%20-%20Supervis&#227;o%20de%20Obras%20MACRO-ANEL%20V10.xlsx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NIT%20SR_MS\PATO%20262\2014\PATO%20br%20262%20correto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R163PD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IOMEGA\DNIT\PNCV%20novo\FEV2017\Or&#231;amento%20PNCV%20Fev17\LOTE%2001%20FEV17.xlsx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RUBEM%20QUEIROZ\PENDRIVE%201\DEFENSA\Composi&#231;&#245;es%20Rev%20-%20Julho_08\Composi&#231;&#245;es%20Defensas%20rev16_Final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Lote%20116-MT\Lote%20115%20MT%20-%2003_13.xlsx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gustavo.milhorim\Meus%20documentos\Gustavo\BR-262%20(CG-%20MUTUM)\PATO\Pato%20262-MS%20JUNHO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22.10\server\BACKUP\1%20DNIT%20c\PATO\BR_267\KM%20290,100%20ao%20396,40%20(BR-267)\BR-267-PATO%2003_07correto%20km%20125%20%20248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GABINETE\DA%20e%20DOC\CAM%20maio%202023\V.2\Or&#231;amento%20em%20EXCEL\Sinaliza&#231;&#227;o%20Viaria%20CGR_V60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ID_NI_5"/>
      <sheetName val="Capa"/>
      <sheetName val="Plan1"/>
    </sheetNames>
    <sheetDataSet>
      <sheetData sheetId="0"/>
      <sheetData sheetId="1"/>
      <sheetData sheetId="2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GERAIS"/>
      <sheetName val="DADOS PARA PASTAS"/>
      <sheetName val="BDI DNIT"/>
      <sheetName val="materiais"/>
      <sheetName val="composições"/>
      <sheetName val="DIAGRAMA"/>
      <sheetName val="INVEN."/>
      <sheetName val="SERVIÇOS (MATRIZ)"/>
      <sheetName val="ORÇAMENTO 01"/>
      <sheetName val="CURVA ABC"/>
      <sheetName val="Cronograma "/>
      <sheetName val="justificativa"/>
      <sheetName val="instalação"/>
      <sheetName val="mobilização"/>
      <sheetName val="TLCB5"/>
      <sheetName val="TLMR"/>
      <sheetName val="TCCB10"/>
      <sheetName val="TLC4"/>
      <sheetName val="TLCB10"/>
      <sheetName val="Dados Edital"/>
      <sheetName val="calc. transporte IS 02_2011"/>
      <sheetName val="CROQUI"/>
      <sheetName val="Q.R.DIST.TRANSP."/>
      <sheetName val="D. CUST. M."/>
      <sheetName val="comparativo mat"/>
      <sheetName val="D.CONS.M"/>
      <sheetName val="DIVIS"/>
      <sheetName val="Plan1"/>
    </sheetNames>
    <sheetDataSet>
      <sheetData sheetId="0">
        <row r="6">
          <cell r="C6" t="str">
            <v>BR- 267/MS</v>
          </cell>
        </row>
        <row r="7">
          <cell r="C7" t="str">
            <v>DIV. SP/MS /  ENT. MS-195 (FRONT. BR/PY) (P. Murtinho)</v>
          </cell>
        </row>
        <row r="8">
          <cell r="C8" t="str">
            <v>ENT. BR-163(B)(Rio Brilhante) – ENT. MS-164(Vista Alegre)</v>
          </cell>
        </row>
        <row r="9">
          <cell r="C9" t="str">
            <v>km 290,100 / km 396,400</v>
          </cell>
        </row>
        <row r="10">
          <cell r="C10">
            <v>106.3</v>
          </cell>
        </row>
        <row r="15">
          <cell r="C15">
            <v>42002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37">
          <cell r="F37">
            <v>425373</v>
          </cell>
        </row>
        <row r="42">
          <cell r="F42">
            <v>27202.16</v>
          </cell>
        </row>
        <row r="47">
          <cell r="F47">
            <v>152910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>
        <row r="31">
          <cell r="I31">
            <v>103594.7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  <sheetData sheetId="20">
        <row r="30">
          <cell r="C30">
            <v>29.856000000000002</v>
          </cell>
        </row>
      </sheetData>
      <sheetData sheetId="21" refreshError="1"/>
      <sheetData sheetId="22">
        <row r="29">
          <cell r="B29" t="str">
            <v>SEGMENTO:   KM 290,10 ao KM 396,40</v>
          </cell>
        </row>
      </sheetData>
      <sheetData sheetId="23"/>
      <sheetData sheetId="24">
        <row r="16">
          <cell r="B16">
            <v>914.59</v>
          </cell>
        </row>
      </sheetData>
      <sheetData sheetId="25" refreshError="1"/>
      <sheetData sheetId="26" refreshError="1"/>
      <sheetData sheetId="27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ent."/>
      <sheetName val="Croqui"/>
      <sheetName val="Comparativo"/>
      <sheetName val="Mat. Bet."/>
      <sheetName val="Calc.transporte"/>
      <sheetName val="Preço MBet."/>
      <sheetName val="TLCB5"/>
      <sheetName val="TLMR"/>
      <sheetName val="TLBM"/>
      <sheetName val="TCCC"/>
      <sheetName val="TLCB10"/>
      <sheetName val="TLCC4"/>
      <sheetName val="TCCB10"/>
      <sheetName val="Quadro res. transp."/>
      <sheetName val="CURVA ABC"/>
      <sheetName val="Orçamento"/>
      <sheetName val="Serviços"/>
      <sheetName val="Cronograma 1º"/>
      <sheetName val="Cronograma 2º"/>
      <sheetName val="Instalação"/>
      <sheetName val="Mobiliz."/>
      <sheetName val="Cpu Trans."/>
      <sheetName val="CAP-CM30"/>
      <sheetName val="Rotineira"/>
      <sheetName val="Veíc."/>
      <sheetName val="Serv.Aux."/>
      <sheetName val="Const. Dren."/>
      <sheetName val="Aux.Dren"/>
      <sheetName val="Serv. Adm."/>
      <sheetName val="CPUMat.Bet."/>
      <sheetName val="M Obra"/>
      <sheetName val="Equip."/>
      <sheetName val="Materiais"/>
      <sheetName val="DIVISÓRIAS"/>
      <sheetName val="Modelo"/>
    </sheetNames>
    <sheetDataSet>
      <sheetData sheetId="0" refreshError="1"/>
      <sheetData sheetId="1" refreshError="1"/>
      <sheetData sheetId="2" refreshError="1"/>
      <sheetData sheetId="3">
        <row r="22">
          <cell r="E22">
            <v>293.51</v>
          </cell>
        </row>
        <row r="24">
          <cell r="E24">
            <v>342.11</v>
          </cell>
        </row>
        <row r="25">
          <cell r="F25">
            <v>265.37</v>
          </cell>
        </row>
        <row r="27">
          <cell r="F27">
            <v>309.29000000000002</v>
          </cell>
        </row>
        <row r="28">
          <cell r="F28">
            <v>265.37</v>
          </cell>
        </row>
        <row r="29">
          <cell r="F29">
            <v>24.49</v>
          </cell>
        </row>
        <row r="30">
          <cell r="F30">
            <v>280.83</v>
          </cell>
        </row>
        <row r="31">
          <cell r="F31">
            <v>39.950000000000003</v>
          </cell>
        </row>
        <row r="33">
          <cell r="F33">
            <v>265.37</v>
          </cell>
        </row>
        <row r="34">
          <cell r="F34">
            <v>24.49</v>
          </cell>
        </row>
        <row r="36">
          <cell r="F36">
            <v>265.37</v>
          </cell>
        </row>
        <row r="37">
          <cell r="F37">
            <v>24.49</v>
          </cell>
        </row>
        <row r="39">
          <cell r="F39">
            <v>280.83</v>
          </cell>
        </row>
        <row r="40">
          <cell r="F40">
            <v>39.950000000000003</v>
          </cell>
        </row>
        <row r="42">
          <cell r="F42">
            <v>265.37</v>
          </cell>
        </row>
        <row r="43">
          <cell r="F43">
            <v>24.49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ent."/>
      <sheetName val="Croqui"/>
      <sheetName val="Comparativo"/>
      <sheetName val="Mat. Bet."/>
      <sheetName val="Calc.transporte"/>
      <sheetName val="Preço MBet."/>
      <sheetName val="TLCB5"/>
      <sheetName val="TLMR"/>
      <sheetName val="TLBM"/>
      <sheetName val="TCCC"/>
      <sheetName val="TLCB10"/>
      <sheetName val="TLCC4"/>
      <sheetName val="TCCB10"/>
      <sheetName val="Quadro res. transp."/>
      <sheetName val="CURVA ABC"/>
      <sheetName val="Orçamento"/>
      <sheetName val="Serviços"/>
      <sheetName val="Cronograma 1º"/>
      <sheetName val="Cronograma 2º"/>
      <sheetName val="Instalação"/>
      <sheetName val="Mobiliz."/>
      <sheetName val="Cpu Trans."/>
      <sheetName val="CAP-CM30"/>
      <sheetName val="Rotineira"/>
      <sheetName val="Veíc."/>
      <sheetName val="Serv.Aux."/>
      <sheetName val="Const. Dren."/>
      <sheetName val="Aux.Dren"/>
      <sheetName val="Serv. Adm."/>
      <sheetName val="CPUMat.Bet."/>
      <sheetName val="M Obra"/>
      <sheetName val="Equip."/>
      <sheetName val="Materiais"/>
      <sheetName val="DIVISÓRIAS"/>
      <sheetName val="Modelo"/>
    </sheetNames>
    <sheetDataSet>
      <sheetData sheetId="0">
        <row r="20">
          <cell r="G20">
            <v>58.8</v>
          </cell>
        </row>
        <row r="21">
          <cell r="G21">
            <v>15.1</v>
          </cell>
        </row>
        <row r="22">
          <cell r="G22">
            <v>15.1</v>
          </cell>
        </row>
        <row r="23">
          <cell r="G23">
            <v>15.1</v>
          </cell>
        </row>
        <row r="24">
          <cell r="G24">
            <v>15.1</v>
          </cell>
        </row>
        <row r="30">
          <cell r="E30">
            <v>39569</v>
          </cell>
        </row>
        <row r="31">
          <cell r="E31">
            <v>39660</v>
          </cell>
        </row>
        <row r="33">
          <cell r="E33">
            <v>360.48</v>
          </cell>
        </row>
        <row r="43">
          <cell r="A43" t="str">
            <v>VIDE DADOS DO TRECHO</v>
          </cell>
        </row>
      </sheetData>
      <sheetData sheetId="1"/>
      <sheetData sheetId="2">
        <row r="26">
          <cell r="G26">
            <v>1052.5144578313252</v>
          </cell>
          <cell r="H26">
            <v>293.51</v>
          </cell>
        </row>
        <row r="27">
          <cell r="G27">
            <v>1698.2891566265059</v>
          </cell>
          <cell r="H27">
            <v>265.37</v>
          </cell>
        </row>
        <row r="28">
          <cell r="G28">
            <v>852.00963855421685</v>
          </cell>
          <cell r="H28">
            <v>265.37</v>
          </cell>
        </row>
        <row r="29">
          <cell r="G29">
            <v>1130.3156626506022</v>
          </cell>
          <cell r="H29">
            <v>280.83</v>
          </cell>
        </row>
        <row r="32">
          <cell r="G32">
            <v>1530</v>
          </cell>
          <cell r="H32">
            <v>39.950000000000003</v>
          </cell>
        </row>
      </sheetData>
      <sheetData sheetId="3"/>
      <sheetData sheetId="4"/>
      <sheetData sheetId="5">
        <row r="5">
          <cell r="I5">
            <v>10.58</v>
          </cell>
          <cell r="K5">
            <v>4.01</v>
          </cell>
        </row>
        <row r="6">
          <cell r="I6">
            <v>10.35</v>
          </cell>
          <cell r="K6">
            <v>1.97</v>
          </cell>
        </row>
        <row r="7">
          <cell r="I7">
            <v>0.39</v>
          </cell>
          <cell r="K7">
            <v>0.15</v>
          </cell>
        </row>
        <row r="8">
          <cell r="I8">
            <v>10.58</v>
          </cell>
          <cell r="K8">
            <v>4.01</v>
          </cell>
        </row>
        <row r="10">
          <cell r="I10">
            <v>188.82</v>
          </cell>
          <cell r="K10">
            <v>64.069999999999993</v>
          </cell>
        </row>
        <row r="12">
          <cell r="I12">
            <v>5.0999999999999996</v>
          </cell>
          <cell r="K12">
            <v>0.14000000000000001</v>
          </cell>
        </row>
        <row r="13">
          <cell r="I13">
            <v>0.98</v>
          </cell>
          <cell r="K13">
            <v>0.37</v>
          </cell>
        </row>
      </sheetData>
      <sheetData sheetId="6">
        <row r="24">
          <cell r="I24">
            <v>122194.66320000001</v>
          </cell>
        </row>
      </sheetData>
      <sheetData sheetId="7">
        <row r="22">
          <cell r="I22">
            <v>82140.130999999994</v>
          </cell>
        </row>
      </sheetData>
      <sheetData sheetId="8"/>
      <sheetData sheetId="9">
        <row r="31">
          <cell r="I31">
            <v>5615.3190000000004</v>
          </cell>
        </row>
      </sheetData>
      <sheetData sheetId="10"/>
      <sheetData sheetId="11">
        <row r="27">
          <cell r="I27">
            <v>10250.674560000001</v>
          </cell>
        </row>
      </sheetData>
      <sheetData sheetId="12">
        <row r="27">
          <cell r="I27">
            <v>371372.78499999997</v>
          </cell>
        </row>
      </sheetData>
      <sheetData sheetId="13"/>
      <sheetData sheetId="14"/>
      <sheetData sheetId="15"/>
      <sheetData sheetId="16">
        <row r="11">
          <cell r="G11">
            <v>185700</v>
          </cell>
        </row>
        <row r="12">
          <cell r="G12">
            <v>158.464</v>
          </cell>
        </row>
        <row r="13">
          <cell r="G13">
            <v>237.696</v>
          </cell>
        </row>
        <row r="15">
          <cell r="G15">
            <v>148.56</v>
          </cell>
        </row>
        <row r="16">
          <cell r="G16">
            <v>594.24</v>
          </cell>
        </row>
        <row r="17">
          <cell r="G17">
            <v>450</v>
          </cell>
        </row>
        <row r="18">
          <cell r="G18">
            <v>170</v>
          </cell>
        </row>
        <row r="19">
          <cell r="G19">
            <v>1890</v>
          </cell>
        </row>
        <row r="20">
          <cell r="G20">
            <v>420</v>
          </cell>
        </row>
        <row r="21">
          <cell r="G21">
            <v>1285</v>
          </cell>
        </row>
        <row r="22">
          <cell r="G22">
            <v>74.28</v>
          </cell>
        </row>
        <row r="23">
          <cell r="G23">
            <v>74.28</v>
          </cell>
        </row>
        <row r="24">
          <cell r="G24">
            <v>247.6</v>
          </cell>
        </row>
        <row r="25">
          <cell r="G25">
            <v>247.6</v>
          </cell>
        </row>
        <row r="27">
          <cell r="G27">
            <v>185.7</v>
          </cell>
        </row>
        <row r="28">
          <cell r="G28">
            <v>309.5</v>
          </cell>
        </row>
        <row r="31">
          <cell r="G31">
            <v>1280</v>
          </cell>
        </row>
        <row r="32">
          <cell r="G32">
            <v>28</v>
          </cell>
        </row>
        <row r="36">
          <cell r="G36">
            <v>500</v>
          </cell>
        </row>
        <row r="37">
          <cell r="G37">
            <v>375</v>
          </cell>
        </row>
        <row r="38">
          <cell r="G38">
            <v>1000</v>
          </cell>
        </row>
        <row r="39">
          <cell r="G39">
            <v>250</v>
          </cell>
        </row>
        <row r="40">
          <cell r="G40">
            <v>60000</v>
          </cell>
        </row>
        <row r="41">
          <cell r="G41">
            <v>100</v>
          </cell>
        </row>
        <row r="42">
          <cell r="G42">
            <v>247.6</v>
          </cell>
        </row>
        <row r="43">
          <cell r="G43">
            <v>433.3</v>
          </cell>
        </row>
        <row r="44">
          <cell r="G44">
            <v>123.8</v>
          </cell>
        </row>
        <row r="45">
          <cell r="G45">
            <v>185.7</v>
          </cell>
        </row>
        <row r="46">
          <cell r="G46">
            <v>185.7</v>
          </cell>
        </row>
        <row r="47">
          <cell r="G47">
            <v>60000</v>
          </cell>
        </row>
        <row r="48">
          <cell r="G48">
            <v>198080</v>
          </cell>
        </row>
        <row r="49">
          <cell r="G49">
            <v>200</v>
          </cell>
        </row>
        <row r="50">
          <cell r="G50">
            <v>6565.0659999999998</v>
          </cell>
        </row>
        <row r="51">
          <cell r="G51">
            <v>70</v>
          </cell>
        </row>
        <row r="52">
          <cell r="G52">
            <v>70</v>
          </cell>
        </row>
        <row r="53">
          <cell r="G53">
            <v>192000</v>
          </cell>
        </row>
        <row r="54">
          <cell r="G54">
            <v>122194.66320000001</v>
          </cell>
        </row>
        <row r="55">
          <cell r="G55">
            <v>82140.130999999994</v>
          </cell>
        </row>
        <row r="56">
          <cell r="G56">
            <v>10250.674560000001</v>
          </cell>
        </row>
        <row r="58">
          <cell r="G58">
            <v>371372.78499999997</v>
          </cell>
        </row>
        <row r="59">
          <cell r="G59">
            <v>12</v>
          </cell>
        </row>
        <row r="60">
          <cell r="G60">
            <v>192</v>
          </cell>
        </row>
        <row r="61">
          <cell r="G61">
            <v>960</v>
          </cell>
        </row>
        <row r="62">
          <cell r="G62">
            <v>60</v>
          </cell>
        </row>
        <row r="63">
          <cell r="G63">
            <v>120</v>
          </cell>
        </row>
        <row r="64">
          <cell r="G64">
            <v>160</v>
          </cell>
        </row>
      </sheetData>
      <sheetData sheetId="17"/>
      <sheetData sheetId="18"/>
      <sheetData sheetId="19">
        <row r="32">
          <cell r="O32">
            <v>174</v>
          </cell>
        </row>
        <row r="34">
          <cell r="T34">
            <v>75016.62000000001</v>
          </cell>
        </row>
      </sheetData>
      <sheetData sheetId="20">
        <row r="49">
          <cell r="I49">
            <v>2736.18</v>
          </cell>
        </row>
      </sheetData>
      <sheetData sheetId="21">
        <row r="57">
          <cell r="H57">
            <v>0.62</v>
          </cell>
        </row>
        <row r="137">
          <cell r="H137">
            <v>0.96</v>
          </cell>
        </row>
        <row r="217">
          <cell r="H217">
            <v>0.89</v>
          </cell>
        </row>
        <row r="297">
          <cell r="H297">
            <v>0.36</v>
          </cell>
        </row>
        <row r="537">
          <cell r="H537">
            <v>0.35</v>
          </cell>
        </row>
      </sheetData>
      <sheetData sheetId="22"/>
      <sheetData sheetId="23">
        <row r="137">
          <cell r="H137">
            <v>54.22</v>
          </cell>
        </row>
        <row r="217">
          <cell r="H217">
            <v>0.21</v>
          </cell>
        </row>
        <row r="377">
          <cell r="H377">
            <v>28.49</v>
          </cell>
        </row>
        <row r="457">
          <cell r="H457">
            <v>127.2</v>
          </cell>
        </row>
        <row r="537">
          <cell r="H537">
            <v>230.5</v>
          </cell>
        </row>
        <row r="617">
          <cell r="H617">
            <v>6.65</v>
          </cell>
        </row>
        <row r="697">
          <cell r="H697">
            <v>48.78</v>
          </cell>
        </row>
        <row r="777">
          <cell r="H777">
            <v>4.16</v>
          </cell>
        </row>
        <row r="857">
          <cell r="H857">
            <v>33.92</v>
          </cell>
        </row>
        <row r="937">
          <cell r="H937">
            <v>118.4</v>
          </cell>
        </row>
        <row r="1017">
          <cell r="H1017">
            <v>76.08</v>
          </cell>
        </row>
        <row r="1097">
          <cell r="H1097">
            <v>5.52</v>
          </cell>
        </row>
        <row r="1177">
          <cell r="H1177">
            <v>5.79</v>
          </cell>
        </row>
        <row r="1257">
          <cell r="H1257">
            <v>220.11</v>
          </cell>
        </row>
        <row r="1337">
          <cell r="H1337">
            <v>150.33000000000001</v>
          </cell>
        </row>
        <row r="1497">
          <cell r="H1497">
            <v>96.09</v>
          </cell>
        </row>
        <row r="1577">
          <cell r="H1577">
            <v>0.38249016611520004</v>
          </cell>
        </row>
        <row r="1897">
          <cell r="H1897">
            <v>12.49</v>
          </cell>
        </row>
        <row r="1977">
          <cell r="H1977">
            <v>36.454502522879999</v>
          </cell>
        </row>
        <row r="2057">
          <cell r="H2057">
            <v>1.54</v>
          </cell>
        </row>
        <row r="2137">
          <cell r="H2137">
            <v>4.87</v>
          </cell>
        </row>
        <row r="2217">
          <cell r="H2217">
            <v>20.63</v>
          </cell>
        </row>
        <row r="2297">
          <cell r="H2297">
            <v>1.54</v>
          </cell>
        </row>
        <row r="2377">
          <cell r="H2377">
            <v>30.89</v>
          </cell>
        </row>
        <row r="2457">
          <cell r="H2457">
            <v>1040.82</v>
          </cell>
        </row>
        <row r="2617">
          <cell r="H2617">
            <v>241.96</v>
          </cell>
        </row>
        <row r="2697">
          <cell r="H2697">
            <v>0.09</v>
          </cell>
        </row>
        <row r="2777">
          <cell r="H2777">
            <v>0.42</v>
          </cell>
        </row>
        <row r="2857">
          <cell r="H2857">
            <v>17.87</v>
          </cell>
        </row>
        <row r="3017">
          <cell r="H3017">
            <v>30.140251753514203</v>
          </cell>
        </row>
        <row r="3257">
          <cell r="H3257">
            <v>14.65</v>
          </cell>
        </row>
        <row r="3337">
          <cell r="H3337">
            <v>79.31</v>
          </cell>
        </row>
        <row r="3417">
          <cell r="H3417">
            <v>20.14</v>
          </cell>
        </row>
        <row r="3497">
          <cell r="H3497">
            <v>184.93</v>
          </cell>
        </row>
        <row r="3661">
          <cell r="H3661">
            <v>3.57</v>
          </cell>
        </row>
        <row r="3741">
          <cell r="H3741">
            <v>28.16</v>
          </cell>
        </row>
        <row r="3821">
          <cell r="H3821">
            <v>70.400000000000006</v>
          </cell>
        </row>
      </sheetData>
      <sheetData sheetId="24">
        <row r="57">
          <cell r="H57">
            <v>4140.3999999999996</v>
          </cell>
        </row>
        <row r="137">
          <cell r="H137">
            <v>0.49</v>
          </cell>
        </row>
      </sheetData>
      <sheetData sheetId="25">
        <row r="777">
          <cell r="H777">
            <v>7.3051125152786121</v>
          </cell>
        </row>
      </sheetData>
      <sheetData sheetId="26"/>
      <sheetData sheetId="27"/>
      <sheetData sheetId="28">
        <row r="57">
          <cell r="H57">
            <v>8.68</v>
          </cell>
        </row>
        <row r="137">
          <cell r="H137">
            <v>16.850000000000001</v>
          </cell>
        </row>
        <row r="217">
          <cell r="H217">
            <v>20.53</v>
          </cell>
        </row>
        <row r="297">
          <cell r="H297">
            <v>104.65</v>
          </cell>
        </row>
        <row r="377">
          <cell r="H377">
            <v>80.5</v>
          </cell>
        </row>
        <row r="457">
          <cell r="H457">
            <v>431.13</v>
          </cell>
        </row>
      </sheetData>
      <sheetData sheetId="29"/>
      <sheetData sheetId="30"/>
      <sheetData sheetId="31"/>
      <sheetData sheetId="32"/>
      <sheetData sheetId="33"/>
      <sheetData sheetId="34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ENTÁRIO"/>
      <sheetName val="TREVOS"/>
      <sheetName val="CROQUIS"/>
      <sheetName val="MB"/>
      <sheetName val="AQ TR MB"/>
      <sheetName val="MOBIL-CANT"/>
      <sheetName val="MAT PLACA"/>
      <sheetName val="SERVIÇOS"/>
      <sheetName val="ORÇAMENTO"/>
      <sheetName val="TLCB5"/>
      <sheetName val="TLMR"/>
      <sheetName val="TLCC4"/>
      <sheetName val="TLMB"/>
      <sheetName val="TCCB10"/>
      <sheetName val="CRONOGAMA 1º"/>
      <sheetName val="CRONOGAMA 2º"/>
      <sheetName val="COMPAUTO"/>
      <sheetName val="COMPSERVENC"/>
      <sheetName val="COMPMOTSER"/>
      <sheetName val="COMPOSIÇÕES2 (2)"/>
      <sheetName val="COMP-01"/>
      <sheetName val="COMP-"/>
      <sheetName val="COMP-02"/>
      <sheetName val="COMP-03"/>
      <sheetName val="COMP-04"/>
      <sheetName val="COMP-05"/>
      <sheetName val="Composicao Emp"/>
    </sheetNames>
    <sheetDataSet>
      <sheetData sheetId="0" refreshError="1">
        <row r="1">
          <cell r="B1" t="str">
            <v>JAN/2007</v>
          </cell>
        </row>
        <row r="9">
          <cell r="B9" t="str">
            <v>Campo Grande/MS</v>
          </cell>
        </row>
        <row r="27">
          <cell r="B27">
            <v>150.6</v>
          </cell>
        </row>
      </sheetData>
      <sheetData sheetId="1" refreshError="1"/>
      <sheetData sheetId="2" refreshError="1"/>
      <sheetData sheetId="3" refreshError="1"/>
      <sheetData sheetId="4" refreshError="1">
        <row r="5">
          <cell r="I5">
            <v>28.64</v>
          </cell>
          <cell r="K5">
            <v>5.0599999999999996</v>
          </cell>
        </row>
        <row r="10">
          <cell r="I10">
            <v>2.09</v>
          </cell>
          <cell r="K10">
            <v>7.0000000000000007E-2</v>
          </cell>
        </row>
        <row r="11">
          <cell r="I11">
            <v>2.92</v>
          </cell>
          <cell r="K11">
            <v>0.1</v>
          </cell>
        </row>
        <row r="12">
          <cell r="I12">
            <v>6.27</v>
          </cell>
          <cell r="K12">
            <v>0.22</v>
          </cell>
        </row>
        <row r="13">
          <cell r="I13">
            <v>277.42</v>
          </cell>
          <cell r="K13">
            <v>93.68</v>
          </cell>
        </row>
        <row r="15">
          <cell r="I15">
            <v>1.66</v>
          </cell>
          <cell r="K15">
            <v>0.56000000000000005</v>
          </cell>
        </row>
      </sheetData>
      <sheetData sheetId="5" refreshError="1">
        <row r="45">
          <cell r="I45">
            <v>18936.36</v>
          </cell>
        </row>
        <row r="73">
          <cell r="I73">
            <v>66156.88</v>
          </cell>
        </row>
      </sheetData>
      <sheetData sheetId="6" refreshError="1">
        <row r="3">
          <cell r="E3">
            <v>0.14000000000000001</v>
          </cell>
        </row>
        <row r="4">
          <cell r="E4">
            <v>0.68</v>
          </cell>
        </row>
        <row r="5">
          <cell r="E5">
            <v>121.42</v>
          </cell>
        </row>
        <row r="6">
          <cell r="E6">
            <v>2.4700000000000002</v>
          </cell>
        </row>
        <row r="7">
          <cell r="E7">
            <v>1.48</v>
          </cell>
        </row>
        <row r="8">
          <cell r="E8">
            <v>13.96</v>
          </cell>
        </row>
        <row r="9">
          <cell r="E9">
            <v>74.34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>
        <row r="38">
          <cell r="H38">
            <v>3353.13</v>
          </cell>
        </row>
      </sheetData>
      <sheetData sheetId="17" refreshError="1">
        <row r="38">
          <cell r="H38">
            <v>7.58</v>
          </cell>
        </row>
        <row r="76">
          <cell r="H76">
            <v>14.72</v>
          </cell>
        </row>
      </sheetData>
      <sheetData sheetId="18" refreshError="1">
        <row r="38">
          <cell r="H38">
            <v>17.8</v>
          </cell>
        </row>
        <row r="76">
          <cell r="H76">
            <v>109.29</v>
          </cell>
        </row>
      </sheetData>
      <sheetData sheetId="19" refreshError="1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O"/>
      <sheetName val="MEMÓRIA"/>
      <sheetName val="CRONOGRAMA"/>
      <sheetName val="BDI"/>
      <sheetName val="COMP-14"/>
      <sheetName val="COMP-13"/>
      <sheetName val="COMP - 01"/>
      <sheetName val="COMP - 02"/>
      <sheetName val="COMP - 03"/>
      <sheetName val="COMP - 04"/>
      <sheetName val="COMP-05"/>
      <sheetName val="COMP-06"/>
      <sheetName val="COMP-07"/>
      <sheetName val="COMP-08"/>
      <sheetName val="COMP-09"/>
      <sheetName val="COMP-10"/>
      <sheetName val="COMP-11"/>
      <sheetName val="COMP-12"/>
    </sheetNames>
    <sheetDataSet>
      <sheetData sheetId="0">
        <row r="8">
          <cell r="I8">
            <v>0.26240000000000002</v>
          </cell>
        </row>
      </sheetData>
      <sheetData sheetId="1" refreshError="1"/>
      <sheetData sheetId="2" refreshError="1"/>
      <sheetData sheetId="3">
        <row r="7">
          <cell r="F7">
            <v>0.04</v>
          </cell>
        </row>
        <row r="8">
          <cell r="F8">
            <v>8.0000000000000002E-3</v>
          </cell>
        </row>
        <row r="9">
          <cell r="F9">
            <v>1.2699999999999999E-2</v>
          </cell>
        </row>
        <row r="10">
          <cell r="F10">
            <v>1.23E-2</v>
          </cell>
        </row>
        <row r="11">
          <cell r="F11">
            <v>7.3999999999999996E-2</v>
          </cell>
        </row>
        <row r="12">
          <cell r="F12">
            <v>8.6500000000000007E-2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O"/>
      <sheetName val="CRONOGRAMA"/>
      <sheetName val="MAPA DE COTAÇÃO"/>
      <sheetName val="COMP-01"/>
      <sheetName val="COMP - 02"/>
      <sheetName val="LIXO"/>
      <sheetName val="ORÇAMENTO IMP"/>
      <sheetName val="MEMORIA IMP"/>
    </sheetNames>
    <sheetDataSet>
      <sheetData sheetId="0"/>
      <sheetData sheetId="1" refreshError="1"/>
      <sheetData sheetId="2" refreshError="1"/>
      <sheetData sheetId="3"/>
      <sheetData sheetId="4" refreshError="1"/>
      <sheetData sheetId="5">
        <row r="8">
          <cell r="J8">
            <v>0.2092</v>
          </cell>
        </row>
      </sheetData>
      <sheetData sheetId="6" refreshError="1"/>
      <sheetData sheetId="7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O"/>
      <sheetName val="MEM_ORÇA"/>
      <sheetName val="CRONOGRAMA"/>
      <sheetName val="COMP-00"/>
      <sheetName val="COMP-01"/>
      <sheetName val="COMP-02"/>
      <sheetName val="COMP-03"/>
      <sheetName val="COMP-04"/>
      <sheetName val="MEM-00"/>
      <sheetName val="MEM-03"/>
      <sheetName val="BDI_1"/>
      <sheetName val="BDI_2"/>
    </sheetNames>
    <sheetDataSet>
      <sheetData sheetId="0">
        <row r="8">
          <cell r="B8" t="str">
            <v>CAMPO GRANDE - MS</v>
          </cell>
          <cell r="I8">
            <v>0.2092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XO"/>
      <sheetName val="ORÇAMENTO IMP"/>
      <sheetName val="CRONOGRAMA"/>
      <sheetName val="MAPA DE COTAÇÃO"/>
      <sheetName val="MEMÓRIA IMP"/>
      <sheetName val="COMP-01"/>
      <sheetName val="COMP-02"/>
      <sheetName val="COMP-03"/>
      <sheetName val="COMP-04"/>
      <sheetName val="COMP-05"/>
      <sheetName val="COMP-06"/>
      <sheetName val="COMP-07.1"/>
      <sheetName val="COMP-07.2"/>
      <sheetName val="COMP-08"/>
      <sheetName val="COMP-09"/>
      <sheetName val="COMP-10"/>
      <sheetName val="COMP-11"/>
      <sheetName val="COMP-12"/>
    </sheetNames>
    <sheetDataSet>
      <sheetData sheetId="0">
        <row r="6">
          <cell r="C6" t="str">
            <v>REFORMA DA UNIDADE DE PRONTO ATENDIMENTO VILA ALMEIDA</v>
          </cell>
        </row>
        <row r="7">
          <cell r="C7" t="str">
            <v>RUA MINISTRO JOSÉ LINHARES ESQ. RUA YOKOAMA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INAPI.D"/>
      <sheetName val="SINAPI.ND"/>
      <sheetName val="ADM.ND"/>
      <sheetName val="ADM.D"/>
      <sheetName val="Listas"/>
      <sheetName val="Curva ABC"/>
      <sheetName val="Sintético"/>
      <sheetName val="Resumo"/>
      <sheetName val="Cronograma"/>
      <sheetName val="Pesquisa de preços"/>
      <sheetName val="PS0204"/>
      <sheetName val="SISEP.24.01"/>
      <sheetName val="SS0101"/>
      <sheetName val="2.1.Semafórico Implantar"/>
      <sheetName val="2.2.Semafórico Existente"/>
      <sheetName val="2.3.Semafórico Remover"/>
      <sheetName val="2.4.Mem. de Cálculo-Semafórico"/>
      <sheetName val="3.Sinaliz Horiz"/>
      <sheetName val="4.Sinaliz Vert"/>
      <sheetName val="5.CCIMU"/>
      <sheetName val="6.Defensas"/>
      <sheetName val="7.Paraciclo e Ilum"/>
      <sheetName val="8.Elab Projetos"/>
      <sheetName val="SS0101A"/>
      <sheetName val="SS0102"/>
      <sheetName val="SS0101B"/>
      <sheetName val="SS0102A"/>
      <sheetName val="SS0102B"/>
      <sheetName val="SS0103"/>
      <sheetName val="SS0103A"/>
      <sheetName val="SS0103B"/>
      <sheetName val="SS0201"/>
      <sheetName val="SS0201A"/>
      <sheetName val="SS0201B"/>
      <sheetName val="SS0202"/>
      <sheetName val="SS0202A"/>
      <sheetName val="SS0202B"/>
      <sheetName val="SS0301"/>
      <sheetName val="SS0301A"/>
      <sheetName val="SS0301B"/>
      <sheetName val="SS0301C"/>
      <sheetName val="SS0301D"/>
      <sheetName val="SS0301E"/>
      <sheetName val="SS0302"/>
      <sheetName val="SS0302A"/>
      <sheetName val="SS0302B"/>
      <sheetName val="SS0302C"/>
      <sheetName val="SS0303"/>
      <sheetName val="SS0303A"/>
      <sheetName val="SS0303B"/>
      <sheetName val="SS0304"/>
      <sheetName val="SS0304A"/>
      <sheetName val="SS0304B"/>
      <sheetName val="SS0304C"/>
      <sheetName val="SS0304D"/>
      <sheetName val="SS0304E"/>
      <sheetName val="SS0305"/>
      <sheetName val="SS0305A"/>
      <sheetName val="SS0305B"/>
      <sheetName val="SS0306"/>
      <sheetName val="SS0306A"/>
      <sheetName val="SS0306B"/>
      <sheetName val="SS0401"/>
      <sheetName val="SS0401A"/>
      <sheetName val="SS0401B"/>
      <sheetName val="SS0402"/>
      <sheetName val="SS0402A"/>
      <sheetName val="SS0403"/>
      <sheetName val="SS0403A"/>
      <sheetName val="SS0403B"/>
      <sheetName val="SS0404"/>
      <sheetName val="SS0404A"/>
      <sheetName val="SS0405"/>
      <sheetName val="SS0405A"/>
      <sheetName val="SS0405B"/>
      <sheetName val="SS0405C"/>
      <sheetName val="SS0406"/>
      <sheetName val="SS0407"/>
      <sheetName val="SS0407A"/>
      <sheetName val="SS0407B"/>
      <sheetName val="SS0408"/>
      <sheetName val="SS0409"/>
      <sheetName val="SS0410"/>
      <sheetName val="SS0411"/>
      <sheetName val="SS0412"/>
      <sheetName val="SS0413"/>
      <sheetName val="SS0414"/>
      <sheetName val="SS0501"/>
      <sheetName val="SS0502"/>
      <sheetName val="SS0502A"/>
      <sheetName val="SS0502B"/>
      <sheetName val="SS0503"/>
      <sheetName val="SS0601"/>
      <sheetName val="SS0601A"/>
      <sheetName val="SS0602"/>
      <sheetName val="SS0602A"/>
      <sheetName val="SS0603"/>
      <sheetName val="SS0603A"/>
      <sheetName val="SS0604"/>
      <sheetName val="SS0604A"/>
      <sheetName val="SS0605"/>
      <sheetName val="SS0605A"/>
      <sheetName val="SS0606"/>
      <sheetName val="SS0606A"/>
      <sheetName val="SS0607"/>
      <sheetName val="SS0607A"/>
      <sheetName val="SS0608"/>
      <sheetName val="SS0608A"/>
      <sheetName val="SS0609"/>
      <sheetName val="SS0609A"/>
      <sheetName val="SS0610"/>
      <sheetName val="SS0701"/>
      <sheetName val="SS0701A"/>
      <sheetName val="SS0701B"/>
      <sheetName val="SS0702"/>
      <sheetName val="SS0702A"/>
      <sheetName val="SS0702B"/>
      <sheetName val="SS0801"/>
      <sheetName val="SS0802"/>
      <sheetName val="SS0803"/>
      <sheetName val="SS0804"/>
      <sheetName val="SS0805"/>
      <sheetName val="SS0806"/>
      <sheetName val="SS0807"/>
      <sheetName val="SS0808"/>
      <sheetName val="SS0809"/>
      <sheetName val="SS0901"/>
      <sheetName val="SS0901A"/>
      <sheetName val="SS0901B"/>
      <sheetName val="SS0902"/>
      <sheetName val="SS0902A"/>
      <sheetName val="SS0902B"/>
      <sheetName val="SS1001"/>
      <sheetName val="SS1001A"/>
      <sheetName val="SS1001B"/>
      <sheetName val="SS1002"/>
      <sheetName val="SS1002A"/>
      <sheetName val="SS1002B"/>
      <sheetName val="SS1003"/>
      <sheetName val="SS1101"/>
      <sheetName val="SS1102"/>
      <sheetName val="SS1201"/>
      <sheetName val="SS1301"/>
      <sheetName val="SS1302"/>
      <sheetName val="SS1303"/>
      <sheetName val="SS1401"/>
      <sheetName val="SS1402"/>
      <sheetName val="SS1403"/>
      <sheetName val="SS1501"/>
      <sheetName val="SS1502"/>
      <sheetName val="SS1503"/>
      <sheetName val="SS1504"/>
      <sheetName val="SS1601"/>
      <sheetName val="SS1602"/>
      <sheetName val="Modelo equipe manut"/>
      <sheetName val="CC0101"/>
      <sheetName val="CC0102"/>
      <sheetName val="CC0104"/>
      <sheetName val="CC0105"/>
      <sheetName val="CC0106"/>
      <sheetName val="CC0107"/>
      <sheetName val="CC0108"/>
      <sheetName val="CC0109"/>
      <sheetName val="PS0101"/>
      <sheetName val="PS0102"/>
      <sheetName val="PS0103"/>
      <sheetName val="PS0104"/>
      <sheetName val="PS0105"/>
      <sheetName val="PS0201"/>
      <sheetName val="PS0202"/>
      <sheetName val="PS0203"/>
      <sheetName val="MU0101"/>
      <sheetName val="MU0102"/>
      <sheetName val="MU0103"/>
      <sheetName val="MU0104"/>
      <sheetName val="SH0101"/>
      <sheetName val="SH0102"/>
      <sheetName val="SH0201"/>
      <sheetName val="SH0202"/>
      <sheetName val="SH0301"/>
      <sheetName val="SH0302"/>
      <sheetName val="SH0303"/>
      <sheetName val="SH0304"/>
      <sheetName val="SH0305"/>
      <sheetName val="SH0306"/>
      <sheetName val="SH0401"/>
      <sheetName val="SH0402"/>
      <sheetName val="SH0403"/>
      <sheetName val="SH0404"/>
      <sheetName val="SH0405"/>
      <sheetName val="SH0501"/>
      <sheetName val="SH0502"/>
      <sheetName val="SH0503"/>
      <sheetName val="SH0504"/>
      <sheetName val="SH0505"/>
      <sheetName val="SH0506"/>
      <sheetName val="SH0507"/>
      <sheetName val="SH0508"/>
      <sheetName val="SH0509"/>
      <sheetName val="SH0510"/>
      <sheetName val="SH0601"/>
      <sheetName val="SH0602"/>
      <sheetName val="SH0701"/>
      <sheetName val="SH0702"/>
      <sheetName val="SH0703"/>
      <sheetName val="SH0801"/>
      <sheetName val="SH0901"/>
      <sheetName val="SH0902"/>
      <sheetName val="SH0903"/>
      <sheetName val="SH0904"/>
      <sheetName val="SH1001"/>
      <sheetName val="SH1002"/>
      <sheetName val="SH1003"/>
      <sheetName val="SH1004"/>
      <sheetName val="SH1005"/>
      <sheetName val="SH1006"/>
      <sheetName val="SH1007"/>
      <sheetName val="SH1008"/>
      <sheetName val="SH1009"/>
      <sheetName val="SH1010"/>
      <sheetName val="SH1011"/>
      <sheetName val="SH1012"/>
      <sheetName val="SH1013"/>
      <sheetName val="SH1014"/>
      <sheetName val="SH1015"/>
      <sheetName val="SH1016"/>
      <sheetName val="SH1017"/>
      <sheetName val="SH1018"/>
      <sheetName val="SH1101"/>
      <sheetName val="SH1201"/>
      <sheetName val="SH1202"/>
      <sheetName val="SH1102"/>
      <sheetName val="SV0101"/>
      <sheetName val="SV0102"/>
      <sheetName val="SV0103"/>
      <sheetName val="SV01A"/>
      <sheetName val="SV0201A"/>
      <sheetName val="SV0201B"/>
      <sheetName val="SV0202A"/>
      <sheetName val="SV0202B"/>
      <sheetName val="SV0203A"/>
      <sheetName val="SV0203B"/>
      <sheetName val="SV0204A"/>
      <sheetName val="SV0204B"/>
      <sheetName val="SV0205A"/>
      <sheetName val="SV0205B"/>
      <sheetName val="SV0301A"/>
      <sheetName val="SV0301B"/>
      <sheetName val="SV0401"/>
      <sheetName val="SV0402"/>
      <sheetName val="SV0403"/>
      <sheetName val="SV0404"/>
      <sheetName val="SV0501"/>
      <sheetName val="SV0502"/>
      <sheetName val="SV0503"/>
      <sheetName val="SV0504"/>
      <sheetName val="SV0601"/>
      <sheetName val="SV0602"/>
      <sheetName val="SV0701"/>
      <sheetName val="DM0101"/>
      <sheetName val="DM0102"/>
      <sheetName val="DM0103"/>
      <sheetName val="DM0104"/>
      <sheetName val="DM0105"/>
      <sheetName val="DM0105A"/>
      <sheetName val="DM0106"/>
      <sheetName val="DM0107"/>
      <sheetName val="SP0101"/>
      <sheetName val="AL0101"/>
      <sheetName val="MD0101"/>
      <sheetName val="BDI - Infra"/>
      <sheetName val="BDI - Materiais"/>
      <sheetName val="BDI - Projetos"/>
      <sheetName val="Anexo 01 - Mapa de cotação 01"/>
      <sheetName val="Anexo 01 - Mapa de cotação 02"/>
      <sheetName val="Anexo 01 - Mapa de cotação 03"/>
      <sheetName val="Anexo 01 - Mapa de cotação 04"/>
      <sheetName val="Validação de preços"/>
      <sheetName val="Anexo 01 - Mapa de cotação 05"/>
      <sheetName val="Sinalização Viaria CGR_V60"/>
    </sheetNames>
    <sheetDataSet>
      <sheetData sheetId="0">
        <row r="2">
          <cell r="A2">
            <v>44896</v>
          </cell>
        </row>
      </sheetData>
      <sheetData sheetId="1">
        <row r="2">
          <cell r="A2">
            <v>44896</v>
          </cell>
        </row>
      </sheetData>
      <sheetData sheetId="2">
        <row r="2">
          <cell r="A2" t="str">
            <v>CÓDIGO  DA COMPOSIÇÃO</v>
          </cell>
        </row>
      </sheetData>
      <sheetData sheetId="3">
        <row r="2">
          <cell r="A2" t="str">
            <v>CÓDIGO  DA COMPOSIÇÃO</v>
          </cell>
        </row>
      </sheetData>
      <sheetData sheetId="4"/>
      <sheetData sheetId="5"/>
      <sheetData sheetId="6">
        <row r="8">
          <cell r="J8" t="str">
            <v>ANP SET/2022</v>
          </cell>
        </row>
      </sheetData>
      <sheetData sheetId="7"/>
      <sheetData sheetId="8"/>
      <sheetData sheetId="9">
        <row r="9">
          <cell r="B9" t="str">
            <v>ITEM 01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>
        <row r="23">
          <cell r="G23">
            <v>0.28170000000000001</v>
          </cell>
        </row>
      </sheetData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INAPI.D"/>
      <sheetName val="SINAPI.ND"/>
      <sheetName val="ADM.ND"/>
      <sheetName val="ADM.D"/>
      <sheetName val="Listas"/>
      <sheetName val="Curva ABC"/>
      <sheetName val="Curva ABCS"/>
      <sheetName val="Sintético (mod)"/>
      <sheetName val="Resumo (mod)"/>
      <sheetName val="Cronograma (mod)"/>
      <sheetName val="ANEXO 01 - MAPA COTAÇÃO (4)"/>
      <sheetName val="Pesquisa de preços (mod)"/>
      <sheetName val="PS0204"/>
      <sheetName val="SISEP.24.01"/>
      <sheetName val="SS0101"/>
      <sheetName val="2.1.Semafórico Substituir"/>
      <sheetName val="2.2.Semafórico Existente"/>
      <sheetName val="2.3.Semafórico Remover"/>
      <sheetName val="2.4.A.Mem. de Cál-Semaf "/>
      <sheetName val="3.Sinaliz Horiz (mod)"/>
      <sheetName val="4.Sinaliz Vert"/>
      <sheetName val="5.CCIMU"/>
      <sheetName val="SS0101A"/>
      <sheetName val="SS0102"/>
      <sheetName val="SS0101B"/>
      <sheetName val="SS0102A"/>
      <sheetName val="SS0102B"/>
      <sheetName val="SS0103"/>
      <sheetName val="SS0103A"/>
      <sheetName val="SS0103B"/>
      <sheetName val="SS0201"/>
      <sheetName val="SS0201A"/>
      <sheetName val="SS0201B"/>
      <sheetName val="SS0202"/>
      <sheetName val="SS0202A"/>
      <sheetName val="SS0202B"/>
      <sheetName val="SS0301"/>
      <sheetName val="SS0301A"/>
      <sheetName val="SS0301B"/>
      <sheetName val="SS0301C"/>
      <sheetName val="SS0301D"/>
      <sheetName val="SS0301E"/>
      <sheetName val="SS0302"/>
      <sheetName val="SS0302A"/>
      <sheetName val="SS0302B"/>
      <sheetName val="SS0302C"/>
      <sheetName val="SS0303"/>
      <sheetName val="SS0303A"/>
      <sheetName val="SS0303B"/>
      <sheetName val="SS0304"/>
      <sheetName val="SS0304A"/>
      <sheetName val="SS0304B"/>
      <sheetName val="SS0304C"/>
      <sheetName val="SS0304D"/>
      <sheetName val="SS0304E"/>
      <sheetName val="SS0305"/>
      <sheetName val="SS0305A"/>
      <sheetName val="SS0305B"/>
      <sheetName val="SS0306"/>
      <sheetName val="SS0306A"/>
      <sheetName val="SS0306B"/>
      <sheetName val="SS0401"/>
      <sheetName val="SS0401A"/>
      <sheetName val="SS0401B"/>
      <sheetName val="SS0402"/>
      <sheetName val="SS0402A"/>
      <sheetName val="SS0403"/>
      <sheetName val="SS0403A"/>
      <sheetName val="SS0403B"/>
      <sheetName val="SS0404"/>
      <sheetName val="SS0404A"/>
      <sheetName val="SS0405"/>
      <sheetName val="SS0405A"/>
      <sheetName val="SS0405B"/>
      <sheetName val="SS0405C"/>
      <sheetName val="SS0406"/>
      <sheetName val="SS0407"/>
      <sheetName val="SS0407A"/>
      <sheetName val="SS0407B"/>
      <sheetName val="SS0408"/>
      <sheetName val="SS0409"/>
      <sheetName val="SS0410"/>
      <sheetName val="SS0411"/>
      <sheetName val="SS0412"/>
      <sheetName val="SS0413"/>
      <sheetName val="SS0414"/>
      <sheetName val="SS0501"/>
      <sheetName val="SS0502"/>
      <sheetName val="SS0502A"/>
      <sheetName val="SS0502B"/>
      <sheetName val="SS0503"/>
      <sheetName val="SS0601"/>
      <sheetName val="SS0601A"/>
      <sheetName val="SS0602"/>
      <sheetName val="SS0602A"/>
      <sheetName val="SS0603"/>
      <sheetName val="SS0603A"/>
      <sheetName val="SS0604"/>
      <sheetName val="SS0604A"/>
      <sheetName val="SS0605"/>
      <sheetName val="SS0605A"/>
      <sheetName val="SS0606"/>
      <sheetName val="SS0606A"/>
      <sheetName val="SS0607"/>
      <sheetName val="SS0607A"/>
      <sheetName val="SS0608"/>
      <sheetName val="SS0608A"/>
      <sheetName val="SS0609"/>
      <sheetName val="SS0609A"/>
      <sheetName val="SS0610"/>
      <sheetName val="SS0701"/>
      <sheetName val="SS0701A"/>
      <sheetName val="SS0701B"/>
      <sheetName val="SS0702"/>
      <sheetName val="SS0702A"/>
      <sheetName val="SS0702B"/>
      <sheetName val="SS0801"/>
      <sheetName val="SS0802"/>
      <sheetName val="SS0803"/>
      <sheetName val="SS0804"/>
      <sheetName val="SS0805"/>
      <sheetName val="SS0806"/>
      <sheetName val="SS0807"/>
      <sheetName val="SS0808"/>
      <sheetName val="SS0809"/>
      <sheetName val="SS0901"/>
      <sheetName val="SS0901A"/>
      <sheetName val="SS0901B"/>
      <sheetName val="SS0902"/>
      <sheetName val="SS0902A"/>
      <sheetName val="SS0902B"/>
      <sheetName val="SS1001"/>
      <sheetName val="SS1001A"/>
      <sheetName val="SS1001B"/>
      <sheetName val="SS1002"/>
      <sheetName val="SS1002A"/>
      <sheetName val="SS1002B"/>
      <sheetName val="SS1003"/>
      <sheetName val="SS1101"/>
      <sheetName val="SS1102"/>
      <sheetName val="SS1201"/>
      <sheetName val="SS1301"/>
      <sheetName val="SS1302"/>
      <sheetName val="SS1303"/>
      <sheetName val="SS1501"/>
      <sheetName val="SS1502"/>
      <sheetName val="SS1503"/>
      <sheetName val="SS1504"/>
      <sheetName val="SS1601"/>
      <sheetName val="SS1602"/>
      <sheetName val="Modelo equipe manut"/>
      <sheetName val="CC0101"/>
      <sheetName val="CC0102"/>
      <sheetName val="CC0104"/>
      <sheetName val="CC0105"/>
      <sheetName val="CC0106"/>
      <sheetName val="CC0107"/>
      <sheetName val="CC0108"/>
      <sheetName val="CC0109"/>
      <sheetName val="CC0110"/>
      <sheetName val="SH0101"/>
      <sheetName val="SH0102"/>
      <sheetName val="SH0201"/>
      <sheetName val="SH0202"/>
      <sheetName val="SH0301"/>
      <sheetName val="SH0302"/>
      <sheetName val="SH0303"/>
      <sheetName val="SH0304"/>
      <sheetName val="SH0305"/>
      <sheetName val="SH0306"/>
      <sheetName val="SH0401"/>
      <sheetName val="SH0402"/>
      <sheetName val="SH0403"/>
      <sheetName val="SH0404"/>
      <sheetName val="SH0405"/>
      <sheetName val="SH0501"/>
      <sheetName val="SH0502"/>
      <sheetName val="SH0503"/>
      <sheetName val="SH0504"/>
      <sheetName val="SH0505"/>
      <sheetName val="SH0506"/>
      <sheetName val="SH0507"/>
      <sheetName val="SH0508"/>
      <sheetName val="SH0509"/>
      <sheetName val="SH0510"/>
      <sheetName val="SH0601"/>
      <sheetName val="SH0602"/>
      <sheetName val="SH0701"/>
      <sheetName val="SH0702"/>
      <sheetName val="SH0703"/>
      <sheetName val="SH0801"/>
      <sheetName val="SH0901"/>
      <sheetName val="SH0902"/>
      <sheetName val="SH0903"/>
      <sheetName val="SH0904"/>
      <sheetName val="SH1001"/>
      <sheetName val="SH1002"/>
      <sheetName val="SH1003"/>
      <sheetName val="SH1004"/>
      <sheetName val="SH1005"/>
      <sheetName val="SH1006"/>
      <sheetName val="SH1007"/>
      <sheetName val="SH1008"/>
      <sheetName val="SH1009"/>
      <sheetName val="SH1010"/>
      <sheetName val="SH1011"/>
      <sheetName val="SH1012"/>
      <sheetName val="SH1013"/>
      <sheetName val="SH1014"/>
      <sheetName val="SH1015"/>
      <sheetName val="SH1016"/>
      <sheetName val="SH1017"/>
      <sheetName val="SH1018"/>
      <sheetName val="SH1101"/>
      <sheetName val="SH1201"/>
      <sheetName val="SH1202"/>
      <sheetName val="SH1102"/>
      <sheetName val="SV0101"/>
      <sheetName val="SV0102"/>
      <sheetName val="SV0103"/>
      <sheetName val="SV01A"/>
      <sheetName val="SV0201A"/>
      <sheetName val="SV0201B"/>
      <sheetName val="SV0202A"/>
      <sheetName val="SV0202B"/>
      <sheetName val="SV0203A"/>
      <sheetName val="SV0203B"/>
      <sheetName val="SV0204A"/>
      <sheetName val="SV0204B"/>
      <sheetName val="SV0205A"/>
      <sheetName val="SV0205B"/>
      <sheetName val="SV0301A"/>
      <sheetName val="SV0301B"/>
      <sheetName val="SV0401"/>
      <sheetName val="SV0402"/>
      <sheetName val="SV0403"/>
      <sheetName val="SV0404"/>
      <sheetName val="SV0501"/>
      <sheetName val="SV0502"/>
      <sheetName val="SV0503"/>
      <sheetName val="SV0504"/>
      <sheetName val="SV0601"/>
      <sheetName val="SV0602"/>
      <sheetName val="SV0701"/>
      <sheetName val="DM0101"/>
      <sheetName val="DM0102"/>
      <sheetName val="DM0103"/>
      <sheetName val="DM0104"/>
      <sheetName val="DM0105"/>
      <sheetName val="DM0105A"/>
      <sheetName val="DM0106"/>
      <sheetName val="DM0107"/>
      <sheetName val="SP0101"/>
      <sheetName val="AL0101"/>
      <sheetName val="MD0101"/>
      <sheetName val="BDI - Infra"/>
      <sheetName val="BDI - Materiais"/>
      <sheetName val="BDI - Projetos"/>
      <sheetName val="Anexo 01 - Mapa de cotação 01"/>
      <sheetName val="Anexo 01 - Mapa de cotação 02"/>
      <sheetName val="Anexo 01 - Mapa de cotação 03"/>
      <sheetName val="Anexo 01 - Mapa de cotação 04"/>
      <sheetName val="Validação de preços"/>
      <sheetName val="Anexo 01 - Mapa de cotação 05"/>
      <sheetName val="0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ent."/>
      <sheetName val="Dados Edital"/>
      <sheetName val="BDI ALT"/>
      <sheetName val="BDI DNIT"/>
      <sheetName val="Cronograma 1º"/>
      <sheetName val="CURVA ABC"/>
      <sheetName val="ORÇAMENTO"/>
      <sheetName val="Serviços"/>
      <sheetName val="Gráf1"/>
      <sheetName val="RESU.SERV"/>
      <sheetName val="MICRO 1.5"/>
      <sheetName val="TLCB5"/>
      <sheetName val="TLMR"/>
      <sheetName val="TLCB10"/>
      <sheetName val="TLCC4"/>
      <sheetName val="TCCB10"/>
      <sheetName val="TCCC "/>
      <sheetName val="Quadro res. transp."/>
      <sheetName val="Croqui"/>
      <sheetName val="FÓRM. TRANS"/>
      <sheetName val="CÁLC. TRANS."/>
      <sheetName val="MB VIAB."/>
      <sheetName val="Unit MB"/>
      <sheetName val="MAT.BET"/>
      <sheetName val="Instalação"/>
      <sheetName val="Mobiliz."/>
      <sheetName val="PREVENTIVA"/>
      <sheetName val="CONSERVA ROTINEIRA"/>
      <sheetName val="CONS. EMERG"/>
      <sheetName val="SINALIZ"/>
      <sheetName val="OBRAS MELHORAM"/>
      <sheetName val="TRANSPORTE"/>
      <sheetName val="ADM"/>
      <sheetName val="SERVIÇOS AUX"/>
      <sheetName val="AUXILIARES"/>
      <sheetName val="MATERIAIS"/>
      <sheetName val="EQUIPAMENTOS"/>
      <sheetName val="MAO-DE-OBRA"/>
      <sheetName val="Modelo"/>
      <sheetName val="DIVIS"/>
      <sheetName val="cotacao materiais NASul"/>
      <sheetName val="Pedreirias"/>
    </sheetNames>
    <sheetDataSet>
      <sheetData sheetId="0">
        <row r="8">
          <cell r="B8" t="str">
            <v>BR-267/MS</v>
          </cell>
        </row>
        <row r="10">
          <cell r="B10" t="str">
            <v>Entr. MS-134 - Entr. BR-163(A) Nova Alvorada</v>
          </cell>
        </row>
        <row r="11">
          <cell r="B11" t="str">
            <v>Km 124,18 ao Km 248,68</v>
          </cell>
        </row>
        <row r="13">
          <cell r="B13" t="str">
            <v>Eng.º Sérgio Romero Bezerra Sampaio</v>
          </cell>
        </row>
        <row r="14">
          <cell r="B14" t="str">
            <v>DNIT n.º 4985-9</v>
          </cell>
        </row>
        <row r="33">
          <cell r="G33">
            <v>0.5</v>
          </cell>
        </row>
      </sheetData>
      <sheetData sheetId="1"/>
      <sheetData sheetId="2"/>
      <sheetData sheetId="3"/>
      <sheetData sheetId="4"/>
      <sheetData sheetId="5"/>
      <sheetData sheetId="6"/>
      <sheetData sheetId="7">
        <row r="16">
          <cell r="G16">
            <v>547.79999999999995</v>
          </cell>
        </row>
        <row r="21">
          <cell r="G21">
            <v>498</v>
          </cell>
        </row>
        <row r="24">
          <cell r="G24">
            <v>1120.5</v>
          </cell>
        </row>
        <row r="46">
          <cell r="G46">
            <v>47.25</v>
          </cell>
        </row>
        <row r="47">
          <cell r="G47">
            <v>78.75</v>
          </cell>
        </row>
        <row r="52">
          <cell r="G52">
            <v>1200</v>
          </cell>
        </row>
        <row r="58">
          <cell r="G58">
            <v>72</v>
          </cell>
        </row>
        <row r="59">
          <cell r="G59">
            <v>575</v>
          </cell>
        </row>
      </sheetData>
      <sheetData sheetId="8" refreshError="1"/>
      <sheetData sheetId="9"/>
      <sheetData sheetId="10">
        <row r="36">
          <cell r="H36">
            <v>65.8</v>
          </cell>
        </row>
      </sheetData>
      <sheetData sheetId="11">
        <row r="27">
          <cell r="I27">
            <v>137374.38500000001</v>
          </cell>
        </row>
      </sheetData>
      <sheetData sheetId="12">
        <row r="30">
          <cell r="I30">
            <v>263073.72899999999</v>
          </cell>
        </row>
      </sheetData>
      <sheetData sheetId="13">
        <row r="22">
          <cell r="I22">
            <v>92331.69</v>
          </cell>
        </row>
      </sheetData>
      <sheetData sheetId="14">
        <row r="30">
          <cell r="I30">
            <v>16132.772000000001</v>
          </cell>
        </row>
      </sheetData>
      <sheetData sheetId="15">
        <row r="37">
          <cell r="I37">
            <v>345422.02275</v>
          </cell>
        </row>
      </sheetData>
      <sheetData sheetId="16">
        <row r="30">
          <cell r="I30">
            <v>463.863</v>
          </cell>
        </row>
      </sheetData>
      <sheetData sheetId="17"/>
      <sheetData sheetId="18"/>
      <sheetData sheetId="19"/>
      <sheetData sheetId="20"/>
      <sheetData sheetId="21">
        <row r="3">
          <cell r="E3">
            <v>897.2</v>
          </cell>
          <cell r="F3">
            <v>903.92</v>
          </cell>
        </row>
        <row r="4">
          <cell r="E4">
            <v>1504.31</v>
          </cell>
          <cell r="F4">
            <v>1603.3500000000001</v>
          </cell>
        </row>
        <row r="5">
          <cell r="E5">
            <v>739.3</v>
          </cell>
          <cell r="F5">
            <v>830.82</v>
          </cell>
        </row>
        <row r="6">
          <cell r="E6">
            <v>1233.4000000000001</v>
          </cell>
          <cell r="F6">
            <v>1403.75</v>
          </cell>
        </row>
        <row r="44">
          <cell r="C44" t="str">
            <v>LENÇÓIS PTA</v>
          </cell>
          <cell r="E44">
            <v>1080.96</v>
          </cell>
          <cell r="G44">
            <v>270.66000000000003</v>
          </cell>
        </row>
        <row r="45">
          <cell r="C45" t="str">
            <v>LENÇÓIS PTA</v>
          </cell>
          <cell r="E45">
            <v>1812.42</v>
          </cell>
          <cell r="G45">
            <v>244.07</v>
          </cell>
        </row>
        <row r="46">
          <cell r="C46" t="str">
            <v>LENÇÓIS PTA</v>
          </cell>
          <cell r="E46">
            <v>890.72</v>
          </cell>
          <cell r="G46">
            <v>244.07</v>
          </cell>
        </row>
        <row r="47">
          <cell r="C47" t="str">
            <v>PAULÍNIA</v>
          </cell>
          <cell r="E47">
            <v>1486.02</v>
          </cell>
          <cell r="G47">
            <v>268.18</v>
          </cell>
        </row>
      </sheetData>
      <sheetData sheetId="22">
        <row r="9">
          <cell r="H9">
            <v>11.06</v>
          </cell>
        </row>
        <row r="11">
          <cell r="H11">
            <v>193.92</v>
          </cell>
          <cell r="J11">
            <v>48.56</v>
          </cell>
        </row>
        <row r="13">
          <cell r="H13">
            <v>10</v>
          </cell>
          <cell r="J13">
            <v>1.35</v>
          </cell>
        </row>
        <row r="15">
          <cell r="H15">
            <v>4.96</v>
          </cell>
          <cell r="J15">
            <v>0.89</v>
          </cell>
        </row>
      </sheetData>
      <sheetData sheetId="23"/>
      <sheetData sheetId="24">
        <row r="34">
          <cell r="O34">
            <v>356</v>
          </cell>
        </row>
      </sheetData>
      <sheetData sheetId="25">
        <row r="36">
          <cell r="H36">
            <v>0.46</v>
          </cell>
        </row>
        <row r="53">
          <cell r="I53">
            <v>19847.23</v>
          </cell>
        </row>
      </sheetData>
      <sheetData sheetId="26">
        <row r="59">
          <cell r="H59">
            <v>3.1</v>
          </cell>
        </row>
      </sheetData>
      <sheetData sheetId="27">
        <row r="57">
          <cell r="H57">
            <v>0.26</v>
          </cell>
        </row>
        <row r="137">
          <cell r="H137">
            <v>50.08</v>
          </cell>
        </row>
        <row r="217">
          <cell r="H217">
            <v>0.2</v>
          </cell>
        </row>
        <row r="297">
          <cell r="H297">
            <v>36.85</v>
          </cell>
        </row>
        <row r="377">
          <cell r="H377">
            <v>256.88</v>
          </cell>
        </row>
        <row r="457">
          <cell r="H457">
            <v>192.46</v>
          </cell>
        </row>
        <row r="537">
          <cell r="H537">
            <v>230.3</v>
          </cell>
        </row>
        <row r="617">
          <cell r="H617">
            <v>1.84</v>
          </cell>
        </row>
        <row r="697">
          <cell r="H697">
            <v>134.25</v>
          </cell>
        </row>
        <row r="777">
          <cell r="H777">
            <v>210.33</v>
          </cell>
        </row>
        <row r="1017">
          <cell r="H1017">
            <v>2.64</v>
          </cell>
        </row>
        <row r="1417">
          <cell r="H1417">
            <v>13.02</v>
          </cell>
        </row>
        <row r="1497">
          <cell r="H1497">
            <v>1244.3</v>
          </cell>
        </row>
        <row r="1577">
          <cell r="H1577">
            <v>2986.33</v>
          </cell>
        </row>
        <row r="1657">
          <cell r="H1657">
            <v>288.14</v>
          </cell>
        </row>
        <row r="1737">
          <cell r="H1737">
            <v>0.1</v>
          </cell>
        </row>
        <row r="1817">
          <cell r="H1817">
            <v>0.5</v>
          </cell>
        </row>
        <row r="1897">
          <cell r="H1897">
            <v>32.14</v>
          </cell>
        </row>
      </sheetData>
      <sheetData sheetId="28">
        <row r="57">
          <cell r="H57">
            <v>85.94</v>
          </cell>
        </row>
        <row r="137">
          <cell r="H137">
            <v>23.27</v>
          </cell>
        </row>
        <row r="217">
          <cell r="H217">
            <v>22.43</v>
          </cell>
        </row>
      </sheetData>
      <sheetData sheetId="29">
        <row r="57">
          <cell r="H57">
            <v>11.83</v>
          </cell>
        </row>
      </sheetData>
      <sheetData sheetId="30">
        <row r="57">
          <cell r="H57">
            <v>201.4</v>
          </cell>
        </row>
        <row r="217">
          <cell r="H217">
            <v>257.5</v>
          </cell>
        </row>
      </sheetData>
      <sheetData sheetId="31">
        <row r="57">
          <cell r="H57">
            <v>0.63</v>
          </cell>
        </row>
        <row r="137">
          <cell r="H137">
            <v>1.1499999999999999</v>
          </cell>
        </row>
        <row r="217">
          <cell r="H217">
            <v>0.75</v>
          </cell>
        </row>
        <row r="297">
          <cell r="H297">
            <v>1.05</v>
          </cell>
        </row>
        <row r="377">
          <cell r="H377">
            <v>0.44</v>
          </cell>
        </row>
        <row r="457">
          <cell r="H457">
            <v>0.45</v>
          </cell>
        </row>
        <row r="537">
          <cell r="H537">
            <v>5050.25</v>
          </cell>
        </row>
      </sheetData>
      <sheetData sheetId="32">
        <row r="57">
          <cell r="H57">
            <v>33.24</v>
          </cell>
        </row>
        <row r="137">
          <cell r="H137">
            <v>10.98</v>
          </cell>
        </row>
        <row r="217">
          <cell r="H217">
            <v>21.16</v>
          </cell>
        </row>
        <row r="297">
          <cell r="H297">
            <v>105.97</v>
          </cell>
        </row>
        <row r="377">
          <cell r="H377">
            <v>111.96</v>
          </cell>
        </row>
      </sheetData>
      <sheetData sheetId="33">
        <row r="57">
          <cell r="H57">
            <v>293.07</v>
          </cell>
        </row>
        <row r="137">
          <cell r="H137">
            <v>469.31</v>
          </cell>
        </row>
        <row r="217">
          <cell r="H217">
            <v>437.62</v>
          </cell>
        </row>
        <row r="297">
          <cell r="H297">
            <v>8.4700000000000006</v>
          </cell>
        </row>
        <row r="377">
          <cell r="H377">
            <v>58.19</v>
          </cell>
        </row>
        <row r="457">
          <cell r="H457">
            <v>24.89</v>
          </cell>
        </row>
        <row r="537">
          <cell r="H537">
            <v>38.729999999999997</v>
          </cell>
        </row>
        <row r="617">
          <cell r="H617">
            <v>8.4600000000000009</v>
          </cell>
        </row>
      </sheetData>
      <sheetData sheetId="34">
        <row r="57">
          <cell r="H57">
            <v>3.67</v>
          </cell>
        </row>
        <row r="137">
          <cell r="H137">
            <v>3.85</v>
          </cell>
        </row>
        <row r="217">
          <cell r="H217">
            <v>3.71</v>
          </cell>
        </row>
        <row r="297">
          <cell r="H297">
            <v>62</v>
          </cell>
        </row>
        <row r="377">
          <cell r="H377">
            <v>87.33</v>
          </cell>
        </row>
        <row r="457">
          <cell r="H457">
            <v>0.85</v>
          </cell>
        </row>
        <row r="537">
          <cell r="H537">
            <v>4.6100000000000003</v>
          </cell>
        </row>
        <row r="617">
          <cell r="H617">
            <v>7.48</v>
          </cell>
        </row>
        <row r="697">
          <cell r="H697">
            <v>359.26</v>
          </cell>
        </row>
        <row r="777">
          <cell r="H777">
            <v>361.77</v>
          </cell>
        </row>
        <row r="857">
          <cell r="H857">
            <v>6.94</v>
          </cell>
        </row>
        <row r="937">
          <cell r="H937">
            <v>7.09</v>
          </cell>
        </row>
        <row r="1017">
          <cell r="H1017">
            <v>47.8</v>
          </cell>
        </row>
        <row r="1097">
          <cell r="H1097">
            <v>363.85</v>
          </cell>
        </row>
        <row r="1177">
          <cell r="H1177">
            <v>170.48</v>
          </cell>
        </row>
      </sheetData>
      <sheetData sheetId="35"/>
      <sheetData sheetId="36"/>
      <sheetData sheetId="37"/>
      <sheetData sheetId="38"/>
      <sheetData sheetId="39"/>
      <sheetData sheetId="40"/>
      <sheetData sheetId="4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O"/>
      <sheetName val="MEMORIA"/>
      <sheetName val="CRONOGRAMA"/>
      <sheetName val="COMP - 01"/>
      <sheetName val="COMP - 02"/>
    </sheetNames>
    <sheetDataSet>
      <sheetData sheetId="0">
        <row r="7">
          <cell r="I7">
            <v>0.24260000000000001</v>
          </cell>
        </row>
      </sheetData>
      <sheetData sheetId="1"/>
      <sheetData sheetId="2"/>
      <sheetData sheetId="3"/>
      <sheetData sheetId="4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O"/>
      <sheetName val="CRONOGRAMA"/>
      <sheetName val="BDI"/>
      <sheetName val="COMP - 01"/>
      <sheetName val="COMP - 02"/>
      <sheetName val="COMP - 03"/>
      <sheetName val="COMP - 04"/>
      <sheetName val="COMP - 05"/>
      <sheetName val="COMP - 06"/>
      <sheetName val="COMP - 07"/>
    </sheetNames>
    <sheetDataSet>
      <sheetData sheetId="0">
        <row r="6">
          <cell r="I6">
            <v>0.28179999999999999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O"/>
      <sheetName val="CRONOGRAMA"/>
    </sheetNames>
    <sheetDataSet>
      <sheetData sheetId="0" refreshError="1">
        <row r="6">
          <cell r="J6">
            <v>0.26240000000000002</v>
          </cell>
        </row>
      </sheetData>
      <sheetData sheetId="1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O"/>
      <sheetName val="CRONOGRAMA"/>
      <sheetName val="COMP-11"/>
      <sheetName val="COMP-01"/>
      <sheetName val="COMP-02"/>
      <sheetName val="COMP-03"/>
      <sheetName val="COMP-04"/>
      <sheetName val="COMP-05"/>
      <sheetName val="COMP-06"/>
      <sheetName val="COMP-07"/>
      <sheetName val="COMP-08"/>
      <sheetName val="COMP-09"/>
      <sheetName val="COMP-10"/>
      <sheetName val="COMP-12"/>
      <sheetName val="COMP-13"/>
      <sheetName val="COMP-14"/>
      <sheetName val="COMP-15"/>
      <sheetName val="COMP-16"/>
      <sheetName val="COMP-17"/>
      <sheetName val="COMP-18"/>
      <sheetName val="COMP - 19"/>
      <sheetName val="COMP-20"/>
    </sheetNames>
    <sheetDataSet>
      <sheetData sheetId="0">
        <row r="7">
          <cell r="I7">
            <v>0.26240000000000002</v>
          </cell>
        </row>
        <row r="8">
          <cell r="I8">
            <v>0.1772</v>
          </cell>
        </row>
      </sheetData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PONT"/>
      <sheetName val="RESUMO"/>
      <sheetName val="ACA - 01"/>
      <sheetName val="ACA - 02"/>
      <sheetName val="ACA - 03"/>
      <sheetName val="ACA - 04"/>
      <sheetName val="ACA - 04b"/>
      <sheetName val="ACA - 05"/>
      <sheetName val="ACA - 06"/>
      <sheetName val="ACA - 07"/>
      <sheetName val="ACA - 08"/>
      <sheetName val="ACA - 08b"/>
      <sheetName val="ACA - 09"/>
      <sheetName val=""/>
      <sheetName val="sid_ni_5"/>
      <sheetName val="ACA_-_01"/>
      <sheetName val="ACA_-_02"/>
      <sheetName val="ACA_-_03"/>
      <sheetName val="ACA_-_04"/>
      <sheetName val="ACA_-_04b"/>
      <sheetName val="ACA_-_05"/>
      <sheetName val="ACA_-_06"/>
      <sheetName val="ACA_-_07"/>
      <sheetName val="ACA_-_08"/>
      <sheetName val="ACA_-_08b"/>
      <sheetName val="ACA_-_09"/>
    </sheetNames>
    <sheetDataSet>
      <sheetData sheetId="0">
        <row r="5">
          <cell r="B5" t="str">
            <v>CÓDIGO</v>
          </cell>
          <cell r="C5" t="str">
            <v>ITEM</v>
          </cell>
          <cell r="D5" t="str">
            <v>DESCRIÇÃO DO INSUMO</v>
          </cell>
          <cell r="E5" t="str">
            <v>UNID.</v>
          </cell>
          <cell r="F5" t="str">
            <v>PÇO. UNIT.</v>
          </cell>
          <cell r="G5" t="str">
            <v>QTDE. CONTRATO</v>
          </cell>
        </row>
        <row r="6">
          <cell r="B6" t="str">
            <v>AD05050100</v>
          </cell>
          <cell r="C6">
            <v>1</v>
          </cell>
          <cell r="D6" t="str">
            <v>Ensaio de andensamento edométrico em solo.</v>
          </cell>
          <cell r="E6" t="str">
            <v>un</v>
          </cell>
          <cell r="F6">
            <v>509.17</v>
          </cell>
          <cell r="G6">
            <v>44</v>
          </cell>
        </row>
        <row r="7">
          <cell r="B7" t="str">
            <v>AD05050200</v>
          </cell>
          <cell r="C7">
            <v>2</v>
          </cell>
          <cell r="D7" t="str">
            <v>Ensaio de laboratorio da Densidade Real.</v>
          </cell>
          <cell r="E7" t="str">
            <v>un</v>
          </cell>
          <cell r="F7">
            <v>56.78</v>
          </cell>
          <cell r="G7">
            <v>29</v>
          </cell>
        </row>
        <row r="8">
          <cell r="B8" t="str">
            <v>AD05050250</v>
          </cell>
          <cell r="C8">
            <v>3</v>
          </cell>
          <cell r="D8" t="str">
            <v>Ensaio em laboratorio do Limite de Liquidez.</v>
          </cell>
          <cell r="E8" t="str">
            <v>un</v>
          </cell>
          <cell r="F8">
            <v>41.29</v>
          </cell>
          <cell r="G8">
            <v>14</v>
          </cell>
        </row>
        <row r="9">
          <cell r="B9" t="str">
            <v>AD05050300</v>
          </cell>
          <cell r="C9">
            <v>4</v>
          </cell>
          <cell r="D9" t="str">
            <v xml:space="preserve">Ensaio em laboratório do limite de plasticidade. </v>
          </cell>
          <cell r="E9" t="str">
            <v>un</v>
          </cell>
          <cell r="F9">
            <v>41.29</v>
          </cell>
          <cell r="G9">
            <v>14</v>
          </cell>
        </row>
        <row r="10">
          <cell r="B10" t="str">
            <v>AD05050350</v>
          </cell>
          <cell r="C10">
            <v>5</v>
          </cell>
          <cell r="D10" t="str">
            <v>Ensaio em laboratório, do Peso Especifico.</v>
          </cell>
          <cell r="E10" t="str">
            <v>un</v>
          </cell>
          <cell r="F10">
            <v>22.86</v>
          </cell>
          <cell r="G10">
            <v>29</v>
          </cell>
        </row>
        <row r="11">
          <cell r="B11" t="str">
            <v>AD05050450</v>
          </cell>
          <cell r="C11">
            <v>6</v>
          </cell>
          <cell r="D11" t="str">
            <v>Ensaio Índice de Suporte Califórnia - Proctor Normal.</v>
          </cell>
          <cell r="E11" t="str">
            <v>un</v>
          </cell>
          <cell r="F11">
            <v>414.42</v>
          </cell>
          <cell r="G11">
            <v>43</v>
          </cell>
        </row>
        <row r="12">
          <cell r="B12" t="str">
            <v>AD05050700</v>
          </cell>
          <cell r="C12">
            <v>7</v>
          </cell>
          <cell r="D12" t="str">
            <v>Sondagem manual com pa e picareta por metro.</v>
          </cell>
          <cell r="E12" t="str">
            <v>m</v>
          </cell>
          <cell r="F12">
            <v>56.78</v>
          </cell>
          <cell r="G12">
            <v>280</v>
          </cell>
        </row>
        <row r="13">
          <cell r="B13" t="str">
            <v>AD20050050</v>
          </cell>
          <cell r="C13">
            <v>8</v>
          </cell>
          <cell r="D13" t="str">
            <v>Barracão de obra com paredes de madeira.</v>
          </cell>
          <cell r="E13" t="str">
            <v>m2</v>
          </cell>
          <cell r="F13">
            <v>141.75</v>
          </cell>
          <cell r="G13">
            <v>250</v>
          </cell>
        </row>
        <row r="14">
          <cell r="B14" t="str">
            <v>AD20050300</v>
          </cell>
          <cell r="C14">
            <v>9</v>
          </cell>
          <cell r="D14" t="str">
            <v>Tapume de vedação ou proteção.</v>
          </cell>
          <cell r="E14" t="str">
            <v>m2</v>
          </cell>
          <cell r="F14">
            <v>19.16</v>
          </cell>
          <cell r="G14">
            <v>24000</v>
          </cell>
        </row>
        <row r="15">
          <cell r="B15" t="str">
            <v>AD20200050</v>
          </cell>
          <cell r="C15">
            <v>10</v>
          </cell>
          <cell r="D15" t="str">
            <v>Instalação e ligação provisórias de energia.</v>
          </cell>
          <cell r="E15" t="str">
            <v>un</v>
          </cell>
          <cell r="F15">
            <v>595.94000000000005</v>
          </cell>
          <cell r="G15">
            <v>2</v>
          </cell>
        </row>
        <row r="16">
          <cell r="B16" t="str">
            <v xml:space="preserve">AD40050056 </v>
          </cell>
          <cell r="C16">
            <v>11</v>
          </cell>
          <cell r="D16" t="str">
            <v xml:space="preserve">Almoxarife(inclusive encargos sociais). </v>
          </cell>
          <cell r="E16" t="str">
            <v>h</v>
          </cell>
          <cell r="F16">
            <v>6.48</v>
          </cell>
          <cell r="G16">
            <v>1480</v>
          </cell>
        </row>
        <row r="17">
          <cell r="B17" t="str">
            <v>AD40050068</v>
          </cell>
          <cell r="C17">
            <v>12</v>
          </cell>
          <cell r="D17" t="str">
            <v>Apontador(inclusive encargos sociais).</v>
          </cell>
          <cell r="E17" t="str">
            <v>h</v>
          </cell>
          <cell r="F17">
            <v>6.48</v>
          </cell>
          <cell r="G17">
            <v>1480</v>
          </cell>
        </row>
        <row r="18">
          <cell r="B18" t="str">
            <v>AD40050074</v>
          </cell>
          <cell r="C18">
            <v>13</v>
          </cell>
          <cell r="D18" t="str">
            <v>Auxiliar de almoxarife(inclusive encargos sociais).</v>
          </cell>
          <cell r="E18" t="str">
            <v>h</v>
          </cell>
          <cell r="F18">
            <v>4.41</v>
          </cell>
          <cell r="G18">
            <v>1480</v>
          </cell>
        </row>
        <row r="19">
          <cell r="B19" t="str">
            <v>AD40050080</v>
          </cell>
          <cell r="C19">
            <v>14</v>
          </cell>
          <cell r="D19" t="str">
            <v>Auxiliar de escritório(inclusive encargos sociais).</v>
          </cell>
          <cell r="E19" t="str">
            <v>h</v>
          </cell>
          <cell r="F19">
            <v>5.32</v>
          </cell>
          <cell r="G19">
            <v>1480</v>
          </cell>
        </row>
        <row r="20">
          <cell r="B20" t="str">
            <v>AD40050086</v>
          </cell>
          <cell r="C20">
            <v>15</v>
          </cell>
          <cell r="D20" t="str">
            <v>Auxiliar técnico(inclusive encargos sociais).</v>
          </cell>
          <cell r="E20" t="str">
            <v>h</v>
          </cell>
          <cell r="F20">
            <v>8.1</v>
          </cell>
          <cell r="G20">
            <v>1480</v>
          </cell>
        </row>
        <row r="21">
          <cell r="B21" t="str">
            <v>AD40050092</v>
          </cell>
          <cell r="C21">
            <v>16</v>
          </cell>
          <cell r="D21" t="str">
            <v xml:space="preserve">Auxiliar de topografia(inclusive encargos sociais).     </v>
          </cell>
          <cell r="E21" t="str">
            <v>h</v>
          </cell>
          <cell r="F21">
            <v>4.5</v>
          </cell>
          <cell r="G21">
            <v>1480</v>
          </cell>
        </row>
        <row r="22">
          <cell r="B22" t="str">
            <v>AD40050098</v>
          </cell>
          <cell r="C22">
            <v>17</v>
          </cell>
          <cell r="D22" t="str">
            <v xml:space="preserve">Chefe de escritório(inclusive encargos sociais). </v>
          </cell>
          <cell r="E22" t="str">
            <v>h</v>
          </cell>
          <cell r="F22">
            <v>13.02</v>
          </cell>
          <cell r="G22">
            <v>1480</v>
          </cell>
        </row>
        <row r="23">
          <cell r="B23" t="str">
            <v>AD40050116</v>
          </cell>
          <cell r="C23">
            <v>18</v>
          </cell>
          <cell r="D23" t="str">
            <v>Encarregado(inclusive encargos sociais).</v>
          </cell>
          <cell r="E23" t="str">
            <v>h</v>
          </cell>
          <cell r="F23">
            <v>8.3699999999999992</v>
          </cell>
          <cell r="G23">
            <v>2960</v>
          </cell>
        </row>
        <row r="24">
          <cell r="B24" t="str">
            <v xml:space="preserve"> AD40050122</v>
          </cell>
          <cell r="C24">
            <v>19</v>
          </cell>
          <cell r="D24" t="str">
            <v>Engenheiro ou arquiteto jr(inclusive encargos sociais).</v>
          </cell>
          <cell r="E24" t="str">
            <v>h</v>
          </cell>
          <cell r="F24">
            <v>21.39</v>
          </cell>
          <cell r="G24">
            <v>1480</v>
          </cell>
        </row>
        <row r="25">
          <cell r="B25" t="str">
            <v>AD40050134</v>
          </cell>
          <cell r="C25">
            <v>20</v>
          </cell>
          <cell r="D25" t="str">
            <v xml:space="preserve">Engenheiro sênior(inclusive encargos sociais).  </v>
          </cell>
          <cell r="E25" t="str">
            <v>h</v>
          </cell>
          <cell r="F25">
            <v>54.35</v>
          </cell>
          <cell r="G25">
            <v>1110</v>
          </cell>
        </row>
        <row r="26">
          <cell r="B26" t="str">
            <v>AD40050146</v>
          </cell>
          <cell r="C26">
            <v>21</v>
          </cell>
          <cell r="D26" t="str">
            <v xml:space="preserve">Estagiário(inclusive encargos sociais).  </v>
          </cell>
          <cell r="E26" t="str">
            <v>h</v>
          </cell>
          <cell r="F26">
            <v>2.76</v>
          </cell>
          <cell r="G26">
            <v>2960</v>
          </cell>
        </row>
        <row r="27">
          <cell r="B27" t="str">
            <v>AD40050188</v>
          </cell>
          <cell r="C27">
            <v>22</v>
          </cell>
          <cell r="D27" t="str">
            <v>Secretaria(inclusive encargos sociais).</v>
          </cell>
          <cell r="E27" t="str">
            <v>h</v>
          </cell>
          <cell r="F27">
            <v>9.24</v>
          </cell>
          <cell r="G27">
            <v>1480</v>
          </cell>
        </row>
        <row r="28">
          <cell r="B28" t="str">
            <v>AD40050200</v>
          </cell>
          <cell r="C28">
            <v>23</v>
          </cell>
          <cell r="D28" t="str">
            <v xml:space="preserve">Supervisor de trafego(inclusive encargos sociais).    </v>
          </cell>
          <cell r="E28" t="str">
            <v>h</v>
          </cell>
          <cell r="F28">
            <v>29.17</v>
          </cell>
          <cell r="G28">
            <v>2960</v>
          </cell>
        </row>
        <row r="29">
          <cell r="B29" t="str">
            <v>AD40050212</v>
          </cell>
          <cell r="C29">
            <v>24</v>
          </cell>
          <cell r="D29" t="str">
            <v xml:space="preserve">Topógrafo A(inclusive encargos sociais).  </v>
          </cell>
          <cell r="E29" t="str">
            <v>h</v>
          </cell>
          <cell r="F29">
            <v>13.78</v>
          </cell>
          <cell r="G29">
            <v>740</v>
          </cell>
        </row>
        <row r="30">
          <cell r="B30" t="str">
            <v>AD40050218</v>
          </cell>
          <cell r="C30">
            <v>25</v>
          </cell>
          <cell r="D30" t="str">
            <v>Vigia(inclusive encargos sociais).</v>
          </cell>
          <cell r="E30" t="str">
            <v>h</v>
          </cell>
          <cell r="F30">
            <v>4.63</v>
          </cell>
          <cell r="G30">
            <v>2960</v>
          </cell>
        </row>
        <row r="31">
          <cell r="B31" t="str">
            <v xml:space="preserve"> AD10050050</v>
          </cell>
          <cell r="C31">
            <v>26</v>
          </cell>
          <cell r="D31" t="str">
            <v>Marcação de obra sem instrumento topográfico.</v>
          </cell>
          <cell r="E31" t="str">
            <v>m2</v>
          </cell>
          <cell r="F31">
            <v>0.95</v>
          </cell>
          <cell r="G31">
            <v>400</v>
          </cell>
        </row>
        <row r="32">
          <cell r="B32" t="str">
            <v>AD10100100</v>
          </cell>
          <cell r="C32">
            <v>27</v>
          </cell>
          <cell r="D32" t="str">
            <v>Locação de obra com aparelho topográfico.</v>
          </cell>
          <cell r="E32" t="str">
            <v>m</v>
          </cell>
          <cell r="F32">
            <v>6.75</v>
          </cell>
          <cell r="G32">
            <v>410</v>
          </cell>
        </row>
        <row r="33">
          <cell r="B33" t="str">
            <v>AD15150750</v>
          </cell>
          <cell r="C33">
            <v>28</v>
          </cell>
          <cell r="D33" t="str">
            <v>Veiculo motor 1.0 a gasolina sem motorista.</v>
          </cell>
          <cell r="E33" t="str">
            <v>mês</v>
          </cell>
          <cell r="F33">
            <v>1269.6600000000001</v>
          </cell>
          <cell r="G33">
            <v>8</v>
          </cell>
        </row>
        <row r="34">
          <cell r="B34" t="str">
            <v>AD20250050</v>
          </cell>
          <cell r="C34">
            <v>29</v>
          </cell>
          <cell r="D34" t="str">
            <v>Barragem de bloqueio, reaproveitamento 40 vezes.</v>
          </cell>
          <cell r="E34" t="str">
            <v>m</v>
          </cell>
          <cell r="F34">
            <v>0.98</v>
          </cell>
          <cell r="G34">
            <v>970</v>
          </cell>
        </row>
        <row r="35">
          <cell r="B35" t="str">
            <v>AD20250100</v>
          </cell>
          <cell r="C35">
            <v>30</v>
          </cell>
          <cell r="D35" t="str">
            <v>Barragem de bloqueio de obra, colocação e retirada.</v>
          </cell>
          <cell r="E35" t="str">
            <v>m</v>
          </cell>
          <cell r="F35">
            <v>3.26</v>
          </cell>
          <cell r="G35">
            <v>4200</v>
          </cell>
        </row>
        <row r="36">
          <cell r="B36" t="str">
            <v>AD20250200</v>
          </cell>
          <cell r="C36">
            <v>31</v>
          </cell>
          <cell r="D36" t="str">
            <v>Placa de sinalização para obra de via publica.</v>
          </cell>
          <cell r="E36" t="str">
            <v>un</v>
          </cell>
          <cell r="F36">
            <v>37.67</v>
          </cell>
          <cell r="G36">
            <v>43</v>
          </cell>
        </row>
        <row r="37">
          <cell r="B37" t="str">
            <v>AD20250250</v>
          </cell>
          <cell r="C37">
            <v>32</v>
          </cell>
          <cell r="D37" t="str">
            <v>Placa de sinalização para obra, colocação e retirada.</v>
          </cell>
          <cell r="E37" t="str">
            <v>un</v>
          </cell>
          <cell r="F37">
            <v>0.89</v>
          </cell>
          <cell r="G37">
            <v>173</v>
          </cell>
        </row>
        <row r="38">
          <cell r="B38" t="str">
            <v>AD20250300</v>
          </cell>
          <cell r="C38">
            <v>33</v>
          </cell>
          <cell r="D38" t="str">
            <v>Placa de identificação de obra publica.</v>
          </cell>
          <cell r="E38" t="str">
            <v>m2</v>
          </cell>
          <cell r="F38">
            <v>166.66</v>
          </cell>
          <cell r="G38">
            <v>22.4</v>
          </cell>
        </row>
        <row r="39">
          <cell r="B39" t="str">
            <v>AD25050050</v>
          </cell>
          <cell r="C39">
            <v>34</v>
          </cell>
          <cell r="D39" t="str">
            <v>Aluguel de balizador vaga-lume.</v>
          </cell>
          <cell r="E39" t="str">
            <v>mês</v>
          </cell>
          <cell r="F39">
            <v>86.83</v>
          </cell>
          <cell r="G39">
            <v>960</v>
          </cell>
        </row>
        <row r="40">
          <cell r="B40" t="str">
            <v xml:space="preserve">AD25050200/  </v>
          </cell>
          <cell r="C40">
            <v>35</v>
          </cell>
          <cell r="D40" t="str">
            <v>Aluguel de cavalete plástico universa.</v>
          </cell>
          <cell r="E40" t="str">
            <v>un.mês</v>
          </cell>
          <cell r="F40">
            <v>86.83</v>
          </cell>
          <cell r="G40">
            <v>600</v>
          </cell>
        </row>
        <row r="41">
          <cell r="B41" t="str">
            <v>AD25050250</v>
          </cell>
          <cell r="C41">
            <v>36</v>
          </cell>
          <cell r="D41" t="str">
            <v>Aluguel de cone canalizador empinhavel T-Topde.</v>
          </cell>
          <cell r="E41" t="str">
            <v>un.mês</v>
          </cell>
          <cell r="F41">
            <v>32.29</v>
          </cell>
          <cell r="G41">
            <v>600</v>
          </cell>
        </row>
        <row r="42">
          <cell r="B42" t="str">
            <v>AD35150050A</v>
          </cell>
          <cell r="C42">
            <v>37</v>
          </cell>
          <cell r="D42" t="str">
            <v>Controle tecnológico de obras em concreto armado.</v>
          </cell>
          <cell r="E42" t="str">
            <v>m3</v>
          </cell>
          <cell r="F42">
            <v>12.32</v>
          </cell>
          <cell r="G42">
            <v>382</v>
          </cell>
        </row>
        <row r="43">
          <cell r="B43" t="str">
            <v xml:space="preserve">SE25100100A  </v>
          </cell>
          <cell r="C43">
            <v>38</v>
          </cell>
          <cell r="D43" t="str">
            <v>Projeto executivo para urbanização/reurbanização.</v>
          </cell>
          <cell r="E43" t="str">
            <v>há</v>
          </cell>
          <cell r="F43">
            <v>34610.160000000003</v>
          </cell>
          <cell r="G43">
            <v>5.18</v>
          </cell>
        </row>
        <row r="44">
          <cell r="B44" t="str">
            <v>SE20100050</v>
          </cell>
          <cell r="C44">
            <v>39</v>
          </cell>
          <cell r="D44" t="str">
            <v>Lançamento de linha poligonal básica.</v>
          </cell>
          <cell r="E44" t="str">
            <v>Km</v>
          </cell>
          <cell r="F44">
            <v>159.44</v>
          </cell>
          <cell r="G44">
            <v>1</v>
          </cell>
        </row>
        <row r="45">
          <cell r="B45" t="str">
            <v>SE20102500A</v>
          </cell>
          <cell r="C45">
            <v>40</v>
          </cell>
          <cell r="D45" t="str">
            <v>Nivelamento de eixo de logradouro.</v>
          </cell>
          <cell r="E45" t="str">
            <v>Km</v>
          </cell>
          <cell r="F45">
            <v>74.489999999999995</v>
          </cell>
          <cell r="G45">
            <v>1</v>
          </cell>
        </row>
        <row r="46">
          <cell r="B46" t="str">
            <v>SE20150050</v>
          </cell>
          <cell r="C46">
            <v>41</v>
          </cell>
          <cell r="D46" t="str">
            <v>Levantamento fotográfico de aspecto de área urbana.</v>
          </cell>
          <cell r="E46" t="str">
            <v>un</v>
          </cell>
          <cell r="F46">
            <v>1.8</v>
          </cell>
          <cell r="G46">
            <v>259</v>
          </cell>
        </row>
        <row r="47">
          <cell r="B47" t="str">
            <v>SE20150250</v>
          </cell>
          <cell r="C47">
            <v>42</v>
          </cell>
          <cell r="D47" t="str">
            <v>Levantamento fotográfico aéreo vertical de área urbana.</v>
          </cell>
          <cell r="E47" t="str">
            <v>conj</v>
          </cell>
          <cell r="F47">
            <v>8267.76</v>
          </cell>
          <cell r="G47">
            <v>1</v>
          </cell>
        </row>
        <row r="48">
          <cell r="B48" t="str">
            <v>SE20101600</v>
          </cell>
          <cell r="C48">
            <v>43</v>
          </cell>
          <cell r="D48" t="str">
            <v>Levantamento cadastral das profundidades de tubos.</v>
          </cell>
          <cell r="E48" t="str">
            <v>un</v>
          </cell>
          <cell r="F48">
            <v>23.05</v>
          </cell>
          <cell r="G48">
            <v>137</v>
          </cell>
        </row>
        <row r="49">
          <cell r="B49" t="str">
            <v>SE30050100</v>
          </cell>
          <cell r="C49">
            <v>44</v>
          </cell>
          <cell r="D49" t="str">
            <v>Determinação da deformação com Viga Benkelmann.</v>
          </cell>
          <cell r="E49" t="str">
            <v>un</v>
          </cell>
          <cell r="F49">
            <v>53.9</v>
          </cell>
          <cell r="G49">
            <v>144</v>
          </cell>
        </row>
        <row r="50">
          <cell r="B50" t="str">
            <v>CE05100110</v>
          </cell>
          <cell r="C50">
            <v>45</v>
          </cell>
          <cell r="D50" t="str">
            <v>Consultor de serviços técnicos especializados.</v>
          </cell>
          <cell r="E50" t="str">
            <v>h</v>
          </cell>
          <cell r="F50">
            <v>89.23</v>
          </cell>
          <cell r="G50">
            <v>726</v>
          </cell>
        </row>
        <row r="51">
          <cell r="B51" t="str">
            <v>CO05050500</v>
          </cell>
          <cell r="C51">
            <v>46</v>
          </cell>
          <cell r="D51" t="str">
            <v>Plataforma ou passarela de Pinho.</v>
          </cell>
          <cell r="E51" t="str">
            <v>m2</v>
          </cell>
          <cell r="F51">
            <v>2.31</v>
          </cell>
          <cell r="G51">
            <v>187</v>
          </cell>
        </row>
        <row r="52">
          <cell r="B52" t="str">
            <v>CO05100050</v>
          </cell>
          <cell r="C52">
            <v>47</v>
          </cell>
          <cell r="D52" t="str">
            <v>Aluguel de andaime tubular sobre sapatas fixas.</v>
          </cell>
          <cell r="E52" t="str">
            <v>m2.mês</v>
          </cell>
          <cell r="F52">
            <v>2.2000000000000002</v>
          </cell>
          <cell r="G52">
            <v>2100</v>
          </cell>
        </row>
        <row r="53">
          <cell r="B53" t="str">
            <v>CO05150100</v>
          </cell>
          <cell r="C53">
            <v>48</v>
          </cell>
          <cell r="D53" t="str">
            <v>Montagem e desmontagem de andaime tubular.</v>
          </cell>
          <cell r="E53" t="str">
            <v>m2</v>
          </cell>
          <cell r="F53">
            <v>1.77</v>
          </cell>
          <cell r="G53">
            <v>350</v>
          </cell>
        </row>
        <row r="54">
          <cell r="B54" t="str">
            <v>CO05150300</v>
          </cell>
          <cell r="C54">
            <v>49</v>
          </cell>
          <cell r="D54" t="str">
            <v>Movimentação vertical ou horizontal de plataforma.</v>
          </cell>
          <cell r="E54" t="str">
            <v>m2</v>
          </cell>
          <cell r="F54">
            <v>0.14000000000000001</v>
          </cell>
          <cell r="G54">
            <v>350</v>
          </cell>
        </row>
        <row r="55">
          <cell r="B55" t="str">
            <v>MT05300100</v>
          </cell>
          <cell r="C55">
            <v>50</v>
          </cell>
          <cell r="D55" t="str">
            <v>Escavação manual em material de 1a categoria.</v>
          </cell>
          <cell r="E55" t="str">
            <v>m3</v>
          </cell>
          <cell r="F55">
            <v>12.4</v>
          </cell>
          <cell r="G55">
            <v>10700</v>
          </cell>
        </row>
        <row r="56">
          <cell r="B56" t="str">
            <v>MT10050050</v>
          </cell>
          <cell r="C56">
            <v>51</v>
          </cell>
          <cell r="D56" t="str">
            <v xml:space="preserve">Escavação mecânica, utilizando Retro-Escavadeira. </v>
          </cell>
          <cell r="E56" t="str">
            <v>m3</v>
          </cell>
          <cell r="F56">
            <v>2.77</v>
          </cell>
          <cell r="G56">
            <v>36800</v>
          </cell>
        </row>
        <row r="57">
          <cell r="B57" t="str">
            <v>MT10100050</v>
          </cell>
          <cell r="C57">
            <v>52</v>
          </cell>
          <cell r="D57" t="str">
            <v>Escavação mecânica, utilizando Escavadeira.</v>
          </cell>
          <cell r="E57" t="str">
            <v>m3</v>
          </cell>
          <cell r="F57">
            <v>0.96</v>
          </cell>
          <cell r="G57">
            <v>7300</v>
          </cell>
        </row>
        <row r="58">
          <cell r="B58" t="str">
            <v>MT15050250</v>
          </cell>
          <cell r="C58">
            <v>53</v>
          </cell>
          <cell r="D58" t="str">
            <v xml:space="preserve">Reaterro de vala com material de boa qualidade. </v>
          </cell>
          <cell r="E58" t="str">
            <v>m3</v>
          </cell>
          <cell r="F58">
            <v>9.3000000000000007</v>
          </cell>
          <cell r="G58">
            <v>13700</v>
          </cell>
        </row>
        <row r="59">
          <cell r="B59" t="str">
            <v>MT15050300</v>
          </cell>
          <cell r="C59">
            <v>54</v>
          </cell>
          <cell r="D59" t="str">
            <v>Reaterro de vala, com po-de-pedra.</v>
          </cell>
          <cell r="E59" t="str">
            <v>m3</v>
          </cell>
          <cell r="F59">
            <v>36.18</v>
          </cell>
          <cell r="G59">
            <v>19600</v>
          </cell>
        </row>
        <row r="60">
          <cell r="B60" t="str">
            <v>MT05250050</v>
          </cell>
          <cell r="C60">
            <v>55</v>
          </cell>
          <cell r="D60" t="str">
            <v>Desmonte manual de bloco de 3a categoria.</v>
          </cell>
          <cell r="E60" t="str">
            <v>m3</v>
          </cell>
          <cell r="F60">
            <v>32.14</v>
          </cell>
          <cell r="G60">
            <v>7050</v>
          </cell>
        </row>
        <row r="61">
          <cell r="B61" t="str">
            <v>MT05450050</v>
          </cell>
          <cell r="C61">
            <v>56</v>
          </cell>
          <cell r="D61" t="str">
            <v>Desmonte a fogo de bloco de material de 3a categoria.</v>
          </cell>
          <cell r="E61" t="str">
            <v>m3</v>
          </cell>
          <cell r="F61">
            <v>66.56</v>
          </cell>
          <cell r="G61">
            <v>8545</v>
          </cell>
        </row>
        <row r="62">
          <cell r="B62" t="str">
            <v>MT15150050</v>
          </cell>
          <cell r="C62">
            <v>57</v>
          </cell>
          <cell r="D62" t="str">
            <v>Preparo de solo ate 30cm de profundidade.</v>
          </cell>
          <cell r="E62" t="str">
            <v>m2</v>
          </cell>
          <cell r="F62">
            <v>5.46</v>
          </cell>
          <cell r="G62">
            <v>17842</v>
          </cell>
        </row>
        <row r="63">
          <cell r="B63" t="str">
            <v>MT20050050</v>
          </cell>
          <cell r="C63">
            <v>58</v>
          </cell>
          <cell r="D63" t="str">
            <v>Espalhamento de material de 1a categoria.</v>
          </cell>
          <cell r="E63" t="str">
            <v>m3</v>
          </cell>
          <cell r="F63">
            <v>0.24</v>
          </cell>
          <cell r="G63">
            <v>70776</v>
          </cell>
        </row>
        <row r="64">
          <cell r="B64" t="str">
            <v>TC05050350</v>
          </cell>
          <cell r="C64">
            <v>59</v>
          </cell>
          <cell r="D64" t="str">
            <v>Transporte de carga de qualquer natureza.</v>
          </cell>
          <cell r="E64" t="str">
            <v>t.Km</v>
          </cell>
          <cell r="F64">
            <v>0.39</v>
          </cell>
          <cell r="G64">
            <v>1880000</v>
          </cell>
        </row>
        <row r="65">
          <cell r="B65" t="str">
            <v>TC10050150</v>
          </cell>
          <cell r="C65">
            <v>60</v>
          </cell>
          <cell r="D65" t="str">
            <v>Carga manual e descarga mecânica.</v>
          </cell>
          <cell r="E65" t="str">
            <v>t</v>
          </cell>
          <cell r="F65">
            <v>7.38</v>
          </cell>
          <cell r="G65">
            <v>47000</v>
          </cell>
        </row>
        <row r="66">
          <cell r="B66" t="str">
            <v>EQ05050100A</v>
          </cell>
          <cell r="C66">
            <v>61</v>
          </cell>
          <cell r="D66" t="str">
            <v xml:space="preserve">Caminhão basculante. Custo horário produtivo.     </v>
          </cell>
          <cell r="E66" t="str">
            <v>h</v>
          </cell>
          <cell r="F66">
            <v>45.34</v>
          </cell>
          <cell r="G66">
            <v>2446</v>
          </cell>
        </row>
        <row r="67">
          <cell r="B67" t="str">
            <v>EQ05050103A</v>
          </cell>
          <cell r="C67">
            <v>62</v>
          </cell>
          <cell r="D67" t="str">
            <v>Caminhão basculante. Custo horário improdutivo.</v>
          </cell>
          <cell r="E67" t="str">
            <v>h</v>
          </cell>
          <cell r="F67">
            <v>25.39</v>
          </cell>
          <cell r="G67">
            <v>432</v>
          </cell>
        </row>
        <row r="68">
          <cell r="B68" t="str">
            <v>EQ05050300</v>
          </cell>
          <cell r="C68">
            <v>63</v>
          </cell>
          <cell r="D68" t="str">
            <v>Caminhão com Carroceria Fixa. Aluguel produtivo.</v>
          </cell>
          <cell r="E68" t="str">
            <v>h</v>
          </cell>
          <cell r="F68">
            <v>32.28</v>
          </cell>
          <cell r="G68">
            <v>1957</v>
          </cell>
        </row>
        <row r="69">
          <cell r="B69" t="str">
            <v>EQ05050306</v>
          </cell>
          <cell r="C69">
            <v>64</v>
          </cell>
          <cell r="D69" t="str">
            <v>Caminhão com Carroceria Fixa. Aluguel improdutivo.</v>
          </cell>
          <cell r="E69" t="str">
            <v>h</v>
          </cell>
          <cell r="F69">
            <v>8.5399999999999991</v>
          </cell>
          <cell r="G69">
            <v>346</v>
          </cell>
        </row>
        <row r="70">
          <cell r="B70" t="str">
            <v>EQ05050415</v>
          </cell>
          <cell r="C70">
            <v>65</v>
          </cell>
          <cell r="D70" t="str">
            <v xml:space="preserve">Caminhão Carroceria Fixa F-12000 Munck produtivo.               </v>
          </cell>
          <cell r="E70" t="str">
            <v>h</v>
          </cell>
          <cell r="F70">
            <v>53.72</v>
          </cell>
          <cell r="G70">
            <v>3453</v>
          </cell>
        </row>
        <row r="71">
          <cell r="B71" t="str">
            <v>EQ15050450</v>
          </cell>
          <cell r="C71">
            <v>66</v>
          </cell>
          <cell r="D71" t="str">
            <v xml:space="preserve">Pa-carregadeira(Carregador frontal). Custo produtivo.  </v>
          </cell>
          <cell r="E71" t="str">
            <v>h</v>
          </cell>
          <cell r="F71">
            <v>68.34</v>
          </cell>
          <cell r="G71">
            <v>1345</v>
          </cell>
        </row>
        <row r="72">
          <cell r="B72" t="str">
            <v>EQ15050453</v>
          </cell>
          <cell r="C72">
            <v>67</v>
          </cell>
          <cell r="D72" t="str">
            <v>Pa-carregadeira(Carregador Frontal).Custo improdutivo.</v>
          </cell>
          <cell r="E72" t="str">
            <v>h</v>
          </cell>
          <cell r="F72">
            <v>31.05</v>
          </cell>
          <cell r="G72">
            <v>237</v>
          </cell>
        </row>
        <row r="73">
          <cell r="B73" t="str">
            <v>EQ15050500</v>
          </cell>
          <cell r="C73">
            <v>68</v>
          </cell>
          <cell r="D73" t="str">
            <v xml:space="preserve">Retro-Escavadeira/carregadeira. Custo produtivo. </v>
          </cell>
          <cell r="E73" t="str">
            <v>h</v>
          </cell>
          <cell r="F73">
            <v>45.49</v>
          </cell>
          <cell r="G73">
            <v>1439</v>
          </cell>
        </row>
        <row r="74">
          <cell r="B74" t="str">
            <v>EQ30050200</v>
          </cell>
          <cell r="C74">
            <v>69</v>
          </cell>
          <cell r="D74" t="str">
            <v>Betoneira com capacidade de 580l, Aluguel produtivo.</v>
          </cell>
          <cell r="E74" t="str">
            <v>h</v>
          </cell>
          <cell r="F74">
            <v>4.71</v>
          </cell>
          <cell r="G74">
            <v>2041</v>
          </cell>
        </row>
        <row r="75">
          <cell r="B75" t="str">
            <v>EQ30050206</v>
          </cell>
          <cell r="C75">
            <v>70</v>
          </cell>
          <cell r="D75" t="str">
            <v>Betoneira com capacidade de 580l Aluguel improdutivo.</v>
          </cell>
          <cell r="E75" t="str">
            <v>h</v>
          </cell>
          <cell r="F75">
            <v>1.56</v>
          </cell>
          <cell r="G75">
            <v>216</v>
          </cell>
        </row>
        <row r="76">
          <cell r="B76" t="str">
            <v>EQ15050550</v>
          </cell>
          <cell r="C76">
            <v>71</v>
          </cell>
          <cell r="D76" t="str">
            <v xml:space="preserve">Rompedor Pneumático de 32,6Kg Aluguel produtivo. </v>
          </cell>
          <cell r="E76" t="str">
            <v>h</v>
          </cell>
          <cell r="F76">
            <v>1.05</v>
          </cell>
          <cell r="G76">
            <v>648</v>
          </cell>
        </row>
        <row r="77">
          <cell r="B77" t="str">
            <v>EQ15050556</v>
          </cell>
          <cell r="C77">
            <v>72</v>
          </cell>
          <cell r="D77" t="str">
            <v>Rompedor Pneumático de 32,6Kg Aluguel improdutivo.</v>
          </cell>
          <cell r="E77" t="str">
            <v>h</v>
          </cell>
          <cell r="F77">
            <v>0.7</v>
          </cell>
          <cell r="G77">
            <v>72</v>
          </cell>
        </row>
        <row r="78">
          <cell r="B78" t="str">
            <v xml:space="preserve"> EQ20050800</v>
          </cell>
          <cell r="C78">
            <v>73</v>
          </cell>
          <cell r="D78" t="str">
            <v xml:space="preserve">Vassoura Mecânica, rebocável, Aluguel produtivo.   </v>
          </cell>
          <cell r="E78" t="str">
            <v>h</v>
          </cell>
          <cell r="F78">
            <v>3.58</v>
          </cell>
          <cell r="G78">
            <v>1712</v>
          </cell>
        </row>
        <row r="79">
          <cell r="B79" t="str">
            <v>EQ20050806</v>
          </cell>
          <cell r="C79">
            <v>74</v>
          </cell>
          <cell r="D79" t="str">
            <v>Vassoura Mecânica, rebocável, Aluguel improdutivo.</v>
          </cell>
          <cell r="E79" t="str">
            <v>h</v>
          </cell>
          <cell r="F79">
            <v>1.43</v>
          </cell>
          <cell r="G79">
            <v>216</v>
          </cell>
        </row>
        <row r="80">
          <cell r="B80" t="str">
            <v>EQ35100200</v>
          </cell>
          <cell r="C80">
            <v>75</v>
          </cell>
          <cell r="D80" t="str">
            <v xml:space="preserve">Bomba Centrífuga Submersível. Aluguel produtivo.    </v>
          </cell>
          <cell r="E80" t="str">
            <v>h</v>
          </cell>
          <cell r="F80">
            <v>3.6</v>
          </cell>
          <cell r="G80">
            <v>8632</v>
          </cell>
        </row>
        <row r="81">
          <cell r="B81" t="str">
            <v>EQ35100203</v>
          </cell>
          <cell r="C81">
            <v>76</v>
          </cell>
          <cell r="D81" t="str">
            <v>Bomba Centrífuga Submersível. Aluguel improdutivo.</v>
          </cell>
          <cell r="E81" t="str">
            <v>h</v>
          </cell>
          <cell r="F81">
            <v>1.4</v>
          </cell>
          <cell r="G81">
            <v>863</v>
          </cell>
        </row>
        <row r="82">
          <cell r="B82" t="str">
            <v>EQ45050159</v>
          </cell>
          <cell r="C82">
            <v>77</v>
          </cell>
          <cell r="D82" t="str">
            <v>Compressor de ar. Aluguel improdutivo.</v>
          </cell>
          <cell r="E82" t="str">
            <v>h</v>
          </cell>
          <cell r="F82">
            <v>3.64</v>
          </cell>
          <cell r="G82">
            <v>72</v>
          </cell>
        </row>
        <row r="83">
          <cell r="B83" t="str">
            <v>EQ45150100</v>
          </cell>
          <cell r="C83">
            <v>78</v>
          </cell>
          <cell r="D83" t="str">
            <v>Retificador de solda elétrica de 430A.</v>
          </cell>
          <cell r="E83" t="str">
            <v>h</v>
          </cell>
          <cell r="F83">
            <v>7.16</v>
          </cell>
          <cell r="G83">
            <v>1007</v>
          </cell>
        </row>
        <row r="84">
          <cell r="B84" t="str">
            <v>EQ40050150A</v>
          </cell>
          <cell r="C84">
            <v>79</v>
          </cell>
          <cell r="D84" t="str">
            <v>Equipamento de jato d'água (Sewer-Jet ou similar).</v>
          </cell>
          <cell r="E84" t="str">
            <v>h</v>
          </cell>
          <cell r="F84">
            <v>79.2</v>
          </cell>
          <cell r="G84">
            <v>1079</v>
          </cell>
        </row>
        <row r="85">
          <cell r="B85" t="str">
            <v>EQ40050153A</v>
          </cell>
          <cell r="C85">
            <v>80</v>
          </cell>
          <cell r="D85" t="str">
            <v>Equipamento de alta pressão  (Vac-All ou similar).</v>
          </cell>
          <cell r="E85" t="str">
            <v>h</v>
          </cell>
          <cell r="F85">
            <v>104.07</v>
          </cell>
          <cell r="G85">
            <v>1942</v>
          </cell>
        </row>
        <row r="86">
          <cell r="B86" t="str">
            <v>SC05050050</v>
          </cell>
          <cell r="C86">
            <v>81</v>
          </cell>
          <cell r="D86" t="str">
            <v>Arrancamento de aparelhos de iluminação.</v>
          </cell>
          <cell r="E86" t="str">
            <v>un</v>
          </cell>
          <cell r="F86">
            <v>1.67</v>
          </cell>
          <cell r="G86">
            <v>65</v>
          </cell>
        </row>
        <row r="87">
          <cell r="B87" t="str">
            <v>SC05050200</v>
          </cell>
          <cell r="C87">
            <v>82</v>
          </cell>
          <cell r="D87" t="str">
            <v>Arrancamento de grades, gradis, alambrados, cercas.</v>
          </cell>
          <cell r="E87" t="str">
            <v>m2</v>
          </cell>
          <cell r="F87">
            <v>4.43</v>
          </cell>
          <cell r="G87">
            <v>144</v>
          </cell>
        </row>
        <row r="88">
          <cell r="B88" t="str">
            <v>SC05050250</v>
          </cell>
          <cell r="C88">
            <v>83</v>
          </cell>
          <cell r="D88" t="str">
            <v>Arrancamento de meios-fios, de granito ou concreto.</v>
          </cell>
          <cell r="E88" t="str">
            <v>m</v>
          </cell>
          <cell r="F88">
            <v>4.87</v>
          </cell>
          <cell r="G88">
            <v>3739</v>
          </cell>
        </row>
        <row r="89">
          <cell r="B89" t="str">
            <v>SC05050300</v>
          </cell>
          <cell r="C89">
            <v>84</v>
          </cell>
          <cell r="D89" t="str">
            <v>Arrancamento de paralelepípedos.</v>
          </cell>
          <cell r="E89" t="str">
            <v>m2</v>
          </cell>
          <cell r="F89">
            <v>2.21</v>
          </cell>
          <cell r="G89">
            <v>860</v>
          </cell>
        </row>
        <row r="90">
          <cell r="B90" t="str">
            <v>SC05050500</v>
          </cell>
          <cell r="C90">
            <v>85</v>
          </cell>
          <cell r="D90" t="str">
            <v>Arrancamento tubos concreto manilhas ø 0,40 a 0,60m.</v>
          </cell>
          <cell r="E90" t="str">
            <v>m</v>
          </cell>
          <cell r="F90">
            <v>3.99</v>
          </cell>
          <cell r="G90">
            <v>328</v>
          </cell>
        </row>
        <row r="91">
          <cell r="B91" t="str">
            <v>SC05050601</v>
          </cell>
          <cell r="C91">
            <v>86</v>
          </cell>
          <cell r="D91" t="str">
            <v>Demolição manual de alvenaria de pedra argamassada.</v>
          </cell>
          <cell r="E91" t="str">
            <v>m3</v>
          </cell>
          <cell r="F91">
            <v>30.27</v>
          </cell>
          <cell r="G91">
            <v>324</v>
          </cell>
        </row>
        <row r="92">
          <cell r="B92" t="str">
            <v>SC05050750</v>
          </cell>
          <cell r="C92">
            <v>87</v>
          </cell>
          <cell r="D92" t="str">
            <v>Demolição manual de alvenaria de tijolos maciços.</v>
          </cell>
          <cell r="E92" t="str">
            <v>m3</v>
          </cell>
          <cell r="F92">
            <v>52.99</v>
          </cell>
          <cell r="G92">
            <v>130</v>
          </cell>
        </row>
        <row r="93">
          <cell r="B93" t="str">
            <v>SC05050850</v>
          </cell>
          <cell r="C93">
            <v>88</v>
          </cell>
          <cell r="D93" t="str">
            <v>Demolição manual de concreto simples.</v>
          </cell>
          <cell r="E93" t="str">
            <v>m3</v>
          </cell>
          <cell r="F93">
            <v>60.55</v>
          </cell>
          <cell r="G93">
            <v>1904</v>
          </cell>
        </row>
        <row r="94">
          <cell r="B94" t="str">
            <v>SC05050950</v>
          </cell>
          <cell r="C94">
            <v>89</v>
          </cell>
          <cell r="D94" t="str">
            <v>Demolição manual de concreto armado.</v>
          </cell>
          <cell r="E94" t="str">
            <v>m3</v>
          </cell>
          <cell r="F94">
            <v>85.78</v>
          </cell>
          <cell r="G94">
            <v>140</v>
          </cell>
        </row>
        <row r="95">
          <cell r="B95" t="str">
            <v>SC05051400</v>
          </cell>
          <cell r="C95">
            <v>90</v>
          </cell>
          <cell r="D95" t="str">
            <v>Demolição de revestimento em argamassa.</v>
          </cell>
          <cell r="E95" t="str">
            <v>m2</v>
          </cell>
          <cell r="F95">
            <v>2.21</v>
          </cell>
          <cell r="G95">
            <v>144</v>
          </cell>
        </row>
        <row r="96">
          <cell r="B96" t="str">
            <v>SC05051450</v>
          </cell>
          <cell r="C96">
            <v>91</v>
          </cell>
          <cell r="D96" t="str">
            <v>Demolição de revestimento em azulejos, cerâmicas.</v>
          </cell>
          <cell r="E96" t="str">
            <v>m2</v>
          </cell>
          <cell r="F96">
            <v>5.31</v>
          </cell>
          <cell r="G96">
            <v>130</v>
          </cell>
        </row>
        <row r="97">
          <cell r="B97" t="str">
            <v>SC05052150</v>
          </cell>
          <cell r="C97">
            <v>92</v>
          </cell>
          <cell r="D97" t="str">
            <v>Remoção de cobertura de telha francesa.</v>
          </cell>
          <cell r="E97" t="str">
            <v>m2</v>
          </cell>
          <cell r="F97">
            <v>8.26</v>
          </cell>
          <cell r="G97">
            <v>260</v>
          </cell>
        </row>
        <row r="98">
          <cell r="B98" t="str">
            <v>SC05052450</v>
          </cell>
          <cell r="C98">
            <v>93</v>
          </cell>
          <cell r="D98" t="str">
            <v>Remoção de cobertura de telha de fibro-cimento.</v>
          </cell>
          <cell r="E98" t="str">
            <v>m2</v>
          </cell>
          <cell r="F98">
            <v>3.87</v>
          </cell>
          <cell r="G98">
            <v>460</v>
          </cell>
        </row>
        <row r="99">
          <cell r="B99" t="str">
            <v>SC05052900</v>
          </cell>
          <cell r="C99">
            <v>94</v>
          </cell>
          <cell r="D99" t="str">
            <v xml:space="preserve">Remoção manual de passeio de pedra portuguesa. </v>
          </cell>
          <cell r="E99" t="str">
            <v>m2</v>
          </cell>
          <cell r="F99">
            <v>2.44</v>
          </cell>
          <cell r="G99">
            <v>2900</v>
          </cell>
        </row>
        <row r="100">
          <cell r="B100" t="str">
            <v>SC05053250</v>
          </cell>
          <cell r="C100">
            <v>95</v>
          </cell>
          <cell r="D100" t="str">
            <v>Remoção de tubulação ferro fundido ø50mm a 300mm.</v>
          </cell>
          <cell r="E100" t="str">
            <v>m</v>
          </cell>
          <cell r="F100">
            <v>11.88</v>
          </cell>
          <cell r="G100">
            <v>290</v>
          </cell>
        </row>
        <row r="101">
          <cell r="B101" t="str">
            <v>SC05100150</v>
          </cell>
          <cell r="C101">
            <v>96</v>
          </cell>
          <cell r="D101" t="str">
            <v>Demolição, com equipamento, concreto simples.</v>
          </cell>
          <cell r="E101" t="str">
            <v>m3</v>
          </cell>
          <cell r="F101">
            <v>43.52</v>
          </cell>
          <cell r="G101">
            <v>2160</v>
          </cell>
        </row>
        <row r="102">
          <cell r="B102" t="str">
            <v>SC05100300</v>
          </cell>
          <cell r="C102">
            <v>97</v>
          </cell>
          <cell r="D102" t="str">
            <v>Demolição, com equipamento concreto armado.</v>
          </cell>
          <cell r="E102" t="str">
            <v>m3</v>
          </cell>
          <cell r="F102">
            <v>73.98</v>
          </cell>
          <cell r="G102">
            <v>3400</v>
          </cell>
        </row>
        <row r="103">
          <cell r="B103" t="str">
            <v>SC05100500</v>
          </cell>
          <cell r="C103">
            <v>98</v>
          </cell>
          <cell r="D103" t="str">
            <v>Demolição com equip. concreto asfáltico 10cm.</v>
          </cell>
          <cell r="E103" t="str">
            <v>m2</v>
          </cell>
          <cell r="F103">
            <v>8.98</v>
          </cell>
          <cell r="G103">
            <v>20100</v>
          </cell>
        </row>
        <row r="104">
          <cell r="B104" t="str">
            <v>SC10050250</v>
          </cell>
          <cell r="C104">
            <v>99</v>
          </cell>
          <cell r="D104" t="str">
            <v xml:space="preserve">Bombeiro hidráulico (inclusive encargos sociais).   </v>
          </cell>
          <cell r="E104" t="str">
            <v>h</v>
          </cell>
          <cell r="F104">
            <v>6.48</v>
          </cell>
          <cell r="G104">
            <v>2960</v>
          </cell>
        </row>
        <row r="105">
          <cell r="B105" t="str">
            <v>SC10050300</v>
          </cell>
          <cell r="C105">
            <v>100</v>
          </cell>
          <cell r="D105" t="str">
            <v xml:space="preserve">Calceteiro (inclusive encargos sociais).   </v>
          </cell>
          <cell r="E105" t="str">
            <v>h</v>
          </cell>
          <cell r="F105">
            <v>5.99</v>
          </cell>
          <cell r="G105">
            <v>1480</v>
          </cell>
        </row>
        <row r="106">
          <cell r="B106" t="str">
            <v>SC10050350</v>
          </cell>
          <cell r="C106">
            <v>101</v>
          </cell>
          <cell r="D106" t="str">
            <v>Carpinteiro de forma (inclusive encargos sociais).</v>
          </cell>
          <cell r="E106" t="str">
            <v>h</v>
          </cell>
          <cell r="F106">
            <v>5.99</v>
          </cell>
          <cell r="G106">
            <v>1480</v>
          </cell>
        </row>
        <row r="107">
          <cell r="B107" t="str">
            <v>SC10050450</v>
          </cell>
          <cell r="C107">
            <v>102</v>
          </cell>
          <cell r="D107" t="str">
            <v xml:space="preserve">Eletricista (inclusive encargos sociais). </v>
          </cell>
          <cell r="E107" t="str">
            <v>h</v>
          </cell>
          <cell r="F107">
            <v>6.48</v>
          </cell>
          <cell r="G107">
            <v>2960</v>
          </cell>
        </row>
        <row r="108">
          <cell r="B108" t="str">
            <v>SC10050900</v>
          </cell>
          <cell r="C108">
            <v>103</v>
          </cell>
          <cell r="D108" t="str">
            <v xml:space="preserve">Marteleteiro (inclusive encargos sociais). </v>
          </cell>
          <cell r="E108" t="str">
            <v>h</v>
          </cell>
          <cell r="F108">
            <v>5.99</v>
          </cell>
          <cell r="G108">
            <v>2960</v>
          </cell>
        </row>
        <row r="109">
          <cell r="B109" t="str">
            <v>SC10051100</v>
          </cell>
          <cell r="C109">
            <v>104</v>
          </cell>
          <cell r="D109" t="str">
            <v>Operador de máquinas.(inclusive encargos sociais).</v>
          </cell>
          <cell r="E109" t="str">
            <v>h</v>
          </cell>
          <cell r="F109">
            <v>6.48</v>
          </cell>
          <cell r="G109">
            <v>1480</v>
          </cell>
        </row>
        <row r="110">
          <cell r="B110" t="str">
            <v>SC10051200</v>
          </cell>
          <cell r="C110">
            <v>105</v>
          </cell>
          <cell r="D110" t="str">
            <v xml:space="preserve">Pedreiro (inclusive encargos sociais).   </v>
          </cell>
          <cell r="E110" t="str">
            <v>h</v>
          </cell>
          <cell r="F110">
            <v>5.99</v>
          </cell>
          <cell r="G110">
            <v>2960</v>
          </cell>
        </row>
        <row r="111">
          <cell r="B111" t="str">
            <v>SC10051450</v>
          </cell>
          <cell r="C111">
            <v>106</v>
          </cell>
          <cell r="D111" t="str">
            <v>Servente (inclusive encargos sociais).</v>
          </cell>
          <cell r="E111" t="str">
            <v>h</v>
          </cell>
          <cell r="F111">
            <v>4.3</v>
          </cell>
          <cell r="G111">
            <v>5920</v>
          </cell>
        </row>
        <row r="112">
          <cell r="B112" t="str">
            <v>SC10051500</v>
          </cell>
          <cell r="C112">
            <v>107</v>
          </cell>
          <cell r="D112" t="str">
            <v>Soldador em construção civil (inclusive encargos).</v>
          </cell>
          <cell r="E112" t="str">
            <v>h</v>
          </cell>
          <cell r="F112">
            <v>6.23</v>
          </cell>
          <cell r="G112">
            <v>1480</v>
          </cell>
        </row>
        <row r="113">
          <cell r="B113" t="str">
            <v>SC10100050</v>
          </cell>
          <cell r="C113">
            <v>108</v>
          </cell>
          <cell r="D113" t="str">
            <v xml:space="preserve">Operador de tráfego(inclusive encargos sociais). </v>
          </cell>
          <cell r="E113" t="str">
            <v>h</v>
          </cell>
          <cell r="F113">
            <v>7.08</v>
          </cell>
          <cell r="G113">
            <v>2960</v>
          </cell>
        </row>
        <row r="114">
          <cell r="B114" t="str">
            <v>SC05100050</v>
          </cell>
          <cell r="C114">
            <v>109</v>
          </cell>
          <cell r="D114" t="str">
            <v>Arrancamento de tampão de ferro fundido.</v>
          </cell>
          <cell r="E114" t="str">
            <v>un</v>
          </cell>
          <cell r="F114">
            <v>15.18</v>
          </cell>
          <cell r="G114">
            <v>22</v>
          </cell>
        </row>
        <row r="115">
          <cell r="B115" t="str">
            <v>SC15050100</v>
          </cell>
          <cell r="C115">
            <v>110</v>
          </cell>
          <cell r="D115" t="str">
            <v>Aditivo de reciclagem para mistura asfáltica a quente.</v>
          </cell>
          <cell r="E115" t="str">
            <v>t</v>
          </cell>
          <cell r="F115">
            <v>2857.32</v>
          </cell>
          <cell r="G115">
            <v>15</v>
          </cell>
        </row>
        <row r="116">
          <cell r="B116" t="str">
            <v>SC15050150</v>
          </cell>
          <cell r="C116">
            <v>111</v>
          </cell>
          <cell r="D116" t="str">
            <v>Areia grossa lavada. Fornecimento.</v>
          </cell>
          <cell r="E116" t="str">
            <v>m3</v>
          </cell>
          <cell r="F116">
            <v>21</v>
          </cell>
          <cell r="G116">
            <v>2000</v>
          </cell>
        </row>
        <row r="117">
          <cell r="B117" t="str">
            <v>SC15050200</v>
          </cell>
          <cell r="C117">
            <v>112</v>
          </cell>
          <cell r="D117" t="str">
            <v>Asfalto diluído tipo cura rápida CR-250</v>
          </cell>
          <cell r="E117" t="str">
            <v>t</v>
          </cell>
          <cell r="F117">
            <v>1468.02</v>
          </cell>
          <cell r="G117">
            <v>7</v>
          </cell>
        </row>
        <row r="118">
          <cell r="B118" t="str">
            <v>SC15050550</v>
          </cell>
          <cell r="C118">
            <v>113</v>
          </cell>
          <cell r="D118" t="str">
            <v xml:space="preserve">Saibro, inclusive transporte ate 20Km.Fornecimento. </v>
          </cell>
          <cell r="E118" t="str">
            <v>m3</v>
          </cell>
          <cell r="F118">
            <v>20.63</v>
          </cell>
          <cell r="G118">
            <v>184</v>
          </cell>
        </row>
        <row r="119">
          <cell r="B119" t="str">
            <v>SC15100050</v>
          </cell>
          <cell r="C119">
            <v>114</v>
          </cell>
          <cell r="D119" t="str">
            <v>Chapa de aço de 3/4"para passagem de veículos.</v>
          </cell>
          <cell r="E119" t="str">
            <v>m2</v>
          </cell>
          <cell r="F119">
            <v>17.100000000000001</v>
          </cell>
          <cell r="G119">
            <v>360</v>
          </cell>
        </row>
        <row r="120">
          <cell r="B120" t="str">
            <v>SC35050050A</v>
          </cell>
          <cell r="C120">
            <v>115</v>
          </cell>
          <cell r="D120" t="str">
            <v>Levantamento ou rebaixamento de tampão na rua.</v>
          </cell>
          <cell r="E120" t="str">
            <v>un</v>
          </cell>
          <cell r="F120">
            <v>86.15</v>
          </cell>
          <cell r="G120">
            <v>169</v>
          </cell>
        </row>
        <row r="121">
          <cell r="B121" t="str">
            <v>SC45050150</v>
          </cell>
          <cell r="C121">
            <v>116</v>
          </cell>
          <cell r="D121" t="str">
            <v>Toten informativo nas dimensões de (0,50x1,50)m.</v>
          </cell>
          <cell r="E121" t="str">
            <v>un</v>
          </cell>
          <cell r="F121">
            <v>2490</v>
          </cell>
          <cell r="G121">
            <v>29</v>
          </cell>
        </row>
        <row r="122">
          <cell r="B122" t="str">
            <v>SC45100200</v>
          </cell>
          <cell r="C122">
            <v>117</v>
          </cell>
          <cell r="D122" t="str">
            <v>Placa de inauguração em bronze.</v>
          </cell>
          <cell r="E122" t="str">
            <v>un</v>
          </cell>
          <cell r="F122">
            <v>1003.36</v>
          </cell>
          <cell r="G122">
            <v>1</v>
          </cell>
        </row>
        <row r="123">
          <cell r="B123" t="str">
            <v>FD05400100</v>
          </cell>
          <cell r="C123">
            <v>118</v>
          </cell>
          <cell r="D123" t="str">
            <v>Arrasamento de estaca concreto armado, ø40 a 50cm.</v>
          </cell>
          <cell r="E123" t="str">
            <v>un</v>
          </cell>
          <cell r="F123">
            <v>103.03</v>
          </cell>
          <cell r="G123">
            <v>23</v>
          </cell>
        </row>
        <row r="124">
          <cell r="B124" t="str">
            <v>FD05500050</v>
          </cell>
          <cell r="C124">
            <v>119</v>
          </cell>
          <cell r="D124" t="str">
            <v>Estaca raiz com diâmetro de 12", perfurada em solo.</v>
          </cell>
          <cell r="E124" t="str">
            <v>m</v>
          </cell>
          <cell r="F124">
            <v>248.49</v>
          </cell>
          <cell r="G124">
            <v>260</v>
          </cell>
        </row>
        <row r="125">
          <cell r="B125" t="str">
            <v>FD05650150</v>
          </cell>
          <cell r="C125">
            <v>120</v>
          </cell>
          <cell r="D125" t="str">
            <v>Estaca raiz com diâmetro de 10", perfurada em solo.</v>
          </cell>
          <cell r="E125" t="str">
            <v>m</v>
          </cell>
          <cell r="F125">
            <v>130</v>
          </cell>
          <cell r="G125">
            <v>86</v>
          </cell>
        </row>
        <row r="126">
          <cell r="B126" t="str">
            <v>FD10050100</v>
          </cell>
          <cell r="C126">
            <v>121</v>
          </cell>
          <cell r="D126" t="str">
            <v>Ensecadeira de estacas-prancha de aço, tipo Armco.</v>
          </cell>
          <cell r="E126" t="str">
            <v>m2</v>
          </cell>
          <cell r="F126">
            <v>127.53</v>
          </cell>
          <cell r="G126">
            <v>4200</v>
          </cell>
        </row>
        <row r="127">
          <cell r="B127" t="str">
            <v>FD10100050</v>
          </cell>
          <cell r="C127">
            <v>122</v>
          </cell>
          <cell r="D127" t="str">
            <v>Ensecadeira de estacas-prancha em Maçaranduba.</v>
          </cell>
          <cell r="E127" t="str">
            <v>m2</v>
          </cell>
          <cell r="F127">
            <v>70.5</v>
          </cell>
          <cell r="G127">
            <v>2395</v>
          </cell>
        </row>
        <row r="128">
          <cell r="B128" t="str">
            <v>ET15100100</v>
          </cell>
          <cell r="C128">
            <v>123</v>
          </cell>
          <cell r="D128" t="str">
            <v>Formas de madeira peças de concreto armado.</v>
          </cell>
          <cell r="E128" t="str">
            <v>m2</v>
          </cell>
          <cell r="F128">
            <v>25.9</v>
          </cell>
          <cell r="G128">
            <v>2986</v>
          </cell>
        </row>
        <row r="129">
          <cell r="B129" t="str">
            <v>ET15100200</v>
          </cell>
          <cell r="C129">
            <v>124</v>
          </cell>
          <cell r="D129" t="str">
            <v>Formas de madeira.</v>
          </cell>
          <cell r="E129" t="str">
            <v>m2</v>
          </cell>
          <cell r="F129">
            <v>34.86</v>
          </cell>
          <cell r="G129">
            <v>4352</v>
          </cell>
        </row>
        <row r="130">
          <cell r="B130" t="str">
            <v>ET15100250</v>
          </cell>
          <cell r="C130">
            <v>125</v>
          </cell>
          <cell r="D130" t="str">
            <v>Formas de madeira.</v>
          </cell>
          <cell r="E130" t="str">
            <v>m2</v>
          </cell>
          <cell r="F130">
            <v>29.62</v>
          </cell>
          <cell r="G130">
            <v>4406</v>
          </cell>
        </row>
        <row r="131">
          <cell r="B131" t="str">
            <v>ET20300050</v>
          </cell>
          <cell r="C131">
            <v>126</v>
          </cell>
          <cell r="D131" t="str">
            <v>Escoramento de formas.</v>
          </cell>
          <cell r="E131" t="str">
            <v>m2</v>
          </cell>
          <cell r="F131">
            <v>11.18</v>
          </cell>
          <cell r="G131">
            <v>3090</v>
          </cell>
        </row>
        <row r="132">
          <cell r="B132" t="str">
            <v>ET10050100</v>
          </cell>
          <cell r="C132">
            <v>127</v>
          </cell>
          <cell r="D132" t="str">
            <v>Aço CA-50 diâmetro de 6,3mm.</v>
          </cell>
          <cell r="E132" t="str">
            <v>kg</v>
          </cell>
          <cell r="F132">
            <v>2.64</v>
          </cell>
          <cell r="G132">
            <v>4750</v>
          </cell>
        </row>
        <row r="133">
          <cell r="B133" t="str">
            <v>ET10050103</v>
          </cell>
          <cell r="C133">
            <v>128</v>
          </cell>
          <cell r="D133" t="str">
            <v>Aço CA-50 diâmetro de 8mm.</v>
          </cell>
          <cell r="E133" t="str">
            <v>kg</v>
          </cell>
          <cell r="F133">
            <v>2.46</v>
          </cell>
          <cell r="G133">
            <v>1250</v>
          </cell>
        </row>
        <row r="134">
          <cell r="B134" t="str">
            <v>ET10050106</v>
          </cell>
          <cell r="C134">
            <v>129</v>
          </cell>
          <cell r="D134" t="str">
            <v>Aço CA-50 diâmetro de 10mm.</v>
          </cell>
          <cell r="E134" t="str">
            <v>kg</v>
          </cell>
          <cell r="F134">
            <v>2.2000000000000002</v>
          </cell>
          <cell r="G134">
            <v>7950</v>
          </cell>
        </row>
        <row r="135">
          <cell r="B135" t="str">
            <v>ET10050109</v>
          </cell>
          <cell r="C135">
            <v>130</v>
          </cell>
          <cell r="D135" t="str">
            <v>Aço CA-50 diâmetro de 12,5mm.</v>
          </cell>
          <cell r="E135" t="str">
            <v>kg</v>
          </cell>
          <cell r="F135">
            <v>2.1800000000000002</v>
          </cell>
          <cell r="G135">
            <v>5400</v>
          </cell>
        </row>
        <row r="136">
          <cell r="B136" t="str">
            <v>ET10050112</v>
          </cell>
          <cell r="C136">
            <v>131</v>
          </cell>
          <cell r="D136" t="str">
            <v>Aço CA-50 diâmetro de 16mm.</v>
          </cell>
          <cell r="E136" t="str">
            <v>kg</v>
          </cell>
          <cell r="F136">
            <v>2.1800000000000002</v>
          </cell>
          <cell r="G136">
            <v>2700</v>
          </cell>
        </row>
        <row r="137">
          <cell r="B137" t="str">
            <v>ET10050118</v>
          </cell>
          <cell r="C137">
            <v>132</v>
          </cell>
          <cell r="D137" t="str">
            <v>Aço CA-50 diâmetro de 25mm.</v>
          </cell>
          <cell r="E137" t="str">
            <v>kg</v>
          </cell>
          <cell r="F137">
            <v>2.19</v>
          </cell>
          <cell r="G137">
            <v>1400</v>
          </cell>
        </row>
        <row r="138">
          <cell r="B138" t="str">
            <v>ET10100056</v>
          </cell>
          <cell r="C138">
            <v>133</v>
          </cell>
          <cell r="D138" t="str">
            <v>Corte, dobragem, montagem aço CA-50 ø 6,3mm.</v>
          </cell>
          <cell r="E138" t="str">
            <v>kg</v>
          </cell>
          <cell r="F138">
            <v>1.28</v>
          </cell>
          <cell r="G138">
            <v>4750</v>
          </cell>
        </row>
        <row r="139">
          <cell r="B139" t="str">
            <v>ET10100062</v>
          </cell>
          <cell r="C139">
            <v>134</v>
          </cell>
          <cell r="D139" t="str">
            <v>Corte, dobragem, montagem aço CA-50 ø 12,5mm.</v>
          </cell>
          <cell r="E139" t="str">
            <v>kg</v>
          </cell>
          <cell r="F139">
            <v>0.96</v>
          </cell>
          <cell r="G139">
            <v>9450</v>
          </cell>
        </row>
        <row r="140">
          <cell r="B140" t="str">
            <v>ET10100065</v>
          </cell>
          <cell r="C140">
            <v>135</v>
          </cell>
          <cell r="D140" t="str">
            <v>Corte, dobragem, montagem aço CA-50 ø 6,3 a 12,5mm.</v>
          </cell>
          <cell r="E140" t="str">
            <v>kg</v>
          </cell>
          <cell r="F140">
            <v>1.1100000000000001</v>
          </cell>
          <cell r="G140">
            <v>13950</v>
          </cell>
        </row>
        <row r="141">
          <cell r="B141" t="str">
            <v>ET05250653</v>
          </cell>
          <cell r="C141">
            <v>136</v>
          </cell>
          <cell r="D141" t="str">
            <v>Lançamento de concreto.</v>
          </cell>
          <cell r="E141" t="str">
            <v>m3</v>
          </cell>
          <cell r="F141">
            <v>22.57</v>
          </cell>
          <cell r="G141">
            <v>187</v>
          </cell>
        </row>
        <row r="142">
          <cell r="B142" t="str">
            <v>ET45100071</v>
          </cell>
          <cell r="C142">
            <v>137</v>
          </cell>
          <cell r="D142" t="str">
            <v>Concreto bombeado usinado fck=30MPa.</v>
          </cell>
          <cell r="E142" t="str">
            <v>m3</v>
          </cell>
          <cell r="F142">
            <v>297.16000000000003</v>
          </cell>
          <cell r="G142">
            <v>195</v>
          </cell>
        </row>
        <row r="143">
          <cell r="B143" t="str">
            <v>ET60050059</v>
          </cell>
          <cell r="C143">
            <v>138</v>
          </cell>
          <cell r="D143" t="str">
            <v>Concreto usinado de 18MPa.</v>
          </cell>
          <cell r="E143" t="str">
            <v>m3</v>
          </cell>
          <cell r="F143">
            <v>185.77</v>
          </cell>
          <cell r="G143">
            <v>187</v>
          </cell>
        </row>
        <row r="144">
          <cell r="B144" t="str">
            <v>ET25050300</v>
          </cell>
          <cell r="C144">
            <v>139</v>
          </cell>
          <cell r="D144" t="str">
            <v>Fornecimento e montagem de estruturas metálicas.</v>
          </cell>
          <cell r="E144" t="str">
            <v>t</v>
          </cell>
          <cell r="F144">
            <v>7186.39</v>
          </cell>
          <cell r="G144">
            <v>36</v>
          </cell>
        </row>
        <row r="145">
          <cell r="B145" t="str">
            <v>ET25050450</v>
          </cell>
          <cell r="C145">
            <v>140</v>
          </cell>
          <cell r="D145" t="str">
            <v>Peças em chapa de aço 3/8", galvanizadas.</v>
          </cell>
          <cell r="E145" t="str">
            <v>Kg</v>
          </cell>
          <cell r="F145">
            <v>3.99</v>
          </cell>
          <cell r="G145">
            <v>2166</v>
          </cell>
        </row>
        <row r="146">
          <cell r="B146" t="str">
            <v>ET25050453</v>
          </cell>
          <cell r="C146">
            <v>141</v>
          </cell>
          <cell r="D146" t="str">
            <v>Peças em chapa de aço 3/8", galvanizadas.</v>
          </cell>
          <cell r="E146" t="str">
            <v>Kg</v>
          </cell>
          <cell r="F146">
            <v>4.26</v>
          </cell>
          <cell r="G146">
            <v>2078</v>
          </cell>
        </row>
        <row r="147">
          <cell r="B147" t="str">
            <v>ET25050456</v>
          </cell>
          <cell r="C147">
            <v>142</v>
          </cell>
          <cell r="D147" t="str">
            <v>Peças em chapa de aço 3/8", galvanizadas.</v>
          </cell>
          <cell r="E147" t="str">
            <v>Kg</v>
          </cell>
          <cell r="F147">
            <v>4.16</v>
          </cell>
          <cell r="G147">
            <v>1820</v>
          </cell>
        </row>
        <row r="148">
          <cell r="B148" t="str">
            <v>ET50050250</v>
          </cell>
          <cell r="C148">
            <v>143</v>
          </cell>
          <cell r="D148" t="str">
            <v>Muro de contenção em solo reforçado.</v>
          </cell>
          <cell r="E148" t="str">
            <v>m2</v>
          </cell>
          <cell r="F148">
            <v>145.63</v>
          </cell>
          <cell r="G148">
            <v>144</v>
          </cell>
        </row>
        <row r="149">
          <cell r="B149" t="str">
            <v>ET55100100</v>
          </cell>
          <cell r="C149">
            <v>144</v>
          </cell>
          <cell r="D149" t="str">
            <v>Canal pré-fabricado, em concreto armado seção U.</v>
          </cell>
          <cell r="E149" t="str">
            <v>m2</v>
          </cell>
          <cell r="F149">
            <v>384.26</v>
          </cell>
          <cell r="G149">
            <v>86</v>
          </cell>
        </row>
        <row r="150">
          <cell r="B150" t="str">
            <v>ET55100150</v>
          </cell>
          <cell r="C150">
            <v>145</v>
          </cell>
          <cell r="D150" t="str">
            <v>Cobertura de canal pré-fabricado em concreto armado.</v>
          </cell>
          <cell r="E150" t="str">
            <v>m2</v>
          </cell>
          <cell r="F150">
            <v>435.06</v>
          </cell>
          <cell r="G150">
            <v>58</v>
          </cell>
        </row>
        <row r="151">
          <cell r="B151" t="str">
            <v>ES05250359</v>
          </cell>
          <cell r="C151">
            <v>146</v>
          </cell>
          <cell r="D151" t="str">
            <v>Gradil em tubo de ferro galvanizado de 1 1/4".</v>
          </cell>
          <cell r="E151" t="str">
            <v>m</v>
          </cell>
          <cell r="F151">
            <v>338.32</v>
          </cell>
          <cell r="G151">
            <v>144</v>
          </cell>
        </row>
        <row r="152">
          <cell r="B152" t="str">
            <v>ES10250150</v>
          </cell>
          <cell r="C152">
            <v>147</v>
          </cell>
          <cell r="D152" t="str">
            <v xml:space="preserve">Peça em Angelim ou similar, de 2"x1".Fornecimento. </v>
          </cell>
          <cell r="E152" t="str">
            <v>m</v>
          </cell>
          <cell r="F152">
            <v>2.14</v>
          </cell>
          <cell r="G152">
            <v>150</v>
          </cell>
        </row>
        <row r="153">
          <cell r="B153" t="str">
            <v>ES10250200</v>
          </cell>
          <cell r="C153">
            <v>148</v>
          </cell>
          <cell r="D153" t="str">
            <v xml:space="preserve">Peça em Ipê ou similar, de 2"x8".  Fornecimento.    </v>
          </cell>
          <cell r="E153" t="str">
            <v>m</v>
          </cell>
          <cell r="F153">
            <v>30.26</v>
          </cell>
          <cell r="G153">
            <v>200</v>
          </cell>
        </row>
        <row r="154">
          <cell r="B154" t="str">
            <v>ES10250262</v>
          </cell>
          <cell r="C154">
            <v>149</v>
          </cell>
          <cell r="D154" t="str">
            <v>Peça em Maçaranduba ou similar, serrada, de 3"x6".</v>
          </cell>
          <cell r="E154" t="str">
            <v>m</v>
          </cell>
          <cell r="F154">
            <v>8.66</v>
          </cell>
          <cell r="G154">
            <v>100</v>
          </cell>
        </row>
        <row r="155">
          <cell r="B155" t="str">
            <v>ES99990050</v>
          </cell>
          <cell r="C155">
            <v>150</v>
          </cell>
          <cell r="D155" t="str">
            <v>Arruela de 5/16", inclusive transporte até a obra.</v>
          </cell>
          <cell r="E155" t="str">
            <v>un</v>
          </cell>
          <cell r="F155">
            <v>0.02</v>
          </cell>
          <cell r="G155">
            <v>863</v>
          </cell>
        </row>
        <row r="156">
          <cell r="B156" t="str">
            <v>ES99990700</v>
          </cell>
          <cell r="C156">
            <v>151</v>
          </cell>
          <cell r="D156" t="str">
            <v>Parafuso de (8x250)mm.</v>
          </cell>
          <cell r="E156" t="str">
            <v>un</v>
          </cell>
          <cell r="F156">
            <v>0.78</v>
          </cell>
          <cell r="G156">
            <v>863</v>
          </cell>
        </row>
        <row r="157">
          <cell r="B157" t="str">
            <v>ES99990800</v>
          </cell>
          <cell r="C157">
            <v>152</v>
          </cell>
          <cell r="D157" t="str">
            <v>Porca de 5/16", inclusive transporte até a obra.</v>
          </cell>
          <cell r="E157" t="str">
            <v>un</v>
          </cell>
          <cell r="F157">
            <v>0.04</v>
          </cell>
          <cell r="G157">
            <v>863</v>
          </cell>
        </row>
        <row r="158">
          <cell r="B158" t="str">
            <v>ES99990900</v>
          </cell>
          <cell r="C158">
            <v>153</v>
          </cell>
          <cell r="D158" t="str">
            <v>Prego com cabeça chata 23x54, em caixa de 100Kg.</v>
          </cell>
          <cell r="E158" t="str">
            <v>Kg</v>
          </cell>
          <cell r="F158">
            <v>3.01</v>
          </cell>
          <cell r="G158">
            <v>332</v>
          </cell>
        </row>
        <row r="159">
          <cell r="B159" t="str">
            <v>IT25100112</v>
          </cell>
          <cell r="C159">
            <v>154</v>
          </cell>
          <cell r="D159" t="str">
            <v>Kanalex diâmetro de 50mm (2" ).</v>
          </cell>
          <cell r="E159" t="str">
            <v>m</v>
          </cell>
          <cell r="F159">
            <v>4.55</v>
          </cell>
          <cell r="G159">
            <v>356</v>
          </cell>
        </row>
        <row r="160">
          <cell r="B160" t="str">
            <v>IT25100115</v>
          </cell>
          <cell r="C160">
            <v>155</v>
          </cell>
          <cell r="D160" t="str">
            <v>Kanalex diâmetro de 75mm (3" ).</v>
          </cell>
          <cell r="E160" t="str">
            <v>m</v>
          </cell>
          <cell r="F160">
            <v>5.98</v>
          </cell>
          <cell r="G160">
            <v>1766</v>
          </cell>
        </row>
        <row r="161">
          <cell r="B161" t="str">
            <v>IT25100118</v>
          </cell>
          <cell r="C161">
            <v>156</v>
          </cell>
          <cell r="D161" t="str">
            <v>Kanalex diâmetro de 100mm (4" ).</v>
          </cell>
          <cell r="E161" t="str">
            <v>m</v>
          </cell>
          <cell r="F161">
            <v>7.02</v>
          </cell>
          <cell r="G161">
            <v>2554</v>
          </cell>
        </row>
        <row r="162">
          <cell r="B162" t="str">
            <v>IT25100159</v>
          </cell>
          <cell r="C162">
            <v>157</v>
          </cell>
          <cell r="D162" t="str">
            <v>Linha dupla de Kanalex diâmetro de 75mm (3" ).</v>
          </cell>
          <cell r="E162" t="str">
            <v>m</v>
          </cell>
          <cell r="F162">
            <v>10.52</v>
          </cell>
          <cell r="G162">
            <v>3705</v>
          </cell>
        </row>
        <row r="163">
          <cell r="B163" t="str">
            <v>IT25100162</v>
          </cell>
          <cell r="C163">
            <v>158</v>
          </cell>
          <cell r="D163" t="str">
            <v>Linha dupla de Kanalex diâmetro de 100mm (4" ).</v>
          </cell>
          <cell r="E163" t="str">
            <v>m</v>
          </cell>
          <cell r="F163">
            <v>21.87</v>
          </cell>
          <cell r="G163">
            <v>6000</v>
          </cell>
        </row>
        <row r="164">
          <cell r="B164" t="str">
            <v xml:space="preserve"> IT25100165</v>
          </cell>
          <cell r="C164">
            <v>159</v>
          </cell>
          <cell r="D164" t="str">
            <v>Linha dupla de Kanalex diâmetro de 125mm (5" ).</v>
          </cell>
          <cell r="E164" t="str">
            <v>m</v>
          </cell>
          <cell r="F164">
            <v>29.6</v>
          </cell>
          <cell r="G164">
            <v>4000</v>
          </cell>
        </row>
        <row r="165">
          <cell r="B165" t="str">
            <v xml:space="preserve"> IT25340321</v>
          </cell>
          <cell r="C165">
            <v>160</v>
          </cell>
          <cell r="D165" t="str">
            <v>Cabo de cobre rígido, seção de 35mm2 XLPE.</v>
          </cell>
          <cell r="E165" t="str">
            <v>m</v>
          </cell>
          <cell r="F165">
            <v>11.38</v>
          </cell>
          <cell r="G165">
            <v>2842</v>
          </cell>
        </row>
        <row r="166">
          <cell r="B166" t="str">
            <v>IT25700100</v>
          </cell>
          <cell r="C166">
            <v>161</v>
          </cell>
          <cell r="D166" t="str">
            <v>Haste para aterramento, de cobre, de 5/8", com 3m.</v>
          </cell>
          <cell r="E166" t="str">
            <v xml:space="preserve"> un</v>
          </cell>
          <cell r="F166">
            <v>60.94</v>
          </cell>
          <cell r="G166">
            <v>29</v>
          </cell>
        </row>
        <row r="167">
          <cell r="B167" t="str">
            <v>IT25990100</v>
          </cell>
          <cell r="C167">
            <v>162</v>
          </cell>
          <cell r="D167" t="str">
            <v>Base de ferro retangular, para caixa subterrânea.</v>
          </cell>
          <cell r="E167" t="str">
            <v xml:space="preserve"> un</v>
          </cell>
          <cell r="F167">
            <v>117.72</v>
          </cell>
          <cell r="G167">
            <v>55</v>
          </cell>
        </row>
        <row r="168">
          <cell r="B168" t="str">
            <v>IT25990103</v>
          </cell>
          <cell r="C168">
            <v>163</v>
          </cell>
          <cell r="D168" t="str">
            <v>Tampa de ferro retangular, medindo (1,07x0,52)m.</v>
          </cell>
          <cell r="E168" t="str">
            <v xml:space="preserve"> un</v>
          </cell>
          <cell r="F168">
            <v>231.13</v>
          </cell>
          <cell r="G168">
            <v>55</v>
          </cell>
        </row>
        <row r="169">
          <cell r="B169" t="str">
            <v>RV15200409</v>
          </cell>
          <cell r="C169">
            <v>164</v>
          </cell>
          <cell r="D169" t="str">
            <v>Revestimento com granito Cinza flameado.</v>
          </cell>
          <cell r="E169" t="str">
            <v>m2</v>
          </cell>
          <cell r="F169">
            <v>82.41</v>
          </cell>
          <cell r="G169">
            <v>152</v>
          </cell>
        </row>
        <row r="170">
          <cell r="B170" t="str">
            <v>RV15250103</v>
          </cell>
          <cell r="C170">
            <v>165</v>
          </cell>
          <cell r="D170" t="str">
            <v>Piso de concreto simples,8cm de espessura.</v>
          </cell>
          <cell r="E170" t="str">
            <v>m2</v>
          </cell>
          <cell r="F170">
            <v>24.65</v>
          </cell>
          <cell r="G170">
            <v>1095</v>
          </cell>
        </row>
        <row r="171">
          <cell r="B171" t="str">
            <v>CI05750050</v>
          </cell>
          <cell r="C171">
            <v>166</v>
          </cell>
          <cell r="D171" t="str">
            <v>Cabine para quiosque em Fiber-Glass.</v>
          </cell>
          <cell r="E171" t="str">
            <v xml:space="preserve"> un   </v>
          </cell>
          <cell r="F171">
            <v>12250.73</v>
          </cell>
          <cell r="G171">
            <v>6</v>
          </cell>
        </row>
        <row r="172">
          <cell r="B172" t="str">
            <v>PT05300250</v>
          </cell>
          <cell r="C172">
            <v>167</v>
          </cell>
          <cell r="D172" t="str">
            <v>Pintura sobre concreto com uma demão de Primer.</v>
          </cell>
          <cell r="E172" t="str">
            <v>m2</v>
          </cell>
          <cell r="F172">
            <v>9.09</v>
          </cell>
          <cell r="G172">
            <v>542</v>
          </cell>
        </row>
        <row r="173">
          <cell r="B173" t="str">
            <v>PT05400106</v>
          </cell>
          <cell r="C173">
            <v>168</v>
          </cell>
          <cell r="D173" t="str">
            <v>Pintura interna ou externa sobre ferro, com esmalte.</v>
          </cell>
          <cell r="E173" t="str">
            <v>m2</v>
          </cell>
          <cell r="F173">
            <v>7.86</v>
          </cell>
          <cell r="G173">
            <v>1262</v>
          </cell>
        </row>
        <row r="174">
          <cell r="B174" t="str">
            <v>DR05200050</v>
          </cell>
          <cell r="C174">
            <v>169</v>
          </cell>
          <cell r="D174" t="str">
            <v>Tubo de concreto armado com diametro de 0,40m.</v>
          </cell>
          <cell r="E174" t="str">
            <v>m</v>
          </cell>
          <cell r="F174">
            <v>43.02</v>
          </cell>
          <cell r="G174">
            <v>768</v>
          </cell>
        </row>
        <row r="175">
          <cell r="B175" t="str">
            <v>DR05200100</v>
          </cell>
          <cell r="C175">
            <v>170</v>
          </cell>
          <cell r="D175" t="str">
            <v>Tubo de concreto armado com diâmetro de 0,50m.</v>
          </cell>
          <cell r="E175" t="str">
            <v>m</v>
          </cell>
          <cell r="F175">
            <v>62.61</v>
          </cell>
          <cell r="G175">
            <v>290</v>
          </cell>
        </row>
        <row r="176">
          <cell r="B176" t="str">
            <v>DR05200150</v>
          </cell>
          <cell r="C176">
            <v>171</v>
          </cell>
          <cell r="D176" t="str">
            <v>Tubo de concreto armado com diâmetro de 0,60m.</v>
          </cell>
          <cell r="E176" t="str">
            <v>m</v>
          </cell>
          <cell r="F176">
            <v>71.53</v>
          </cell>
          <cell r="G176">
            <v>54</v>
          </cell>
        </row>
        <row r="177">
          <cell r="B177" t="str">
            <v>DR05200200</v>
          </cell>
          <cell r="C177">
            <v>172</v>
          </cell>
          <cell r="D177" t="str">
            <v>Tubo de concreto armado com diâmetro de 0,70m.</v>
          </cell>
          <cell r="E177" t="str">
            <v>m</v>
          </cell>
          <cell r="F177">
            <v>106.59</v>
          </cell>
          <cell r="G177">
            <v>264</v>
          </cell>
        </row>
        <row r="178">
          <cell r="B178" t="str">
            <v>DR05200250</v>
          </cell>
          <cell r="C178">
            <v>173</v>
          </cell>
          <cell r="D178" t="str">
            <v>Tubo de concreto armado com diâmetro de 0,80m.</v>
          </cell>
          <cell r="E178" t="str">
            <v>m</v>
          </cell>
          <cell r="F178">
            <v>113.63</v>
          </cell>
          <cell r="G178">
            <v>38</v>
          </cell>
        </row>
        <row r="179">
          <cell r="B179" t="str">
            <v>DR05200350</v>
          </cell>
          <cell r="C179">
            <v>174</v>
          </cell>
          <cell r="D179" t="str">
            <v>Tubo de concreto armado com diametro de 1m.</v>
          </cell>
          <cell r="E179" t="str">
            <v>m</v>
          </cell>
          <cell r="F179">
            <v>189.28</v>
          </cell>
          <cell r="G179">
            <v>320</v>
          </cell>
        </row>
        <row r="180">
          <cell r="B180" t="str">
            <v>DR05200500</v>
          </cell>
          <cell r="C180">
            <v>175</v>
          </cell>
          <cell r="D180" t="str">
            <v>Tubo de concreto armado com diâmetro de 1,50m.</v>
          </cell>
          <cell r="E180" t="str">
            <v>m</v>
          </cell>
          <cell r="F180">
            <v>400.58</v>
          </cell>
          <cell r="G180">
            <v>214</v>
          </cell>
        </row>
        <row r="181">
          <cell r="B181" t="str">
            <v>DR05400100</v>
          </cell>
          <cell r="C181">
            <v>176</v>
          </cell>
          <cell r="D181" t="str">
            <v>Tubo de PVC rígido Vinilfort, diâmetro de 150mm.</v>
          </cell>
          <cell r="E181" t="str">
            <v>m</v>
          </cell>
          <cell r="F181">
            <v>19.47</v>
          </cell>
          <cell r="G181">
            <v>1643</v>
          </cell>
        </row>
        <row r="182">
          <cell r="B182" t="str">
            <v>DR05400150</v>
          </cell>
          <cell r="C182">
            <v>177</v>
          </cell>
          <cell r="D182" t="str">
            <v>Tubo de PVC rígido Vinilfort, diâmetro de 200mm.</v>
          </cell>
          <cell r="E182" t="str">
            <v>m</v>
          </cell>
          <cell r="F182">
            <v>27.22</v>
          </cell>
          <cell r="G182">
            <v>263</v>
          </cell>
        </row>
        <row r="183">
          <cell r="B183" t="str">
            <v>DR10050065</v>
          </cell>
          <cell r="C183">
            <v>178</v>
          </cell>
          <cell r="D183" t="str">
            <v>Tubo de ferro fundido K-9, diâmetro de 300mm.</v>
          </cell>
          <cell r="E183" t="str">
            <v>m</v>
          </cell>
          <cell r="F183">
            <v>370.29</v>
          </cell>
          <cell r="G183">
            <v>200</v>
          </cell>
        </row>
        <row r="184">
          <cell r="B184" t="str">
            <v>DR20100050</v>
          </cell>
          <cell r="C184">
            <v>179</v>
          </cell>
          <cell r="D184" t="str">
            <v>Poço de visita de (1,20x1,20x1,40)m ø 0,40 a 0,70m.</v>
          </cell>
          <cell r="E184" t="str">
            <v xml:space="preserve"> un</v>
          </cell>
          <cell r="F184">
            <v>704.13</v>
          </cell>
          <cell r="G184">
            <v>22</v>
          </cell>
        </row>
        <row r="185">
          <cell r="B185" t="str">
            <v>DR20100053</v>
          </cell>
          <cell r="C185">
            <v>180</v>
          </cell>
          <cell r="D185" t="str">
            <v>Poço de visita de (1,30 x1,30 x1,40)m ø de 0,80 m.</v>
          </cell>
          <cell r="E185" t="str">
            <v xml:space="preserve"> un</v>
          </cell>
          <cell r="F185">
            <v>750.69</v>
          </cell>
          <cell r="G185">
            <v>2</v>
          </cell>
        </row>
        <row r="186">
          <cell r="B186" t="str">
            <v>DR20100059</v>
          </cell>
          <cell r="C186">
            <v>181</v>
          </cell>
          <cell r="D186" t="str">
            <v>Poço de visita de (1.50x1.50x1.60)m ø1,00 m.</v>
          </cell>
          <cell r="E186" t="str">
            <v xml:space="preserve"> un</v>
          </cell>
          <cell r="F186">
            <v>948.69</v>
          </cell>
          <cell r="G186">
            <v>11</v>
          </cell>
        </row>
        <row r="187">
          <cell r="B187" t="str">
            <v>DR20100068</v>
          </cell>
          <cell r="C187">
            <v>182</v>
          </cell>
          <cell r="D187" t="str">
            <v>Poço de vista de ( 2x 2x2,10)m ø1,50m.</v>
          </cell>
          <cell r="E187" t="str">
            <v xml:space="preserve"> un</v>
          </cell>
          <cell r="F187">
            <v>1525.88</v>
          </cell>
          <cell r="G187">
            <v>7</v>
          </cell>
        </row>
        <row r="188">
          <cell r="B188" t="str">
            <v>DR20150053</v>
          </cell>
          <cell r="C188">
            <v>183</v>
          </cell>
          <cell r="D188" t="str">
            <v>Poço de visita para esgoto sanitário de 1m .</v>
          </cell>
          <cell r="E188" t="str">
            <v xml:space="preserve"> un</v>
          </cell>
          <cell r="F188">
            <v>129.63</v>
          </cell>
          <cell r="G188">
            <v>2</v>
          </cell>
        </row>
        <row r="189">
          <cell r="B189" t="str">
            <v>DR20150056</v>
          </cell>
          <cell r="C189">
            <v>184</v>
          </cell>
          <cell r="D189" t="str">
            <v xml:space="preserve">Poço de visita para esgoto sanitário de 1,05m.                      </v>
          </cell>
          <cell r="E189" t="str">
            <v xml:space="preserve"> un</v>
          </cell>
          <cell r="F189">
            <v>303.89</v>
          </cell>
          <cell r="G189">
            <v>1</v>
          </cell>
        </row>
        <row r="190">
          <cell r="B190" t="str">
            <v>DR20150059</v>
          </cell>
          <cell r="C190">
            <v>185</v>
          </cell>
          <cell r="D190" t="str">
            <v xml:space="preserve">Poço de visita para esgoto sanitário de 1,20m.  </v>
          </cell>
          <cell r="E190" t="str">
            <v xml:space="preserve"> un</v>
          </cell>
          <cell r="F190">
            <v>337.88</v>
          </cell>
          <cell r="G190">
            <v>15</v>
          </cell>
        </row>
        <row r="191">
          <cell r="B191" t="str">
            <v>DR20150062</v>
          </cell>
          <cell r="C191">
            <v>186</v>
          </cell>
          <cell r="D191" t="str">
            <v xml:space="preserve">Poço de visita de esgoto sanitário de 1,40m.      </v>
          </cell>
          <cell r="E191" t="str">
            <v xml:space="preserve"> un</v>
          </cell>
          <cell r="F191">
            <v>387.67</v>
          </cell>
          <cell r="G191">
            <v>5</v>
          </cell>
        </row>
        <row r="192">
          <cell r="B192" t="str">
            <v>DR20150065</v>
          </cell>
          <cell r="C192">
            <v>187</v>
          </cell>
          <cell r="D192" t="str">
            <v xml:space="preserve">Poço de visita de esgoto sanitário de 1,50m.  </v>
          </cell>
          <cell r="E192" t="str">
            <v xml:space="preserve"> un</v>
          </cell>
          <cell r="F192">
            <v>412.76</v>
          </cell>
          <cell r="G192">
            <v>7</v>
          </cell>
        </row>
        <row r="193">
          <cell r="B193" t="str">
            <v>DR20150068</v>
          </cell>
          <cell r="C193">
            <v>188</v>
          </cell>
          <cell r="D193" t="str">
            <v xml:space="preserve">Poço de visita de esgoto sanitário de 1,60m.          </v>
          </cell>
          <cell r="E193" t="str">
            <v xml:space="preserve"> un</v>
          </cell>
          <cell r="F193">
            <v>416.03</v>
          </cell>
          <cell r="G193">
            <v>4</v>
          </cell>
        </row>
        <row r="194">
          <cell r="B194" t="str">
            <v>DR20150071</v>
          </cell>
          <cell r="C194">
            <v>189</v>
          </cell>
          <cell r="D194" t="str">
            <v xml:space="preserve">Poço de visita de esgoto sanitário de 1,70m.   </v>
          </cell>
          <cell r="E194" t="str">
            <v xml:space="preserve"> un</v>
          </cell>
          <cell r="F194">
            <v>450.56</v>
          </cell>
          <cell r="G194">
            <v>2</v>
          </cell>
        </row>
        <row r="195">
          <cell r="B195" t="str">
            <v>DR20150074</v>
          </cell>
          <cell r="C195">
            <v>190</v>
          </cell>
          <cell r="D195" t="str">
            <v xml:space="preserve">Poço de visita de esgoto sanitário de 2m.       </v>
          </cell>
          <cell r="E195" t="str">
            <v xml:space="preserve"> un</v>
          </cell>
          <cell r="F195">
            <v>479.14</v>
          </cell>
          <cell r="G195">
            <v>12</v>
          </cell>
        </row>
        <row r="196">
          <cell r="B196" t="str">
            <v>DR20150077</v>
          </cell>
          <cell r="C196">
            <v>191</v>
          </cell>
          <cell r="D196" t="str">
            <v xml:space="preserve">Poço de visita de esgoto sanitário de 2,30m.        </v>
          </cell>
          <cell r="E196" t="str">
            <v xml:space="preserve"> un</v>
          </cell>
          <cell r="F196">
            <v>518.35</v>
          </cell>
          <cell r="G196">
            <v>2</v>
          </cell>
        </row>
        <row r="197">
          <cell r="B197" t="str">
            <v>DR30150103</v>
          </cell>
          <cell r="C197">
            <v>192</v>
          </cell>
          <cell r="D197" t="str">
            <v>Caixa de ralo de blocos de concreto prensado.</v>
          </cell>
          <cell r="E197" t="str">
            <v xml:space="preserve"> un</v>
          </cell>
          <cell r="F197">
            <v>541.29999999999995</v>
          </cell>
          <cell r="G197">
            <v>135</v>
          </cell>
        </row>
        <row r="198">
          <cell r="B198" t="str">
            <v>DR05300100</v>
          </cell>
          <cell r="C198">
            <v>193</v>
          </cell>
          <cell r="D198" t="str">
            <v>Manilha cerâmica vidrada, com diâmetro 0,15m.</v>
          </cell>
          <cell r="E198" t="str">
            <v>m</v>
          </cell>
          <cell r="F198">
            <v>16.14</v>
          </cell>
          <cell r="G198">
            <v>1240</v>
          </cell>
        </row>
        <row r="199">
          <cell r="B199" t="str">
            <v>DR35050250</v>
          </cell>
          <cell r="C199">
            <v>194</v>
          </cell>
          <cell r="D199" t="str">
            <v>Tampão de ferro fundido completo pesado, de 0,60m.</v>
          </cell>
          <cell r="E199" t="str">
            <v xml:space="preserve"> un</v>
          </cell>
          <cell r="F199">
            <v>209.66</v>
          </cell>
          <cell r="G199">
            <v>140</v>
          </cell>
        </row>
        <row r="200">
          <cell r="B200" t="str">
            <v>DR35050300</v>
          </cell>
          <cell r="C200">
            <v>195</v>
          </cell>
          <cell r="D200" t="str">
            <v>Tampão de ferro fundido completo, de 3 seções.</v>
          </cell>
          <cell r="E200" t="str">
            <v xml:space="preserve"> un</v>
          </cell>
          <cell r="F200">
            <v>1659.65</v>
          </cell>
          <cell r="G200">
            <v>9</v>
          </cell>
        </row>
        <row r="201">
          <cell r="B201" t="str">
            <v>DR55050450</v>
          </cell>
          <cell r="C201">
            <v>196</v>
          </cell>
          <cell r="D201" t="str">
            <v>Embasamento de tubulação, feito com pó-de-pedra.</v>
          </cell>
          <cell r="E201" t="str">
            <v>m3</v>
          </cell>
          <cell r="F201">
            <v>47.35</v>
          </cell>
          <cell r="G201">
            <v>200</v>
          </cell>
        </row>
        <row r="202">
          <cell r="B202" t="str">
            <v>DR75050077</v>
          </cell>
          <cell r="C202">
            <v>197</v>
          </cell>
          <cell r="D202" t="str">
            <v>Levantamento limpeza reassentamento tubos ø1,50m.</v>
          </cell>
          <cell r="E202" t="str">
            <v>m</v>
          </cell>
          <cell r="F202">
            <v>137.80000000000001</v>
          </cell>
          <cell r="G202">
            <v>576</v>
          </cell>
        </row>
        <row r="203">
          <cell r="B203" t="str">
            <v>BP05050050</v>
          </cell>
          <cell r="C203">
            <v>198</v>
          </cell>
          <cell r="D203" t="str">
            <v>Base de brita corrida.</v>
          </cell>
          <cell r="E203" t="str">
            <v>m3</v>
          </cell>
          <cell r="F203">
            <v>35.47</v>
          </cell>
          <cell r="G203">
            <v>7200</v>
          </cell>
        </row>
        <row r="204">
          <cell r="B204" t="str">
            <v>BP05050400A</v>
          </cell>
          <cell r="C204">
            <v>199</v>
          </cell>
          <cell r="D204" t="str">
            <v>Imprimação de base de pavimentação.</v>
          </cell>
          <cell r="E204" t="str">
            <v>m2</v>
          </cell>
          <cell r="F204">
            <v>2.04</v>
          </cell>
          <cell r="G204">
            <v>23998</v>
          </cell>
        </row>
        <row r="205">
          <cell r="B205" t="str">
            <v>BP05050100</v>
          </cell>
          <cell r="C205">
            <v>200</v>
          </cell>
          <cell r="D205" t="str">
            <v>Camada de bloqueio (colchão) de areia.</v>
          </cell>
          <cell r="E205" t="str">
            <v>m3</v>
          </cell>
          <cell r="F205">
            <v>29.11</v>
          </cell>
          <cell r="G205">
            <v>7200</v>
          </cell>
        </row>
        <row r="206">
          <cell r="B206" t="str">
            <v>BP05050103</v>
          </cell>
          <cell r="C206">
            <v>201</v>
          </cell>
          <cell r="D206" t="str">
            <v>Camada de bloqueio (colchão) de pó-de-pedra.</v>
          </cell>
          <cell r="E206" t="str">
            <v>m3</v>
          </cell>
          <cell r="F206">
            <v>31.41</v>
          </cell>
          <cell r="G206">
            <v>6000</v>
          </cell>
        </row>
        <row r="207">
          <cell r="B207" t="str">
            <v>BP10050659</v>
          </cell>
          <cell r="C207">
            <v>202</v>
          </cell>
          <cell r="D207" t="str">
            <v>Revestimento de CBUQ, com  10cm de espessura.</v>
          </cell>
          <cell r="E207" t="str">
            <v>m2</v>
          </cell>
          <cell r="F207">
            <v>24.98</v>
          </cell>
          <cell r="G207">
            <v>23998</v>
          </cell>
        </row>
        <row r="208">
          <cell r="B208" t="str">
            <v>BP10200368</v>
          </cell>
          <cell r="C208">
            <v>203</v>
          </cell>
          <cell r="D208" t="str">
            <v>Revestimento intertravado com peças de concreto.</v>
          </cell>
          <cell r="E208" t="str">
            <v>m2</v>
          </cell>
          <cell r="F208">
            <v>54.88</v>
          </cell>
          <cell r="G208">
            <v>18820</v>
          </cell>
        </row>
        <row r="209">
          <cell r="B209" t="str">
            <v>BP10250050</v>
          </cell>
          <cell r="C209">
            <v>204</v>
          </cell>
          <cell r="D209" t="str">
            <v>Paralelepípedos.Fornecimento.</v>
          </cell>
          <cell r="E209" t="str">
            <v xml:space="preserve"> un</v>
          </cell>
          <cell r="F209">
            <v>0.45</v>
          </cell>
          <cell r="G209">
            <v>2877</v>
          </cell>
        </row>
        <row r="210">
          <cell r="B210" t="str">
            <v>BP05050450</v>
          </cell>
          <cell r="C210">
            <v>205</v>
          </cell>
          <cell r="D210" t="str">
            <v>Regularização de subleito.</v>
          </cell>
          <cell r="E210" t="str">
            <v>m2</v>
          </cell>
          <cell r="F210">
            <v>0.41</v>
          </cell>
          <cell r="G210">
            <v>23998</v>
          </cell>
        </row>
        <row r="211">
          <cell r="B211" t="str">
            <v>BP20100053</v>
          </cell>
          <cell r="C211">
            <v>206</v>
          </cell>
          <cell r="D211" t="str">
            <v>Cordões de concreto simples, secção de (10x25)cm.</v>
          </cell>
          <cell r="E211" t="str">
            <v>m</v>
          </cell>
          <cell r="F211">
            <v>15.98</v>
          </cell>
          <cell r="G211">
            <v>864</v>
          </cell>
        </row>
        <row r="212">
          <cell r="B212" t="str">
            <v>BP05050250</v>
          </cell>
          <cell r="C212">
            <v>207</v>
          </cell>
          <cell r="D212" t="str">
            <v>Construção de aterro.</v>
          </cell>
          <cell r="E212" t="str">
            <v>m3</v>
          </cell>
          <cell r="F212">
            <v>1.1299999999999999</v>
          </cell>
          <cell r="G212">
            <v>5000</v>
          </cell>
        </row>
        <row r="213">
          <cell r="B213" t="str">
            <v>BP10050400A</v>
          </cell>
          <cell r="C213">
            <v>208</v>
          </cell>
          <cell r="D213" t="str">
            <v>Pintura de ligação.</v>
          </cell>
          <cell r="E213" t="str">
            <v>m2</v>
          </cell>
          <cell r="F213">
            <v>1.23</v>
          </cell>
          <cell r="G213">
            <v>23998</v>
          </cell>
        </row>
        <row r="214">
          <cell r="B214" t="str">
            <v>BP10050500</v>
          </cell>
          <cell r="C214">
            <v>209</v>
          </cell>
          <cell r="D214" t="str">
            <v>Recomposição de revestimento em concreto asfáltico.</v>
          </cell>
          <cell r="E214" t="str">
            <v>m2</v>
          </cell>
          <cell r="F214">
            <v>2.13</v>
          </cell>
          <cell r="G214">
            <v>2000</v>
          </cell>
        </row>
        <row r="215">
          <cell r="B215" t="str">
            <v>BP10150050</v>
          </cell>
          <cell r="C215">
            <v>210</v>
          </cell>
          <cell r="D215" t="str">
            <v>Junta de retração, serrada com disco de diamantes.</v>
          </cell>
          <cell r="E215" t="str">
            <v>m</v>
          </cell>
          <cell r="F215">
            <v>7.5</v>
          </cell>
          <cell r="G215">
            <v>415</v>
          </cell>
        </row>
        <row r="216">
          <cell r="B216" t="str">
            <v>BP10250050</v>
          </cell>
          <cell r="C216">
            <v>211</v>
          </cell>
          <cell r="D216" t="str">
            <v xml:space="preserve">Paralelepípedos.Fornecimento. </v>
          </cell>
          <cell r="E216" t="str">
            <v xml:space="preserve"> un</v>
          </cell>
          <cell r="F216">
            <v>0.45</v>
          </cell>
          <cell r="G216">
            <v>2877</v>
          </cell>
        </row>
        <row r="217">
          <cell r="B217" t="str">
            <v>BP15050050</v>
          </cell>
          <cell r="C217">
            <v>212</v>
          </cell>
          <cell r="D217" t="str">
            <v>Fresagem espessura de até 5cm.</v>
          </cell>
          <cell r="E217" t="str">
            <v>m2</v>
          </cell>
          <cell r="F217">
            <v>1.34</v>
          </cell>
          <cell r="G217">
            <v>16799</v>
          </cell>
        </row>
        <row r="218">
          <cell r="B218" t="str">
            <v>BP20150056</v>
          </cell>
          <cell r="C218">
            <v>213</v>
          </cell>
          <cell r="D218" t="str">
            <v>Sarjeta e meio-fio conjugados, de concreto simples.</v>
          </cell>
          <cell r="E218" t="str">
            <v>m</v>
          </cell>
          <cell r="F218">
            <v>44.43</v>
          </cell>
          <cell r="G218">
            <v>4315</v>
          </cell>
        </row>
        <row r="219">
          <cell r="B219" t="str">
            <v>PJ05100150</v>
          </cell>
          <cell r="C219">
            <v>214</v>
          </cell>
          <cell r="D219" t="str">
            <v>Plantio de grama em placas.</v>
          </cell>
          <cell r="E219" t="str">
            <v>m2</v>
          </cell>
          <cell r="F219">
            <v>6.48</v>
          </cell>
          <cell r="G219">
            <v>2213</v>
          </cell>
        </row>
        <row r="220">
          <cell r="B220" t="str">
            <v>PJ10050200</v>
          </cell>
          <cell r="C220">
            <v>215</v>
          </cell>
          <cell r="D220" t="str">
            <v>Plantio de árvore de 2m de altura.</v>
          </cell>
          <cell r="E220" t="str">
            <v xml:space="preserve"> un</v>
          </cell>
          <cell r="F220">
            <v>14.95</v>
          </cell>
          <cell r="G220">
            <v>283</v>
          </cell>
        </row>
        <row r="221">
          <cell r="B221" t="str">
            <v>PJ10150050</v>
          </cell>
          <cell r="C221">
            <v>216</v>
          </cell>
          <cell r="D221" t="str">
            <v>Árvores tipo 1 - Pseudobombax Ellipticum.</v>
          </cell>
          <cell r="E221" t="str">
            <v xml:space="preserve"> un</v>
          </cell>
          <cell r="F221">
            <v>12.9</v>
          </cell>
          <cell r="G221">
            <v>283</v>
          </cell>
        </row>
        <row r="222">
          <cell r="B222" t="str">
            <v>PJ10250056</v>
          </cell>
          <cell r="C222">
            <v>217</v>
          </cell>
          <cell r="D222" t="str">
            <v>Palmeira tipo 3 - Roystonea Oleracea.</v>
          </cell>
          <cell r="E222" t="str">
            <v xml:space="preserve"> un</v>
          </cell>
          <cell r="F222">
            <v>250</v>
          </cell>
          <cell r="G222">
            <v>20</v>
          </cell>
        </row>
        <row r="223">
          <cell r="B223" t="str">
            <v>PJ20100050</v>
          </cell>
          <cell r="C223">
            <v>218</v>
          </cell>
          <cell r="D223" t="str">
            <v>Arrancamento e replantio de árvore adulta.</v>
          </cell>
          <cell r="E223" t="str">
            <v xml:space="preserve"> un</v>
          </cell>
          <cell r="F223">
            <v>46.5</v>
          </cell>
          <cell r="G223">
            <v>32</v>
          </cell>
        </row>
        <row r="224">
          <cell r="B224" t="str">
            <v>PJ20100306</v>
          </cell>
          <cell r="C224">
            <v>219</v>
          </cell>
          <cell r="D224" t="str">
            <v>Remoção de árvore de grande porte.</v>
          </cell>
          <cell r="E224" t="str">
            <v xml:space="preserve"> un</v>
          </cell>
          <cell r="F224">
            <v>886.31</v>
          </cell>
          <cell r="G224">
            <v>10</v>
          </cell>
        </row>
        <row r="225">
          <cell r="B225" t="str">
            <v>PJ40100356</v>
          </cell>
          <cell r="C225">
            <v>220</v>
          </cell>
          <cell r="D225" t="str">
            <v>Tratamento fitossanitário em árvores.</v>
          </cell>
          <cell r="E225" t="str">
            <v xml:space="preserve"> un</v>
          </cell>
          <cell r="F225">
            <v>663.93</v>
          </cell>
          <cell r="G225">
            <v>100</v>
          </cell>
        </row>
        <row r="226">
          <cell r="B226" t="str">
            <v>PJ15050053</v>
          </cell>
          <cell r="C226">
            <v>221</v>
          </cell>
          <cell r="D226" t="str">
            <v>Cerca protetora para jardim.</v>
          </cell>
          <cell r="E226" t="str">
            <v>m2</v>
          </cell>
          <cell r="F226">
            <v>57.16</v>
          </cell>
          <cell r="G226">
            <v>200</v>
          </cell>
        </row>
        <row r="227">
          <cell r="B227" t="str">
            <v>PJ25050100</v>
          </cell>
          <cell r="C227">
            <v>222</v>
          </cell>
          <cell r="D227" t="str">
            <v>Banco para jardim, duplo, pés em ferro fundido.</v>
          </cell>
          <cell r="E227" t="str">
            <v xml:space="preserve"> un</v>
          </cell>
          <cell r="F227">
            <v>904.96</v>
          </cell>
          <cell r="G227">
            <v>36</v>
          </cell>
        </row>
        <row r="228">
          <cell r="B228" t="str">
            <v>PJ25050153</v>
          </cell>
          <cell r="C228">
            <v>223</v>
          </cell>
          <cell r="D228" t="str">
            <v>Mesa de jogos com 4 bancos.</v>
          </cell>
          <cell r="E228" t="str">
            <v xml:space="preserve"> un</v>
          </cell>
          <cell r="F228">
            <v>547.5</v>
          </cell>
          <cell r="G228">
            <v>14</v>
          </cell>
        </row>
        <row r="229">
          <cell r="B229" t="str">
            <v>PJ25100253</v>
          </cell>
          <cell r="C229">
            <v>224</v>
          </cell>
          <cell r="D229" t="str">
            <v>Brinquedo modelo A-08 Dupla Escalada.</v>
          </cell>
          <cell r="E229" t="str">
            <v xml:space="preserve"> un</v>
          </cell>
          <cell r="F229">
            <v>1730.38</v>
          </cell>
          <cell r="G229">
            <v>5</v>
          </cell>
        </row>
        <row r="230">
          <cell r="B230" t="str">
            <v>PJ25100350</v>
          </cell>
          <cell r="C230">
            <v>225</v>
          </cell>
          <cell r="D230" t="str">
            <v>Casa do Tarzan, referência M-45, conforme o modelo.</v>
          </cell>
          <cell r="E230" t="str">
            <v xml:space="preserve"> un</v>
          </cell>
          <cell r="F230">
            <v>2911.25</v>
          </cell>
          <cell r="G230">
            <v>1</v>
          </cell>
        </row>
        <row r="231">
          <cell r="B231" t="str">
            <v>PJ25100600</v>
          </cell>
          <cell r="C231">
            <v>226</v>
          </cell>
          <cell r="D231" t="str">
            <v>Etapa 8, conforme o modelo Pactaplayground.</v>
          </cell>
          <cell r="E231" t="str">
            <v xml:space="preserve"> un</v>
          </cell>
          <cell r="F231">
            <v>263.37</v>
          </cell>
          <cell r="G231">
            <v>1</v>
          </cell>
        </row>
        <row r="232">
          <cell r="B232" t="str">
            <v>PJ25101000</v>
          </cell>
          <cell r="C232">
            <v>227</v>
          </cell>
          <cell r="D232" t="str">
            <v>Prancha para abdominal, em madeira de Lei.</v>
          </cell>
          <cell r="E232" t="str">
            <v xml:space="preserve"> un</v>
          </cell>
          <cell r="F232">
            <v>288.86</v>
          </cell>
          <cell r="G232">
            <v>2</v>
          </cell>
        </row>
        <row r="233">
          <cell r="B233" t="str">
            <v>PJ15050153</v>
          </cell>
          <cell r="C233">
            <v>228</v>
          </cell>
          <cell r="D233" t="str">
            <v>Protetor de árvore em ferro de 3/8".</v>
          </cell>
          <cell r="E233" t="str">
            <v xml:space="preserve"> un</v>
          </cell>
          <cell r="F233">
            <v>40.17</v>
          </cell>
          <cell r="G233">
            <v>283</v>
          </cell>
        </row>
        <row r="234">
          <cell r="B234" t="str">
            <v>PJ20050200</v>
          </cell>
          <cell r="C234">
            <v>229</v>
          </cell>
          <cell r="D234" t="str">
            <v>Aterro com terra preta simples, para gramados.</v>
          </cell>
          <cell r="E234" t="str">
            <v>m3</v>
          </cell>
          <cell r="F234">
            <v>57.72</v>
          </cell>
          <cell r="G234">
            <v>303</v>
          </cell>
        </row>
        <row r="235">
          <cell r="B235" t="str">
            <v>PJ20050453</v>
          </cell>
          <cell r="C235">
            <v>230</v>
          </cell>
          <cell r="D235" t="str">
            <v>Irrigação de árvore e/ou palmeira com Caminhão Pipa.</v>
          </cell>
          <cell r="E235" t="str">
            <v xml:space="preserve"> un</v>
          </cell>
          <cell r="F235">
            <v>0.25</v>
          </cell>
          <cell r="G235">
            <v>303</v>
          </cell>
        </row>
        <row r="236">
          <cell r="B236" t="str">
            <v>PJ20050870</v>
          </cell>
          <cell r="C236">
            <v>231</v>
          </cell>
          <cell r="D236" t="str">
            <v xml:space="preserve">Revolvimento de solo até 20cm de profundidade.   </v>
          </cell>
          <cell r="E236" t="str">
            <v>m2</v>
          </cell>
          <cell r="F236">
            <v>0.67</v>
          </cell>
          <cell r="G236">
            <v>1000</v>
          </cell>
        </row>
        <row r="237">
          <cell r="B237" t="str">
            <v>PJ25250106</v>
          </cell>
          <cell r="C237">
            <v>232</v>
          </cell>
          <cell r="D237" t="str">
            <v>Frade metálico, em ferro fundido, modelo ciclovia.</v>
          </cell>
          <cell r="E237" t="str">
            <v xml:space="preserve"> un</v>
          </cell>
          <cell r="F237">
            <v>94.45</v>
          </cell>
          <cell r="G237">
            <v>505</v>
          </cell>
        </row>
        <row r="238">
          <cell r="B238" t="str">
            <v>PJ40050159</v>
          </cell>
          <cell r="C238">
            <v>233</v>
          </cell>
          <cell r="D238" t="str">
            <v>Remoção de espécies vegetais.</v>
          </cell>
          <cell r="E238" t="str">
            <v xml:space="preserve"> un</v>
          </cell>
          <cell r="F238">
            <v>207.92</v>
          </cell>
          <cell r="G238">
            <v>35</v>
          </cell>
        </row>
        <row r="239">
          <cell r="B239" t="str">
            <v>IP05100300</v>
          </cell>
          <cell r="C239">
            <v>234</v>
          </cell>
          <cell r="D239" t="str">
            <v>Poste de aço, reto, cônico contínuo de 4,5m.</v>
          </cell>
          <cell r="E239" t="str">
            <v xml:space="preserve"> un</v>
          </cell>
          <cell r="F239">
            <v>199.5</v>
          </cell>
          <cell r="G239">
            <v>70</v>
          </cell>
        </row>
        <row r="240">
          <cell r="B240" t="str">
            <v>IP05100553</v>
          </cell>
          <cell r="C240">
            <v>235</v>
          </cell>
          <cell r="D240" t="str">
            <v>Poste de aço, reto, de 7m.</v>
          </cell>
          <cell r="E240" t="str">
            <v xml:space="preserve"> un</v>
          </cell>
          <cell r="F240">
            <v>4336.38</v>
          </cell>
          <cell r="G240">
            <v>10</v>
          </cell>
        </row>
        <row r="241">
          <cell r="B241" t="str">
            <v>IP05100556</v>
          </cell>
          <cell r="C241">
            <v>236</v>
          </cell>
          <cell r="D241" t="str">
            <v>Poste de aço, reto, de 7m.</v>
          </cell>
          <cell r="E241" t="str">
            <v xml:space="preserve"> un</v>
          </cell>
          <cell r="F241">
            <v>4127</v>
          </cell>
          <cell r="G241">
            <v>20</v>
          </cell>
        </row>
        <row r="242">
          <cell r="B242" t="str">
            <v>IP05100562</v>
          </cell>
          <cell r="C242">
            <v>237</v>
          </cell>
          <cell r="D242" t="str">
            <v>Poste de aço, reto, de 7m.</v>
          </cell>
          <cell r="E242" t="str">
            <v xml:space="preserve"> un</v>
          </cell>
          <cell r="F242">
            <v>3360</v>
          </cell>
          <cell r="G242">
            <v>40</v>
          </cell>
        </row>
        <row r="243">
          <cell r="B243" t="str">
            <v>IP10300506</v>
          </cell>
          <cell r="C243">
            <v>238</v>
          </cell>
          <cell r="D243" t="str">
            <v>Conector tipo cunha, em liga de cobre estanhado.</v>
          </cell>
          <cell r="E243" t="str">
            <v xml:space="preserve"> un</v>
          </cell>
          <cell r="F243">
            <v>6.55</v>
          </cell>
          <cell r="G243">
            <v>32</v>
          </cell>
        </row>
        <row r="244">
          <cell r="B244" t="str">
            <v>IP15250100</v>
          </cell>
          <cell r="C244">
            <v>239</v>
          </cell>
          <cell r="D244" t="str">
            <v xml:space="preserve">Cabo de cobre nu, seção de 16mm2.  Fornecimento.  </v>
          </cell>
          <cell r="E244" t="str">
            <v>kg</v>
          </cell>
          <cell r="F244">
            <v>11.42</v>
          </cell>
          <cell r="G244">
            <v>140</v>
          </cell>
        </row>
        <row r="245">
          <cell r="B245" t="str">
            <v>IP15250109</v>
          </cell>
          <cell r="C245">
            <v>240</v>
          </cell>
          <cell r="D245" t="str">
            <v xml:space="preserve">Cabo de cobre nu, seção de 25mm2.  Fornecimento. </v>
          </cell>
          <cell r="E245" t="str">
            <v>kg</v>
          </cell>
          <cell r="F245">
            <v>11.42</v>
          </cell>
          <cell r="G245">
            <v>141.69999999999999</v>
          </cell>
        </row>
        <row r="246">
          <cell r="B246" t="str">
            <v>IP15300053</v>
          </cell>
          <cell r="C246">
            <v>241</v>
          </cell>
          <cell r="D246" t="str">
            <v>Cabo de cobre flexível, 750V, seção de 2x1,5mm2.</v>
          </cell>
          <cell r="E246" t="str">
            <v>m</v>
          </cell>
          <cell r="F246">
            <v>0.88</v>
          </cell>
          <cell r="G246">
            <v>2158</v>
          </cell>
        </row>
        <row r="247">
          <cell r="B247" t="str">
            <v>IP15300062</v>
          </cell>
          <cell r="C247">
            <v>242</v>
          </cell>
          <cell r="D247" t="str">
            <v>Cabo de cobre flexível, 750V, seção de 3x1,5mm2.</v>
          </cell>
          <cell r="E247" t="str">
            <v xml:space="preserve"> un</v>
          </cell>
          <cell r="F247">
            <v>4.62</v>
          </cell>
          <cell r="G247">
            <v>2158</v>
          </cell>
        </row>
        <row r="248">
          <cell r="B248" t="str">
            <v>IP15350350</v>
          </cell>
          <cell r="C248">
            <v>243</v>
          </cell>
          <cell r="D248" t="str">
            <v>Cabo de cobre rígido, seção de 10mm2, 1Kv,  XLPE.</v>
          </cell>
          <cell r="E248" t="str">
            <v>m</v>
          </cell>
          <cell r="F248">
            <v>2.2599999999999998</v>
          </cell>
          <cell r="G248">
            <v>5100</v>
          </cell>
        </row>
        <row r="249">
          <cell r="B249" t="str">
            <v>IP15350456</v>
          </cell>
          <cell r="C249">
            <v>244</v>
          </cell>
          <cell r="D249" t="str">
            <v>Cabo de cobre rígido, seção de 25mm2, 1Kv, XLPE.</v>
          </cell>
          <cell r="E249" t="str">
            <v>m</v>
          </cell>
          <cell r="F249">
            <v>4.4400000000000004</v>
          </cell>
          <cell r="G249">
            <v>144</v>
          </cell>
        </row>
        <row r="250">
          <cell r="B250" t="str">
            <v>IP15350556</v>
          </cell>
          <cell r="C250">
            <v>245</v>
          </cell>
          <cell r="D250" t="str">
            <v>Cabo de cobre rígido, seção de 50mm2, 1Kv, XLPE.</v>
          </cell>
          <cell r="E250" t="str">
            <v>m</v>
          </cell>
          <cell r="F250">
            <v>23.38</v>
          </cell>
          <cell r="G250">
            <v>1870</v>
          </cell>
        </row>
        <row r="251">
          <cell r="B251" t="str">
            <v>IP15450106</v>
          </cell>
          <cell r="C251">
            <v>246</v>
          </cell>
          <cell r="D251" t="str">
            <v>Colocação de 3 condutores singelos em linha de dutos.</v>
          </cell>
          <cell r="E251" t="str">
            <v>m</v>
          </cell>
          <cell r="F251">
            <v>1.42</v>
          </cell>
          <cell r="G251">
            <v>940</v>
          </cell>
        </row>
        <row r="252">
          <cell r="B252" t="str">
            <v>IP15450109</v>
          </cell>
          <cell r="C252">
            <v>247</v>
          </cell>
          <cell r="D252" t="str">
            <v>Colocação de 4 condutores singelos em linha de dutos.</v>
          </cell>
          <cell r="E252" t="str">
            <v>m</v>
          </cell>
          <cell r="F252">
            <v>1.96</v>
          </cell>
          <cell r="G252">
            <v>6180</v>
          </cell>
        </row>
        <row r="253">
          <cell r="B253" t="str">
            <v>IP35150050</v>
          </cell>
          <cell r="C253">
            <v>248</v>
          </cell>
          <cell r="D253" t="str">
            <v>Comando em grupo CRJ-04 ou similar, 85A.</v>
          </cell>
          <cell r="E253" t="str">
            <v xml:space="preserve"> un</v>
          </cell>
          <cell r="F253">
            <v>1984.4</v>
          </cell>
          <cell r="G253">
            <v>2</v>
          </cell>
        </row>
        <row r="254">
          <cell r="B254" t="str">
            <v>IP35150400</v>
          </cell>
          <cell r="C254">
            <v>249</v>
          </cell>
          <cell r="D254" t="str">
            <v>Comando para IP, caixa trifásico, capacidade de 45A.</v>
          </cell>
          <cell r="E254" t="str">
            <v xml:space="preserve"> un</v>
          </cell>
          <cell r="F254">
            <v>1238</v>
          </cell>
          <cell r="G254">
            <v>6</v>
          </cell>
        </row>
        <row r="255">
          <cell r="B255" t="str">
            <v>IP40050100</v>
          </cell>
          <cell r="C255">
            <v>250</v>
          </cell>
          <cell r="D255" t="str">
            <v>Chave blindada, bipolar, 60A. Fornecimento.</v>
          </cell>
          <cell r="E255" t="str">
            <v xml:space="preserve"> un</v>
          </cell>
          <cell r="F255">
            <v>127</v>
          </cell>
          <cell r="G255">
            <v>10</v>
          </cell>
        </row>
        <row r="256">
          <cell r="B256" t="str">
            <v>IP50300850</v>
          </cell>
          <cell r="C256">
            <v>251</v>
          </cell>
          <cell r="D256" t="str">
            <v>Reator subterrâneo para lâmpada de VS de 400W.</v>
          </cell>
          <cell r="E256" t="str">
            <v xml:space="preserve"> un</v>
          </cell>
          <cell r="F256">
            <v>79.099999999999994</v>
          </cell>
          <cell r="G256">
            <v>198</v>
          </cell>
        </row>
        <row r="257">
          <cell r="B257" t="str">
            <v>IP10350400</v>
          </cell>
          <cell r="C257">
            <v>252</v>
          </cell>
          <cell r="D257" t="str">
            <v>Caixa de ligação tipo Condulets R-15/LB-22.</v>
          </cell>
          <cell r="E257" t="str">
            <v xml:space="preserve"> un</v>
          </cell>
          <cell r="F257">
            <v>7.62</v>
          </cell>
          <cell r="G257">
            <v>40</v>
          </cell>
        </row>
        <row r="258">
          <cell r="B258" t="str">
            <v>IP20050050</v>
          </cell>
          <cell r="C258">
            <v>253</v>
          </cell>
          <cell r="D258" t="str">
            <v xml:space="preserve">Aterramento de caixa Hand-Hole. </v>
          </cell>
          <cell r="E258" t="str">
            <v xml:space="preserve"> un</v>
          </cell>
          <cell r="F258">
            <v>10.34</v>
          </cell>
          <cell r="G258">
            <v>140</v>
          </cell>
        </row>
        <row r="259">
          <cell r="B259" t="str">
            <v>IP25100153</v>
          </cell>
          <cell r="C259">
            <v>254</v>
          </cell>
          <cell r="D259" t="str">
            <v>Caixa Hand-Hole, (0,60x0,60)m.</v>
          </cell>
          <cell r="E259" t="str">
            <v xml:space="preserve"> un</v>
          </cell>
          <cell r="F259">
            <v>80.78</v>
          </cell>
          <cell r="G259">
            <v>140</v>
          </cell>
        </row>
        <row r="260">
          <cell r="B260" t="str">
            <v>IP25100165</v>
          </cell>
          <cell r="C260">
            <v>255</v>
          </cell>
          <cell r="D260" t="str">
            <v>Caixa Hand-Hole, (0,60x0,90)m.</v>
          </cell>
          <cell r="E260" t="str">
            <v xml:space="preserve"> un</v>
          </cell>
          <cell r="F260">
            <v>111.4</v>
          </cell>
          <cell r="G260">
            <v>20</v>
          </cell>
        </row>
        <row r="261">
          <cell r="B261" t="str">
            <v>IP50100200</v>
          </cell>
          <cell r="C261">
            <v>256</v>
          </cell>
          <cell r="D261" t="str">
            <v>Luminária decorativa LDRJ-06 para lâmpada VS.</v>
          </cell>
          <cell r="E261" t="str">
            <v xml:space="preserve"> un</v>
          </cell>
          <cell r="F261">
            <v>362.07</v>
          </cell>
          <cell r="G261">
            <v>360</v>
          </cell>
        </row>
        <row r="262">
          <cell r="B262" t="str">
            <v>IP50100250</v>
          </cell>
          <cell r="C262">
            <v>257</v>
          </cell>
          <cell r="D262" t="str">
            <v>Luminária decorativa tipo LDRJ-16/2.</v>
          </cell>
          <cell r="E262" t="str">
            <v xml:space="preserve"> un</v>
          </cell>
          <cell r="F262">
            <v>249.69</v>
          </cell>
          <cell r="G262">
            <v>280</v>
          </cell>
        </row>
        <row r="263">
          <cell r="B263" t="str">
            <v>IP50200050</v>
          </cell>
          <cell r="C263">
            <v>258</v>
          </cell>
          <cell r="D263" t="str">
            <v>Base simples para luminária LDRJ-06.</v>
          </cell>
          <cell r="E263" t="str">
            <v xml:space="preserve"> un</v>
          </cell>
          <cell r="F263">
            <v>40</v>
          </cell>
          <cell r="G263">
            <v>280</v>
          </cell>
        </row>
        <row r="264">
          <cell r="B264" t="str">
            <v>IP50250406</v>
          </cell>
          <cell r="C264">
            <v>259</v>
          </cell>
          <cell r="D264" t="str">
            <v>Lâmpada de multivapor metálico (MVM) 70W/220V.</v>
          </cell>
          <cell r="E264" t="str">
            <v xml:space="preserve"> un</v>
          </cell>
          <cell r="F264">
            <v>73.77</v>
          </cell>
          <cell r="G264">
            <v>80</v>
          </cell>
        </row>
        <row r="265">
          <cell r="B265" t="str">
            <v>IP50250412</v>
          </cell>
          <cell r="C265">
            <v>260</v>
          </cell>
          <cell r="D265" t="str">
            <v>Lâmpada de multivapor metálico (MVM) 150W/220V.</v>
          </cell>
          <cell r="E265" t="str">
            <v xml:space="preserve"> un</v>
          </cell>
          <cell r="F265">
            <v>163.22999999999999</v>
          </cell>
          <cell r="G265">
            <v>20</v>
          </cell>
        </row>
        <row r="266">
          <cell r="B266" t="str">
            <v>IP05350100</v>
          </cell>
          <cell r="C266">
            <v>261</v>
          </cell>
          <cell r="D266" t="str">
            <v>Fundação simples de concreto pré-moldado,RIOLUZ.</v>
          </cell>
          <cell r="E266" t="str">
            <v xml:space="preserve"> un</v>
          </cell>
          <cell r="F266">
            <v>55.26</v>
          </cell>
          <cell r="G266">
            <v>70</v>
          </cell>
        </row>
        <row r="267">
          <cell r="B267" t="str">
            <v>IP05350150</v>
          </cell>
          <cell r="C267">
            <v>262</v>
          </cell>
          <cell r="D267" t="str">
            <v>Fundação simples de concreto pré-moldado,RIOLUZ.</v>
          </cell>
          <cell r="E267" t="str">
            <v xml:space="preserve"> un</v>
          </cell>
          <cell r="F267">
            <v>61.7</v>
          </cell>
          <cell r="G267">
            <v>70</v>
          </cell>
        </row>
        <row r="268">
          <cell r="B268" t="str">
            <v>IP05550150</v>
          </cell>
          <cell r="C268">
            <v>263</v>
          </cell>
          <cell r="D268" t="str">
            <v>Braço, padrão RIOLUZ, de 1,5m até 2,50m.</v>
          </cell>
          <cell r="E268" t="str">
            <v xml:space="preserve"> un</v>
          </cell>
          <cell r="F268">
            <v>47.7</v>
          </cell>
          <cell r="G268">
            <v>280</v>
          </cell>
        </row>
        <row r="269">
          <cell r="B269" t="str">
            <v>IP15200050</v>
          </cell>
          <cell r="C269">
            <v>264</v>
          </cell>
          <cell r="D269" t="str">
            <v>Mufla, 12/20Kv, referência terminal modular TM.</v>
          </cell>
          <cell r="E269" t="str">
            <v xml:space="preserve"> un</v>
          </cell>
          <cell r="F269">
            <v>173.71</v>
          </cell>
          <cell r="G269">
            <v>40</v>
          </cell>
        </row>
        <row r="270">
          <cell r="B270" t="str">
            <v>IP15500100</v>
          </cell>
          <cell r="C270">
            <v>265</v>
          </cell>
          <cell r="D270" t="str">
            <v>Anilha de nylon para identificação de condutor XLPE.</v>
          </cell>
          <cell r="E270" t="str">
            <v xml:space="preserve"> un</v>
          </cell>
          <cell r="F270">
            <v>0.02</v>
          </cell>
          <cell r="G270">
            <v>324</v>
          </cell>
        </row>
        <row r="271">
          <cell r="B271" t="str">
            <v>IP15500150</v>
          </cell>
          <cell r="C271">
            <v>266</v>
          </cell>
          <cell r="D271" t="str">
            <v>Anilha de nylon para identificação de condutor XLPE.</v>
          </cell>
          <cell r="E271" t="str">
            <v xml:space="preserve"> un</v>
          </cell>
          <cell r="F271">
            <v>0.03</v>
          </cell>
          <cell r="G271">
            <v>324</v>
          </cell>
        </row>
        <row r="272">
          <cell r="B272" t="str">
            <v>IP20050053</v>
          </cell>
          <cell r="C272">
            <v>267</v>
          </cell>
          <cell r="D272" t="str">
            <v>Aterramento de poste de aço.</v>
          </cell>
          <cell r="E272" t="str">
            <v xml:space="preserve"> un</v>
          </cell>
          <cell r="F272">
            <v>18.57</v>
          </cell>
          <cell r="G272">
            <v>140</v>
          </cell>
        </row>
        <row r="273">
          <cell r="B273" t="str">
            <v>IP20050056</v>
          </cell>
          <cell r="C273">
            <v>268</v>
          </cell>
          <cell r="D273" t="str">
            <v>Aterramento de tampão.</v>
          </cell>
          <cell r="E273" t="str">
            <v xml:space="preserve"> un</v>
          </cell>
          <cell r="F273">
            <v>28.47</v>
          </cell>
          <cell r="G273">
            <v>140</v>
          </cell>
        </row>
        <row r="274">
          <cell r="B274" t="str">
            <v>IP20050153</v>
          </cell>
          <cell r="C274">
            <v>269</v>
          </cell>
          <cell r="D274" t="str">
            <v>Conjunto de aterramento de transformador.</v>
          </cell>
          <cell r="E274" t="str">
            <v xml:space="preserve"> un</v>
          </cell>
          <cell r="F274">
            <v>176.69</v>
          </cell>
          <cell r="G274">
            <v>53</v>
          </cell>
        </row>
        <row r="275">
          <cell r="B275" t="str">
            <v>IP30200509</v>
          </cell>
          <cell r="C275">
            <v>270</v>
          </cell>
          <cell r="D275" t="str">
            <v>Luva para eletroduto de PVC rígido de 50mm.</v>
          </cell>
          <cell r="E275" t="str">
            <v xml:space="preserve"> un</v>
          </cell>
          <cell r="F275">
            <v>3.43</v>
          </cell>
          <cell r="G275">
            <v>40</v>
          </cell>
        </row>
        <row r="276">
          <cell r="B276" t="str">
            <v>IP50300700</v>
          </cell>
          <cell r="C276">
            <v>271</v>
          </cell>
          <cell r="D276" t="str">
            <v>Reator subterrâneo lâmpada vapor de sódio de 70W.</v>
          </cell>
          <cell r="E276" t="str">
            <v xml:space="preserve"> un</v>
          </cell>
          <cell r="F276">
            <v>40.54</v>
          </cell>
          <cell r="G276">
            <v>200</v>
          </cell>
        </row>
        <row r="277">
          <cell r="B277" t="str">
            <v>IP50300750</v>
          </cell>
          <cell r="C277">
            <v>272</v>
          </cell>
          <cell r="D277" t="str">
            <v>Reator subterrâneo lâmpada vapor de sódio de 150W.</v>
          </cell>
          <cell r="E277" t="str">
            <v xml:space="preserve"> un</v>
          </cell>
          <cell r="F277">
            <v>74.319999999999993</v>
          </cell>
          <cell r="G277">
            <v>26</v>
          </cell>
        </row>
        <row r="278">
          <cell r="B278" t="str">
            <v>IP60200200</v>
          </cell>
          <cell r="C278">
            <v>273</v>
          </cell>
          <cell r="D278" t="str">
            <v xml:space="preserve">Retirada de chaves fusíveis e ferragens, linha 13,2Kv.   </v>
          </cell>
          <cell r="E278" t="str">
            <v xml:space="preserve"> un</v>
          </cell>
          <cell r="F278">
            <v>9.76</v>
          </cell>
          <cell r="G278">
            <v>100</v>
          </cell>
        </row>
        <row r="279">
          <cell r="B279" t="str">
            <v>IP60200362</v>
          </cell>
          <cell r="C279">
            <v>274</v>
          </cell>
          <cell r="D279" t="str">
            <v>Retirada de luminária em poste com 13m a 15m.</v>
          </cell>
          <cell r="E279" t="str">
            <v xml:space="preserve"> un</v>
          </cell>
          <cell r="F279">
            <v>9.76</v>
          </cell>
          <cell r="G279">
            <v>118</v>
          </cell>
        </row>
        <row r="280">
          <cell r="B280" t="str">
            <v>IP60200512</v>
          </cell>
          <cell r="C280">
            <v>275</v>
          </cell>
          <cell r="D280" t="str">
            <v xml:space="preserve">Retirada de poste de concreto ou aço de 13m a 15m.   </v>
          </cell>
          <cell r="E280" t="str">
            <v xml:space="preserve"> un</v>
          </cell>
          <cell r="F280">
            <v>97.64</v>
          </cell>
          <cell r="G280">
            <v>108</v>
          </cell>
        </row>
        <row r="281">
          <cell r="B281" t="str">
            <v>IP60200650</v>
          </cell>
          <cell r="C281">
            <v>276</v>
          </cell>
          <cell r="D281" t="str">
            <v xml:space="preserve">Retirada de rede aérea de 13,2Kv (lance).   </v>
          </cell>
          <cell r="E281" t="str">
            <v xml:space="preserve"> un</v>
          </cell>
          <cell r="F281">
            <v>19.53</v>
          </cell>
          <cell r="G281">
            <v>94</v>
          </cell>
        </row>
        <row r="282">
          <cell r="B282" t="str">
            <v>IP60200800</v>
          </cell>
          <cell r="C282">
            <v>277</v>
          </cell>
          <cell r="D282" t="str">
            <v xml:space="preserve">Retirada de transformadores de 5Kva até 112,5Kva.   </v>
          </cell>
          <cell r="E282" t="str">
            <v xml:space="preserve"> un</v>
          </cell>
          <cell r="F282">
            <v>39.06</v>
          </cell>
          <cell r="G282">
            <v>2</v>
          </cell>
        </row>
        <row r="283">
          <cell r="B283" t="str">
            <v>IP99990150</v>
          </cell>
          <cell r="C283">
            <v>278</v>
          </cell>
          <cell r="D283" t="str">
            <v>Capa isolante de silicone para conector tipo cunha.</v>
          </cell>
          <cell r="E283" t="str">
            <v xml:space="preserve"> un</v>
          </cell>
          <cell r="F283">
            <v>3.68</v>
          </cell>
          <cell r="G283">
            <v>1475</v>
          </cell>
        </row>
        <row r="284">
          <cell r="B284" t="str">
            <v>ST05051200</v>
          </cell>
          <cell r="C284">
            <v>279</v>
          </cell>
          <cell r="D284" t="str">
            <v>Sinalização horizontal, aplicada por extursão.</v>
          </cell>
          <cell r="E284" t="str">
            <v>m2</v>
          </cell>
          <cell r="F284">
            <v>37.81</v>
          </cell>
          <cell r="G284">
            <v>1000</v>
          </cell>
        </row>
        <row r="285">
          <cell r="B285" t="str">
            <v>ST10150050</v>
          </cell>
          <cell r="C285">
            <v>280</v>
          </cell>
          <cell r="D285" t="str">
            <v>Bloco semafórico para pedestre.</v>
          </cell>
          <cell r="E285" t="str">
            <v xml:space="preserve"> un</v>
          </cell>
          <cell r="F285">
            <v>224.25</v>
          </cell>
          <cell r="G285">
            <v>60</v>
          </cell>
        </row>
        <row r="286">
          <cell r="B286" t="str">
            <v>ST10150150</v>
          </cell>
          <cell r="C286">
            <v>281</v>
          </cell>
          <cell r="D286" t="str">
            <v>Bloco semafórico principal.</v>
          </cell>
          <cell r="E286" t="str">
            <v xml:space="preserve"> un</v>
          </cell>
          <cell r="F286">
            <v>691.39</v>
          </cell>
          <cell r="G286">
            <v>48</v>
          </cell>
        </row>
        <row r="287">
          <cell r="B287" t="str">
            <v>ST10150200</v>
          </cell>
          <cell r="C287">
            <v>282</v>
          </cell>
          <cell r="D287" t="str">
            <v>Bloco semafórico repetidor.</v>
          </cell>
          <cell r="E287" t="str">
            <v xml:space="preserve"> un</v>
          </cell>
          <cell r="F287">
            <v>423</v>
          </cell>
          <cell r="G287">
            <v>65</v>
          </cell>
        </row>
        <row r="288">
          <cell r="B288" t="str">
            <v>ST10150300</v>
          </cell>
          <cell r="C288">
            <v>283</v>
          </cell>
          <cell r="D288" t="str">
            <v>Conjunto semafórico para pedestre.</v>
          </cell>
          <cell r="E288" t="str">
            <v xml:space="preserve"> un</v>
          </cell>
          <cell r="F288">
            <v>1779.7</v>
          </cell>
          <cell r="G288">
            <v>20</v>
          </cell>
        </row>
        <row r="289">
          <cell r="B289" t="str">
            <v>ST15250100</v>
          </cell>
          <cell r="C289">
            <v>284</v>
          </cell>
          <cell r="D289" t="str">
            <v>Placa de sinalização de alumínio com fundo pintado.</v>
          </cell>
          <cell r="E289" t="str">
            <v>m2</v>
          </cell>
          <cell r="F289">
            <v>239</v>
          </cell>
          <cell r="G289">
            <v>30</v>
          </cell>
        </row>
        <row r="290">
          <cell r="B290" t="str">
            <v>ST15250150</v>
          </cell>
          <cell r="C290">
            <v>285</v>
          </cell>
          <cell r="D290" t="str">
            <v>Placa de sinalização de alumínio em película refletiva.</v>
          </cell>
          <cell r="E290" t="str">
            <v>m2</v>
          </cell>
          <cell r="F290">
            <v>1013.69</v>
          </cell>
          <cell r="G290">
            <v>60</v>
          </cell>
        </row>
        <row r="291">
          <cell r="B291" t="str">
            <v>ST15250200</v>
          </cell>
          <cell r="C291">
            <v>286</v>
          </cell>
          <cell r="D291" t="str">
            <v>Placa de sinalização de alumínio em película refletiva.</v>
          </cell>
          <cell r="E291" t="str">
            <v>m2</v>
          </cell>
          <cell r="F291">
            <v>564.05999999999995</v>
          </cell>
          <cell r="G291">
            <v>400</v>
          </cell>
        </row>
        <row r="292">
          <cell r="B292" t="str">
            <v>ST10100050</v>
          </cell>
          <cell r="C292">
            <v>287</v>
          </cell>
          <cell r="D292" t="str">
            <v>Controlador de área, compatível com CET-RIO/CTA.</v>
          </cell>
          <cell r="E292" t="str">
            <v xml:space="preserve"> un</v>
          </cell>
          <cell r="F292">
            <v>53682.42</v>
          </cell>
          <cell r="G292">
            <v>1</v>
          </cell>
        </row>
        <row r="293">
          <cell r="B293" t="str">
            <v>ST10100450</v>
          </cell>
          <cell r="C293">
            <v>288</v>
          </cell>
          <cell r="D293" t="str">
            <v>Controlador eletrônico de tráfego local, 4 fases.</v>
          </cell>
          <cell r="E293" t="str">
            <v xml:space="preserve"> un</v>
          </cell>
          <cell r="F293">
            <v>8268.98</v>
          </cell>
          <cell r="G293">
            <v>2</v>
          </cell>
        </row>
        <row r="294">
          <cell r="B294" t="str">
            <v>ST10100500</v>
          </cell>
          <cell r="C294">
            <v>289</v>
          </cell>
          <cell r="D294" t="str">
            <v>Controlador eletrônico de tráfego local, 6 fases.</v>
          </cell>
          <cell r="E294" t="str">
            <v xml:space="preserve"> un</v>
          </cell>
          <cell r="F294">
            <v>9048.98</v>
          </cell>
          <cell r="G294">
            <v>1</v>
          </cell>
        </row>
        <row r="295">
          <cell r="B295" t="str">
            <v>ST10100550</v>
          </cell>
          <cell r="C295">
            <v>290</v>
          </cell>
          <cell r="D295" t="str">
            <v>Controlador eletrônico de tráfego local, 8 fases.</v>
          </cell>
          <cell r="E295" t="str">
            <v xml:space="preserve"> un</v>
          </cell>
          <cell r="F295">
            <v>9828.98</v>
          </cell>
          <cell r="G295">
            <v>1</v>
          </cell>
        </row>
        <row r="296">
          <cell r="B296" t="str">
            <v>ST10100600</v>
          </cell>
          <cell r="C296">
            <v>291</v>
          </cell>
          <cell r="D296" t="str">
            <v>Controlador eletrônico de tráfego local, 10 fases.</v>
          </cell>
          <cell r="E296" t="str">
            <v xml:space="preserve"> un</v>
          </cell>
          <cell r="F296">
            <v>15372.94</v>
          </cell>
          <cell r="G296">
            <v>1</v>
          </cell>
        </row>
        <row r="297">
          <cell r="B297" t="str">
            <v>ST10100650</v>
          </cell>
          <cell r="C297">
            <v>292</v>
          </cell>
          <cell r="D297" t="str">
            <v>Controlador eletrônico de tráfego local, 12 fases.</v>
          </cell>
          <cell r="E297" t="str">
            <v xml:space="preserve"> un</v>
          </cell>
          <cell r="F297">
            <v>16152.94</v>
          </cell>
          <cell r="G297">
            <v>2</v>
          </cell>
        </row>
        <row r="298">
          <cell r="B298" t="str">
            <v>ST10150300</v>
          </cell>
          <cell r="C298">
            <v>293</v>
          </cell>
          <cell r="D298" t="str">
            <v>Conjunto semafórico para pedestre.</v>
          </cell>
          <cell r="E298" t="str">
            <v xml:space="preserve"> un</v>
          </cell>
          <cell r="F298">
            <v>1779.7</v>
          </cell>
          <cell r="G298">
            <v>20</v>
          </cell>
        </row>
        <row r="299">
          <cell r="B299" t="str">
            <v>ST25100150</v>
          </cell>
          <cell r="C299">
            <v>294</v>
          </cell>
          <cell r="D299" t="str">
            <v>Fornecimento de cabo comunicação de CTP-APL-50.</v>
          </cell>
          <cell r="E299" t="str">
            <v>m</v>
          </cell>
          <cell r="F299">
            <v>2.64</v>
          </cell>
          <cell r="G299">
            <v>220</v>
          </cell>
        </row>
        <row r="300">
          <cell r="B300" t="str">
            <v>ST25100300</v>
          </cell>
          <cell r="C300">
            <v>295</v>
          </cell>
          <cell r="D300" t="str">
            <v>Fornecimento de cabo comunicação de cobre, 0,65mm2.</v>
          </cell>
          <cell r="E300" t="str">
            <v>m</v>
          </cell>
          <cell r="F300">
            <v>0.97</v>
          </cell>
          <cell r="G300">
            <v>1215</v>
          </cell>
        </row>
        <row r="301">
          <cell r="B301" t="str">
            <v>ST25100400</v>
          </cell>
          <cell r="C301">
            <v>296</v>
          </cell>
          <cell r="D301" t="str">
            <v xml:space="preserve">Fornecimento de fio telefônico FE-100, ø de 1mm2.      </v>
          </cell>
          <cell r="E301" t="str">
            <v>m</v>
          </cell>
          <cell r="F301">
            <v>0.57999999999999996</v>
          </cell>
          <cell r="G301">
            <v>4618</v>
          </cell>
        </row>
        <row r="302">
          <cell r="B302" t="str">
            <v>ST25150050</v>
          </cell>
          <cell r="C302">
            <v>297</v>
          </cell>
          <cell r="D302" t="str">
            <v>Cabo de fibra ótico, monomodo, geleado.</v>
          </cell>
          <cell r="E302" t="str">
            <v>m</v>
          </cell>
          <cell r="F302">
            <v>3.99</v>
          </cell>
          <cell r="G302">
            <v>972</v>
          </cell>
        </row>
        <row r="303">
          <cell r="B303" t="str">
            <v>ST05050150</v>
          </cell>
          <cell r="C303">
            <v>298</v>
          </cell>
          <cell r="D303" t="str">
            <v>Laminado elastoplástico em faixas, colorido.</v>
          </cell>
          <cell r="E303" t="str">
            <v>m2</v>
          </cell>
          <cell r="F303">
            <v>67.95</v>
          </cell>
          <cell r="G303">
            <v>254</v>
          </cell>
        </row>
        <row r="304">
          <cell r="B304" t="str">
            <v>ST05050250</v>
          </cell>
          <cell r="C304">
            <v>299</v>
          </cell>
          <cell r="D304" t="str">
            <v>Laminado elastoplástico em faixas, cor branca.</v>
          </cell>
          <cell r="E304" t="str">
            <v>m2</v>
          </cell>
          <cell r="F304">
            <v>60.65</v>
          </cell>
          <cell r="G304">
            <v>254</v>
          </cell>
        </row>
        <row r="305">
          <cell r="B305" t="str">
            <v>ST10050050A</v>
          </cell>
          <cell r="C305">
            <v>300</v>
          </cell>
          <cell r="D305" t="str">
            <v>Cabo de cobre estanhado, seção de 7x2,5mm2.</v>
          </cell>
          <cell r="E305" t="str">
            <v>m</v>
          </cell>
          <cell r="F305">
            <v>4.8499999999999996</v>
          </cell>
          <cell r="G305">
            <v>1000</v>
          </cell>
        </row>
        <row r="306">
          <cell r="B306" t="str">
            <v>ST10050100A</v>
          </cell>
          <cell r="C306">
            <v>301</v>
          </cell>
          <cell r="D306" t="str">
            <v>Cabo de cobre estanhado, seção de 4x6mm2.</v>
          </cell>
          <cell r="E306" t="str">
            <v>m</v>
          </cell>
          <cell r="F306">
            <v>5.64</v>
          </cell>
          <cell r="G306">
            <v>400</v>
          </cell>
        </row>
        <row r="307">
          <cell r="B307" t="str">
            <v>ST10050150A</v>
          </cell>
          <cell r="C307">
            <v>302</v>
          </cell>
          <cell r="D307" t="str">
            <v>Cabo de cobre estanhado, seção de 4x10mm2.</v>
          </cell>
          <cell r="E307" t="str">
            <v>m</v>
          </cell>
          <cell r="F307">
            <v>8.77</v>
          </cell>
          <cell r="G307">
            <v>240</v>
          </cell>
        </row>
        <row r="308">
          <cell r="B308" t="str">
            <v>ST10050250A</v>
          </cell>
          <cell r="C308">
            <v>303</v>
          </cell>
          <cell r="D308" t="str">
            <v>Caixa com tampa de ferro leve 300L-400mm,CET-RIO.</v>
          </cell>
          <cell r="E308" t="str">
            <v>un</v>
          </cell>
          <cell r="F308">
            <v>72.06</v>
          </cell>
          <cell r="G308">
            <v>48</v>
          </cell>
        </row>
        <row r="309">
          <cell r="B309" t="str">
            <v>ST10200150A</v>
          </cell>
          <cell r="C309">
            <v>304</v>
          </cell>
          <cell r="D309" t="str">
            <v xml:space="preserve">Base de concreto armado para controlador de tráfego.  </v>
          </cell>
          <cell r="E309" t="str">
            <v>un</v>
          </cell>
          <cell r="F309">
            <v>49.39</v>
          </cell>
          <cell r="G309">
            <v>4</v>
          </cell>
        </row>
        <row r="310">
          <cell r="B310" t="str">
            <v>ST10200250A</v>
          </cell>
          <cell r="C310">
            <v>305</v>
          </cell>
          <cell r="D310" t="str">
            <v xml:space="preserve">Instalação, programação de controlador de tráfego.    </v>
          </cell>
          <cell r="E310" t="str">
            <v>un</v>
          </cell>
          <cell r="F310">
            <v>159.88</v>
          </cell>
          <cell r="G310">
            <v>4</v>
          </cell>
        </row>
        <row r="311">
          <cell r="B311" t="str">
            <v>ST10200300</v>
          </cell>
          <cell r="C311">
            <v>306</v>
          </cell>
          <cell r="D311" t="str">
            <v>Serviços de instalação de laços indutivos.</v>
          </cell>
          <cell r="E311" t="str">
            <v>un</v>
          </cell>
          <cell r="F311">
            <v>680</v>
          </cell>
          <cell r="G311">
            <v>7</v>
          </cell>
        </row>
        <row r="312">
          <cell r="B312" t="str">
            <v>ST15100200</v>
          </cell>
          <cell r="C312">
            <v>307</v>
          </cell>
          <cell r="D312" t="str">
            <v>Poste tipo G9, simples, de 2" de diâmetro.</v>
          </cell>
          <cell r="E312" t="str">
            <v>un</v>
          </cell>
          <cell r="F312">
            <v>163.80000000000001</v>
          </cell>
          <cell r="G312">
            <v>70</v>
          </cell>
        </row>
        <row r="313">
          <cell r="B313" t="str">
            <v>ST15100250</v>
          </cell>
          <cell r="C313">
            <v>308</v>
          </cell>
          <cell r="D313" t="str">
            <v>Poste tipo S5, simples, de 4" de diâmetro.</v>
          </cell>
          <cell r="E313" t="str">
            <v>un</v>
          </cell>
          <cell r="F313">
            <v>496.65</v>
          </cell>
          <cell r="G313">
            <v>19</v>
          </cell>
        </row>
        <row r="314">
          <cell r="B314" t="str">
            <v>ST15100350</v>
          </cell>
          <cell r="C314">
            <v>309</v>
          </cell>
          <cell r="D314" t="str">
            <v>Poste tipo G2 ou S2, coluna de 4 1/2" de diâmetro.</v>
          </cell>
          <cell r="E314" t="str">
            <v>un</v>
          </cell>
          <cell r="F314">
            <v>1234.8</v>
          </cell>
          <cell r="G314">
            <v>14</v>
          </cell>
        </row>
        <row r="315">
          <cell r="B315" t="str">
            <v>ST15100400</v>
          </cell>
          <cell r="C315">
            <v>310</v>
          </cell>
          <cell r="D315" t="str">
            <v>Poste tipo G1 ou S1, coluna de 4 1/2" de diâmetro.</v>
          </cell>
          <cell r="E315" t="str">
            <v>un</v>
          </cell>
          <cell r="F315">
            <v>1342.95</v>
          </cell>
          <cell r="G315">
            <v>15</v>
          </cell>
        </row>
        <row r="316">
          <cell r="B316" t="str">
            <v>ST25050300A</v>
          </cell>
          <cell r="C316">
            <v>311</v>
          </cell>
          <cell r="D316" t="str">
            <v>Instalação subterrânea de cabos de comunicação.</v>
          </cell>
          <cell r="E316" t="str">
            <v>m</v>
          </cell>
          <cell r="F316">
            <v>2.12</v>
          </cell>
          <cell r="G316">
            <v>5700</v>
          </cell>
        </row>
        <row r="317">
          <cell r="B317" t="str">
            <v>ST45150050</v>
          </cell>
          <cell r="C317">
            <v>312</v>
          </cell>
          <cell r="D317" t="str">
            <v>Caixa com tampa de ferro,leve 600L-600mmCET-RIO.</v>
          </cell>
          <cell r="E317" t="str">
            <v>un</v>
          </cell>
          <cell r="F317">
            <v>265.45</v>
          </cell>
          <cell r="G317">
            <v>55</v>
          </cell>
        </row>
        <row r="318">
          <cell r="B318" t="str">
            <v>ST45200050</v>
          </cell>
          <cell r="C318">
            <v>313</v>
          </cell>
          <cell r="D318" t="str">
            <v>Cabo de cobre estanhado, comando,XLPE 9x1,5mm2.</v>
          </cell>
          <cell r="E318" t="str">
            <v>m</v>
          </cell>
          <cell r="F318">
            <v>4.34</v>
          </cell>
          <cell r="G318">
            <v>1800</v>
          </cell>
        </row>
        <row r="319">
          <cell r="B319" t="str">
            <v>ST45200200</v>
          </cell>
          <cell r="C319">
            <v>314</v>
          </cell>
          <cell r="D319" t="str">
            <v xml:space="preserve">Instalação e teste de blocos semafóricos.  </v>
          </cell>
          <cell r="E319" t="str">
            <v>un</v>
          </cell>
          <cell r="F319">
            <v>54.85</v>
          </cell>
          <cell r="G319">
            <v>58</v>
          </cell>
        </row>
        <row r="321">
          <cell r="B321" t="str">
            <v>ITENS INSERIDOS</v>
          </cell>
        </row>
        <row r="322">
          <cell r="B322" t="str">
            <v>BP20150053</v>
          </cell>
          <cell r="C322">
            <v>315</v>
          </cell>
          <cell r="D322" t="str">
            <v>Sarjeta e meio-fio conjugados, moldado no local, 0,45m.</v>
          </cell>
          <cell r="E322" t="str">
            <v>m</v>
          </cell>
          <cell r="F322">
            <v>37.200000000000003</v>
          </cell>
          <cell r="G322">
            <v>3640.55</v>
          </cell>
        </row>
        <row r="323">
          <cell r="B323" t="str">
            <v>BP10200356</v>
          </cell>
          <cell r="C323">
            <v>316</v>
          </cell>
          <cell r="D323" t="str">
            <v xml:space="preserve">Revestimento intertravado, cor natural, 8cm. </v>
          </cell>
          <cell r="E323" t="str">
            <v>m2</v>
          </cell>
          <cell r="F323">
            <v>38.08</v>
          </cell>
          <cell r="G323">
            <v>13265.71</v>
          </cell>
        </row>
        <row r="324">
          <cell r="B324" t="str">
            <v>BP10200359</v>
          </cell>
          <cell r="C324">
            <v>317</v>
          </cell>
          <cell r="D324" t="str">
            <v>Revestimento intertravado com cimento cinza, colorido; 8cm.</v>
          </cell>
          <cell r="E324" t="str">
            <v>m2</v>
          </cell>
          <cell r="F324">
            <v>43.85</v>
          </cell>
          <cell r="G324">
            <v>1167.57</v>
          </cell>
        </row>
        <row r="326">
          <cell r="B326" t="str">
            <v>ITENS NOVOS</v>
          </cell>
        </row>
        <row r="327">
          <cell r="B327" t="str">
            <v>AD05200050</v>
          </cell>
          <cell r="C327">
            <v>318</v>
          </cell>
          <cell r="D327" t="str">
            <v xml:space="preserve">Sondagem a percurssao ate 3" </v>
          </cell>
          <cell r="E327" t="str">
            <v>m</v>
          </cell>
          <cell r="F327">
            <v>49</v>
          </cell>
          <cell r="G327">
            <v>270</v>
          </cell>
        </row>
        <row r="328">
          <cell r="B328" t="str">
            <v>AD15050050</v>
          </cell>
          <cell r="C328">
            <v>319</v>
          </cell>
          <cell r="D328" t="str">
            <v>Deslocamento, entre furos, sondagem a percurssao.</v>
          </cell>
          <cell r="E328" t="str">
            <v>un</v>
          </cell>
          <cell r="F328">
            <v>152.19</v>
          </cell>
          <cell r="G328">
            <v>13</v>
          </cell>
        </row>
        <row r="329">
          <cell r="B329" t="str">
            <v>AD20150050</v>
          </cell>
          <cell r="C329">
            <v>320</v>
          </cell>
          <cell r="D329" t="str">
            <v>Container para escritorio.</v>
          </cell>
          <cell r="E329" t="str">
            <v>un.mes</v>
          </cell>
          <cell r="F329">
            <v>494.18</v>
          </cell>
          <cell r="G329">
            <v>6</v>
          </cell>
        </row>
        <row r="330">
          <cell r="B330" t="str">
            <v>AD20150150</v>
          </cell>
          <cell r="C330">
            <v>321</v>
          </cell>
          <cell r="D330" t="str">
            <v>Container para WC.</v>
          </cell>
          <cell r="E330" t="str">
            <v>un.mes</v>
          </cell>
          <cell r="F330">
            <v>511.48</v>
          </cell>
          <cell r="G330">
            <v>3</v>
          </cell>
        </row>
        <row r="331">
          <cell r="B331" t="str">
            <v>AD40050128</v>
          </cell>
          <cell r="C331">
            <v>322</v>
          </cell>
          <cell r="D331" t="str">
            <v>Engenheiro coordenador geral de projetos.</v>
          </cell>
          <cell r="E331" t="str">
            <v>h</v>
          </cell>
          <cell r="F331">
            <v>43.69</v>
          </cell>
          <cell r="G331">
            <v>378</v>
          </cell>
        </row>
        <row r="332">
          <cell r="B332" t="str">
            <v>AD40050152</v>
          </cell>
          <cell r="C332">
            <v>323</v>
          </cell>
          <cell r="D332" t="str">
            <v>Mestre de obra A (inclusive encargos sociais).</v>
          </cell>
          <cell r="E332" t="str">
            <v>h</v>
          </cell>
          <cell r="F332">
            <v>15.91</v>
          </cell>
          <cell r="G332">
            <v>3009</v>
          </cell>
        </row>
        <row r="333">
          <cell r="B333" t="str">
            <v>AL05250450</v>
          </cell>
          <cell r="C333">
            <v>324</v>
          </cell>
          <cell r="D333" t="str">
            <v>Alvenaria de blocos de concreto (20x20x40)cm.</v>
          </cell>
          <cell r="E333" t="str">
            <v>m2</v>
          </cell>
          <cell r="F333">
            <v>32.409999999999997</v>
          </cell>
          <cell r="G333">
            <v>732.34</v>
          </cell>
        </row>
        <row r="334">
          <cell r="B334" t="str">
            <v>BP10250303</v>
          </cell>
          <cell r="C334">
            <v>325</v>
          </cell>
          <cell r="D334" t="str">
            <v>Pavimentacao com paralelepipedos, colchao de pó.</v>
          </cell>
          <cell r="E334" t="str">
            <v>m2</v>
          </cell>
          <cell r="F334">
            <v>34.6</v>
          </cell>
          <cell r="G334">
            <v>577.88</v>
          </cell>
        </row>
        <row r="335">
          <cell r="B335" t="str">
            <v>BP20100100</v>
          </cell>
          <cell r="C335">
            <v>326</v>
          </cell>
          <cell r="D335" t="str">
            <v>Meio-fio de concreto 13,5MPa mold no local, 0,15x0,30m.</v>
          </cell>
          <cell r="E335" t="str">
            <v>m</v>
          </cell>
          <cell r="F335">
            <v>23.38</v>
          </cell>
          <cell r="G335">
            <v>277.51</v>
          </cell>
        </row>
        <row r="336">
          <cell r="B336" t="str">
            <v>DR30200053</v>
          </cell>
          <cell r="C336">
            <v>327</v>
          </cell>
          <cell r="D336" t="str">
            <v>Caixa de inspecao para esgoto sanitario 0,75m de prof.</v>
          </cell>
          <cell r="E336" t="str">
            <v>un</v>
          </cell>
          <cell r="F336">
            <v>247.46</v>
          </cell>
          <cell r="G336">
            <v>79</v>
          </cell>
        </row>
        <row r="337">
          <cell r="B337" t="str">
            <v>DR35050050</v>
          </cell>
          <cell r="C337">
            <v>328</v>
          </cell>
          <cell r="D337" t="str">
            <v>Tampao de ferro fundido artic., de 30cm,RIOLUZ/CET-RIO.</v>
          </cell>
          <cell r="E337" t="str">
            <v xml:space="preserve">un  </v>
          </cell>
          <cell r="F337">
            <v>50.48</v>
          </cell>
          <cell r="G337">
            <v>199</v>
          </cell>
        </row>
        <row r="338">
          <cell r="B338" t="str">
            <v>DR35050053</v>
          </cell>
          <cell r="C338">
            <v>329</v>
          </cell>
          <cell r="D338" t="str">
            <v>Tampao de ferro fundido leve ø0,60m padrao RIOLUZ.</v>
          </cell>
          <cell r="E338" t="str">
            <v xml:space="preserve">un  </v>
          </cell>
          <cell r="F338">
            <v>206.59</v>
          </cell>
          <cell r="G338">
            <v>14</v>
          </cell>
        </row>
        <row r="339">
          <cell r="B339" t="str">
            <v>DR55050050</v>
          </cell>
          <cell r="C339">
            <v>330</v>
          </cell>
          <cell r="D339" t="str">
            <v>Camada horizontal de brita.</v>
          </cell>
          <cell r="E339" t="str">
            <v>m3</v>
          </cell>
          <cell r="F339">
            <v>41.32</v>
          </cell>
          <cell r="G339">
            <v>38.5</v>
          </cell>
        </row>
        <row r="340">
          <cell r="B340" t="str">
            <v>ET05600050</v>
          </cell>
          <cell r="C340">
            <v>331</v>
          </cell>
          <cell r="D340" t="str">
            <v>Concreto armado de 15MPa.</v>
          </cell>
          <cell r="E340" t="str">
            <v>m3</v>
          </cell>
          <cell r="F340">
            <v>700.29</v>
          </cell>
          <cell r="G340">
            <v>148.97999999999999</v>
          </cell>
        </row>
        <row r="341">
          <cell r="B341" t="str">
            <v>ET15200103</v>
          </cell>
          <cell r="C341">
            <v>332</v>
          </cell>
          <cell r="D341" t="str">
            <v>Formas de placas de Madeirit,17mm de espessura plast.</v>
          </cell>
          <cell r="E341" t="str">
            <v>m2</v>
          </cell>
          <cell r="F341">
            <v>47.48</v>
          </cell>
          <cell r="G341">
            <v>1739.95</v>
          </cell>
        </row>
        <row r="342">
          <cell r="B342" t="str">
            <v>ET20050050</v>
          </cell>
          <cell r="C342">
            <v>333</v>
          </cell>
          <cell r="D342" t="str">
            <v>Escoramento de pontilhoes,pontes,viadutos concreto armado.</v>
          </cell>
          <cell r="E342" t="str">
            <v>m3</v>
          </cell>
          <cell r="F342">
            <v>40.97</v>
          </cell>
          <cell r="G342">
            <v>2258.8000000000002</v>
          </cell>
        </row>
        <row r="343">
          <cell r="B343" t="str">
            <v>ET20300100</v>
          </cell>
          <cell r="C343">
            <v>334</v>
          </cell>
          <cell r="D343" t="str">
            <v xml:space="preserve">Escoramento de formas de 1,50m e ate 5m. </v>
          </cell>
          <cell r="E343" t="str">
            <v>m2</v>
          </cell>
          <cell r="F343">
            <v>17.66</v>
          </cell>
          <cell r="G343">
            <v>943.11</v>
          </cell>
        </row>
        <row r="344">
          <cell r="B344" t="str">
            <v>ET40050121</v>
          </cell>
          <cell r="C344">
            <v>335</v>
          </cell>
          <cell r="D344" t="str">
            <v>Tela de aco Telcon com malha de (10x10)cm.</v>
          </cell>
          <cell r="E344" t="str">
            <v>m2</v>
          </cell>
          <cell r="F344">
            <v>24.52</v>
          </cell>
          <cell r="G344">
            <v>1582.14</v>
          </cell>
        </row>
        <row r="345">
          <cell r="B345" t="str">
            <v>ET60050053</v>
          </cell>
          <cell r="C345">
            <v>336</v>
          </cell>
          <cell r="D345" t="str">
            <v>Concreto usinado 11MPa.</v>
          </cell>
          <cell r="E345" t="str">
            <v>m3</v>
          </cell>
          <cell r="F345">
            <v>166.68</v>
          </cell>
          <cell r="G345">
            <v>678.35</v>
          </cell>
        </row>
        <row r="346">
          <cell r="B346" t="str">
            <v>ET60050068</v>
          </cell>
          <cell r="C346">
            <v>337</v>
          </cell>
          <cell r="D346" t="str">
            <v>Concreto usinado 22,5MPa.</v>
          </cell>
          <cell r="E346" t="str">
            <v>m3</v>
          </cell>
          <cell r="F346">
            <v>209.87</v>
          </cell>
          <cell r="G346">
            <v>79.11</v>
          </cell>
        </row>
        <row r="347">
          <cell r="B347" t="str">
            <v>IP25100025</v>
          </cell>
          <cell r="C347">
            <v>338</v>
          </cell>
          <cell r="D347" t="str">
            <v>Caixa Hand-Hole, (0,30x0,30)m.</v>
          </cell>
          <cell r="E347" t="str">
            <v>un</v>
          </cell>
          <cell r="F347">
            <v>26.29</v>
          </cell>
          <cell r="G347">
            <v>227</v>
          </cell>
        </row>
        <row r="348">
          <cell r="B348" t="str">
            <v>IP25200050</v>
          </cell>
          <cell r="C348">
            <v>339</v>
          </cell>
          <cell r="D348" t="str">
            <v>Tampao de ferro tipo leve padrao RIOLUZ.</v>
          </cell>
          <cell r="E348" t="str">
            <v>un</v>
          </cell>
          <cell r="F348">
            <v>188.93</v>
          </cell>
          <cell r="G348">
            <v>100</v>
          </cell>
        </row>
        <row r="349">
          <cell r="B349" t="str">
            <v>IP55150100</v>
          </cell>
          <cell r="C349">
            <v>340</v>
          </cell>
          <cell r="D349" t="str">
            <v>Chumbador para fixacao de poste de aco.</v>
          </cell>
          <cell r="E349" t="str">
            <v>un</v>
          </cell>
          <cell r="F349">
            <v>27.89</v>
          </cell>
          <cell r="G349">
            <v>1304</v>
          </cell>
        </row>
        <row r="350">
          <cell r="B350" t="str">
            <v>IT10400050</v>
          </cell>
          <cell r="C350">
            <v>341</v>
          </cell>
          <cell r="D350" t="str">
            <v>Ligacao domiciliar de agua.</v>
          </cell>
          <cell r="E350" t="str">
            <v>un</v>
          </cell>
          <cell r="F350">
            <v>96.69</v>
          </cell>
          <cell r="G350">
            <v>67</v>
          </cell>
        </row>
        <row r="351">
          <cell r="B351" t="str">
            <v>IT15600100</v>
          </cell>
          <cell r="C351">
            <v>342</v>
          </cell>
          <cell r="D351" t="str">
            <v>Ligacao de esgoto sanitario, em manilha de 100mm.</v>
          </cell>
          <cell r="E351" t="str">
            <v>un</v>
          </cell>
          <cell r="F351">
            <v>344.53</v>
          </cell>
          <cell r="G351">
            <v>79</v>
          </cell>
        </row>
        <row r="352">
          <cell r="B352" t="str">
            <v>MT05050100</v>
          </cell>
          <cell r="C352">
            <v>343</v>
          </cell>
          <cell r="D352" t="str">
            <v>Escavacao manual de vala, 1,50m e 3m de profundidade.</v>
          </cell>
          <cell r="E352" t="str">
            <v>m3</v>
          </cell>
          <cell r="F352">
            <v>19.93</v>
          </cell>
          <cell r="G352">
            <v>1092</v>
          </cell>
        </row>
        <row r="353">
          <cell r="B353" t="str">
            <v>MT05100100</v>
          </cell>
          <cell r="C353">
            <v>344</v>
          </cell>
          <cell r="D353" t="str">
            <v>Escavacao manual de vala a frio.</v>
          </cell>
          <cell r="E353" t="str">
            <v>m3</v>
          </cell>
          <cell r="F353">
            <v>22.26</v>
          </cell>
          <cell r="G353">
            <v>3071.18</v>
          </cell>
        </row>
        <row r="354">
          <cell r="B354" t="str">
            <v>MT05150050</v>
          </cell>
          <cell r="C354">
            <v>345</v>
          </cell>
          <cell r="D354" t="str">
            <v>Escavacao manual de vala em lodo, ate 1,50m.</v>
          </cell>
          <cell r="E354" t="str">
            <v>m3</v>
          </cell>
          <cell r="F354">
            <v>24.36</v>
          </cell>
          <cell r="G354">
            <v>1395.9</v>
          </cell>
        </row>
        <row r="355">
          <cell r="B355" t="str">
            <v>PJ25250050</v>
          </cell>
          <cell r="C355">
            <v>346</v>
          </cell>
          <cell r="D355" t="str">
            <v>Balizador modelo Copacabana, cilindrico, liso, pre-fabricado.</v>
          </cell>
          <cell r="E355" t="str">
            <v>un</v>
          </cell>
          <cell r="F355">
            <v>98.43</v>
          </cell>
          <cell r="G355">
            <v>419</v>
          </cell>
        </row>
        <row r="356">
          <cell r="B356" t="str">
            <v>RV10050215</v>
          </cell>
          <cell r="C356">
            <v>347</v>
          </cell>
          <cell r="D356" t="str">
            <v>Revestimento externo, de 1 vez.</v>
          </cell>
          <cell r="E356" t="str">
            <v>m2</v>
          </cell>
          <cell r="F356">
            <v>17.29</v>
          </cell>
          <cell r="G356">
            <v>501.79</v>
          </cell>
        </row>
        <row r="357">
          <cell r="B357" t="str">
            <v>SC35050100</v>
          </cell>
          <cell r="C357">
            <v>348</v>
          </cell>
          <cell r="D357" t="str">
            <v>Levantamento ou rebaixamento de tampao, calçada.</v>
          </cell>
          <cell r="E357" t="str">
            <v>un</v>
          </cell>
          <cell r="F357">
            <v>75.849999999999994</v>
          </cell>
          <cell r="G357">
            <v>121</v>
          </cell>
        </row>
        <row r="358">
          <cell r="B358" t="str">
            <v>SE20100253</v>
          </cell>
          <cell r="C358">
            <v>349</v>
          </cell>
          <cell r="D358" t="str">
            <v>Levantamento topografico planialtimetrico e cadastral.</v>
          </cell>
          <cell r="E358" t="str">
            <v>ha</v>
          </cell>
          <cell r="F358">
            <v>2252.4299999999998</v>
          </cell>
          <cell r="G358">
            <v>5.18</v>
          </cell>
        </row>
        <row r="359">
          <cell r="B359" t="str">
            <v>SE25900300</v>
          </cell>
          <cell r="C359">
            <v>350</v>
          </cell>
          <cell r="D359" t="str">
            <v>Servicos de elaboracao de projeto estrutural final de eng.</v>
          </cell>
          <cell r="E359" t="str">
            <v>m2</v>
          </cell>
          <cell r="F359">
            <v>37.130000000000003</v>
          </cell>
          <cell r="G359">
            <v>1149</v>
          </cell>
        </row>
        <row r="360">
          <cell r="B360" t="str">
            <v>ST45150100</v>
          </cell>
          <cell r="C360">
            <v>351</v>
          </cell>
          <cell r="D360" t="str">
            <v>Caixa com tampa de ferro leve 600L-900mm,CET-RIO.</v>
          </cell>
          <cell r="E360" t="str">
            <v xml:space="preserve">un  </v>
          </cell>
          <cell r="F360">
            <v>295.7</v>
          </cell>
          <cell r="G360">
            <v>41</v>
          </cell>
        </row>
        <row r="361">
          <cell r="B361" t="str">
            <v>TC05100050</v>
          </cell>
          <cell r="C361">
            <v>352</v>
          </cell>
          <cell r="D361" t="str">
            <v>Transporte horizontal material em carrinho de mao.</v>
          </cell>
          <cell r="E361" t="str">
            <v>t.dam</v>
          </cell>
          <cell r="F361">
            <v>1.19</v>
          </cell>
          <cell r="G361">
            <v>103434.34</v>
          </cell>
        </row>
        <row r="362">
          <cell r="B362" t="str">
            <v>TC10050350</v>
          </cell>
          <cell r="C362">
            <v>353</v>
          </cell>
          <cell r="D362" t="str">
            <v>Carga e descarga mecanica, com Pa-Carregadeira.</v>
          </cell>
          <cell r="E362" t="str">
            <v xml:space="preserve">t </v>
          </cell>
          <cell r="F362">
            <v>0.51</v>
          </cell>
          <cell r="G362">
            <v>43094.67</v>
          </cell>
        </row>
        <row r="363">
          <cell r="B363" t="str">
            <v>UNI</v>
          </cell>
          <cell r="C363" t="str">
            <v>N1</v>
          </cell>
          <cell r="D363" t="str">
            <v>Tampa light 80x80cm</v>
          </cell>
          <cell r="E363" t="str">
            <v>un</v>
          </cell>
          <cell r="F363">
            <v>259.04000000000002</v>
          </cell>
        </row>
        <row r="365">
          <cell r="B365" t="str">
            <v>ITENS FGV</v>
          </cell>
        </row>
        <row r="366">
          <cell r="B366" t="str">
            <v>BP10050653</v>
          </cell>
          <cell r="C366" t="str">
            <v>F1</v>
          </cell>
          <cell r="D366" t="str">
            <v>Revestimento de CBUQ, com 5cm de espessura.</v>
          </cell>
          <cell r="E366" t="str">
            <v>m2</v>
          </cell>
          <cell r="F366">
            <v>12.77</v>
          </cell>
        </row>
        <row r="367">
          <cell r="B367" t="str">
            <v>BP20200053</v>
          </cell>
          <cell r="C367" t="str">
            <v>F2</v>
          </cell>
          <cell r="D367" t="str">
            <v>Meio-fio de concreto pre-moldado altura de 0,45m.</v>
          </cell>
          <cell r="E367" t="str">
            <v>m</v>
          </cell>
          <cell r="F367">
            <v>21.71</v>
          </cell>
        </row>
        <row r="368">
          <cell r="B368" t="str">
            <v>CE05050050</v>
          </cell>
          <cell r="C368" t="str">
            <v>F3</v>
          </cell>
          <cell r="D368" t="str">
            <v>Prestacao de servicos de engenharia.</v>
          </cell>
          <cell r="E368" t="str">
            <v>hh</v>
          </cell>
          <cell r="F368">
            <v>39.4</v>
          </cell>
        </row>
        <row r="369">
          <cell r="B369" t="str">
            <v>DR30200050</v>
          </cell>
          <cell r="C369" t="str">
            <v>F4</v>
          </cell>
          <cell r="D369" t="str">
            <v>Caixa de inspecao de esgoto, 0,70m de profundidade.</v>
          </cell>
          <cell r="E369" t="str">
            <v>un</v>
          </cell>
          <cell r="F369">
            <v>245.86</v>
          </cell>
        </row>
        <row r="370">
          <cell r="B370" t="str">
            <v>EQ45050150</v>
          </cell>
          <cell r="C370" t="str">
            <v>F5</v>
          </cell>
          <cell r="D370" t="str">
            <v>Compressor de ar. Aluguel produtivo.</v>
          </cell>
          <cell r="E370" t="str">
            <v>h</v>
          </cell>
          <cell r="F370">
            <v>26.28</v>
          </cell>
        </row>
        <row r="371">
          <cell r="B371" t="str">
            <v>ET60050100</v>
          </cell>
          <cell r="C371" t="str">
            <v>F6</v>
          </cell>
          <cell r="D371" t="str">
            <v>Concreto usinado 40Mpa.</v>
          </cell>
          <cell r="E371" t="str">
            <v>m3</v>
          </cell>
          <cell r="F371">
            <v>274.33999999999997</v>
          </cell>
        </row>
        <row r="372">
          <cell r="B372" t="str">
            <v>IP05100400</v>
          </cell>
          <cell r="C372" t="str">
            <v>F7</v>
          </cell>
          <cell r="D372" t="str">
            <v>Poste Multi-Uso de aco, reto, cilindrico de 5,60m.</v>
          </cell>
          <cell r="E372" t="str">
            <v>par</v>
          </cell>
          <cell r="F372">
            <v>1366</v>
          </cell>
        </row>
        <row r="373">
          <cell r="B373" t="str">
            <v>IP05100850</v>
          </cell>
          <cell r="C373" t="str">
            <v>F8</v>
          </cell>
          <cell r="D373" t="str">
            <v>Poste Multi-Uso de aco, reto, cilindrico de 9,5m.</v>
          </cell>
          <cell r="E373" t="str">
            <v>un</v>
          </cell>
          <cell r="F373">
            <v>2656.14</v>
          </cell>
        </row>
        <row r="374">
          <cell r="B374" t="str">
            <v>IP05250150</v>
          </cell>
          <cell r="C374" t="str">
            <v>F9</v>
          </cell>
          <cell r="D374" t="str">
            <v>Poste de aco, reto, de 4,50m ate 6m. Assentamento.</v>
          </cell>
          <cell r="E374" t="str">
            <v>un</v>
          </cell>
          <cell r="F374">
            <v>53.59</v>
          </cell>
        </row>
        <row r="375">
          <cell r="B375" t="str">
            <v>IP05250200</v>
          </cell>
          <cell r="C375" t="str">
            <v>F10</v>
          </cell>
          <cell r="D375" t="str">
            <v>Poste de aco, reto, de 7m ate 12m. Assentamento.</v>
          </cell>
          <cell r="E375" t="str">
            <v>un</v>
          </cell>
          <cell r="F375">
            <v>108.83</v>
          </cell>
        </row>
        <row r="376">
          <cell r="B376" t="str">
            <v>IP05500050</v>
          </cell>
          <cell r="C376" t="str">
            <v>F11</v>
          </cell>
          <cell r="D376" t="str">
            <v>Braco para luminaria de 0,39m.</v>
          </cell>
          <cell r="E376" t="str">
            <v>par</v>
          </cell>
          <cell r="F376">
            <v>63</v>
          </cell>
        </row>
        <row r="377">
          <cell r="B377" t="str">
            <v>IP05500250</v>
          </cell>
          <cell r="C377" t="str">
            <v>F12</v>
          </cell>
          <cell r="D377" t="str">
            <v>Braco para luminaria de 1,35m.</v>
          </cell>
          <cell r="E377" t="str">
            <v>par</v>
          </cell>
          <cell r="F377">
            <v>115</v>
          </cell>
        </row>
        <row r="378">
          <cell r="B378" t="str">
            <v>IP05550050</v>
          </cell>
          <cell r="C378" t="str">
            <v>F13</v>
          </cell>
          <cell r="D378" t="str">
            <v>Braco, padrao RIOLUZ.  Colocacao.</v>
          </cell>
          <cell r="E378" t="str">
            <v>un</v>
          </cell>
          <cell r="F378">
            <v>9.76</v>
          </cell>
        </row>
        <row r="379">
          <cell r="B379" t="str">
            <v>IP05600050</v>
          </cell>
          <cell r="C379" t="str">
            <v>F14</v>
          </cell>
          <cell r="D379" t="str">
            <v>Pintura de braco com 2 demaos de tinta Aluminac.</v>
          </cell>
          <cell r="E379" t="str">
            <v>un</v>
          </cell>
          <cell r="F379">
            <v>12.29</v>
          </cell>
        </row>
        <row r="380">
          <cell r="B380" t="str">
            <v>IP05600103</v>
          </cell>
          <cell r="C380" t="str">
            <v>F15</v>
          </cell>
          <cell r="D380" t="str">
            <v>Pintura de poste de aco, reto, de 4,5m ate 6m.</v>
          </cell>
          <cell r="E380" t="str">
            <v>un</v>
          </cell>
          <cell r="F380">
            <v>14.73</v>
          </cell>
        </row>
        <row r="381">
          <cell r="B381" t="str">
            <v>IP05600109</v>
          </cell>
          <cell r="C381" t="str">
            <v>F16</v>
          </cell>
          <cell r="D381" t="str">
            <v>Pintura de poste de aco reto, de 10m ate 15m.</v>
          </cell>
          <cell r="E381" t="str">
            <v>un</v>
          </cell>
          <cell r="F381">
            <v>54.04</v>
          </cell>
        </row>
        <row r="382">
          <cell r="B382" t="str">
            <v>IP45050250</v>
          </cell>
          <cell r="C382" t="str">
            <v>F17</v>
          </cell>
          <cell r="D382" t="str">
            <v>Rele fotoeletrico, tipo NA, tensao de 127V, 1200VA.</v>
          </cell>
          <cell r="E382" t="str">
            <v>un</v>
          </cell>
          <cell r="F382">
            <v>11.85</v>
          </cell>
        </row>
        <row r="383">
          <cell r="B383" t="str">
            <v>IP50050059</v>
          </cell>
          <cell r="C383" t="str">
            <v>F18</v>
          </cell>
          <cell r="D383" t="str">
            <v>Luminaria LRJ-25 para lampada de 70W ovoide.</v>
          </cell>
          <cell r="E383" t="str">
            <v>un</v>
          </cell>
          <cell r="F383">
            <v>305.18</v>
          </cell>
        </row>
        <row r="384">
          <cell r="B384" t="str">
            <v>IP50050250</v>
          </cell>
          <cell r="C384" t="str">
            <v>F19</v>
          </cell>
          <cell r="D384" t="str">
            <v>Luminaria LRJ-24 para lampada de 250W tubular.</v>
          </cell>
          <cell r="E384" t="str">
            <v>un</v>
          </cell>
          <cell r="F384">
            <v>361.15</v>
          </cell>
        </row>
        <row r="385">
          <cell r="B385" t="str">
            <v>IP50200106</v>
          </cell>
          <cell r="C385" t="str">
            <v>F20</v>
          </cell>
          <cell r="D385" t="str">
            <v>Nucleo simples para luminarias LRJ-09/16/25.</v>
          </cell>
          <cell r="E385" t="str">
            <v>un</v>
          </cell>
          <cell r="F385">
            <v>40</v>
          </cell>
        </row>
        <row r="386">
          <cell r="B386" t="str">
            <v>IP50200150</v>
          </cell>
          <cell r="C386" t="str">
            <v>F21</v>
          </cell>
          <cell r="D386" t="str">
            <v>Nucleo duplo para luminarias LRJ-01/17/23/24/30/31.</v>
          </cell>
          <cell r="E386" t="str">
            <v>un</v>
          </cell>
          <cell r="F386">
            <v>67</v>
          </cell>
        </row>
        <row r="387">
          <cell r="B387" t="str">
            <v>IP50250421</v>
          </cell>
          <cell r="C387" t="str">
            <v>F22</v>
          </cell>
          <cell r="D387" t="str">
            <v>Lampada de multivapor metalica (MVM) de 250W.</v>
          </cell>
          <cell r="E387" t="str">
            <v>un</v>
          </cell>
          <cell r="F387">
            <v>83.9</v>
          </cell>
        </row>
        <row r="388">
          <cell r="B388" t="str">
            <v>IP50400103</v>
          </cell>
          <cell r="C388" t="str">
            <v>F23</v>
          </cell>
          <cell r="D388" t="str">
            <v>Luminaria fechada com lampada de descarga.</v>
          </cell>
          <cell r="E388" t="str">
            <v>un</v>
          </cell>
          <cell r="F388">
            <v>9.76</v>
          </cell>
        </row>
        <row r="389">
          <cell r="B389" t="str">
            <v>IT25100121</v>
          </cell>
          <cell r="C389" t="str">
            <v>F24</v>
          </cell>
          <cell r="D389" t="str">
            <v>Kanalex diametro de 125mm (5" ).</v>
          </cell>
          <cell r="E389" t="str">
            <v>m</v>
          </cell>
          <cell r="F389">
            <v>10.89</v>
          </cell>
        </row>
        <row r="390">
          <cell r="B390" t="str">
            <v>RV1595005</v>
          </cell>
          <cell r="C390" t="str">
            <v>F25</v>
          </cell>
          <cell r="D390" t="str">
            <v>Piso de alerta em placas marmorizadas, cor vermelha.</v>
          </cell>
          <cell r="E390" t="str">
            <v>m2</v>
          </cell>
          <cell r="F390">
            <v>55.17</v>
          </cell>
        </row>
        <row r="391">
          <cell r="B391" t="str">
            <v>SC05100350</v>
          </cell>
          <cell r="C391" t="str">
            <v>F26</v>
          </cell>
          <cell r="D391" t="str">
            <v>Demolicao com equipamento concreto asfaltico 5cm.</v>
          </cell>
          <cell r="E391" t="str">
            <v>m2</v>
          </cell>
          <cell r="F391">
            <v>5.0999999999999996</v>
          </cell>
        </row>
        <row r="392">
          <cell r="B392" t="str">
            <v>SC05100400</v>
          </cell>
          <cell r="C392" t="str">
            <v>F27</v>
          </cell>
          <cell r="D392" t="str">
            <v>Demolicao com equipamento concreto asfaltico 10cm.</v>
          </cell>
          <cell r="E392" t="str">
            <v>m2</v>
          </cell>
          <cell r="F392">
            <v>7.64</v>
          </cell>
        </row>
        <row r="393">
          <cell r="B393" t="str">
            <v>SC05100450</v>
          </cell>
          <cell r="C393" t="str">
            <v>F28</v>
          </cell>
          <cell r="D393" t="str">
            <v>Demolicao equipamento concreto asfaltico 5cm l=1,20m.</v>
          </cell>
          <cell r="E393" t="str">
            <v>m2</v>
          </cell>
          <cell r="F393">
            <v>5.99</v>
          </cell>
        </row>
        <row r="394">
          <cell r="B394" t="str">
            <v>SC10100100</v>
          </cell>
          <cell r="C394" t="str">
            <v>F29</v>
          </cell>
          <cell r="D394" t="str">
            <v>Operador de trafego, nivel junior.</v>
          </cell>
          <cell r="E394" t="str">
            <v>h</v>
          </cell>
          <cell r="F394">
            <v>10.1</v>
          </cell>
        </row>
        <row r="395">
          <cell r="B395" t="str">
            <v>ST05051050</v>
          </cell>
          <cell r="C395" t="str">
            <v>F30</v>
          </cell>
          <cell r="D395" t="str">
            <v>Sinalizacao horizontal aplicada por aspersao.</v>
          </cell>
          <cell r="E395" t="str">
            <v>m2</v>
          </cell>
          <cell r="F395">
            <v>20.149999999999999</v>
          </cell>
        </row>
        <row r="396">
          <cell r="B396" t="str">
            <v>ST10150350</v>
          </cell>
          <cell r="C396" t="str">
            <v>F31</v>
          </cell>
          <cell r="D396" t="str">
            <v>Conjunto semaforico principal.</v>
          </cell>
          <cell r="E396" t="str">
            <v>un</v>
          </cell>
          <cell r="F396">
            <v>4662</v>
          </cell>
        </row>
        <row r="397">
          <cell r="B397" t="str">
            <v>ST10150400</v>
          </cell>
          <cell r="C397" t="str">
            <v>F32</v>
          </cell>
          <cell r="D397" t="str">
            <v>Conjunto semaforico repetidor.</v>
          </cell>
          <cell r="E397" t="str">
            <v>un</v>
          </cell>
          <cell r="F397">
            <v>2243.85</v>
          </cell>
        </row>
        <row r="398">
          <cell r="B398" t="str">
            <v>ST20100050</v>
          </cell>
          <cell r="C398" t="str">
            <v>F33</v>
          </cell>
          <cell r="D398" t="str">
            <v>Aluguel mensal de radio transmissor-receptor.</v>
          </cell>
          <cell r="E398" t="str">
            <v>mes</v>
          </cell>
          <cell r="F398">
            <v>70</v>
          </cell>
        </row>
        <row r="399">
          <cell r="B399" t="str">
            <v>ST15050100</v>
          </cell>
          <cell r="C399" t="str">
            <v>F34</v>
          </cell>
          <cell r="D399" t="str">
            <v>Portico, coluna tubular, em aco galvanizado.</v>
          </cell>
          <cell r="E399" t="str">
            <v>un</v>
          </cell>
          <cell r="F399">
            <v>35622.78</v>
          </cell>
        </row>
        <row r="400">
          <cell r="B400" t="str">
            <v>TC10050050</v>
          </cell>
          <cell r="C400" t="str">
            <v>F35</v>
          </cell>
          <cell r="D400" t="str">
            <v>Carga e descarga manual de material.</v>
          </cell>
          <cell r="E400" t="str">
            <v>t</v>
          </cell>
          <cell r="F400">
            <v>20.36</v>
          </cell>
        </row>
        <row r="401">
          <cell r="B401" t="str">
            <v>DR10050053</v>
          </cell>
          <cell r="C401" t="str">
            <v>F36</v>
          </cell>
          <cell r="D401" t="str">
            <v>Tubo de ferro fundido, ductil, classe K-9,ø 100mm.</v>
          </cell>
          <cell r="E401" t="str">
            <v>m</v>
          </cell>
          <cell r="F401">
            <v>139.33000000000001</v>
          </cell>
        </row>
        <row r="402">
          <cell r="B402" t="str">
            <v>ST05051800</v>
          </cell>
          <cell r="C402" t="str">
            <v>F37</v>
          </cell>
          <cell r="D402" t="str">
            <v>Tachao bidirecional, conforme especificacao CET-RIO.  Fornecimento.</v>
          </cell>
          <cell r="E402" t="str">
            <v>un</v>
          </cell>
          <cell r="F402">
            <v>21.9</v>
          </cell>
        </row>
        <row r="403">
          <cell r="B403" t="str">
            <v>IP50050253</v>
          </cell>
          <cell r="C403" t="str">
            <v>F38</v>
          </cell>
          <cell r="D403" t="str">
            <v>Luminaria LRJ-33 para lampada vapor de sodio ou multivapor metalico de 250W, IP-66, vidro curvo, corpo em aluminio injetado, para encaixe em tubo com diametro de 60,3mm, com equipamento auxiliar integrado (EM-RIOLUZ no 30), refletor em chapa de aluminio 9</v>
          </cell>
          <cell r="E403" t="str">
            <v>un</v>
          </cell>
          <cell r="F403">
            <v>515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PONT"/>
      <sheetName val="RESUMO"/>
      <sheetName val="ACA - 01"/>
      <sheetName val="ACA - 02"/>
      <sheetName val="ACA - 03"/>
      <sheetName val="ACA - 04"/>
      <sheetName val="ACA - 04b"/>
      <sheetName val="ACA - 05"/>
      <sheetName val="ACA - 06"/>
      <sheetName val="ACA - 07"/>
      <sheetName val="ACA - 08"/>
      <sheetName val="ACA - 08b"/>
      <sheetName val="ACA - 09"/>
    </sheetNames>
    <sheetDataSet>
      <sheetData sheetId="0">
        <row r="5">
          <cell r="B5" t="str">
            <v>CÓDIGO</v>
          </cell>
          <cell r="C5" t="str">
            <v>ITEM</v>
          </cell>
          <cell r="D5" t="str">
            <v>DESCRIÇÃO DO INSUMO</v>
          </cell>
          <cell r="E5" t="str">
            <v>UNID.</v>
          </cell>
          <cell r="F5" t="str">
            <v>PÇO. UNIT.</v>
          </cell>
          <cell r="G5" t="str">
            <v>QTDE. CONTRATO</v>
          </cell>
        </row>
        <row r="6">
          <cell r="B6" t="str">
            <v>AD05050100</v>
          </cell>
          <cell r="C6">
            <v>1</v>
          </cell>
          <cell r="D6" t="str">
            <v>Ensaio de andensamento edométrico em solo.</v>
          </cell>
          <cell r="E6" t="str">
            <v>un</v>
          </cell>
          <cell r="F6">
            <v>509.17</v>
          </cell>
          <cell r="G6">
            <v>44</v>
          </cell>
        </row>
        <row r="7">
          <cell r="B7" t="str">
            <v>AD05050200</v>
          </cell>
          <cell r="C7">
            <v>2</v>
          </cell>
          <cell r="D7" t="str">
            <v>Ensaio de laboratorio da Densidade Real.</v>
          </cell>
          <cell r="E7" t="str">
            <v>un</v>
          </cell>
          <cell r="F7">
            <v>56.78</v>
          </cell>
          <cell r="G7">
            <v>29</v>
          </cell>
        </row>
        <row r="8">
          <cell r="B8" t="str">
            <v>AD05050250</v>
          </cell>
          <cell r="C8">
            <v>3</v>
          </cell>
          <cell r="D8" t="str">
            <v>Ensaio em laboratorio do Limite de Liquidez.</v>
          </cell>
          <cell r="E8" t="str">
            <v>un</v>
          </cell>
          <cell r="F8">
            <v>41.29</v>
          </cell>
          <cell r="G8">
            <v>14</v>
          </cell>
        </row>
        <row r="9">
          <cell r="B9" t="str">
            <v>AD05050300</v>
          </cell>
          <cell r="C9">
            <v>4</v>
          </cell>
          <cell r="D9" t="str">
            <v xml:space="preserve">Ensaio em laboratório do limite de plasticidade. </v>
          </cell>
          <cell r="E9" t="str">
            <v>un</v>
          </cell>
          <cell r="F9">
            <v>41.29</v>
          </cell>
          <cell r="G9">
            <v>14</v>
          </cell>
        </row>
        <row r="10">
          <cell r="B10" t="str">
            <v>AD05050350</v>
          </cell>
          <cell r="C10">
            <v>5</v>
          </cell>
          <cell r="D10" t="str">
            <v>Ensaio em laboratório, do Peso Especifico.</v>
          </cell>
          <cell r="E10" t="str">
            <v>un</v>
          </cell>
          <cell r="F10">
            <v>22.86</v>
          </cell>
          <cell r="G10">
            <v>29</v>
          </cell>
        </row>
        <row r="11">
          <cell r="B11" t="str">
            <v>AD05050450</v>
          </cell>
          <cell r="C11">
            <v>6</v>
          </cell>
          <cell r="D11" t="str">
            <v>Ensaio Índice de Suporte Califórnia - Proctor Normal.</v>
          </cell>
          <cell r="E11" t="str">
            <v>un</v>
          </cell>
          <cell r="F11">
            <v>414.42</v>
          </cell>
          <cell r="G11">
            <v>43</v>
          </cell>
        </row>
        <row r="12">
          <cell r="B12" t="str">
            <v>AD05050700</v>
          </cell>
          <cell r="C12">
            <v>7</v>
          </cell>
          <cell r="D12" t="str">
            <v>Sondagem manual com pa e picareta por metro.</v>
          </cell>
          <cell r="E12" t="str">
            <v>m</v>
          </cell>
          <cell r="F12">
            <v>56.78</v>
          </cell>
          <cell r="G12">
            <v>280</v>
          </cell>
        </row>
        <row r="13">
          <cell r="B13" t="str">
            <v>AD20050050</v>
          </cell>
          <cell r="C13">
            <v>8</v>
          </cell>
          <cell r="D13" t="str">
            <v>Barracão de obra com paredes de madeira.</v>
          </cell>
          <cell r="E13" t="str">
            <v>m2</v>
          </cell>
          <cell r="F13">
            <v>141.75</v>
          </cell>
          <cell r="G13">
            <v>250</v>
          </cell>
        </row>
        <row r="14">
          <cell r="B14" t="str">
            <v>AD20050300</v>
          </cell>
          <cell r="C14">
            <v>9</v>
          </cell>
          <cell r="D14" t="str">
            <v>Tapume de vedação ou proteção.</v>
          </cell>
          <cell r="E14" t="str">
            <v>m2</v>
          </cell>
          <cell r="F14">
            <v>19.16</v>
          </cell>
          <cell r="G14">
            <v>24000</v>
          </cell>
        </row>
        <row r="15">
          <cell r="B15" t="str">
            <v>AD20200050</v>
          </cell>
          <cell r="C15">
            <v>10</v>
          </cell>
          <cell r="D15" t="str">
            <v>Instalação e ligação provisórias de energia.</v>
          </cell>
          <cell r="E15" t="str">
            <v>un</v>
          </cell>
          <cell r="F15">
            <v>595.94000000000005</v>
          </cell>
          <cell r="G15">
            <v>2</v>
          </cell>
        </row>
        <row r="16">
          <cell r="B16" t="str">
            <v xml:space="preserve">AD40050056 </v>
          </cell>
          <cell r="C16">
            <v>11</v>
          </cell>
          <cell r="D16" t="str">
            <v xml:space="preserve">Almoxarife(inclusive encargos sociais). </v>
          </cell>
          <cell r="E16" t="str">
            <v>h</v>
          </cell>
          <cell r="F16">
            <v>6.48</v>
          </cell>
          <cell r="G16">
            <v>1480</v>
          </cell>
        </row>
        <row r="17">
          <cell r="B17" t="str">
            <v>AD40050068</v>
          </cell>
          <cell r="C17">
            <v>12</v>
          </cell>
          <cell r="D17" t="str">
            <v>Apontador(inclusive encargos sociais).</v>
          </cell>
          <cell r="E17" t="str">
            <v>h</v>
          </cell>
          <cell r="F17">
            <v>6.48</v>
          </cell>
          <cell r="G17">
            <v>1480</v>
          </cell>
        </row>
        <row r="18">
          <cell r="B18" t="str">
            <v>AD40050074</v>
          </cell>
          <cell r="C18">
            <v>13</v>
          </cell>
          <cell r="D18" t="str">
            <v>Auxiliar de almoxarife(inclusive encargos sociais).</v>
          </cell>
          <cell r="E18" t="str">
            <v>h</v>
          </cell>
          <cell r="F18">
            <v>4.41</v>
          </cell>
          <cell r="G18">
            <v>1480</v>
          </cell>
        </row>
        <row r="19">
          <cell r="B19" t="str">
            <v>AD40050080</v>
          </cell>
          <cell r="C19">
            <v>14</v>
          </cell>
          <cell r="D19" t="str">
            <v>Auxiliar de escritório(inclusive encargos sociais).</v>
          </cell>
          <cell r="E19" t="str">
            <v>h</v>
          </cell>
          <cell r="F19">
            <v>5.32</v>
          </cell>
          <cell r="G19">
            <v>1480</v>
          </cell>
        </row>
        <row r="20">
          <cell r="B20" t="str">
            <v>AD40050086</v>
          </cell>
          <cell r="C20">
            <v>15</v>
          </cell>
          <cell r="D20" t="str">
            <v>Auxiliar técnico(inclusive encargos sociais).</v>
          </cell>
          <cell r="E20" t="str">
            <v>h</v>
          </cell>
          <cell r="F20">
            <v>8.1</v>
          </cell>
          <cell r="G20">
            <v>1480</v>
          </cell>
        </row>
        <row r="21">
          <cell r="B21" t="str">
            <v>AD40050092</v>
          </cell>
          <cell r="C21">
            <v>16</v>
          </cell>
          <cell r="D21" t="str">
            <v xml:space="preserve">Auxiliar de topografia(inclusive encargos sociais).     </v>
          </cell>
          <cell r="E21" t="str">
            <v>h</v>
          </cell>
          <cell r="F21">
            <v>4.5</v>
          </cell>
          <cell r="G21">
            <v>1480</v>
          </cell>
        </row>
        <row r="22">
          <cell r="B22" t="str">
            <v>AD40050098</v>
          </cell>
          <cell r="C22">
            <v>17</v>
          </cell>
          <cell r="D22" t="str">
            <v xml:space="preserve">Chefe de escritório(inclusive encargos sociais). </v>
          </cell>
          <cell r="E22" t="str">
            <v>h</v>
          </cell>
          <cell r="F22">
            <v>13.02</v>
          </cell>
          <cell r="G22">
            <v>1480</v>
          </cell>
        </row>
        <row r="23">
          <cell r="B23" t="str">
            <v>AD40050116</v>
          </cell>
          <cell r="C23">
            <v>18</v>
          </cell>
          <cell r="D23" t="str">
            <v>Encarregado(inclusive encargos sociais).</v>
          </cell>
          <cell r="E23" t="str">
            <v>h</v>
          </cell>
          <cell r="F23">
            <v>8.3699999999999992</v>
          </cell>
          <cell r="G23">
            <v>2960</v>
          </cell>
        </row>
        <row r="24">
          <cell r="B24" t="str">
            <v xml:space="preserve"> AD40050122</v>
          </cell>
          <cell r="C24">
            <v>19</v>
          </cell>
          <cell r="D24" t="str">
            <v>Engenheiro ou arquiteto jr(inclusive encargos sociais).</v>
          </cell>
          <cell r="E24" t="str">
            <v>h</v>
          </cell>
          <cell r="F24">
            <v>21.39</v>
          </cell>
          <cell r="G24">
            <v>1480</v>
          </cell>
        </row>
        <row r="25">
          <cell r="B25" t="str">
            <v>AD40050134</v>
          </cell>
          <cell r="C25">
            <v>20</v>
          </cell>
          <cell r="D25" t="str">
            <v xml:space="preserve">Engenheiro sênior(inclusive encargos sociais).  </v>
          </cell>
          <cell r="E25" t="str">
            <v>h</v>
          </cell>
          <cell r="F25">
            <v>54.35</v>
          </cell>
          <cell r="G25">
            <v>1110</v>
          </cell>
        </row>
        <row r="26">
          <cell r="B26" t="str">
            <v>AD40050146</v>
          </cell>
          <cell r="C26">
            <v>21</v>
          </cell>
          <cell r="D26" t="str">
            <v xml:space="preserve">Estagiário(inclusive encargos sociais).  </v>
          </cell>
          <cell r="E26" t="str">
            <v>h</v>
          </cell>
          <cell r="F26">
            <v>2.76</v>
          </cell>
          <cell r="G26">
            <v>2960</v>
          </cell>
        </row>
        <row r="27">
          <cell r="B27" t="str">
            <v>AD40050188</v>
          </cell>
          <cell r="C27">
            <v>22</v>
          </cell>
          <cell r="D27" t="str">
            <v>Secretaria(inclusive encargos sociais).</v>
          </cell>
          <cell r="E27" t="str">
            <v>h</v>
          </cell>
          <cell r="F27">
            <v>9.24</v>
          </cell>
          <cell r="G27">
            <v>1480</v>
          </cell>
        </row>
        <row r="28">
          <cell r="B28" t="str">
            <v>AD40050200</v>
          </cell>
          <cell r="C28">
            <v>23</v>
          </cell>
          <cell r="D28" t="str">
            <v xml:space="preserve">Supervisor de trafego(inclusive encargos sociais).    </v>
          </cell>
          <cell r="E28" t="str">
            <v>h</v>
          </cell>
          <cell r="F28">
            <v>29.17</v>
          </cell>
          <cell r="G28">
            <v>2960</v>
          </cell>
        </row>
        <row r="29">
          <cell r="B29" t="str">
            <v>AD40050212</v>
          </cell>
          <cell r="C29">
            <v>24</v>
          </cell>
          <cell r="D29" t="str">
            <v xml:space="preserve">Topógrafo A(inclusive encargos sociais).  </v>
          </cell>
          <cell r="E29" t="str">
            <v>h</v>
          </cell>
          <cell r="F29">
            <v>13.78</v>
          </cell>
          <cell r="G29">
            <v>740</v>
          </cell>
        </row>
        <row r="30">
          <cell r="B30" t="str">
            <v>AD40050218</v>
          </cell>
          <cell r="C30">
            <v>25</v>
          </cell>
          <cell r="D30" t="str">
            <v>Vigia(inclusive encargos sociais).</v>
          </cell>
          <cell r="E30" t="str">
            <v>h</v>
          </cell>
          <cell r="F30">
            <v>4.63</v>
          </cell>
          <cell r="G30">
            <v>2960</v>
          </cell>
        </row>
        <row r="31">
          <cell r="B31" t="str">
            <v xml:space="preserve"> AD10050050</v>
          </cell>
          <cell r="C31">
            <v>26</v>
          </cell>
          <cell r="D31" t="str">
            <v>Marcação de obra sem instrumento topográfico.</v>
          </cell>
          <cell r="E31" t="str">
            <v>m2</v>
          </cell>
          <cell r="F31">
            <v>0.95</v>
          </cell>
          <cell r="G31">
            <v>400</v>
          </cell>
        </row>
        <row r="32">
          <cell r="B32" t="str">
            <v>AD10100100</v>
          </cell>
          <cell r="C32">
            <v>27</v>
          </cell>
          <cell r="D32" t="str">
            <v>Locação de obra com aparelho topográfico.</v>
          </cell>
          <cell r="E32" t="str">
            <v>m</v>
          </cell>
          <cell r="F32">
            <v>6.75</v>
          </cell>
          <cell r="G32">
            <v>410</v>
          </cell>
        </row>
        <row r="33">
          <cell r="B33" t="str">
            <v>AD15150750</v>
          </cell>
          <cell r="C33">
            <v>28</v>
          </cell>
          <cell r="D33" t="str">
            <v>Veiculo motor 1.0 a gasolina sem motorista.</v>
          </cell>
          <cell r="E33" t="str">
            <v>mês</v>
          </cell>
          <cell r="F33">
            <v>1269.6600000000001</v>
          </cell>
          <cell r="G33">
            <v>8</v>
          </cell>
        </row>
        <row r="34">
          <cell r="B34" t="str">
            <v>AD20250050</v>
          </cell>
          <cell r="C34">
            <v>29</v>
          </cell>
          <cell r="D34" t="str">
            <v>Barragem de bloqueio, reaproveitamento 40 vezes.</v>
          </cell>
          <cell r="E34" t="str">
            <v>m</v>
          </cell>
          <cell r="F34">
            <v>0.98</v>
          </cell>
          <cell r="G34">
            <v>970</v>
          </cell>
        </row>
        <row r="35">
          <cell r="B35" t="str">
            <v>AD20250100</v>
          </cell>
          <cell r="C35">
            <v>30</v>
          </cell>
          <cell r="D35" t="str">
            <v>Barragem de bloqueio de obra, colocação e retirada.</v>
          </cell>
          <cell r="E35" t="str">
            <v>m</v>
          </cell>
          <cell r="F35">
            <v>3.26</v>
          </cell>
          <cell r="G35">
            <v>4200</v>
          </cell>
        </row>
        <row r="36">
          <cell r="B36" t="str">
            <v>AD20250200</v>
          </cell>
          <cell r="C36">
            <v>31</v>
          </cell>
          <cell r="D36" t="str">
            <v>Placa de sinalização para obra de via publica.</v>
          </cell>
          <cell r="E36" t="str">
            <v>un</v>
          </cell>
          <cell r="F36">
            <v>37.67</v>
          </cell>
          <cell r="G36">
            <v>43</v>
          </cell>
        </row>
        <row r="37">
          <cell r="B37" t="str">
            <v>AD20250250</v>
          </cell>
          <cell r="C37">
            <v>32</v>
          </cell>
          <cell r="D37" t="str">
            <v>Placa de sinalização para obra, colocação e retirada.</v>
          </cell>
          <cell r="E37" t="str">
            <v>un</v>
          </cell>
          <cell r="F37">
            <v>0.89</v>
          </cell>
          <cell r="G37">
            <v>173</v>
          </cell>
        </row>
        <row r="38">
          <cell r="B38" t="str">
            <v>AD20250300</v>
          </cell>
          <cell r="C38">
            <v>33</v>
          </cell>
          <cell r="D38" t="str">
            <v>Placa de identificação de obra publica.</v>
          </cell>
          <cell r="E38" t="str">
            <v>m2</v>
          </cell>
          <cell r="F38">
            <v>166.66</v>
          </cell>
          <cell r="G38">
            <v>22.4</v>
          </cell>
        </row>
        <row r="39">
          <cell r="B39" t="str">
            <v>AD25050050</v>
          </cell>
          <cell r="C39">
            <v>34</v>
          </cell>
          <cell r="D39" t="str">
            <v>Aluguel de balizador vaga-lume.</v>
          </cell>
          <cell r="E39" t="str">
            <v>mês</v>
          </cell>
          <cell r="F39">
            <v>86.83</v>
          </cell>
          <cell r="G39">
            <v>960</v>
          </cell>
        </row>
        <row r="40">
          <cell r="B40" t="str">
            <v xml:space="preserve">AD25050200/  </v>
          </cell>
          <cell r="C40">
            <v>35</v>
          </cell>
          <cell r="D40" t="str">
            <v>Aluguel de cavalete plástico universa.</v>
          </cell>
          <cell r="E40" t="str">
            <v>un.mês</v>
          </cell>
          <cell r="F40">
            <v>86.83</v>
          </cell>
          <cell r="G40">
            <v>600</v>
          </cell>
        </row>
        <row r="41">
          <cell r="B41" t="str">
            <v>AD25050250</v>
          </cell>
          <cell r="C41">
            <v>36</v>
          </cell>
          <cell r="D41" t="str">
            <v>Aluguel de cone canalizador empinhavel T-Topde.</v>
          </cell>
          <cell r="E41" t="str">
            <v>un.mês</v>
          </cell>
          <cell r="F41">
            <v>32.29</v>
          </cell>
          <cell r="G41">
            <v>600</v>
          </cell>
        </row>
        <row r="42">
          <cell r="B42" t="str">
            <v>AD35150050A</v>
          </cell>
          <cell r="C42">
            <v>37</v>
          </cell>
          <cell r="D42" t="str">
            <v>Controle tecnológico de obras em concreto armado.</v>
          </cell>
          <cell r="E42" t="str">
            <v>m3</v>
          </cell>
          <cell r="F42">
            <v>12.32</v>
          </cell>
          <cell r="G42">
            <v>382</v>
          </cell>
        </row>
        <row r="43">
          <cell r="B43" t="str">
            <v xml:space="preserve">SE25100100A  </v>
          </cell>
          <cell r="C43">
            <v>38</v>
          </cell>
          <cell r="D43" t="str">
            <v>Projeto executivo para urbanização/reurbanização.</v>
          </cell>
          <cell r="E43" t="str">
            <v>há</v>
          </cell>
          <cell r="F43">
            <v>34610.160000000003</v>
          </cell>
          <cell r="G43">
            <v>5.18</v>
          </cell>
        </row>
        <row r="44">
          <cell r="B44" t="str">
            <v>SE20100050</v>
          </cell>
          <cell r="C44">
            <v>39</v>
          </cell>
          <cell r="D44" t="str">
            <v>Lançamento de linha poligonal básica.</v>
          </cell>
          <cell r="E44" t="str">
            <v>Km</v>
          </cell>
          <cell r="F44">
            <v>159.44</v>
          </cell>
          <cell r="G44">
            <v>1</v>
          </cell>
        </row>
        <row r="45">
          <cell r="B45" t="str">
            <v>SE20102500A</v>
          </cell>
          <cell r="C45">
            <v>40</v>
          </cell>
          <cell r="D45" t="str">
            <v>Nivelamento de eixo de logradouro.</v>
          </cell>
          <cell r="E45" t="str">
            <v>Km</v>
          </cell>
          <cell r="F45">
            <v>74.489999999999995</v>
          </cell>
          <cell r="G45">
            <v>1</v>
          </cell>
        </row>
        <row r="46">
          <cell r="B46" t="str">
            <v>SE20150050</v>
          </cell>
          <cell r="C46">
            <v>41</v>
          </cell>
          <cell r="D46" t="str">
            <v>Levantamento fotográfico de aspecto de área urbana.</v>
          </cell>
          <cell r="E46" t="str">
            <v>un</v>
          </cell>
          <cell r="F46">
            <v>1.8</v>
          </cell>
          <cell r="G46">
            <v>259</v>
          </cell>
        </row>
        <row r="47">
          <cell r="B47" t="str">
            <v>SE20150250</v>
          </cell>
          <cell r="C47">
            <v>42</v>
          </cell>
          <cell r="D47" t="str">
            <v>Levantamento fotográfico aéreo vertical de área urbana.</v>
          </cell>
          <cell r="E47" t="str">
            <v>conj</v>
          </cell>
          <cell r="F47">
            <v>8267.76</v>
          </cell>
          <cell r="G47">
            <v>1</v>
          </cell>
        </row>
        <row r="48">
          <cell r="B48" t="str">
            <v>SE20101600</v>
          </cell>
          <cell r="C48">
            <v>43</v>
          </cell>
          <cell r="D48" t="str">
            <v>Levantamento cadastral das profundidades de tubos.</v>
          </cell>
          <cell r="E48" t="str">
            <v>un</v>
          </cell>
          <cell r="F48">
            <v>23.05</v>
          </cell>
          <cell r="G48">
            <v>137</v>
          </cell>
        </row>
        <row r="49">
          <cell r="B49" t="str">
            <v>SE30050100</v>
          </cell>
          <cell r="C49">
            <v>44</v>
          </cell>
          <cell r="D49" t="str">
            <v>Determinação da deformação com Viga Benkelmann.</v>
          </cell>
          <cell r="E49" t="str">
            <v>un</v>
          </cell>
          <cell r="F49">
            <v>53.9</v>
          </cell>
          <cell r="G49">
            <v>144</v>
          </cell>
        </row>
        <row r="50">
          <cell r="B50" t="str">
            <v>CE05100110</v>
          </cell>
          <cell r="C50">
            <v>45</v>
          </cell>
          <cell r="D50" t="str">
            <v>Consultor de serviços técnicos especializados.</v>
          </cell>
          <cell r="E50" t="str">
            <v>h</v>
          </cell>
          <cell r="F50">
            <v>89.23</v>
          </cell>
          <cell r="G50">
            <v>726</v>
          </cell>
        </row>
        <row r="51">
          <cell r="B51" t="str">
            <v>CO05050500</v>
          </cell>
          <cell r="C51">
            <v>46</v>
          </cell>
          <cell r="D51" t="str">
            <v>Plataforma ou passarela de Pinho.</v>
          </cell>
          <cell r="E51" t="str">
            <v>m2</v>
          </cell>
          <cell r="F51">
            <v>2.31</v>
          </cell>
          <cell r="G51">
            <v>187</v>
          </cell>
        </row>
        <row r="52">
          <cell r="B52" t="str">
            <v>CO05100050</v>
          </cell>
          <cell r="C52">
            <v>47</v>
          </cell>
          <cell r="D52" t="str">
            <v>Aluguel de andaime tubular sobre sapatas fixas.</v>
          </cell>
          <cell r="E52" t="str">
            <v>m2.mês</v>
          </cell>
          <cell r="F52">
            <v>2.2000000000000002</v>
          </cell>
          <cell r="G52">
            <v>2100</v>
          </cell>
        </row>
        <row r="53">
          <cell r="B53" t="str">
            <v>CO05150100</v>
          </cell>
          <cell r="C53">
            <v>48</v>
          </cell>
          <cell r="D53" t="str">
            <v>Montagem e desmontagem de andaime tubular.</v>
          </cell>
          <cell r="E53" t="str">
            <v>m2</v>
          </cell>
          <cell r="F53">
            <v>1.77</v>
          </cell>
          <cell r="G53">
            <v>350</v>
          </cell>
        </row>
        <row r="54">
          <cell r="B54" t="str">
            <v>CO05150300</v>
          </cell>
          <cell r="C54">
            <v>49</v>
          </cell>
          <cell r="D54" t="str">
            <v>Movimentação vertical ou horizontal de plataforma.</v>
          </cell>
          <cell r="E54" t="str">
            <v>m2</v>
          </cell>
          <cell r="F54">
            <v>0.14000000000000001</v>
          </cell>
          <cell r="G54">
            <v>350</v>
          </cell>
        </row>
        <row r="55">
          <cell r="B55" t="str">
            <v>MT05300100</v>
          </cell>
          <cell r="C55">
            <v>50</v>
          </cell>
          <cell r="D55" t="str">
            <v>Escavação manual em material de 1a categoria.</v>
          </cell>
          <cell r="E55" t="str">
            <v>m3</v>
          </cell>
          <cell r="F55">
            <v>12.4</v>
          </cell>
          <cell r="G55">
            <v>10700</v>
          </cell>
        </row>
        <row r="56">
          <cell r="B56" t="str">
            <v>MT10050050</v>
          </cell>
          <cell r="C56">
            <v>51</v>
          </cell>
          <cell r="D56" t="str">
            <v xml:space="preserve">Escavação mecânica, utilizando Retro-Escavadeira. </v>
          </cell>
          <cell r="E56" t="str">
            <v>m3</v>
          </cell>
          <cell r="F56">
            <v>2.77</v>
          </cell>
          <cell r="G56">
            <v>36800</v>
          </cell>
        </row>
        <row r="57">
          <cell r="B57" t="str">
            <v>MT10100050</v>
          </cell>
          <cell r="C57">
            <v>52</v>
          </cell>
          <cell r="D57" t="str">
            <v>Escavação mecânica, utilizando Escavadeira.</v>
          </cell>
          <cell r="E57" t="str">
            <v>m3</v>
          </cell>
          <cell r="F57">
            <v>0.96</v>
          </cell>
          <cell r="G57">
            <v>7300</v>
          </cell>
        </row>
        <row r="58">
          <cell r="B58" t="str">
            <v>MT15050250</v>
          </cell>
          <cell r="C58">
            <v>53</v>
          </cell>
          <cell r="D58" t="str">
            <v xml:space="preserve">Reaterro de vala com material de boa qualidade. </v>
          </cell>
          <cell r="E58" t="str">
            <v>m3</v>
          </cell>
          <cell r="F58">
            <v>9.3000000000000007</v>
          </cell>
          <cell r="G58">
            <v>13700</v>
          </cell>
        </row>
        <row r="59">
          <cell r="B59" t="str">
            <v>MT15050300</v>
          </cell>
          <cell r="C59">
            <v>54</v>
          </cell>
          <cell r="D59" t="str">
            <v>Reaterro de vala, com po-de-pedra.</v>
          </cell>
          <cell r="E59" t="str">
            <v>m3</v>
          </cell>
          <cell r="F59">
            <v>36.18</v>
          </cell>
          <cell r="G59">
            <v>19600</v>
          </cell>
        </row>
        <row r="60">
          <cell r="B60" t="str">
            <v>MT05250050</v>
          </cell>
          <cell r="C60">
            <v>55</v>
          </cell>
          <cell r="D60" t="str">
            <v>Desmonte manual de bloco de 3a categoria.</v>
          </cell>
          <cell r="E60" t="str">
            <v>m3</v>
          </cell>
          <cell r="F60">
            <v>32.14</v>
          </cell>
          <cell r="G60">
            <v>7050</v>
          </cell>
        </row>
        <row r="61">
          <cell r="B61" t="str">
            <v>MT05450050</v>
          </cell>
          <cell r="C61">
            <v>56</v>
          </cell>
          <cell r="D61" t="str">
            <v>Desmonte a fogo de bloco de material de 3a categoria.</v>
          </cell>
          <cell r="E61" t="str">
            <v>m3</v>
          </cell>
          <cell r="F61">
            <v>66.56</v>
          </cell>
          <cell r="G61">
            <v>8545</v>
          </cell>
        </row>
        <row r="62">
          <cell r="B62" t="str">
            <v>MT15150050</v>
          </cell>
          <cell r="C62">
            <v>57</v>
          </cell>
          <cell r="D62" t="str">
            <v>Preparo de solo ate 30cm de profundidade.</v>
          </cell>
          <cell r="E62" t="str">
            <v>m2</v>
          </cell>
          <cell r="F62">
            <v>5.46</v>
          </cell>
          <cell r="G62">
            <v>17842</v>
          </cell>
        </row>
        <row r="63">
          <cell r="B63" t="str">
            <v>MT20050050</v>
          </cell>
          <cell r="C63">
            <v>58</v>
          </cell>
          <cell r="D63" t="str">
            <v>Espalhamento de material de 1a categoria.</v>
          </cell>
          <cell r="E63" t="str">
            <v>m3</v>
          </cell>
          <cell r="F63">
            <v>0.24</v>
          </cell>
          <cell r="G63">
            <v>70776</v>
          </cell>
        </row>
        <row r="64">
          <cell r="B64" t="str">
            <v>TC05050350</v>
          </cell>
          <cell r="C64">
            <v>59</v>
          </cell>
          <cell r="D64" t="str">
            <v>Transporte de carga de qualquer natureza.</v>
          </cell>
          <cell r="E64" t="str">
            <v>t.Km</v>
          </cell>
          <cell r="F64">
            <v>0.39</v>
          </cell>
          <cell r="G64">
            <v>1880000</v>
          </cell>
        </row>
        <row r="65">
          <cell r="B65" t="str">
            <v>TC10050150</v>
          </cell>
          <cell r="C65">
            <v>60</v>
          </cell>
          <cell r="D65" t="str">
            <v>Carga manual e descarga mecânica.</v>
          </cell>
          <cell r="E65" t="str">
            <v>t</v>
          </cell>
          <cell r="F65">
            <v>7.38</v>
          </cell>
          <cell r="G65">
            <v>47000</v>
          </cell>
        </row>
        <row r="66">
          <cell r="B66" t="str">
            <v>EQ05050100A</v>
          </cell>
          <cell r="C66">
            <v>61</v>
          </cell>
          <cell r="D66" t="str">
            <v xml:space="preserve">Caminhão basculante. Custo horário produtivo.     </v>
          </cell>
          <cell r="E66" t="str">
            <v>h</v>
          </cell>
          <cell r="F66">
            <v>45.34</v>
          </cell>
          <cell r="G66">
            <v>2446</v>
          </cell>
        </row>
        <row r="67">
          <cell r="B67" t="str">
            <v>EQ05050103A</v>
          </cell>
          <cell r="C67">
            <v>62</v>
          </cell>
          <cell r="D67" t="str">
            <v>Caminhão basculante. Custo horário improdutivo.</v>
          </cell>
          <cell r="E67" t="str">
            <v>h</v>
          </cell>
          <cell r="F67">
            <v>25.39</v>
          </cell>
          <cell r="G67">
            <v>432</v>
          </cell>
        </row>
        <row r="68">
          <cell r="B68" t="str">
            <v>EQ05050300</v>
          </cell>
          <cell r="C68">
            <v>63</v>
          </cell>
          <cell r="D68" t="str">
            <v>Caminhão com Carroceria Fixa. Aluguel produtivo.</v>
          </cell>
          <cell r="E68" t="str">
            <v>h</v>
          </cell>
          <cell r="F68">
            <v>32.28</v>
          </cell>
          <cell r="G68">
            <v>1957</v>
          </cell>
        </row>
        <row r="69">
          <cell r="B69" t="str">
            <v>EQ05050306</v>
          </cell>
          <cell r="C69">
            <v>64</v>
          </cell>
          <cell r="D69" t="str">
            <v>Caminhão com Carroceria Fixa. Aluguel improdutivo.</v>
          </cell>
          <cell r="E69" t="str">
            <v>h</v>
          </cell>
          <cell r="F69">
            <v>8.5399999999999991</v>
          </cell>
          <cell r="G69">
            <v>346</v>
          </cell>
        </row>
        <row r="70">
          <cell r="B70" t="str">
            <v>EQ05050415</v>
          </cell>
          <cell r="C70">
            <v>65</v>
          </cell>
          <cell r="D70" t="str">
            <v xml:space="preserve">Caminhão Carroceria Fixa F-12000 Munck produtivo.               </v>
          </cell>
          <cell r="E70" t="str">
            <v>h</v>
          </cell>
          <cell r="F70">
            <v>53.72</v>
          </cell>
          <cell r="G70">
            <v>3453</v>
          </cell>
        </row>
        <row r="71">
          <cell r="B71" t="str">
            <v>EQ15050450</v>
          </cell>
          <cell r="C71">
            <v>66</v>
          </cell>
          <cell r="D71" t="str">
            <v xml:space="preserve">Pa-carregadeira(Carregador frontal). Custo produtivo.  </v>
          </cell>
          <cell r="E71" t="str">
            <v>h</v>
          </cell>
          <cell r="F71">
            <v>68.34</v>
          </cell>
          <cell r="G71">
            <v>1345</v>
          </cell>
        </row>
        <row r="72">
          <cell r="B72" t="str">
            <v>EQ15050453</v>
          </cell>
          <cell r="C72">
            <v>67</v>
          </cell>
          <cell r="D72" t="str">
            <v>Pa-carregadeira(Carregador Frontal).Custo improdutivo.</v>
          </cell>
          <cell r="E72" t="str">
            <v>h</v>
          </cell>
          <cell r="F72">
            <v>31.05</v>
          </cell>
          <cell r="G72">
            <v>237</v>
          </cell>
        </row>
        <row r="73">
          <cell r="B73" t="str">
            <v>EQ15050500</v>
          </cell>
          <cell r="C73">
            <v>68</v>
          </cell>
          <cell r="D73" t="str">
            <v xml:space="preserve">Retro-Escavadeira/carregadeira. Custo produtivo. </v>
          </cell>
          <cell r="E73" t="str">
            <v>h</v>
          </cell>
          <cell r="F73">
            <v>45.49</v>
          </cell>
          <cell r="G73">
            <v>1439</v>
          </cell>
        </row>
        <row r="74">
          <cell r="B74" t="str">
            <v>EQ30050200</v>
          </cell>
          <cell r="C74">
            <v>69</v>
          </cell>
          <cell r="D74" t="str">
            <v>Betoneira com capacidade de 580l, Aluguel produtivo.</v>
          </cell>
          <cell r="E74" t="str">
            <v>h</v>
          </cell>
          <cell r="F74">
            <v>4.71</v>
          </cell>
          <cell r="G74">
            <v>2041</v>
          </cell>
        </row>
        <row r="75">
          <cell r="B75" t="str">
            <v>EQ30050206</v>
          </cell>
          <cell r="C75">
            <v>70</v>
          </cell>
          <cell r="D75" t="str">
            <v>Betoneira com capacidade de 580l Aluguel improdutivo.</v>
          </cell>
          <cell r="E75" t="str">
            <v>h</v>
          </cell>
          <cell r="F75">
            <v>1.56</v>
          </cell>
          <cell r="G75">
            <v>216</v>
          </cell>
        </row>
        <row r="76">
          <cell r="B76" t="str">
            <v>EQ15050550</v>
          </cell>
          <cell r="C76">
            <v>71</v>
          </cell>
          <cell r="D76" t="str">
            <v xml:space="preserve">Rompedor Pneumático de 32,6Kg Aluguel produtivo. </v>
          </cell>
          <cell r="E76" t="str">
            <v>h</v>
          </cell>
          <cell r="F76">
            <v>1.05</v>
          </cell>
          <cell r="G76">
            <v>648</v>
          </cell>
        </row>
        <row r="77">
          <cell r="B77" t="str">
            <v>EQ15050556</v>
          </cell>
          <cell r="C77">
            <v>72</v>
          </cell>
          <cell r="D77" t="str">
            <v>Rompedor Pneumático de 32,6Kg Aluguel improdutivo.</v>
          </cell>
          <cell r="E77" t="str">
            <v>h</v>
          </cell>
          <cell r="F77">
            <v>0.7</v>
          </cell>
          <cell r="G77">
            <v>72</v>
          </cell>
        </row>
        <row r="78">
          <cell r="B78" t="str">
            <v xml:space="preserve"> EQ20050800</v>
          </cell>
          <cell r="C78">
            <v>73</v>
          </cell>
          <cell r="D78" t="str">
            <v xml:space="preserve">Vassoura Mecânica, rebocável, Aluguel produtivo.   </v>
          </cell>
          <cell r="E78" t="str">
            <v>h</v>
          </cell>
          <cell r="F78">
            <v>3.58</v>
          </cell>
          <cell r="G78">
            <v>1712</v>
          </cell>
        </row>
        <row r="79">
          <cell r="B79" t="str">
            <v>EQ20050806</v>
          </cell>
          <cell r="C79">
            <v>74</v>
          </cell>
          <cell r="D79" t="str">
            <v>Vassoura Mecânica, rebocável, Aluguel improdutivo.</v>
          </cell>
          <cell r="E79" t="str">
            <v>h</v>
          </cell>
          <cell r="F79">
            <v>1.43</v>
          </cell>
          <cell r="G79">
            <v>216</v>
          </cell>
        </row>
        <row r="80">
          <cell r="B80" t="str">
            <v>EQ35100200</v>
          </cell>
          <cell r="C80">
            <v>75</v>
          </cell>
          <cell r="D80" t="str">
            <v xml:space="preserve">Bomba Centrífuga Submersível. Aluguel produtivo.    </v>
          </cell>
          <cell r="E80" t="str">
            <v>h</v>
          </cell>
          <cell r="F80">
            <v>3.6</v>
          </cell>
          <cell r="G80">
            <v>8632</v>
          </cell>
        </row>
        <row r="81">
          <cell r="B81" t="str">
            <v>EQ35100203</v>
          </cell>
          <cell r="C81">
            <v>76</v>
          </cell>
          <cell r="D81" t="str">
            <v>Bomba Centrífuga Submersível. Aluguel improdutivo.</v>
          </cell>
          <cell r="E81" t="str">
            <v>h</v>
          </cell>
          <cell r="F81">
            <v>1.4</v>
          </cell>
          <cell r="G81">
            <v>863</v>
          </cell>
        </row>
        <row r="82">
          <cell r="B82" t="str">
            <v>EQ45050159</v>
          </cell>
          <cell r="C82">
            <v>77</v>
          </cell>
          <cell r="D82" t="str">
            <v>Compressor de ar. Aluguel improdutivo.</v>
          </cell>
          <cell r="E82" t="str">
            <v>h</v>
          </cell>
          <cell r="F82">
            <v>3.64</v>
          </cell>
          <cell r="G82">
            <v>72</v>
          </cell>
        </row>
        <row r="83">
          <cell r="B83" t="str">
            <v>EQ45150100</v>
          </cell>
          <cell r="C83">
            <v>78</v>
          </cell>
          <cell r="D83" t="str">
            <v>Retificador de solda elétrica de 430A.</v>
          </cell>
          <cell r="E83" t="str">
            <v>h</v>
          </cell>
          <cell r="F83">
            <v>7.16</v>
          </cell>
          <cell r="G83">
            <v>1007</v>
          </cell>
        </row>
        <row r="84">
          <cell r="B84" t="str">
            <v>EQ40050150A</v>
          </cell>
          <cell r="C84">
            <v>79</v>
          </cell>
          <cell r="D84" t="str">
            <v>Equipamento de jato d'água (Sewer-Jet ou similar).</v>
          </cell>
          <cell r="E84" t="str">
            <v>h</v>
          </cell>
          <cell r="F84">
            <v>79.2</v>
          </cell>
          <cell r="G84">
            <v>1079</v>
          </cell>
        </row>
        <row r="85">
          <cell r="B85" t="str">
            <v>EQ40050153A</v>
          </cell>
          <cell r="C85">
            <v>80</v>
          </cell>
          <cell r="D85" t="str">
            <v>Equipamento de alta pressão  (Vac-All ou similar).</v>
          </cell>
          <cell r="E85" t="str">
            <v>h</v>
          </cell>
          <cell r="F85">
            <v>104.07</v>
          </cell>
          <cell r="G85">
            <v>1942</v>
          </cell>
        </row>
        <row r="86">
          <cell r="B86" t="str">
            <v>SC05050050</v>
          </cell>
          <cell r="C86">
            <v>81</v>
          </cell>
          <cell r="D86" t="str">
            <v>Arrancamento de aparelhos de iluminação.</v>
          </cell>
          <cell r="E86" t="str">
            <v>un</v>
          </cell>
          <cell r="F86">
            <v>1.67</v>
          </cell>
          <cell r="G86">
            <v>65</v>
          </cell>
        </row>
        <row r="87">
          <cell r="B87" t="str">
            <v>SC05050200</v>
          </cell>
          <cell r="C87">
            <v>82</v>
          </cell>
          <cell r="D87" t="str">
            <v>Arrancamento de grades, gradis, alambrados, cercas.</v>
          </cell>
          <cell r="E87" t="str">
            <v>m2</v>
          </cell>
          <cell r="F87">
            <v>4.43</v>
          </cell>
          <cell r="G87">
            <v>144</v>
          </cell>
        </row>
        <row r="88">
          <cell r="B88" t="str">
            <v>SC05050250</v>
          </cell>
          <cell r="C88">
            <v>83</v>
          </cell>
          <cell r="D88" t="str">
            <v>Arrancamento de meios-fios, de granito ou concreto.</v>
          </cell>
          <cell r="E88" t="str">
            <v>m</v>
          </cell>
          <cell r="F88">
            <v>4.87</v>
          </cell>
          <cell r="G88">
            <v>3739</v>
          </cell>
        </row>
        <row r="89">
          <cell r="B89" t="str">
            <v>SC05050300</v>
          </cell>
          <cell r="C89">
            <v>84</v>
          </cell>
          <cell r="D89" t="str">
            <v>Arrancamento de paralelepípedos.</v>
          </cell>
          <cell r="E89" t="str">
            <v>m2</v>
          </cell>
          <cell r="F89">
            <v>2.21</v>
          </cell>
          <cell r="G89">
            <v>860</v>
          </cell>
        </row>
        <row r="90">
          <cell r="B90" t="str">
            <v>SC05050500</v>
          </cell>
          <cell r="C90">
            <v>85</v>
          </cell>
          <cell r="D90" t="str">
            <v>Arrancamento tubos concreto manilhas ø 0,40 a 0,60m.</v>
          </cell>
          <cell r="E90" t="str">
            <v>m</v>
          </cell>
          <cell r="F90">
            <v>3.99</v>
          </cell>
          <cell r="G90">
            <v>328</v>
          </cell>
        </row>
        <row r="91">
          <cell r="B91" t="str">
            <v>SC05050601</v>
          </cell>
          <cell r="C91">
            <v>86</v>
          </cell>
          <cell r="D91" t="str">
            <v>Demolição manual de alvenaria de pedra argamassada.</v>
          </cell>
          <cell r="E91" t="str">
            <v>m3</v>
          </cell>
          <cell r="F91">
            <v>30.27</v>
          </cell>
          <cell r="G91">
            <v>324</v>
          </cell>
        </row>
        <row r="92">
          <cell r="B92" t="str">
            <v>SC05050750</v>
          </cell>
          <cell r="C92">
            <v>87</v>
          </cell>
          <cell r="D92" t="str">
            <v>Demolição manual de alvenaria de tijolos maciços.</v>
          </cell>
          <cell r="E92" t="str">
            <v>m3</v>
          </cell>
          <cell r="F92">
            <v>52.99</v>
          </cell>
          <cell r="G92">
            <v>130</v>
          </cell>
        </row>
        <row r="93">
          <cell r="B93" t="str">
            <v>SC05050850</v>
          </cell>
          <cell r="C93">
            <v>88</v>
          </cell>
          <cell r="D93" t="str">
            <v>Demolição manual de concreto simples.</v>
          </cell>
          <cell r="E93" t="str">
            <v>m3</v>
          </cell>
          <cell r="F93">
            <v>60.55</v>
          </cell>
          <cell r="G93">
            <v>1904</v>
          </cell>
        </row>
        <row r="94">
          <cell r="B94" t="str">
            <v>SC05050950</v>
          </cell>
          <cell r="C94">
            <v>89</v>
          </cell>
          <cell r="D94" t="str">
            <v>Demolição manual de concreto armado.</v>
          </cell>
          <cell r="E94" t="str">
            <v>m3</v>
          </cell>
          <cell r="F94">
            <v>85.78</v>
          </cell>
          <cell r="G94">
            <v>140</v>
          </cell>
        </row>
        <row r="95">
          <cell r="B95" t="str">
            <v>SC05051400</v>
          </cell>
          <cell r="C95">
            <v>90</v>
          </cell>
          <cell r="D95" t="str">
            <v>Demolição de revestimento em argamassa.</v>
          </cell>
          <cell r="E95" t="str">
            <v>m2</v>
          </cell>
          <cell r="F95">
            <v>2.21</v>
          </cell>
          <cell r="G95">
            <v>144</v>
          </cell>
        </row>
        <row r="96">
          <cell r="B96" t="str">
            <v>SC05051450</v>
          </cell>
          <cell r="C96">
            <v>91</v>
          </cell>
          <cell r="D96" t="str">
            <v>Demolição de revestimento em azulejos, cerâmicas.</v>
          </cell>
          <cell r="E96" t="str">
            <v>m2</v>
          </cell>
          <cell r="F96">
            <v>5.31</v>
          </cell>
          <cell r="G96">
            <v>130</v>
          </cell>
        </row>
        <row r="97">
          <cell r="B97" t="str">
            <v>SC05052150</v>
          </cell>
          <cell r="C97">
            <v>92</v>
          </cell>
          <cell r="D97" t="str">
            <v>Remoção de cobertura de telha francesa.</v>
          </cell>
          <cell r="E97" t="str">
            <v>m2</v>
          </cell>
          <cell r="F97">
            <v>8.26</v>
          </cell>
          <cell r="G97">
            <v>260</v>
          </cell>
        </row>
        <row r="98">
          <cell r="B98" t="str">
            <v>SC05052450</v>
          </cell>
          <cell r="C98">
            <v>93</v>
          </cell>
          <cell r="D98" t="str">
            <v>Remoção de cobertura de telha de fibro-cimento.</v>
          </cell>
          <cell r="E98" t="str">
            <v>m2</v>
          </cell>
          <cell r="F98">
            <v>3.87</v>
          </cell>
          <cell r="G98">
            <v>460</v>
          </cell>
        </row>
        <row r="99">
          <cell r="B99" t="str">
            <v>SC05052900</v>
          </cell>
          <cell r="C99">
            <v>94</v>
          </cell>
          <cell r="D99" t="str">
            <v xml:space="preserve">Remoção manual de passeio de pedra portuguesa. </v>
          </cell>
          <cell r="E99" t="str">
            <v>m2</v>
          </cell>
          <cell r="F99">
            <v>2.44</v>
          </cell>
          <cell r="G99">
            <v>2900</v>
          </cell>
        </row>
        <row r="100">
          <cell r="B100" t="str">
            <v>SC05053250</v>
          </cell>
          <cell r="C100">
            <v>95</v>
          </cell>
          <cell r="D100" t="str">
            <v>Remoção de tubulação ferro fundido ø50mm a 300mm.</v>
          </cell>
          <cell r="E100" t="str">
            <v>m</v>
          </cell>
          <cell r="F100">
            <v>11.88</v>
          </cell>
          <cell r="G100">
            <v>290</v>
          </cell>
        </row>
        <row r="101">
          <cell r="B101" t="str">
            <v>SC05100150</v>
          </cell>
          <cell r="C101">
            <v>96</v>
          </cell>
          <cell r="D101" t="str">
            <v>Demolição, com equipamento, concreto simples.</v>
          </cell>
          <cell r="E101" t="str">
            <v>m3</v>
          </cell>
          <cell r="F101">
            <v>43.52</v>
          </cell>
          <cell r="G101">
            <v>2160</v>
          </cell>
        </row>
        <row r="102">
          <cell r="B102" t="str">
            <v>SC05100300</v>
          </cell>
          <cell r="C102">
            <v>97</v>
          </cell>
          <cell r="D102" t="str">
            <v>Demolição, com equipamento concreto armado.</v>
          </cell>
          <cell r="E102" t="str">
            <v>m3</v>
          </cell>
          <cell r="F102">
            <v>73.98</v>
          </cell>
          <cell r="G102">
            <v>3400</v>
          </cell>
        </row>
        <row r="103">
          <cell r="B103" t="str">
            <v>SC05100500</v>
          </cell>
          <cell r="C103">
            <v>98</v>
          </cell>
          <cell r="D103" t="str">
            <v>Demolição com equip. concreto asfáltico 10cm.</v>
          </cell>
          <cell r="E103" t="str">
            <v>m2</v>
          </cell>
          <cell r="F103">
            <v>8.98</v>
          </cell>
          <cell r="G103">
            <v>20100</v>
          </cell>
        </row>
        <row r="104">
          <cell r="B104" t="str">
            <v>SC10050250</v>
          </cell>
          <cell r="C104">
            <v>99</v>
          </cell>
          <cell r="D104" t="str">
            <v xml:space="preserve">Bombeiro hidráulico (inclusive encargos sociais).   </v>
          </cell>
          <cell r="E104" t="str">
            <v>h</v>
          </cell>
          <cell r="F104">
            <v>6.48</v>
          </cell>
          <cell r="G104">
            <v>2960</v>
          </cell>
        </row>
        <row r="105">
          <cell r="B105" t="str">
            <v>SC10050300</v>
          </cell>
          <cell r="C105">
            <v>100</v>
          </cell>
          <cell r="D105" t="str">
            <v xml:space="preserve">Calceteiro (inclusive encargos sociais).   </v>
          </cell>
          <cell r="E105" t="str">
            <v>h</v>
          </cell>
          <cell r="F105">
            <v>5.99</v>
          </cell>
          <cell r="G105">
            <v>1480</v>
          </cell>
        </row>
        <row r="106">
          <cell r="B106" t="str">
            <v>SC10050350</v>
          </cell>
          <cell r="C106">
            <v>101</v>
          </cell>
          <cell r="D106" t="str">
            <v>Carpinteiro de forma (inclusive encargos sociais).</v>
          </cell>
          <cell r="E106" t="str">
            <v>h</v>
          </cell>
          <cell r="F106">
            <v>5.99</v>
          </cell>
          <cell r="G106">
            <v>1480</v>
          </cell>
        </row>
        <row r="107">
          <cell r="B107" t="str">
            <v>SC10050450</v>
          </cell>
          <cell r="C107">
            <v>102</v>
          </cell>
          <cell r="D107" t="str">
            <v xml:space="preserve">Eletricista (inclusive encargos sociais). </v>
          </cell>
          <cell r="E107" t="str">
            <v>h</v>
          </cell>
          <cell r="F107">
            <v>6.48</v>
          </cell>
          <cell r="G107">
            <v>2960</v>
          </cell>
        </row>
        <row r="108">
          <cell r="B108" t="str">
            <v>SC10050900</v>
          </cell>
          <cell r="C108">
            <v>103</v>
          </cell>
          <cell r="D108" t="str">
            <v xml:space="preserve">Marteleteiro (inclusive encargos sociais). </v>
          </cell>
          <cell r="E108" t="str">
            <v>h</v>
          </cell>
          <cell r="F108">
            <v>5.99</v>
          </cell>
          <cell r="G108">
            <v>2960</v>
          </cell>
        </row>
        <row r="109">
          <cell r="B109" t="str">
            <v>SC10051100</v>
          </cell>
          <cell r="C109">
            <v>104</v>
          </cell>
          <cell r="D109" t="str">
            <v>Operador de máquinas.(inclusive encargos sociais).</v>
          </cell>
          <cell r="E109" t="str">
            <v>h</v>
          </cell>
          <cell r="F109">
            <v>6.48</v>
          </cell>
          <cell r="G109">
            <v>1480</v>
          </cell>
        </row>
        <row r="110">
          <cell r="B110" t="str">
            <v>SC10051200</v>
          </cell>
          <cell r="C110">
            <v>105</v>
          </cell>
          <cell r="D110" t="str">
            <v xml:space="preserve">Pedreiro (inclusive encargos sociais).   </v>
          </cell>
          <cell r="E110" t="str">
            <v>h</v>
          </cell>
          <cell r="F110">
            <v>5.99</v>
          </cell>
          <cell r="G110">
            <v>2960</v>
          </cell>
        </row>
        <row r="111">
          <cell r="B111" t="str">
            <v>SC10051450</v>
          </cell>
          <cell r="C111">
            <v>106</v>
          </cell>
          <cell r="D111" t="str">
            <v>Servente (inclusive encargos sociais).</v>
          </cell>
          <cell r="E111" t="str">
            <v>h</v>
          </cell>
          <cell r="F111">
            <v>4.3</v>
          </cell>
          <cell r="G111">
            <v>5920</v>
          </cell>
        </row>
        <row r="112">
          <cell r="B112" t="str">
            <v>SC10051500</v>
          </cell>
          <cell r="C112">
            <v>107</v>
          </cell>
          <cell r="D112" t="str">
            <v>Soldador em construção civil (inclusive encargos).</v>
          </cell>
          <cell r="E112" t="str">
            <v>h</v>
          </cell>
          <cell r="F112">
            <v>6.23</v>
          </cell>
          <cell r="G112">
            <v>1480</v>
          </cell>
        </row>
        <row r="113">
          <cell r="B113" t="str">
            <v>SC10100050</v>
          </cell>
          <cell r="C113">
            <v>108</v>
          </cell>
          <cell r="D113" t="str">
            <v xml:space="preserve">Operador de tráfego(inclusive encargos sociais). </v>
          </cell>
          <cell r="E113" t="str">
            <v>h</v>
          </cell>
          <cell r="F113">
            <v>7.08</v>
          </cell>
          <cell r="G113">
            <v>2960</v>
          </cell>
        </row>
        <row r="114">
          <cell r="B114" t="str">
            <v>SC05100050</v>
          </cell>
          <cell r="C114">
            <v>109</v>
          </cell>
          <cell r="D114" t="str">
            <v>Arrancamento de tampão de ferro fundido.</v>
          </cell>
          <cell r="E114" t="str">
            <v>un</v>
          </cell>
          <cell r="F114">
            <v>15.18</v>
          </cell>
          <cell r="G114">
            <v>22</v>
          </cell>
        </row>
        <row r="115">
          <cell r="B115" t="str">
            <v>SC15050100</v>
          </cell>
          <cell r="C115">
            <v>110</v>
          </cell>
          <cell r="D115" t="str">
            <v>Aditivo de reciclagem para mistura asfáltica a quente.</v>
          </cell>
          <cell r="E115" t="str">
            <v>t</v>
          </cell>
          <cell r="F115">
            <v>2857.32</v>
          </cell>
          <cell r="G115">
            <v>15</v>
          </cell>
        </row>
        <row r="116">
          <cell r="B116" t="str">
            <v>SC15050150</v>
          </cell>
          <cell r="C116">
            <v>111</v>
          </cell>
          <cell r="D116" t="str">
            <v>Areia grossa lavada. Fornecimento.</v>
          </cell>
          <cell r="E116" t="str">
            <v>m3</v>
          </cell>
          <cell r="F116">
            <v>21</v>
          </cell>
          <cell r="G116">
            <v>2000</v>
          </cell>
        </row>
        <row r="117">
          <cell r="B117" t="str">
            <v>SC15050200</v>
          </cell>
          <cell r="C117">
            <v>112</v>
          </cell>
          <cell r="D117" t="str">
            <v>Asfalto diluído tipo cura rápida CR-250</v>
          </cell>
          <cell r="E117" t="str">
            <v>t</v>
          </cell>
          <cell r="F117">
            <v>1468.02</v>
          </cell>
          <cell r="G117">
            <v>7</v>
          </cell>
        </row>
        <row r="118">
          <cell r="B118" t="str">
            <v>SC15050550</v>
          </cell>
          <cell r="C118">
            <v>113</v>
          </cell>
          <cell r="D118" t="str">
            <v xml:space="preserve">Saibro, inclusive transporte ate 20Km.Fornecimento. </v>
          </cell>
          <cell r="E118" t="str">
            <v>m3</v>
          </cell>
          <cell r="F118">
            <v>20.63</v>
          </cell>
          <cell r="G118">
            <v>184</v>
          </cell>
        </row>
        <row r="119">
          <cell r="B119" t="str">
            <v>SC15100050</v>
          </cell>
          <cell r="C119">
            <v>114</v>
          </cell>
          <cell r="D119" t="str">
            <v>Chapa de aço de 3/4"para passagem de veículos.</v>
          </cell>
          <cell r="E119" t="str">
            <v>m2</v>
          </cell>
          <cell r="F119">
            <v>17.100000000000001</v>
          </cell>
          <cell r="G119">
            <v>360</v>
          </cell>
        </row>
        <row r="120">
          <cell r="B120" t="str">
            <v>SC35050050A</v>
          </cell>
          <cell r="C120">
            <v>115</v>
          </cell>
          <cell r="D120" t="str">
            <v>Levantamento ou rebaixamento de tampão na rua.</v>
          </cell>
          <cell r="E120" t="str">
            <v>un</v>
          </cell>
          <cell r="F120">
            <v>86.15</v>
          </cell>
          <cell r="G120">
            <v>169</v>
          </cell>
        </row>
        <row r="121">
          <cell r="B121" t="str">
            <v>SC45050150</v>
          </cell>
          <cell r="C121">
            <v>116</v>
          </cell>
          <cell r="D121" t="str">
            <v>Toten informativo nas dimensões de (0,50x1,50)m.</v>
          </cell>
          <cell r="E121" t="str">
            <v>un</v>
          </cell>
          <cell r="F121">
            <v>2490</v>
          </cell>
          <cell r="G121">
            <v>29</v>
          </cell>
        </row>
        <row r="122">
          <cell r="B122" t="str">
            <v>SC45100200</v>
          </cell>
          <cell r="C122">
            <v>117</v>
          </cell>
          <cell r="D122" t="str">
            <v>Placa de inauguração em bronze.</v>
          </cell>
          <cell r="E122" t="str">
            <v>un</v>
          </cell>
          <cell r="F122">
            <v>1003.36</v>
          </cell>
          <cell r="G122">
            <v>1</v>
          </cell>
        </row>
        <row r="123">
          <cell r="B123" t="str">
            <v>FD05400100</v>
          </cell>
          <cell r="C123">
            <v>118</v>
          </cell>
          <cell r="D123" t="str">
            <v>Arrasamento de estaca concreto armado, ø40 a 50cm.</v>
          </cell>
          <cell r="E123" t="str">
            <v>un</v>
          </cell>
          <cell r="F123">
            <v>103.03</v>
          </cell>
          <cell r="G123">
            <v>23</v>
          </cell>
        </row>
        <row r="124">
          <cell r="B124" t="str">
            <v>FD05500050</v>
          </cell>
          <cell r="C124">
            <v>119</v>
          </cell>
          <cell r="D124" t="str">
            <v>Estaca raiz com diâmetro de 12", perfurada em solo.</v>
          </cell>
          <cell r="E124" t="str">
            <v>m</v>
          </cell>
          <cell r="F124">
            <v>248.49</v>
          </cell>
          <cell r="G124">
            <v>260</v>
          </cell>
        </row>
        <row r="125">
          <cell r="B125" t="str">
            <v>FD05650150</v>
          </cell>
          <cell r="C125">
            <v>120</v>
          </cell>
          <cell r="D125" t="str">
            <v>Estaca raiz com diâmetro de 10", perfurada em solo.</v>
          </cell>
          <cell r="E125" t="str">
            <v>m</v>
          </cell>
          <cell r="F125">
            <v>130</v>
          </cell>
          <cell r="G125">
            <v>86</v>
          </cell>
        </row>
        <row r="126">
          <cell r="B126" t="str">
            <v>FD10050100</v>
          </cell>
          <cell r="C126">
            <v>121</v>
          </cell>
          <cell r="D126" t="str">
            <v>Ensecadeira de estacas-prancha de aço, tipo Armco.</v>
          </cell>
          <cell r="E126" t="str">
            <v>m2</v>
          </cell>
          <cell r="F126">
            <v>127.53</v>
          </cell>
          <cell r="G126">
            <v>4200</v>
          </cell>
        </row>
        <row r="127">
          <cell r="B127" t="str">
            <v>FD10100050</v>
          </cell>
          <cell r="C127">
            <v>122</v>
          </cell>
          <cell r="D127" t="str">
            <v>Ensecadeira de estacas-prancha em Maçaranduba.</v>
          </cell>
          <cell r="E127" t="str">
            <v>m2</v>
          </cell>
          <cell r="F127">
            <v>70.5</v>
          </cell>
          <cell r="G127">
            <v>2395</v>
          </cell>
        </row>
        <row r="128">
          <cell r="B128" t="str">
            <v>ET15100100</v>
          </cell>
          <cell r="C128">
            <v>123</v>
          </cell>
          <cell r="D128" t="str">
            <v>Formas de madeira peças de concreto armado.</v>
          </cell>
          <cell r="E128" t="str">
            <v>m2</v>
          </cell>
          <cell r="F128">
            <v>25.9</v>
          </cell>
          <cell r="G128">
            <v>2986</v>
          </cell>
        </row>
        <row r="129">
          <cell r="B129" t="str">
            <v>ET15100200</v>
          </cell>
          <cell r="C129">
            <v>124</v>
          </cell>
          <cell r="D129" t="str">
            <v>Formas de madeira.</v>
          </cell>
          <cell r="E129" t="str">
            <v>m2</v>
          </cell>
          <cell r="F129">
            <v>34.86</v>
          </cell>
          <cell r="G129">
            <v>4352</v>
          </cell>
        </row>
        <row r="130">
          <cell r="B130" t="str">
            <v>ET15100250</v>
          </cell>
          <cell r="C130">
            <v>125</v>
          </cell>
          <cell r="D130" t="str">
            <v>Formas de madeira.</v>
          </cell>
          <cell r="E130" t="str">
            <v>m2</v>
          </cell>
          <cell r="F130">
            <v>29.62</v>
          </cell>
          <cell r="G130">
            <v>4406</v>
          </cell>
        </row>
        <row r="131">
          <cell r="B131" t="str">
            <v>ET20300050</v>
          </cell>
          <cell r="C131">
            <v>126</v>
          </cell>
          <cell r="D131" t="str">
            <v>Escoramento de formas.</v>
          </cell>
          <cell r="E131" t="str">
            <v>m2</v>
          </cell>
          <cell r="F131">
            <v>11.18</v>
          </cell>
          <cell r="G131">
            <v>3090</v>
          </cell>
        </row>
        <row r="132">
          <cell r="B132" t="str">
            <v>ET10050100</v>
          </cell>
          <cell r="C132">
            <v>127</v>
          </cell>
          <cell r="D132" t="str">
            <v>Aço CA-50 diâmetro de 6,3mm.</v>
          </cell>
          <cell r="E132" t="str">
            <v>kg</v>
          </cell>
          <cell r="F132">
            <v>2.64</v>
          </cell>
          <cell r="G132">
            <v>4750</v>
          </cell>
        </row>
        <row r="133">
          <cell r="B133" t="str">
            <v>ET10050103</v>
          </cell>
          <cell r="C133">
            <v>128</v>
          </cell>
          <cell r="D133" t="str">
            <v>Aço CA-50 diâmetro de 8mm.</v>
          </cell>
          <cell r="E133" t="str">
            <v>kg</v>
          </cell>
          <cell r="F133">
            <v>2.46</v>
          </cell>
          <cell r="G133">
            <v>1250</v>
          </cell>
        </row>
        <row r="134">
          <cell r="B134" t="str">
            <v>ET10050106</v>
          </cell>
          <cell r="C134">
            <v>129</v>
          </cell>
          <cell r="D134" t="str">
            <v>Aço CA-50 diâmetro de 10mm.</v>
          </cell>
          <cell r="E134" t="str">
            <v>kg</v>
          </cell>
          <cell r="F134">
            <v>2.2000000000000002</v>
          </cell>
          <cell r="G134">
            <v>7950</v>
          </cell>
        </row>
        <row r="135">
          <cell r="B135" t="str">
            <v>ET10050109</v>
          </cell>
          <cell r="C135">
            <v>130</v>
          </cell>
          <cell r="D135" t="str">
            <v>Aço CA-50 diâmetro de 12,5mm.</v>
          </cell>
          <cell r="E135" t="str">
            <v>kg</v>
          </cell>
          <cell r="F135">
            <v>2.1800000000000002</v>
          </cell>
          <cell r="G135">
            <v>5400</v>
          </cell>
        </row>
        <row r="136">
          <cell r="B136" t="str">
            <v>ET10050112</v>
          </cell>
          <cell r="C136">
            <v>131</v>
          </cell>
          <cell r="D136" t="str">
            <v>Aço CA-50 diâmetro de 16mm.</v>
          </cell>
          <cell r="E136" t="str">
            <v>kg</v>
          </cell>
          <cell r="F136">
            <v>2.1800000000000002</v>
          </cell>
          <cell r="G136">
            <v>2700</v>
          </cell>
        </row>
        <row r="137">
          <cell r="B137" t="str">
            <v>ET10050118</v>
          </cell>
          <cell r="C137">
            <v>132</v>
          </cell>
          <cell r="D137" t="str">
            <v>Aço CA-50 diâmetro de 25mm.</v>
          </cell>
          <cell r="E137" t="str">
            <v>kg</v>
          </cell>
          <cell r="F137">
            <v>2.19</v>
          </cell>
          <cell r="G137">
            <v>1400</v>
          </cell>
        </row>
        <row r="138">
          <cell r="B138" t="str">
            <v>ET10100056</v>
          </cell>
          <cell r="C138">
            <v>133</v>
          </cell>
          <cell r="D138" t="str">
            <v>Corte, dobragem, montagem aço CA-50 ø 6,3mm.</v>
          </cell>
          <cell r="E138" t="str">
            <v>kg</v>
          </cell>
          <cell r="F138">
            <v>1.28</v>
          </cell>
          <cell r="G138">
            <v>4750</v>
          </cell>
        </row>
        <row r="139">
          <cell r="B139" t="str">
            <v>ET10100062</v>
          </cell>
          <cell r="C139">
            <v>134</v>
          </cell>
          <cell r="D139" t="str">
            <v>Corte, dobragem, montagem aço CA-50 ø 12,5mm.</v>
          </cell>
          <cell r="E139" t="str">
            <v>kg</v>
          </cell>
          <cell r="F139">
            <v>0.96</v>
          </cell>
          <cell r="G139">
            <v>9450</v>
          </cell>
        </row>
        <row r="140">
          <cell r="B140" t="str">
            <v>ET10100065</v>
          </cell>
          <cell r="C140">
            <v>135</v>
          </cell>
          <cell r="D140" t="str">
            <v>Corte, dobragem, montagem aço CA-50 ø 6,3 a 12,5mm.</v>
          </cell>
          <cell r="E140" t="str">
            <v>kg</v>
          </cell>
          <cell r="F140">
            <v>1.1100000000000001</v>
          </cell>
          <cell r="G140">
            <v>13950</v>
          </cell>
        </row>
        <row r="141">
          <cell r="B141" t="str">
            <v>ET05250653</v>
          </cell>
          <cell r="C141">
            <v>136</v>
          </cell>
          <cell r="D141" t="str">
            <v>Lançamento de concreto.</v>
          </cell>
          <cell r="E141" t="str">
            <v>m3</v>
          </cell>
          <cell r="F141">
            <v>22.57</v>
          </cell>
          <cell r="G141">
            <v>187</v>
          </cell>
        </row>
        <row r="142">
          <cell r="B142" t="str">
            <v>ET45100071</v>
          </cell>
          <cell r="C142">
            <v>137</v>
          </cell>
          <cell r="D142" t="str">
            <v>Concreto bombeado usinado fck=30MPa.</v>
          </cell>
          <cell r="E142" t="str">
            <v>m3</v>
          </cell>
          <cell r="F142">
            <v>297.16000000000003</v>
          </cell>
          <cell r="G142">
            <v>195</v>
          </cell>
        </row>
        <row r="143">
          <cell r="B143" t="str">
            <v>ET60050059</v>
          </cell>
          <cell r="C143">
            <v>138</v>
          </cell>
          <cell r="D143" t="str">
            <v>Concreto usinado de 18MPa.</v>
          </cell>
          <cell r="E143" t="str">
            <v>m3</v>
          </cell>
          <cell r="F143">
            <v>185.77</v>
          </cell>
          <cell r="G143">
            <v>187</v>
          </cell>
        </row>
        <row r="144">
          <cell r="B144" t="str">
            <v>ET25050300</v>
          </cell>
          <cell r="C144">
            <v>139</v>
          </cell>
          <cell r="D144" t="str">
            <v>Fornecimento e montagem de estruturas metálicas.</v>
          </cell>
          <cell r="E144" t="str">
            <v>t</v>
          </cell>
          <cell r="F144">
            <v>7186.39</v>
          </cell>
          <cell r="G144">
            <v>36</v>
          </cell>
        </row>
        <row r="145">
          <cell r="B145" t="str">
            <v>ET25050450</v>
          </cell>
          <cell r="C145">
            <v>140</v>
          </cell>
          <cell r="D145" t="str">
            <v>Peças em chapa de aço 3/8", galvanizadas.</v>
          </cell>
          <cell r="E145" t="str">
            <v>Kg</v>
          </cell>
          <cell r="F145">
            <v>3.99</v>
          </cell>
          <cell r="G145">
            <v>2166</v>
          </cell>
        </row>
        <row r="146">
          <cell r="B146" t="str">
            <v>ET25050453</v>
          </cell>
          <cell r="C146">
            <v>141</v>
          </cell>
          <cell r="D146" t="str">
            <v>Peças em chapa de aço 3/8", galvanizadas.</v>
          </cell>
          <cell r="E146" t="str">
            <v>Kg</v>
          </cell>
          <cell r="F146">
            <v>4.26</v>
          </cell>
          <cell r="G146">
            <v>2078</v>
          </cell>
        </row>
        <row r="147">
          <cell r="B147" t="str">
            <v>ET25050456</v>
          </cell>
          <cell r="C147">
            <v>142</v>
          </cell>
          <cell r="D147" t="str">
            <v>Peças em chapa de aço 3/8", galvanizadas.</v>
          </cell>
          <cell r="E147" t="str">
            <v>Kg</v>
          </cell>
          <cell r="F147">
            <v>4.16</v>
          </cell>
          <cell r="G147">
            <v>1820</v>
          </cell>
        </row>
        <row r="148">
          <cell r="B148" t="str">
            <v>ET50050250</v>
          </cell>
          <cell r="C148">
            <v>143</v>
          </cell>
          <cell r="D148" t="str">
            <v>Muro de contenção em solo reforçado.</v>
          </cell>
          <cell r="E148" t="str">
            <v>m2</v>
          </cell>
          <cell r="F148">
            <v>145.63</v>
          </cell>
          <cell r="G148">
            <v>144</v>
          </cell>
        </row>
        <row r="149">
          <cell r="B149" t="str">
            <v>ET55100100</v>
          </cell>
          <cell r="C149">
            <v>144</v>
          </cell>
          <cell r="D149" t="str">
            <v>Canal pré-fabricado, em concreto armado seção U.</v>
          </cell>
          <cell r="E149" t="str">
            <v>m2</v>
          </cell>
          <cell r="F149">
            <v>384.26</v>
          </cell>
          <cell r="G149">
            <v>86</v>
          </cell>
        </row>
        <row r="150">
          <cell r="B150" t="str">
            <v>ET55100150</v>
          </cell>
          <cell r="C150">
            <v>145</v>
          </cell>
          <cell r="D150" t="str">
            <v>Cobertura de canal pré-fabricado em concreto armado.</v>
          </cell>
          <cell r="E150" t="str">
            <v>m2</v>
          </cell>
          <cell r="F150">
            <v>435.06</v>
          </cell>
          <cell r="G150">
            <v>58</v>
          </cell>
        </row>
        <row r="151">
          <cell r="B151" t="str">
            <v>ES05250359</v>
          </cell>
          <cell r="C151">
            <v>146</v>
          </cell>
          <cell r="D151" t="str">
            <v>Gradil em tubo de ferro galvanizado de 1 1/4".</v>
          </cell>
          <cell r="E151" t="str">
            <v>m</v>
          </cell>
          <cell r="F151">
            <v>338.32</v>
          </cell>
          <cell r="G151">
            <v>144</v>
          </cell>
        </row>
        <row r="152">
          <cell r="B152" t="str">
            <v>ES10250150</v>
          </cell>
          <cell r="C152">
            <v>147</v>
          </cell>
          <cell r="D152" t="str">
            <v xml:space="preserve">Peça em Angelim ou similar, de 2"x1".Fornecimento. </v>
          </cell>
          <cell r="E152" t="str">
            <v>m</v>
          </cell>
          <cell r="F152">
            <v>2.14</v>
          </cell>
          <cell r="G152">
            <v>150</v>
          </cell>
        </row>
        <row r="153">
          <cell r="B153" t="str">
            <v>ES10250200</v>
          </cell>
          <cell r="C153">
            <v>148</v>
          </cell>
          <cell r="D153" t="str">
            <v xml:space="preserve">Peça em Ipê ou similar, de 2"x8".  Fornecimento.    </v>
          </cell>
          <cell r="E153" t="str">
            <v>m</v>
          </cell>
          <cell r="F153">
            <v>30.26</v>
          </cell>
          <cell r="G153">
            <v>200</v>
          </cell>
        </row>
        <row r="154">
          <cell r="B154" t="str">
            <v>ES10250262</v>
          </cell>
          <cell r="C154">
            <v>149</v>
          </cell>
          <cell r="D154" t="str">
            <v>Peça em Maçaranduba ou similar, serrada, de 3"x6".</v>
          </cell>
          <cell r="E154" t="str">
            <v>m</v>
          </cell>
          <cell r="F154">
            <v>8.66</v>
          </cell>
          <cell r="G154">
            <v>100</v>
          </cell>
        </row>
        <row r="155">
          <cell r="B155" t="str">
            <v>ES99990050</v>
          </cell>
          <cell r="C155">
            <v>150</v>
          </cell>
          <cell r="D155" t="str">
            <v>Arruela de 5/16", inclusive transporte até a obra.</v>
          </cell>
          <cell r="E155" t="str">
            <v>un</v>
          </cell>
          <cell r="F155">
            <v>0.02</v>
          </cell>
          <cell r="G155">
            <v>863</v>
          </cell>
        </row>
        <row r="156">
          <cell r="B156" t="str">
            <v>ES99990700</v>
          </cell>
          <cell r="C156">
            <v>151</v>
          </cell>
          <cell r="D156" t="str">
            <v>Parafuso de (8x250)mm.</v>
          </cell>
          <cell r="E156" t="str">
            <v>un</v>
          </cell>
          <cell r="F156">
            <v>0.78</v>
          </cell>
          <cell r="G156">
            <v>863</v>
          </cell>
        </row>
        <row r="157">
          <cell r="B157" t="str">
            <v>ES99990800</v>
          </cell>
          <cell r="C157">
            <v>152</v>
          </cell>
          <cell r="D157" t="str">
            <v>Porca de 5/16", inclusive transporte até a obra.</v>
          </cell>
          <cell r="E157" t="str">
            <v>un</v>
          </cell>
          <cell r="F157">
            <v>0.04</v>
          </cell>
          <cell r="G157">
            <v>863</v>
          </cell>
        </row>
        <row r="158">
          <cell r="B158" t="str">
            <v>ES99990900</v>
          </cell>
          <cell r="C158">
            <v>153</v>
          </cell>
          <cell r="D158" t="str">
            <v>Prego com cabeça chata 23x54, em caixa de 100Kg.</v>
          </cell>
          <cell r="E158" t="str">
            <v>Kg</v>
          </cell>
          <cell r="F158">
            <v>3.01</v>
          </cell>
          <cell r="G158">
            <v>332</v>
          </cell>
        </row>
        <row r="159">
          <cell r="B159" t="str">
            <v>IT25100112</v>
          </cell>
          <cell r="C159">
            <v>154</v>
          </cell>
          <cell r="D159" t="str">
            <v>Kanalex diâmetro de 50mm (2" ).</v>
          </cell>
          <cell r="E159" t="str">
            <v>m</v>
          </cell>
          <cell r="F159">
            <v>4.55</v>
          </cell>
          <cell r="G159">
            <v>356</v>
          </cell>
        </row>
        <row r="160">
          <cell r="B160" t="str">
            <v>IT25100115</v>
          </cell>
          <cell r="C160">
            <v>155</v>
          </cell>
          <cell r="D160" t="str">
            <v>Kanalex diâmetro de 75mm (3" ).</v>
          </cell>
          <cell r="E160" t="str">
            <v>m</v>
          </cell>
          <cell r="F160">
            <v>5.98</v>
          </cell>
          <cell r="G160">
            <v>1766</v>
          </cell>
        </row>
        <row r="161">
          <cell r="B161" t="str">
            <v>IT25100118</v>
          </cell>
          <cell r="C161">
            <v>156</v>
          </cell>
          <cell r="D161" t="str">
            <v>Kanalex diâmetro de 100mm (4" ).</v>
          </cell>
          <cell r="E161" t="str">
            <v>m</v>
          </cell>
          <cell r="F161">
            <v>7.02</v>
          </cell>
          <cell r="G161">
            <v>2554</v>
          </cell>
        </row>
        <row r="162">
          <cell r="B162" t="str">
            <v>IT25100159</v>
          </cell>
          <cell r="C162">
            <v>157</v>
          </cell>
          <cell r="D162" t="str">
            <v>Linha dupla de Kanalex diâmetro de 75mm (3" ).</v>
          </cell>
          <cell r="E162" t="str">
            <v>m</v>
          </cell>
          <cell r="F162">
            <v>10.52</v>
          </cell>
          <cell r="G162">
            <v>3705</v>
          </cell>
        </row>
        <row r="163">
          <cell r="B163" t="str">
            <v>IT25100162</v>
          </cell>
          <cell r="C163">
            <v>158</v>
          </cell>
          <cell r="D163" t="str">
            <v>Linha dupla de Kanalex diâmetro de 100mm (4" ).</v>
          </cell>
          <cell r="E163" t="str">
            <v>m</v>
          </cell>
          <cell r="F163">
            <v>21.87</v>
          </cell>
          <cell r="G163">
            <v>6000</v>
          </cell>
        </row>
        <row r="164">
          <cell r="B164" t="str">
            <v xml:space="preserve"> IT25100165</v>
          </cell>
          <cell r="C164">
            <v>159</v>
          </cell>
          <cell r="D164" t="str">
            <v>Linha dupla de Kanalex diâmetro de 125mm (5" ).</v>
          </cell>
          <cell r="E164" t="str">
            <v>m</v>
          </cell>
          <cell r="F164">
            <v>29.6</v>
          </cell>
          <cell r="G164">
            <v>4000</v>
          </cell>
        </row>
        <row r="165">
          <cell r="B165" t="str">
            <v xml:space="preserve"> IT25340321</v>
          </cell>
          <cell r="C165">
            <v>160</v>
          </cell>
          <cell r="D165" t="str">
            <v>Cabo de cobre rígido, seção de 35mm2 XLPE.</v>
          </cell>
          <cell r="E165" t="str">
            <v>m</v>
          </cell>
          <cell r="F165">
            <v>11.38</v>
          </cell>
          <cell r="G165">
            <v>2842</v>
          </cell>
        </row>
        <row r="166">
          <cell r="B166" t="str">
            <v>IT25700100</v>
          </cell>
          <cell r="C166">
            <v>161</v>
          </cell>
          <cell r="D166" t="str">
            <v>Haste para aterramento, de cobre, de 5/8", com 3m.</v>
          </cell>
          <cell r="E166" t="str">
            <v xml:space="preserve"> un</v>
          </cell>
          <cell r="F166">
            <v>60.94</v>
          </cell>
          <cell r="G166">
            <v>29</v>
          </cell>
        </row>
        <row r="167">
          <cell r="B167" t="str">
            <v>IT25990100</v>
          </cell>
          <cell r="C167">
            <v>162</v>
          </cell>
          <cell r="D167" t="str">
            <v>Base de ferro retangular, para caixa subterrânea.</v>
          </cell>
          <cell r="E167" t="str">
            <v xml:space="preserve"> un</v>
          </cell>
          <cell r="F167">
            <v>117.72</v>
          </cell>
          <cell r="G167">
            <v>55</v>
          </cell>
        </row>
        <row r="168">
          <cell r="B168" t="str">
            <v>IT25990103</v>
          </cell>
          <cell r="C168">
            <v>163</v>
          </cell>
          <cell r="D168" t="str">
            <v>Tampa de ferro retangular, medindo (1,07x0,52)m.</v>
          </cell>
          <cell r="E168" t="str">
            <v xml:space="preserve"> un</v>
          </cell>
          <cell r="F168">
            <v>231.13</v>
          </cell>
          <cell r="G168">
            <v>55</v>
          </cell>
        </row>
        <row r="169">
          <cell r="B169" t="str">
            <v>RV15200409</v>
          </cell>
          <cell r="C169">
            <v>164</v>
          </cell>
          <cell r="D169" t="str">
            <v>Revestimento com granito Cinza flameado.</v>
          </cell>
          <cell r="E169" t="str">
            <v>m2</v>
          </cell>
          <cell r="F169">
            <v>82.41</v>
          </cell>
          <cell r="G169">
            <v>152</v>
          </cell>
        </row>
        <row r="170">
          <cell r="B170" t="str">
            <v>RV15250103</v>
          </cell>
          <cell r="C170">
            <v>165</v>
          </cell>
          <cell r="D170" t="str">
            <v>Piso de concreto simples,8cm de espessura.</v>
          </cell>
          <cell r="E170" t="str">
            <v>m2</v>
          </cell>
          <cell r="F170">
            <v>24.65</v>
          </cell>
          <cell r="G170">
            <v>1095</v>
          </cell>
        </row>
        <row r="171">
          <cell r="B171" t="str">
            <v>CI05750050</v>
          </cell>
          <cell r="C171">
            <v>166</v>
          </cell>
          <cell r="D171" t="str">
            <v>Cabine para quiosque em Fiber-Glass.</v>
          </cell>
          <cell r="E171" t="str">
            <v xml:space="preserve"> un   </v>
          </cell>
          <cell r="F171">
            <v>12250.73</v>
          </cell>
          <cell r="G171">
            <v>6</v>
          </cell>
        </row>
        <row r="172">
          <cell r="B172" t="str">
            <v>PT05300250</v>
          </cell>
          <cell r="C172">
            <v>167</v>
          </cell>
          <cell r="D172" t="str">
            <v>Pintura sobre concreto com uma demão de Primer.</v>
          </cell>
          <cell r="E172" t="str">
            <v>m2</v>
          </cell>
          <cell r="F172">
            <v>9.09</v>
          </cell>
          <cell r="G172">
            <v>542</v>
          </cell>
        </row>
        <row r="173">
          <cell r="B173" t="str">
            <v>PT05400106</v>
          </cell>
          <cell r="C173">
            <v>168</v>
          </cell>
          <cell r="D173" t="str">
            <v>Pintura interna ou externa sobre ferro, com esmalte.</v>
          </cell>
          <cell r="E173" t="str">
            <v>m2</v>
          </cell>
          <cell r="F173">
            <v>7.86</v>
          </cell>
          <cell r="G173">
            <v>1262</v>
          </cell>
        </row>
        <row r="174">
          <cell r="B174" t="str">
            <v>DR05200050</v>
          </cell>
          <cell r="C174">
            <v>169</v>
          </cell>
          <cell r="D174" t="str">
            <v>Tubo de concreto armado com diametro de 0,40m.</v>
          </cell>
          <cell r="E174" t="str">
            <v>m</v>
          </cell>
          <cell r="F174">
            <v>43.02</v>
          </cell>
          <cell r="G174">
            <v>768</v>
          </cell>
        </row>
        <row r="175">
          <cell r="B175" t="str">
            <v>DR05200100</v>
          </cell>
          <cell r="C175">
            <v>170</v>
          </cell>
          <cell r="D175" t="str">
            <v>Tubo de concreto armado com diâmetro de 0,50m.</v>
          </cell>
          <cell r="E175" t="str">
            <v>m</v>
          </cell>
          <cell r="F175">
            <v>62.61</v>
          </cell>
          <cell r="G175">
            <v>290</v>
          </cell>
        </row>
        <row r="176">
          <cell r="B176" t="str">
            <v>DR05200150</v>
          </cell>
          <cell r="C176">
            <v>171</v>
          </cell>
          <cell r="D176" t="str">
            <v>Tubo de concreto armado com diâmetro de 0,60m.</v>
          </cell>
          <cell r="E176" t="str">
            <v>m</v>
          </cell>
          <cell r="F176">
            <v>71.53</v>
          </cell>
          <cell r="G176">
            <v>54</v>
          </cell>
        </row>
        <row r="177">
          <cell r="B177" t="str">
            <v>DR05200200</v>
          </cell>
          <cell r="C177">
            <v>172</v>
          </cell>
          <cell r="D177" t="str">
            <v>Tubo de concreto armado com diâmetro de 0,70m.</v>
          </cell>
          <cell r="E177" t="str">
            <v>m</v>
          </cell>
          <cell r="F177">
            <v>106.59</v>
          </cell>
          <cell r="G177">
            <v>264</v>
          </cell>
        </row>
        <row r="178">
          <cell r="B178" t="str">
            <v>DR05200250</v>
          </cell>
          <cell r="C178">
            <v>173</v>
          </cell>
          <cell r="D178" t="str">
            <v>Tubo de concreto armado com diâmetro de 0,80m.</v>
          </cell>
          <cell r="E178" t="str">
            <v>m</v>
          </cell>
          <cell r="F178">
            <v>113.63</v>
          </cell>
          <cell r="G178">
            <v>38</v>
          </cell>
        </row>
        <row r="179">
          <cell r="B179" t="str">
            <v>DR05200350</v>
          </cell>
          <cell r="C179">
            <v>174</v>
          </cell>
          <cell r="D179" t="str">
            <v>Tubo de concreto armado com diametro de 1m.</v>
          </cell>
          <cell r="E179" t="str">
            <v>m</v>
          </cell>
          <cell r="F179">
            <v>189.28</v>
          </cell>
          <cell r="G179">
            <v>320</v>
          </cell>
        </row>
        <row r="180">
          <cell r="B180" t="str">
            <v>DR05200500</v>
          </cell>
          <cell r="C180">
            <v>175</v>
          </cell>
          <cell r="D180" t="str">
            <v>Tubo de concreto armado com diâmetro de 1,50m.</v>
          </cell>
          <cell r="E180" t="str">
            <v>m</v>
          </cell>
          <cell r="F180">
            <v>400.58</v>
          </cell>
          <cell r="G180">
            <v>214</v>
          </cell>
        </row>
        <row r="181">
          <cell r="B181" t="str">
            <v>DR05400100</v>
          </cell>
          <cell r="C181">
            <v>176</v>
          </cell>
          <cell r="D181" t="str">
            <v>Tubo de PVC rígido Vinilfort, diâmetro de 150mm.</v>
          </cell>
          <cell r="E181" t="str">
            <v>m</v>
          </cell>
          <cell r="F181">
            <v>19.47</v>
          </cell>
          <cell r="G181">
            <v>1643</v>
          </cell>
        </row>
        <row r="182">
          <cell r="B182" t="str">
            <v>DR05400150</v>
          </cell>
          <cell r="C182">
            <v>177</v>
          </cell>
          <cell r="D182" t="str">
            <v>Tubo de PVC rígido Vinilfort, diâmetro de 200mm.</v>
          </cell>
          <cell r="E182" t="str">
            <v>m</v>
          </cell>
          <cell r="F182">
            <v>27.22</v>
          </cell>
          <cell r="G182">
            <v>263</v>
          </cell>
        </row>
        <row r="183">
          <cell r="B183" t="str">
            <v>DR10050065</v>
          </cell>
          <cell r="C183">
            <v>178</v>
          </cell>
          <cell r="D183" t="str">
            <v>Tubo de ferro fundido K-9, diâmetro de 300mm.</v>
          </cell>
          <cell r="E183" t="str">
            <v>m</v>
          </cell>
          <cell r="F183">
            <v>370.29</v>
          </cell>
          <cell r="G183">
            <v>200</v>
          </cell>
        </row>
        <row r="184">
          <cell r="B184" t="str">
            <v>DR20100050</v>
          </cell>
          <cell r="C184">
            <v>179</v>
          </cell>
          <cell r="D184" t="str">
            <v>Poço de visita de (1,20x1,20x1,40)m ø 0,40 a 0,70m.</v>
          </cell>
          <cell r="E184" t="str">
            <v xml:space="preserve"> un</v>
          </cell>
          <cell r="F184">
            <v>704.13</v>
          </cell>
          <cell r="G184">
            <v>22</v>
          </cell>
        </row>
        <row r="185">
          <cell r="B185" t="str">
            <v>DR20100053</v>
          </cell>
          <cell r="C185">
            <v>180</v>
          </cell>
          <cell r="D185" t="str">
            <v>Poço de visita de (1,30 x1,30 x1,40)m ø de 0,80 m.</v>
          </cell>
          <cell r="E185" t="str">
            <v xml:space="preserve"> un</v>
          </cell>
          <cell r="F185">
            <v>750.69</v>
          </cell>
          <cell r="G185">
            <v>2</v>
          </cell>
        </row>
        <row r="186">
          <cell r="B186" t="str">
            <v>DR20100059</v>
          </cell>
          <cell r="C186">
            <v>181</v>
          </cell>
          <cell r="D186" t="str">
            <v>Poço de visita de (1.50x1.50x1.60)m ø1,00 m.</v>
          </cell>
          <cell r="E186" t="str">
            <v xml:space="preserve"> un</v>
          </cell>
          <cell r="F186">
            <v>948.69</v>
          </cell>
          <cell r="G186">
            <v>11</v>
          </cell>
        </row>
        <row r="187">
          <cell r="B187" t="str">
            <v>DR20100068</v>
          </cell>
          <cell r="C187">
            <v>182</v>
          </cell>
          <cell r="D187" t="str">
            <v>Poço de vista de ( 2x 2x2,10)m ø1,50m.</v>
          </cell>
          <cell r="E187" t="str">
            <v xml:space="preserve"> un</v>
          </cell>
          <cell r="F187">
            <v>1525.88</v>
          </cell>
          <cell r="G187">
            <v>7</v>
          </cell>
        </row>
        <row r="188">
          <cell r="B188" t="str">
            <v>DR20150053</v>
          </cell>
          <cell r="C188">
            <v>183</v>
          </cell>
          <cell r="D188" t="str">
            <v>Poço de visita para esgoto sanitário de 1m .</v>
          </cell>
          <cell r="E188" t="str">
            <v xml:space="preserve"> un</v>
          </cell>
          <cell r="F188">
            <v>129.63</v>
          </cell>
          <cell r="G188">
            <v>2</v>
          </cell>
        </row>
        <row r="189">
          <cell r="B189" t="str">
            <v>DR20150056</v>
          </cell>
          <cell r="C189">
            <v>184</v>
          </cell>
          <cell r="D189" t="str">
            <v xml:space="preserve">Poço de visita para esgoto sanitário de 1,05m.                      </v>
          </cell>
          <cell r="E189" t="str">
            <v xml:space="preserve"> un</v>
          </cell>
          <cell r="F189">
            <v>303.89</v>
          </cell>
          <cell r="G189">
            <v>1</v>
          </cell>
        </row>
        <row r="190">
          <cell r="B190" t="str">
            <v>DR20150059</v>
          </cell>
          <cell r="C190">
            <v>185</v>
          </cell>
          <cell r="D190" t="str">
            <v xml:space="preserve">Poço de visita para esgoto sanitário de 1,20m.  </v>
          </cell>
          <cell r="E190" t="str">
            <v xml:space="preserve"> un</v>
          </cell>
          <cell r="F190">
            <v>337.88</v>
          </cell>
          <cell r="G190">
            <v>15</v>
          </cell>
        </row>
        <row r="191">
          <cell r="B191" t="str">
            <v>DR20150062</v>
          </cell>
          <cell r="C191">
            <v>186</v>
          </cell>
          <cell r="D191" t="str">
            <v xml:space="preserve">Poço de visita de esgoto sanitário de 1,40m.      </v>
          </cell>
          <cell r="E191" t="str">
            <v xml:space="preserve"> un</v>
          </cell>
          <cell r="F191">
            <v>387.67</v>
          </cell>
          <cell r="G191">
            <v>5</v>
          </cell>
        </row>
        <row r="192">
          <cell r="B192" t="str">
            <v>DR20150065</v>
          </cell>
          <cell r="C192">
            <v>187</v>
          </cell>
          <cell r="D192" t="str">
            <v xml:space="preserve">Poço de visita de esgoto sanitário de 1,50m.  </v>
          </cell>
          <cell r="E192" t="str">
            <v xml:space="preserve"> un</v>
          </cell>
          <cell r="F192">
            <v>412.76</v>
          </cell>
          <cell r="G192">
            <v>7</v>
          </cell>
        </row>
        <row r="193">
          <cell r="B193" t="str">
            <v>DR20150068</v>
          </cell>
          <cell r="C193">
            <v>188</v>
          </cell>
          <cell r="D193" t="str">
            <v xml:space="preserve">Poço de visita de esgoto sanitário de 1,60m.          </v>
          </cell>
          <cell r="E193" t="str">
            <v xml:space="preserve"> un</v>
          </cell>
          <cell r="F193">
            <v>416.03</v>
          </cell>
          <cell r="G193">
            <v>4</v>
          </cell>
        </row>
        <row r="194">
          <cell r="B194" t="str">
            <v>DR20150071</v>
          </cell>
          <cell r="C194">
            <v>189</v>
          </cell>
          <cell r="D194" t="str">
            <v xml:space="preserve">Poço de visita de esgoto sanitário de 1,70m.   </v>
          </cell>
          <cell r="E194" t="str">
            <v xml:space="preserve"> un</v>
          </cell>
          <cell r="F194">
            <v>450.56</v>
          </cell>
          <cell r="G194">
            <v>2</v>
          </cell>
        </row>
        <row r="195">
          <cell r="B195" t="str">
            <v>DR20150074</v>
          </cell>
          <cell r="C195">
            <v>190</v>
          </cell>
          <cell r="D195" t="str">
            <v xml:space="preserve">Poço de visita de esgoto sanitário de 2m.       </v>
          </cell>
          <cell r="E195" t="str">
            <v xml:space="preserve"> un</v>
          </cell>
          <cell r="F195">
            <v>479.14</v>
          </cell>
          <cell r="G195">
            <v>12</v>
          </cell>
        </row>
        <row r="196">
          <cell r="B196" t="str">
            <v>DR20150077</v>
          </cell>
          <cell r="C196">
            <v>191</v>
          </cell>
          <cell r="D196" t="str">
            <v xml:space="preserve">Poço de visita de esgoto sanitário de 2,30m.        </v>
          </cell>
          <cell r="E196" t="str">
            <v xml:space="preserve"> un</v>
          </cell>
          <cell r="F196">
            <v>518.35</v>
          </cell>
          <cell r="G196">
            <v>2</v>
          </cell>
        </row>
        <row r="197">
          <cell r="B197" t="str">
            <v>DR30150103</v>
          </cell>
          <cell r="C197">
            <v>192</v>
          </cell>
          <cell r="D197" t="str">
            <v>Caixa de ralo de blocos de concreto prensado.</v>
          </cell>
          <cell r="E197" t="str">
            <v xml:space="preserve"> un</v>
          </cell>
          <cell r="F197">
            <v>541.29999999999995</v>
          </cell>
          <cell r="G197">
            <v>135</v>
          </cell>
        </row>
        <row r="198">
          <cell r="B198" t="str">
            <v>DR05300100</v>
          </cell>
          <cell r="C198">
            <v>193</v>
          </cell>
          <cell r="D198" t="str">
            <v>Manilha cerâmica vidrada, com diâmetro 0,15m.</v>
          </cell>
          <cell r="E198" t="str">
            <v>m</v>
          </cell>
          <cell r="F198">
            <v>16.14</v>
          </cell>
          <cell r="G198">
            <v>1240</v>
          </cell>
        </row>
        <row r="199">
          <cell r="B199" t="str">
            <v>DR35050250</v>
          </cell>
          <cell r="C199">
            <v>194</v>
          </cell>
          <cell r="D199" t="str">
            <v>Tampão de ferro fundido completo pesado, de 0,60m.</v>
          </cell>
          <cell r="E199" t="str">
            <v xml:space="preserve"> un</v>
          </cell>
          <cell r="F199">
            <v>209.66</v>
          </cell>
          <cell r="G199">
            <v>140</v>
          </cell>
        </row>
        <row r="200">
          <cell r="B200" t="str">
            <v>DR35050300</v>
          </cell>
          <cell r="C200">
            <v>195</v>
          </cell>
          <cell r="D200" t="str">
            <v>Tampão de ferro fundido completo, de 3 seções.</v>
          </cell>
          <cell r="E200" t="str">
            <v xml:space="preserve"> un</v>
          </cell>
          <cell r="F200">
            <v>1659.65</v>
          </cell>
          <cell r="G200">
            <v>9</v>
          </cell>
        </row>
        <row r="201">
          <cell r="B201" t="str">
            <v>DR55050450</v>
          </cell>
          <cell r="C201">
            <v>196</v>
          </cell>
          <cell r="D201" t="str">
            <v>Embasamento de tubulação, feito com pó-de-pedra.</v>
          </cell>
          <cell r="E201" t="str">
            <v>m3</v>
          </cell>
          <cell r="F201">
            <v>47.35</v>
          </cell>
          <cell r="G201">
            <v>200</v>
          </cell>
        </row>
        <row r="202">
          <cell r="B202" t="str">
            <v>DR75050077</v>
          </cell>
          <cell r="C202">
            <v>197</v>
          </cell>
          <cell r="D202" t="str">
            <v>Levantamento limpeza reassentamento tubos ø1,50m.</v>
          </cell>
          <cell r="E202" t="str">
            <v>m</v>
          </cell>
          <cell r="F202">
            <v>137.80000000000001</v>
          </cell>
          <cell r="G202">
            <v>576</v>
          </cell>
        </row>
        <row r="203">
          <cell r="B203" t="str">
            <v>BP05050050</v>
          </cell>
          <cell r="C203">
            <v>198</v>
          </cell>
          <cell r="D203" t="str">
            <v>Base de brita corrida.</v>
          </cell>
          <cell r="E203" t="str">
            <v>m3</v>
          </cell>
          <cell r="F203">
            <v>35.47</v>
          </cell>
          <cell r="G203">
            <v>7200</v>
          </cell>
        </row>
        <row r="204">
          <cell r="B204" t="str">
            <v>BP05050400A</v>
          </cell>
          <cell r="C204">
            <v>199</v>
          </cell>
          <cell r="D204" t="str">
            <v>Imprimação de base de pavimentação.</v>
          </cell>
          <cell r="E204" t="str">
            <v>m2</v>
          </cell>
          <cell r="F204">
            <v>2.04</v>
          </cell>
          <cell r="G204">
            <v>23998</v>
          </cell>
        </row>
        <row r="205">
          <cell r="B205" t="str">
            <v>BP05050100</v>
          </cell>
          <cell r="C205">
            <v>200</v>
          </cell>
          <cell r="D205" t="str">
            <v>Camada de bloqueio (colchão) de areia.</v>
          </cell>
          <cell r="E205" t="str">
            <v>m3</v>
          </cell>
          <cell r="F205">
            <v>29.11</v>
          </cell>
          <cell r="G205">
            <v>7200</v>
          </cell>
        </row>
        <row r="206">
          <cell r="B206" t="str">
            <v>BP05050103</v>
          </cell>
          <cell r="C206">
            <v>201</v>
          </cell>
          <cell r="D206" t="str">
            <v>Camada de bloqueio (colchão) de pó-de-pedra.</v>
          </cell>
          <cell r="E206" t="str">
            <v>m3</v>
          </cell>
          <cell r="F206">
            <v>31.41</v>
          </cell>
          <cell r="G206">
            <v>6000</v>
          </cell>
        </row>
        <row r="207">
          <cell r="B207" t="str">
            <v>BP10050659</v>
          </cell>
          <cell r="C207">
            <v>202</v>
          </cell>
          <cell r="D207" t="str">
            <v>Revestimento de CBUQ, com  10cm de espessura.</v>
          </cell>
          <cell r="E207" t="str">
            <v>m2</v>
          </cell>
          <cell r="F207">
            <v>24.98</v>
          </cell>
          <cell r="G207">
            <v>23998</v>
          </cell>
        </row>
        <row r="208">
          <cell r="B208" t="str">
            <v>BP10200368</v>
          </cell>
          <cell r="C208">
            <v>203</v>
          </cell>
          <cell r="D208" t="str">
            <v>Revestimento intertravado com peças de concreto.</v>
          </cell>
          <cell r="E208" t="str">
            <v>m2</v>
          </cell>
          <cell r="F208">
            <v>54.88</v>
          </cell>
          <cell r="G208">
            <v>18820</v>
          </cell>
        </row>
        <row r="209">
          <cell r="B209" t="str">
            <v>BP10250050</v>
          </cell>
          <cell r="C209">
            <v>204</v>
          </cell>
          <cell r="D209" t="str">
            <v>Paralelepípedos.Fornecimento.</v>
          </cell>
          <cell r="E209" t="str">
            <v xml:space="preserve"> un</v>
          </cell>
          <cell r="F209">
            <v>0.45</v>
          </cell>
          <cell r="G209">
            <v>2877</v>
          </cell>
        </row>
        <row r="210">
          <cell r="B210" t="str">
            <v>BP05050450</v>
          </cell>
          <cell r="C210">
            <v>205</v>
          </cell>
          <cell r="D210" t="str">
            <v>Regularização de subleito.</v>
          </cell>
          <cell r="E210" t="str">
            <v>m2</v>
          </cell>
          <cell r="F210">
            <v>0.41</v>
          </cell>
          <cell r="G210">
            <v>23998</v>
          </cell>
        </row>
        <row r="211">
          <cell r="B211" t="str">
            <v>BP20100053</v>
          </cell>
          <cell r="C211">
            <v>206</v>
          </cell>
          <cell r="D211" t="str">
            <v>Cordões de concreto simples, secção de (10x25)cm.</v>
          </cell>
          <cell r="E211" t="str">
            <v>m</v>
          </cell>
          <cell r="F211">
            <v>15.98</v>
          </cell>
          <cell r="G211">
            <v>864</v>
          </cell>
        </row>
        <row r="212">
          <cell r="B212" t="str">
            <v>BP05050250</v>
          </cell>
          <cell r="C212">
            <v>207</v>
          </cell>
          <cell r="D212" t="str">
            <v>Construção de aterro.</v>
          </cell>
          <cell r="E212" t="str">
            <v>m3</v>
          </cell>
          <cell r="F212">
            <v>1.1299999999999999</v>
          </cell>
          <cell r="G212">
            <v>5000</v>
          </cell>
        </row>
        <row r="213">
          <cell r="B213" t="str">
            <v>BP10050400A</v>
          </cell>
          <cell r="C213">
            <v>208</v>
          </cell>
          <cell r="D213" t="str">
            <v>Pintura de ligação.</v>
          </cell>
          <cell r="E213" t="str">
            <v>m2</v>
          </cell>
          <cell r="F213">
            <v>1.23</v>
          </cell>
          <cell r="G213">
            <v>23998</v>
          </cell>
        </row>
        <row r="214">
          <cell r="B214" t="str">
            <v>BP10050500</v>
          </cell>
          <cell r="C214">
            <v>209</v>
          </cell>
          <cell r="D214" t="str">
            <v>Recomposição de revestimento em concreto asfáltico.</v>
          </cell>
          <cell r="E214" t="str">
            <v>m2</v>
          </cell>
          <cell r="F214">
            <v>2.13</v>
          </cell>
          <cell r="G214">
            <v>2000</v>
          </cell>
        </row>
        <row r="215">
          <cell r="B215" t="str">
            <v>BP10150050</v>
          </cell>
          <cell r="C215">
            <v>210</v>
          </cell>
          <cell r="D215" t="str">
            <v>Junta de retração, serrada com disco de diamantes.</v>
          </cell>
          <cell r="E215" t="str">
            <v>m</v>
          </cell>
          <cell r="F215">
            <v>7.5</v>
          </cell>
          <cell r="G215">
            <v>415</v>
          </cell>
        </row>
        <row r="216">
          <cell r="B216" t="str">
            <v>BP10250050</v>
          </cell>
          <cell r="C216">
            <v>211</v>
          </cell>
          <cell r="D216" t="str">
            <v xml:space="preserve">Paralelepípedos.Fornecimento. </v>
          </cell>
          <cell r="E216" t="str">
            <v xml:space="preserve"> un</v>
          </cell>
          <cell r="F216">
            <v>0.45</v>
          </cell>
          <cell r="G216">
            <v>2877</v>
          </cell>
        </row>
        <row r="217">
          <cell r="B217" t="str">
            <v>BP15050050</v>
          </cell>
          <cell r="C217">
            <v>212</v>
          </cell>
          <cell r="D217" t="str">
            <v>Fresagem espessura de até 5cm.</v>
          </cell>
          <cell r="E217" t="str">
            <v>m2</v>
          </cell>
          <cell r="F217">
            <v>1.34</v>
          </cell>
          <cell r="G217">
            <v>16799</v>
          </cell>
        </row>
        <row r="218">
          <cell r="B218" t="str">
            <v>BP20150056</v>
          </cell>
          <cell r="C218">
            <v>213</v>
          </cell>
          <cell r="D218" t="str">
            <v>Sarjeta e meio-fio conjugados, de concreto simples.</v>
          </cell>
          <cell r="E218" t="str">
            <v>m</v>
          </cell>
          <cell r="F218">
            <v>44.43</v>
          </cell>
          <cell r="G218">
            <v>4315</v>
          </cell>
        </row>
        <row r="219">
          <cell r="B219" t="str">
            <v>PJ05100150</v>
          </cell>
          <cell r="C219">
            <v>214</v>
          </cell>
          <cell r="D219" t="str">
            <v>Plantio de grama em placas.</v>
          </cell>
          <cell r="E219" t="str">
            <v>m2</v>
          </cell>
          <cell r="F219">
            <v>6.48</v>
          </cell>
          <cell r="G219">
            <v>2213</v>
          </cell>
        </row>
        <row r="220">
          <cell r="B220" t="str">
            <v>PJ10050200</v>
          </cell>
          <cell r="C220">
            <v>215</v>
          </cell>
          <cell r="D220" t="str">
            <v>Plantio de árvore de 2m de altura.</v>
          </cell>
          <cell r="E220" t="str">
            <v xml:space="preserve"> un</v>
          </cell>
          <cell r="F220">
            <v>14.95</v>
          </cell>
          <cell r="G220">
            <v>283</v>
          </cell>
        </row>
        <row r="221">
          <cell r="B221" t="str">
            <v>PJ10150050</v>
          </cell>
          <cell r="C221">
            <v>216</v>
          </cell>
          <cell r="D221" t="str">
            <v>Árvores tipo 1 - Pseudobombax Ellipticum.</v>
          </cell>
          <cell r="E221" t="str">
            <v xml:space="preserve"> un</v>
          </cell>
          <cell r="F221">
            <v>12.9</v>
          </cell>
          <cell r="G221">
            <v>283</v>
          </cell>
        </row>
        <row r="222">
          <cell r="B222" t="str">
            <v>PJ10250056</v>
          </cell>
          <cell r="C222">
            <v>217</v>
          </cell>
          <cell r="D222" t="str">
            <v>Palmeira tipo 3 - Roystonea Oleracea.</v>
          </cell>
          <cell r="E222" t="str">
            <v xml:space="preserve"> un</v>
          </cell>
          <cell r="F222">
            <v>250</v>
          </cell>
          <cell r="G222">
            <v>20</v>
          </cell>
        </row>
        <row r="223">
          <cell r="B223" t="str">
            <v>PJ20100050</v>
          </cell>
          <cell r="C223">
            <v>218</v>
          </cell>
          <cell r="D223" t="str">
            <v>Arrancamento e replantio de árvore adulta.</v>
          </cell>
          <cell r="E223" t="str">
            <v xml:space="preserve"> un</v>
          </cell>
          <cell r="F223">
            <v>46.5</v>
          </cell>
          <cell r="G223">
            <v>32</v>
          </cell>
        </row>
        <row r="224">
          <cell r="B224" t="str">
            <v>PJ20100306</v>
          </cell>
          <cell r="C224">
            <v>219</v>
          </cell>
          <cell r="D224" t="str">
            <v>Remoção de árvore de grande porte.</v>
          </cell>
          <cell r="E224" t="str">
            <v xml:space="preserve"> un</v>
          </cell>
          <cell r="F224">
            <v>886.31</v>
          </cell>
          <cell r="G224">
            <v>10</v>
          </cell>
        </row>
        <row r="225">
          <cell r="B225" t="str">
            <v>PJ40100356</v>
          </cell>
          <cell r="C225">
            <v>220</v>
          </cell>
          <cell r="D225" t="str">
            <v>Tratamento fitossanitário em árvores.</v>
          </cell>
          <cell r="E225" t="str">
            <v xml:space="preserve"> un</v>
          </cell>
          <cell r="F225">
            <v>663.93</v>
          </cell>
          <cell r="G225">
            <v>100</v>
          </cell>
        </row>
        <row r="226">
          <cell r="B226" t="str">
            <v>PJ15050053</v>
          </cell>
          <cell r="C226">
            <v>221</v>
          </cell>
          <cell r="D226" t="str">
            <v>Cerca protetora para jardim.</v>
          </cell>
          <cell r="E226" t="str">
            <v>m2</v>
          </cell>
          <cell r="F226">
            <v>57.16</v>
          </cell>
          <cell r="G226">
            <v>200</v>
          </cell>
        </row>
        <row r="227">
          <cell r="B227" t="str">
            <v>PJ25050100</v>
          </cell>
          <cell r="C227">
            <v>222</v>
          </cell>
          <cell r="D227" t="str">
            <v>Banco para jardim, duplo, pés em ferro fundido.</v>
          </cell>
          <cell r="E227" t="str">
            <v xml:space="preserve"> un</v>
          </cell>
          <cell r="F227">
            <v>904.96</v>
          </cell>
          <cell r="G227">
            <v>36</v>
          </cell>
        </row>
        <row r="228">
          <cell r="B228" t="str">
            <v>PJ25050153</v>
          </cell>
          <cell r="C228">
            <v>223</v>
          </cell>
          <cell r="D228" t="str">
            <v>Mesa de jogos com 4 bancos.</v>
          </cell>
          <cell r="E228" t="str">
            <v xml:space="preserve"> un</v>
          </cell>
          <cell r="F228">
            <v>547.5</v>
          </cell>
          <cell r="G228">
            <v>14</v>
          </cell>
        </row>
        <row r="229">
          <cell r="B229" t="str">
            <v>PJ25100253</v>
          </cell>
          <cell r="C229">
            <v>224</v>
          </cell>
          <cell r="D229" t="str">
            <v>Brinquedo modelo A-08 Dupla Escalada.</v>
          </cell>
          <cell r="E229" t="str">
            <v xml:space="preserve"> un</v>
          </cell>
          <cell r="F229">
            <v>1730.38</v>
          </cell>
          <cell r="G229">
            <v>5</v>
          </cell>
        </row>
        <row r="230">
          <cell r="B230" t="str">
            <v>PJ25100350</v>
          </cell>
          <cell r="C230">
            <v>225</v>
          </cell>
          <cell r="D230" t="str">
            <v>Casa do Tarzan, referência M-45, conforme o modelo.</v>
          </cell>
          <cell r="E230" t="str">
            <v xml:space="preserve"> un</v>
          </cell>
          <cell r="F230">
            <v>2911.25</v>
          </cell>
          <cell r="G230">
            <v>1</v>
          </cell>
        </row>
        <row r="231">
          <cell r="B231" t="str">
            <v>PJ25100600</v>
          </cell>
          <cell r="C231">
            <v>226</v>
          </cell>
          <cell r="D231" t="str">
            <v>Etapa 8, conforme o modelo Pactaplayground.</v>
          </cell>
          <cell r="E231" t="str">
            <v xml:space="preserve"> un</v>
          </cell>
          <cell r="F231">
            <v>263.37</v>
          </cell>
          <cell r="G231">
            <v>1</v>
          </cell>
        </row>
        <row r="232">
          <cell r="B232" t="str">
            <v>PJ25101000</v>
          </cell>
          <cell r="C232">
            <v>227</v>
          </cell>
          <cell r="D232" t="str">
            <v>Prancha para abdominal, em madeira de Lei.</v>
          </cell>
          <cell r="E232" t="str">
            <v xml:space="preserve"> un</v>
          </cell>
          <cell r="F232">
            <v>288.86</v>
          </cell>
          <cell r="G232">
            <v>2</v>
          </cell>
        </row>
        <row r="233">
          <cell r="B233" t="str">
            <v>PJ15050153</v>
          </cell>
          <cell r="C233">
            <v>228</v>
          </cell>
          <cell r="D233" t="str">
            <v>Protetor de árvore em ferro de 3/8".</v>
          </cell>
          <cell r="E233" t="str">
            <v xml:space="preserve"> un</v>
          </cell>
          <cell r="F233">
            <v>40.17</v>
          </cell>
          <cell r="G233">
            <v>283</v>
          </cell>
        </row>
        <row r="234">
          <cell r="B234" t="str">
            <v>PJ20050200</v>
          </cell>
          <cell r="C234">
            <v>229</v>
          </cell>
          <cell r="D234" t="str">
            <v>Aterro com terra preta simples, para gramados.</v>
          </cell>
          <cell r="E234" t="str">
            <v>m3</v>
          </cell>
          <cell r="F234">
            <v>57.72</v>
          </cell>
          <cell r="G234">
            <v>303</v>
          </cell>
        </row>
        <row r="235">
          <cell r="B235" t="str">
            <v>PJ20050453</v>
          </cell>
          <cell r="C235">
            <v>230</v>
          </cell>
          <cell r="D235" t="str">
            <v>Irrigação de árvore e/ou palmeira com Caminhão Pipa.</v>
          </cell>
          <cell r="E235" t="str">
            <v xml:space="preserve"> un</v>
          </cell>
          <cell r="F235">
            <v>0.25</v>
          </cell>
          <cell r="G235">
            <v>303</v>
          </cell>
        </row>
        <row r="236">
          <cell r="B236" t="str">
            <v>PJ20050870</v>
          </cell>
          <cell r="C236">
            <v>231</v>
          </cell>
          <cell r="D236" t="str">
            <v xml:space="preserve">Revolvimento de solo até 20cm de profundidade.   </v>
          </cell>
          <cell r="E236" t="str">
            <v>m2</v>
          </cell>
          <cell r="F236">
            <v>0.67</v>
          </cell>
          <cell r="G236">
            <v>1000</v>
          </cell>
        </row>
        <row r="237">
          <cell r="B237" t="str">
            <v>PJ25250106</v>
          </cell>
          <cell r="C237">
            <v>232</v>
          </cell>
          <cell r="D237" t="str">
            <v>Frade metálico, em ferro fundido, modelo ciclovia.</v>
          </cell>
          <cell r="E237" t="str">
            <v xml:space="preserve"> un</v>
          </cell>
          <cell r="F237">
            <v>94.45</v>
          </cell>
          <cell r="G237">
            <v>505</v>
          </cell>
        </row>
        <row r="238">
          <cell r="B238" t="str">
            <v>PJ40050159</v>
          </cell>
          <cell r="C238">
            <v>233</v>
          </cell>
          <cell r="D238" t="str">
            <v>Remoção de espécies vegetais.</v>
          </cell>
          <cell r="E238" t="str">
            <v xml:space="preserve"> un</v>
          </cell>
          <cell r="F238">
            <v>207.92</v>
          </cell>
          <cell r="G238">
            <v>35</v>
          </cell>
        </row>
        <row r="239">
          <cell r="B239" t="str">
            <v>IP05100300</v>
          </cell>
          <cell r="C239">
            <v>234</v>
          </cell>
          <cell r="D239" t="str">
            <v>Poste de aço, reto, cônico contínuo de 4,5m.</v>
          </cell>
          <cell r="E239" t="str">
            <v xml:space="preserve"> un</v>
          </cell>
          <cell r="F239">
            <v>199.5</v>
          </cell>
          <cell r="G239">
            <v>70</v>
          </cell>
        </row>
        <row r="240">
          <cell r="B240" t="str">
            <v>IP05100553</v>
          </cell>
          <cell r="C240">
            <v>235</v>
          </cell>
          <cell r="D240" t="str">
            <v>Poste de aço, reto, de 7m.</v>
          </cell>
          <cell r="E240" t="str">
            <v xml:space="preserve"> un</v>
          </cell>
          <cell r="F240">
            <v>4336.38</v>
          </cell>
          <cell r="G240">
            <v>10</v>
          </cell>
        </row>
        <row r="241">
          <cell r="B241" t="str">
            <v>IP05100556</v>
          </cell>
          <cell r="C241">
            <v>236</v>
          </cell>
          <cell r="D241" t="str">
            <v>Poste de aço, reto, de 7m.</v>
          </cell>
          <cell r="E241" t="str">
            <v xml:space="preserve"> un</v>
          </cell>
          <cell r="F241">
            <v>4127</v>
          </cell>
          <cell r="G241">
            <v>20</v>
          </cell>
        </row>
        <row r="242">
          <cell r="B242" t="str">
            <v>IP05100562</v>
          </cell>
          <cell r="C242">
            <v>237</v>
          </cell>
          <cell r="D242" t="str">
            <v>Poste de aço, reto, de 7m.</v>
          </cell>
          <cell r="E242" t="str">
            <v xml:space="preserve"> un</v>
          </cell>
          <cell r="F242">
            <v>3360</v>
          </cell>
          <cell r="G242">
            <v>40</v>
          </cell>
        </row>
        <row r="243">
          <cell r="B243" t="str">
            <v>IP10300506</v>
          </cell>
          <cell r="C243">
            <v>238</v>
          </cell>
          <cell r="D243" t="str">
            <v>Conector tipo cunha, em liga de cobre estanhado.</v>
          </cell>
          <cell r="E243" t="str">
            <v xml:space="preserve"> un</v>
          </cell>
          <cell r="F243">
            <v>6.55</v>
          </cell>
          <cell r="G243">
            <v>32</v>
          </cell>
        </row>
        <row r="244">
          <cell r="B244" t="str">
            <v>IP15250100</v>
          </cell>
          <cell r="C244">
            <v>239</v>
          </cell>
          <cell r="D244" t="str">
            <v xml:space="preserve">Cabo de cobre nu, seção de 16mm2.  Fornecimento.  </v>
          </cell>
          <cell r="E244" t="str">
            <v>kg</v>
          </cell>
          <cell r="F244">
            <v>11.42</v>
          </cell>
          <cell r="G244">
            <v>140</v>
          </cell>
        </row>
        <row r="245">
          <cell r="B245" t="str">
            <v>IP15250109</v>
          </cell>
          <cell r="C245">
            <v>240</v>
          </cell>
          <cell r="D245" t="str">
            <v xml:space="preserve">Cabo de cobre nu, seção de 25mm2.  Fornecimento. </v>
          </cell>
          <cell r="E245" t="str">
            <v>kg</v>
          </cell>
          <cell r="F245">
            <v>11.42</v>
          </cell>
          <cell r="G245">
            <v>141.69999999999999</v>
          </cell>
        </row>
        <row r="246">
          <cell r="B246" t="str">
            <v>IP15300053</v>
          </cell>
          <cell r="C246">
            <v>241</v>
          </cell>
          <cell r="D246" t="str">
            <v>Cabo de cobre flexível, 750V, seção de 2x1,5mm2.</v>
          </cell>
          <cell r="E246" t="str">
            <v>m</v>
          </cell>
          <cell r="F246">
            <v>0.88</v>
          </cell>
          <cell r="G246">
            <v>2158</v>
          </cell>
        </row>
        <row r="247">
          <cell r="B247" t="str">
            <v>IP15300062</v>
          </cell>
          <cell r="C247">
            <v>242</v>
          </cell>
          <cell r="D247" t="str">
            <v>Cabo de cobre flexível, 750V, seção de 3x1,5mm2.</v>
          </cell>
          <cell r="E247" t="str">
            <v xml:space="preserve"> un</v>
          </cell>
          <cell r="F247">
            <v>4.62</v>
          </cell>
          <cell r="G247">
            <v>2158</v>
          </cell>
        </row>
        <row r="248">
          <cell r="B248" t="str">
            <v>IP15350350</v>
          </cell>
          <cell r="C248">
            <v>243</v>
          </cell>
          <cell r="D248" t="str">
            <v>Cabo de cobre rígido, seção de 10mm2, 1Kv,  XLPE.</v>
          </cell>
          <cell r="E248" t="str">
            <v>m</v>
          </cell>
          <cell r="F248">
            <v>2.2599999999999998</v>
          </cell>
          <cell r="G248">
            <v>5100</v>
          </cell>
        </row>
        <row r="249">
          <cell r="B249" t="str">
            <v>IP15350456</v>
          </cell>
          <cell r="C249">
            <v>244</v>
          </cell>
          <cell r="D249" t="str">
            <v>Cabo de cobre rígido, seção de 25mm2, 1Kv, XLPE.</v>
          </cell>
          <cell r="E249" t="str">
            <v>m</v>
          </cell>
          <cell r="F249">
            <v>4.4400000000000004</v>
          </cell>
          <cell r="G249">
            <v>144</v>
          </cell>
        </row>
        <row r="250">
          <cell r="B250" t="str">
            <v>IP15350556</v>
          </cell>
          <cell r="C250">
            <v>245</v>
          </cell>
          <cell r="D250" t="str">
            <v>Cabo de cobre rígido, seção de 50mm2, 1Kv, XLPE.</v>
          </cell>
          <cell r="E250" t="str">
            <v>m</v>
          </cell>
          <cell r="F250">
            <v>23.38</v>
          </cell>
          <cell r="G250">
            <v>1870</v>
          </cell>
        </row>
        <row r="251">
          <cell r="B251" t="str">
            <v>IP15450106</v>
          </cell>
          <cell r="C251">
            <v>246</v>
          </cell>
          <cell r="D251" t="str">
            <v>Colocação de 3 condutores singelos em linha de dutos.</v>
          </cell>
          <cell r="E251" t="str">
            <v>m</v>
          </cell>
          <cell r="F251">
            <v>1.42</v>
          </cell>
          <cell r="G251">
            <v>940</v>
          </cell>
        </row>
        <row r="252">
          <cell r="B252" t="str">
            <v>IP15450109</v>
          </cell>
          <cell r="C252">
            <v>247</v>
          </cell>
          <cell r="D252" t="str">
            <v>Colocação de 4 condutores singelos em linha de dutos.</v>
          </cell>
          <cell r="E252" t="str">
            <v>m</v>
          </cell>
          <cell r="F252">
            <v>1.96</v>
          </cell>
          <cell r="G252">
            <v>6180</v>
          </cell>
        </row>
        <row r="253">
          <cell r="B253" t="str">
            <v>IP35150050</v>
          </cell>
          <cell r="C253">
            <v>248</v>
          </cell>
          <cell r="D253" t="str">
            <v>Comando em grupo CRJ-04 ou similar, 85A.</v>
          </cell>
          <cell r="E253" t="str">
            <v xml:space="preserve"> un</v>
          </cell>
          <cell r="F253">
            <v>1984.4</v>
          </cell>
          <cell r="G253">
            <v>2</v>
          </cell>
        </row>
        <row r="254">
          <cell r="B254" t="str">
            <v>IP35150400</v>
          </cell>
          <cell r="C254">
            <v>249</v>
          </cell>
          <cell r="D254" t="str">
            <v>Comando para IP, caixa trifásico, capacidade de 45A.</v>
          </cell>
          <cell r="E254" t="str">
            <v xml:space="preserve"> un</v>
          </cell>
          <cell r="F254">
            <v>1238</v>
          </cell>
          <cell r="G254">
            <v>6</v>
          </cell>
        </row>
        <row r="255">
          <cell r="B255" t="str">
            <v>IP40050100</v>
          </cell>
          <cell r="C255">
            <v>250</v>
          </cell>
          <cell r="D255" t="str">
            <v>Chave blindada, bipolar, 60A. Fornecimento.</v>
          </cell>
          <cell r="E255" t="str">
            <v xml:space="preserve"> un</v>
          </cell>
          <cell r="F255">
            <v>127</v>
          </cell>
          <cell r="G255">
            <v>10</v>
          </cell>
        </row>
        <row r="256">
          <cell r="B256" t="str">
            <v>IP50300850</v>
          </cell>
          <cell r="C256">
            <v>251</v>
          </cell>
          <cell r="D256" t="str">
            <v>Reator subterrâneo para lâmpada de VS de 400W.</v>
          </cell>
          <cell r="E256" t="str">
            <v xml:space="preserve"> un</v>
          </cell>
          <cell r="F256">
            <v>79.099999999999994</v>
          </cell>
          <cell r="G256">
            <v>198</v>
          </cell>
        </row>
        <row r="257">
          <cell r="B257" t="str">
            <v>IP10350400</v>
          </cell>
          <cell r="C257">
            <v>252</v>
          </cell>
          <cell r="D257" t="str">
            <v>Caixa de ligação tipo Condulets R-15/LB-22.</v>
          </cell>
          <cell r="E257" t="str">
            <v xml:space="preserve"> un</v>
          </cell>
          <cell r="F257">
            <v>7.62</v>
          </cell>
          <cell r="G257">
            <v>40</v>
          </cell>
        </row>
        <row r="258">
          <cell r="B258" t="str">
            <v>IP20050050</v>
          </cell>
          <cell r="C258">
            <v>253</v>
          </cell>
          <cell r="D258" t="str">
            <v xml:space="preserve">Aterramento de caixa Hand-Hole. </v>
          </cell>
          <cell r="E258" t="str">
            <v xml:space="preserve"> un</v>
          </cell>
          <cell r="F258">
            <v>10.34</v>
          </cell>
          <cell r="G258">
            <v>140</v>
          </cell>
        </row>
        <row r="259">
          <cell r="B259" t="str">
            <v>IP25100153</v>
          </cell>
          <cell r="C259">
            <v>254</v>
          </cell>
          <cell r="D259" t="str">
            <v>Caixa Hand-Hole, (0,60x0,60)m.</v>
          </cell>
          <cell r="E259" t="str">
            <v xml:space="preserve"> un</v>
          </cell>
          <cell r="F259">
            <v>80.78</v>
          </cell>
          <cell r="G259">
            <v>140</v>
          </cell>
        </row>
        <row r="260">
          <cell r="B260" t="str">
            <v>IP25100165</v>
          </cell>
          <cell r="C260">
            <v>255</v>
          </cell>
          <cell r="D260" t="str">
            <v>Caixa Hand-Hole, (0,60x0,90)m.</v>
          </cell>
          <cell r="E260" t="str">
            <v xml:space="preserve"> un</v>
          </cell>
          <cell r="F260">
            <v>111.4</v>
          </cell>
          <cell r="G260">
            <v>20</v>
          </cell>
        </row>
        <row r="261">
          <cell r="B261" t="str">
            <v>IP50100200</v>
          </cell>
          <cell r="C261">
            <v>256</v>
          </cell>
          <cell r="D261" t="str">
            <v>Luminária decorativa LDRJ-06 para lâmpada VS.</v>
          </cell>
          <cell r="E261" t="str">
            <v xml:space="preserve"> un</v>
          </cell>
          <cell r="F261">
            <v>362.07</v>
          </cell>
          <cell r="G261">
            <v>360</v>
          </cell>
        </row>
        <row r="262">
          <cell r="B262" t="str">
            <v>IP50100250</v>
          </cell>
          <cell r="C262">
            <v>257</v>
          </cell>
          <cell r="D262" t="str">
            <v>Luminária decorativa tipo LDRJ-16/2.</v>
          </cell>
          <cell r="E262" t="str">
            <v xml:space="preserve"> un</v>
          </cell>
          <cell r="F262">
            <v>249.69</v>
          </cell>
          <cell r="G262">
            <v>280</v>
          </cell>
        </row>
        <row r="263">
          <cell r="B263" t="str">
            <v>IP50200050</v>
          </cell>
          <cell r="C263">
            <v>258</v>
          </cell>
          <cell r="D263" t="str">
            <v>Base simples para luminária LDRJ-06.</v>
          </cell>
          <cell r="E263" t="str">
            <v xml:space="preserve"> un</v>
          </cell>
          <cell r="F263">
            <v>40</v>
          </cell>
          <cell r="G263">
            <v>280</v>
          </cell>
        </row>
        <row r="264">
          <cell r="B264" t="str">
            <v>IP50250406</v>
          </cell>
          <cell r="C264">
            <v>259</v>
          </cell>
          <cell r="D264" t="str">
            <v>Lâmpada de multivapor metálico (MVM) 70W/220V.</v>
          </cell>
          <cell r="E264" t="str">
            <v xml:space="preserve"> un</v>
          </cell>
          <cell r="F264">
            <v>73.77</v>
          </cell>
          <cell r="G264">
            <v>80</v>
          </cell>
        </row>
        <row r="265">
          <cell r="B265" t="str">
            <v>IP50250412</v>
          </cell>
          <cell r="C265">
            <v>260</v>
          </cell>
          <cell r="D265" t="str">
            <v>Lâmpada de multivapor metálico (MVM) 150W/220V.</v>
          </cell>
          <cell r="E265" t="str">
            <v xml:space="preserve"> un</v>
          </cell>
          <cell r="F265">
            <v>163.22999999999999</v>
          </cell>
          <cell r="G265">
            <v>20</v>
          </cell>
        </row>
        <row r="266">
          <cell r="B266" t="str">
            <v>IP05350100</v>
          </cell>
          <cell r="C266">
            <v>261</v>
          </cell>
          <cell r="D266" t="str">
            <v>Fundação simples de concreto pré-moldado,RIOLUZ.</v>
          </cell>
          <cell r="E266" t="str">
            <v xml:space="preserve"> un</v>
          </cell>
          <cell r="F266">
            <v>55.26</v>
          </cell>
          <cell r="G266">
            <v>70</v>
          </cell>
        </row>
        <row r="267">
          <cell r="B267" t="str">
            <v>IP05350150</v>
          </cell>
          <cell r="C267">
            <v>262</v>
          </cell>
          <cell r="D267" t="str">
            <v>Fundação simples de concreto pré-moldado,RIOLUZ.</v>
          </cell>
          <cell r="E267" t="str">
            <v xml:space="preserve"> un</v>
          </cell>
          <cell r="F267">
            <v>61.7</v>
          </cell>
          <cell r="G267">
            <v>70</v>
          </cell>
        </row>
        <row r="268">
          <cell r="B268" t="str">
            <v>IP05550150</v>
          </cell>
          <cell r="C268">
            <v>263</v>
          </cell>
          <cell r="D268" t="str">
            <v>Braço, padrão RIOLUZ, de 1,5m até 2,50m.</v>
          </cell>
          <cell r="E268" t="str">
            <v xml:space="preserve"> un</v>
          </cell>
          <cell r="F268">
            <v>47.7</v>
          </cell>
          <cell r="G268">
            <v>280</v>
          </cell>
        </row>
        <row r="269">
          <cell r="B269" t="str">
            <v>IP15200050</v>
          </cell>
          <cell r="C269">
            <v>264</v>
          </cell>
          <cell r="D269" t="str">
            <v>Mufla, 12/20Kv, referência terminal modular TM.</v>
          </cell>
          <cell r="E269" t="str">
            <v xml:space="preserve"> un</v>
          </cell>
          <cell r="F269">
            <v>173.71</v>
          </cell>
          <cell r="G269">
            <v>40</v>
          </cell>
        </row>
        <row r="270">
          <cell r="B270" t="str">
            <v>IP15500100</v>
          </cell>
          <cell r="C270">
            <v>265</v>
          </cell>
          <cell r="D270" t="str">
            <v>Anilha de nylon para identificação de condutor XLPE.</v>
          </cell>
          <cell r="E270" t="str">
            <v xml:space="preserve"> un</v>
          </cell>
          <cell r="F270">
            <v>0.02</v>
          </cell>
          <cell r="G270">
            <v>324</v>
          </cell>
        </row>
        <row r="271">
          <cell r="B271" t="str">
            <v>IP15500150</v>
          </cell>
          <cell r="C271">
            <v>266</v>
          </cell>
          <cell r="D271" t="str">
            <v>Anilha de nylon para identificação de condutor XLPE.</v>
          </cell>
          <cell r="E271" t="str">
            <v xml:space="preserve"> un</v>
          </cell>
          <cell r="F271">
            <v>0.03</v>
          </cell>
          <cell r="G271">
            <v>324</v>
          </cell>
        </row>
        <row r="272">
          <cell r="B272" t="str">
            <v>IP20050053</v>
          </cell>
          <cell r="C272">
            <v>267</v>
          </cell>
          <cell r="D272" t="str">
            <v>Aterramento de poste de aço.</v>
          </cell>
          <cell r="E272" t="str">
            <v xml:space="preserve"> un</v>
          </cell>
          <cell r="F272">
            <v>18.57</v>
          </cell>
          <cell r="G272">
            <v>140</v>
          </cell>
        </row>
        <row r="273">
          <cell r="B273" t="str">
            <v>IP20050056</v>
          </cell>
          <cell r="C273">
            <v>268</v>
          </cell>
          <cell r="D273" t="str">
            <v>Aterramento de tampão.</v>
          </cell>
          <cell r="E273" t="str">
            <v xml:space="preserve"> un</v>
          </cell>
          <cell r="F273">
            <v>28.47</v>
          </cell>
          <cell r="G273">
            <v>140</v>
          </cell>
        </row>
        <row r="274">
          <cell r="B274" t="str">
            <v>IP20050153</v>
          </cell>
          <cell r="C274">
            <v>269</v>
          </cell>
          <cell r="D274" t="str">
            <v>Conjunto de aterramento de transformador.</v>
          </cell>
          <cell r="E274" t="str">
            <v xml:space="preserve"> un</v>
          </cell>
          <cell r="F274">
            <v>176.69</v>
          </cell>
          <cell r="G274">
            <v>53</v>
          </cell>
        </row>
        <row r="275">
          <cell r="B275" t="str">
            <v>IP30200509</v>
          </cell>
          <cell r="C275">
            <v>270</v>
          </cell>
          <cell r="D275" t="str">
            <v>Luva para eletroduto de PVC rígido de 50mm.</v>
          </cell>
          <cell r="E275" t="str">
            <v xml:space="preserve"> un</v>
          </cell>
          <cell r="F275">
            <v>3.43</v>
          </cell>
          <cell r="G275">
            <v>40</v>
          </cell>
        </row>
        <row r="276">
          <cell r="B276" t="str">
            <v>IP50300700</v>
          </cell>
          <cell r="C276">
            <v>271</v>
          </cell>
          <cell r="D276" t="str">
            <v>Reator subterrâneo lâmpada vapor de sódio de 70W.</v>
          </cell>
          <cell r="E276" t="str">
            <v xml:space="preserve"> un</v>
          </cell>
          <cell r="F276">
            <v>40.54</v>
          </cell>
          <cell r="G276">
            <v>200</v>
          </cell>
        </row>
        <row r="277">
          <cell r="B277" t="str">
            <v>IP50300750</v>
          </cell>
          <cell r="C277">
            <v>272</v>
          </cell>
          <cell r="D277" t="str">
            <v>Reator subterrâneo lâmpada vapor de sódio de 150W.</v>
          </cell>
          <cell r="E277" t="str">
            <v xml:space="preserve"> un</v>
          </cell>
          <cell r="F277">
            <v>74.319999999999993</v>
          </cell>
          <cell r="G277">
            <v>26</v>
          </cell>
        </row>
        <row r="278">
          <cell r="B278" t="str">
            <v>IP60200200</v>
          </cell>
          <cell r="C278">
            <v>273</v>
          </cell>
          <cell r="D278" t="str">
            <v xml:space="preserve">Retirada de chaves fusíveis e ferragens, linha 13,2Kv.   </v>
          </cell>
          <cell r="E278" t="str">
            <v xml:space="preserve"> un</v>
          </cell>
          <cell r="F278">
            <v>9.76</v>
          </cell>
          <cell r="G278">
            <v>100</v>
          </cell>
        </row>
        <row r="279">
          <cell r="B279" t="str">
            <v>IP60200362</v>
          </cell>
          <cell r="C279">
            <v>274</v>
          </cell>
          <cell r="D279" t="str">
            <v>Retirada de luminária em poste com 13m a 15m.</v>
          </cell>
          <cell r="E279" t="str">
            <v xml:space="preserve"> un</v>
          </cell>
          <cell r="F279">
            <v>9.76</v>
          </cell>
          <cell r="G279">
            <v>118</v>
          </cell>
        </row>
        <row r="280">
          <cell r="B280" t="str">
            <v>IP60200512</v>
          </cell>
          <cell r="C280">
            <v>275</v>
          </cell>
          <cell r="D280" t="str">
            <v xml:space="preserve">Retirada de poste de concreto ou aço de 13m a 15m.   </v>
          </cell>
          <cell r="E280" t="str">
            <v xml:space="preserve"> un</v>
          </cell>
          <cell r="F280">
            <v>97.64</v>
          </cell>
          <cell r="G280">
            <v>108</v>
          </cell>
        </row>
        <row r="281">
          <cell r="B281" t="str">
            <v>IP60200650</v>
          </cell>
          <cell r="C281">
            <v>276</v>
          </cell>
          <cell r="D281" t="str">
            <v xml:space="preserve">Retirada de rede aérea de 13,2Kv (lance).   </v>
          </cell>
          <cell r="E281" t="str">
            <v xml:space="preserve"> un</v>
          </cell>
          <cell r="F281">
            <v>19.53</v>
          </cell>
          <cell r="G281">
            <v>94</v>
          </cell>
        </row>
        <row r="282">
          <cell r="B282" t="str">
            <v>IP60200800</v>
          </cell>
          <cell r="C282">
            <v>277</v>
          </cell>
          <cell r="D282" t="str">
            <v xml:space="preserve">Retirada de transformadores de 5Kva até 112,5Kva.   </v>
          </cell>
          <cell r="E282" t="str">
            <v xml:space="preserve"> un</v>
          </cell>
          <cell r="F282">
            <v>39.06</v>
          </cell>
          <cell r="G282">
            <v>2</v>
          </cell>
        </row>
        <row r="283">
          <cell r="B283" t="str">
            <v>IP99990150</v>
          </cell>
          <cell r="C283">
            <v>278</v>
          </cell>
          <cell r="D283" t="str">
            <v>Capa isolante de silicone para conector tipo cunha.</v>
          </cell>
          <cell r="E283" t="str">
            <v xml:space="preserve"> un</v>
          </cell>
          <cell r="F283">
            <v>3.68</v>
          </cell>
          <cell r="G283">
            <v>1475</v>
          </cell>
        </row>
        <row r="284">
          <cell r="B284" t="str">
            <v>ST05051200</v>
          </cell>
          <cell r="C284">
            <v>279</v>
          </cell>
          <cell r="D284" t="str">
            <v>Sinalização horizontal, aplicada por extursão.</v>
          </cell>
          <cell r="E284" t="str">
            <v>m2</v>
          </cell>
          <cell r="F284">
            <v>37.81</v>
          </cell>
          <cell r="G284">
            <v>1000</v>
          </cell>
        </row>
        <row r="285">
          <cell r="B285" t="str">
            <v>ST10150050</v>
          </cell>
          <cell r="C285">
            <v>280</v>
          </cell>
          <cell r="D285" t="str">
            <v>Bloco semafórico para pedestre.</v>
          </cell>
          <cell r="E285" t="str">
            <v xml:space="preserve"> un</v>
          </cell>
          <cell r="F285">
            <v>224.25</v>
          </cell>
          <cell r="G285">
            <v>60</v>
          </cell>
        </row>
        <row r="286">
          <cell r="B286" t="str">
            <v>ST10150150</v>
          </cell>
          <cell r="C286">
            <v>281</v>
          </cell>
          <cell r="D286" t="str">
            <v>Bloco semafórico principal.</v>
          </cell>
          <cell r="E286" t="str">
            <v xml:space="preserve"> un</v>
          </cell>
          <cell r="F286">
            <v>691.39</v>
          </cell>
          <cell r="G286">
            <v>48</v>
          </cell>
        </row>
        <row r="287">
          <cell r="B287" t="str">
            <v>ST10150200</v>
          </cell>
          <cell r="C287">
            <v>282</v>
          </cell>
          <cell r="D287" t="str">
            <v>Bloco semafórico repetidor.</v>
          </cell>
          <cell r="E287" t="str">
            <v xml:space="preserve"> un</v>
          </cell>
          <cell r="F287">
            <v>423</v>
          </cell>
          <cell r="G287">
            <v>65</v>
          </cell>
        </row>
        <row r="288">
          <cell r="B288" t="str">
            <v>ST10150300</v>
          </cell>
          <cell r="C288">
            <v>283</v>
          </cell>
          <cell r="D288" t="str">
            <v>Conjunto semafórico para pedestre.</v>
          </cell>
          <cell r="E288" t="str">
            <v xml:space="preserve"> un</v>
          </cell>
          <cell r="F288">
            <v>1779.7</v>
          </cell>
          <cell r="G288">
            <v>20</v>
          </cell>
        </row>
        <row r="289">
          <cell r="B289" t="str">
            <v>ST15250100</v>
          </cell>
          <cell r="C289">
            <v>284</v>
          </cell>
          <cell r="D289" t="str">
            <v>Placa de sinalização de alumínio com fundo pintado.</v>
          </cell>
          <cell r="E289" t="str">
            <v>m2</v>
          </cell>
          <cell r="F289">
            <v>239</v>
          </cell>
          <cell r="G289">
            <v>30</v>
          </cell>
        </row>
        <row r="290">
          <cell r="B290" t="str">
            <v>ST15250150</v>
          </cell>
          <cell r="C290">
            <v>285</v>
          </cell>
          <cell r="D290" t="str">
            <v>Placa de sinalização de alumínio em película refletiva.</v>
          </cell>
          <cell r="E290" t="str">
            <v>m2</v>
          </cell>
          <cell r="F290">
            <v>1013.69</v>
          </cell>
          <cell r="G290">
            <v>60</v>
          </cell>
        </row>
        <row r="291">
          <cell r="B291" t="str">
            <v>ST15250200</v>
          </cell>
          <cell r="C291">
            <v>286</v>
          </cell>
          <cell r="D291" t="str">
            <v>Placa de sinalização de alumínio em película refletiva.</v>
          </cell>
          <cell r="E291" t="str">
            <v>m2</v>
          </cell>
          <cell r="F291">
            <v>564.05999999999995</v>
          </cell>
          <cell r="G291">
            <v>400</v>
          </cell>
        </row>
        <row r="292">
          <cell r="B292" t="str">
            <v>ST10100050</v>
          </cell>
          <cell r="C292">
            <v>287</v>
          </cell>
          <cell r="D292" t="str">
            <v>Controlador de área, compatível com CET-RIO/CTA.</v>
          </cell>
          <cell r="E292" t="str">
            <v xml:space="preserve"> un</v>
          </cell>
          <cell r="F292">
            <v>53682.42</v>
          </cell>
          <cell r="G292">
            <v>1</v>
          </cell>
        </row>
        <row r="293">
          <cell r="B293" t="str">
            <v>ST10100450</v>
          </cell>
          <cell r="C293">
            <v>288</v>
          </cell>
          <cell r="D293" t="str">
            <v>Controlador eletrônico de tráfego local, 4 fases.</v>
          </cell>
          <cell r="E293" t="str">
            <v xml:space="preserve"> un</v>
          </cell>
          <cell r="F293">
            <v>8268.98</v>
          </cell>
          <cell r="G293">
            <v>2</v>
          </cell>
        </row>
        <row r="294">
          <cell r="B294" t="str">
            <v>ST10100500</v>
          </cell>
          <cell r="C294">
            <v>289</v>
          </cell>
          <cell r="D294" t="str">
            <v>Controlador eletrônico de tráfego local, 6 fases.</v>
          </cell>
          <cell r="E294" t="str">
            <v xml:space="preserve"> un</v>
          </cell>
          <cell r="F294">
            <v>9048.98</v>
          </cell>
          <cell r="G294">
            <v>1</v>
          </cell>
        </row>
        <row r="295">
          <cell r="B295" t="str">
            <v>ST10100550</v>
          </cell>
          <cell r="C295">
            <v>290</v>
          </cell>
          <cell r="D295" t="str">
            <v>Controlador eletrônico de tráfego local, 8 fases.</v>
          </cell>
          <cell r="E295" t="str">
            <v xml:space="preserve"> un</v>
          </cell>
          <cell r="F295">
            <v>9828.98</v>
          </cell>
          <cell r="G295">
            <v>1</v>
          </cell>
        </row>
        <row r="296">
          <cell r="B296" t="str">
            <v>ST10100600</v>
          </cell>
          <cell r="C296">
            <v>291</v>
          </cell>
          <cell r="D296" t="str">
            <v>Controlador eletrônico de tráfego local, 10 fases.</v>
          </cell>
          <cell r="E296" t="str">
            <v xml:space="preserve"> un</v>
          </cell>
          <cell r="F296">
            <v>15372.94</v>
          </cell>
          <cell r="G296">
            <v>1</v>
          </cell>
        </row>
        <row r="297">
          <cell r="B297" t="str">
            <v>ST10100650</v>
          </cell>
          <cell r="C297">
            <v>292</v>
          </cell>
          <cell r="D297" t="str">
            <v>Controlador eletrônico de tráfego local, 12 fases.</v>
          </cell>
          <cell r="E297" t="str">
            <v xml:space="preserve"> un</v>
          </cell>
          <cell r="F297">
            <v>16152.94</v>
          </cell>
          <cell r="G297">
            <v>2</v>
          </cell>
        </row>
        <row r="298">
          <cell r="B298" t="str">
            <v>ST10150300</v>
          </cell>
          <cell r="C298">
            <v>293</v>
          </cell>
          <cell r="D298" t="str">
            <v>Conjunto semafórico para pedestre.</v>
          </cell>
          <cell r="E298" t="str">
            <v xml:space="preserve"> un</v>
          </cell>
          <cell r="F298">
            <v>1779.7</v>
          </cell>
          <cell r="G298">
            <v>20</v>
          </cell>
        </row>
        <row r="299">
          <cell r="B299" t="str">
            <v>ST25100150</v>
          </cell>
          <cell r="C299">
            <v>294</v>
          </cell>
          <cell r="D299" t="str">
            <v>Fornecimento de cabo comunicação de CTP-APL-50.</v>
          </cell>
          <cell r="E299" t="str">
            <v>m</v>
          </cell>
          <cell r="F299">
            <v>2.64</v>
          </cell>
          <cell r="G299">
            <v>220</v>
          </cell>
        </row>
        <row r="300">
          <cell r="B300" t="str">
            <v>ST25100300</v>
          </cell>
          <cell r="C300">
            <v>295</v>
          </cell>
          <cell r="D300" t="str">
            <v>Fornecimento de cabo comunicação de cobre, 0,65mm2.</v>
          </cell>
          <cell r="E300" t="str">
            <v>m</v>
          </cell>
          <cell r="F300">
            <v>0.97</v>
          </cell>
          <cell r="G300">
            <v>1215</v>
          </cell>
        </row>
        <row r="301">
          <cell r="B301" t="str">
            <v>ST25100400</v>
          </cell>
          <cell r="C301">
            <v>296</v>
          </cell>
          <cell r="D301" t="str">
            <v xml:space="preserve">Fornecimento de fio telefônico FE-100, ø de 1mm2.      </v>
          </cell>
          <cell r="E301" t="str">
            <v>m</v>
          </cell>
          <cell r="F301">
            <v>0.57999999999999996</v>
          </cell>
          <cell r="G301">
            <v>4618</v>
          </cell>
        </row>
        <row r="302">
          <cell r="B302" t="str">
            <v>ST25150050</v>
          </cell>
          <cell r="C302">
            <v>297</v>
          </cell>
          <cell r="D302" t="str">
            <v>Cabo de fibra ótico, monomodo, geleado.</v>
          </cell>
          <cell r="E302" t="str">
            <v>m</v>
          </cell>
          <cell r="F302">
            <v>3.99</v>
          </cell>
          <cell r="G302">
            <v>972</v>
          </cell>
        </row>
        <row r="303">
          <cell r="B303" t="str">
            <v>ST05050150</v>
          </cell>
          <cell r="C303">
            <v>298</v>
          </cell>
          <cell r="D303" t="str">
            <v>Laminado elastoplástico em faixas, colorido.</v>
          </cell>
          <cell r="E303" t="str">
            <v>m2</v>
          </cell>
          <cell r="F303">
            <v>67.95</v>
          </cell>
          <cell r="G303">
            <v>254</v>
          </cell>
        </row>
        <row r="304">
          <cell r="B304" t="str">
            <v>ST05050250</v>
          </cell>
          <cell r="C304">
            <v>299</v>
          </cell>
          <cell r="D304" t="str">
            <v>Laminado elastoplástico em faixas, cor branca.</v>
          </cell>
          <cell r="E304" t="str">
            <v>m2</v>
          </cell>
          <cell r="F304">
            <v>60.65</v>
          </cell>
          <cell r="G304">
            <v>254</v>
          </cell>
        </row>
        <row r="305">
          <cell r="B305" t="str">
            <v>ST10050050A</v>
          </cell>
          <cell r="C305">
            <v>300</v>
          </cell>
          <cell r="D305" t="str">
            <v>Cabo de cobre estanhado, seção de 7x2,5mm2.</v>
          </cell>
          <cell r="E305" t="str">
            <v>m</v>
          </cell>
          <cell r="F305">
            <v>4.8499999999999996</v>
          </cell>
          <cell r="G305">
            <v>1000</v>
          </cell>
        </row>
        <row r="306">
          <cell r="B306" t="str">
            <v>ST10050100A</v>
          </cell>
          <cell r="C306">
            <v>301</v>
          </cell>
          <cell r="D306" t="str">
            <v>Cabo de cobre estanhado, seção de 4x6mm2.</v>
          </cell>
          <cell r="E306" t="str">
            <v>m</v>
          </cell>
          <cell r="F306">
            <v>5.64</v>
          </cell>
          <cell r="G306">
            <v>400</v>
          </cell>
        </row>
        <row r="307">
          <cell r="B307" t="str">
            <v>ST10050150A</v>
          </cell>
          <cell r="C307">
            <v>302</v>
          </cell>
          <cell r="D307" t="str">
            <v>Cabo de cobre estanhado, seção de 4x10mm2.</v>
          </cell>
          <cell r="E307" t="str">
            <v>m</v>
          </cell>
          <cell r="F307">
            <v>8.77</v>
          </cell>
          <cell r="G307">
            <v>240</v>
          </cell>
        </row>
        <row r="308">
          <cell r="B308" t="str">
            <v>ST10050250A</v>
          </cell>
          <cell r="C308">
            <v>303</v>
          </cell>
          <cell r="D308" t="str">
            <v>Caixa com tampa de ferro leve 300L-400mm,CET-RIO.</v>
          </cell>
          <cell r="E308" t="str">
            <v>un</v>
          </cell>
          <cell r="F308">
            <v>72.06</v>
          </cell>
          <cell r="G308">
            <v>48</v>
          </cell>
        </row>
        <row r="309">
          <cell r="B309" t="str">
            <v>ST10200150A</v>
          </cell>
          <cell r="C309">
            <v>304</v>
          </cell>
          <cell r="D309" t="str">
            <v xml:space="preserve">Base de concreto armado para controlador de tráfego.  </v>
          </cell>
          <cell r="E309" t="str">
            <v>un</v>
          </cell>
          <cell r="F309">
            <v>49.39</v>
          </cell>
          <cell r="G309">
            <v>4</v>
          </cell>
        </row>
        <row r="310">
          <cell r="B310" t="str">
            <v>ST10200250A</v>
          </cell>
          <cell r="C310">
            <v>305</v>
          </cell>
          <cell r="D310" t="str">
            <v xml:space="preserve">Instalação, programação de controlador de tráfego.    </v>
          </cell>
          <cell r="E310" t="str">
            <v>un</v>
          </cell>
          <cell r="F310">
            <v>159.88</v>
          </cell>
          <cell r="G310">
            <v>4</v>
          </cell>
        </row>
        <row r="311">
          <cell r="B311" t="str">
            <v>ST10200300</v>
          </cell>
          <cell r="C311">
            <v>306</v>
          </cell>
          <cell r="D311" t="str">
            <v>Serviços de instalação de laços indutivos.</v>
          </cell>
          <cell r="E311" t="str">
            <v>un</v>
          </cell>
          <cell r="F311">
            <v>680</v>
          </cell>
          <cell r="G311">
            <v>7</v>
          </cell>
        </row>
        <row r="312">
          <cell r="B312" t="str">
            <v>ST15100200</v>
          </cell>
          <cell r="C312">
            <v>307</v>
          </cell>
          <cell r="D312" t="str">
            <v>Poste tipo G9, simples, de 2" de diâmetro.</v>
          </cell>
          <cell r="E312" t="str">
            <v>un</v>
          </cell>
          <cell r="F312">
            <v>163.80000000000001</v>
          </cell>
          <cell r="G312">
            <v>70</v>
          </cell>
        </row>
        <row r="313">
          <cell r="B313" t="str">
            <v>ST15100250</v>
          </cell>
          <cell r="C313">
            <v>308</v>
          </cell>
          <cell r="D313" t="str">
            <v>Poste tipo S5, simples, de 4" de diâmetro.</v>
          </cell>
          <cell r="E313" t="str">
            <v>un</v>
          </cell>
          <cell r="F313">
            <v>496.65</v>
          </cell>
          <cell r="G313">
            <v>19</v>
          </cell>
        </row>
        <row r="314">
          <cell r="B314" t="str">
            <v>ST15100350</v>
          </cell>
          <cell r="C314">
            <v>309</v>
          </cell>
          <cell r="D314" t="str">
            <v>Poste tipo G2 ou S2, coluna de 4 1/2" de diâmetro.</v>
          </cell>
          <cell r="E314" t="str">
            <v>un</v>
          </cell>
          <cell r="F314">
            <v>1234.8</v>
          </cell>
          <cell r="G314">
            <v>14</v>
          </cell>
        </row>
        <row r="315">
          <cell r="B315" t="str">
            <v>ST15100400</v>
          </cell>
          <cell r="C315">
            <v>310</v>
          </cell>
          <cell r="D315" t="str">
            <v>Poste tipo G1 ou S1, coluna de 4 1/2" de diâmetro.</v>
          </cell>
          <cell r="E315" t="str">
            <v>un</v>
          </cell>
          <cell r="F315">
            <v>1342.95</v>
          </cell>
          <cell r="G315">
            <v>15</v>
          </cell>
        </row>
        <row r="316">
          <cell r="B316" t="str">
            <v>ST25050300A</v>
          </cell>
          <cell r="C316">
            <v>311</v>
          </cell>
          <cell r="D316" t="str">
            <v>Instalação subterrânea de cabos de comunicação.</v>
          </cell>
          <cell r="E316" t="str">
            <v>m</v>
          </cell>
          <cell r="F316">
            <v>2.12</v>
          </cell>
          <cell r="G316">
            <v>5700</v>
          </cell>
        </row>
        <row r="317">
          <cell r="B317" t="str">
            <v>ST45150050</v>
          </cell>
          <cell r="C317">
            <v>312</v>
          </cell>
          <cell r="D317" t="str">
            <v>Caixa com tampa de ferro,leve 600L-600mmCET-RIO.</v>
          </cell>
          <cell r="E317" t="str">
            <v>un</v>
          </cell>
          <cell r="F317">
            <v>265.45</v>
          </cell>
          <cell r="G317">
            <v>55</v>
          </cell>
        </row>
        <row r="318">
          <cell r="B318" t="str">
            <v>ST45200050</v>
          </cell>
          <cell r="C318">
            <v>313</v>
          </cell>
          <cell r="D318" t="str">
            <v>Cabo de cobre estanhado, comando,XLPE 9x1,5mm2.</v>
          </cell>
          <cell r="E318" t="str">
            <v>m</v>
          </cell>
          <cell r="F318">
            <v>4.34</v>
          </cell>
          <cell r="G318">
            <v>1800</v>
          </cell>
        </row>
        <row r="319">
          <cell r="B319" t="str">
            <v>ST45200200</v>
          </cell>
          <cell r="C319">
            <v>314</v>
          </cell>
          <cell r="D319" t="str">
            <v xml:space="preserve">Instalação e teste de blocos semafóricos.  </v>
          </cell>
          <cell r="E319" t="str">
            <v>un</v>
          </cell>
          <cell r="F319">
            <v>54.85</v>
          </cell>
          <cell r="G319">
            <v>58</v>
          </cell>
        </row>
        <row r="321">
          <cell r="B321" t="str">
            <v>ITENS INSERIDOS</v>
          </cell>
        </row>
        <row r="322">
          <cell r="B322" t="str">
            <v>BP20150053</v>
          </cell>
          <cell r="C322">
            <v>315</v>
          </cell>
          <cell r="D322" t="str">
            <v>Sarjeta e meio-fio conjugados, moldado no local, 0,45m.</v>
          </cell>
          <cell r="E322" t="str">
            <v>m</v>
          </cell>
          <cell r="F322">
            <v>37.200000000000003</v>
          </cell>
          <cell r="G322">
            <v>3640.55</v>
          </cell>
        </row>
        <row r="323">
          <cell r="B323" t="str">
            <v>BP10200356</v>
          </cell>
          <cell r="C323">
            <v>316</v>
          </cell>
          <cell r="D323" t="str">
            <v xml:space="preserve">Revestimento intertravado, cor natural, 8cm. </v>
          </cell>
          <cell r="E323" t="str">
            <v>m2</v>
          </cell>
          <cell r="F323">
            <v>38.08</v>
          </cell>
          <cell r="G323">
            <v>13265.71</v>
          </cell>
        </row>
        <row r="324">
          <cell r="B324" t="str">
            <v>BP10200359</v>
          </cell>
          <cell r="C324">
            <v>317</v>
          </cell>
          <cell r="D324" t="str">
            <v>Revestimento intertravado com cimento cinza, colorido; 8cm.</v>
          </cell>
          <cell r="E324" t="str">
            <v>m2</v>
          </cell>
          <cell r="F324">
            <v>43.85</v>
          </cell>
          <cell r="G324">
            <v>1167.57</v>
          </cell>
        </row>
        <row r="326">
          <cell r="B326" t="str">
            <v>ITENS NOVOS</v>
          </cell>
        </row>
        <row r="327">
          <cell r="B327" t="str">
            <v>AD05200050</v>
          </cell>
          <cell r="C327">
            <v>318</v>
          </cell>
          <cell r="D327" t="str">
            <v xml:space="preserve">Sondagem a percurssao ate 3" </v>
          </cell>
          <cell r="E327" t="str">
            <v>m</v>
          </cell>
          <cell r="F327">
            <v>49</v>
          </cell>
          <cell r="G327">
            <v>270</v>
          </cell>
        </row>
        <row r="328">
          <cell r="B328" t="str">
            <v>AD15050050</v>
          </cell>
          <cell r="C328">
            <v>319</v>
          </cell>
          <cell r="D328" t="str">
            <v>Deslocamento, entre furos, sondagem a percurssao.</v>
          </cell>
          <cell r="E328" t="str">
            <v>un</v>
          </cell>
          <cell r="F328">
            <v>152.19</v>
          </cell>
          <cell r="G328">
            <v>13</v>
          </cell>
        </row>
        <row r="329">
          <cell r="B329" t="str">
            <v>AD20150050</v>
          </cell>
          <cell r="C329">
            <v>320</v>
          </cell>
          <cell r="D329" t="str">
            <v>Container para escritorio.</v>
          </cell>
          <cell r="E329" t="str">
            <v>un.mes</v>
          </cell>
          <cell r="F329">
            <v>494.18</v>
          </cell>
          <cell r="G329">
            <v>6</v>
          </cell>
        </row>
        <row r="330">
          <cell r="B330" t="str">
            <v>AD20150150</v>
          </cell>
          <cell r="C330">
            <v>321</v>
          </cell>
          <cell r="D330" t="str">
            <v>Container para WC.</v>
          </cell>
          <cell r="E330" t="str">
            <v>un.mes</v>
          </cell>
          <cell r="F330">
            <v>511.48</v>
          </cell>
          <cell r="G330">
            <v>3</v>
          </cell>
        </row>
        <row r="331">
          <cell r="B331" t="str">
            <v>AD40050128</v>
          </cell>
          <cell r="C331">
            <v>322</v>
          </cell>
          <cell r="D331" t="str">
            <v>Engenheiro coordenador geral de projetos.</v>
          </cell>
          <cell r="E331" t="str">
            <v>h</v>
          </cell>
          <cell r="F331">
            <v>43.69</v>
          </cell>
          <cell r="G331">
            <v>378</v>
          </cell>
        </row>
        <row r="332">
          <cell r="B332" t="str">
            <v>AD40050152</v>
          </cell>
          <cell r="C332">
            <v>323</v>
          </cell>
          <cell r="D332" t="str">
            <v>Mestre de obra A (inclusive encargos sociais).</v>
          </cell>
          <cell r="E332" t="str">
            <v>h</v>
          </cell>
          <cell r="F332">
            <v>15.91</v>
          </cell>
          <cell r="G332">
            <v>3009</v>
          </cell>
        </row>
        <row r="333">
          <cell r="B333" t="str">
            <v>AL05250450</v>
          </cell>
          <cell r="C333">
            <v>324</v>
          </cell>
          <cell r="D333" t="str">
            <v>Alvenaria de blocos de concreto (20x20x40)cm.</v>
          </cell>
          <cell r="E333" t="str">
            <v>m2</v>
          </cell>
          <cell r="F333">
            <v>32.409999999999997</v>
          </cell>
          <cell r="G333">
            <v>732.34</v>
          </cell>
        </row>
        <row r="334">
          <cell r="B334" t="str">
            <v>BP10250303</v>
          </cell>
          <cell r="C334">
            <v>325</v>
          </cell>
          <cell r="D334" t="str">
            <v>Pavimentacao com paralelepipedos, colchao de pó.</v>
          </cell>
          <cell r="E334" t="str">
            <v>m2</v>
          </cell>
          <cell r="F334">
            <v>34.6</v>
          </cell>
          <cell r="G334">
            <v>577.88</v>
          </cell>
        </row>
        <row r="335">
          <cell r="B335" t="str">
            <v>BP20100100</v>
          </cell>
          <cell r="C335">
            <v>326</v>
          </cell>
          <cell r="D335" t="str">
            <v>Meio-fio de concreto 13,5MPa mold no local, 0,15x0,30m.</v>
          </cell>
          <cell r="E335" t="str">
            <v>m</v>
          </cell>
          <cell r="F335">
            <v>23.38</v>
          </cell>
          <cell r="G335">
            <v>277.51</v>
          </cell>
        </row>
        <row r="336">
          <cell r="B336" t="str">
            <v>DR30200053</v>
          </cell>
          <cell r="C336">
            <v>327</v>
          </cell>
          <cell r="D336" t="str">
            <v>Caixa de inspecao para esgoto sanitario 0,75m de prof.</v>
          </cell>
          <cell r="E336" t="str">
            <v>un</v>
          </cell>
          <cell r="F336">
            <v>247.46</v>
          </cell>
          <cell r="G336">
            <v>79</v>
          </cell>
        </row>
        <row r="337">
          <cell r="B337" t="str">
            <v>DR35050050</v>
          </cell>
          <cell r="C337">
            <v>328</v>
          </cell>
          <cell r="D337" t="str">
            <v>Tampao de ferro fundido artic., de 30cm,RIOLUZ/CET-RIO.</v>
          </cell>
          <cell r="E337" t="str">
            <v xml:space="preserve">un  </v>
          </cell>
          <cell r="F337">
            <v>50.48</v>
          </cell>
          <cell r="G337">
            <v>199</v>
          </cell>
        </row>
        <row r="338">
          <cell r="B338" t="str">
            <v>DR35050053</v>
          </cell>
          <cell r="C338">
            <v>329</v>
          </cell>
          <cell r="D338" t="str">
            <v>Tampao de ferro fundido leve ø0,60m padrao RIOLUZ.</v>
          </cell>
          <cell r="E338" t="str">
            <v xml:space="preserve">un  </v>
          </cell>
          <cell r="F338">
            <v>206.59</v>
          </cell>
          <cell r="G338">
            <v>14</v>
          </cell>
        </row>
        <row r="339">
          <cell r="B339" t="str">
            <v>DR55050050</v>
          </cell>
          <cell r="C339">
            <v>330</v>
          </cell>
          <cell r="D339" t="str">
            <v>Camada horizontal de brita.</v>
          </cell>
          <cell r="E339" t="str">
            <v>m3</v>
          </cell>
          <cell r="F339">
            <v>41.32</v>
          </cell>
          <cell r="G339">
            <v>38.5</v>
          </cell>
        </row>
        <row r="340">
          <cell r="B340" t="str">
            <v>ET05600050</v>
          </cell>
          <cell r="C340">
            <v>331</v>
          </cell>
          <cell r="D340" t="str">
            <v>Concreto armado de 15MPa.</v>
          </cell>
          <cell r="E340" t="str">
            <v>m3</v>
          </cell>
          <cell r="F340">
            <v>700.29</v>
          </cell>
          <cell r="G340">
            <v>148.97999999999999</v>
          </cell>
        </row>
        <row r="341">
          <cell r="B341" t="str">
            <v>ET15200103</v>
          </cell>
          <cell r="C341">
            <v>332</v>
          </cell>
          <cell r="D341" t="str">
            <v>Formas de placas de Madeirit,17mm de espessura plast.</v>
          </cell>
          <cell r="E341" t="str">
            <v>m2</v>
          </cell>
          <cell r="F341">
            <v>47.48</v>
          </cell>
          <cell r="G341">
            <v>1739.95</v>
          </cell>
        </row>
        <row r="342">
          <cell r="B342" t="str">
            <v>ET20050050</v>
          </cell>
          <cell r="C342">
            <v>333</v>
          </cell>
          <cell r="D342" t="str">
            <v>Escoramento de pontilhoes,pontes,viadutos concreto armado.</v>
          </cell>
          <cell r="E342" t="str">
            <v>m3</v>
          </cell>
          <cell r="F342">
            <v>40.97</v>
          </cell>
          <cell r="G342">
            <v>2258.8000000000002</v>
          </cell>
        </row>
        <row r="343">
          <cell r="B343" t="str">
            <v>ET20300100</v>
          </cell>
          <cell r="C343">
            <v>334</v>
          </cell>
          <cell r="D343" t="str">
            <v xml:space="preserve">Escoramento de formas de 1,50m e ate 5m. </v>
          </cell>
          <cell r="E343" t="str">
            <v>m2</v>
          </cell>
          <cell r="F343">
            <v>17.66</v>
          </cell>
          <cell r="G343">
            <v>943.11</v>
          </cell>
        </row>
        <row r="344">
          <cell r="B344" t="str">
            <v>ET40050121</v>
          </cell>
          <cell r="C344">
            <v>335</v>
          </cell>
          <cell r="D344" t="str">
            <v>Tela de aco Telcon com malha de (10x10)cm.</v>
          </cell>
          <cell r="E344" t="str">
            <v>m2</v>
          </cell>
          <cell r="F344">
            <v>24.52</v>
          </cell>
          <cell r="G344">
            <v>1582.14</v>
          </cell>
        </row>
        <row r="345">
          <cell r="B345" t="str">
            <v>ET60050053</v>
          </cell>
          <cell r="C345">
            <v>336</v>
          </cell>
          <cell r="D345" t="str">
            <v>Concreto usinado 11MPa.</v>
          </cell>
          <cell r="E345" t="str">
            <v>m3</v>
          </cell>
          <cell r="F345">
            <v>166.68</v>
          </cell>
          <cell r="G345">
            <v>678.35</v>
          </cell>
        </row>
        <row r="346">
          <cell r="B346" t="str">
            <v>ET60050068</v>
          </cell>
          <cell r="C346">
            <v>337</v>
          </cell>
          <cell r="D346" t="str">
            <v>Concreto usinado 22,5MPa.</v>
          </cell>
          <cell r="E346" t="str">
            <v>m3</v>
          </cell>
          <cell r="F346">
            <v>209.87</v>
          </cell>
          <cell r="G346">
            <v>79.11</v>
          </cell>
        </row>
        <row r="347">
          <cell r="B347" t="str">
            <v>IP25100025</v>
          </cell>
          <cell r="C347">
            <v>338</v>
          </cell>
          <cell r="D347" t="str">
            <v>Caixa Hand-Hole, (0,30x0,30)m.</v>
          </cell>
          <cell r="E347" t="str">
            <v>un</v>
          </cell>
          <cell r="F347">
            <v>26.29</v>
          </cell>
          <cell r="G347">
            <v>227</v>
          </cell>
        </row>
        <row r="348">
          <cell r="B348" t="str">
            <v>IP25200050</v>
          </cell>
          <cell r="C348">
            <v>339</v>
          </cell>
          <cell r="D348" t="str">
            <v>Tampao de ferro tipo leve padrao RIOLUZ.</v>
          </cell>
          <cell r="E348" t="str">
            <v>un</v>
          </cell>
          <cell r="F348">
            <v>188.93</v>
          </cell>
          <cell r="G348">
            <v>100</v>
          </cell>
        </row>
        <row r="349">
          <cell r="B349" t="str">
            <v>IP55150100</v>
          </cell>
          <cell r="C349">
            <v>340</v>
          </cell>
          <cell r="D349" t="str">
            <v>Chumbador para fixacao de poste de aco.</v>
          </cell>
          <cell r="E349" t="str">
            <v>un</v>
          </cell>
          <cell r="F349">
            <v>27.89</v>
          </cell>
          <cell r="G349">
            <v>1304</v>
          </cell>
        </row>
        <row r="350">
          <cell r="B350" t="str">
            <v>IT10400050</v>
          </cell>
          <cell r="C350">
            <v>341</v>
          </cell>
          <cell r="D350" t="str">
            <v>Ligacao domiciliar de agua.</v>
          </cell>
          <cell r="E350" t="str">
            <v>un</v>
          </cell>
          <cell r="F350">
            <v>96.69</v>
          </cell>
          <cell r="G350">
            <v>67</v>
          </cell>
        </row>
        <row r="351">
          <cell r="B351" t="str">
            <v>IT15600100</v>
          </cell>
          <cell r="C351">
            <v>342</v>
          </cell>
          <cell r="D351" t="str">
            <v>Ligacao de esgoto sanitario, em manilha de 100mm.</v>
          </cell>
          <cell r="E351" t="str">
            <v>un</v>
          </cell>
          <cell r="F351">
            <v>344.53</v>
          </cell>
          <cell r="G351">
            <v>79</v>
          </cell>
        </row>
        <row r="352">
          <cell r="B352" t="str">
            <v>MT05050100</v>
          </cell>
          <cell r="C352">
            <v>343</v>
          </cell>
          <cell r="D352" t="str">
            <v>Escavacao manual de vala, 1,50m e 3m de profundidade.</v>
          </cell>
          <cell r="E352" t="str">
            <v>m3</v>
          </cell>
          <cell r="F352">
            <v>19.93</v>
          </cell>
          <cell r="G352">
            <v>1092</v>
          </cell>
        </row>
        <row r="353">
          <cell r="B353" t="str">
            <v>MT05100100</v>
          </cell>
          <cell r="C353">
            <v>344</v>
          </cell>
          <cell r="D353" t="str">
            <v>Escavacao manual de vala a frio.</v>
          </cell>
          <cell r="E353" t="str">
            <v>m3</v>
          </cell>
          <cell r="F353">
            <v>22.26</v>
          </cell>
          <cell r="G353">
            <v>3071.18</v>
          </cell>
        </row>
        <row r="354">
          <cell r="B354" t="str">
            <v>MT05150050</v>
          </cell>
          <cell r="C354">
            <v>345</v>
          </cell>
          <cell r="D354" t="str">
            <v>Escavacao manual de vala em lodo, ate 1,50m.</v>
          </cell>
          <cell r="E354" t="str">
            <v>m3</v>
          </cell>
          <cell r="F354">
            <v>24.36</v>
          </cell>
          <cell r="G354">
            <v>1395.9</v>
          </cell>
        </row>
        <row r="355">
          <cell r="B355" t="str">
            <v>PJ25250050</v>
          </cell>
          <cell r="C355">
            <v>346</v>
          </cell>
          <cell r="D355" t="str">
            <v>Balizador modelo Copacabana, cilindrico, liso, pre-fabricado.</v>
          </cell>
          <cell r="E355" t="str">
            <v>un</v>
          </cell>
          <cell r="F355">
            <v>98.43</v>
          </cell>
          <cell r="G355">
            <v>419</v>
          </cell>
        </row>
        <row r="356">
          <cell r="B356" t="str">
            <v>RV10050215</v>
          </cell>
          <cell r="C356">
            <v>347</v>
          </cell>
          <cell r="D356" t="str">
            <v>Revestimento externo, de 1 vez.</v>
          </cell>
          <cell r="E356" t="str">
            <v>m2</v>
          </cell>
          <cell r="F356">
            <v>17.29</v>
          </cell>
          <cell r="G356">
            <v>501.79</v>
          </cell>
        </row>
        <row r="357">
          <cell r="B357" t="str">
            <v>SC35050100</v>
          </cell>
          <cell r="C357">
            <v>348</v>
          </cell>
          <cell r="D357" t="str">
            <v>Levantamento ou rebaixamento de tampao, calçada.</v>
          </cell>
          <cell r="E357" t="str">
            <v>un</v>
          </cell>
          <cell r="F357">
            <v>75.849999999999994</v>
          </cell>
          <cell r="G357">
            <v>121</v>
          </cell>
        </row>
        <row r="358">
          <cell r="B358" t="str">
            <v>SE20100253</v>
          </cell>
          <cell r="C358">
            <v>349</v>
          </cell>
          <cell r="D358" t="str">
            <v>Levantamento topografico planialtimetrico e cadastral.</v>
          </cell>
          <cell r="E358" t="str">
            <v>ha</v>
          </cell>
          <cell r="F358">
            <v>2252.4299999999998</v>
          </cell>
          <cell r="G358">
            <v>5.18</v>
          </cell>
        </row>
        <row r="359">
          <cell r="B359" t="str">
            <v>SE25900300</v>
          </cell>
          <cell r="C359">
            <v>350</v>
          </cell>
          <cell r="D359" t="str">
            <v>Servicos de elaboracao de projeto estrutural final de eng.</v>
          </cell>
          <cell r="E359" t="str">
            <v>m2</v>
          </cell>
          <cell r="F359">
            <v>37.130000000000003</v>
          </cell>
          <cell r="G359">
            <v>1149</v>
          </cell>
        </row>
        <row r="360">
          <cell r="B360" t="str">
            <v>ST45150100</v>
          </cell>
          <cell r="C360">
            <v>351</v>
          </cell>
          <cell r="D360" t="str">
            <v>Caixa com tampa de ferro leve 600L-900mm,CET-RIO.</v>
          </cell>
          <cell r="E360" t="str">
            <v xml:space="preserve">un  </v>
          </cell>
          <cell r="F360">
            <v>295.7</v>
          </cell>
          <cell r="G360">
            <v>41</v>
          </cell>
        </row>
        <row r="361">
          <cell r="B361" t="str">
            <v>TC05100050</v>
          </cell>
          <cell r="C361">
            <v>352</v>
          </cell>
          <cell r="D361" t="str">
            <v>Transporte horizontal material em carrinho de mao.</v>
          </cell>
          <cell r="E361" t="str">
            <v>t.dam</v>
          </cell>
          <cell r="F361">
            <v>1.19</v>
          </cell>
          <cell r="G361">
            <v>103434.34</v>
          </cell>
        </row>
        <row r="362">
          <cell r="B362" t="str">
            <v>TC10050350</v>
          </cell>
          <cell r="C362">
            <v>353</v>
          </cell>
          <cell r="D362" t="str">
            <v>Carga e descarga mecanica, com Pa-Carregadeira.</v>
          </cell>
          <cell r="E362" t="str">
            <v xml:space="preserve">t </v>
          </cell>
          <cell r="F362">
            <v>0.51</v>
          </cell>
          <cell r="G362">
            <v>43094.67</v>
          </cell>
        </row>
        <row r="363">
          <cell r="B363" t="str">
            <v>UNI</v>
          </cell>
          <cell r="C363" t="str">
            <v>N1</v>
          </cell>
          <cell r="D363" t="str">
            <v>Tampa light 80x80cm</v>
          </cell>
          <cell r="E363" t="str">
            <v>un</v>
          </cell>
          <cell r="F363">
            <v>259.04000000000002</v>
          </cell>
        </row>
        <row r="365">
          <cell r="B365" t="str">
            <v>ITENS FGV</v>
          </cell>
        </row>
        <row r="366">
          <cell r="B366" t="str">
            <v>BP10050653</v>
          </cell>
          <cell r="C366" t="str">
            <v>F1</v>
          </cell>
          <cell r="D366" t="str">
            <v>Revestimento de CBUQ, com 5cm de espessura.</v>
          </cell>
          <cell r="E366" t="str">
            <v>m2</v>
          </cell>
          <cell r="F366">
            <v>12.77</v>
          </cell>
        </row>
        <row r="367">
          <cell r="B367" t="str">
            <v>BP20200053</v>
          </cell>
          <cell r="C367" t="str">
            <v>F2</v>
          </cell>
          <cell r="D367" t="str">
            <v>Meio-fio de concreto pre-moldado altura de 0,45m.</v>
          </cell>
          <cell r="E367" t="str">
            <v>m</v>
          </cell>
          <cell r="F367">
            <v>21.71</v>
          </cell>
        </row>
        <row r="368">
          <cell r="B368" t="str">
            <v>CE05050050</v>
          </cell>
          <cell r="C368" t="str">
            <v>F3</v>
          </cell>
          <cell r="D368" t="str">
            <v>Prestacao de servicos de engenharia.</v>
          </cell>
          <cell r="E368" t="str">
            <v>hh</v>
          </cell>
          <cell r="F368">
            <v>39.4</v>
          </cell>
        </row>
        <row r="369">
          <cell r="B369" t="str">
            <v>DR30200050</v>
          </cell>
          <cell r="C369" t="str">
            <v>F4</v>
          </cell>
          <cell r="D369" t="str">
            <v>Caixa de inspecao de esgoto, 0,70m de profundidade.</v>
          </cell>
          <cell r="E369" t="str">
            <v>un</v>
          </cell>
          <cell r="F369">
            <v>245.86</v>
          </cell>
        </row>
        <row r="370">
          <cell r="B370" t="str">
            <v>EQ45050150</v>
          </cell>
          <cell r="C370" t="str">
            <v>F5</v>
          </cell>
          <cell r="D370" t="str">
            <v>Compressor de ar. Aluguel produtivo.</v>
          </cell>
          <cell r="E370" t="str">
            <v>h</v>
          </cell>
          <cell r="F370">
            <v>26.28</v>
          </cell>
        </row>
        <row r="371">
          <cell r="B371" t="str">
            <v>ET60050100</v>
          </cell>
          <cell r="C371" t="str">
            <v>F6</v>
          </cell>
          <cell r="D371" t="str">
            <v>Concreto usinado 40Mpa.</v>
          </cell>
          <cell r="E371" t="str">
            <v>m3</v>
          </cell>
          <cell r="F371">
            <v>274.33999999999997</v>
          </cell>
        </row>
        <row r="372">
          <cell r="B372" t="str">
            <v>IP05100400</v>
          </cell>
          <cell r="C372" t="str">
            <v>F7</v>
          </cell>
          <cell r="D372" t="str">
            <v>Poste Multi-Uso de aco, reto, cilindrico de 5,60m.</v>
          </cell>
          <cell r="E372" t="str">
            <v>par</v>
          </cell>
          <cell r="F372">
            <v>1366</v>
          </cell>
        </row>
        <row r="373">
          <cell r="B373" t="str">
            <v>IP05100850</v>
          </cell>
          <cell r="C373" t="str">
            <v>F8</v>
          </cell>
          <cell r="D373" t="str">
            <v>Poste Multi-Uso de aco, reto, cilindrico de 9,5m.</v>
          </cell>
          <cell r="E373" t="str">
            <v>un</v>
          </cell>
          <cell r="F373">
            <v>2656.14</v>
          </cell>
        </row>
        <row r="374">
          <cell r="B374" t="str">
            <v>IP05250150</v>
          </cell>
          <cell r="C374" t="str">
            <v>F9</v>
          </cell>
          <cell r="D374" t="str">
            <v>Poste de aco, reto, de 4,50m ate 6m. Assentamento.</v>
          </cell>
          <cell r="E374" t="str">
            <v>un</v>
          </cell>
          <cell r="F374">
            <v>53.59</v>
          </cell>
        </row>
        <row r="375">
          <cell r="B375" t="str">
            <v>IP05250200</v>
          </cell>
          <cell r="C375" t="str">
            <v>F10</v>
          </cell>
          <cell r="D375" t="str">
            <v>Poste de aco, reto, de 7m ate 12m. Assentamento.</v>
          </cell>
          <cell r="E375" t="str">
            <v>un</v>
          </cell>
          <cell r="F375">
            <v>108.83</v>
          </cell>
        </row>
        <row r="376">
          <cell r="B376" t="str">
            <v>IP05500050</v>
          </cell>
          <cell r="C376" t="str">
            <v>F11</v>
          </cell>
          <cell r="D376" t="str">
            <v>Braco para luminaria de 0,39m.</v>
          </cell>
          <cell r="E376" t="str">
            <v>par</v>
          </cell>
          <cell r="F376">
            <v>63</v>
          </cell>
        </row>
        <row r="377">
          <cell r="B377" t="str">
            <v>IP05500250</v>
          </cell>
          <cell r="C377" t="str">
            <v>F12</v>
          </cell>
          <cell r="D377" t="str">
            <v>Braco para luminaria de 1,35m.</v>
          </cell>
          <cell r="E377" t="str">
            <v>par</v>
          </cell>
          <cell r="F377">
            <v>115</v>
          </cell>
        </row>
        <row r="378">
          <cell r="B378" t="str">
            <v>IP05550050</v>
          </cell>
          <cell r="C378" t="str">
            <v>F13</v>
          </cell>
          <cell r="D378" t="str">
            <v>Braco, padrao RIOLUZ.  Colocacao.</v>
          </cell>
          <cell r="E378" t="str">
            <v>un</v>
          </cell>
          <cell r="F378">
            <v>9.76</v>
          </cell>
        </row>
        <row r="379">
          <cell r="B379" t="str">
            <v>IP05600050</v>
          </cell>
          <cell r="C379" t="str">
            <v>F14</v>
          </cell>
          <cell r="D379" t="str">
            <v>Pintura de braco com 2 demaos de tinta Aluminac.</v>
          </cell>
          <cell r="E379" t="str">
            <v>un</v>
          </cell>
          <cell r="F379">
            <v>12.29</v>
          </cell>
        </row>
        <row r="380">
          <cell r="B380" t="str">
            <v>IP05600103</v>
          </cell>
          <cell r="C380" t="str">
            <v>F15</v>
          </cell>
          <cell r="D380" t="str">
            <v>Pintura de poste de aco, reto, de 4,5m ate 6m.</v>
          </cell>
          <cell r="E380" t="str">
            <v>un</v>
          </cell>
          <cell r="F380">
            <v>14.73</v>
          </cell>
        </row>
        <row r="381">
          <cell r="B381" t="str">
            <v>IP05600109</v>
          </cell>
          <cell r="C381" t="str">
            <v>F16</v>
          </cell>
          <cell r="D381" t="str">
            <v>Pintura de poste de aco reto, de 10m ate 15m.</v>
          </cell>
          <cell r="E381" t="str">
            <v>un</v>
          </cell>
          <cell r="F381">
            <v>54.04</v>
          </cell>
        </row>
        <row r="382">
          <cell r="B382" t="str">
            <v>IP45050250</v>
          </cell>
          <cell r="C382" t="str">
            <v>F17</v>
          </cell>
          <cell r="D382" t="str">
            <v>Rele fotoeletrico, tipo NA, tensao de 127V, 1200VA.</v>
          </cell>
          <cell r="E382" t="str">
            <v>un</v>
          </cell>
          <cell r="F382">
            <v>11.85</v>
          </cell>
        </row>
        <row r="383">
          <cell r="B383" t="str">
            <v>IP50050059</v>
          </cell>
          <cell r="C383" t="str">
            <v>F18</v>
          </cell>
          <cell r="D383" t="str">
            <v>Luminaria LRJ-25 para lampada de 70W ovoide.</v>
          </cell>
          <cell r="E383" t="str">
            <v>un</v>
          </cell>
          <cell r="F383">
            <v>305.18</v>
          </cell>
        </row>
        <row r="384">
          <cell r="B384" t="str">
            <v>IP50050250</v>
          </cell>
          <cell r="C384" t="str">
            <v>F19</v>
          </cell>
          <cell r="D384" t="str">
            <v>Luminaria LRJ-24 para lampada de 250W tubular.</v>
          </cell>
          <cell r="E384" t="str">
            <v>un</v>
          </cell>
          <cell r="F384">
            <v>361.15</v>
          </cell>
        </row>
        <row r="385">
          <cell r="B385" t="str">
            <v>IP50200106</v>
          </cell>
          <cell r="C385" t="str">
            <v>F20</v>
          </cell>
          <cell r="D385" t="str">
            <v>Nucleo simples para luminarias LRJ-09/16/25.</v>
          </cell>
          <cell r="E385" t="str">
            <v>un</v>
          </cell>
          <cell r="F385">
            <v>40</v>
          </cell>
        </row>
        <row r="386">
          <cell r="B386" t="str">
            <v>IP50200150</v>
          </cell>
          <cell r="C386" t="str">
            <v>F21</v>
          </cell>
          <cell r="D386" t="str">
            <v>Nucleo duplo para luminarias LRJ-01/17/23/24/30/31.</v>
          </cell>
          <cell r="E386" t="str">
            <v>un</v>
          </cell>
          <cell r="F386">
            <v>67</v>
          </cell>
        </row>
        <row r="387">
          <cell r="B387" t="str">
            <v>IP50250421</v>
          </cell>
          <cell r="C387" t="str">
            <v>F22</v>
          </cell>
          <cell r="D387" t="str">
            <v>Lampada de multivapor metalica (MVM) de 250W.</v>
          </cell>
          <cell r="E387" t="str">
            <v>un</v>
          </cell>
          <cell r="F387">
            <v>83.9</v>
          </cell>
        </row>
        <row r="388">
          <cell r="B388" t="str">
            <v>IP50400103</v>
          </cell>
          <cell r="C388" t="str">
            <v>F23</v>
          </cell>
          <cell r="D388" t="str">
            <v>Luminaria fechada com lampada de descarga.</v>
          </cell>
          <cell r="E388" t="str">
            <v>un</v>
          </cell>
          <cell r="F388">
            <v>9.76</v>
          </cell>
        </row>
        <row r="389">
          <cell r="B389" t="str">
            <v>IT25100121</v>
          </cell>
          <cell r="C389" t="str">
            <v>F24</v>
          </cell>
          <cell r="D389" t="str">
            <v>Kanalex diametro de 125mm (5" ).</v>
          </cell>
          <cell r="E389" t="str">
            <v>m</v>
          </cell>
          <cell r="F389">
            <v>10.89</v>
          </cell>
        </row>
        <row r="390">
          <cell r="B390" t="str">
            <v>RV1595005</v>
          </cell>
          <cell r="C390" t="str">
            <v>F25</v>
          </cell>
          <cell r="D390" t="str">
            <v>Piso de alerta em placas marmorizadas, cor vermelha.</v>
          </cell>
          <cell r="E390" t="str">
            <v>m2</v>
          </cell>
          <cell r="F390">
            <v>55.17</v>
          </cell>
        </row>
        <row r="391">
          <cell r="B391" t="str">
            <v>SC05100350</v>
          </cell>
          <cell r="C391" t="str">
            <v>F26</v>
          </cell>
          <cell r="D391" t="str">
            <v>Demolicao com equipamento concreto asfaltico 5cm.</v>
          </cell>
          <cell r="E391" t="str">
            <v>m2</v>
          </cell>
          <cell r="F391">
            <v>5.0999999999999996</v>
          </cell>
        </row>
        <row r="392">
          <cell r="B392" t="str">
            <v>SC05100400</v>
          </cell>
          <cell r="C392" t="str">
            <v>F27</v>
          </cell>
          <cell r="D392" t="str">
            <v>Demolicao com equipamento concreto asfaltico 10cm.</v>
          </cell>
          <cell r="E392" t="str">
            <v>m2</v>
          </cell>
          <cell r="F392">
            <v>7.64</v>
          </cell>
        </row>
        <row r="393">
          <cell r="B393" t="str">
            <v>SC05100450</v>
          </cell>
          <cell r="C393" t="str">
            <v>F28</v>
          </cell>
          <cell r="D393" t="str">
            <v>Demolicao equipamento concreto asfaltico 5cm l=1,20m.</v>
          </cell>
          <cell r="E393" t="str">
            <v>m2</v>
          </cell>
          <cell r="F393">
            <v>5.99</v>
          </cell>
        </row>
        <row r="394">
          <cell r="B394" t="str">
            <v>SC10100100</v>
          </cell>
          <cell r="C394" t="str">
            <v>F29</v>
          </cell>
          <cell r="D394" t="str">
            <v>Operador de trafego, nivel junior.</v>
          </cell>
          <cell r="E394" t="str">
            <v>h</v>
          </cell>
          <cell r="F394">
            <v>10.1</v>
          </cell>
        </row>
        <row r="395">
          <cell r="B395" t="str">
            <v>ST05051050</v>
          </cell>
          <cell r="C395" t="str">
            <v>F30</v>
          </cell>
          <cell r="D395" t="str">
            <v>Sinalizacao horizontal aplicada por aspersao.</v>
          </cell>
          <cell r="E395" t="str">
            <v>m2</v>
          </cell>
          <cell r="F395">
            <v>20.149999999999999</v>
          </cell>
        </row>
        <row r="396">
          <cell r="B396" t="str">
            <v>ST10150350</v>
          </cell>
          <cell r="C396" t="str">
            <v>F31</v>
          </cell>
          <cell r="D396" t="str">
            <v>Conjunto semaforico principal.</v>
          </cell>
          <cell r="E396" t="str">
            <v>un</v>
          </cell>
          <cell r="F396">
            <v>4662</v>
          </cell>
        </row>
        <row r="397">
          <cell r="B397" t="str">
            <v>ST10150400</v>
          </cell>
          <cell r="C397" t="str">
            <v>F32</v>
          </cell>
          <cell r="D397" t="str">
            <v>Conjunto semaforico repetidor.</v>
          </cell>
          <cell r="E397" t="str">
            <v>un</v>
          </cell>
          <cell r="F397">
            <v>2243.85</v>
          </cell>
        </row>
        <row r="398">
          <cell r="B398" t="str">
            <v>ST20100050</v>
          </cell>
          <cell r="C398" t="str">
            <v>F33</v>
          </cell>
          <cell r="D398" t="str">
            <v>Aluguel mensal de radio transmissor-receptor.</v>
          </cell>
          <cell r="E398" t="str">
            <v>mes</v>
          </cell>
          <cell r="F398">
            <v>70</v>
          </cell>
        </row>
        <row r="399">
          <cell r="B399" t="str">
            <v>ST15050100</v>
          </cell>
          <cell r="C399" t="str">
            <v>F34</v>
          </cell>
          <cell r="D399" t="str">
            <v>Portico, coluna tubular, em aco galvanizado.</v>
          </cell>
          <cell r="E399" t="str">
            <v>un</v>
          </cell>
          <cell r="F399">
            <v>35622.78</v>
          </cell>
        </row>
        <row r="400">
          <cell r="B400" t="str">
            <v>TC10050050</v>
          </cell>
          <cell r="C400" t="str">
            <v>F35</v>
          </cell>
          <cell r="D400" t="str">
            <v>Carga e descarga manual de material.</v>
          </cell>
          <cell r="E400" t="str">
            <v>t</v>
          </cell>
          <cell r="F400">
            <v>20.36</v>
          </cell>
        </row>
        <row r="401">
          <cell r="B401" t="str">
            <v>DR10050053</v>
          </cell>
          <cell r="C401" t="str">
            <v>F36</v>
          </cell>
          <cell r="D401" t="str">
            <v>Tubo de ferro fundido, ductil, classe K-9,ø 100mm.</v>
          </cell>
          <cell r="E401" t="str">
            <v>m</v>
          </cell>
          <cell r="F401">
            <v>139.33000000000001</v>
          </cell>
        </row>
        <row r="402">
          <cell r="B402" t="str">
            <v>ST05051800</v>
          </cell>
          <cell r="C402" t="str">
            <v>F37</v>
          </cell>
          <cell r="D402" t="str">
            <v>Tachao bidirecional, conforme especificacao CET-RIO.  Fornecimento.</v>
          </cell>
          <cell r="E402" t="str">
            <v>un</v>
          </cell>
          <cell r="F402">
            <v>21.9</v>
          </cell>
        </row>
        <row r="403">
          <cell r="B403" t="str">
            <v>IP50050253</v>
          </cell>
          <cell r="C403" t="str">
            <v>F38</v>
          </cell>
          <cell r="D403" t="str">
            <v>Luminaria LRJ-33 para lampada vapor de sodio ou multivapor metalico de 250W, IP-66, vidro curvo, corpo em aluminio injetado, para encaixe em tubo com diametro de 60,3mm, com equipamento auxiliar integrado (EM-RIOLUZ no 30), refletor em chapa de aluminio 9</v>
          </cell>
          <cell r="E403" t="str">
            <v>un</v>
          </cell>
          <cell r="F403">
            <v>515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emissa"/>
      <sheetName val="FLR 1"/>
      <sheetName val="FLR 1.1"/>
      <sheetName val="Resumo"/>
      <sheetName val="Orçamento"/>
      <sheetName val="Dim pav"/>
      <sheetName val="Sinal Obras"/>
      <sheetName val="Sinaliz"/>
      <sheetName val="Cronograma"/>
      <sheetName val="Mobilização"/>
      <sheetName val="Canteiro"/>
      <sheetName val="EFS"/>
      <sheetName val="ADM_Local"/>
      <sheetName val="FIT"/>
      <sheetName val="Croqui geral"/>
      <sheetName val="Materiais comerciais"/>
      <sheetName val="Transportes"/>
      <sheetName val="Material betuminoso"/>
      <sheetName val="Pedágio"/>
      <sheetName val="Sinal Temporária"/>
      <sheetName val="BDI O"/>
      <sheetName val="BDI D"/>
      <sheetName val="Curva ABC"/>
      <sheetName val="Composição"/>
      <sheetName val="Qualif"/>
      <sheetName val="INSUMOS"/>
    </sheetNames>
    <sheetDataSet>
      <sheetData sheetId="0">
        <row r="1">
          <cell r="C1" t="str">
            <v>ES</v>
          </cell>
        </row>
        <row r="11">
          <cell r="C11">
            <v>78</v>
          </cell>
        </row>
        <row r="15">
          <cell r="C15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>
        <row r="8">
          <cell r="A8" t="str">
            <v>E9010</v>
          </cell>
          <cell r="B8" t="str">
            <v>Balança plataforma digital com mesa de 75 x 75 cm e capacidade de 500 kg</v>
          </cell>
          <cell r="C8" t="str">
            <v>h</v>
          </cell>
          <cell r="D8">
            <v>0.94210000000000005</v>
          </cell>
          <cell r="E8">
            <v>0.61299999999999999</v>
          </cell>
        </row>
        <row r="9">
          <cell r="A9" t="str">
            <v>E9064</v>
          </cell>
          <cell r="B9" t="str">
            <v>Transportador manual gerica com capacidade de 180 l</v>
          </cell>
          <cell r="C9" t="str">
            <v>h</v>
          </cell>
          <cell r="D9">
            <v>0.77739999999999998</v>
          </cell>
          <cell r="E9">
            <v>0.52100000000000002</v>
          </cell>
        </row>
        <row r="10">
          <cell r="A10" t="str">
            <v>E9066</v>
          </cell>
          <cell r="B10" t="str">
            <v>Grupo gerador - 13 / 14 kVA</v>
          </cell>
          <cell r="C10" t="str">
            <v>h</v>
          </cell>
          <cell r="D10">
            <v>9.0739999999999998</v>
          </cell>
          <cell r="E10">
            <v>1.4477</v>
          </cell>
        </row>
        <row r="11">
          <cell r="A11" t="str">
            <v>E9071</v>
          </cell>
          <cell r="B11" t="str">
            <v>Transportador manual carrinho de mão com capacidade de 80 l</v>
          </cell>
          <cell r="C11" t="str">
            <v>h</v>
          </cell>
          <cell r="D11">
            <v>0.3029</v>
          </cell>
          <cell r="E11">
            <v>0.20300000000000001</v>
          </cell>
        </row>
        <row r="12">
          <cell r="A12" t="str">
            <v>E9076</v>
          </cell>
          <cell r="B12" t="str">
            <v>Equipamento de pintura com cabine de 7,00 kW e estufa de 80.000 kCal para pintura</v>
          </cell>
          <cell r="C12" t="str">
            <v>h</v>
          </cell>
          <cell r="D12">
            <v>34.142099999999999</v>
          </cell>
          <cell r="E12">
            <v>29.7257</v>
          </cell>
        </row>
        <row r="13">
          <cell r="A13" t="str">
            <v>E9082</v>
          </cell>
          <cell r="B13" t="str">
            <v>Bate-estaca hidráulico para defensas montado em caminhão guindauto com capacidade</v>
          </cell>
          <cell r="C13" t="str">
            <v>h</v>
          </cell>
          <cell r="D13">
            <v>219.97470000000001</v>
          </cell>
          <cell r="E13">
            <v>101.6027</v>
          </cell>
        </row>
        <row r="14">
          <cell r="A14" t="str">
            <v>E9093</v>
          </cell>
          <cell r="B14" t="str">
            <v>Veículo leve - 53 kW (sem motorista)</v>
          </cell>
          <cell r="C14" t="str">
            <v>h</v>
          </cell>
          <cell r="D14">
            <v>24.843399999999999</v>
          </cell>
          <cell r="E14">
            <v>3.2263000000000002</v>
          </cell>
        </row>
        <row r="15">
          <cell r="A15" t="str">
            <v>E9101</v>
          </cell>
          <cell r="B15" t="str">
            <v>Removedora de faixas de sinalização viária - 9,69 kW</v>
          </cell>
          <cell r="C15" t="str">
            <v>h</v>
          </cell>
          <cell r="D15">
            <v>18.753</v>
          </cell>
          <cell r="E15">
            <v>2.8959999999999999</v>
          </cell>
        </row>
        <row r="16">
          <cell r="A16" t="str">
            <v>E9112</v>
          </cell>
          <cell r="B16" t="str">
            <v>Sinalizador direcional móvel, LED, com banco fotovoltaico de energia e montado em chassi com engate</v>
          </cell>
          <cell r="C16" t="str">
            <v>h</v>
          </cell>
          <cell r="D16">
            <v>3.3155999999999999</v>
          </cell>
          <cell r="E16">
            <v>2.1701000000000001</v>
          </cell>
        </row>
        <row r="17">
          <cell r="A17" t="str">
            <v>E9113</v>
          </cell>
          <cell r="B17" t="str">
            <v>Painel de mensagem variável PMV portátil móvel, LED, com energia solar e montado em chassi sobre rodas</v>
          </cell>
          <cell r="C17" t="str">
            <v>h</v>
          </cell>
          <cell r="D17">
            <v>21.5047</v>
          </cell>
          <cell r="E17">
            <v>14.075200000000001</v>
          </cell>
        </row>
        <row r="18">
          <cell r="A18" t="str">
            <v>E9125</v>
          </cell>
          <cell r="B18" t="str">
            <v>Van furgão - 93 kW</v>
          </cell>
          <cell r="C18" t="str">
            <v>h</v>
          </cell>
          <cell r="D18">
            <v>53.252200000000002</v>
          </cell>
          <cell r="E18">
            <v>32.311999999999998</v>
          </cell>
        </row>
        <row r="19">
          <cell r="A19" t="str">
            <v>E9506</v>
          </cell>
          <cell r="B19" t="str">
            <v>Caminhão basculante com capacidade de 6 m³ - 136 kW</v>
          </cell>
          <cell r="C19" t="str">
            <v>h</v>
          </cell>
          <cell r="D19">
            <v>108.4584</v>
          </cell>
          <cell r="E19">
            <v>42.869399999999999</v>
          </cell>
        </row>
        <row r="20">
          <cell r="A20" t="str">
            <v>E9507</v>
          </cell>
          <cell r="B20" t="str">
            <v>Computador, plotter de recorte e software</v>
          </cell>
          <cell r="C20" t="str">
            <v>h</v>
          </cell>
          <cell r="D20">
            <v>8.3038000000000007</v>
          </cell>
          <cell r="E20">
            <v>5.0506000000000002</v>
          </cell>
        </row>
        <row r="21">
          <cell r="A21" t="str">
            <v>E9508</v>
          </cell>
          <cell r="B21" t="str">
            <v>Caminhão carroceria com capacidade de 9 t - 136 kW</v>
          </cell>
          <cell r="C21" t="str">
            <v>h</v>
          </cell>
          <cell r="D21">
            <v>106.01139999999999</v>
          </cell>
          <cell r="E21">
            <v>41.757300000000001</v>
          </cell>
        </row>
        <row r="22">
          <cell r="A22" t="str">
            <v>E9509</v>
          </cell>
          <cell r="B22" t="str">
            <v>Caminhão tanque distribuidor de asfalto com capacidade de 6.000 l - 7 kW/136 kW</v>
          </cell>
          <cell r="C22" t="str">
            <v>h</v>
          </cell>
          <cell r="D22">
            <v>156.3554</v>
          </cell>
          <cell r="E22">
            <v>45.457099999999997</v>
          </cell>
        </row>
        <row r="23">
          <cell r="A23" t="str">
            <v>E9518</v>
          </cell>
          <cell r="B23" t="str">
            <v>Grade de 24 discos rebocável de 24"</v>
          </cell>
          <cell r="C23" t="str">
            <v>h</v>
          </cell>
          <cell r="D23">
            <v>2.1696</v>
          </cell>
          <cell r="E23">
            <v>1.4280999999999999</v>
          </cell>
        </row>
        <row r="24">
          <cell r="A24" t="str">
            <v>E9519</v>
          </cell>
          <cell r="B24" t="str">
            <v>Betoneira com motor a gasolina e capacidade de 600 l - 10 kW</v>
          </cell>
          <cell r="C24" t="str">
            <v>h</v>
          </cell>
          <cell r="D24">
            <v>37.3309</v>
          </cell>
          <cell r="E24">
            <v>22.517099999999999</v>
          </cell>
        </row>
        <row r="25">
          <cell r="A25" t="str">
            <v>E9521</v>
          </cell>
          <cell r="B25" t="str">
            <v>Grupo gerador - 2,5/3 kVA</v>
          </cell>
          <cell r="C25" t="str">
            <v>h</v>
          </cell>
          <cell r="D25">
            <v>2.6837</v>
          </cell>
          <cell r="E25">
            <v>0.12470000000000001</v>
          </cell>
        </row>
        <row r="26">
          <cell r="A26" t="str">
            <v>E9524</v>
          </cell>
          <cell r="B26" t="str">
            <v>Motoniveladora - 93 kW</v>
          </cell>
          <cell r="C26" t="str">
            <v>h</v>
          </cell>
          <cell r="D26">
            <v>167.96700000000001</v>
          </cell>
          <cell r="E26">
            <v>71.808999999999997</v>
          </cell>
        </row>
        <row r="27">
          <cell r="A27" t="str">
            <v>E9526</v>
          </cell>
          <cell r="B27" t="str">
            <v>Retroescavadeira de pneus - 58 kW</v>
          </cell>
          <cell r="C27" t="str">
            <v>h</v>
          </cell>
          <cell r="D27">
            <v>86.623199999999997</v>
          </cell>
          <cell r="E27">
            <v>45.866</v>
          </cell>
        </row>
        <row r="28">
          <cell r="A28" t="str">
            <v>E9530</v>
          </cell>
          <cell r="B28" t="str">
            <v>Rolo compactador liso autopropelido vibratório de 11 t - 97 kW</v>
          </cell>
          <cell r="C28" t="str">
            <v>h</v>
          </cell>
          <cell r="D28">
            <v>133.3271</v>
          </cell>
          <cell r="E28">
            <v>56.834400000000002</v>
          </cell>
        </row>
        <row r="29">
          <cell r="A29" t="str">
            <v>E9535</v>
          </cell>
          <cell r="B29" t="str">
            <v>Serra circular com bancada - D = 30 cm - 4 kW</v>
          </cell>
          <cell r="C29" t="str">
            <v>h</v>
          </cell>
          <cell r="D29">
            <v>21.7439</v>
          </cell>
          <cell r="E29">
            <v>21.562799999999999</v>
          </cell>
        </row>
        <row r="30">
          <cell r="A30" t="str">
            <v>E9544</v>
          </cell>
          <cell r="B30" t="str">
            <v>Vassoura mecânica rebocável</v>
          </cell>
          <cell r="C30" t="str">
            <v>h</v>
          </cell>
          <cell r="D30">
            <v>5.7929000000000004</v>
          </cell>
          <cell r="E30">
            <v>3.5465</v>
          </cell>
        </row>
        <row r="31">
          <cell r="A31" t="str">
            <v>E9545</v>
          </cell>
          <cell r="B31" t="str">
            <v>Vibroacabadora de asfalto sobre esteiras - 82 kW</v>
          </cell>
          <cell r="C31" t="str">
            <v>h</v>
          </cell>
          <cell r="D31">
            <v>171.6097</v>
          </cell>
          <cell r="E31">
            <v>77.396500000000003</v>
          </cell>
        </row>
        <row r="32">
          <cell r="A32" t="str">
            <v>E9547</v>
          </cell>
          <cell r="B32" t="str">
            <v>Máquina para solda elétrica - 9,2 kW</v>
          </cell>
          <cell r="C32" t="str">
            <v>h</v>
          </cell>
          <cell r="D32">
            <v>7.7600000000000002E-2</v>
          </cell>
          <cell r="E32">
            <v>3.9899999999999998E-2</v>
          </cell>
        </row>
        <row r="33">
          <cell r="A33" t="str">
            <v>E9558</v>
          </cell>
          <cell r="B33" t="str">
            <v>Tanque de estocagem de asfalto com capacidade de 30.000 l</v>
          </cell>
          <cell r="C33" t="str">
            <v>h</v>
          </cell>
          <cell r="D33">
            <v>15.4314</v>
          </cell>
          <cell r="E33">
            <v>9.8031000000000006</v>
          </cell>
        </row>
        <row r="34">
          <cell r="A34" t="str">
            <v>E9560</v>
          </cell>
          <cell r="B34" t="str">
            <v>Ônibus com capacidade para 80 lugares - 175 kW</v>
          </cell>
          <cell r="C34" t="str">
            <v>h</v>
          </cell>
          <cell r="D34">
            <v>192.55549999999999</v>
          </cell>
          <cell r="E34">
            <v>52.513399999999997</v>
          </cell>
        </row>
        <row r="35">
          <cell r="A35" t="str">
            <v>E9571</v>
          </cell>
          <cell r="B35" t="str">
            <v>Caminhão tanque com capacidade de 10.000 l - 188 kW</v>
          </cell>
          <cell r="C35" t="str">
            <v>h</v>
          </cell>
          <cell r="D35">
            <v>191.50190000000001</v>
          </cell>
          <cell r="E35">
            <v>49.004100000000001</v>
          </cell>
        </row>
        <row r="36">
          <cell r="A36" t="str">
            <v>E9579</v>
          </cell>
          <cell r="B36" t="str">
            <v>Caminhão basculante com capacidade de 10 m³ - 188 kW</v>
          </cell>
          <cell r="C36" t="str">
            <v>h</v>
          </cell>
          <cell r="D36">
            <v>152.42779999999999</v>
          </cell>
          <cell r="E36">
            <v>44.433500000000002</v>
          </cell>
        </row>
        <row r="37">
          <cell r="A37" t="str">
            <v>E9665</v>
          </cell>
          <cell r="B37" t="str">
            <v>Cavalo mecânico com semirreboque com capacidade de 22 t - 240 kW</v>
          </cell>
          <cell r="C37" t="str">
            <v>h</v>
          </cell>
          <cell r="D37">
            <v>202.33449999999999</v>
          </cell>
          <cell r="E37">
            <v>59.358699999999999</v>
          </cell>
        </row>
        <row r="38">
          <cell r="A38" t="str">
            <v>E9568</v>
          </cell>
          <cell r="B38" t="str">
            <v>Furadeira de impacto de 12,5 mm - 0,8 kW</v>
          </cell>
          <cell r="C38" t="str">
            <v>h</v>
          </cell>
          <cell r="D38">
            <v>0.13250000000000001</v>
          </cell>
          <cell r="E38">
            <v>8.3299999999999999E-2</v>
          </cell>
        </row>
        <row r="39">
          <cell r="A39" t="str">
            <v>E9577</v>
          </cell>
          <cell r="B39" t="str">
            <v>Trator agrícola - 77 kW</v>
          </cell>
          <cell r="C39" t="str">
            <v>h</v>
          </cell>
          <cell r="D39">
            <v>119.7966</v>
          </cell>
          <cell r="E39">
            <v>32.135899999999999</v>
          </cell>
        </row>
        <row r="40">
          <cell r="A40" t="str">
            <v>E9584</v>
          </cell>
          <cell r="B40" t="str">
            <v>Carregadeira de pneus com capacidade de 1,53 m³ - 106 kW</v>
          </cell>
          <cell r="C40" t="str">
            <v>h</v>
          </cell>
          <cell r="D40">
            <v>106.5887</v>
          </cell>
          <cell r="E40">
            <v>54.624000000000002</v>
          </cell>
        </row>
        <row r="41">
          <cell r="A41" t="str">
            <v>E9592</v>
          </cell>
          <cell r="B41" t="str">
            <v>Caminhão carroceria com capacidade de 15 t - 188 kW</v>
          </cell>
          <cell r="C41" t="str">
            <v>h</v>
          </cell>
          <cell r="D41">
            <v>149.38069999999999</v>
          </cell>
          <cell r="E41">
            <v>43.016300000000001</v>
          </cell>
        </row>
        <row r="42">
          <cell r="A42" t="str">
            <v>E9605</v>
          </cell>
          <cell r="B42" t="str">
            <v>Caminhão tanque com capacidade de 6.000 l - 136 kW</v>
          </cell>
          <cell r="C42" t="str">
            <v>h</v>
          </cell>
          <cell r="D42">
            <v>148.27459999999999</v>
          </cell>
          <cell r="E42">
            <v>43.5351</v>
          </cell>
        </row>
        <row r="43">
          <cell r="A43" t="str">
            <v>E9622</v>
          </cell>
          <cell r="B43" t="str">
            <v>Máquina de bancada universal para corte de chapa - 1,5 kW</v>
          </cell>
          <cell r="C43" t="str">
            <v>h</v>
          </cell>
          <cell r="D43">
            <v>4.0057</v>
          </cell>
          <cell r="E43">
            <v>2.3628999999999998</v>
          </cell>
        </row>
        <row r="44">
          <cell r="A44" t="str">
            <v>E9623</v>
          </cell>
          <cell r="B44" t="str">
            <v>Máquina de bancada guilhotina - 4 kW</v>
          </cell>
          <cell r="C44" t="str">
            <v>h</v>
          </cell>
          <cell r="D44">
            <v>7.2725999999999997</v>
          </cell>
          <cell r="E44">
            <v>4.29</v>
          </cell>
        </row>
        <row r="45">
          <cell r="A45" t="str">
            <v>E9643</v>
          </cell>
          <cell r="B45" t="str">
            <v>Equipamento de pintura a ar comprimido de pistola com caneca com capacidade de 1.000</v>
          </cell>
          <cell r="C45" t="str">
            <v>h</v>
          </cell>
          <cell r="D45">
            <v>0.3931</v>
          </cell>
          <cell r="E45">
            <v>0.25729999999999997</v>
          </cell>
        </row>
        <row r="46">
          <cell r="A46" t="str">
            <v>E9644</v>
          </cell>
          <cell r="B46" t="str">
            <v>Caminhão para pintura a frio com demarcador de faixas - 143 kW</v>
          </cell>
          <cell r="C46" t="str">
            <v>h</v>
          </cell>
          <cell r="D46">
            <v>256.44299999999998</v>
          </cell>
          <cell r="E46">
            <v>112.8867</v>
          </cell>
        </row>
        <row r="47">
          <cell r="A47" t="str">
            <v>E9645</v>
          </cell>
          <cell r="B47" t="str">
            <v>Caminhão aplicador de material termoplástico - 233 kW</v>
          </cell>
          <cell r="C47" t="str">
            <v>h</v>
          </cell>
          <cell r="D47">
            <v>355.22930000000002</v>
          </cell>
          <cell r="E47">
            <v>151.05600000000001</v>
          </cell>
        </row>
        <row r="48">
          <cell r="A48" t="str">
            <v>E9669</v>
          </cell>
          <cell r="B48" t="str">
            <v>Caminhão tanque com capacidade de 8.000 l - 188 kW</v>
          </cell>
          <cell r="C48" t="str">
            <v>h</v>
          </cell>
          <cell r="D48">
            <v>151.7921</v>
          </cell>
          <cell r="E48">
            <v>45.202300000000001</v>
          </cell>
        </row>
        <row r="49">
          <cell r="A49" t="str">
            <v>E9675</v>
          </cell>
          <cell r="B49" t="str">
            <v>Martelete perfurador/rompedor elétrico - 1,5 kW</v>
          </cell>
          <cell r="C49" t="str">
            <v>h</v>
          </cell>
          <cell r="D49">
            <v>0.57389999999999997</v>
          </cell>
          <cell r="E49">
            <v>0.29520000000000002</v>
          </cell>
        </row>
        <row r="50">
          <cell r="A50" t="str">
            <v>E9685</v>
          </cell>
          <cell r="B50" t="str">
            <v>Rolo compactador pé de carneiro vibratório autopropelido de 11,6 t - 82 kW</v>
          </cell>
          <cell r="C50" t="str">
            <v>h</v>
          </cell>
          <cell r="D50">
            <v>128.38239999999999</v>
          </cell>
          <cell r="E50">
            <v>58.241399999999999</v>
          </cell>
        </row>
        <row r="51">
          <cell r="A51" t="str">
            <v>E9686</v>
          </cell>
          <cell r="B51" t="str">
            <v>Caminhão carroceria com guindauto com capacidade de 20 t.m - 136 kW</v>
          </cell>
          <cell r="C51" t="str">
            <v>h</v>
          </cell>
          <cell r="D51">
            <v>183.1046</v>
          </cell>
          <cell r="E51">
            <v>73.3536</v>
          </cell>
        </row>
        <row r="52">
          <cell r="A52" t="str">
            <v>E9687</v>
          </cell>
          <cell r="B52" t="str">
            <v>Caminhão carroceria com capacidade de 5 t - 115 kW</v>
          </cell>
          <cell r="C52" t="str">
            <v>h</v>
          </cell>
          <cell r="D52">
            <v>85.477900000000005</v>
          </cell>
          <cell r="E52">
            <v>35.379899999999999</v>
          </cell>
        </row>
        <row r="53">
          <cell r="A53" t="str">
            <v>E9693</v>
          </cell>
          <cell r="B53" t="str">
            <v>Caminhão demarcador de faixas com sistema de pintura Spray - 115 kW</v>
          </cell>
          <cell r="C53" t="str">
            <v>h</v>
          </cell>
          <cell r="D53">
            <v>549.6508</v>
          </cell>
          <cell r="E53">
            <v>276.84620000000001</v>
          </cell>
        </row>
        <row r="54">
          <cell r="A54" t="str">
            <v>E9717</v>
          </cell>
          <cell r="B54" t="str">
            <v>Máquina policorte - 2,2 kW</v>
          </cell>
          <cell r="C54" t="str">
            <v>h</v>
          </cell>
          <cell r="D54">
            <v>0.1045</v>
          </cell>
          <cell r="E54">
            <v>6.8400000000000002E-2</v>
          </cell>
        </row>
        <row r="55">
          <cell r="A55" t="str">
            <v>E9762</v>
          </cell>
          <cell r="B55" t="str">
            <v>Rolo compactador de pneus autopropelido de 27 t - 85 kW</v>
          </cell>
          <cell r="C55" t="str">
            <v>h</v>
          </cell>
          <cell r="D55">
            <v>130.7501</v>
          </cell>
          <cell r="E55">
            <v>62.881599999999999</v>
          </cell>
        </row>
        <row r="56">
          <cell r="A56" t="str">
            <v>E9763</v>
          </cell>
          <cell r="B56" t="str">
            <v>Grupo gerador - 36/40 kVA</v>
          </cell>
          <cell r="C56" t="str">
            <v>h</v>
          </cell>
          <cell r="D56">
            <v>22.4832</v>
          </cell>
          <cell r="E56">
            <v>2.5806</v>
          </cell>
        </row>
        <row r="57">
          <cell r="A57" t="str">
            <v>MO</v>
          </cell>
          <cell r="B57">
            <v>0</v>
          </cell>
          <cell r="C57">
            <v>0</v>
          </cell>
          <cell r="D57">
            <v>0</v>
          </cell>
        </row>
        <row r="58">
          <cell r="A58">
            <v>0</v>
          </cell>
          <cell r="B58">
            <v>0</v>
          </cell>
          <cell r="C58">
            <v>0</v>
          </cell>
          <cell r="D58">
            <v>0</v>
          </cell>
        </row>
        <row r="59">
          <cell r="A59" t="str">
            <v>P9801</v>
          </cell>
          <cell r="B59" t="str">
            <v>Ajudante</v>
          </cell>
          <cell r="C59" t="str">
            <v>h</v>
          </cell>
          <cell r="D59">
            <v>21.244599999999998</v>
          </cell>
        </row>
        <row r="60">
          <cell r="A60" t="str">
            <v>P9804</v>
          </cell>
          <cell r="B60" t="str">
            <v>Apontador</v>
          </cell>
          <cell r="C60" t="str">
            <v>mês</v>
          </cell>
          <cell r="D60">
            <v>3765.5014000000001</v>
          </cell>
        </row>
        <row r="61">
          <cell r="A61" t="str">
            <v>MO</v>
          </cell>
          <cell r="B61">
            <v>0</v>
          </cell>
          <cell r="C61">
            <v>0</v>
          </cell>
          <cell r="D61">
            <v>0</v>
          </cell>
        </row>
        <row r="62">
          <cell r="A62">
            <v>0</v>
          </cell>
          <cell r="B62">
            <v>0</v>
          </cell>
          <cell r="C62">
            <v>0</v>
          </cell>
          <cell r="D62">
            <v>0</v>
          </cell>
        </row>
        <row r="63">
          <cell r="A63" t="str">
            <v>P9801</v>
          </cell>
          <cell r="B63" t="str">
            <v>Ajudante</v>
          </cell>
          <cell r="C63" t="str">
            <v>h</v>
          </cell>
          <cell r="D63">
            <v>21.244599999999998</v>
          </cell>
        </row>
        <row r="64">
          <cell r="A64" t="str">
            <v>P9804</v>
          </cell>
          <cell r="B64" t="str">
            <v>Apontador</v>
          </cell>
          <cell r="C64" t="str">
            <v>mês</v>
          </cell>
          <cell r="D64">
            <v>3765.5014000000001</v>
          </cell>
        </row>
        <row r="65">
          <cell r="A65" t="str">
            <v>P9805</v>
          </cell>
          <cell r="B65" t="str">
            <v>Armador</v>
          </cell>
          <cell r="C65" t="str">
            <v>h</v>
          </cell>
          <cell r="D65">
            <v>26.4754</v>
          </cell>
        </row>
        <row r="66">
          <cell r="A66" t="str">
            <v>P9806</v>
          </cell>
          <cell r="B66" t="str">
            <v>Auxiliar administrativo</v>
          </cell>
          <cell r="C66" t="str">
            <v>mês</v>
          </cell>
          <cell r="D66">
            <v>3814.9944999999998</v>
          </cell>
        </row>
        <row r="67">
          <cell r="A67" t="str">
            <v>P9808</v>
          </cell>
          <cell r="B67" t="str">
            <v>Capinteiro</v>
          </cell>
          <cell r="C67" t="str">
            <v>h</v>
          </cell>
          <cell r="D67">
            <v>23.955500000000001</v>
          </cell>
        </row>
        <row r="68">
          <cell r="A68" t="str">
            <v>P9809</v>
          </cell>
          <cell r="B68" t="str">
            <v>Encarregado administrativo</v>
          </cell>
          <cell r="C68" t="str">
            <v>mês</v>
          </cell>
          <cell r="D68">
            <v>10117.543100000001</v>
          </cell>
        </row>
        <row r="69">
          <cell r="A69" t="str">
            <v>P9819</v>
          </cell>
          <cell r="B69" t="str">
            <v>Engenheiro supervisor</v>
          </cell>
          <cell r="C69" t="str">
            <v>mês</v>
          </cell>
          <cell r="D69">
            <v>23335.858100000001</v>
          </cell>
        </row>
        <row r="70">
          <cell r="A70" t="str">
            <v>P9821</v>
          </cell>
          <cell r="B70" t="str">
            <v>Pedreiro</v>
          </cell>
          <cell r="C70" t="str">
            <v>h</v>
          </cell>
          <cell r="D70">
            <v>23.6737</v>
          </cell>
        </row>
        <row r="71">
          <cell r="A71" t="str">
            <v>P9822</v>
          </cell>
          <cell r="B71" t="str">
            <v>Pintor</v>
          </cell>
          <cell r="C71" t="str">
            <v>h</v>
          </cell>
          <cell r="D71">
            <v>26.4999</v>
          </cell>
        </row>
        <row r="72">
          <cell r="A72" t="str">
            <v>P9823</v>
          </cell>
          <cell r="B72" t="str">
            <v>Serralheiro</v>
          </cell>
          <cell r="C72" t="str">
            <v>h</v>
          </cell>
          <cell r="D72">
            <v>26.478000000000002</v>
          </cell>
        </row>
        <row r="73">
          <cell r="A73" t="str">
            <v>P9824</v>
          </cell>
          <cell r="B73" t="str">
            <v>Servente</v>
          </cell>
          <cell r="C73" t="str">
            <v>h</v>
          </cell>
          <cell r="D73">
            <v>18.2209</v>
          </cell>
        </row>
        <row r="74">
          <cell r="A74" t="str">
            <v>P9825</v>
          </cell>
          <cell r="B74" t="str">
            <v>Soldador</v>
          </cell>
          <cell r="C74" t="str">
            <v>h</v>
          </cell>
          <cell r="D74">
            <v>32.023800000000001</v>
          </cell>
        </row>
        <row r="75">
          <cell r="A75" t="str">
            <v>P9827</v>
          </cell>
          <cell r="B75" t="str">
            <v>Vigia</v>
          </cell>
          <cell r="C75" t="str">
            <v>mês</v>
          </cell>
          <cell r="D75">
            <v>3781.8539999999998</v>
          </cell>
        </row>
        <row r="76">
          <cell r="A76" t="str">
            <v>P9830</v>
          </cell>
          <cell r="B76" t="str">
            <v>Montador</v>
          </cell>
          <cell r="C76" t="str">
            <v>h</v>
          </cell>
          <cell r="D76">
            <v>28.715699999999998</v>
          </cell>
        </row>
        <row r="77">
          <cell r="A77" t="str">
            <v>P9833</v>
          </cell>
          <cell r="B77" t="str">
            <v>Auxiliar de laboratório</v>
          </cell>
          <cell r="C77" t="str">
            <v>mês</v>
          </cell>
          <cell r="D77">
            <v>4847.2487000000001</v>
          </cell>
        </row>
        <row r="78">
          <cell r="A78" t="str">
            <v>P9840</v>
          </cell>
          <cell r="B78" t="str">
            <v>Encarregado geral</v>
          </cell>
          <cell r="C78" t="str">
            <v>mês</v>
          </cell>
          <cell r="D78">
            <v>11407.0414</v>
          </cell>
        </row>
        <row r="79">
          <cell r="A79" t="str">
            <v>P9842</v>
          </cell>
          <cell r="B79" t="str">
            <v>Faxineiro</v>
          </cell>
          <cell r="C79" t="str">
            <v>mês</v>
          </cell>
          <cell r="D79">
            <v>3989.4078</v>
          </cell>
        </row>
        <row r="80">
          <cell r="A80" t="str">
            <v>P9853</v>
          </cell>
          <cell r="B80" t="str">
            <v>Pré-marcador</v>
          </cell>
          <cell r="C80" t="str">
            <v>h</v>
          </cell>
          <cell r="D80">
            <v>21.095300000000002</v>
          </cell>
        </row>
        <row r="81">
          <cell r="A81" t="str">
            <v>P9858</v>
          </cell>
          <cell r="B81" t="str">
            <v>Laboratorista</v>
          </cell>
          <cell r="C81" t="str">
            <v>mês</v>
          </cell>
          <cell r="D81">
            <v>5276.2048000000004</v>
          </cell>
        </row>
        <row r="82">
          <cell r="A82" t="str">
            <v>P9864</v>
          </cell>
          <cell r="B82" t="str">
            <v>Engenheiro de segurança do trabalho</v>
          </cell>
          <cell r="C82" t="str">
            <v>mês</v>
          </cell>
          <cell r="D82">
            <v>19201.784199999998</v>
          </cell>
        </row>
        <row r="83">
          <cell r="A83" t="str">
            <v>P9867</v>
          </cell>
          <cell r="B83" t="str">
            <v>Técnico especializado</v>
          </cell>
          <cell r="C83" t="str">
            <v>mês</v>
          </cell>
          <cell r="D83">
            <v>7432.1274000000003</v>
          </cell>
        </row>
        <row r="84">
          <cell r="A84" t="str">
            <v>P9875</v>
          </cell>
          <cell r="B84" t="str">
            <v>Encarregado de turma</v>
          </cell>
          <cell r="C84" t="str">
            <v>mês</v>
          </cell>
          <cell r="D84">
            <v>5182.3654999999999</v>
          </cell>
        </row>
        <row r="85">
          <cell r="A85" t="str">
            <v>P9876</v>
          </cell>
          <cell r="B85" t="str">
            <v>Técnico de segurança do trabalho</v>
          </cell>
          <cell r="C85" t="str">
            <v>mês</v>
          </cell>
          <cell r="D85">
            <v>6319.7030000000004</v>
          </cell>
        </row>
        <row r="86">
          <cell r="A86" t="str">
            <v>P9878</v>
          </cell>
          <cell r="B86" t="str">
            <v>Secretária</v>
          </cell>
          <cell r="C86" t="str">
            <v>mês</v>
          </cell>
          <cell r="D86">
            <v>6138.4489000000003</v>
          </cell>
        </row>
        <row r="87">
          <cell r="A87" t="str">
            <v>P9883</v>
          </cell>
          <cell r="B87" t="str">
            <v>Chefe do setor administrativo</v>
          </cell>
          <cell r="C87" t="str">
            <v>mês</v>
          </cell>
          <cell r="D87">
            <v>10133.722299999999</v>
          </cell>
        </row>
        <row r="88">
          <cell r="A88" t="str">
            <v>P9893</v>
          </cell>
          <cell r="B88" t="str">
            <v>Encarregado de pavimentação</v>
          </cell>
          <cell r="C88" t="str">
            <v>mês</v>
          </cell>
          <cell r="D88">
            <v>7771.2901000000002</v>
          </cell>
        </row>
        <row r="89">
          <cell r="A89" t="str">
            <v>P9896</v>
          </cell>
          <cell r="B89" t="str">
            <v>Porteiro</v>
          </cell>
          <cell r="C89" t="str">
            <v>mês</v>
          </cell>
          <cell r="D89">
            <v>3979.1111000000001</v>
          </cell>
        </row>
        <row r="90">
          <cell r="A90" t="str">
            <v>P9916</v>
          </cell>
          <cell r="B90" t="str">
            <v>Encarregado de conservação rodoviária</v>
          </cell>
          <cell r="C90" t="str">
            <v>mês</v>
          </cell>
          <cell r="D90">
            <v>7771.2901000000002</v>
          </cell>
        </row>
        <row r="91">
          <cell r="A91" t="str">
            <v>P9948</v>
          </cell>
          <cell r="B91" t="str">
            <v>Motorista de veículo leve - mensalista</v>
          </cell>
          <cell r="C91" t="str">
            <v>mês</v>
          </cell>
          <cell r="D91">
            <v>4575.4360999999999</v>
          </cell>
        </row>
        <row r="92">
          <cell r="A92" t="str">
            <v>P9949</v>
          </cell>
          <cell r="B92" t="str">
            <v>Topógrafo</v>
          </cell>
          <cell r="C92" t="str">
            <v>mês</v>
          </cell>
          <cell r="D92">
            <v>5778.1175000000003</v>
          </cell>
        </row>
        <row r="93">
          <cell r="A93" t="str">
            <v>P9950</v>
          </cell>
          <cell r="B93" t="str">
            <v>Auxiliar de topografia</v>
          </cell>
          <cell r="C93" t="str">
            <v>mês</v>
          </cell>
          <cell r="D93">
            <v>4863.5009</v>
          </cell>
        </row>
        <row r="94">
          <cell r="A94" t="str">
            <v>P9952</v>
          </cell>
          <cell r="B94" t="str">
            <v>Pedreiro - mensalista</v>
          </cell>
          <cell r="C94" t="str">
            <v>mês</v>
          </cell>
          <cell r="D94">
            <v>4383.3074999999999</v>
          </cell>
        </row>
        <row r="95">
          <cell r="A95" t="str">
            <v>P9953</v>
          </cell>
          <cell r="B95" t="str">
            <v>Eletricista - mensalista</v>
          </cell>
          <cell r="C95" t="str">
            <v>mês</v>
          </cell>
          <cell r="D95">
            <v>5091.2376000000004</v>
          </cell>
        </row>
        <row r="96">
          <cell r="A96" t="str">
            <v>P9954</v>
          </cell>
          <cell r="B96" t="str">
            <v>Servente - mensalista</v>
          </cell>
          <cell r="C96" t="str">
            <v>mês</v>
          </cell>
          <cell r="D96">
            <v>3373.6954000000001</v>
          </cell>
        </row>
        <row r="97">
          <cell r="A97" t="str">
            <v>P9955</v>
          </cell>
          <cell r="B97" t="str">
            <v>Engenheiro chefe</v>
          </cell>
          <cell r="C97" t="str">
            <v>mês</v>
          </cell>
          <cell r="D97">
            <v>33564.296300000002</v>
          </cell>
        </row>
        <row r="98">
          <cell r="A98" t="str">
            <v>M0008</v>
          </cell>
          <cell r="B98" t="str">
            <v>Detegente</v>
          </cell>
          <cell r="C98" t="str">
            <v>l</v>
          </cell>
          <cell r="D98">
            <v>3.1977000000000002</v>
          </cell>
        </row>
        <row r="99">
          <cell r="A99" t="str">
            <v>M0004</v>
          </cell>
          <cell r="B99" t="str">
            <v>Aço CA 50</v>
          </cell>
          <cell r="C99" t="str">
            <v>kg</v>
          </cell>
          <cell r="D99">
            <v>4.3015999999999996</v>
          </cell>
        </row>
        <row r="100">
          <cell r="A100" t="str">
            <v>MAT</v>
          </cell>
          <cell r="B100">
            <v>0</v>
          </cell>
          <cell r="C100">
            <v>0</v>
          </cell>
          <cell r="D100">
            <v>16</v>
          </cell>
        </row>
        <row r="101">
          <cell r="A101">
            <v>0</v>
          </cell>
          <cell r="B101">
            <v>0</v>
          </cell>
          <cell r="C101">
            <v>0</v>
          </cell>
          <cell r="D101">
            <v>0</v>
          </cell>
        </row>
        <row r="102">
          <cell r="A102" t="str">
            <v>M0008</v>
          </cell>
          <cell r="B102" t="str">
            <v>Detegente</v>
          </cell>
          <cell r="C102" t="str">
            <v>l</v>
          </cell>
          <cell r="D102">
            <v>3.1977000000000002</v>
          </cell>
        </row>
        <row r="103">
          <cell r="A103" t="str">
            <v>M0004</v>
          </cell>
          <cell r="B103" t="str">
            <v>Aço CA 50</v>
          </cell>
          <cell r="C103" t="str">
            <v>kg</v>
          </cell>
          <cell r="D103">
            <v>4.3015999999999996</v>
          </cell>
        </row>
        <row r="104">
          <cell r="A104" t="str">
            <v>M0041</v>
          </cell>
          <cell r="B104" t="str">
            <v>Container de 1 TEU com 2 banheiros</v>
          </cell>
          <cell r="C104" t="str">
            <v>un</v>
          </cell>
          <cell r="D104">
            <v>35210.558299999997</v>
          </cell>
        </row>
        <row r="105">
          <cell r="A105" t="str">
            <v>M0042</v>
          </cell>
          <cell r="B105" t="str">
            <v>Container de 1 TEU com janela</v>
          </cell>
          <cell r="C105" t="str">
            <v>un</v>
          </cell>
          <cell r="D105">
            <v>26369.922399999999</v>
          </cell>
        </row>
        <row r="106">
          <cell r="A106" t="str">
            <v>M0045</v>
          </cell>
          <cell r="B106" t="str">
            <v>Barreira plástica monobloco para canalização de trânsito de 101 x 50 x 55 cm</v>
          </cell>
          <cell r="C106" t="str">
            <v>un</v>
          </cell>
          <cell r="D106">
            <v>845.02</v>
          </cell>
        </row>
        <row r="107">
          <cell r="A107" t="str">
            <v>M0047</v>
          </cell>
          <cell r="B107" t="str">
            <v>Cone plástico de sinalização - NBR 15.071</v>
          </cell>
          <cell r="C107" t="str">
            <v>un</v>
          </cell>
          <cell r="D107">
            <v>53.632399999999997</v>
          </cell>
        </row>
        <row r="108">
          <cell r="A108" t="str">
            <v>M0049</v>
          </cell>
          <cell r="B108" t="str">
            <v>Delimitador de tráfego flexível com duas faixas refletivas com chumbador - D = 20 cm e H = 80 cm</v>
          </cell>
          <cell r="C108" t="str">
            <v>un</v>
          </cell>
          <cell r="D108">
            <v>183.72749999999999</v>
          </cell>
        </row>
        <row r="109">
          <cell r="A109" t="str">
            <v>M0056</v>
          </cell>
          <cell r="B109" t="str">
            <v>Ferramenta de corte para removedora de faixa de sinalização (Smith Cutter)</v>
          </cell>
          <cell r="C109" t="str">
            <v>un</v>
          </cell>
          <cell r="D109">
            <v>5104.1957000000002</v>
          </cell>
        </row>
        <row r="110">
          <cell r="A110" t="str">
            <v>M0057</v>
          </cell>
          <cell r="B110" t="str">
            <v>Container de 1 TEU duplo (6,0 m x 4,88 m) com janela</v>
          </cell>
          <cell r="C110" t="str">
            <v>un</v>
          </cell>
          <cell r="D110">
            <v>49578.176700000004</v>
          </cell>
        </row>
        <row r="111">
          <cell r="A111" t="str">
            <v>M0058</v>
          </cell>
          <cell r="B111" t="str">
            <v>Container de 1 TEU duplo (6,0 m x 4,88 m) com janela e 2 lavabos</v>
          </cell>
          <cell r="C111" t="str">
            <v>un</v>
          </cell>
          <cell r="D111">
            <v>52802.359900000003</v>
          </cell>
        </row>
        <row r="112">
          <cell r="A112" t="str">
            <v>M0059</v>
          </cell>
          <cell r="B112" t="str">
            <v>Container de 1 TEU revestimento térmico (ar condicionado) com janela e 1 banheiro</v>
          </cell>
          <cell r="C112" t="str">
            <v>un</v>
          </cell>
          <cell r="D112">
            <v>31534.356400000001</v>
          </cell>
        </row>
        <row r="113">
          <cell r="A113" t="str">
            <v>M0060</v>
          </cell>
          <cell r="B113" t="str">
            <v>Container 3/4 de 1 TEU com janela</v>
          </cell>
          <cell r="C113" t="str">
            <v>un</v>
          </cell>
          <cell r="D113">
            <v>20548.126100000001</v>
          </cell>
        </row>
        <row r="114">
          <cell r="A114" t="str">
            <v>M0065</v>
          </cell>
          <cell r="B114" t="str">
            <v>Container 3/4 de 1 TEU com janela e 1 banheiro</v>
          </cell>
          <cell r="C114" t="str">
            <v>un</v>
          </cell>
          <cell r="D114">
            <v>23827.4611</v>
          </cell>
        </row>
        <row r="115">
          <cell r="A115" t="str">
            <v>M0065</v>
          </cell>
          <cell r="B115" t="str">
            <v>Container 3/4 de 1 TEU com janela e 1 banheiro</v>
          </cell>
          <cell r="C115" t="str">
            <v>un</v>
          </cell>
          <cell r="D115">
            <v>23827.4611</v>
          </cell>
        </row>
        <row r="116">
          <cell r="A116" t="str">
            <v>M0066</v>
          </cell>
          <cell r="B116" t="str">
            <v>Container de 2 TEU revestimento térmico (ar condicionado) com janela e 1 lavabo</v>
          </cell>
          <cell r="C116" t="str">
            <v>un</v>
          </cell>
          <cell r="D116">
            <v>42911.224399999999</v>
          </cell>
        </row>
        <row r="117">
          <cell r="A117" t="str">
            <v>M0075</v>
          </cell>
          <cell r="B117" t="str">
            <v>Arame recozido 18 BWG</v>
          </cell>
          <cell r="C117" t="str">
            <v>kg</v>
          </cell>
          <cell r="D117">
            <v>5.5651999999999999</v>
          </cell>
        </row>
        <row r="118">
          <cell r="A118" t="str">
            <v>M0076</v>
          </cell>
          <cell r="B118" t="str">
            <v>Disco de corte para policorte - D = 30 cm</v>
          </cell>
          <cell r="C118" t="str">
            <v>un</v>
          </cell>
          <cell r="D118">
            <v>12.9993</v>
          </cell>
        </row>
        <row r="119">
          <cell r="A119" t="str">
            <v>M0082</v>
          </cell>
          <cell r="B119" t="str">
            <v>Areia média lavada</v>
          </cell>
          <cell r="C119" t="str">
            <v>m³</v>
          </cell>
          <cell r="D119">
            <v>108.4371</v>
          </cell>
        </row>
        <row r="120">
          <cell r="A120" t="str">
            <v>M0104</v>
          </cell>
          <cell r="B120" t="str">
            <v>Asfalto diluído CM 30</v>
          </cell>
          <cell r="C120" t="str">
            <v>ton</v>
          </cell>
          <cell r="D120">
            <v>0</v>
          </cell>
        </row>
        <row r="121">
          <cell r="A121" t="str">
            <v>M0191</v>
          </cell>
          <cell r="B121" t="str">
            <v>Brita 1</v>
          </cell>
          <cell r="C121" t="str">
            <v>m³</v>
          </cell>
          <cell r="D121">
            <v>75.694199999999995</v>
          </cell>
        </row>
        <row r="122">
          <cell r="A122" t="str">
            <v>M0192</v>
          </cell>
          <cell r="B122" t="str">
            <v>Brita 2</v>
          </cell>
          <cell r="C122" t="str">
            <v>m³</v>
          </cell>
          <cell r="D122">
            <v>72.628200000000007</v>
          </cell>
        </row>
        <row r="123">
          <cell r="A123" t="str">
            <v>M0284</v>
          </cell>
          <cell r="B123" t="str">
            <v>Caibro de pinho de 7,5 x 7,5 cm</v>
          </cell>
          <cell r="C123" t="str">
            <v>m</v>
          </cell>
          <cell r="D123">
            <v>26.513400000000001</v>
          </cell>
        </row>
        <row r="124">
          <cell r="A124" t="str">
            <v>M0310</v>
          </cell>
          <cell r="B124" t="str">
            <v>Peça de madeira de 2,5 x 7,5 cm</v>
          </cell>
          <cell r="C124" t="str">
            <v>m</v>
          </cell>
          <cell r="D124">
            <v>3.3033999999999999</v>
          </cell>
        </row>
        <row r="125">
          <cell r="A125" t="str">
            <v>M0345</v>
          </cell>
          <cell r="B125" t="str">
            <v>Cal hidratada</v>
          </cell>
          <cell r="C125" t="str">
            <v>kg</v>
          </cell>
          <cell r="D125">
            <v>0.33589999999999998</v>
          </cell>
        </row>
        <row r="126">
          <cell r="A126" t="str">
            <v>M0366</v>
          </cell>
          <cell r="B126" t="str">
            <v>Cantoneira de aço galvanizado ASTM A36</v>
          </cell>
          <cell r="C126" t="str">
            <v>kg</v>
          </cell>
          <cell r="D126">
            <v>4.6474000000000002</v>
          </cell>
        </row>
        <row r="127">
          <cell r="A127" t="str">
            <v>M0412</v>
          </cell>
          <cell r="B127" t="str">
            <v>Chumbador para concreto Tecbolt de 16 mm</v>
          </cell>
          <cell r="C127" t="str">
            <v>un</v>
          </cell>
          <cell r="D127">
            <v>10.16</v>
          </cell>
        </row>
        <row r="128">
          <cell r="A128" t="str">
            <v>M0424</v>
          </cell>
          <cell r="B128" t="str">
            <v>Cimento Portland CP II - 32</v>
          </cell>
          <cell r="C128" t="str">
            <v>kg</v>
          </cell>
          <cell r="D128">
            <v>0.34250000000000003</v>
          </cell>
        </row>
        <row r="129">
          <cell r="A129" t="str">
            <v>M0560</v>
          </cell>
          <cell r="B129" t="str">
            <v>Desmoldante para formas</v>
          </cell>
          <cell r="C129" t="str">
            <v>l</v>
          </cell>
          <cell r="D129">
            <v>8.2110000000000003</v>
          </cell>
        </row>
        <row r="130">
          <cell r="A130" t="str">
            <v>M0771</v>
          </cell>
          <cell r="B130" t="str">
            <v>Cavalete em polietileno zebrado com faixa refletiva</v>
          </cell>
          <cell r="C130" t="str">
            <v>un</v>
          </cell>
          <cell r="D130">
            <v>280</v>
          </cell>
        </row>
        <row r="131">
          <cell r="A131" t="str">
            <v>M0783</v>
          </cell>
          <cell r="B131" t="str">
            <v>Massa asfáltica comercial sem Ligante</v>
          </cell>
          <cell r="C131" t="str">
            <v>ton</v>
          </cell>
          <cell r="D131">
            <v>148.51</v>
          </cell>
        </row>
        <row r="132">
          <cell r="A132" t="str">
            <v>M0787</v>
          </cell>
          <cell r="B132" t="str">
            <v>Suporte em aço carbono galvanizado perfil "C"</v>
          </cell>
          <cell r="C132" t="str">
            <v>kg</v>
          </cell>
          <cell r="D132">
            <v>14.1</v>
          </cell>
        </row>
        <row r="133">
          <cell r="A133" t="str">
            <v>M0789</v>
          </cell>
          <cell r="B133" t="str">
            <v>Conjunto de cantoneiras e parafusos para fixação de placas</v>
          </cell>
          <cell r="C133" t="str">
            <v>kg</v>
          </cell>
          <cell r="D133">
            <v>9.5</v>
          </cell>
        </row>
        <row r="134">
          <cell r="A134" t="str">
            <v>M0793</v>
          </cell>
          <cell r="B134" t="str">
            <v>Semipórtico metálico para vão de 4,9 m e vento de 35 m/s</v>
          </cell>
          <cell r="C134" t="str">
            <v>un</v>
          </cell>
          <cell r="D134">
            <v>17482.796999999999</v>
          </cell>
        </row>
        <row r="135">
          <cell r="A135" t="str">
            <v>M0808A</v>
          </cell>
          <cell r="B135" t="str">
            <v>Brita Comercial</v>
          </cell>
          <cell r="C135" t="str">
            <v>m³</v>
          </cell>
          <cell r="D135">
            <v>69.0702</v>
          </cell>
        </row>
        <row r="136">
          <cell r="A136" t="str">
            <v>M0945</v>
          </cell>
          <cell r="B136" t="str">
            <v>Parafuso com porca e arruela de pressão - D = 1/4"</v>
          </cell>
          <cell r="C136" t="str">
            <v>cj</v>
          </cell>
          <cell r="D136">
            <v>0.49559999999999998</v>
          </cell>
        </row>
        <row r="137">
          <cell r="A137" t="str">
            <v>M0947</v>
          </cell>
          <cell r="B137" t="str">
            <v>Parafuso com porca e arruela de pressão - D = 10 mm</v>
          </cell>
          <cell r="C137" t="str">
            <v>cj</v>
          </cell>
          <cell r="D137">
            <v>1.3112999999999999</v>
          </cell>
        </row>
        <row r="138">
          <cell r="A138" t="str">
            <v>M1079</v>
          </cell>
          <cell r="B138" t="str">
            <v>Parafuso autoatarrachante com arruelas de vedação - D = 6,3 mm</v>
          </cell>
          <cell r="C138" t="str">
            <v>un</v>
          </cell>
          <cell r="D138">
            <v>0.3377</v>
          </cell>
        </row>
        <row r="139">
          <cell r="A139" t="str">
            <v>M1097</v>
          </cell>
          <cell r="B139" t="str">
            <v>Pedra de mão</v>
          </cell>
          <cell r="C139" t="str">
            <v>m³</v>
          </cell>
          <cell r="D139">
            <v>67.712500000000006</v>
          </cell>
        </row>
        <row r="140">
          <cell r="A140" t="str">
            <v>M1204</v>
          </cell>
          <cell r="B140" t="str">
            <v>Pórtico metálico para vão de 13,6 m e vento de 35 m/s</v>
          </cell>
          <cell r="C140" t="str">
            <v>m³</v>
          </cell>
          <cell r="D140">
            <v>37104.248</v>
          </cell>
        </row>
        <row r="141">
          <cell r="A141" t="str">
            <v>M1205</v>
          </cell>
          <cell r="B141" t="str">
            <v>Prego de ferro</v>
          </cell>
          <cell r="C141" t="str">
            <v>kg</v>
          </cell>
          <cell r="D141">
            <v>9.1806999999999999</v>
          </cell>
        </row>
        <row r="142">
          <cell r="A142" t="str">
            <v>M1260</v>
          </cell>
          <cell r="B142" t="str">
            <v>Tacha refletiva metálica monodirecional com um pino</v>
          </cell>
          <cell r="C142" t="str">
            <v>un</v>
          </cell>
          <cell r="D142">
            <v>14.703099999999999</v>
          </cell>
        </row>
        <row r="143">
          <cell r="A143" t="str">
            <v>M1367</v>
          </cell>
          <cell r="B143" t="str">
            <v>Chapa de aço galvanizado</v>
          </cell>
          <cell r="C143" t="str">
            <v>kg</v>
          </cell>
          <cell r="D143">
            <v>7.55</v>
          </cell>
        </row>
        <row r="144">
          <cell r="A144" t="str">
            <v>M1358</v>
          </cell>
          <cell r="B144" t="str">
            <v>Sarrafo em madeira de terceira de 2,5 x 5 cm</v>
          </cell>
          <cell r="C144" t="str">
            <v>m</v>
          </cell>
          <cell r="D144">
            <v>1.5911999999999999</v>
          </cell>
        </row>
        <row r="145">
          <cell r="A145" t="str">
            <v>M1397</v>
          </cell>
          <cell r="B145" t="str">
            <v>Eletrodo E60 xx</v>
          </cell>
          <cell r="C145" t="str">
            <v>kg</v>
          </cell>
          <cell r="D145">
            <v>22.018000000000001</v>
          </cell>
        </row>
        <row r="146">
          <cell r="A146" t="str">
            <v>M1429</v>
          </cell>
          <cell r="B146" t="str">
            <v>Tábua de pinho de terceira - E = 2,5 cm</v>
          </cell>
          <cell r="C146" t="str">
            <v>m²</v>
          </cell>
          <cell r="D146">
            <v>25.08</v>
          </cell>
        </row>
        <row r="147">
          <cell r="A147" t="str">
            <v>M1566</v>
          </cell>
          <cell r="B147" t="str">
            <v>Tacha refletiva metálica bidirecional com um pino</v>
          </cell>
          <cell r="C147" t="str">
            <v>un</v>
          </cell>
          <cell r="D147">
            <v>19.719000000000001</v>
          </cell>
        </row>
        <row r="148">
          <cell r="A148" t="str">
            <v>M1585</v>
          </cell>
          <cell r="B148" t="str">
            <v>Massa termoplástica para aplicação em alto relevo</v>
          </cell>
          <cell r="C148" t="str">
            <v>kg</v>
          </cell>
          <cell r="D148">
            <v>8.8375000000000004</v>
          </cell>
        </row>
        <row r="149">
          <cell r="A149" t="str">
            <v>M1624</v>
          </cell>
          <cell r="B149" t="str">
            <v>Suporte polimérico ecológico maciço para placa de sinalização - seção quadrada de 8 cm</v>
          </cell>
          <cell r="C149" t="str">
            <v>m</v>
          </cell>
          <cell r="D149">
            <v>168.5668</v>
          </cell>
        </row>
        <row r="150">
          <cell r="A150" t="str">
            <v>M1662</v>
          </cell>
          <cell r="B150" t="str">
            <v>Suporte em madeira de eucalipto tratado de 8 x 8 cm</v>
          </cell>
          <cell r="C150" t="str">
            <v>m</v>
          </cell>
          <cell r="D150">
            <v>13.039099999999999</v>
          </cell>
        </row>
        <row r="151">
          <cell r="A151" t="str">
            <v>M2097</v>
          </cell>
          <cell r="B151" t="str">
            <v>Emulsão asfáltica RR-2C</v>
          </cell>
          <cell r="C151" t="str">
            <v>ton</v>
          </cell>
          <cell r="D151">
            <v>0</v>
          </cell>
        </row>
        <row r="152">
          <cell r="A152" t="str">
            <v>M1968</v>
          </cell>
          <cell r="B152" t="str">
            <v>Defensa metálica semi-maleável simples</v>
          </cell>
          <cell r="C152" t="str">
            <v>un</v>
          </cell>
          <cell r="D152">
            <v>882.64</v>
          </cell>
        </row>
        <row r="153">
          <cell r="A153" t="str">
            <v>M1971</v>
          </cell>
          <cell r="B153" t="str">
            <v>Módulo de transição de defensa metálica para barreira New Jersey</v>
          </cell>
          <cell r="C153" t="str">
            <v>un</v>
          </cell>
          <cell r="D153">
            <v>4944.9205000000002</v>
          </cell>
        </row>
        <row r="154">
          <cell r="A154" t="str">
            <v>M1976</v>
          </cell>
          <cell r="B154" t="str">
            <v>Terminal aéreo de defensa metálica (tipo A - NBR 6.971)</v>
          </cell>
          <cell r="C154" t="str">
            <v>un</v>
          </cell>
          <cell r="D154">
            <v>227.28</v>
          </cell>
        </row>
        <row r="155">
          <cell r="A155" t="str">
            <v>M2018</v>
          </cell>
          <cell r="B155" t="str">
            <v>Gastalho de 10 x 2 cm</v>
          </cell>
          <cell r="C155" t="str">
            <v>m</v>
          </cell>
          <cell r="D155">
            <v>2.6490999999999998</v>
          </cell>
        </row>
        <row r="156">
          <cell r="A156" t="str">
            <v>M2027</v>
          </cell>
          <cell r="B156" t="str">
            <v>Tinta refletiva acrílica</v>
          </cell>
          <cell r="C156" t="str">
            <v>l</v>
          </cell>
          <cell r="D156">
            <v>30.42</v>
          </cell>
        </row>
        <row r="157">
          <cell r="A157" t="str">
            <v>M2034</v>
          </cell>
          <cell r="B157" t="str">
            <v>Solvente para tinta à base de resina acrílica</v>
          </cell>
          <cell r="C157" t="str">
            <v>l</v>
          </cell>
          <cell r="D157">
            <v>9.6707999999999998</v>
          </cell>
        </row>
        <row r="158">
          <cell r="A158" t="str">
            <v>M2036</v>
          </cell>
          <cell r="B158" t="str">
            <v>Tinta à base de resina acrílica emulsão em água</v>
          </cell>
          <cell r="C158" t="str">
            <v>l</v>
          </cell>
          <cell r="D158">
            <v>16.442699999999999</v>
          </cell>
        </row>
        <row r="159">
          <cell r="A159" t="str">
            <v>M2037</v>
          </cell>
          <cell r="B159" t="str">
            <v>Microesferas de vidro refletiva tipo I-B</v>
          </cell>
          <cell r="C159" t="str">
            <v>kg</v>
          </cell>
          <cell r="D159">
            <v>5.7896000000000001</v>
          </cell>
        </row>
        <row r="160">
          <cell r="A160" t="str">
            <v>M2038</v>
          </cell>
          <cell r="B160" t="str">
            <v>Microesferas de vidro refletiva tipo II-A</v>
          </cell>
          <cell r="C160" t="str">
            <v>kg</v>
          </cell>
          <cell r="D160">
            <v>5.7779999999999996</v>
          </cell>
        </row>
        <row r="161">
          <cell r="A161" t="str">
            <v>M2039</v>
          </cell>
          <cell r="B161" t="str">
            <v>Massa termoplástica para extrusão</v>
          </cell>
          <cell r="C161" t="str">
            <v>kg</v>
          </cell>
          <cell r="D161">
            <v>10.7242</v>
          </cell>
        </row>
        <row r="162">
          <cell r="A162" t="str">
            <v>M2040</v>
          </cell>
          <cell r="B162" t="str">
            <v>Massa termoplástica para aspersão</v>
          </cell>
          <cell r="C162" t="str">
            <v>kg</v>
          </cell>
          <cell r="D162">
            <v>10.527900000000001</v>
          </cell>
        </row>
        <row r="163">
          <cell r="A163" t="str">
            <v>M2041</v>
          </cell>
          <cell r="B163" t="str">
            <v>Cola poliester</v>
          </cell>
          <cell r="C163" t="str">
            <v>kg</v>
          </cell>
          <cell r="D163">
            <v>20.713000000000001</v>
          </cell>
        </row>
        <row r="164">
          <cell r="A164" t="str">
            <v>M2044</v>
          </cell>
          <cell r="B164" t="str">
            <v>Tinta para pré-marcação</v>
          </cell>
          <cell r="C164" t="str">
            <v>l</v>
          </cell>
          <cell r="D164">
            <v>16.442699999999999</v>
          </cell>
        </row>
        <row r="165">
          <cell r="A165" t="str">
            <v>M2045</v>
          </cell>
          <cell r="B165" t="str">
            <v>Microesferas de vidro refletiva tipo II-C</v>
          </cell>
          <cell r="C165" t="str">
            <v>kg</v>
          </cell>
          <cell r="D165">
            <v>6.2549000000000001</v>
          </cell>
        </row>
        <row r="166">
          <cell r="A166" t="str">
            <v>M2083</v>
          </cell>
          <cell r="B166" t="str">
            <v>Tacha refletiva monodirecional</v>
          </cell>
          <cell r="C166" t="str">
            <v>un</v>
          </cell>
          <cell r="D166">
            <v>10.5015</v>
          </cell>
        </row>
        <row r="167">
          <cell r="A167" t="str">
            <v>M2084</v>
          </cell>
          <cell r="B167" t="str">
            <v>Tacha refletiva bidirecional</v>
          </cell>
          <cell r="C167" t="str">
            <v>un</v>
          </cell>
          <cell r="D167">
            <v>12.302300000000001</v>
          </cell>
        </row>
        <row r="168">
          <cell r="A168" t="str">
            <v>M2085</v>
          </cell>
          <cell r="B168" t="str">
            <v>Tachão refletivo monodirecional</v>
          </cell>
          <cell r="C168" t="str">
            <v>un</v>
          </cell>
          <cell r="D168">
            <v>27.2408</v>
          </cell>
        </row>
        <row r="169">
          <cell r="A169" t="str">
            <v>M2086</v>
          </cell>
          <cell r="B169" t="str">
            <v>Tachão refletivo bidirecional</v>
          </cell>
          <cell r="C169" t="str">
            <v>un</v>
          </cell>
          <cell r="D169">
            <v>28.244599999999998</v>
          </cell>
        </row>
        <row r="170">
          <cell r="A170" t="str">
            <v>M2128</v>
          </cell>
          <cell r="B170" t="str">
            <v>Tinta esmalte sintético</v>
          </cell>
          <cell r="C170" t="str">
            <v>l</v>
          </cell>
          <cell r="D170">
            <v>29.3644</v>
          </cell>
        </row>
        <row r="171">
          <cell r="A171" t="str">
            <v>M2388</v>
          </cell>
          <cell r="B171" t="str">
            <v>Broca de widia de 5/8"</v>
          </cell>
          <cell r="C171" t="str">
            <v>un</v>
          </cell>
          <cell r="D171">
            <v>35.240600000000001</v>
          </cell>
        </row>
        <row r="172">
          <cell r="A172" t="str">
            <v>M2979</v>
          </cell>
          <cell r="B172" t="str">
            <v>Chumbador em aço CA 25</v>
          </cell>
          <cell r="C172" t="str">
            <v>kg</v>
          </cell>
          <cell r="D172">
            <v>4.0350999999999999</v>
          </cell>
        </row>
        <row r="173">
          <cell r="A173" t="str">
            <v>M3126</v>
          </cell>
          <cell r="B173" t="str">
            <v>Barra de aço galvanizado</v>
          </cell>
          <cell r="C173" t="str">
            <v>kg</v>
          </cell>
          <cell r="D173">
            <v>5.6706000000000003</v>
          </cell>
        </row>
        <row r="174">
          <cell r="A174" t="str">
            <v>M3153</v>
          </cell>
          <cell r="B174" t="str">
            <v>Tinta poliester em pó</v>
          </cell>
          <cell r="C174" t="str">
            <v>kg</v>
          </cell>
          <cell r="D174">
            <v>35.685899999999997</v>
          </cell>
        </row>
        <row r="175">
          <cell r="A175" t="str">
            <v>M3230</v>
          </cell>
          <cell r="B175" t="str">
            <v>Chapa de poliester reforçada com fibra de vidro de 2 mm</v>
          </cell>
          <cell r="C175" t="str">
            <v>m²</v>
          </cell>
          <cell r="D175">
            <v>61.2273</v>
          </cell>
        </row>
        <row r="176">
          <cell r="A176" t="str">
            <v>M3233</v>
          </cell>
          <cell r="B176" t="str">
            <v>Fita adesiva estrutural dupla-face de 25 x 2 mm</v>
          </cell>
          <cell r="C176" t="str">
            <v>m</v>
          </cell>
          <cell r="D176">
            <v>12.031499999999999</v>
          </cell>
        </row>
        <row r="177">
          <cell r="A177" t="str">
            <v>M3234</v>
          </cell>
          <cell r="B177" t="str">
            <v>Cantoneira em aço de abas iguais de 1 1/4" x 1/8"</v>
          </cell>
          <cell r="C177" t="str">
            <v>m</v>
          </cell>
          <cell r="D177">
            <v>7.4151999999999996</v>
          </cell>
        </row>
        <row r="178">
          <cell r="A178" t="str">
            <v>M3235</v>
          </cell>
          <cell r="B178" t="str">
            <v>Película retrorrefletiva tipo I</v>
          </cell>
          <cell r="C178" t="str">
            <v>m²</v>
          </cell>
          <cell r="D178">
            <v>100.1859</v>
          </cell>
        </row>
        <row r="179">
          <cell r="A179" t="str">
            <v>M3237</v>
          </cell>
          <cell r="B179" t="str">
            <v>Película retrorrefletiva tipo III</v>
          </cell>
          <cell r="C179" t="str">
            <v>m²</v>
          </cell>
          <cell r="D179">
            <v>135.5942</v>
          </cell>
        </row>
        <row r="180">
          <cell r="A180" t="str">
            <v>M3238</v>
          </cell>
          <cell r="B180" t="str">
            <v>Película retrorrefletiva tipo IV</v>
          </cell>
          <cell r="C180" t="str">
            <v>m²</v>
          </cell>
          <cell r="D180">
            <v>76.121499999999997</v>
          </cell>
        </row>
        <row r="181">
          <cell r="A181" t="str">
            <v>M3239</v>
          </cell>
          <cell r="B181" t="str">
            <v>Película retrorrefletiva tipo X</v>
          </cell>
          <cell r="C181" t="str">
            <v>m²</v>
          </cell>
          <cell r="D181">
            <v>328.35079999999999</v>
          </cell>
        </row>
        <row r="182">
          <cell r="A182" t="str">
            <v>M3244</v>
          </cell>
          <cell r="B182" t="str">
            <v>Plástico a frio plano por extrusão</v>
          </cell>
          <cell r="C182" t="str">
            <v>kg</v>
          </cell>
          <cell r="D182">
            <v>21.173300000000001</v>
          </cell>
        </row>
        <row r="183">
          <cell r="A183" t="str">
            <v>M3507</v>
          </cell>
          <cell r="B183" t="str">
            <v>Material retirado da pista - revestimento asfáltico</v>
          </cell>
          <cell r="C183" t="str">
            <v>m3</v>
          </cell>
          <cell r="D183">
            <v>0</v>
          </cell>
        </row>
        <row r="184">
          <cell r="A184" t="str">
            <v>M3508</v>
          </cell>
          <cell r="B184" t="str">
            <v>Material retirado da pista - camada granular (base)</v>
          </cell>
          <cell r="C184" t="str">
            <v>m3</v>
          </cell>
          <cell r="D184">
            <v>0</v>
          </cell>
        </row>
        <row r="185">
          <cell r="A185" t="str">
            <v>M0719</v>
          </cell>
          <cell r="B185" t="str">
            <v>Diluente epóxi</v>
          </cell>
          <cell r="C185" t="str">
            <v>l</v>
          </cell>
          <cell r="D185">
            <v>28.466000000000001</v>
          </cell>
        </row>
        <row r="186">
          <cell r="A186" t="str">
            <v>M0879</v>
          </cell>
          <cell r="B186" t="str">
            <v>Lixa para ferro</v>
          </cell>
          <cell r="C186" t="str">
            <v>un</v>
          </cell>
          <cell r="D186">
            <v>2.823</v>
          </cell>
        </row>
        <row r="187">
          <cell r="A187" t="str">
            <v>M1568</v>
          </cell>
          <cell r="B187" t="str">
            <v>Tinta epóxi</v>
          </cell>
          <cell r="C187" t="str">
            <v>l</v>
          </cell>
          <cell r="D187">
            <v>56.490299999999998</v>
          </cell>
        </row>
        <row r="188">
          <cell r="A188" t="str">
            <v>M0720</v>
          </cell>
          <cell r="B188" t="str">
            <v>Tinta epóxi para fundo branco</v>
          </cell>
          <cell r="C188" t="str">
            <v>l</v>
          </cell>
          <cell r="D188">
            <v>52.165700000000001</v>
          </cell>
        </row>
        <row r="189">
          <cell r="A189" t="str">
            <v>M0165</v>
          </cell>
          <cell r="B189" t="str">
            <v>Cantoneira em aço de abas iguais de 1" x 1/8"</v>
          </cell>
          <cell r="C189" t="str">
            <v>m</v>
          </cell>
          <cell r="D189">
            <v>5.86</v>
          </cell>
        </row>
        <row r="190">
          <cell r="A190" t="str">
            <v>M0162</v>
          </cell>
          <cell r="B190" t="str">
            <v>Corrente de elos de aço galvanizado 1/8" de diâmetro</v>
          </cell>
          <cell r="C190" t="str">
            <v>m</v>
          </cell>
          <cell r="D190">
            <v>4.9236000000000004</v>
          </cell>
        </row>
        <row r="191">
          <cell r="A191" t="str">
            <v>M0163</v>
          </cell>
          <cell r="B191" t="str">
            <v>Gonzo com aba de 1/2" em aço galvanizado</v>
          </cell>
          <cell r="C191" t="str">
            <v>un</v>
          </cell>
          <cell r="D191">
            <v>1.02</v>
          </cell>
        </row>
        <row r="192">
          <cell r="A192" t="str">
            <v>M3231</v>
          </cell>
          <cell r="B192" t="str">
            <v>Chapa de alumínio composto (ACM) - E = 3 mm</v>
          </cell>
          <cell r="C192" t="str">
            <v>m²</v>
          </cell>
          <cell r="D192">
            <v>88.005799999999994</v>
          </cell>
        </row>
        <row r="193">
          <cell r="A193" t="str">
            <v>M0429</v>
          </cell>
          <cell r="B193" t="str">
            <v>Perfil de alumínio L421 de 33 x 40 mm</v>
          </cell>
          <cell r="C193" t="str">
            <v>m</v>
          </cell>
          <cell r="D193">
            <v>9.8649000000000004</v>
          </cell>
        </row>
        <row r="194">
          <cell r="A194" t="str">
            <v>M0773</v>
          </cell>
          <cell r="B194" t="str">
            <v>Perfil de alumínio L463 de 50 x 50 mm</v>
          </cell>
          <cell r="C194" t="str">
            <v>m</v>
          </cell>
          <cell r="D194">
            <v>33.680199999999999</v>
          </cell>
        </row>
        <row r="195">
          <cell r="A195">
            <v>0</v>
          </cell>
          <cell r="B195">
            <v>0</v>
          </cell>
          <cell r="C195">
            <v>0</v>
          </cell>
          <cell r="D195">
            <v>0</v>
          </cell>
        </row>
        <row r="196">
          <cell r="A196">
            <v>0</v>
          </cell>
          <cell r="B196">
            <v>0</v>
          </cell>
          <cell r="C196">
            <v>0</v>
          </cell>
          <cell r="D196">
            <v>0</v>
          </cell>
        </row>
        <row r="197">
          <cell r="A197">
            <v>0</v>
          </cell>
          <cell r="B197">
            <v>0</v>
          </cell>
          <cell r="C197">
            <v>0</v>
          </cell>
          <cell r="D197">
            <v>0</v>
          </cell>
        </row>
        <row r="198">
          <cell r="A198">
            <v>0</v>
          </cell>
          <cell r="B198">
            <v>0</v>
          </cell>
          <cell r="C198">
            <v>0</v>
          </cell>
          <cell r="D198">
            <v>0</v>
          </cell>
        </row>
        <row r="199">
          <cell r="A199" t="str">
            <v>0407740</v>
          </cell>
          <cell r="B199" t="str">
            <v>Chumbador tipo espera em aço CA-25 para fixação de estrutura metálica em concreto - fornecimento e instalação</v>
          </cell>
          <cell r="C199" t="str">
            <v>kg</v>
          </cell>
          <cell r="D199">
            <v>11.64</v>
          </cell>
        </row>
        <row r="200">
          <cell r="A200">
            <v>1107896</v>
          </cell>
          <cell r="B200" t="str">
            <v>Concreto fck = 25 MPa - confecção em betoneira e lançamento manual - areia e brita comerciais</v>
          </cell>
          <cell r="C200" t="str">
            <v>m³</v>
          </cell>
          <cell r="D200">
            <v>326.08</v>
          </cell>
        </row>
        <row r="201">
          <cell r="A201">
            <v>0</v>
          </cell>
          <cell r="B201">
            <v>0</v>
          </cell>
          <cell r="C201">
            <v>0</v>
          </cell>
          <cell r="D201">
            <v>0</v>
          </cell>
        </row>
        <row r="202">
          <cell r="A202" t="str">
            <v>SERV</v>
          </cell>
          <cell r="B202">
            <v>0</v>
          </cell>
          <cell r="C202">
            <v>0</v>
          </cell>
          <cell r="D202">
            <v>0</v>
          </cell>
        </row>
        <row r="203">
          <cell r="A203">
            <v>0</v>
          </cell>
          <cell r="B203">
            <v>0</v>
          </cell>
          <cell r="C203">
            <v>0</v>
          </cell>
          <cell r="D203">
            <v>0</v>
          </cell>
        </row>
        <row r="204">
          <cell r="A204">
            <v>5914333</v>
          </cell>
          <cell r="B204" t="str">
            <v>Caminhão carroceria de 15 t</v>
          </cell>
          <cell r="C204" t="str">
            <v>t</v>
          </cell>
          <cell r="D204">
            <v>18.07</v>
          </cell>
        </row>
        <row r="205">
          <cell r="A205">
            <v>5914344</v>
          </cell>
          <cell r="B205" t="str">
            <v>Caminhão basculante de 6 m³</v>
          </cell>
          <cell r="C205" t="str">
            <v>tkm</v>
          </cell>
          <cell r="D205">
            <v>0.51</v>
          </cell>
        </row>
        <row r="206">
          <cell r="A206">
            <v>5914389</v>
          </cell>
          <cell r="B206" t="str">
            <v>Caminhão basculante de 10 m³</v>
          </cell>
          <cell r="C206" t="str">
            <v>tkm</v>
          </cell>
          <cell r="D206">
            <v>0.43</v>
          </cell>
        </row>
        <row r="207">
          <cell r="A207">
            <v>5914479</v>
          </cell>
          <cell r="B207" t="str">
            <v xml:space="preserve">Caminhão carroceria de 15 t </v>
          </cell>
          <cell r="C207" t="str">
            <v>tkm</v>
          </cell>
          <cell r="D207">
            <v>0.42</v>
          </cell>
        </row>
        <row r="208">
          <cell r="A208">
            <v>5914647</v>
          </cell>
          <cell r="B208" t="str">
            <v>Caminhão basculante de 10 m³</v>
          </cell>
          <cell r="C208" t="str">
            <v>t</v>
          </cell>
          <cell r="D208">
            <v>0.9</v>
          </cell>
        </row>
        <row r="209">
          <cell r="A209">
            <v>5914654</v>
          </cell>
          <cell r="B209" t="str">
            <v>Caminhão carroceria de 9 t</v>
          </cell>
          <cell r="C209" t="str">
            <v>t</v>
          </cell>
          <cell r="D209">
            <v>18.57</v>
          </cell>
        </row>
        <row r="210">
          <cell r="A210">
            <v>5914655</v>
          </cell>
          <cell r="B210" t="str">
            <v>Caminhão carroceria de 15 t</v>
          </cell>
          <cell r="C210" t="str">
            <v>t</v>
          </cell>
          <cell r="D210">
            <v>21.7</v>
          </cell>
        </row>
        <row r="211">
          <cell r="A211">
            <v>5915324</v>
          </cell>
          <cell r="B211" t="str">
            <v>Caminhão carroceria de 5 t</v>
          </cell>
          <cell r="C211" t="str">
            <v>tkm</v>
          </cell>
          <cell r="D211">
            <v>0.73</v>
          </cell>
        </row>
        <row r="212">
          <cell r="A212">
            <v>5915474</v>
          </cell>
          <cell r="B212" t="str">
            <v>Caminhão carroceria de 5 t</v>
          </cell>
          <cell r="C212" t="str">
            <v>t</v>
          </cell>
          <cell r="D212">
            <v>16.97</v>
          </cell>
        </row>
        <row r="213">
          <cell r="A213">
            <v>5914649</v>
          </cell>
          <cell r="B213" t="str">
            <v xml:space="preserve">Caminhão basculante de 10 m³ </v>
          </cell>
          <cell r="C213" t="str">
            <v>t</v>
          </cell>
          <cell r="D213">
            <v>6.46</v>
          </cell>
        </row>
        <row r="214">
          <cell r="A214">
            <v>5914675</v>
          </cell>
          <cell r="B214" t="str">
            <v xml:space="preserve">Caminhão basculante de 6 m³ </v>
          </cell>
          <cell r="C214" t="str">
            <v>t</v>
          </cell>
          <cell r="D214">
            <v>2.19</v>
          </cell>
        </row>
        <row r="215">
          <cell r="A215">
            <v>5915476</v>
          </cell>
          <cell r="B215" t="str">
            <v xml:space="preserve">Caminhão basculante de 6 m³ </v>
          </cell>
          <cell r="C215" t="str">
            <v>t</v>
          </cell>
          <cell r="D215">
            <v>48.12</v>
          </cell>
        </row>
        <row r="216">
          <cell r="A216" t="str">
            <v>Auxiliares</v>
          </cell>
          <cell r="B216">
            <v>0</v>
          </cell>
          <cell r="C216">
            <v>0</v>
          </cell>
          <cell r="D216">
            <v>0</v>
          </cell>
        </row>
        <row r="217">
          <cell r="A217">
            <v>5212552</v>
          </cell>
          <cell r="B217" t="str">
            <v>Pintura eletrostática a pó com tinta poliester em chapa de aço</v>
          </cell>
          <cell r="C217" t="str">
            <v>m²</v>
          </cell>
          <cell r="D217">
            <v>13.97</v>
          </cell>
        </row>
        <row r="218">
          <cell r="A218">
            <v>5213418</v>
          </cell>
          <cell r="B218" t="str">
            <v>Confecção de placa em aço nº 16 galvanizado, com película retrorrefletiva tipo III + III</v>
          </cell>
          <cell r="C218" t="str">
            <v>m²</v>
          </cell>
          <cell r="D218">
            <v>329.4</v>
          </cell>
        </row>
        <row r="219">
          <cell r="A219">
            <v>5213416</v>
          </cell>
          <cell r="B219" t="str">
            <v>Confecção de placa em aço nº 16 galvanizado, com película tipo I + I</v>
          </cell>
          <cell r="C219" t="str">
            <v>m²</v>
          </cell>
          <cell r="D219">
            <v>279.89</v>
          </cell>
        </row>
        <row r="220">
          <cell r="A220">
            <v>5213432</v>
          </cell>
          <cell r="B220" t="str">
            <v>Confecção de placa em chapa de poliester reforçada com fibra de vidro com película retrorrefletiva tipo III + III</v>
          </cell>
          <cell r="C220" t="str">
            <v>m²</v>
          </cell>
          <cell r="D220">
            <v>300.01</v>
          </cell>
        </row>
        <row r="221">
          <cell r="A221">
            <v>5213439</v>
          </cell>
          <cell r="B221" t="str">
            <v>Confecção de placa modulada em chapa de poliester reforçada com fibra de vidro, aérea, com película retrorrefletiva tipo III + X</v>
          </cell>
          <cell r="C221" t="str">
            <v>m²</v>
          </cell>
          <cell r="D221">
            <v>481.33</v>
          </cell>
        </row>
        <row r="222">
          <cell r="A222" t="str">
            <v>0407819</v>
          </cell>
          <cell r="B222" t="str">
            <v>Armação em aço CA-50 - fornecimento, preparo e colocação</v>
          </cell>
          <cell r="C222" t="str">
            <v>kg</v>
          </cell>
          <cell r="D222">
            <v>9.39</v>
          </cell>
        </row>
        <row r="223">
          <cell r="A223" t="str">
            <v>0407740</v>
          </cell>
          <cell r="B223" t="str">
            <v>Chumbador tipo espera em aço CA-25 para fixação de estrutura metálica em concreto - fornecimento e instalação</v>
          </cell>
          <cell r="C223" t="str">
            <v>kg</v>
          </cell>
          <cell r="D223">
            <v>11.64</v>
          </cell>
        </row>
        <row r="224">
          <cell r="A224">
            <v>1107896</v>
          </cell>
          <cell r="B224" t="str">
            <v>Concreto fck = 25 MPa - confecção em betoneira e lançamento manual - areia e brita comerciais</v>
          </cell>
          <cell r="C224" t="str">
            <v>m³</v>
          </cell>
          <cell r="D224">
            <v>326.08</v>
          </cell>
        </row>
        <row r="225">
          <cell r="A225">
            <v>1419543</v>
          </cell>
          <cell r="B225" t="str">
            <v>Corte de perfil metálico com máquina policorte com espessura de até 1/8"</v>
          </cell>
          <cell r="C225" t="str">
            <v>und</v>
          </cell>
          <cell r="D225">
            <v>0.14000000000000001</v>
          </cell>
        </row>
        <row r="226">
          <cell r="A226">
            <v>3106121</v>
          </cell>
          <cell r="B226" t="str">
            <v>Formas de tábuas de pinho - utilização de 3 vezes - fornecimento, instalação e retirada</v>
          </cell>
          <cell r="C226" t="str">
            <v>m²</v>
          </cell>
          <cell r="D226">
            <v>79.73</v>
          </cell>
        </row>
        <row r="227">
          <cell r="A227">
            <v>2408057</v>
          </cell>
          <cell r="B227" t="str">
            <v>Solda elétrica de perfis metálicos e chapas de aço com eletrodo E60XX</v>
          </cell>
          <cell r="C227" t="str">
            <v>kg</v>
          </cell>
          <cell r="D227">
            <v>74.14</v>
          </cell>
        </row>
        <row r="228">
          <cell r="A228">
            <v>2408070</v>
          </cell>
          <cell r="B228" t="str">
            <v>Pintura epóxi em chapa de aço com pistola a ar comprimido</v>
          </cell>
          <cell r="C228" t="str">
            <v>m²</v>
          </cell>
          <cell r="D228">
            <v>16.420000000000002</v>
          </cell>
        </row>
        <row r="229">
          <cell r="A229">
            <v>5219544</v>
          </cell>
          <cell r="B229" t="str">
            <v>Confecção de cavalete em perfil metálico para placa de sinalização - 1,00 m x 1,00 m</v>
          </cell>
          <cell r="C229" t="str">
            <v>und</v>
          </cell>
          <cell r="D229">
            <v>106.51</v>
          </cell>
        </row>
        <row r="230">
          <cell r="A230">
            <v>5219546</v>
          </cell>
          <cell r="B230" t="str">
            <v>Confecção de suporte metálico móvel para placa de sinalização</v>
          </cell>
          <cell r="C230" t="str">
            <v>und</v>
          </cell>
          <cell r="D230">
            <v>182.65</v>
          </cell>
        </row>
        <row r="231">
          <cell r="A231">
            <v>0</v>
          </cell>
          <cell r="B231">
            <v>0</v>
          </cell>
          <cell r="C231">
            <v>0</v>
          </cell>
          <cell r="D231">
            <v>0</v>
          </cell>
        </row>
        <row r="232">
          <cell r="A232">
            <v>4805750</v>
          </cell>
          <cell r="B232" t="str">
            <v>Escavação manual em material de 1ª categoria</v>
          </cell>
          <cell r="C232" t="str">
            <v>m³</v>
          </cell>
          <cell r="D232">
            <v>39.49</v>
          </cell>
        </row>
        <row r="233">
          <cell r="A233">
            <v>1106165</v>
          </cell>
          <cell r="B233" t="str">
            <v>Concreto ciclópico fck = 20 MPa - confecção em betoneira e lançamento manual - areia, brita e pedra de mão comerciais</v>
          </cell>
          <cell r="C233" t="str">
            <v>m³</v>
          </cell>
          <cell r="D233">
            <v>295.08999999999997</v>
          </cell>
        </row>
        <row r="234">
          <cell r="A234">
            <v>1107892</v>
          </cell>
          <cell r="B234" t="str">
            <v>Concreto fck = 20 MPa - confecção em betoneira e lançamento manual - areia e brita comerciais</v>
          </cell>
          <cell r="C234" t="str">
            <v>m³</v>
          </cell>
          <cell r="D234">
            <v>309.58999999999997</v>
          </cell>
        </row>
        <row r="235">
          <cell r="A235">
            <v>0</v>
          </cell>
          <cell r="B235">
            <v>0</v>
          </cell>
          <cell r="C235">
            <v>0</v>
          </cell>
          <cell r="D235">
            <v>0</v>
          </cell>
        </row>
        <row r="236">
          <cell r="A236">
            <v>0</v>
          </cell>
          <cell r="B236">
            <v>0</v>
          </cell>
          <cell r="C236">
            <v>0</v>
          </cell>
          <cell r="D236">
            <v>0</v>
          </cell>
        </row>
        <row r="237">
          <cell r="A237">
            <v>0</v>
          </cell>
          <cell r="B237">
            <v>0</v>
          </cell>
          <cell r="C237">
            <v>0</v>
          </cell>
          <cell r="D237">
            <v>0</v>
          </cell>
        </row>
        <row r="238">
          <cell r="A238">
            <v>0</v>
          </cell>
          <cell r="B238">
            <v>0</v>
          </cell>
          <cell r="C238">
            <v>0</v>
          </cell>
          <cell r="D238">
            <v>0</v>
          </cell>
        </row>
        <row r="239">
          <cell r="A239">
            <v>0</v>
          </cell>
          <cell r="B239">
            <v>0</v>
          </cell>
          <cell r="C239">
            <v>0</v>
          </cell>
          <cell r="D239">
            <v>0</v>
          </cell>
        </row>
        <row r="240">
          <cell r="A240">
            <v>0</v>
          </cell>
          <cell r="B240">
            <v>0</v>
          </cell>
          <cell r="C240">
            <v>0</v>
          </cell>
          <cell r="D240">
            <v>0</v>
          </cell>
        </row>
        <row r="241">
          <cell r="A241">
            <v>0</v>
          </cell>
          <cell r="B241">
            <v>0</v>
          </cell>
          <cell r="C241">
            <v>0</v>
          </cell>
          <cell r="D241">
            <v>0</v>
          </cell>
        </row>
        <row r="242">
          <cell r="A242">
            <v>0</v>
          </cell>
          <cell r="B242">
            <v>0</v>
          </cell>
          <cell r="C242">
            <v>0</v>
          </cell>
          <cell r="D242">
            <v>0</v>
          </cell>
        </row>
        <row r="243">
          <cell r="A243">
            <v>0</v>
          </cell>
          <cell r="B243">
            <v>0</v>
          </cell>
          <cell r="C243">
            <v>0</v>
          </cell>
          <cell r="D243">
            <v>0</v>
          </cell>
        </row>
        <row r="244">
          <cell r="A244">
            <v>0</v>
          </cell>
          <cell r="B244">
            <v>0</v>
          </cell>
          <cell r="C244">
            <v>0</v>
          </cell>
          <cell r="D244">
            <v>0</v>
          </cell>
        </row>
        <row r="245">
          <cell r="A245">
            <v>0</v>
          </cell>
          <cell r="B245">
            <v>0</v>
          </cell>
          <cell r="C245">
            <v>0</v>
          </cell>
          <cell r="D245">
            <v>0</v>
          </cell>
        </row>
        <row r="246">
          <cell r="A246">
            <v>0</v>
          </cell>
          <cell r="B246">
            <v>0</v>
          </cell>
          <cell r="C246">
            <v>0</v>
          </cell>
          <cell r="D246">
            <v>0</v>
          </cell>
        </row>
        <row r="247">
          <cell r="A247">
            <v>0</v>
          </cell>
          <cell r="B247">
            <v>0</v>
          </cell>
          <cell r="C247">
            <v>0</v>
          </cell>
          <cell r="D247">
            <v>0</v>
          </cell>
        </row>
        <row r="251">
          <cell r="A251" t="str">
            <v>FIC</v>
          </cell>
          <cell r="B251">
            <v>0</v>
          </cell>
          <cell r="C251">
            <v>0</v>
          </cell>
          <cell r="D251">
            <v>0</v>
          </cell>
        </row>
        <row r="252">
          <cell r="A252">
            <v>0</v>
          </cell>
          <cell r="B252">
            <v>0</v>
          </cell>
          <cell r="C252">
            <v>0</v>
          </cell>
          <cell r="D252">
            <v>0</v>
          </cell>
        </row>
        <row r="253">
          <cell r="A253">
            <v>4915744</v>
          </cell>
          <cell r="B253">
            <v>0</v>
          </cell>
          <cell r="C253">
            <v>0</v>
          </cell>
          <cell r="D253">
            <v>2.6450000000000001E-2</v>
          </cell>
        </row>
      </sheetData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O"/>
      <sheetName val="MEMÓRIA"/>
      <sheetName val="COMP - 01"/>
      <sheetName val="COMP - 02"/>
      <sheetName val="COMP - 03"/>
      <sheetName val="COMP - 04"/>
      <sheetName val="COMP - 05"/>
      <sheetName val="COMP - 06"/>
      <sheetName val="COMP - 07"/>
      <sheetName val="COMP - 08"/>
      <sheetName val="COMP - 09"/>
      <sheetName val="COMP - 10"/>
      <sheetName val="COMP - 11"/>
      <sheetName val="COMP - 12"/>
    </sheetNames>
    <sheetDataSet>
      <sheetData sheetId="0"/>
      <sheetData sheetId="1">
        <row r="8">
          <cell r="A8" t="str">
            <v>1.</v>
          </cell>
        </row>
      </sheetData>
      <sheetData sheetId="2">
        <row r="11">
          <cell r="B11" t="str">
            <v>COMP-01</v>
          </cell>
        </row>
      </sheetData>
      <sheetData sheetId="3">
        <row r="10">
          <cell r="B10" t="str">
            <v>COMP-02</v>
          </cell>
        </row>
      </sheetData>
      <sheetData sheetId="4">
        <row r="9">
          <cell r="B9" t="str">
            <v>COMP - 03</v>
          </cell>
        </row>
      </sheetData>
      <sheetData sheetId="5">
        <row r="10">
          <cell r="B10" t="str">
            <v>COMP-04</v>
          </cell>
        </row>
      </sheetData>
      <sheetData sheetId="6">
        <row r="10">
          <cell r="B10" t="str">
            <v>COMP-05</v>
          </cell>
        </row>
      </sheetData>
      <sheetData sheetId="7">
        <row r="9">
          <cell r="H9">
            <v>0.16669999999999999</v>
          </cell>
        </row>
      </sheetData>
      <sheetData sheetId="8">
        <row r="11">
          <cell r="B11" t="str">
            <v>COMP-07</v>
          </cell>
        </row>
      </sheetData>
      <sheetData sheetId="9">
        <row r="11">
          <cell r="B11" t="str">
            <v>COMP-08</v>
          </cell>
        </row>
      </sheetData>
      <sheetData sheetId="10">
        <row r="11">
          <cell r="B11" t="str">
            <v>COMP-09</v>
          </cell>
        </row>
      </sheetData>
      <sheetData sheetId="11">
        <row r="8">
          <cell r="B8" t="str">
            <v>COMP - 10</v>
          </cell>
        </row>
      </sheetData>
      <sheetData sheetId="12">
        <row r="8">
          <cell r="B8" t="str">
            <v>COMP - 11</v>
          </cell>
        </row>
      </sheetData>
      <sheetData sheetId="13">
        <row r="8">
          <cell r="B8" t="str">
            <v>COMP - 12</v>
          </cell>
        </row>
      </sheetData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O"/>
      <sheetName val="MAPA DE COTAÇÃO"/>
      <sheetName val="COMP-01"/>
      <sheetName val="COMP - 02"/>
      <sheetName val="COMP-03"/>
      <sheetName val="COMP - 04"/>
      <sheetName val="COMP-05"/>
      <sheetName val="COMP-06"/>
      <sheetName val="Plan1"/>
    </sheetNames>
    <sheetDataSet>
      <sheetData sheetId="0">
        <row r="10">
          <cell r="K10">
            <v>1.5388053582323386E-2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O"/>
      <sheetName val="CRONOGRAMA"/>
      <sheetName val="COMP-12.1.3"/>
      <sheetName val="BDI"/>
    </sheetNames>
    <sheetDataSet>
      <sheetData sheetId="0">
        <row r="7">
          <cell r="K7">
            <v>0</v>
          </cell>
        </row>
      </sheetData>
      <sheetData sheetId="1" refreshError="1"/>
      <sheetData sheetId="2" refreshError="1"/>
      <sheetData sheetId="3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O"/>
      <sheetName val="MEMORIA"/>
      <sheetName val="CRONOGRAMA"/>
      <sheetName val="COMP - 01"/>
      <sheetName val="COMP - 02"/>
    </sheetNames>
    <sheetDataSet>
      <sheetData sheetId="0">
        <row r="7">
          <cell r="I7">
            <v>0.24260000000000001</v>
          </cell>
        </row>
      </sheetData>
      <sheetData sheetId="1"/>
      <sheetData sheetId="2"/>
      <sheetData sheetId="3"/>
      <sheetData sheetId="4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ent."/>
      <sheetName val="Croqui"/>
      <sheetName val="Plan1"/>
      <sheetName val="Comparativo Bet."/>
      <sheetName val="Mat. Bet."/>
      <sheetName val="Calc.transporte"/>
      <sheetName val="Preço MBet."/>
      <sheetName val="TLCB5"/>
      <sheetName val="TLMR"/>
      <sheetName val="TLBM"/>
      <sheetName val="TCCC"/>
      <sheetName val="TLCB10"/>
      <sheetName val="TCCB10"/>
      <sheetName val="TLCC4"/>
      <sheetName val="Quadro res. transp."/>
      <sheetName val="CURVA ABC"/>
      <sheetName val="Orçamento"/>
      <sheetName val="Serviços"/>
      <sheetName val="Cronograma 1º"/>
      <sheetName val="Cronograma 2º"/>
      <sheetName val="Instalação"/>
      <sheetName val="Mobiliz."/>
      <sheetName val="Cpu Trans."/>
      <sheetName val="CAP-CM30"/>
      <sheetName val="Rotineira"/>
      <sheetName val="Veíc."/>
      <sheetName val="Serv.Aux."/>
      <sheetName val="Const. Dren."/>
      <sheetName val="Aux.Dren"/>
      <sheetName val="Serv. Adm."/>
      <sheetName val="Mat.Bet."/>
      <sheetName val="M Obra"/>
      <sheetName val="Equip."/>
      <sheetName val="Materiais"/>
      <sheetName val="DIVISÓRIAS"/>
      <sheetName val="Modelo"/>
      <sheetName val="insumos"/>
    </sheetNames>
    <sheetDataSet>
      <sheetData sheetId="0" refreshError="1"/>
      <sheetData sheetId="1" refreshError="1"/>
      <sheetData sheetId="2" refreshError="1">
        <row r="28">
          <cell r="G28">
            <v>1052.5144578313252</v>
          </cell>
        </row>
        <row r="35">
          <cell r="G35">
            <v>1178.6265060240964</v>
          </cell>
          <cell r="H35">
            <v>241.62</v>
          </cell>
        </row>
      </sheetData>
      <sheetData sheetId="3" refreshError="1"/>
      <sheetData sheetId="4" refreshError="1"/>
      <sheetData sheetId="5" refreshError="1"/>
      <sheetData sheetId="6" refreshError="1">
        <row r="6">
          <cell r="I6">
            <v>10.35</v>
          </cell>
        </row>
        <row r="11">
          <cell r="I11">
            <v>1.82</v>
          </cell>
          <cell r="K11">
            <v>0.47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>
        <row r="57">
          <cell r="H57">
            <v>0.66</v>
          </cell>
        </row>
        <row r="457">
          <cell r="H457">
            <v>0.64</v>
          </cell>
        </row>
      </sheetData>
      <sheetData sheetId="23" refreshError="1"/>
      <sheetData sheetId="24" refreshError="1">
        <row r="57">
          <cell r="H57">
            <v>205.41338594265599</v>
          </cell>
        </row>
        <row r="3579">
          <cell r="H3579">
            <v>0.772051966921799</v>
          </cell>
        </row>
      </sheetData>
      <sheetData sheetId="25" refreshError="1"/>
      <sheetData sheetId="26" refreshError="1"/>
      <sheetData sheetId="27" refreshError="1">
        <row r="57">
          <cell r="H57">
            <v>46.36</v>
          </cell>
        </row>
        <row r="137">
          <cell r="H137">
            <v>63.46</v>
          </cell>
        </row>
        <row r="217">
          <cell r="H217">
            <v>32.07</v>
          </cell>
        </row>
      </sheetData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O"/>
      <sheetName val="CRONOGRAMA"/>
      <sheetName val="COMP - 01"/>
      <sheetName val="COMP - 02"/>
      <sheetName val="COMP - 03"/>
    </sheetNames>
    <sheetDataSet>
      <sheetData sheetId="0">
        <row r="6">
          <cell r="B6" t="str">
            <v xml:space="preserve">SUPERVISÃO TOPOGRAFICA </v>
          </cell>
        </row>
        <row r="8">
          <cell r="B8">
            <v>18</v>
          </cell>
        </row>
      </sheetData>
      <sheetData sheetId="1"/>
      <sheetData sheetId="2"/>
      <sheetData sheetId="3"/>
      <sheetData sheetId="4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RECHO"/>
      <sheetName val="DADOS GERAIS"/>
      <sheetName val="materiais"/>
      <sheetName val="composições"/>
      <sheetName val="DIAGRAMA"/>
      <sheetName val="INVEN. BR 262"/>
      <sheetName val="SERVIÇOS (MATRIZ)"/>
      <sheetName val="SERVIÇOS digitado"/>
      <sheetName val="ORÇAMENTO 01"/>
      <sheetName val="justificativa"/>
      <sheetName val="instalação"/>
      <sheetName val="mobilização"/>
      <sheetName val="Cronograma "/>
      <sheetName val="TCCB10"/>
      <sheetName val="TLCB5"/>
      <sheetName val="TLMR"/>
      <sheetName val="TCC4"/>
      <sheetName val="TLCB10"/>
      <sheetName val="Dados Edital"/>
      <sheetName val="calc. transporte IS 02_2011"/>
      <sheetName val="calc. transporte (2)"/>
      <sheetName val="CROQUI"/>
      <sheetName val="Q.R.DIST.TRANSP."/>
      <sheetName val="comparativo ANP"/>
      <sheetName val="comparativo mat"/>
      <sheetName val="D. CUST. M."/>
      <sheetName val="D.CONS.M"/>
      <sheetName val="DIVISÓRIAS"/>
      <sheetName val="MAT BET"/>
      <sheetName val="CURVA ABC"/>
      <sheetName val="Plan1"/>
      <sheetName val="ORÇAMENTO"/>
      <sheetName val="COMP-01"/>
      <sheetName val="COMP-"/>
      <sheetName val="COMP-02"/>
      <sheetName val="COMP-03"/>
      <sheetName val="COMP-04"/>
      <sheetName val="COMP-05"/>
      <sheetName val="Composicao Emp"/>
    </sheetNames>
    <sheetDataSet>
      <sheetData sheetId="0" refreshError="1">
        <row r="3">
          <cell r="E3" t="str">
            <v>BR-262/MS</v>
          </cell>
        </row>
        <row r="5">
          <cell r="E5" t="str">
            <v>Divisa SP/MS - Fronteira Brasil/Bolívia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/>
      <sheetData sheetId="32"/>
      <sheetData sheetId="33"/>
      <sheetData sheetId="34"/>
      <sheetData sheetId="35"/>
      <sheetData sheetId="36"/>
      <sheetData sheetId="37"/>
      <sheetData sheetId="38">
        <row r="3">
          <cell r="E3">
            <v>0</v>
          </cell>
        </row>
      </sheetData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TCB5"/>
      <sheetName val="TEB4"/>
      <sheetName val="TCC4"/>
      <sheetName val="TCB10"/>
      <sheetName val="COMP_ROLO"/>
      <sheetName val="ORÇAMENTO 01"/>
      <sheetName val="Teor"/>
      <sheetName val="Equipamentos"/>
      <sheetName val="IDENTIFICAÇÃO"/>
      <sheetName val="CAPA"/>
      <sheetName val="Serviços Rodoviários"/>
      <sheetName val="Calendário"/>
      <sheetName val="Mão de Obra"/>
      <sheetName val="Mão_de_Obra"/>
      <sheetName val="Mão_de_Obra1"/>
      <sheetName val="REM.MAN MAT.BET.REC(N) "/>
      <sheetName val="ROÇCOL"/>
      <sheetName val="MB"/>
      <sheetName val="CADASTRO"/>
    </sheetNames>
    <sheetDataSet>
      <sheetData sheetId="0" refreshError="1">
        <row r="12">
          <cell r="G12">
            <v>370</v>
          </cell>
        </row>
        <row r="59">
          <cell r="G59">
            <v>296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idual PNCV"/>
      <sheetName val="QD 1"/>
      <sheetName val="QD 2"/>
      <sheetName val="QD 3"/>
      <sheetName val="QD 3 (2)"/>
      <sheetName val="QD 4"/>
      <sheetName val="QD 5"/>
      <sheetName val="QD 6"/>
      <sheetName val="QD 7"/>
      <sheetName val="QD 8"/>
      <sheetName val="QD 9"/>
      <sheetName val="QD 9 (2)"/>
      <sheetName val="QD 10"/>
      <sheetName val="QD 11"/>
      <sheetName val="QD 12"/>
      <sheetName val="QD 13"/>
      <sheetName val="QD xx"/>
      <sheetName val="QD yyy"/>
      <sheetName val="QD 14"/>
      <sheetName val="QD 15"/>
      <sheetName val="QD 16"/>
      <sheetName val="QD 17"/>
      <sheetName val="Aux Eq"/>
      <sheetName val="FLR"/>
      <sheetName val="SNV"/>
      <sheetName val="Pontos"/>
      <sheetName val="Aux Pontos (2)"/>
      <sheetName val="Aux Equipe"/>
      <sheetName val="Plan2"/>
      <sheetName val="QD comparativo"/>
      <sheetName val="Perc Corte faixa paral"/>
      <sheetName val="Aux perc manut"/>
      <sheetName val="Aux Equipe (2)"/>
      <sheetName val="Aux Sinal (2)"/>
      <sheetName val="Aux Sinal (3)"/>
      <sheetName val="COTAÇÃO"/>
      <sheetName val="Calculo Disponib"/>
      <sheetName val="QUADRO 1"/>
      <sheetName val="QUADRO 2"/>
      <sheetName val="QUADRO 3"/>
      <sheetName val="QUADRO 3a"/>
      <sheetName val="QUADRO 4"/>
      <sheetName val="QUADRO 4a"/>
      <sheetName val="QUADRO 5"/>
      <sheetName val="QUADRO 5a"/>
      <sheetName val="QUADRO 6"/>
      <sheetName val="QUADRO 6a"/>
      <sheetName val="UF_BE+R+AV"/>
      <sheetName val="Gráfico"/>
      <sheetName val="Quadro A"/>
      <sheetName val="Quadro B"/>
      <sheetName val="Quadro C"/>
      <sheetName val="Quadro D"/>
      <sheetName val="Quadro E - CEV"/>
      <sheetName val="Quadro E - REV"/>
      <sheetName val="Quadro E - CEM"/>
      <sheetName val="Quadro F"/>
      <sheetName val="Velo"/>
      <sheetName val="Aux Sinal"/>
      <sheetName val="Vel Sinal"/>
      <sheetName val="TAB CONSULT"/>
      <sheetName val="Preço Sinal"/>
      <sheetName val="Cotação Internet"/>
      <sheetName val="Tab perfil sina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>
        <row r="5">
          <cell r="D5" t="str">
            <v>CM</v>
          </cell>
        </row>
      </sheetData>
      <sheetData sheetId="61">
        <row r="8">
          <cell r="A8" t="str">
            <v>1.1</v>
          </cell>
          <cell r="B8" t="str">
            <v>Sinalização Horizontal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</row>
        <row r="9">
          <cell r="A9" t="str">
            <v>1.1.1</v>
          </cell>
          <cell r="B9" t="str">
            <v>Pintura 
4 S 06 111 01 - Sinalização horizontal c/termoplástico pré-formado</v>
          </cell>
          <cell r="C9" t="str">
            <v>m2</v>
          </cell>
          <cell r="D9">
            <v>117.3</v>
          </cell>
          <cell r="E9">
            <v>119.75</v>
          </cell>
          <cell r="F9">
            <v>118.02</v>
          </cell>
          <cell r="G9">
            <v>118.63</v>
          </cell>
          <cell r="H9">
            <v>119.72</v>
          </cell>
          <cell r="I9">
            <v>117.42</v>
          </cell>
          <cell r="J9">
            <v>118.94</v>
          </cell>
          <cell r="K9">
            <v>117.76</v>
          </cell>
          <cell r="L9">
            <v>118.22</v>
          </cell>
          <cell r="M9">
            <v>118.28</v>
          </cell>
          <cell r="N9">
            <v>0</v>
          </cell>
        </row>
        <row r="10">
          <cell r="A10" t="str">
            <v>1.1.2</v>
          </cell>
          <cell r="B10" t="str">
            <v xml:space="preserve">Tachão Monodirecional 
4 S 06 120 11 -  Forn. e colocação de tachão reflet. monodirecional  </v>
          </cell>
          <cell r="C10" t="str">
            <v>und</v>
          </cell>
          <cell r="D10">
            <v>56.57</v>
          </cell>
          <cell r="E10">
            <v>54.26</v>
          </cell>
          <cell r="F10">
            <v>53.97</v>
          </cell>
          <cell r="G10">
            <v>53.9</v>
          </cell>
          <cell r="H10">
            <v>54.62</v>
          </cell>
          <cell r="I10">
            <v>54.24</v>
          </cell>
          <cell r="J10">
            <v>54.55</v>
          </cell>
          <cell r="K10">
            <v>55.4</v>
          </cell>
          <cell r="L10">
            <v>55</v>
          </cell>
          <cell r="M10">
            <v>54.59</v>
          </cell>
          <cell r="N10">
            <v>0</v>
          </cell>
        </row>
        <row r="11">
          <cell r="A11" t="str">
            <v>1.1.3</v>
          </cell>
          <cell r="B11" t="str">
            <v xml:space="preserve">Tachão Bidirecional
4 S 06 121 11 -  Forn. e colocação de tachão reflet. bidirecional  </v>
          </cell>
          <cell r="C11" t="str">
            <v>und</v>
          </cell>
          <cell r="D11">
            <v>57</v>
          </cell>
          <cell r="E11">
            <v>57.34</v>
          </cell>
          <cell r="F11">
            <v>57.01</v>
          </cell>
          <cell r="G11">
            <v>58.08</v>
          </cell>
          <cell r="H11">
            <v>57.69</v>
          </cell>
          <cell r="I11">
            <v>57.1</v>
          </cell>
          <cell r="J11">
            <v>57.63</v>
          </cell>
          <cell r="K11">
            <v>58.47</v>
          </cell>
          <cell r="L11">
            <v>58.08</v>
          </cell>
          <cell r="M11">
            <v>57.67</v>
          </cell>
          <cell r="N11">
            <v>0</v>
          </cell>
        </row>
        <row r="12">
          <cell r="A12" t="str">
            <v>1.2</v>
          </cell>
          <cell r="B12" t="str">
            <v>Sinalização Vertical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</row>
        <row r="13">
          <cell r="A13" t="str">
            <v>1.2.1</v>
          </cell>
          <cell r="B13" t="str">
            <v>Placa de Sinalização
Forn. e Imp. de placas de sinalização em aço, com película tipo III/III (BR-LEGAL)</v>
          </cell>
          <cell r="C13" t="str">
            <v>m2</v>
          </cell>
          <cell r="D13">
            <v>568.73</v>
          </cell>
          <cell r="E13">
            <v>679.63</v>
          </cell>
          <cell r="F13">
            <v>551.62</v>
          </cell>
          <cell r="G13">
            <v>566.36</v>
          </cell>
          <cell r="H13">
            <v>549.1</v>
          </cell>
          <cell r="I13">
            <v>547.29</v>
          </cell>
          <cell r="J13">
            <v>545.28</v>
          </cell>
          <cell r="K13">
            <v>563.54999999999995</v>
          </cell>
          <cell r="L13">
            <v>544.28</v>
          </cell>
          <cell r="M13">
            <v>545.91999999999996</v>
          </cell>
          <cell r="N13">
            <v>0</v>
          </cell>
        </row>
        <row r="14">
          <cell r="A14" t="str">
            <v>1.2.2</v>
          </cell>
          <cell r="B14" t="str">
            <v>Placa de Sinalização
Forn. e Imp. de placas de sinalização, em chapa de poliester reforçada com fibra de vidro - película tipo III/X (BR-LEGAL)</v>
          </cell>
          <cell r="C14" t="str">
            <v>m2</v>
          </cell>
          <cell r="D14">
            <v>566.85</v>
          </cell>
          <cell r="E14">
            <v>678.45</v>
          </cell>
          <cell r="F14">
            <v>550.98</v>
          </cell>
          <cell r="G14">
            <v>565.54999999999995</v>
          </cell>
          <cell r="H14">
            <v>548.71</v>
          </cell>
          <cell r="I14">
            <v>546.9</v>
          </cell>
          <cell r="J14">
            <v>545.80999999999995</v>
          </cell>
          <cell r="K14">
            <v>562.5</v>
          </cell>
          <cell r="L14">
            <v>544.13</v>
          </cell>
          <cell r="M14">
            <v>545.5</v>
          </cell>
          <cell r="N14">
            <v>0</v>
          </cell>
        </row>
        <row r="15">
          <cell r="A15" t="str">
            <v>1.2.3</v>
          </cell>
          <cell r="B15" t="str">
            <v>Suporte Tipo 1
4 S 06 230 02 - Forn. e impl. sup. ecol. sec. quadrad. placa sin. und</v>
          </cell>
          <cell r="C15" t="str">
            <v>und</v>
          </cell>
          <cell r="D15">
            <v>347.17</v>
          </cell>
          <cell r="E15">
            <v>333.76</v>
          </cell>
          <cell r="F15">
            <v>333.78</v>
          </cell>
          <cell r="G15">
            <v>335.8</v>
          </cell>
          <cell r="H15">
            <v>336.47</v>
          </cell>
          <cell r="I15">
            <v>332.24</v>
          </cell>
          <cell r="J15">
            <v>334.3</v>
          </cell>
          <cell r="K15">
            <v>335.15</v>
          </cell>
          <cell r="L15">
            <v>337.16</v>
          </cell>
          <cell r="M15">
            <v>335.57</v>
          </cell>
          <cell r="N15">
            <v>0</v>
          </cell>
        </row>
        <row r="16">
          <cell r="A16" t="str">
            <v>1.2.4</v>
          </cell>
          <cell r="B16" t="str">
            <v>Suporte Tipo 2
28.06.11.99 Perfil Metálico Galvanizado (DER/SP)</v>
          </cell>
          <cell r="C16" t="str">
            <v>kg</v>
          </cell>
          <cell r="D16">
            <v>18.75</v>
          </cell>
          <cell r="E16">
            <v>19.149999999999999</v>
          </cell>
          <cell r="F16">
            <v>18.87</v>
          </cell>
          <cell r="G16">
            <v>18.97</v>
          </cell>
          <cell r="H16">
            <v>19.14</v>
          </cell>
          <cell r="I16">
            <v>18.77</v>
          </cell>
          <cell r="J16">
            <v>19.02</v>
          </cell>
          <cell r="K16">
            <v>18.829999999999998</v>
          </cell>
          <cell r="L16">
            <v>18.899999999999999</v>
          </cell>
          <cell r="M16">
            <v>18.91</v>
          </cell>
          <cell r="N16">
            <v>0</v>
          </cell>
        </row>
        <row r="17">
          <cell r="A17" t="str">
            <v>1.2.5</v>
          </cell>
          <cell r="B17" t="str">
            <v>Suporte Tipo 3
28.02.04.02.99 - Forn. Transp. e Fixacao de Semi-Portico Tubular Metalico em Balanco com Vão de 6,00m (DER/SP)</v>
          </cell>
          <cell r="C17" t="str">
            <v>und</v>
          </cell>
          <cell r="D17">
            <v>24278.31</v>
          </cell>
          <cell r="E17">
            <v>24786.42</v>
          </cell>
          <cell r="F17">
            <v>24428</v>
          </cell>
          <cell r="G17">
            <v>24554</v>
          </cell>
          <cell r="H17">
            <v>24779.3</v>
          </cell>
          <cell r="I17">
            <v>24303.59</v>
          </cell>
          <cell r="J17">
            <v>24617.72</v>
          </cell>
          <cell r="K17">
            <v>24374.21</v>
          </cell>
          <cell r="L17">
            <v>24469.79</v>
          </cell>
          <cell r="M17">
            <v>24481.17</v>
          </cell>
          <cell r="N17">
            <v>0</v>
          </cell>
        </row>
        <row r="21">
          <cell r="A21">
            <v>0</v>
          </cell>
        </row>
        <row r="22">
          <cell r="E22" t="str">
            <v>Indicador</v>
          </cell>
          <cell r="F22">
            <v>42064</v>
          </cell>
          <cell r="G22">
            <v>42767</v>
          </cell>
          <cell r="H22" t="str">
            <v>Fator Atualização</v>
          </cell>
        </row>
        <row r="23">
          <cell r="E23" t="str">
            <v>SH</v>
          </cell>
          <cell r="F23">
            <v>259.84699999999998</v>
          </cell>
          <cell r="G23">
            <v>285.71800000000002</v>
          </cell>
          <cell r="H23">
            <v>1.099562434817412</v>
          </cell>
        </row>
        <row r="24">
          <cell r="E24" t="str">
            <v>SV</v>
          </cell>
          <cell r="F24">
            <v>148.072</v>
          </cell>
          <cell r="G24">
            <v>172.946</v>
          </cell>
          <cell r="H24">
            <v>1.1679858447241882</v>
          </cell>
        </row>
      </sheetData>
      <sheetData sheetId="62"/>
      <sheetData sheetId="63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R-001 (2)"/>
      <sheetName val="Plan2"/>
      <sheetName val="Qtdes Edital"/>
      <sheetName val="FR-001"/>
      <sheetName val="Quant Serv Lotes"/>
      <sheetName val="LOTES"/>
      <sheetName val="RES QTDE LOTES"/>
      <sheetName val="RES ORÇAMENTO"/>
      <sheetName val="DEF EXISTENTES"/>
      <sheetName val="Cotação"/>
      <sheetName val="DEFENSAS NOVAS"/>
      <sheetName val="CALCULO DMT"/>
      <sheetName val="CH Equip"/>
      <sheetName val="Preços MAIO 2008"/>
      <sheetName val="Lote 8"/>
      <sheetName val="Lote 7"/>
      <sheetName val="Lote 6"/>
      <sheetName val="Lote 5"/>
      <sheetName val="Lote 4"/>
      <sheetName val="Lote 3"/>
      <sheetName val="Lote 2"/>
      <sheetName val="Lote 1"/>
      <sheetName val="Resumo por Lote"/>
      <sheetName val="Cronograma"/>
      <sheetName val="Cronograma Imp Edital"/>
      <sheetName val="Resumo"/>
      <sheetName val="Preço Unitário"/>
      <sheetName val="CPU-AM"/>
      <sheetName val="CPU-RO"/>
      <sheetName val="CPU-PA"/>
      <sheetName val="CPU-TO"/>
      <sheetName val="CPU-BA"/>
      <sheetName val="CPU-PE"/>
      <sheetName val="CPU-PB"/>
      <sheetName val="CPU-CE"/>
      <sheetName val="CPU-RN"/>
      <sheetName val="CPU-MG"/>
      <sheetName val="CPU-RJ"/>
      <sheetName val="CPU-SP"/>
      <sheetName val="CPU-PR"/>
      <sheetName val="CPU-RS"/>
      <sheetName val="CPU-SC"/>
      <sheetName val="CPU-GO"/>
      <sheetName val="CPU-MS"/>
      <sheetName val="Plan1"/>
      <sheetName val="Plan3"/>
      <sheetName val="Plan4"/>
      <sheetName val="Plan4 (2)"/>
      <sheetName val="Plan1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>
        <row r="6">
          <cell r="A6" t="str">
            <v>E204</v>
          </cell>
          <cell r="B6" t="str">
            <v>Perfuratriz manual</v>
          </cell>
          <cell r="D6">
            <v>10.9579</v>
          </cell>
          <cell r="E6">
            <v>10.245200000000001</v>
          </cell>
          <cell r="F6">
            <v>12.9262</v>
          </cell>
          <cell r="G6">
            <v>12.3796</v>
          </cell>
          <cell r="H6">
            <v>12.9262</v>
          </cell>
          <cell r="I6">
            <v>12.3796</v>
          </cell>
          <cell r="J6">
            <v>10.9579</v>
          </cell>
          <cell r="K6">
            <v>10.245200000000001</v>
          </cell>
          <cell r="L6">
            <v>10.9579</v>
          </cell>
          <cell r="M6">
            <v>10.245200000000001</v>
          </cell>
          <cell r="N6">
            <v>10.9579</v>
          </cell>
          <cell r="O6">
            <v>10.245200000000001</v>
          </cell>
          <cell r="P6">
            <v>10.987</v>
          </cell>
          <cell r="Q6">
            <v>10.245200000000001</v>
          </cell>
          <cell r="R6">
            <v>10.987</v>
          </cell>
          <cell r="S6">
            <v>10.245200000000001</v>
          </cell>
          <cell r="T6">
            <v>10.974600000000001</v>
          </cell>
          <cell r="U6">
            <v>10.245200000000001</v>
          </cell>
          <cell r="V6">
            <v>10.828200000000001</v>
          </cell>
          <cell r="W6">
            <v>10.245200000000001</v>
          </cell>
          <cell r="X6">
            <v>10.9579</v>
          </cell>
          <cell r="Y6">
            <v>10.245200000000001</v>
          </cell>
          <cell r="Z6">
            <v>10.9579</v>
          </cell>
          <cell r="AA6">
            <v>10.245200000000001</v>
          </cell>
          <cell r="AB6">
            <v>10.9579</v>
          </cell>
          <cell r="AC6">
            <v>10.245200000000001</v>
          </cell>
          <cell r="AD6">
            <v>10.8375</v>
          </cell>
          <cell r="AE6">
            <v>10.245200000000001</v>
          </cell>
          <cell r="AF6">
            <v>11.063700000000001</v>
          </cell>
          <cell r="AG6">
            <v>10.245200000000001</v>
          </cell>
          <cell r="AH6">
            <v>10.9579</v>
          </cell>
          <cell r="AI6">
            <v>10.245200000000001</v>
          </cell>
          <cell r="AJ6">
            <v>10.9579</v>
          </cell>
          <cell r="AK6">
            <v>10.245200000000001</v>
          </cell>
          <cell r="AL6">
            <v>10.9579</v>
          </cell>
          <cell r="AM6">
            <v>10.245200000000001</v>
          </cell>
        </row>
        <row r="7">
          <cell r="A7" t="str">
            <v>E208</v>
          </cell>
          <cell r="B7" t="str">
            <v xml:space="preserve">Compressor de Ar : Atlas Copco : XAS 96 -200 PCM </v>
          </cell>
          <cell r="D7">
            <v>49.4223</v>
          </cell>
          <cell r="E7">
            <v>11.5259</v>
          </cell>
          <cell r="F7">
            <v>44.442300000000003</v>
          </cell>
          <cell r="G7">
            <v>11.5259</v>
          </cell>
          <cell r="H7">
            <v>44.442300000000003</v>
          </cell>
          <cell r="I7">
            <v>11.5259</v>
          </cell>
          <cell r="J7">
            <v>48.212299999999999</v>
          </cell>
          <cell r="K7">
            <v>11.5259</v>
          </cell>
          <cell r="L7">
            <v>46.762900000000002</v>
          </cell>
          <cell r="M7">
            <v>11.5259</v>
          </cell>
          <cell r="N7">
            <v>43.512900000000002</v>
          </cell>
          <cell r="O7">
            <v>11.5259</v>
          </cell>
          <cell r="P7">
            <v>46.258099999999999</v>
          </cell>
          <cell r="Q7">
            <v>11.5259</v>
          </cell>
          <cell r="R7">
            <v>45.5929</v>
          </cell>
          <cell r="S7">
            <v>11.5259</v>
          </cell>
          <cell r="T7">
            <v>45.4161</v>
          </cell>
          <cell r="U7">
            <v>11.5259</v>
          </cell>
          <cell r="V7">
            <v>43.122900000000001</v>
          </cell>
          <cell r="W7">
            <v>11.5259</v>
          </cell>
          <cell r="X7">
            <v>46.605899999999998</v>
          </cell>
          <cell r="Y7">
            <v>11.5259</v>
          </cell>
          <cell r="Z7">
            <v>43.512900000000002</v>
          </cell>
          <cell r="AA7">
            <v>11.5259</v>
          </cell>
          <cell r="AB7">
            <v>44.742600000000003</v>
          </cell>
          <cell r="AC7">
            <v>11.5259</v>
          </cell>
          <cell r="AD7">
            <v>45.85</v>
          </cell>
          <cell r="AE7">
            <v>11.5259</v>
          </cell>
          <cell r="AF7">
            <v>45.46</v>
          </cell>
          <cell r="AG7">
            <v>11.5259</v>
          </cell>
          <cell r="AH7">
            <v>43.625</v>
          </cell>
          <cell r="AI7">
            <v>11.5259</v>
          </cell>
          <cell r="AJ7">
            <v>45.332900000000002</v>
          </cell>
          <cell r="AK7">
            <v>11.5259</v>
          </cell>
          <cell r="AL7">
            <v>46.372900000000001</v>
          </cell>
          <cell r="AM7">
            <v>11.5259</v>
          </cell>
        </row>
        <row r="8">
          <cell r="A8" t="str">
            <v>E210</v>
          </cell>
          <cell r="B8" t="str">
            <v xml:space="preserve">Martelete : Atlas Copco : TEX33 - rompedor 33 kg </v>
          </cell>
          <cell r="D8">
            <v>10.9848</v>
          </cell>
          <cell r="E8">
            <v>10.245200000000001</v>
          </cell>
          <cell r="F8">
            <v>13.07</v>
          </cell>
          <cell r="G8">
            <v>12.3796</v>
          </cell>
          <cell r="H8">
            <v>13.07</v>
          </cell>
          <cell r="I8">
            <v>12.3796</v>
          </cell>
          <cell r="J8">
            <v>11.133800000000001</v>
          </cell>
          <cell r="K8">
            <v>10.245200000000001</v>
          </cell>
          <cell r="L8">
            <v>10.9992</v>
          </cell>
          <cell r="M8">
            <v>10.245200000000001</v>
          </cell>
          <cell r="N8">
            <v>11.1174</v>
          </cell>
          <cell r="O8">
            <v>10.245200000000001</v>
          </cell>
          <cell r="P8">
            <v>10.9992</v>
          </cell>
          <cell r="Q8">
            <v>10.245200000000001</v>
          </cell>
          <cell r="R8">
            <v>10.9992</v>
          </cell>
          <cell r="S8">
            <v>10.245200000000001</v>
          </cell>
          <cell r="T8">
            <v>10.9992</v>
          </cell>
          <cell r="U8">
            <v>10.245200000000001</v>
          </cell>
          <cell r="V8">
            <v>10.9992</v>
          </cell>
          <cell r="W8">
            <v>10.245200000000001</v>
          </cell>
          <cell r="X8">
            <v>10.9992</v>
          </cell>
          <cell r="Y8">
            <v>10.245200000000001</v>
          </cell>
          <cell r="Z8">
            <v>10.9992</v>
          </cell>
          <cell r="AA8">
            <v>10.245200000000001</v>
          </cell>
          <cell r="AB8">
            <v>10.902699999999999</v>
          </cell>
          <cell r="AC8">
            <v>10.245200000000001</v>
          </cell>
          <cell r="AD8">
            <v>10.8993</v>
          </cell>
          <cell r="AE8">
            <v>10.245200000000001</v>
          </cell>
          <cell r="AF8">
            <v>10.9992</v>
          </cell>
          <cell r="AG8">
            <v>10.245200000000001</v>
          </cell>
          <cell r="AH8">
            <v>10.9992</v>
          </cell>
          <cell r="AI8">
            <v>10.245200000000001</v>
          </cell>
          <cell r="AJ8">
            <v>10.9992</v>
          </cell>
          <cell r="AK8">
            <v>10.245200000000001</v>
          </cell>
          <cell r="AL8">
            <v>10.935600000000001</v>
          </cell>
          <cell r="AM8">
            <v>10.245200000000001</v>
          </cell>
        </row>
        <row r="9">
          <cell r="A9" t="str">
            <v>E333</v>
          </cell>
          <cell r="B9" t="str">
            <v>Serra de Disco Diamantado : EDCO : SS-35</v>
          </cell>
          <cell r="D9">
            <v>39.232399999999998</v>
          </cell>
          <cell r="E9">
            <v>10.245200000000001</v>
          </cell>
          <cell r="F9">
            <v>42.400399999999998</v>
          </cell>
          <cell r="G9">
            <v>12.3796</v>
          </cell>
          <cell r="H9">
            <v>13.07</v>
          </cell>
          <cell r="I9">
            <v>12.3796</v>
          </cell>
          <cell r="J9">
            <v>41.872399999999999</v>
          </cell>
          <cell r="K9">
            <v>10.245200000000001</v>
          </cell>
          <cell r="L9">
            <v>41.8827</v>
          </cell>
          <cell r="M9">
            <v>10.245200000000001</v>
          </cell>
          <cell r="N9">
            <v>39.7746</v>
          </cell>
          <cell r="O9">
            <v>10.245200000000001</v>
          </cell>
          <cell r="P9">
            <v>42.790799999999997</v>
          </cell>
          <cell r="Q9">
            <v>10.245200000000001</v>
          </cell>
          <cell r="R9">
            <v>40.5124</v>
          </cell>
          <cell r="S9">
            <v>10.245200000000001</v>
          </cell>
          <cell r="T9">
            <v>38.984400000000001</v>
          </cell>
          <cell r="U9">
            <v>10.245200000000001</v>
          </cell>
          <cell r="V9">
            <v>35.315899999999999</v>
          </cell>
          <cell r="W9">
            <v>10.245200000000001</v>
          </cell>
          <cell r="X9">
            <v>38.619599999999998</v>
          </cell>
          <cell r="Y9">
            <v>10.245200000000001</v>
          </cell>
          <cell r="Z9">
            <v>39.392400000000002</v>
          </cell>
          <cell r="AA9">
            <v>10.245200000000001</v>
          </cell>
          <cell r="AB9">
            <v>39.329799999999999</v>
          </cell>
          <cell r="AC9">
            <v>10.245200000000001</v>
          </cell>
          <cell r="AD9">
            <v>37.552399999999999</v>
          </cell>
          <cell r="AE9">
            <v>10.245200000000001</v>
          </cell>
          <cell r="AF9">
            <v>37.632399999999997</v>
          </cell>
          <cell r="AG9">
            <v>10.245200000000001</v>
          </cell>
          <cell r="AH9">
            <v>37.685400000000001</v>
          </cell>
          <cell r="AI9">
            <v>10.245200000000001</v>
          </cell>
          <cell r="AJ9">
            <v>40.352400000000003</v>
          </cell>
          <cell r="AK9">
            <v>10.245200000000001</v>
          </cell>
          <cell r="AL9">
            <v>39.792400000000001</v>
          </cell>
          <cell r="AM9">
            <v>10.245200000000001</v>
          </cell>
        </row>
        <row r="10">
          <cell r="A10" t="str">
            <v>E402</v>
          </cell>
          <cell r="B10" t="str">
            <v>Caminhão Carroceria - de madeira 15 t (170 kW)</v>
          </cell>
          <cell r="D10">
            <v>114.7988</v>
          </cell>
          <cell r="E10">
            <v>13.660299999999999</v>
          </cell>
          <cell r="F10">
            <v>94.286000000000001</v>
          </cell>
          <cell r="G10">
            <v>13.660299999999999</v>
          </cell>
          <cell r="H10">
            <v>107.7895</v>
          </cell>
          <cell r="I10">
            <v>13.660299999999999</v>
          </cell>
          <cell r="J10">
            <v>113.44450000000001</v>
          </cell>
          <cell r="K10">
            <v>13.660299999999999</v>
          </cell>
          <cell r="L10">
            <v>115.6409</v>
          </cell>
          <cell r="M10">
            <v>13.660299999999999</v>
          </cell>
          <cell r="N10">
            <v>106.9984</v>
          </cell>
          <cell r="O10">
            <v>13.660299999999999</v>
          </cell>
          <cell r="P10">
            <v>115.3468</v>
          </cell>
          <cell r="Q10">
            <v>13.660299999999999</v>
          </cell>
          <cell r="R10">
            <v>109.8222</v>
          </cell>
          <cell r="S10">
            <v>13.660299999999999</v>
          </cell>
          <cell r="T10">
            <v>106.97190000000001</v>
          </cell>
          <cell r="U10">
            <v>13.660299999999999</v>
          </cell>
          <cell r="V10">
            <v>103.32470000000001</v>
          </cell>
          <cell r="W10">
            <v>13.660299999999999</v>
          </cell>
          <cell r="X10">
            <v>112.9669</v>
          </cell>
          <cell r="Y10">
            <v>13.660299999999999</v>
          </cell>
          <cell r="Z10">
            <v>109.2949</v>
          </cell>
          <cell r="AA10">
            <v>13.660299999999999</v>
          </cell>
          <cell r="AB10">
            <v>103.03749999999999</v>
          </cell>
          <cell r="AC10">
            <v>13.660299999999999</v>
          </cell>
          <cell r="AD10">
            <v>105.45650000000001</v>
          </cell>
          <cell r="AE10">
            <v>13.660299999999999</v>
          </cell>
          <cell r="AF10">
            <v>111.07989999999999</v>
          </cell>
          <cell r="AG10">
            <v>13.660299999999999</v>
          </cell>
          <cell r="AH10">
            <v>106.8571</v>
          </cell>
          <cell r="AI10">
            <v>13.660299999999999</v>
          </cell>
          <cell r="AJ10">
            <v>109.2153</v>
          </cell>
          <cell r="AK10">
            <v>13.660299999999999</v>
          </cell>
          <cell r="AL10">
            <v>108.6765</v>
          </cell>
          <cell r="AM10">
            <v>13.660299999999999</v>
          </cell>
        </row>
        <row r="11">
          <cell r="A11" t="str">
            <v>E408</v>
          </cell>
          <cell r="B11" t="str">
            <v>Caminhão Carroceria - 4 t (80 KW)</v>
          </cell>
          <cell r="D11">
            <v>56.703800000000001</v>
          </cell>
          <cell r="E11">
            <v>13.660299999999999</v>
          </cell>
          <cell r="F11">
            <v>54.378999999999998</v>
          </cell>
          <cell r="G11">
            <v>13.660299999999999</v>
          </cell>
          <cell r="H11">
            <v>54.378999999999998</v>
          </cell>
          <cell r="I11">
            <v>13.660299999999999</v>
          </cell>
          <cell r="J11">
            <v>56.746699999999997</v>
          </cell>
          <cell r="K11">
            <v>13.660299999999999</v>
          </cell>
          <cell r="L11">
            <v>54.756100000000004</v>
          </cell>
          <cell r="M11">
            <v>13.660299999999999</v>
          </cell>
          <cell r="N11">
            <v>53.852600000000002</v>
          </cell>
          <cell r="O11">
            <v>13.660299999999999</v>
          </cell>
          <cell r="P11">
            <v>55.082999999999998</v>
          </cell>
          <cell r="Q11">
            <v>13.660299999999999</v>
          </cell>
          <cell r="R11">
            <v>55.318100000000001</v>
          </cell>
          <cell r="S11">
            <v>13.660299999999999</v>
          </cell>
          <cell r="T11">
            <v>53.9116</v>
          </cell>
          <cell r="U11">
            <v>13.660299999999999</v>
          </cell>
          <cell r="V11">
            <v>54.715899999999998</v>
          </cell>
          <cell r="W11">
            <v>13.660299999999999</v>
          </cell>
          <cell r="X11">
            <v>54.721299999999999</v>
          </cell>
          <cell r="Y11">
            <v>13.660299999999999</v>
          </cell>
          <cell r="Z11">
            <v>52.993299999999998</v>
          </cell>
          <cell r="AA11">
            <v>13.660299999999999</v>
          </cell>
          <cell r="AB11">
            <v>52.268700000000003</v>
          </cell>
          <cell r="AC11">
            <v>13.660299999999999</v>
          </cell>
          <cell r="AD11">
            <v>54.111699999999999</v>
          </cell>
          <cell r="AE11">
            <v>13.660299999999999</v>
          </cell>
          <cell r="AF11">
            <v>53.737200000000001</v>
          </cell>
          <cell r="AG11">
            <v>13.660299999999999</v>
          </cell>
          <cell r="AH11">
            <v>53.597099999999998</v>
          </cell>
          <cell r="AI11">
            <v>13.660299999999999</v>
          </cell>
          <cell r="AJ11">
            <v>54.6126</v>
          </cell>
          <cell r="AK11">
            <v>13.660299999999999</v>
          </cell>
          <cell r="AL11">
            <v>54.995899999999999</v>
          </cell>
          <cell r="AM11">
            <v>13.660299999999999</v>
          </cell>
        </row>
        <row r="12">
          <cell r="A12" t="str">
            <v>E409</v>
          </cell>
          <cell r="B12" t="str">
            <v>Caminhão carroceria fixa 9t</v>
          </cell>
          <cell r="D12">
            <v>81.4328</v>
          </cell>
          <cell r="E12">
            <v>13.660299999999999</v>
          </cell>
          <cell r="F12">
            <v>76.746700000000004</v>
          </cell>
          <cell r="G12">
            <v>13.660299999999999</v>
          </cell>
          <cell r="H12">
            <v>76.746700000000004</v>
          </cell>
          <cell r="I12">
            <v>13.660299999999999</v>
          </cell>
          <cell r="J12">
            <v>81.433999999999997</v>
          </cell>
          <cell r="K12">
            <v>13.660299999999999</v>
          </cell>
          <cell r="L12">
            <v>78.329899999999995</v>
          </cell>
          <cell r="M12">
            <v>13.660299999999999</v>
          </cell>
          <cell r="N12">
            <v>76.8553</v>
          </cell>
          <cell r="O12">
            <v>13.660299999999999</v>
          </cell>
          <cell r="P12">
            <v>79.622500000000002</v>
          </cell>
          <cell r="Q12">
            <v>13.660299999999999</v>
          </cell>
          <cell r="R12">
            <v>78.886899999999997</v>
          </cell>
          <cell r="S12">
            <v>13.660299999999999</v>
          </cell>
          <cell r="T12">
            <v>77.906899999999993</v>
          </cell>
          <cell r="U12">
            <v>13.660299999999999</v>
          </cell>
          <cell r="V12">
            <v>77.9251</v>
          </cell>
          <cell r="W12">
            <v>13.660299999999999</v>
          </cell>
          <cell r="X12">
            <v>77.809399999999997</v>
          </cell>
          <cell r="Y12">
            <v>13.660299999999999</v>
          </cell>
          <cell r="Z12">
            <v>75.001400000000004</v>
          </cell>
          <cell r="AA12">
            <v>13.660299999999999</v>
          </cell>
          <cell r="AB12">
            <v>73.992599999999996</v>
          </cell>
          <cell r="AC12">
            <v>13.660299999999999</v>
          </cell>
          <cell r="AD12">
            <v>77.377899999999997</v>
          </cell>
          <cell r="AE12">
            <v>13.660299999999999</v>
          </cell>
          <cell r="AF12">
            <v>76.366399999999999</v>
          </cell>
          <cell r="AG12">
            <v>13.660299999999999</v>
          </cell>
          <cell r="AH12">
            <v>76.243600000000001</v>
          </cell>
          <cell r="AI12">
            <v>13.660299999999999</v>
          </cell>
          <cell r="AJ12">
            <v>78.233099999999993</v>
          </cell>
          <cell r="AK12">
            <v>13.660299999999999</v>
          </cell>
          <cell r="AL12">
            <v>78.239000000000004</v>
          </cell>
          <cell r="AM12">
            <v>13.660299999999999</v>
          </cell>
        </row>
        <row r="13">
          <cell r="A13" t="str">
            <v>E434</v>
          </cell>
          <cell r="B13" t="str">
            <v>Caminhão Carroceria : M B L 1620/51 - c/guindauto 6 t x m</v>
          </cell>
          <cell r="D13">
            <v>91.680700000000002</v>
          </cell>
          <cell r="E13">
            <v>13.660299999999999</v>
          </cell>
          <cell r="F13">
            <v>85.694699999999997</v>
          </cell>
          <cell r="G13">
            <v>13.660299999999999</v>
          </cell>
          <cell r="H13">
            <v>76.746700000000004</v>
          </cell>
          <cell r="I13">
            <v>13.660299999999999</v>
          </cell>
          <cell r="J13">
            <v>90.382000000000005</v>
          </cell>
          <cell r="K13">
            <v>13.660299999999999</v>
          </cell>
          <cell r="L13">
            <v>87.767600000000002</v>
          </cell>
          <cell r="M13">
            <v>13.660299999999999</v>
          </cell>
          <cell r="N13">
            <v>87.273300000000006</v>
          </cell>
          <cell r="O13">
            <v>13.660299999999999</v>
          </cell>
          <cell r="P13">
            <v>89.781199999999998</v>
          </cell>
          <cell r="Q13">
            <v>13.660299999999999</v>
          </cell>
          <cell r="R13">
            <v>87.849199999999996</v>
          </cell>
          <cell r="S13">
            <v>13.660299999999999</v>
          </cell>
          <cell r="T13">
            <v>88.208600000000004</v>
          </cell>
          <cell r="U13">
            <v>13.660299999999999</v>
          </cell>
          <cell r="V13">
            <v>86.881900000000002</v>
          </cell>
          <cell r="W13">
            <v>13.660299999999999</v>
          </cell>
          <cell r="X13">
            <v>87.748000000000005</v>
          </cell>
          <cell r="Y13">
            <v>13.660299999999999</v>
          </cell>
          <cell r="Z13">
            <v>85.303100000000001</v>
          </cell>
          <cell r="AA13">
            <v>13.660299999999999</v>
          </cell>
          <cell r="AB13">
            <v>84.364000000000004</v>
          </cell>
          <cell r="AC13">
            <v>13.660299999999999</v>
          </cell>
          <cell r="AD13">
            <v>87.540800000000004</v>
          </cell>
          <cell r="AE13">
            <v>13.660299999999999</v>
          </cell>
          <cell r="AF13">
            <v>86.668099999999995</v>
          </cell>
          <cell r="AG13">
            <v>13.660299999999999</v>
          </cell>
          <cell r="AH13">
            <v>86.667400000000001</v>
          </cell>
          <cell r="AI13">
            <v>13.660299999999999</v>
          </cell>
          <cell r="AJ13">
            <v>89.333699999999993</v>
          </cell>
          <cell r="AK13">
            <v>13.660299999999999</v>
          </cell>
          <cell r="AL13">
            <v>88.749300000000005</v>
          </cell>
          <cell r="AM13">
            <v>13.660299999999999</v>
          </cell>
        </row>
        <row r="14">
          <cell r="A14" t="str">
            <v>E505</v>
          </cell>
          <cell r="B14" t="str">
            <v>Grupo Gerador : Heimer : GEHB-17 KVA - 17,0 / 15,5 KVA</v>
          </cell>
          <cell r="D14">
            <v>20.4011</v>
          </cell>
          <cell r="E14">
            <v>11.5259</v>
          </cell>
          <cell r="F14">
            <v>19.351099999999999</v>
          </cell>
          <cell r="G14">
            <v>11.5259</v>
          </cell>
          <cell r="H14">
            <v>24.333200000000001</v>
          </cell>
          <cell r="I14">
            <v>11.5259</v>
          </cell>
          <cell r="J14">
            <v>20.2211</v>
          </cell>
          <cell r="K14">
            <v>11.5259</v>
          </cell>
          <cell r="L14">
            <v>20.101099999999999</v>
          </cell>
          <cell r="M14">
            <v>11.5259</v>
          </cell>
          <cell r="N14">
            <v>19.351099999999999</v>
          </cell>
          <cell r="O14">
            <v>11.5259</v>
          </cell>
          <cell r="P14">
            <v>20.139199999999999</v>
          </cell>
          <cell r="Q14">
            <v>11.5259</v>
          </cell>
          <cell r="R14">
            <v>19.831099999999999</v>
          </cell>
          <cell r="S14">
            <v>11.5259</v>
          </cell>
          <cell r="T14">
            <v>19.798100000000002</v>
          </cell>
          <cell r="U14">
            <v>11.5259</v>
          </cell>
          <cell r="V14">
            <v>19.261099999999999</v>
          </cell>
          <cell r="W14">
            <v>11.5259</v>
          </cell>
          <cell r="X14">
            <v>19.783100000000001</v>
          </cell>
          <cell r="Y14">
            <v>11.5259</v>
          </cell>
          <cell r="Z14">
            <v>19.351099999999999</v>
          </cell>
          <cell r="AA14">
            <v>11.5259</v>
          </cell>
          <cell r="AB14">
            <v>19.419699999999999</v>
          </cell>
          <cell r="AC14">
            <v>11.5259</v>
          </cell>
          <cell r="AD14">
            <v>19.921099999999999</v>
          </cell>
          <cell r="AE14">
            <v>11.5259</v>
          </cell>
          <cell r="AF14">
            <v>19.5611</v>
          </cell>
          <cell r="AG14">
            <v>11.5259</v>
          </cell>
          <cell r="AH14">
            <v>19.4711</v>
          </cell>
          <cell r="AI14">
            <v>11.5259</v>
          </cell>
          <cell r="AJ14">
            <v>19.854199999999999</v>
          </cell>
          <cell r="AK14">
            <v>11.5259</v>
          </cell>
          <cell r="AL14">
            <v>20.079699999999999</v>
          </cell>
          <cell r="AM14">
            <v>11.5259</v>
          </cell>
        </row>
        <row r="15">
          <cell r="A15" t="str">
            <v>E096</v>
          </cell>
          <cell r="B15" t="str">
            <v>Bomba lavagem sobre pressão a quente 2000lb</v>
          </cell>
          <cell r="D15">
            <v>7.0257142857142867</v>
          </cell>
          <cell r="E15">
            <v>0</v>
          </cell>
          <cell r="F15">
            <v>7.0257142857142867</v>
          </cell>
          <cell r="G15">
            <v>0</v>
          </cell>
          <cell r="H15">
            <v>7.0257142857142867</v>
          </cell>
          <cell r="I15">
            <v>0</v>
          </cell>
          <cell r="J15">
            <v>7.0257142857142867</v>
          </cell>
          <cell r="K15">
            <v>0</v>
          </cell>
          <cell r="L15">
            <v>7.0257142857142867</v>
          </cell>
          <cell r="M15">
            <v>0</v>
          </cell>
          <cell r="N15">
            <v>7.0257142857142867</v>
          </cell>
          <cell r="O15">
            <v>0</v>
          </cell>
          <cell r="P15">
            <v>7.0257142857142867</v>
          </cell>
          <cell r="Q15">
            <v>0</v>
          </cell>
          <cell r="R15">
            <v>7.0257142857142867</v>
          </cell>
          <cell r="S15">
            <v>0</v>
          </cell>
          <cell r="T15">
            <v>7.0257142857142867</v>
          </cell>
          <cell r="U15">
            <v>0</v>
          </cell>
          <cell r="V15">
            <v>7.0257142857142867</v>
          </cell>
          <cell r="W15">
            <v>0</v>
          </cell>
          <cell r="X15">
            <v>7.0257142857142867</v>
          </cell>
          <cell r="Y15">
            <v>0</v>
          </cell>
          <cell r="Z15">
            <v>7.0257142857142867</v>
          </cell>
          <cell r="AA15">
            <v>0</v>
          </cell>
          <cell r="AB15">
            <v>7.0257142857142867</v>
          </cell>
          <cell r="AC15">
            <v>0</v>
          </cell>
          <cell r="AD15">
            <v>7.0257142857142867</v>
          </cell>
          <cell r="AE15">
            <v>0</v>
          </cell>
          <cell r="AF15">
            <v>7.0257142857142867</v>
          </cell>
          <cell r="AG15">
            <v>0</v>
          </cell>
          <cell r="AH15">
            <v>7.0257142857142867</v>
          </cell>
          <cell r="AI15">
            <v>0</v>
          </cell>
          <cell r="AJ15">
            <v>7.0257142857142867</v>
          </cell>
          <cell r="AK15">
            <v>0</v>
          </cell>
          <cell r="AL15">
            <v>7.0257142857142867</v>
          </cell>
          <cell r="AM15">
            <v>0</v>
          </cell>
        </row>
        <row r="16">
          <cell r="A16" t="str">
            <v>E520</v>
          </cell>
          <cell r="B16" t="str">
            <v>Maquina de corte chapa a oxigênio</v>
          </cell>
          <cell r="D16">
            <v>109.88285714285713</v>
          </cell>
          <cell r="E16">
            <v>12.8</v>
          </cell>
          <cell r="F16">
            <v>109.88285714285713</v>
          </cell>
          <cell r="G16">
            <v>12.8</v>
          </cell>
          <cell r="H16">
            <v>109.88285714285713</v>
          </cell>
          <cell r="I16">
            <v>12.8</v>
          </cell>
          <cell r="J16">
            <v>109.88285714285713</v>
          </cell>
          <cell r="K16">
            <v>12.8</v>
          </cell>
          <cell r="L16">
            <v>109.88285714285713</v>
          </cell>
          <cell r="M16">
            <v>12.8</v>
          </cell>
          <cell r="N16">
            <v>109.88285714285713</v>
          </cell>
          <cell r="O16">
            <v>12.8</v>
          </cell>
          <cell r="P16">
            <v>109.88285714285713</v>
          </cell>
          <cell r="Q16">
            <v>12.8</v>
          </cell>
          <cell r="R16">
            <v>109.88285714285713</v>
          </cell>
          <cell r="S16">
            <v>12.8</v>
          </cell>
          <cell r="T16">
            <v>109.88285714285713</v>
          </cell>
          <cell r="U16">
            <v>12.8</v>
          </cell>
          <cell r="V16">
            <v>109.88285714285713</v>
          </cell>
          <cell r="W16">
            <v>12.8</v>
          </cell>
          <cell r="X16">
            <v>109.88285714285713</v>
          </cell>
          <cell r="Y16">
            <v>12.8</v>
          </cell>
          <cell r="Z16">
            <v>109.88285714285713</v>
          </cell>
          <cell r="AA16">
            <v>12.8</v>
          </cell>
          <cell r="AB16">
            <v>109.88285714285713</v>
          </cell>
          <cell r="AC16">
            <v>12.8</v>
          </cell>
          <cell r="AD16">
            <v>109.88285714285713</v>
          </cell>
          <cell r="AE16">
            <v>12.8</v>
          </cell>
          <cell r="AF16">
            <v>109.88285714285713</v>
          </cell>
          <cell r="AG16">
            <v>12.8</v>
          </cell>
          <cell r="AH16">
            <v>109.88285714285713</v>
          </cell>
          <cell r="AI16">
            <v>12.8</v>
          </cell>
          <cell r="AJ16">
            <v>109.88285714285713</v>
          </cell>
          <cell r="AK16">
            <v>12.8</v>
          </cell>
          <cell r="AL16">
            <v>109.88285714285713</v>
          </cell>
          <cell r="AM16">
            <v>12.8</v>
          </cell>
        </row>
        <row r="17">
          <cell r="A17" t="str">
            <v>E805</v>
          </cell>
          <cell r="B17" t="str">
            <v>Máquina recuperadora de defensas</v>
          </cell>
          <cell r="D17">
            <v>112.95375000000001</v>
          </cell>
          <cell r="E17">
            <v>12.8</v>
          </cell>
          <cell r="F17">
            <v>112.95375000000001</v>
          </cell>
          <cell r="G17">
            <v>12.8</v>
          </cell>
          <cell r="H17">
            <v>112.95375000000001</v>
          </cell>
          <cell r="I17">
            <v>12.8</v>
          </cell>
          <cell r="J17">
            <v>112.95375000000001</v>
          </cell>
          <cell r="K17">
            <v>12.8</v>
          </cell>
          <cell r="L17">
            <v>112.95375000000001</v>
          </cell>
          <cell r="M17">
            <v>12.8</v>
          </cell>
          <cell r="N17">
            <v>112.95375000000001</v>
          </cell>
          <cell r="O17">
            <v>12.8</v>
          </cell>
          <cell r="P17">
            <v>112.95375000000001</v>
          </cell>
          <cell r="Q17">
            <v>12.8</v>
          </cell>
          <cell r="R17">
            <v>112.95375000000001</v>
          </cell>
          <cell r="S17">
            <v>12.8</v>
          </cell>
          <cell r="T17">
            <v>112.95375000000001</v>
          </cell>
          <cell r="U17">
            <v>12.8</v>
          </cell>
          <cell r="V17">
            <v>112.95375000000001</v>
          </cell>
          <cell r="W17">
            <v>12.8</v>
          </cell>
          <cell r="X17">
            <v>112.95375000000001</v>
          </cell>
          <cell r="Y17">
            <v>12.8</v>
          </cell>
          <cell r="Z17">
            <v>112.95375000000001</v>
          </cell>
          <cell r="AA17">
            <v>12.8</v>
          </cell>
          <cell r="AB17">
            <v>112.95375000000001</v>
          </cell>
          <cell r="AC17">
            <v>12.8</v>
          </cell>
          <cell r="AD17">
            <v>112.95375000000001</v>
          </cell>
          <cell r="AE17">
            <v>12.8</v>
          </cell>
          <cell r="AF17">
            <v>112.95375000000001</v>
          </cell>
          <cell r="AG17">
            <v>12.8</v>
          </cell>
          <cell r="AH17">
            <v>112.95375000000001</v>
          </cell>
          <cell r="AI17">
            <v>12.8</v>
          </cell>
          <cell r="AJ17">
            <v>112.95375000000001</v>
          </cell>
          <cell r="AK17">
            <v>12.8</v>
          </cell>
          <cell r="AL17">
            <v>112.95375000000001</v>
          </cell>
          <cell r="AM17">
            <v>12.8</v>
          </cell>
        </row>
        <row r="18">
          <cell r="A18" t="str">
            <v>E987</v>
          </cell>
          <cell r="B18" t="str">
            <v>Cravadora mecanica p/ fixação de suporte de defensa</v>
          </cell>
          <cell r="D18">
            <v>57.15</v>
          </cell>
          <cell r="E18">
            <v>12.8</v>
          </cell>
          <cell r="F18">
            <v>57.15</v>
          </cell>
          <cell r="G18">
            <v>12.8</v>
          </cell>
          <cell r="H18">
            <v>57.15</v>
          </cell>
          <cell r="I18">
            <v>12.8</v>
          </cell>
          <cell r="J18">
            <v>57.15</v>
          </cell>
          <cell r="K18">
            <v>12.8</v>
          </cell>
          <cell r="L18">
            <v>57.15</v>
          </cell>
          <cell r="M18">
            <v>12.8</v>
          </cell>
          <cell r="N18">
            <v>57.15</v>
          </cell>
          <cell r="O18">
            <v>12.8</v>
          </cell>
          <cell r="P18">
            <v>57.15</v>
          </cell>
          <cell r="Q18">
            <v>12.8</v>
          </cell>
          <cell r="R18">
            <v>57.15</v>
          </cell>
          <cell r="S18">
            <v>12.8</v>
          </cell>
          <cell r="T18">
            <v>57.15</v>
          </cell>
          <cell r="U18">
            <v>12.8</v>
          </cell>
          <cell r="V18">
            <v>57.15</v>
          </cell>
          <cell r="W18">
            <v>12.8</v>
          </cell>
          <cell r="X18">
            <v>57.15</v>
          </cell>
          <cell r="Y18">
            <v>12.8</v>
          </cell>
          <cell r="Z18">
            <v>57.15</v>
          </cell>
          <cell r="AA18">
            <v>12.8</v>
          </cell>
          <cell r="AB18">
            <v>57.15</v>
          </cell>
          <cell r="AC18">
            <v>12.8</v>
          </cell>
          <cell r="AD18">
            <v>57.15</v>
          </cell>
          <cell r="AE18">
            <v>12.8</v>
          </cell>
          <cell r="AF18">
            <v>57.15</v>
          </cell>
          <cell r="AG18">
            <v>12.8</v>
          </cell>
          <cell r="AH18">
            <v>57.15</v>
          </cell>
          <cell r="AI18">
            <v>12.8</v>
          </cell>
          <cell r="AJ18">
            <v>57.15</v>
          </cell>
          <cell r="AK18">
            <v>12.8</v>
          </cell>
          <cell r="AL18">
            <v>57.15</v>
          </cell>
          <cell r="AM18">
            <v>12.8</v>
          </cell>
        </row>
        <row r="20">
          <cell r="A20" t="str">
            <v>T501</v>
          </cell>
          <cell r="B20" t="str">
            <v>Encarregado de turma</v>
          </cell>
          <cell r="D20">
            <v>15.794700000000001</v>
          </cell>
          <cell r="F20">
            <v>15.794700000000001</v>
          </cell>
          <cell r="H20">
            <v>15.794700000000001</v>
          </cell>
          <cell r="J20">
            <v>15.794700000000001</v>
          </cell>
          <cell r="L20">
            <v>15.794700000000001</v>
          </cell>
          <cell r="N20">
            <v>15.367800000000001</v>
          </cell>
          <cell r="P20">
            <v>15.367800000000001</v>
          </cell>
          <cell r="R20">
            <v>15.367800000000001</v>
          </cell>
          <cell r="T20">
            <v>15.367800000000001</v>
          </cell>
          <cell r="V20">
            <v>15.367800000000001</v>
          </cell>
          <cell r="X20">
            <v>14.940899999999999</v>
          </cell>
          <cell r="Z20">
            <v>18.356000000000002</v>
          </cell>
          <cell r="AB20">
            <v>18.782900000000001</v>
          </cell>
          <cell r="AD20">
            <v>17.502199999999998</v>
          </cell>
          <cell r="AF20">
            <v>17.502199999999998</v>
          </cell>
          <cell r="AH20">
            <v>17.502199999999998</v>
          </cell>
          <cell r="AJ20">
            <v>14.087199999999999</v>
          </cell>
          <cell r="AL20">
            <v>14.087199999999999</v>
          </cell>
        </row>
        <row r="21">
          <cell r="A21" t="str">
            <v>T602</v>
          </cell>
          <cell r="B21" t="str">
            <v>Montador</v>
          </cell>
          <cell r="D21">
            <v>11.099</v>
          </cell>
          <cell r="F21">
            <v>11.099</v>
          </cell>
          <cell r="H21">
            <v>11.099</v>
          </cell>
          <cell r="J21">
            <v>11.099</v>
          </cell>
          <cell r="L21">
            <v>11.099</v>
          </cell>
          <cell r="N21">
            <v>11.099</v>
          </cell>
          <cell r="P21">
            <v>11.099</v>
          </cell>
          <cell r="R21">
            <v>11.099</v>
          </cell>
          <cell r="T21">
            <v>11.099</v>
          </cell>
          <cell r="V21">
            <v>11.099</v>
          </cell>
          <cell r="X21">
            <v>10.6721</v>
          </cell>
          <cell r="Z21">
            <v>12.8065</v>
          </cell>
          <cell r="AB21">
            <v>13.2334</v>
          </cell>
          <cell r="AD21">
            <v>12.8065</v>
          </cell>
          <cell r="AF21">
            <v>12.8065</v>
          </cell>
          <cell r="AH21">
            <v>12.8065</v>
          </cell>
          <cell r="AJ21">
            <v>10.245200000000001</v>
          </cell>
          <cell r="AL21">
            <v>10.245200000000001</v>
          </cell>
        </row>
        <row r="22">
          <cell r="A22" t="str">
            <v>T701</v>
          </cell>
          <cell r="B22" t="str">
            <v>Servente</v>
          </cell>
          <cell r="D22">
            <v>8.1107999999999993</v>
          </cell>
          <cell r="F22">
            <v>8.1107999999999993</v>
          </cell>
          <cell r="H22">
            <v>8.1107999999999993</v>
          </cell>
          <cell r="J22">
            <v>8.1107999999999993</v>
          </cell>
          <cell r="L22">
            <v>8.1107999999999993</v>
          </cell>
          <cell r="N22">
            <v>6.4032999999999998</v>
          </cell>
          <cell r="P22">
            <v>6.4032999999999998</v>
          </cell>
          <cell r="R22">
            <v>6.4032999999999998</v>
          </cell>
          <cell r="T22">
            <v>6.4032999999999998</v>
          </cell>
          <cell r="V22">
            <v>6.4032999999999998</v>
          </cell>
          <cell r="X22">
            <v>6.8300999999999998</v>
          </cell>
          <cell r="Z22">
            <v>8.5376999999999992</v>
          </cell>
          <cell r="AB22">
            <v>11.099</v>
          </cell>
          <cell r="AD22">
            <v>8.5376999999999992</v>
          </cell>
          <cell r="AF22">
            <v>8.5376999999999992</v>
          </cell>
          <cell r="AH22">
            <v>8.5376999999999992</v>
          </cell>
          <cell r="AJ22">
            <v>7.2569999999999997</v>
          </cell>
          <cell r="AL22">
            <v>7.2569999999999997</v>
          </cell>
        </row>
        <row r="24">
          <cell r="A24" t="str">
            <v>M343</v>
          </cell>
          <cell r="B24" t="str">
            <v>Defensa metálica semi-maleável simples</v>
          </cell>
          <cell r="C24" t="str">
            <v>mod</v>
          </cell>
          <cell r="D24">
            <v>774.42</v>
          </cell>
          <cell r="F24">
            <v>715.56</v>
          </cell>
          <cell r="H24">
            <v>715.56</v>
          </cell>
          <cell r="J24">
            <v>774.42</v>
          </cell>
          <cell r="L24">
            <v>780</v>
          </cell>
          <cell r="N24">
            <v>780</v>
          </cell>
          <cell r="P24">
            <v>784</v>
          </cell>
          <cell r="R24">
            <v>784</v>
          </cell>
          <cell r="T24">
            <v>784</v>
          </cell>
          <cell r="V24">
            <v>784</v>
          </cell>
          <cell r="X24">
            <v>736</v>
          </cell>
          <cell r="Z24">
            <v>708.59</v>
          </cell>
          <cell r="AB24">
            <v>728</v>
          </cell>
          <cell r="AD24">
            <v>708.59</v>
          </cell>
          <cell r="AF24">
            <v>708.59</v>
          </cell>
          <cell r="AH24">
            <v>736</v>
          </cell>
          <cell r="AJ24">
            <v>690.24</v>
          </cell>
          <cell r="AL24">
            <v>660</v>
          </cell>
        </row>
        <row r="25">
          <cell r="A25" t="str">
            <v>M608</v>
          </cell>
          <cell r="B25" t="str">
            <v>Detergente</v>
          </cell>
          <cell r="C25" t="str">
            <v>l</v>
          </cell>
          <cell r="D25">
            <v>1.8389</v>
          </cell>
          <cell r="F25">
            <v>2</v>
          </cell>
          <cell r="H25">
            <v>2</v>
          </cell>
          <cell r="J25">
            <v>2</v>
          </cell>
          <cell r="L25">
            <v>1.78</v>
          </cell>
          <cell r="N25">
            <v>1.78</v>
          </cell>
          <cell r="P25">
            <v>1.7778</v>
          </cell>
          <cell r="R25">
            <v>1.8332999999999999</v>
          </cell>
          <cell r="T25">
            <v>1.7</v>
          </cell>
          <cell r="V25">
            <v>1.8332999999999999</v>
          </cell>
          <cell r="X25">
            <v>1.78</v>
          </cell>
          <cell r="Z25">
            <v>1.78</v>
          </cell>
          <cell r="AB25">
            <v>1.78</v>
          </cell>
          <cell r="AD25">
            <v>1.78</v>
          </cell>
          <cell r="AF25">
            <v>1.78</v>
          </cell>
          <cell r="AH25">
            <v>1.5778000000000001</v>
          </cell>
          <cell r="AJ25">
            <v>1.7</v>
          </cell>
          <cell r="AL25">
            <v>1.9443999999999999</v>
          </cell>
        </row>
        <row r="26">
          <cell r="A26" t="str">
            <v>M336</v>
          </cell>
          <cell r="B26" t="str">
            <v>Parafuso M16x25</v>
          </cell>
          <cell r="C26" t="str">
            <v>und</v>
          </cell>
          <cell r="D26">
            <v>5.6</v>
          </cell>
          <cell r="F26">
            <v>5.6</v>
          </cell>
          <cell r="H26">
            <v>5.6</v>
          </cell>
          <cell r="J26">
            <v>5.6</v>
          </cell>
          <cell r="L26">
            <v>5.6</v>
          </cell>
          <cell r="N26">
            <v>5.6</v>
          </cell>
          <cell r="P26">
            <v>5.6</v>
          </cell>
          <cell r="R26">
            <v>5.6</v>
          </cell>
          <cell r="T26">
            <v>5.6</v>
          </cell>
          <cell r="V26">
            <v>5.6</v>
          </cell>
          <cell r="X26">
            <v>5.6</v>
          </cell>
          <cell r="Z26">
            <v>5.6</v>
          </cell>
          <cell r="AB26">
            <v>5.6</v>
          </cell>
          <cell r="AD26">
            <v>5.6</v>
          </cell>
          <cell r="AF26">
            <v>5.6</v>
          </cell>
          <cell r="AH26">
            <v>5.6</v>
          </cell>
          <cell r="AJ26">
            <v>5.6</v>
          </cell>
          <cell r="AL26">
            <v>5.6</v>
          </cell>
        </row>
        <row r="27">
          <cell r="A27" t="str">
            <v>M337</v>
          </cell>
          <cell r="B27" t="str">
            <v>Parafuso M16X50</v>
          </cell>
          <cell r="C27" t="str">
            <v>und</v>
          </cell>
          <cell r="D27">
            <v>6.3</v>
          </cell>
          <cell r="F27">
            <v>6.3</v>
          </cell>
          <cell r="H27">
            <v>6.3</v>
          </cell>
          <cell r="J27">
            <v>6.3</v>
          </cell>
          <cell r="L27">
            <v>6.3</v>
          </cell>
          <cell r="N27">
            <v>6.3</v>
          </cell>
          <cell r="P27">
            <v>6.3</v>
          </cell>
          <cell r="R27">
            <v>6.3</v>
          </cell>
          <cell r="T27">
            <v>6.3</v>
          </cell>
          <cell r="V27">
            <v>6.3</v>
          </cell>
          <cell r="X27">
            <v>6.3</v>
          </cell>
          <cell r="Z27">
            <v>6.3</v>
          </cell>
          <cell r="AB27">
            <v>6.3</v>
          </cell>
          <cell r="AD27">
            <v>6.3</v>
          </cell>
          <cell r="AF27">
            <v>6.3</v>
          </cell>
          <cell r="AH27">
            <v>6.3</v>
          </cell>
          <cell r="AJ27">
            <v>6.3</v>
          </cell>
          <cell r="AL27">
            <v>6.3</v>
          </cell>
        </row>
        <row r="28">
          <cell r="A28" t="str">
            <v>M344</v>
          </cell>
          <cell r="B28" t="str">
            <v>Lâmina p/ Defensa metálica simples</v>
          </cell>
          <cell r="C28" t="str">
            <v>mod</v>
          </cell>
          <cell r="D28">
            <v>400</v>
          </cell>
          <cell r="F28">
            <v>400</v>
          </cell>
          <cell r="H28">
            <v>400</v>
          </cell>
          <cell r="J28">
            <v>400</v>
          </cell>
          <cell r="L28">
            <v>400</v>
          </cell>
          <cell r="N28">
            <v>400</v>
          </cell>
          <cell r="P28">
            <v>400</v>
          </cell>
          <cell r="R28">
            <v>400</v>
          </cell>
          <cell r="T28">
            <v>400</v>
          </cell>
          <cell r="V28">
            <v>400</v>
          </cell>
          <cell r="X28">
            <v>400</v>
          </cell>
          <cell r="Z28">
            <v>400</v>
          </cell>
          <cell r="AB28">
            <v>400</v>
          </cell>
          <cell r="AD28">
            <v>400</v>
          </cell>
          <cell r="AF28">
            <v>400</v>
          </cell>
          <cell r="AH28">
            <v>400</v>
          </cell>
          <cell r="AJ28">
            <v>400</v>
          </cell>
          <cell r="AL28">
            <v>400</v>
          </cell>
        </row>
        <row r="29">
          <cell r="A29" t="str">
            <v>M425</v>
          </cell>
          <cell r="B29" t="str">
            <v>Poste perfil "C" p/ defensas</v>
          </cell>
          <cell r="C29" t="str">
            <v>und</v>
          </cell>
          <cell r="D29">
            <v>175.4</v>
          </cell>
          <cell r="F29">
            <v>175.4</v>
          </cell>
          <cell r="H29">
            <v>175.4</v>
          </cell>
          <cell r="J29">
            <v>175.4</v>
          </cell>
          <cell r="L29">
            <v>175.4</v>
          </cell>
          <cell r="N29">
            <v>175.4</v>
          </cell>
          <cell r="P29">
            <v>175.4</v>
          </cell>
          <cell r="R29">
            <v>175.4</v>
          </cell>
          <cell r="T29">
            <v>175.4</v>
          </cell>
          <cell r="V29">
            <v>175.4</v>
          </cell>
          <cell r="X29">
            <v>175.4</v>
          </cell>
          <cell r="Z29">
            <v>175.4</v>
          </cell>
          <cell r="AB29">
            <v>175.4</v>
          </cell>
          <cell r="AD29">
            <v>175.4</v>
          </cell>
          <cell r="AF29">
            <v>175.4</v>
          </cell>
          <cell r="AH29">
            <v>175.4</v>
          </cell>
          <cell r="AJ29">
            <v>175.4</v>
          </cell>
          <cell r="AL29">
            <v>175.4</v>
          </cell>
        </row>
        <row r="30">
          <cell r="A30" t="str">
            <v>M429</v>
          </cell>
          <cell r="B30" t="str">
            <v>Poste perfil "C" p/ defensas c/ flange</v>
          </cell>
          <cell r="C30" t="str">
            <v>und</v>
          </cell>
          <cell r="D30">
            <v>205</v>
          </cell>
          <cell r="F30">
            <v>205</v>
          </cell>
          <cell r="H30">
            <v>175.4</v>
          </cell>
          <cell r="J30">
            <v>205</v>
          </cell>
          <cell r="L30">
            <v>205</v>
          </cell>
          <cell r="N30">
            <v>205</v>
          </cell>
          <cell r="P30">
            <v>205</v>
          </cell>
          <cell r="R30">
            <v>205</v>
          </cell>
          <cell r="T30">
            <v>205</v>
          </cell>
          <cell r="V30">
            <v>205</v>
          </cell>
          <cell r="X30">
            <v>205</v>
          </cell>
          <cell r="Z30">
            <v>205</v>
          </cell>
          <cell r="AB30">
            <v>205</v>
          </cell>
          <cell r="AD30">
            <v>205</v>
          </cell>
          <cell r="AF30">
            <v>205</v>
          </cell>
          <cell r="AH30">
            <v>205</v>
          </cell>
          <cell r="AJ30">
            <v>205</v>
          </cell>
          <cell r="AL30">
            <v>205</v>
          </cell>
        </row>
        <row r="31">
          <cell r="A31" t="str">
            <v>M426</v>
          </cell>
          <cell r="B31" t="str">
            <v>Calço para defensa</v>
          </cell>
          <cell r="C31" t="str">
            <v>und</v>
          </cell>
          <cell r="D31">
            <v>11</v>
          </cell>
          <cell r="F31">
            <v>11</v>
          </cell>
          <cell r="H31">
            <v>11</v>
          </cell>
          <cell r="J31">
            <v>11</v>
          </cell>
          <cell r="L31">
            <v>11</v>
          </cell>
          <cell r="N31">
            <v>11</v>
          </cell>
          <cell r="P31">
            <v>11</v>
          </cell>
          <cell r="R31">
            <v>11</v>
          </cell>
          <cell r="T31">
            <v>11</v>
          </cell>
          <cell r="V31">
            <v>11</v>
          </cell>
          <cell r="X31">
            <v>11</v>
          </cell>
          <cell r="Z31">
            <v>11</v>
          </cell>
          <cell r="AB31">
            <v>11</v>
          </cell>
          <cell r="AD31">
            <v>11</v>
          </cell>
          <cell r="AF31">
            <v>11</v>
          </cell>
          <cell r="AH31">
            <v>11</v>
          </cell>
          <cell r="AJ31">
            <v>11</v>
          </cell>
          <cell r="AL31">
            <v>11</v>
          </cell>
        </row>
        <row r="32">
          <cell r="A32" t="str">
            <v>M427</v>
          </cell>
          <cell r="B32" t="str">
            <v>Espaçador para defensa semi-maleável</v>
          </cell>
          <cell r="C32" t="str">
            <v>und</v>
          </cell>
          <cell r="D32">
            <v>23</v>
          </cell>
          <cell r="F32">
            <v>23</v>
          </cell>
          <cell r="H32">
            <v>23</v>
          </cell>
          <cell r="J32">
            <v>23</v>
          </cell>
          <cell r="L32">
            <v>23</v>
          </cell>
          <cell r="N32">
            <v>23</v>
          </cell>
          <cell r="P32">
            <v>23</v>
          </cell>
          <cell r="R32">
            <v>23</v>
          </cell>
          <cell r="T32">
            <v>23</v>
          </cell>
          <cell r="V32">
            <v>23</v>
          </cell>
          <cell r="X32">
            <v>23</v>
          </cell>
          <cell r="Z32">
            <v>23</v>
          </cell>
          <cell r="AB32">
            <v>23</v>
          </cell>
          <cell r="AD32">
            <v>23</v>
          </cell>
          <cell r="AF32">
            <v>23</v>
          </cell>
          <cell r="AH32">
            <v>23</v>
          </cell>
          <cell r="AJ32">
            <v>23</v>
          </cell>
          <cell r="AL32">
            <v>23</v>
          </cell>
        </row>
        <row r="33">
          <cell r="A33" t="str">
            <v>M428</v>
          </cell>
          <cell r="B33" t="str">
            <v>Plaqueta para defensa semi-maleável</v>
          </cell>
          <cell r="C33" t="str">
            <v>und</v>
          </cell>
          <cell r="D33">
            <v>4.4000000000000004</v>
          </cell>
          <cell r="F33">
            <v>4.4000000000000004</v>
          </cell>
          <cell r="H33">
            <v>4.4000000000000004</v>
          </cell>
          <cell r="J33">
            <v>4.4000000000000004</v>
          </cell>
          <cell r="L33">
            <v>4.4000000000000004</v>
          </cell>
          <cell r="N33">
            <v>4.4000000000000004</v>
          </cell>
          <cell r="P33">
            <v>4.4000000000000004</v>
          </cell>
          <cell r="R33">
            <v>4.4000000000000004</v>
          </cell>
          <cell r="T33">
            <v>4.4000000000000004</v>
          </cell>
          <cell r="V33">
            <v>4.4000000000000004</v>
          </cell>
          <cell r="X33">
            <v>4.4000000000000004</v>
          </cell>
          <cell r="Z33">
            <v>4.4000000000000004</v>
          </cell>
          <cell r="AB33">
            <v>4.4000000000000004</v>
          </cell>
          <cell r="AD33">
            <v>4.4000000000000004</v>
          </cell>
          <cell r="AF33">
            <v>4.4000000000000004</v>
          </cell>
          <cell r="AH33">
            <v>4.4000000000000004</v>
          </cell>
          <cell r="AJ33">
            <v>4.4000000000000004</v>
          </cell>
          <cell r="AL33">
            <v>4.4000000000000004</v>
          </cell>
        </row>
        <row r="34">
          <cell r="A34" t="str">
            <v>M430</v>
          </cell>
          <cell r="B34" t="str">
            <v>Lâmina de defensa metálica semi-maleável simples curva</v>
          </cell>
          <cell r="C34" t="str">
            <v>mod</v>
          </cell>
          <cell r="D34">
            <v>460</v>
          </cell>
          <cell r="F34">
            <v>460</v>
          </cell>
          <cell r="H34">
            <v>4.4000000000000004</v>
          </cell>
          <cell r="J34">
            <v>460</v>
          </cell>
          <cell r="L34">
            <v>460</v>
          </cell>
          <cell r="N34">
            <v>460</v>
          </cell>
          <cell r="P34">
            <v>460</v>
          </cell>
          <cell r="R34">
            <v>460</v>
          </cell>
          <cell r="T34">
            <v>460</v>
          </cell>
          <cell r="V34">
            <v>460</v>
          </cell>
          <cell r="X34">
            <v>460</v>
          </cell>
          <cell r="Z34">
            <v>460</v>
          </cell>
          <cell r="AB34">
            <v>460</v>
          </cell>
          <cell r="AD34">
            <v>460</v>
          </cell>
          <cell r="AF34">
            <v>460</v>
          </cell>
          <cell r="AH34">
            <v>460</v>
          </cell>
          <cell r="AJ34">
            <v>460</v>
          </cell>
          <cell r="AL34">
            <v>460</v>
          </cell>
        </row>
        <row r="35">
          <cell r="A35" t="str">
            <v>M448</v>
          </cell>
          <cell r="B35" t="str">
            <v>Terminal para ancoragem simples</v>
          </cell>
          <cell r="C35" t="str">
            <v>und</v>
          </cell>
          <cell r="D35">
            <v>85</v>
          </cell>
          <cell r="F35">
            <v>85</v>
          </cell>
          <cell r="H35">
            <v>85</v>
          </cell>
          <cell r="J35">
            <v>85</v>
          </cell>
          <cell r="L35">
            <v>85</v>
          </cell>
          <cell r="N35">
            <v>85</v>
          </cell>
          <cell r="P35">
            <v>85</v>
          </cell>
          <cell r="R35">
            <v>85</v>
          </cell>
          <cell r="T35">
            <v>85</v>
          </cell>
          <cell r="V35">
            <v>85</v>
          </cell>
          <cell r="X35">
            <v>85</v>
          </cell>
          <cell r="Z35">
            <v>85</v>
          </cell>
          <cell r="AB35">
            <v>85</v>
          </cell>
          <cell r="AD35">
            <v>85</v>
          </cell>
          <cell r="AF35">
            <v>85</v>
          </cell>
          <cell r="AH35">
            <v>85</v>
          </cell>
          <cell r="AJ35">
            <v>85</v>
          </cell>
          <cell r="AL35">
            <v>85</v>
          </cell>
        </row>
        <row r="36">
          <cell r="A36" t="str">
            <v>M812</v>
          </cell>
          <cell r="B36" t="str">
            <v>Dispositivo Refletivo para defensas</v>
          </cell>
          <cell r="C36" t="str">
            <v>und</v>
          </cell>
          <cell r="D36">
            <v>12</v>
          </cell>
          <cell r="F36">
            <v>12</v>
          </cell>
          <cell r="H36">
            <v>12</v>
          </cell>
          <cell r="J36">
            <v>12</v>
          </cell>
          <cell r="L36">
            <v>12</v>
          </cell>
          <cell r="N36">
            <v>12</v>
          </cell>
          <cell r="P36">
            <v>12</v>
          </cell>
          <cell r="R36">
            <v>12</v>
          </cell>
          <cell r="T36">
            <v>12</v>
          </cell>
          <cell r="V36">
            <v>12</v>
          </cell>
          <cell r="X36">
            <v>12</v>
          </cell>
          <cell r="Z36">
            <v>12</v>
          </cell>
          <cell r="AB36">
            <v>12</v>
          </cell>
          <cell r="AD36">
            <v>12</v>
          </cell>
          <cell r="AF36">
            <v>12</v>
          </cell>
          <cell r="AH36">
            <v>12</v>
          </cell>
          <cell r="AJ36">
            <v>12</v>
          </cell>
          <cell r="AL36">
            <v>12</v>
          </cell>
        </row>
        <row r="37">
          <cell r="A37" t="str">
            <v>M813</v>
          </cell>
          <cell r="B37" t="str">
            <v xml:space="preserve">Terminal aéreo para defensas </v>
          </cell>
          <cell r="C37" t="str">
            <v>und</v>
          </cell>
          <cell r="D37">
            <v>89</v>
          </cell>
          <cell r="F37">
            <v>89</v>
          </cell>
          <cell r="H37">
            <v>89</v>
          </cell>
          <cell r="J37">
            <v>89</v>
          </cell>
          <cell r="L37">
            <v>89</v>
          </cell>
          <cell r="N37">
            <v>89</v>
          </cell>
          <cell r="P37">
            <v>89</v>
          </cell>
          <cell r="R37">
            <v>89</v>
          </cell>
          <cell r="T37">
            <v>89</v>
          </cell>
          <cell r="V37">
            <v>89</v>
          </cell>
          <cell r="X37">
            <v>89</v>
          </cell>
          <cell r="Z37">
            <v>89</v>
          </cell>
          <cell r="AB37">
            <v>89</v>
          </cell>
          <cell r="AD37">
            <v>89</v>
          </cell>
          <cell r="AF37">
            <v>89</v>
          </cell>
          <cell r="AH37">
            <v>89</v>
          </cell>
          <cell r="AJ37">
            <v>89</v>
          </cell>
          <cell r="AL37">
            <v>89</v>
          </cell>
        </row>
        <row r="38">
          <cell r="A38" t="str">
            <v>M989</v>
          </cell>
          <cell r="B38" t="str">
            <v>Chumbador (19 X 150 mm) c/ par. porca e arruela</v>
          </cell>
          <cell r="C38" t="str">
            <v>und</v>
          </cell>
          <cell r="D38">
            <v>16</v>
          </cell>
          <cell r="F38">
            <v>16</v>
          </cell>
          <cell r="H38">
            <v>16</v>
          </cell>
          <cell r="J38">
            <v>16</v>
          </cell>
          <cell r="L38">
            <v>16</v>
          </cell>
          <cell r="N38">
            <v>16</v>
          </cell>
          <cell r="P38">
            <v>16</v>
          </cell>
          <cell r="R38">
            <v>16</v>
          </cell>
          <cell r="T38">
            <v>16</v>
          </cell>
          <cell r="V38">
            <v>16</v>
          </cell>
          <cell r="X38">
            <v>16</v>
          </cell>
          <cell r="Z38">
            <v>16</v>
          </cell>
          <cell r="AB38">
            <v>16</v>
          </cell>
          <cell r="AD38">
            <v>16</v>
          </cell>
          <cell r="AF38">
            <v>16</v>
          </cell>
          <cell r="AH38">
            <v>16</v>
          </cell>
          <cell r="AJ38">
            <v>16</v>
          </cell>
          <cell r="AL38">
            <v>16</v>
          </cell>
        </row>
        <row r="39">
          <cell r="A39" t="str">
            <v>M999</v>
          </cell>
          <cell r="B39" t="str">
            <v>Galvanização de lâmina de defensa</v>
          </cell>
          <cell r="C39" t="str">
            <v>m</v>
          </cell>
          <cell r="D39">
            <v>22.85</v>
          </cell>
          <cell r="F39">
            <v>22.85</v>
          </cell>
          <cell r="H39">
            <v>22.85</v>
          </cell>
          <cell r="J39">
            <v>22.85</v>
          </cell>
          <cell r="L39">
            <v>22.85</v>
          </cell>
          <cell r="N39">
            <v>22.85</v>
          </cell>
          <cell r="P39">
            <v>22.85</v>
          </cell>
          <cell r="R39">
            <v>22.85</v>
          </cell>
          <cell r="T39">
            <v>22.85</v>
          </cell>
          <cell r="V39">
            <v>22.85</v>
          </cell>
          <cell r="X39">
            <v>22.85</v>
          </cell>
          <cell r="Z39">
            <v>22.85</v>
          </cell>
          <cell r="AB39">
            <v>22.85</v>
          </cell>
          <cell r="AD39">
            <v>22.85</v>
          </cell>
          <cell r="AF39">
            <v>22.85</v>
          </cell>
          <cell r="AH39">
            <v>22.85</v>
          </cell>
          <cell r="AJ39">
            <v>22.85</v>
          </cell>
          <cell r="AL39">
            <v>22.85</v>
          </cell>
        </row>
        <row r="40">
          <cell r="A40" t="str">
            <v>M1026</v>
          </cell>
          <cell r="B40" t="str">
            <v>Amortecedor retrátil p/veloc. &lt; 100 km/h</v>
          </cell>
          <cell r="C40" t="str">
            <v>cj</v>
          </cell>
          <cell r="D40">
            <v>10414</v>
          </cell>
          <cell r="F40">
            <v>10414</v>
          </cell>
          <cell r="H40">
            <v>10414</v>
          </cell>
          <cell r="J40">
            <v>10414</v>
          </cell>
          <cell r="L40">
            <v>10414</v>
          </cell>
          <cell r="N40">
            <v>10414</v>
          </cell>
          <cell r="P40">
            <v>10414</v>
          </cell>
          <cell r="R40">
            <v>10414</v>
          </cell>
          <cell r="T40">
            <v>10414</v>
          </cell>
          <cell r="V40">
            <v>10414</v>
          </cell>
          <cell r="X40">
            <v>10414</v>
          </cell>
          <cell r="Z40">
            <v>10414</v>
          </cell>
          <cell r="AB40">
            <v>10414</v>
          </cell>
          <cell r="AD40">
            <v>10414</v>
          </cell>
          <cell r="AF40">
            <v>10414</v>
          </cell>
          <cell r="AH40">
            <v>10414</v>
          </cell>
          <cell r="AJ40">
            <v>10414</v>
          </cell>
          <cell r="AL40">
            <v>10414</v>
          </cell>
        </row>
        <row r="41">
          <cell r="A41" t="str">
            <v>M1027</v>
          </cell>
          <cell r="B41" t="str">
            <v>Kit p/amortecedor retrátil c/ cabeçote de impacto, cabos de aço de atrito e as 2 lâminas iniciais</v>
          </cell>
          <cell r="C41" t="str">
            <v>cj</v>
          </cell>
          <cell r="D41">
            <v>4680</v>
          </cell>
          <cell r="F41">
            <v>4680</v>
          </cell>
          <cell r="H41">
            <v>4680</v>
          </cell>
          <cell r="J41">
            <v>4680</v>
          </cell>
          <cell r="L41">
            <v>4680</v>
          </cell>
          <cell r="N41">
            <v>4680</v>
          </cell>
          <cell r="P41">
            <v>4680</v>
          </cell>
          <cell r="R41">
            <v>4680</v>
          </cell>
          <cell r="T41">
            <v>4680</v>
          </cell>
          <cell r="V41">
            <v>4680</v>
          </cell>
          <cell r="X41">
            <v>4680</v>
          </cell>
          <cell r="Z41">
            <v>4680</v>
          </cell>
          <cell r="AB41">
            <v>4680</v>
          </cell>
          <cell r="AD41">
            <v>4680</v>
          </cell>
          <cell r="AF41">
            <v>4680</v>
          </cell>
          <cell r="AH41">
            <v>4680</v>
          </cell>
          <cell r="AJ41">
            <v>4680</v>
          </cell>
          <cell r="AL41">
            <v>4680</v>
          </cell>
        </row>
        <row r="42">
          <cell r="A42" t="str">
            <v>M1028</v>
          </cell>
          <cell r="B42" t="str">
            <v>Amortecedor de impacto, larg 0,90 m p/ veloc até 100 km/h</v>
          </cell>
          <cell r="C42" t="str">
            <v>cj</v>
          </cell>
          <cell r="D42">
            <v>64348</v>
          </cell>
          <cell r="F42">
            <v>64348</v>
          </cell>
          <cell r="H42">
            <v>64348</v>
          </cell>
          <cell r="J42">
            <v>64348</v>
          </cell>
          <cell r="L42">
            <v>64348</v>
          </cell>
          <cell r="N42">
            <v>64348</v>
          </cell>
          <cell r="P42">
            <v>64348</v>
          </cell>
          <cell r="R42">
            <v>64348</v>
          </cell>
          <cell r="T42">
            <v>64348</v>
          </cell>
          <cell r="V42">
            <v>64348</v>
          </cell>
          <cell r="X42">
            <v>64348</v>
          </cell>
          <cell r="Z42">
            <v>64348</v>
          </cell>
          <cell r="AB42">
            <v>64348</v>
          </cell>
          <cell r="AD42">
            <v>64348</v>
          </cell>
          <cell r="AF42">
            <v>64348</v>
          </cell>
          <cell r="AH42">
            <v>64348</v>
          </cell>
          <cell r="AJ42">
            <v>64348</v>
          </cell>
          <cell r="AL42">
            <v>64348</v>
          </cell>
        </row>
        <row r="43">
          <cell r="A43" t="str">
            <v>M1029</v>
          </cell>
          <cell r="B43" t="str">
            <v>Kit p/ amortecedor de impacto contendo elementos de absorção, parafusos, suporte frontal, peças  nariz e painel deslizante</v>
          </cell>
          <cell r="C43" t="str">
            <v>cj</v>
          </cell>
          <cell r="D43">
            <v>7942</v>
          </cell>
          <cell r="F43">
            <v>7942</v>
          </cell>
          <cell r="H43">
            <v>7942</v>
          </cell>
          <cell r="J43">
            <v>7942</v>
          </cell>
          <cell r="L43">
            <v>7942</v>
          </cell>
          <cell r="N43">
            <v>7942</v>
          </cell>
          <cell r="P43">
            <v>7942</v>
          </cell>
          <cell r="R43">
            <v>7942</v>
          </cell>
          <cell r="T43">
            <v>7942</v>
          </cell>
          <cell r="V43">
            <v>7942</v>
          </cell>
          <cell r="X43">
            <v>7942</v>
          </cell>
          <cell r="Z43">
            <v>7942</v>
          </cell>
          <cell r="AB43">
            <v>7942</v>
          </cell>
          <cell r="AD43">
            <v>7942</v>
          </cell>
          <cell r="AF43">
            <v>7942</v>
          </cell>
          <cell r="AH43">
            <v>7942</v>
          </cell>
          <cell r="AJ43">
            <v>7942</v>
          </cell>
          <cell r="AL43">
            <v>7942</v>
          </cell>
        </row>
        <row r="44">
          <cell r="A44" t="str">
            <v>M1030</v>
          </cell>
          <cell r="B44" t="str">
            <v>Barreira de aço com 12 m c/encaixe macho e fêmea</v>
          </cell>
          <cell r="C44" t="str">
            <v>cj</v>
          </cell>
          <cell r="D44">
            <v>49410</v>
          </cell>
          <cell r="F44">
            <v>49410</v>
          </cell>
          <cell r="H44">
            <v>49410</v>
          </cell>
          <cell r="J44">
            <v>49410</v>
          </cell>
          <cell r="L44">
            <v>49410</v>
          </cell>
          <cell r="N44">
            <v>49410</v>
          </cell>
          <cell r="P44">
            <v>49410</v>
          </cell>
          <cell r="R44">
            <v>49410</v>
          </cell>
          <cell r="T44">
            <v>49410</v>
          </cell>
          <cell r="V44">
            <v>49410</v>
          </cell>
          <cell r="X44">
            <v>49410</v>
          </cell>
          <cell r="Z44">
            <v>49410</v>
          </cell>
          <cell r="AB44">
            <v>49410</v>
          </cell>
          <cell r="AD44">
            <v>49410</v>
          </cell>
          <cell r="AF44">
            <v>49410</v>
          </cell>
          <cell r="AH44">
            <v>49410</v>
          </cell>
          <cell r="AJ44">
            <v>49410</v>
          </cell>
          <cell r="AL44">
            <v>49410</v>
          </cell>
        </row>
        <row r="46">
          <cell r="A46" t="str">
            <v>1 A 00 002 90</v>
          </cell>
          <cell r="B46" t="str">
            <v>Transporte comercial c/ carroceria 15 t rodov. pav.</v>
          </cell>
          <cell r="C46" t="str">
            <v>tkm</v>
          </cell>
          <cell r="D46">
            <v>0.31</v>
          </cell>
          <cell r="F46">
            <v>0.25</v>
          </cell>
          <cell r="H46" t="e">
            <v>#REF!</v>
          </cell>
          <cell r="J46">
            <v>0.3</v>
          </cell>
          <cell r="L46">
            <v>0.31</v>
          </cell>
          <cell r="N46">
            <v>0.28999999999999998</v>
          </cell>
          <cell r="P46">
            <v>0.31</v>
          </cell>
          <cell r="R46">
            <v>0.28999999999999998</v>
          </cell>
          <cell r="T46">
            <v>0.28999999999999998</v>
          </cell>
          <cell r="V46">
            <v>0.28000000000000003</v>
          </cell>
          <cell r="X46">
            <v>0.3</v>
          </cell>
          <cell r="Z46">
            <v>0.28999999999999998</v>
          </cell>
          <cell r="AB46">
            <v>0.28000000000000003</v>
          </cell>
          <cell r="AD46">
            <v>0.28000000000000003</v>
          </cell>
          <cell r="AF46">
            <v>0.3</v>
          </cell>
          <cell r="AH46">
            <v>0.28999999999999998</v>
          </cell>
          <cell r="AJ46">
            <v>0.28999999999999998</v>
          </cell>
          <cell r="AL46">
            <v>0.28999999999999998</v>
          </cell>
        </row>
      </sheetData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L_1"/>
      <sheetName val="Indicador"/>
      <sheetName val="Planilha Mar_13"/>
      <sheetName val="Resumo Vertical"/>
      <sheetName val="Tab. Consultoria-MAIO-12"/>
      <sheetName val="COTAÇÕES"/>
      <sheetName val="Insumos"/>
      <sheetName val="Q02 RDC Mar_13"/>
      <sheetName val="FL 1"/>
      <sheetName val="Q02 RDC"/>
      <sheetName val="Planilha"/>
      <sheetName val="Cronograma"/>
      <sheetName val="COMPOSIÇÃO"/>
      <sheetName val="Projeto Básico"/>
      <sheetName val="Projeto Executivo"/>
      <sheetName val="Memorial"/>
      <sheetName val="FL 3"/>
      <sheetName val="DADOS BASICOS"/>
      <sheetName val="Q03 RDC"/>
      <sheetName val="Q03 RDC VL"/>
      <sheetName val="FL 2"/>
      <sheetName val="Q04 RDC Edital"/>
      <sheetName val="Q02 RDC Edital"/>
      <sheetName val="Q03 RDC Edital"/>
      <sheetName val="BR163"/>
      <sheetName val="Ficha de Quantidades"/>
      <sheetName val="Q03 RDC aux"/>
      <sheetName val="Qualificação"/>
      <sheetName val="plmuseu"/>
    </sheetNames>
    <sheetDataSet>
      <sheetData sheetId="0"/>
      <sheetData sheetId="1"/>
      <sheetData sheetId="2"/>
      <sheetData sheetId="3"/>
      <sheetData sheetId="4"/>
      <sheetData sheetId="5"/>
      <sheetData sheetId="6">
        <row r="6">
          <cell r="B6" t="str">
            <v>E011</v>
          </cell>
          <cell r="C6" t="str">
            <v>Retroescavadeira : Massey Ferguson : MF-86HF - de pneus</v>
          </cell>
          <cell r="D6" t="str">
            <v>h</v>
          </cell>
          <cell r="E6">
            <v>61.804499999999997</v>
          </cell>
          <cell r="F6">
            <v>11.836499999999999</v>
          </cell>
          <cell r="G6">
            <v>72.361400000000003</v>
          </cell>
          <cell r="H6">
            <v>22.3934</v>
          </cell>
          <cell r="I6">
            <v>72.361400000000003</v>
          </cell>
          <cell r="J6">
            <v>22.3934</v>
          </cell>
          <cell r="K6">
            <v>75.7864</v>
          </cell>
          <cell r="L6">
            <v>22.3934</v>
          </cell>
          <cell r="M6">
            <v>72.361400000000003</v>
          </cell>
          <cell r="N6">
            <v>22.3934</v>
          </cell>
          <cell r="O6">
            <v>72.361400000000003</v>
          </cell>
          <cell r="P6">
            <v>22.3934</v>
          </cell>
          <cell r="Q6">
            <v>72.361400000000003</v>
          </cell>
          <cell r="R6">
            <v>22.3934</v>
          </cell>
          <cell r="S6">
            <v>72.361400000000003</v>
          </cell>
          <cell r="T6">
            <v>22.3934</v>
          </cell>
          <cell r="U6">
            <v>73.183400000000006</v>
          </cell>
          <cell r="V6">
            <v>22.3934</v>
          </cell>
          <cell r="W6">
            <v>73.594399999999993</v>
          </cell>
          <cell r="X6">
            <v>22.3934</v>
          </cell>
          <cell r="Y6">
            <v>72.0124</v>
          </cell>
          <cell r="Z6">
            <v>22.3934</v>
          </cell>
          <cell r="AA6">
            <v>72.816199999999995</v>
          </cell>
          <cell r="AB6">
            <v>19.642199999999999</v>
          </cell>
          <cell r="AC6">
            <v>72.361400000000003</v>
          </cell>
          <cell r="AD6">
            <v>22.3934</v>
          </cell>
          <cell r="AE6">
            <v>72.361400000000003</v>
          </cell>
          <cell r="AF6">
            <v>22.3934</v>
          </cell>
          <cell r="AG6">
            <v>75.101399999999998</v>
          </cell>
          <cell r="AH6">
            <v>22.3934</v>
          </cell>
          <cell r="AI6">
            <v>75.101399999999998</v>
          </cell>
          <cell r="AJ6">
            <v>22.3934</v>
          </cell>
          <cell r="AK6">
            <v>75.101399999999998</v>
          </cell>
          <cell r="AL6">
            <v>22.3934</v>
          </cell>
          <cell r="AM6">
            <v>72.361400000000003</v>
          </cell>
          <cell r="AN6">
            <v>22.3934</v>
          </cell>
          <cell r="AO6">
            <v>67.790400000000005</v>
          </cell>
          <cell r="AP6">
            <v>12.0924</v>
          </cell>
          <cell r="AQ6">
            <v>72.361400000000003</v>
          </cell>
          <cell r="AR6">
            <v>22.3934</v>
          </cell>
          <cell r="AS6">
            <v>75.697400000000002</v>
          </cell>
          <cell r="AT6">
            <v>22.3934</v>
          </cell>
          <cell r="AU6">
            <v>72.361400000000003</v>
          </cell>
          <cell r="AV6">
            <v>22.3934</v>
          </cell>
          <cell r="AW6">
            <v>72.361400000000003</v>
          </cell>
          <cell r="AX6">
            <v>22.3934</v>
          </cell>
          <cell r="AY6">
            <v>72.361400000000003</v>
          </cell>
          <cell r="AZ6">
            <v>22.3934</v>
          </cell>
        </row>
        <row r="7">
          <cell r="B7" t="str">
            <v>E202</v>
          </cell>
          <cell r="C7" t="str">
            <v>Compressor de Ar - 400 PCM (89 kW)</v>
          </cell>
          <cell r="D7" t="str">
            <v>h</v>
          </cell>
          <cell r="E7">
            <v>60.580300000000001</v>
          </cell>
          <cell r="F7">
            <v>11.1967</v>
          </cell>
          <cell r="G7">
            <v>66.658500000000004</v>
          </cell>
          <cell r="H7">
            <v>17.274899999999999</v>
          </cell>
          <cell r="I7">
            <v>66.658500000000004</v>
          </cell>
          <cell r="J7">
            <v>17.274899999999999</v>
          </cell>
          <cell r="K7">
            <v>71.793199999999999</v>
          </cell>
          <cell r="L7">
            <v>17.274899999999999</v>
          </cell>
          <cell r="M7">
            <v>66.658500000000004</v>
          </cell>
          <cell r="N7">
            <v>17.274899999999999</v>
          </cell>
          <cell r="O7">
            <v>66.658500000000004</v>
          </cell>
          <cell r="P7">
            <v>17.274899999999999</v>
          </cell>
          <cell r="Q7">
            <v>66.658500000000004</v>
          </cell>
          <cell r="R7">
            <v>17.274899999999999</v>
          </cell>
          <cell r="S7">
            <v>66.658500000000004</v>
          </cell>
          <cell r="T7">
            <v>17.274899999999999</v>
          </cell>
          <cell r="U7">
            <v>69.033100000000005</v>
          </cell>
          <cell r="V7">
            <v>17.274899999999999</v>
          </cell>
          <cell r="W7">
            <v>70.277000000000001</v>
          </cell>
          <cell r="X7">
            <v>17.274899999999999</v>
          </cell>
          <cell r="Y7">
            <v>66.258499999999998</v>
          </cell>
          <cell r="Z7">
            <v>17.274899999999999</v>
          </cell>
          <cell r="AA7">
            <v>67.147099999999995</v>
          </cell>
          <cell r="AB7">
            <v>15.163500000000001</v>
          </cell>
          <cell r="AC7">
            <v>66.658500000000004</v>
          </cell>
          <cell r="AD7">
            <v>17.274899999999999</v>
          </cell>
          <cell r="AE7">
            <v>66.658500000000004</v>
          </cell>
          <cell r="AF7">
            <v>17.274899999999999</v>
          </cell>
          <cell r="AG7">
            <v>70.692300000000003</v>
          </cell>
          <cell r="AH7">
            <v>17.274899999999999</v>
          </cell>
          <cell r="AI7">
            <v>69.853899999999996</v>
          </cell>
          <cell r="AJ7">
            <v>17.274899999999999</v>
          </cell>
          <cell r="AK7">
            <v>69.853899999999996</v>
          </cell>
          <cell r="AL7">
            <v>17.274899999999999</v>
          </cell>
          <cell r="AM7">
            <v>66.658500000000004</v>
          </cell>
          <cell r="AN7">
            <v>17.274899999999999</v>
          </cell>
          <cell r="AO7">
            <v>66.658500000000004</v>
          </cell>
          <cell r="AP7">
            <v>12.0924</v>
          </cell>
          <cell r="AQ7">
            <v>66.658500000000004</v>
          </cell>
          <cell r="AR7">
            <v>17.274899999999999</v>
          </cell>
          <cell r="AS7">
            <v>66.658500000000004</v>
          </cell>
          <cell r="AT7">
            <v>17.274899999999999</v>
          </cell>
          <cell r="AU7">
            <v>66.658500000000004</v>
          </cell>
          <cell r="AV7">
            <v>17.274899999999999</v>
          </cell>
          <cell r="AW7">
            <v>66.658500000000004</v>
          </cell>
          <cell r="AX7">
            <v>17.274899999999999</v>
          </cell>
          <cell r="AY7">
            <v>66.658500000000004</v>
          </cell>
          <cell r="AZ7">
            <v>17.274899999999999</v>
          </cell>
        </row>
        <row r="8">
          <cell r="B8" t="str">
            <v>E204</v>
          </cell>
          <cell r="C8" t="str">
            <v>Perfuratriz manual</v>
          </cell>
          <cell r="D8" t="str">
            <v>h</v>
          </cell>
          <cell r="E8">
            <v>11.8497</v>
          </cell>
          <cell r="F8">
            <v>11.1967</v>
          </cell>
          <cell r="G8">
            <v>16.008500000000002</v>
          </cell>
          <cell r="H8">
            <v>15.355499999999999</v>
          </cell>
          <cell r="I8">
            <v>16.008500000000002</v>
          </cell>
          <cell r="J8">
            <v>15.355499999999999</v>
          </cell>
          <cell r="K8">
            <v>16.105499999999999</v>
          </cell>
          <cell r="L8">
            <v>15.355499999999999</v>
          </cell>
          <cell r="M8">
            <v>16.008500000000002</v>
          </cell>
          <cell r="N8">
            <v>15.355499999999999</v>
          </cell>
          <cell r="O8">
            <v>16.008500000000002</v>
          </cell>
          <cell r="P8">
            <v>15.355499999999999</v>
          </cell>
          <cell r="Q8">
            <v>16.008500000000002</v>
          </cell>
          <cell r="R8">
            <v>15.355499999999999</v>
          </cell>
          <cell r="S8">
            <v>16.008500000000002</v>
          </cell>
          <cell r="T8">
            <v>15.355499999999999</v>
          </cell>
          <cell r="U8">
            <v>16.057500000000001</v>
          </cell>
          <cell r="V8">
            <v>15.355499999999999</v>
          </cell>
          <cell r="W8">
            <v>16.008500000000002</v>
          </cell>
          <cell r="X8">
            <v>15.355499999999999</v>
          </cell>
          <cell r="Y8">
            <v>16.008500000000002</v>
          </cell>
          <cell r="Z8">
            <v>15.355499999999999</v>
          </cell>
          <cell r="AA8">
            <v>14.089</v>
          </cell>
          <cell r="AB8">
            <v>13.436</v>
          </cell>
          <cell r="AC8">
            <v>16.008500000000002</v>
          </cell>
          <cell r="AD8">
            <v>15.355499999999999</v>
          </cell>
          <cell r="AE8">
            <v>16.008500000000002</v>
          </cell>
          <cell r="AF8">
            <v>15.355499999999999</v>
          </cell>
          <cell r="AG8">
            <v>16.008500000000002</v>
          </cell>
          <cell r="AH8">
            <v>15.355499999999999</v>
          </cell>
          <cell r="AI8">
            <v>16.068200000000001</v>
          </cell>
          <cell r="AJ8">
            <v>15.355499999999999</v>
          </cell>
          <cell r="AK8">
            <v>16.068200000000001</v>
          </cell>
          <cell r="AL8">
            <v>15.355499999999999</v>
          </cell>
          <cell r="AM8">
            <v>16.008500000000002</v>
          </cell>
          <cell r="AN8">
            <v>15.355499999999999</v>
          </cell>
          <cell r="AO8">
            <v>12.7454</v>
          </cell>
          <cell r="AP8">
            <v>12.0924</v>
          </cell>
          <cell r="AQ8">
            <v>16.008500000000002</v>
          </cell>
          <cell r="AR8">
            <v>15.355499999999999</v>
          </cell>
          <cell r="AS8">
            <v>16.008500000000002</v>
          </cell>
          <cell r="AT8">
            <v>15.355499999999999</v>
          </cell>
          <cell r="AU8">
            <v>16.008500000000002</v>
          </cell>
          <cell r="AV8">
            <v>15.355499999999999</v>
          </cell>
          <cell r="AW8">
            <v>16.008500000000002</v>
          </cell>
          <cell r="AX8">
            <v>15.355499999999999</v>
          </cell>
          <cell r="AY8">
            <v>16.008500000000002</v>
          </cell>
          <cell r="AZ8">
            <v>15.355499999999999</v>
          </cell>
        </row>
        <row r="9">
          <cell r="B9" t="str">
            <v>E208</v>
          </cell>
          <cell r="C9" t="str">
            <v xml:space="preserve">Compressor de Ar : Atlas Copco : XAS 96 -200 PCM </v>
          </cell>
          <cell r="D9" t="str">
            <v>h</v>
          </cell>
          <cell r="E9">
            <v>43.9788</v>
          </cell>
          <cell r="F9">
            <v>11.1967</v>
          </cell>
          <cell r="G9">
            <v>50.057000000000002</v>
          </cell>
          <cell r="H9">
            <v>17.274899999999999</v>
          </cell>
          <cell r="I9">
            <v>50.057000000000002</v>
          </cell>
          <cell r="J9">
            <v>17.274899999999999</v>
          </cell>
          <cell r="K9">
            <v>52.9223</v>
          </cell>
          <cell r="L9">
            <v>17.274899999999999</v>
          </cell>
          <cell r="M9">
            <v>50.057000000000002</v>
          </cell>
          <cell r="N9">
            <v>17.274899999999999</v>
          </cell>
          <cell r="O9">
            <v>50.057000000000002</v>
          </cell>
          <cell r="P9">
            <v>17.274899999999999</v>
          </cell>
          <cell r="Q9">
            <v>50.057000000000002</v>
          </cell>
          <cell r="R9">
            <v>17.274899999999999</v>
          </cell>
          <cell r="S9">
            <v>50.057000000000002</v>
          </cell>
          <cell r="T9">
            <v>17.274899999999999</v>
          </cell>
          <cell r="U9">
            <v>51.679400000000001</v>
          </cell>
          <cell r="V9">
            <v>17.274899999999999</v>
          </cell>
          <cell r="W9">
            <v>52.6051</v>
          </cell>
          <cell r="X9">
            <v>17.274899999999999</v>
          </cell>
          <cell r="Y9">
            <v>49.817</v>
          </cell>
          <cell r="Z9">
            <v>17.274899999999999</v>
          </cell>
          <cell r="AA9">
            <v>49.505600000000001</v>
          </cell>
          <cell r="AB9">
            <v>15.163500000000001</v>
          </cell>
          <cell r="AC9">
            <v>50.057000000000002</v>
          </cell>
          <cell r="AD9">
            <v>17.274899999999999</v>
          </cell>
          <cell r="AE9">
            <v>50.057000000000002</v>
          </cell>
          <cell r="AF9">
            <v>17.274899999999999</v>
          </cell>
          <cell r="AG9">
            <v>52.3626</v>
          </cell>
          <cell r="AH9">
            <v>17.274899999999999</v>
          </cell>
          <cell r="AI9">
            <v>52.3626</v>
          </cell>
          <cell r="AJ9">
            <v>17.274899999999999</v>
          </cell>
          <cell r="AK9">
            <v>52.3626</v>
          </cell>
          <cell r="AL9">
            <v>17.274899999999999</v>
          </cell>
          <cell r="AM9">
            <v>50.057000000000002</v>
          </cell>
          <cell r="AN9">
            <v>17.274899999999999</v>
          </cell>
          <cell r="AO9">
            <v>46.674500000000002</v>
          </cell>
          <cell r="AP9">
            <v>12.0924</v>
          </cell>
          <cell r="AQ9">
            <v>50.057000000000002</v>
          </cell>
          <cell r="AR9">
            <v>17.274899999999999</v>
          </cell>
          <cell r="AS9">
            <v>50.057000000000002</v>
          </cell>
          <cell r="AT9">
            <v>17.274899999999999</v>
          </cell>
          <cell r="AU9">
            <v>50.057000000000002</v>
          </cell>
          <cell r="AV9">
            <v>17.274899999999999</v>
          </cell>
          <cell r="AW9">
            <v>50.057000000000002</v>
          </cell>
          <cell r="AX9">
            <v>17.274899999999999</v>
          </cell>
          <cell r="AY9">
            <v>50.057000000000002</v>
          </cell>
          <cell r="AZ9">
            <v>17.274899999999999</v>
          </cell>
        </row>
        <row r="10">
          <cell r="B10" t="str">
            <v>E210</v>
          </cell>
          <cell r="C10" t="str">
            <v xml:space="preserve">Martelete : Atlas Copco : TEX33 - rompedor 33 kg </v>
          </cell>
          <cell r="D10" t="str">
            <v>h</v>
          </cell>
          <cell r="E10">
            <v>11.922499999999999</v>
          </cell>
          <cell r="F10">
            <v>11.1967</v>
          </cell>
          <cell r="G10">
            <v>16.081299999999999</v>
          </cell>
          <cell r="H10">
            <v>15.355499999999999</v>
          </cell>
          <cell r="I10">
            <v>16.081299999999999</v>
          </cell>
          <cell r="J10">
            <v>15.355499999999999</v>
          </cell>
          <cell r="K10">
            <v>16.081299999999999</v>
          </cell>
          <cell r="L10">
            <v>15.355499999999999</v>
          </cell>
          <cell r="M10">
            <v>16.081299999999999</v>
          </cell>
          <cell r="N10">
            <v>15.355499999999999</v>
          </cell>
          <cell r="O10">
            <v>16.081299999999999</v>
          </cell>
          <cell r="P10">
            <v>15.355499999999999</v>
          </cell>
          <cell r="Q10">
            <v>16.081299999999999</v>
          </cell>
          <cell r="R10">
            <v>15.355499999999999</v>
          </cell>
          <cell r="S10">
            <v>16.081299999999999</v>
          </cell>
          <cell r="T10">
            <v>15.355499999999999</v>
          </cell>
          <cell r="U10">
            <v>16.081900000000001</v>
          </cell>
          <cell r="V10">
            <v>15.355499999999999</v>
          </cell>
          <cell r="W10">
            <v>16.081299999999999</v>
          </cell>
          <cell r="X10">
            <v>15.355499999999999</v>
          </cell>
          <cell r="Y10">
            <v>16.081299999999999</v>
          </cell>
          <cell r="Z10">
            <v>15.355499999999999</v>
          </cell>
          <cell r="AA10">
            <v>14.161799999999999</v>
          </cell>
          <cell r="AB10">
            <v>13.436</v>
          </cell>
          <cell r="AC10">
            <v>16.081299999999999</v>
          </cell>
          <cell r="AD10">
            <v>15.355499999999999</v>
          </cell>
          <cell r="AE10">
            <v>16.081299999999999</v>
          </cell>
          <cell r="AF10">
            <v>15.355499999999999</v>
          </cell>
          <cell r="AG10">
            <v>16.081299999999999</v>
          </cell>
          <cell r="AH10">
            <v>15.355499999999999</v>
          </cell>
          <cell r="AI10">
            <v>16.081299999999999</v>
          </cell>
          <cell r="AJ10">
            <v>15.355499999999999</v>
          </cell>
          <cell r="AK10">
            <v>16.081299999999999</v>
          </cell>
          <cell r="AL10">
            <v>15.355499999999999</v>
          </cell>
          <cell r="AM10">
            <v>16.081299999999999</v>
          </cell>
          <cell r="AN10">
            <v>15.355499999999999</v>
          </cell>
          <cell r="AO10">
            <v>12.818199999999999</v>
          </cell>
          <cell r="AP10">
            <v>12.0924</v>
          </cell>
          <cell r="AQ10">
            <v>16.081299999999999</v>
          </cell>
          <cell r="AR10">
            <v>15.355499999999999</v>
          </cell>
          <cell r="AS10">
            <v>16.081299999999999</v>
          </cell>
          <cell r="AT10">
            <v>15.355499999999999</v>
          </cell>
          <cell r="AU10">
            <v>16.081299999999999</v>
          </cell>
          <cell r="AV10">
            <v>15.355499999999999</v>
          </cell>
          <cell r="AW10">
            <v>16.081299999999999</v>
          </cell>
          <cell r="AX10">
            <v>15.355499999999999</v>
          </cell>
          <cell r="AY10">
            <v>16.081299999999999</v>
          </cell>
          <cell r="AZ10">
            <v>15.355499999999999</v>
          </cell>
        </row>
        <row r="11">
          <cell r="B11" t="str">
            <v>E211</v>
          </cell>
          <cell r="C11" t="str">
            <v xml:space="preserve"> Máquina para Pintura : Shulz : CSL 10/100 L -compres. de  ar p/ pintura c/ filtro </v>
          </cell>
          <cell r="D11" t="str">
            <v>h</v>
          </cell>
          <cell r="E11">
            <v>1.0125999999999999</v>
          </cell>
          <cell r="F11">
            <v>0</v>
          </cell>
          <cell r="G11">
            <v>1.0125999999999999</v>
          </cell>
          <cell r="H11">
            <v>0</v>
          </cell>
          <cell r="I11">
            <v>1.0296000000000001</v>
          </cell>
          <cell r="J11">
            <v>0</v>
          </cell>
          <cell r="K11">
            <v>1.0487</v>
          </cell>
          <cell r="L11">
            <v>0</v>
          </cell>
          <cell r="M11">
            <v>1.0125999999999999</v>
          </cell>
          <cell r="N11">
            <v>0</v>
          </cell>
          <cell r="O11">
            <v>1.0125999999999999</v>
          </cell>
          <cell r="P11">
            <v>0</v>
          </cell>
          <cell r="Q11">
            <v>1.0125999999999999</v>
          </cell>
          <cell r="R11">
            <v>0</v>
          </cell>
          <cell r="S11">
            <v>1.0125999999999999</v>
          </cell>
          <cell r="T11">
            <v>0</v>
          </cell>
          <cell r="U11">
            <v>1.1146</v>
          </cell>
          <cell r="V11">
            <v>0</v>
          </cell>
          <cell r="W11">
            <v>1.0125999999999999</v>
          </cell>
          <cell r="X11">
            <v>0</v>
          </cell>
          <cell r="Y11">
            <v>1.0125999999999999</v>
          </cell>
          <cell r="Z11">
            <v>0</v>
          </cell>
          <cell r="AA11">
            <v>1.05</v>
          </cell>
          <cell r="AB11">
            <v>0</v>
          </cell>
          <cell r="AC11">
            <v>1.0125999999999999</v>
          </cell>
          <cell r="AD11">
            <v>0</v>
          </cell>
          <cell r="AE11">
            <v>1.0125999999999999</v>
          </cell>
          <cell r="AF11">
            <v>0</v>
          </cell>
          <cell r="AG11">
            <v>1.0125999999999999</v>
          </cell>
          <cell r="AH11">
            <v>0</v>
          </cell>
          <cell r="AI11">
            <v>1.1146</v>
          </cell>
          <cell r="AJ11">
            <v>0</v>
          </cell>
          <cell r="AK11">
            <v>1.1146</v>
          </cell>
          <cell r="AL11">
            <v>0</v>
          </cell>
          <cell r="AM11">
            <v>1.0125999999999999</v>
          </cell>
          <cell r="AN11">
            <v>0</v>
          </cell>
          <cell r="AO11">
            <v>0.9788</v>
          </cell>
          <cell r="AP11">
            <v>0</v>
          </cell>
          <cell r="AQ11">
            <v>1.0125999999999999</v>
          </cell>
          <cell r="AR11">
            <v>0</v>
          </cell>
          <cell r="AS11">
            <v>1.0125999999999999</v>
          </cell>
          <cell r="AT11">
            <v>0</v>
          </cell>
          <cell r="AU11">
            <v>1.0125999999999999</v>
          </cell>
          <cell r="AV11">
            <v>0</v>
          </cell>
          <cell r="AW11">
            <v>1.0125999999999999</v>
          </cell>
          <cell r="AX11">
            <v>0</v>
          </cell>
          <cell r="AY11">
            <v>1.0125999999999999</v>
          </cell>
          <cell r="AZ11">
            <v>0</v>
          </cell>
        </row>
        <row r="12">
          <cell r="B12" t="str">
            <v>E302</v>
          </cell>
          <cell r="C12" t="str">
            <v xml:space="preserve"> Betoneira : Penedo :-320 l </v>
          </cell>
          <cell r="D12" t="str">
            <v>h</v>
          </cell>
          <cell r="E12">
            <v>13.1044</v>
          </cell>
          <cell r="F12">
            <v>11.1967</v>
          </cell>
          <cell r="G12">
            <v>19.182600000000001</v>
          </cell>
          <cell r="H12">
            <v>17.274899999999999</v>
          </cell>
          <cell r="I12">
            <v>19.2166</v>
          </cell>
          <cell r="J12">
            <v>17.274899999999999</v>
          </cell>
          <cell r="K12">
            <v>19.250599999999999</v>
          </cell>
          <cell r="L12">
            <v>17.274899999999999</v>
          </cell>
          <cell r="M12">
            <v>19.182600000000001</v>
          </cell>
          <cell r="N12">
            <v>17.274899999999999</v>
          </cell>
          <cell r="O12">
            <v>19.182600000000001</v>
          </cell>
          <cell r="P12">
            <v>17.274899999999999</v>
          </cell>
          <cell r="Q12">
            <v>19.182600000000001</v>
          </cell>
          <cell r="R12">
            <v>17.274899999999999</v>
          </cell>
          <cell r="S12">
            <v>19.182600000000001</v>
          </cell>
          <cell r="T12">
            <v>17.274899999999999</v>
          </cell>
          <cell r="U12">
            <v>19.349699999999999</v>
          </cell>
          <cell r="V12">
            <v>17.274899999999999</v>
          </cell>
          <cell r="W12">
            <v>19.182600000000001</v>
          </cell>
          <cell r="X12">
            <v>17.274899999999999</v>
          </cell>
          <cell r="Y12">
            <v>19.130099999999999</v>
          </cell>
          <cell r="Z12">
            <v>17.274899999999999</v>
          </cell>
          <cell r="AA12">
            <v>17.0487</v>
          </cell>
          <cell r="AB12">
            <v>15.163500000000001</v>
          </cell>
          <cell r="AC12">
            <v>19.182600000000001</v>
          </cell>
          <cell r="AD12">
            <v>17.274899999999999</v>
          </cell>
          <cell r="AE12">
            <v>19.182600000000001</v>
          </cell>
          <cell r="AF12">
            <v>17.274899999999999</v>
          </cell>
          <cell r="AG12">
            <v>19.182600000000001</v>
          </cell>
          <cell r="AH12">
            <v>17.274899999999999</v>
          </cell>
          <cell r="AI12">
            <v>19.386600000000001</v>
          </cell>
          <cell r="AJ12">
            <v>17.274899999999999</v>
          </cell>
          <cell r="AK12">
            <v>19.386600000000001</v>
          </cell>
          <cell r="AL12">
            <v>17.274899999999999</v>
          </cell>
          <cell r="AM12">
            <v>19.182600000000001</v>
          </cell>
          <cell r="AN12">
            <v>17.274899999999999</v>
          </cell>
          <cell r="AO12">
            <v>13.928599999999999</v>
          </cell>
          <cell r="AP12">
            <v>12.0924</v>
          </cell>
          <cell r="AQ12">
            <v>19.182600000000001</v>
          </cell>
          <cell r="AR12">
            <v>17.274899999999999</v>
          </cell>
          <cell r="AS12">
            <v>19.182600000000001</v>
          </cell>
          <cell r="AT12">
            <v>17.274899999999999</v>
          </cell>
          <cell r="AU12">
            <v>19.182600000000001</v>
          </cell>
          <cell r="AV12">
            <v>17.274899999999999</v>
          </cell>
          <cell r="AW12">
            <v>19.182600000000001</v>
          </cell>
          <cell r="AX12">
            <v>17.274899999999999</v>
          </cell>
          <cell r="AY12">
            <v>19.182600000000001</v>
          </cell>
          <cell r="AZ12">
            <v>17.274899999999999</v>
          </cell>
        </row>
        <row r="13">
          <cell r="B13" t="str">
            <v>E304</v>
          </cell>
          <cell r="C13" t="str">
            <v xml:space="preserve"> Transportador Manual -carrinho de mão 80 l </v>
          </cell>
          <cell r="D13" t="str">
            <v>h</v>
          </cell>
          <cell r="E13">
            <v>0.13339999999999999</v>
          </cell>
          <cell r="F13">
            <v>0</v>
          </cell>
          <cell r="G13">
            <v>0.13339999999999999</v>
          </cell>
          <cell r="H13">
            <v>0</v>
          </cell>
          <cell r="I13">
            <v>0.13339999999999999</v>
          </cell>
          <cell r="J13">
            <v>0</v>
          </cell>
          <cell r="K13">
            <v>0.13339999999999999</v>
          </cell>
          <cell r="L13">
            <v>0</v>
          </cell>
          <cell r="M13">
            <v>0.13339999999999999</v>
          </cell>
          <cell r="N13">
            <v>0</v>
          </cell>
          <cell r="O13">
            <v>0.13339999999999999</v>
          </cell>
          <cell r="P13">
            <v>0</v>
          </cell>
          <cell r="Q13">
            <v>0.13339999999999999</v>
          </cell>
          <cell r="R13">
            <v>0</v>
          </cell>
          <cell r="S13">
            <v>0.13339999999999999</v>
          </cell>
          <cell r="T13">
            <v>0</v>
          </cell>
          <cell r="U13">
            <v>0.13339999999999999</v>
          </cell>
          <cell r="V13">
            <v>0</v>
          </cell>
          <cell r="W13">
            <v>0.13339999999999999</v>
          </cell>
          <cell r="X13">
            <v>0</v>
          </cell>
          <cell r="Y13">
            <v>0.13339999999999999</v>
          </cell>
          <cell r="Z13">
            <v>0</v>
          </cell>
          <cell r="AA13">
            <v>0.11799999999999999</v>
          </cell>
          <cell r="AB13">
            <v>0</v>
          </cell>
          <cell r="AC13">
            <v>0.13339999999999999</v>
          </cell>
          <cell r="AD13">
            <v>0</v>
          </cell>
          <cell r="AE13">
            <v>0.13339999999999999</v>
          </cell>
          <cell r="AF13">
            <v>0</v>
          </cell>
          <cell r="AG13">
            <v>0.13339999999999999</v>
          </cell>
          <cell r="AH13">
            <v>0</v>
          </cell>
          <cell r="AI13">
            <v>0.11600000000000001</v>
          </cell>
          <cell r="AJ13">
            <v>0</v>
          </cell>
          <cell r="AK13">
            <v>0.11600000000000001</v>
          </cell>
          <cell r="AL13">
            <v>0</v>
          </cell>
          <cell r="AM13">
            <v>0.13339999999999999</v>
          </cell>
          <cell r="AN13">
            <v>0</v>
          </cell>
          <cell r="AO13">
            <v>0.12820000000000001</v>
          </cell>
          <cell r="AP13">
            <v>0</v>
          </cell>
          <cell r="AQ13">
            <v>0.13339999999999999</v>
          </cell>
          <cell r="AR13">
            <v>0</v>
          </cell>
          <cell r="AS13">
            <v>0.13339999999999999</v>
          </cell>
          <cell r="AT13">
            <v>0</v>
          </cell>
          <cell r="AU13">
            <v>0.13339999999999999</v>
          </cell>
          <cell r="AV13">
            <v>0</v>
          </cell>
          <cell r="AW13">
            <v>0.13339999999999999</v>
          </cell>
          <cell r="AX13">
            <v>0</v>
          </cell>
          <cell r="AY13">
            <v>0.13339999999999999</v>
          </cell>
          <cell r="AZ13">
            <v>0</v>
          </cell>
        </row>
        <row r="14">
          <cell r="B14" t="str">
            <v>E306</v>
          </cell>
          <cell r="C14" t="str">
            <v xml:space="preserve"> Vibrador de Concreto : diversos : VIP-MT2 - de imersão </v>
          </cell>
          <cell r="D14" t="str">
            <v>h</v>
          </cell>
          <cell r="E14">
            <v>12.1965</v>
          </cell>
          <cell r="F14">
            <v>11.1967</v>
          </cell>
          <cell r="G14">
            <v>16.3553</v>
          </cell>
          <cell r="H14">
            <v>15.355499999999999</v>
          </cell>
          <cell r="I14">
            <v>16.372299999999999</v>
          </cell>
          <cell r="J14">
            <v>15.355499999999999</v>
          </cell>
          <cell r="K14">
            <v>16.389299999999999</v>
          </cell>
          <cell r="L14">
            <v>15.355499999999999</v>
          </cell>
          <cell r="M14">
            <v>16.3553</v>
          </cell>
          <cell r="N14">
            <v>15.355499999999999</v>
          </cell>
          <cell r="O14">
            <v>16.3553</v>
          </cell>
          <cell r="P14">
            <v>15.355499999999999</v>
          </cell>
          <cell r="Q14">
            <v>16.3553</v>
          </cell>
          <cell r="R14">
            <v>15.355499999999999</v>
          </cell>
          <cell r="S14">
            <v>16.3553</v>
          </cell>
          <cell r="T14">
            <v>15.355499999999999</v>
          </cell>
          <cell r="U14">
            <v>16.4193</v>
          </cell>
          <cell r="V14">
            <v>15.355499999999999</v>
          </cell>
          <cell r="W14">
            <v>16.3553</v>
          </cell>
          <cell r="X14">
            <v>15.355499999999999</v>
          </cell>
          <cell r="Y14">
            <v>16.3553</v>
          </cell>
          <cell r="Z14">
            <v>15.355499999999999</v>
          </cell>
          <cell r="AA14">
            <v>14.432499999999999</v>
          </cell>
          <cell r="AB14">
            <v>13.436</v>
          </cell>
          <cell r="AC14">
            <v>16.3553</v>
          </cell>
          <cell r="AD14">
            <v>15.355499999999999</v>
          </cell>
          <cell r="AE14">
            <v>16.3553</v>
          </cell>
          <cell r="AF14">
            <v>15.355499999999999</v>
          </cell>
          <cell r="AG14">
            <v>16.3553</v>
          </cell>
          <cell r="AH14">
            <v>15.355499999999999</v>
          </cell>
          <cell r="AI14">
            <v>16.500800000000002</v>
          </cell>
          <cell r="AJ14">
            <v>15.355499999999999</v>
          </cell>
          <cell r="AK14">
            <v>16.500800000000002</v>
          </cell>
          <cell r="AL14">
            <v>15.355499999999999</v>
          </cell>
          <cell r="AM14">
            <v>16.3553</v>
          </cell>
          <cell r="AN14">
            <v>15.355499999999999</v>
          </cell>
          <cell r="AO14">
            <v>13.0695</v>
          </cell>
          <cell r="AP14">
            <v>12.0924</v>
          </cell>
          <cell r="AQ14">
            <v>16.3553</v>
          </cell>
          <cell r="AR14">
            <v>15.355499999999999</v>
          </cell>
          <cell r="AS14">
            <v>16.3553</v>
          </cell>
          <cell r="AT14">
            <v>15.355499999999999</v>
          </cell>
          <cell r="AU14">
            <v>16.3553</v>
          </cell>
          <cell r="AV14">
            <v>15.355499999999999</v>
          </cell>
          <cell r="AW14">
            <v>16.3553</v>
          </cell>
          <cell r="AX14">
            <v>15.355499999999999</v>
          </cell>
          <cell r="AY14">
            <v>16.3553</v>
          </cell>
          <cell r="AZ14">
            <v>15.355499999999999</v>
          </cell>
        </row>
        <row r="15">
          <cell r="B15" t="str">
            <v>E333</v>
          </cell>
          <cell r="C15" t="str">
            <v>Serra de Disco Diamantado : EDCO : SS-35</v>
          </cell>
          <cell r="D15" t="str">
            <v>h</v>
          </cell>
          <cell r="E15">
            <v>33.659100000000002</v>
          </cell>
          <cell r="F15">
            <v>11.1967</v>
          </cell>
          <cell r="G15">
            <v>37.817900000000002</v>
          </cell>
          <cell r="H15">
            <v>15.355499999999999</v>
          </cell>
          <cell r="I15">
            <v>37.7699</v>
          </cell>
          <cell r="J15">
            <v>15.355499999999999</v>
          </cell>
          <cell r="K15">
            <v>37.913899999999998</v>
          </cell>
          <cell r="L15">
            <v>15.355499999999999</v>
          </cell>
          <cell r="M15">
            <v>37.817900000000002</v>
          </cell>
          <cell r="N15">
            <v>15.355499999999999</v>
          </cell>
          <cell r="O15">
            <v>37.817900000000002</v>
          </cell>
          <cell r="P15">
            <v>15.355499999999999</v>
          </cell>
          <cell r="Q15">
            <v>37.817900000000002</v>
          </cell>
          <cell r="R15">
            <v>15.355499999999999</v>
          </cell>
          <cell r="S15">
            <v>37.817900000000002</v>
          </cell>
          <cell r="T15">
            <v>15.355499999999999</v>
          </cell>
          <cell r="U15">
            <v>38.657200000000003</v>
          </cell>
          <cell r="V15">
            <v>15.355499999999999</v>
          </cell>
          <cell r="W15">
            <v>37.289900000000003</v>
          </cell>
          <cell r="X15">
            <v>15.355499999999999</v>
          </cell>
          <cell r="Y15">
            <v>37.481900000000003</v>
          </cell>
          <cell r="Z15">
            <v>15.355499999999999</v>
          </cell>
          <cell r="AA15">
            <v>34.986400000000003</v>
          </cell>
          <cell r="AB15">
            <v>13.436</v>
          </cell>
          <cell r="AC15">
            <v>37.817900000000002</v>
          </cell>
          <cell r="AD15">
            <v>15.355499999999999</v>
          </cell>
          <cell r="AE15">
            <v>37.817900000000002</v>
          </cell>
          <cell r="AF15">
            <v>15.355499999999999</v>
          </cell>
          <cell r="AG15">
            <v>38.960299999999997</v>
          </cell>
          <cell r="AH15">
            <v>15.355499999999999</v>
          </cell>
          <cell r="AI15">
            <v>37.328299999999999</v>
          </cell>
          <cell r="AJ15">
            <v>15.355499999999999</v>
          </cell>
          <cell r="AK15">
            <v>37.328299999999999</v>
          </cell>
          <cell r="AL15">
            <v>15.355499999999999</v>
          </cell>
          <cell r="AM15">
            <v>37.817900000000002</v>
          </cell>
          <cell r="AN15">
            <v>15.355499999999999</v>
          </cell>
          <cell r="AO15">
            <v>37.817900000000002</v>
          </cell>
          <cell r="AP15">
            <v>12.0924</v>
          </cell>
          <cell r="AQ15">
            <v>37.817900000000002</v>
          </cell>
          <cell r="AR15">
            <v>15.355499999999999</v>
          </cell>
          <cell r="AS15">
            <v>37.817900000000002</v>
          </cell>
          <cell r="AT15">
            <v>15.355499999999999</v>
          </cell>
          <cell r="AU15">
            <v>37.817900000000002</v>
          </cell>
          <cell r="AV15">
            <v>15.355499999999999</v>
          </cell>
          <cell r="AW15">
            <v>37.817900000000002</v>
          </cell>
          <cell r="AX15">
            <v>15.355499999999999</v>
          </cell>
          <cell r="AY15">
            <v>37.817900000000002</v>
          </cell>
          <cell r="AZ15">
            <v>15.355499999999999</v>
          </cell>
        </row>
        <row r="16">
          <cell r="B16" t="str">
            <v>E340</v>
          </cell>
          <cell r="C16" t="str">
            <v>Jateadora de Agua Anco : Anco Blast CSS270 - Pressurizado</v>
          </cell>
          <cell r="D16" t="str">
            <v>h</v>
          </cell>
          <cell r="E16">
            <v>14.5267</v>
          </cell>
          <cell r="F16">
            <v>11.1967</v>
          </cell>
          <cell r="G16">
            <v>18.685500000000001</v>
          </cell>
          <cell r="H16">
            <v>15.355499999999999</v>
          </cell>
          <cell r="I16">
            <v>18.685500000000001</v>
          </cell>
          <cell r="J16">
            <v>15.355499999999999</v>
          </cell>
          <cell r="K16">
            <v>18.685500000000001</v>
          </cell>
          <cell r="L16">
            <v>15.355499999999999</v>
          </cell>
          <cell r="M16">
            <v>18.685500000000001</v>
          </cell>
          <cell r="N16">
            <v>15.355499999999999</v>
          </cell>
          <cell r="O16">
            <v>18.685500000000001</v>
          </cell>
          <cell r="P16">
            <v>15.355499999999999</v>
          </cell>
          <cell r="Q16">
            <v>18.685500000000001</v>
          </cell>
          <cell r="R16">
            <v>15.355499999999999</v>
          </cell>
          <cell r="S16">
            <v>18.685500000000001</v>
          </cell>
          <cell r="T16">
            <v>15.355499999999999</v>
          </cell>
          <cell r="U16">
            <v>18.685500000000001</v>
          </cell>
          <cell r="V16">
            <v>15.355499999999999</v>
          </cell>
          <cell r="W16">
            <v>18.685500000000001</v>
          </cell>
          <cell r="X16">
            <v>15.355499999999999</v>
          </cell>
          <cell r="Y16">
            <v>18.685500000000001</v>
          </cell>
          <cell r="Z16">
            <v>15.355499999999999</v>
          </cell>
          <cell r="AA16">
            <v>16.765999999999998</v>
          </cell>
          <cell r="AB16">
            <v>13.436</v>
          </cell>
          <cell r="AC16">
            <v>18.685500000000001</v>
          </cell>
          <cell r="AD16">
            <v>15.355499999999999</v>
          </cell>
          <cell r="AE16">
            <v>18.685500000000001</v>
          </cell>
          <cell r="AF16">
            <v>15.355499999999999</v>
          </cell>
          <cell r="AG16">
            <v>18.685500000000001</v>
          </cell>
          <cell r="AH16">
            <v>15.355499999999999</v>
          </cell>
          <cell r="AI16">
            <v>18.685500000000001</v>
          </cell>
          <cell r="AJ16">
            <v>15.355499999999999</v>
          </cell>
          <cell r="AK16">
            <v>18.685500000000001</v>
          </cell>
          <cell r="AL16">
            <v>15.355499999999999</v>
          </cell>
          <cell r="AM16">
            <v>18.685500000000001</v>
          </cell>
          <cell r="AN16">
            <v>15.355499999999999</v>
          </cell>
          <cell r="AO16">
            <v>15.4224</v>
          </cell>
          <cell r="AP16">
            <v>12.0924</v>
          </cell>
          <cell r="AQ16">
            <v>18.685500000000001</v>
          </cell>
          <cell r="AR16">
            <v>15.355499999999999</v>
          </cell>
          <cell r="AS16">
            <v>18.685500000000001</v>
          </cell>
          <cell r="AT16">
            <v>15.355499999999999</v>
          </cell>
          <cell r="AU16">
            <v>18.685500000000001</v>
          </cell>
          <cell r="AV16">
            <v>15.355499999999999</v>
          </cell>
          <cell r="AW16">
            <v>18.685500000000001</v>
          </cell>
          <cell r="AX16">
            <v>15.355499999999999</v>
          </cell>
          <cell r="AY16">
            <v>18.685500000000001</v>
          </cell>
          <cell r="AZ16">
            <v>15.355499999999999</v>
          </cell>
        </row>
        <row r="17">
          <cell r="B17" t="str">
            <v>E402</v>
          </cell>
          <cell r="C17" t="str">
            <v>Caminhão Carroceria - 15 t (170 KW)</v>
          </cell>
          <cell r="D17" t="str">
            <v>h</v>
          </cell>
          <cell r="E17">
            <v>113.65179999999999</v>
          </cell>
          <cell r="F17">
            <v>11.1327</v>
          </cell>
          <cell r="G17">
            <v>122.9931</v>
          </cell>
          <cell r="H17">
            <v>20.474</v>
          </cell>
          <cell r="I17">
            <v>122.9931</v>
          </cell>
          <cell r="J17">
            <v>20.474</v>
          </cell>
          <cell r="K17">
            <v>128.0275</v>
          </cell>
          <cell r="L17">
            <v>20.474</v>
          </cell>
          <cell r="M17">
            <v>122.9931</v>
          </cell>
          <cell r="N17">
            <v>20.474</v>
          </cell>
          <cell r="O17">
            <v>122.9931</v>
          </cell>
          <cell r="P17">
            <v>20.474</v>
          </cell>
          <cell r="Q17">
            <v>122.9931</v>
          </cell>
          <cell r="R17">
            <v>20.474</v>
          </cell>
          <cell r="S17">
            <v>122.9931</v>
          </cell>
          <cell r="T17">
            <v>20.474</v>
          </cell>
          <cell r="U17">
            <v>125.5194</v>
          </cell>
          <cell r="V17">
            <v>20.474</v>
          </cell>
          <cell r="W17">
            <v>125.8625</v>
          </cell>
          <cell r="X17">
            <v>20.474</v>
          </cell>
          <cell r="Y17">
            <v>116.00579999999999</v>
          </cell>
          <cell r="Z17">
            <v>20.474</v>
          </cell>
          <cell r="AA17">
            <v>117.9789</v>
          </cell>
          <cell r="AB17">
            <v>17.9147</v>
          </cell>
          <cell r="AC17">
            <v>122.9931</v>
          </cell>
          <cell r="AD17">
            <v>20.474</v>
          </cell>
          <cell r="AE17">
            <v>122.9931</v>
          </cell>
          <cell r="AF17">
            <v>20.474</v>
          </cell>
          <cell r="AG17">
            <v>128.9385</v>
          </cell>
          <cell r="AH17">
            <v>20.474</v>
          </cell>
          <cell r="AI17">
            <v>126.4824</v>
          </cell>
          <cell r="AJ17">
            <v>20.474</v>
          </cell>
          <cell r="AK17">
            <v>126.4824</v>
          </cell>
          <cell r="AL17">
            <v>20.474</v>
          </cell>
          <cell r="AM17">
            <v>122.9931</v>
          </cell>
          <cell r="AN17">
            <v>20.474</v>
          </cell>
          <cell r="AO17">
            <v>118.9761</v>
          </cell>
          <cell r="AP17">
            <v>12.0924</v>
          </cell>
          <cell r="AQ17">
            <v>122.9931</v>
          </cell>
          <cell r="AR17">
            <v>20.474</v>
          </cell>
          <cell r="AS17">
            <v>122.9931</v>
          </cell>
          <cell r="AT17">
            <v>20.474</v>
          </cell>
          <cell r="AU17">
            <v>122.9931</v>
          </cell>
          <cell r="AV17">
            <v>20.474</v>
          </cell>
          <cell r="AW17">
            <v>122.9931</v>
          </cell>
          <cell r="AX17">
            <v>20.474</v>
          </cell>
          <cell r="AY17">
            <v>122.9931</v>
          </cell>
          <cell r="AZ17">
            <v>20.474</v>
          </cell>
        </row>
        <row r="18">
          <cell r="B18" t="str">
            <v>E404</v>
          </cell>
          <cell r="C18" t="str">
            <v>Caminhão Basculante - 10 m3 - 15 t (191 kW)</v>
          </cell>
          <cell r="D18" t="str">
            <v>h</v>
          </cell>
          <cell r="E18">
            <v>118.2115</v>
          </cell>
          <cell r="F18">
            <v>11.1327</v>
          </cell>
          <cell r="G18">
            <v>127.5528</v>
          </cell>
          <cell r="H18">
            <v>20.474</v>
          </cell>
          <cell r="I18">
            <v>127.5528</v>
          </cell>
          <cell r="J18">
            <v>20.474</v>
          </cell>
          <cell r="K18">
            <v>132.5872</v>
          </cell>
          <cell r="L18">
            <v>20.474</v>
          </cell>
          <cell r="M18">
            <v>127.5528</v>
          </cell>
          <cell r="N18">
            <v>20.474</v>
          </cell>
          <cell r="O18">
            <v>127.5528</v>
          </cell>
          <cell r="P18">
            <v>20.474</v>
          </cell>
          <cell r="Q18">
            <v>127.5528</v>
          </cell>
          <cell r="R18">
            <v>20.474</v>
          </cell>
          <cell r="S18">
            <v>127.5528</v>
          </cell>
          <cell r="T18">
            <v>20.474</v>
          </cell>
          <cell r="U18">
            <v>131.0548</v>
          </cell>
          <cell r="V18">
            <v>20.474</v>
          </cell>
          <cell r="W18">
            <v>130.63570000000001</v>
          </cell>
          <cell r="X18">
            <v>20.474</v>
          </cell>
          <cell r="Y18">
            <v>120.5655</v>
          </cell>
          <cell r="Z18">
            <v>20.474</v>
          </cell>
          <cell r="AA18">
            <v>122.13800000000001</v>
          </cell>
          <cell r="AB18">
            <v>17.9147</v>
          </cell>
          <cell r="AC18">
            <v>127.5528</v>
          </cell>
          <cell r="AD18">
            <v>20.474</v>
          </cell>
          <cell r="AE18">
            <v>127.5528</v>
          </cell>
          <cell r="AF18">
            <v>20.474</v>
          </cell>
          <cell r="AG18">
            <v>132.79900000000001</v>
          </cell>
          <cell r="AH18">
            <v>20.474</v>
          </cell>
          <cell r="AI18">
            <v>130.3519</v>
          </cell>
          <cell r="AJ18">
            <v>20.474</v>
          </cell>
          <cell r="AK18">
            <v>130.3519</v>
          </cell>
          <cell r="AL18">
            <v>20.474</v>
          </cell>
          <cell r="AM18">
            <v>127.5528</v>
          </cell>
          <cell r="AN18">
            <v>20.474</v>
          </cell>
          <cell r="AO18">
            <v>127.5528</v>
          </cell>
          <cell r="AP18">
            <v>12.0924</v>
          </cell>
          <cell r="AQ18">
            <v>127.5528</v>
          </cell>
          <cell r="AR18">
            <v>20.474</v>
          </cell>
          <cell r="AS18">
            <v>127.5528</v>
          </cell>
          <cell r="AT18">
            <v>20.474</v>
          </cell>
          <cell r="AU18">
            <v>127.5528</v>
          </cell>
          <cell r="AV18">
            <v>20.474</v>
          </cell>
          <cell r="AW18">
            <v>127.5528</v>
          </cell>
          <cell r="AX18">
            <v>20.474</v>
          </cell>
          <cell r="AY18">
            <v>127.5528</v>
          </cell>
          <cell r="AZ18">
            <v>20.474</v>
          </cell>
        </row>
        <row r="19">
          <cell r="B19" t="str">
            <v>E408</v>
          </cell>
          <cell r="C19" t="str">
            <v xml:space="preserve"> Caminhão Carroceria : Mercedes Benz : 710 / 37 - 4 t </v>
          </cell>
          <cell r="D19" t="str">
            <v>h</v>
          </cell>
          <cell r="E19">
            <v>51.980600000000003</v>
          </cell>
          <cell r="F19">
            <v>11.1327</v>
          </cell>
          <cell r="G19">
            <v>61.321899999999999</v>
          </cell>
          <cell r="H19">
            <v>20.474</v>
          </cell>
          <cell r="I19">
            <v>61.013599999999997</v>
          </cell>
          <cell r="J19">
            <v>20.474</v>
          </cell>
          <cell r="K19">
            <v>62.996899999999997</v>
          </cell>
          <cell r="L19">
            <v>20.474</v>
          </cell>
          <cell r="M19">
            <v>61.321899999999999</v>
          </cell>
          <cell r="N19">
            <v>20.474</v>
          </cell>
          <cell r="O19">
            <v>61.321899999999999</v>
          </cell>
          <cell r="P19">
            <v>20.474</v>
          </cell>
          <cell r="Q19">
            <v>61.321899999999999</v>
          </cell>
          <cell r="R19">
            <v>20.474</v>
          </cell>
          <cell r="S19">
            <v>61.321899999999999</v>
          </cell>
          <cell r="T19">
            <v>20.474</v>
          </cell>
          <cell r="U19">
            <v>62.288800000000002</v>
          </cell>
          <cell r="V19">
            <v>20.474</v>
          </cell>
          <cell r="W19">
            <v>63.981999999999999</v>
          </cell>
          <cell r="X19">
            <v>20.474</v>
          </cell>
          <cell r="Y19">
            <v>59.175800000000002</v>
          </cell>
          <cell r="Z19">
            <v>20.474</v>
          </cell>
          <cell r="AA19">
            <v>59.977800000000002</v>
          </cell>
          <cell r="AB19">
            <v>17.9147</v>
          </cell>
          <cell r="AC19">
            <v>61.321899999999999</v>
          </cell>
          <cell r="AD19">
            <v>20.474</v>
          </cell>
          <cell r="AE19">
            <v>61.321899999999999</v>
          </cell>
          <cell r="AF19">
            <v>20.474</v>
          </cell>
          <cell r="AG19">
            <v>63.948099999999997</v>
          </cell>
          <cell r="AH19">
            <v>20.474</v>
          </cell>
          <cell r="AI19">
            <v>64.199200000000005</v>
          </cell>
          <cell r="AJ19">
            <v>20.474</v>
          </cell>
          <cell r="AK19">
            <v>64.199200000000005</v>
          </cell>
          <cell r="AL19">
            <v>20.474</v>
          </cell>
          <cell r="AM19">
            <v>61.321899999999999</v>
          </cell>
          <cell r="AN19">
            <v>20.474</v>
          </cell>
          <cell r="AO19">
            <v>53.378799999999998</v>
          </cell>
          <cell r="AP19">
            <v>12.0924</v>
          </cell>
          <cell r="AQ19">
            <v>61.321899999999999</v>
          </cell>
          <cell r="AR19">
            <v>20.474</v>
          </cell>
          <cell r="AS19">
            <v>61.321899999999999</v>
          </cell>
          <cell r="AT19">
            <v>20.474</v>
          </cell>
          <cell r="AU19">
            <v>61.321899999999999</v>
          </cell>
          <cell r="AV19">
            <v>20.474</v>
          </cell>
          <cell r="AW19">
            <v>61.321899999999999</v>
          </cell>
          <cell r="AX19">
            <v>20.474</v>
          </cell>
          <cell r="AY19">
            <v>61.321899999999999</v>
          </cell>
          <cell r="AZ19">
            <v>20.474</v>
          </cell>
        </row>
        <row r="20">
          <cell r="B20" t="str">
            <v>E409</v>
          </cell>
          <cell r="C20" t="str">
            <v>Caminhão carroceria fixa 9t</v>
          </cell>
          <cell r="D20" t="str">
            <v>h</v>
          </cell>
          <cell r="E20">
            <v>73.965699999999998</v>
          </cell>
          <cell r="F20">
            <v>11.1327</v>
          </cell>
          <cell r="G20">
            <v>83.307000000000002</v>
          </cell>
          <cell r="H20">
            <v>20.474</v>
          </cell>
          <cell r="I20">
            <v>83.307000000000002</v>
          </cell>
          <cell r="J20">
            <v>20.474</v>
          </cell>
          <cell r="K20">
            <v>87.416399999999996</v>
          </cell>
          <cell r="L20">
            <v>20.474</v>
          </cell>
          <cell r="M20">
            <v>83.307000000000002</v>
          </cell>
          <cell r="N20">
            <v>20.474</v>
          </cell>
          <cell r="O20">
            <v>83.307000000000002</v>
          </cell>
          <cell r="P20">
            <v>20.474</v>
          </cell>
          <cell r="Q20">
            <v>83.307000000000002</v>
          </cell>
          <cell r="R20">
            <v>20.474</v>
          </cell>
          <cell r="S20">
            <v>83.307000000000002</v>
          </cell>
          <cell r="T20">
            <v>20.474</v>
          </cell>
          <cell r="U20">
            <v>84.612899999999996</v>
          </cell>
          <cell r="V20">
            <v>20.474</v>
          </cell>
          <cell r="W20">
            <v>86.290999999999997</v>
          </cell>
          <cell r="X20">
            <v>20.474</v>
          </cell>
          <cell r="Y20">
            <v>81.531300000000002</v>
          </cell>
          <cell r="Z20">
            <v>20.474</v>
          </cell>
          <cell r="AA20">
            <v>81.141800000000003</v>
          </cell>
          <cell r="AB20">
            <v>17.9147</v>
          </cell>
          <cell r="AC20">
            <v>83.307000000000002</v>
          </cell>
          <cell r="AD20">
            <v>20.474</v>
          </cell>
          <cell r="AE20">
            <v>83.307000000000002</v>
          </cell>
          <cell r="AF20">
            <v>20.474</v>
          </cell>
          <cell r="AG20">
            <v>87.3596</v>
          </cell>
          <cell r="AH20">
            <v>20.474</v>
          </cell>
          <cell r="AI20">
            <v>87.315899999999999</v>
          </cell>
          <cell r="AJ20">
            <v>20.474</v>
          </cell>
          <cell r="AK20">
            <v>87.315899999999999</v>
          </cell>
          <cell r="AL20">
            <v>20.474</v>
          </cell>
          <cell r="AM20">
            <v>83.307000000000002</v>
          </cell>
          <cell r="AN20">
            <v>20.474</v>
          </cell>
          <cell r="AO20">
            <v>77.821399999999997</v>
          </cell>
          <cell r="AP20">
            <v>12.0924</v>
          </cell>
          <cell r="AQ20">
            <v>83.307000000000002</v>
          </cell>
          <cell r="AR20">
            <v>20.474</v>
          </cell>
          <cell r="AS20">
            <v>83.307000000000002</v>
          </cell>
          <cell r="AT20">
            <v>20.474</v>
          </cell>
          <cell r="AU20">
            <v>83.307000000000002</v>
          </cell>
          <cell r="AV20">
            <v>20.474</v>
          </cell>
          <cell r="AW20">
            <v>83.307000000000002</v>
          </cell>
          <cell r="AX20">
            <v>20.474</v>
          </cell>
          <cell r="AY20">
            <v>83.307000000000002</v>
          </cell>
          <cell r="AZ20">
            <v>20.474</v>
          </cell>
        </row>
        <row r="21">
          <cell r="B21" t="str">
            <v>E412</v>
          </cell>
          <cell r="C21" t="str">
            <v xml:space="preserve"> Veículo Leve : Volkswagen : GOL 1000 - automóvel até 100   hp </v>
          </cell>
          <cell r="D21" t="str">
            <v>h</v>
          </cell>
          <cell r="E21">
            <v>45.271500000000003</v>
          </cell>
          <cell r="F21">
            <v>11.1327</v>
          </cell>
          <cell r="G21">
            <v>46.679099999999998</v>
          </cell>
          <cell r="H21">
            <v>12.5403</v>
          </cell>
          <cell r="I21">
            <v>52.587299999999999</v>
          </cell>
          <cell r="J21">
            <v>18.554500000000001</v>
          </cell>
          <cell r="K21">
            <v>52.905299999999997</v>
          </cell>
          <cell r="L21">
            <v>18.554500000000001</v>
          </cell>
          <cell r="M21">
            <v>52.693300000000001</v>
          </cell>
          <cell r="N21">
            <v>18.554500000000001</v>
          </cell>
          <cell r="O21">
            <v>59.6021</v>
          </cell>
          <cell r="P21">
            <v>18.554500000000001</v>
          </cell>
          <cell r="Q21">
            <v>52.693300000000001</v>
          </cell>
          <cell r="R21">
            <v>18.554500000000001</v>
          </cell>
          <cell r="S21">
            <v>52.693300000000001</v>
          </cell>
          <cell r="T21">
            <v>18.554500000000001</v>
          </cell>
          <cell r="U21">
            <v>52.375300000000003</v>
          </cell>
          <cell r="V21">
            <v>18.554500000000001</v>
          </cell>
          <cell r="W21">
            <v>51.527299999999997</v>
          </cell>
          <cell r="X21">
            <v>18.554500000000001</v>
          </cell>
          <cell r="Y21">
            <v>52.265500000000003</v>
          </cell>
          <cell r="Z21">
            <v>18.554500000000001</v>
          </cell>
          <cell r="AA21">
            <v>41.53</v>
          </cell>
          <cell r="AB21">
            <v>9.4052000000000007</v>
          </cell>
          <cell r="AC21">
            <v>52.693300000000001</v>
          </cell>
          <cell r="AD21">
            <v>18.554500000000001</v>
          </cell>
          <cell r="AE21">
            <v>52.693300000000001</v>
          </cell>
          <cell r="AF21">
            <v>18.554500000000001</v>
          </cell>
          <cell r="AG21">
            <v>55.517499999999998</v>
          </cell>
          <cell r="AH21">
            <v>18.554500000000001</v>
          </cell>
          <cell r="AI21">
            <v>51.913499999999999</v>
          </cell>
          <cell r="AJ21">
            <v>18.554500000000001</v>
          </cell>
          <cell r="AK21">
            <v>51.913499999999999</v>
          </cell>
          <cell r="AL21">
            <v>18.554500000000001</v>
          </cell>
          <cell r="AM21">
            <v>52.693300000000001</v>
          </cell>
          <cell r="AN21">
            <v>18.554500000000001</v>
          </cell>
          <cell r="AO21">
            <v>48.186399999999999</v>
          </cell>
          <cell r="AP21">
            <v>12.0924</v>
          </cell>
          <cell r="AQ21">
            <v>52.693300000000001</v>
          </cell>
          <cell r="AR21">
            <v>18.554500000000001</v>
          </cell>
          <cell r="AS21">
            <v>52.693300000000001</v>
          </cell>
          <cell r="AT21">
            <v>18.554500000000001</v>
          </cell>
          <cell r="AU21">
            <v>52.693300000000001</v>
          </cell>
          <cell r="AV21">
            <v>18.554500000000001</v>
          </cell>
          <cell r="AW21">
            <v>52.693300000000001</v>
          </cell>
          <cell r="AX21">
            <v>18.554500000000001</v>
          </cell>
          <cell r="AY21">
            <v>52.693300000000001</v>
          </cell>
          <cell r="AZ21">
            <v>18.554500000000001</v>
          </cell>
        </row>
        <row r="22">
          <cell r="B22" t="str">
            <v>E416</v>
          </cell>
          <cell r="C22" t="str">
            <v xml:space="preserve"> Veículo Leve : Chevrolet : S10 -pick up (4X4) </v>
          </cell>
          <cell r="D22" t="str">
            <v>h</v>
          </cell>
          <cell r="E22">
            <v>52.180300000000003</v>
          </cell>
          <cell r="F22">
            <v>11.1327</v>
          </cell>
          <cell r="G22">
            <v>53.587899999999998</v>
          </cell>
          <cell r="H22">
            <v>12.5403</v>
          </cell>
          <cell r="I22">
            <v>59.6021</v>
          </cell>
          <cell r="J22">
            <v>18.554500000000001</v>
          </cell>
          <cell r="K22">
            <v>63.4771</v>
          </cell>
          <cell r="L22">
            <v>18.554500000000001</v>
          </cell>
          <cell r="M22">
            <v>59.6021</v>
          </cell>
          <cell r="N22">
            <v>18.554500000000001</v>
          </cell>
          <cell r="O22">
            <v>93.053899999999999</v>
          </cell>
          <cell r="P22">
            <v>20.474</v>
          </cell>
          <cell r="Q22">
            <v>59.6021</v>
          </cell>
          <cell r="R22">
            <v>18.554500000000001</v>
          </cell>
          <cell r="S22">
            <v>59.6021</v>
          </cell>
          <cell r="T22">
            <v>18.554500000000001</v>
          </cell>
          <cell r="U22">
            <v>60.961799999999997</v>
          </cell>
          <cell r="V22">
            <v>18.554500000000001</v>
          </cell>
          <cell r="W22">
            <v>60.997100000000003</v>
          </cell>
          <cell r="X22">
            <v>18.554500000000001</v>
          </cell>
          <cell r="Y22">
            <v>60.8645</v>
          </cell>
          <cell r="Z22">
            <v>18.554500000000001</v>
          </cell>
          <cell r="AA22">
            <v>54.592700000000001</v>
          </cell>
          <cell r="AB22">
            <v>9.4052000000000007</v>
          </cell>
          <cell r="AC22">
            <v>59.6021</v>
          </cell>
          <cell r="AD22">
            <v>18.554500000000001</v>
          </cell>
          <cell r="AE22">
            <v>59.6021</v>
          </cell>
          <cell r="AF22">
            <v>18.554500000000001</v>
          </cell>
          <cell r="AG22">
            <v>62.702100000000002</v>
          </cell>
          <cell r="AH22">
            <v>18.554500000000001</v>
          </cell>
          <cell r="AI22">
            <v>61.639699999999998</v>
          </cell>
          <cell r="AJ22">
            <v>18.554500000000001</v>
          </cell>
          <cell r="AK22">
            <v>61.639699999999998</v>
          </cell>
          <cell r="AL22">
            <v>18.554500000000001</v>
          </cell>
          <cell r="AM22">
            <v>59.6021</v>
          </cell>
          <cell r="AN22">
            <v>18.554500000000001</v>
          </cell>
          <cell r="AO22">
            <v>55.465000000000003</v>
          </cell>
          <cell r="AP22">
            <v>12.0924</v>
          </cell>
          <cell r="AQ22">
            <v>59.6021</v>
          </cell>
          <cell r="AR22">
            <v>18.554500000000001</v>
          </cell>
          <cell r="AS22">
            <v>59.6021</v>
          </cell>
          <cell r="AT22">
            <v>18.554500000000001</v>
          </cell>
          <cell r="AU22">
            <v>59.6021</v>
          </cell>
          <cell r="AV22">
            <v>18.554500000000001</v>
          </cell>
          <cell r="AW22">
            <v>59.6021</v>
          </cell>
          <cell r="AX22">
            <v>18.554500000000001</v>
          </cell>
          <cell r="AY22">
            <v>59.6021</v>
          </cell>
          <cell r="AZ22">
            <v>18.554500000000001</v>
          </cell>
        </row>
        <row r="23">
          <cell r="B23" t="str">
            <v>E434</v>
          </cell>
          <cell r="C23" t="str">
            <v>Caminhão Carroceria : Mercedes Benz : L 1620/51 - c/guindauto 6 t x m</v>
          </cell>
          <cell r="D23" t="str">
            <v>h</v>
          </cell>
          <cell r="E23">
            <v>83.712599999999995</v>
          </cell>
          <cell r="F23">
            <v>11.1327</v>
          </cell>
          <cell r="G23">
            <v>93.053899999999999</v>
          </cell>
          <cell r="H23">
            <v>20.474</v>
          </cell>
          <cell r="I23">
            <v>93.053899999999999</v>
          </cell>
          <cell r="J23">
            <v>20.474</v>
          </cell>
          <cell r="K23">
            <v>98.615799999999993</v>
          </cell>
          <cell r="L23">
            <v>20.474</v>
          </cell>
          <cell r="M23">
            <v>93.053899999999999</v>
          </cell>
          <cell r="N23">
            <v>20.474</v>
          </cell>
          <cell r="O23">
            <v>23.232199999999999</v>
          </cell>
          <cell r="P23">
            <v>17.274899999999999</v>
          </cell>
          <cell r="Q23">
            <v>93.053899999999999</v>
          </cell>
          <cell r="R23">
            <v>20.474</v>
          </cell>
          <cell r="S23">
            <v>93.053899999999999</v>
          </cell>
          <cell r="T23">
            <v>20.474</v>
          </cell>
          <cell r="U23">
            <v>94.359800000000007</v>
          </cell>
          <cell r="V23">
            <v>20.474</v>
          </cell>
          <cell r="W23">
            <v>96.037899999999993</v>
          </cell>
          <cell r="X23">
            <v>20.474</v>
          </cell>
          <cell r="Y23">
            <v>91.278199999999998</v>
          </cell>
          <cell r="Z23">
            <v>20.474</v>
          </cell>
          <cell r="AA23">
            <v>90.823800000000006</v>
          </cell>
          <cell r="AB23">
            <v>17.9147</v>
          </cell>
          <cell r="AC23">
            <v>93.053899999999999</v>
          </cell>
          <cell r="AD23">
            <v>20.474</v>
          </cell>
          <cell r="AE23">
            <v>93.053899999999999</v>
          </cell>
          <cell r="AF23">
            <v>20.474</v>
          </cell>
          <cell r="AG23">
            <v>97.336100000000002</v>
          </cell>
          <cell r="AH23">
            <v>20.474</v>
          </cell>
          <cell r="AI23">
            <v>96.975399999999993</v>
          </cell>
          <cell r="AJ23">
            <v>20.474</v>
          </cell>
          <cell r="AK23">
            <v>96.975399999999993</v>
          </cell>
          <cell r="AL23">
            <v>20.474</v>
          </cell>
          <cell r="AM23">
            <v>93.053899999999999</v>
          </cell>
          <cell r="AN23">
            <v>20.474</v>
          </cell>
          <cell r="AO23">
            <v>87.655500000000004</v>
          </cell>
          <cell r="AP23">
            <v>12.0924</v>
          </cell>
          <cell r="AQ23">
            <v>93.053899999999999</v>
          </cell>
          <cell r="AR23">
            <v>20.474</v>
          </cell>
          <cell r="AS23">
            <v>93.053899999999999</v>
          </cell>
          <cell r="AT23">
            <v>20.474</v>
          </cell>
          <cell r="AU23">
            <v>93.053899999999999</v>
          </cell>
          <cell r="AV23">
            <v>20.474</v>
          </cell>
          <cell r="AW23">
            <v>93.053899999999999</v>
          </cell>
          <cell r="AX23">
            <v>20.474</v>
          </cell>
          <cell r="AY23">
            <v>93.053899999999999</v>
          </cell>
          <cell r="AZ23">
            <v>20.474</v>
          </cell>
        </row>
        <row r="24">
          <cell r="B24" t="str">
            <v>E505</v>
          </cell>
          <cell r="C24" t="str">
            <v>Grupo Gerador : Heimer : GEHB-17 KVA - 17,0 / 15,5 KVA</v>
          </cell>
          <cell r="D24" t="str">
            <v>h</v>
          </cell>
          <cell r="E24">
            <v>19.674700000000001</v>
          </cell>
          <cell r="F24">
            <v>11.1967</v>
          </cell>
          <cell r="G24">
            <v>25.7529</v>
          </cell>
          <cell r="H24">
            <v>17.274899999999999</v>
          </cell>
          <cell r="I24">
            <v>25.7529</v>
          </cell>
          <cell r="J24">
            <v>17.274899999999999</v>
          </cell>
          <cell r="K24">
            <v>26.5029</v>
          </cell>
          <cell r="L24">
            <v>17.274899999999999</v>
          </cell>
          <cell r="M24">
            <v>25.7529</v>
          </cell>
          <cell r="N24">
            <v>17.274899999999999</v>
          </cell>
          <cell r="O24">
            <v>25.5793</v>
          </cell>
          <cell r="P24">
            <v>17.274899999999999</v>
          </cell>
          <cell r="Q24">
            <v>25.7529</v>
          </cell>
          <cell r="R24">
            <v>17.274899999999999</v>
          </cell>
          <cell r="S24">
            <v>25.7529</v>
          </cell>
          <cell r="T24">
            <v>17.274899999999999</v>
          </cell>
          <cell r="U24">
            <v>25.601700000000001</v>
          </cell>
          <cell r="V24">
            <v>17.274899999999999</v>
          </cell>
          <cell r="W24">
            <v>26.0229</v>
          </cell>
          <cell r="X24">
            <v>17.274899999999999</v>
          </cell>
          <cell r="Y24">
            <v>25.759599999999999</v>
          </cell>
          <cell r="Z24">
            <v>17.274899999999999</v>
          </cell>
          <cell r="AA24">
            <v>23.708300000000001</v>
          </cell>
          <cell r="AB24">
            <v>15.163500000000001</v>
          </cell>
          <cell r="AC24">
            <v>25.7529</v>
          </cell>
          <cell r="AD24">
            <v>17.274899999999999</v>
          </cell>
          <cell r="AE24">
            <v>25.7529</v>
          </cell>
          <cell r="AF24">
            <v>17.274899999999999</v>
          </cell>
          <cell r="AG24">
            <v>26.387699999999999</v>
          </cell>
          <cell r="AH24">
            <v>17.274899999999999</v>
          </cell>
          <cell r="AI24">
            <v>26.116700000000002</v>
          </cell>
          <cell r="AJ24">
            <v>17.274899999999999</v>
          </cell>
          <cell r="AK24">
            <v>26.116700000000002</v>
          </cell>
          <cell r="AL24">
            <v>17.274899999999999</v>
          </cell>
          <cell r="AM24">
            <v>25.7529</v>
          </cell>
          <cell r="AN24">
            <v>17.274899999999999</v>
          </cell>
          <cell r="AO24">
            <v>25.7529</v>
          </cell>
          <cell r="AP24">
            <v>12.0924</v>
          </cell>
          <cell r="AQ24">
            <v>25.7529</v>
          </cell>
          <cell r="AR24">
            <v>17.274899999999999</v>
          </cell>
          <cell r="AS24">
            <v>25.7529</v>
          </cell>
          <cell r="AT24">
            <v>17.274899999999999</v>
          </cell>
          <cell r="AU24">
            <v>25.7529</v>
          </cell>
          <cell r="AV24">
            <v>17.274899999999999</v>
          </cell>
          <cell r="AW24">
            <v>25.7529</v>
          </cell>
          <cell r="AX24">
            <v>17.274899999999999</v>
          </cell>
          <cell r="AY24">
            <v>25.7529</v>
          </cell>
          <cell r="AZ24">
            <v>17.274899999999999</v>
          </cell>
        </row>
        <row r="25">
          <cell r="B25" t="str">
            <v>E508</v>
          </cell>
          <cell r="C25" t="str">
            <v>Grupo Gerador : Pramac : BL 6500 E - Manual/eletrico</v>
          </cell>
          <cell r="D25" t="str">
            <v>h</v>
          </cell>
          <cell r="E25">
            <v>17.154</v>
          </cell>
          <cell r="F25">
            <v>11.1967</v>
          </cell>
          <cell r="G25">
            <v>23.232199999999999</v>
          </cell>
          <cell r="H25">
            <v>17.274899999999999</v>
          </cell>
          <cell r="I25">
            <v>23.232199999999999</v>
          </cell>
          <cell r="J25">
            <v>17.274899999999999</v>
          </cell>
          <cell r="K25">
            <v>23.982199999999999</v>
          </cell>
          <cell r="L25">
            <v>17.274899999999999</v>
          </cell>
          <cell r="M25">
            <v>23.232199999999999</v>
          </cell>
          <cell r="N25">
            <v>17.274899999999999</v>
          </cell>
          <cell r="O25">
            <v>31.937999999999999</v>
          </cell>
          <cell r="P25">
            <v>17.274899999999999</v>
          </cell>
          <cell r="Q25">
            <v>23.232199999999999</v>
          </cell>
          <cell r="R25">
            <v>17.274899999999999</v>
          </cell>
          <cell r="S25">
            <v>23.232199999999999</v>
          </cell>
          <cell r="T25">
            <v>17.274899999999999</v>
          </cell>
          <cell r="U25">
            <v>23.412199999999999</v>
          </cell>
          <cell r="V25">
            <v>17.274899999999999</v>
          </cell>
          <cell r="W25">
            <v>23.502199999999998</v>
          </cell>
          <cell r="X25">
            <v>17.274899999999999</v>
          </cell>
          <cell r="Y25">
            <v>23.1722</v>
          </cell>
          <cell r="Z25">
            <v>17.274899999999999</v>
          </cell>
          <cell r="AA25">
            <v>21.5108</v>
          </cell>
          <cell r="AB25">
            <v>15.163500000000001</v>
          </cell>
          <cell r="AC25">
            <v>23.232199999999999</v>
          </cell>
          <cell r="AD25">
            <v>17.274899999999999</v>
          </cell>
          <cell r="AE25">
            <v>23.232199999999999</v>
          </cell>
          <cell r="AF25">
            <v>17.274899999999999</v>
          </cell>
          <cell r="AG25">
            <v>23.8322</v>
          </cell>
          <cell r="AH25">
            <v>17.274899999999999</v>
          </cell>
          <cell r="AI25">
            <v>23.8322</v>
          </cell>
          <cell r="AJ25">
            <v>17.274899999999999</v>
          </cell>
          <cell r="AK25">
            <v>23.8322</v>
          </cell>
          <cell r="AL25">
            <v>17.274899999999999</v>
          </cell>
          <cell r="AM25">
            <v>23.232199999999999</v>
          </cell>
          <cell r="AN25">
            <v>17.274899999999999</v>
          </cell>
          <cell r="AO25">
            <v>18.499700000000001</v>
          </cell>
          <cell r="AP25">
            <v>12.0924</v>
          </cell>
          <cell r="AQ25">
            <v>23.232199999999999</v>
          </cell>
          <cell r="AR25">
            <v>17.274899999999999</v>
          </cell>
          <cell r="AS25">
            <v>23.232199999999999</v>
          </cell>
          <cell r="AT25">
            <v>17.274899999999999</v>
          </cell>
          <cell r="AU25">
            <v>23.232199999999999</v>
          </cell>
          <cell r="AV25">
            <v>17.274899999999999</v>
          </cell>
          <cell r="AW25">
            <v>23.232199999999999</v>
          </cell>
          <cell r="AX25">
            <v>17.274899999999999</v>
          </cell>
          <cell r="AY25">
            <v>23.232199999999999</v>
          </cell>
          <cell r="AZ25">
            <v>17.274899999999999</v>
          </cell>
        </row>
        <row r="26">
          <cell r="B26" t="str">
            <v>E509</v>
          </cell>
          <cell r="C26" t="str">
            <v>Grupo Gerador : Heimer : GEHMI-40 - 32,0 KVA</v>
          </cell>
          <cell r="D26" t="str">
            <v>h</v>
          </cell>
          <cell r="E26">
            <v>25.776700000000002</v>
          </cell>
          <cell r="F26">
            <v>11.1967</v>
          </cell>
          <cell r="G26">
            <v>31.854900000000001</v>
          </cell>
          <cell r="H26">
            <v>17.274899999999999</v>
          </cell>
          <cell r="I26">
            <v>31.854900000000001</v>
          </cell>
          <cell r="J26">
            <v>17.274899999999999</v>
          </cell>
          <cell r="K26">
            <v>33.354900000000001</v>
          </cell>
          <cell r="L26">
            <v>17.274899999999999</v>
          </cell>
          <cell r="M26">
            <v>31.854900000000001</v>
          </cell>
          <cell r="N26">
            <v>17.274899999999999</v>
          </cell>
          <cell r="O26">
            <v>32.137599999999999</v>
          </cell>
          <cell r="P26">
            <v>17.274899999999999</v>
          </cell>
          <cell r="Q26">
            <v>31.854900000000001</v>
          </cell>
          <cell r="R26">
            <v>17.274899999999999</v>
          </cell>
          <cell r="S26">
            <v>31.854900000000001</v>
          </cell>
          <cell r="T26">
            <v>17.274899999999999</v>
          </cell>
          <cell r="U26">
            <v>32.2149</v>
          </cell>
          <cell r="V26">
            <v>17.274899999999999</v>
          </cell>
          <cell r="W26">
            <v>32.3949</v>
          </cell>
          <cell r="X26">
            <v>17.274899999999999</v>
          </cell>
          <cell r="Y26">
            <v>31.7349</v>
          </cell>
          <cell r="Z26">
            <v>17.274899999999999</v>
          </cell>
          <cell r="AA26">
            <v>30.349</v>
          </cell>
          <cell r="AB26">
            <v>15.163500000000001</v>
          </cell>
          <cell r="AC26">
            <v>31.854900000000001</v>
          </cell>
          <cell r="AD26">
            <v>17.274899999999999</v>
          </cell>
          <cell r="AE26">
            <v>31.854900000000001</v>
          </cell>
          <cell r="AF26">
            <v>17.274899999999999</v>
          </cell>
          <cell r="AG26">
            <v>33.054900000000004</v>
          </cell>
          <cell r="AH26">
            <v>17.274899999999999</v>
          </cell>
          <cell r="AI26">
            <v>33.054900000000004</v>
          </cell>
          <cell r="AJ26">
            <v>17.274899999999999</v>
          </cell>
          <cell r="AK26">
            <v>33.054900000000004</v>
          </cell>
          <cell r="AL26">
            <v>17.274899999999999</v>
          </cell>
          <cell r="AM26">
            <v>31.854900000000001</v>
          </cell>
          <cell r="AN26">
            <v>17.274899999999999</v>
          </cell>
          <cell r="AO26">
            <v>27.572399999999998</v>
          </cell>
          <cell r="AP26">
            <v>12.0924</v>
          </cell>
          <cell r="AQ26">
            <v>31.854900000000001</v>
          </cell>
          <cell r="AR26">
            <v>17.274899999999999</v>
          </cell>
          <cell r="AS26">
            <v>31.854900000000001</v>
          </cell>
          <cell r="AT26">
            <v>17.274899999999999</v>
          </cell>
          <cell r="AU26">
            <v>31.854900000000001</v>
          </cell>
          <cell r="AV26">
            <v>17.274899999999999</v>
          </cell>
          <cell r="AW26">
            <v>31.854900000000001</v>
          </cell>
          <cell r="AX26">
            <v>17.274899999999999</v>
          </cell>
          <cell r="AY26">
            <v>31.854900000000001</v>
          </cell>
          <cell r="AZ26">
            <v>17.274899999999999</v>
          </cell>
        </row>
        <row r="27">
          <cell r="B27" t="str">
            <v>E603</v>
          </cell>
          <cell r="C27" t="str">
            <v>Roçadeira : Stihl : FS-220 - mecânica (costal)</v>
          </cell>
          <cell r="D27" t="str">
            <v>h</v>
          </cell>
          <cell r="E27">
            <v>14.885400000000001</v>
          </cell>
          <cell r="F27">
            <v>11.1967</v>
          </cell>
          <cell r="G27">
            <v>19.0442</v>
          </cell>
          <cell r="H27">
            <v>15.355499999999999</v>
          </cell>
          <cell r="I27">
            <v>19.2455</v>
          </cell>
          <cell r="J27">
            <v>15.355499999999999</v>
          </cell>
          <cell r="K27">
            <v>19.1267</v>
          </cell>
          <cell r="L27">
            <v>15.355499999999999</v>
          </cell>
          <cell r="M27">
            <v>19.0442</v>
          </cell>
          <cell r="N27">
            <v>15.355499999999999</v>
          </cell>
          <cell r="O27">
            <v>19.0442</v>
          </cell>
          <cell r="P27">
            <v>15.355499999999999</v>
          </cell>
          <cell r="Q27">
            <v>19.0442</v>
          </cell>
          <cell r="R27">
            <v>15.355499999999999</v>
          </cell>
          <cell r="S27">
            <v>19.0442</v>
          </cell>
          <cell r="T27">
            <v>15.355499999999999</v>
          </cell>
          <cell r="U27">
            <v>19.502800000000001</v>
          </cell>
          <cell r="V27">
            <v>15.355499999999999</v>
          </cell>
          <cell r="W27">
            <v>15.355499999999999</v>
          </cell>
          <cell r="X27">
            <v>19.080200000000001</v>
          </cell>
          <cell r="Y27">
            <v>19.036200000000001</v>
          </cell>
          <cell r="Z27">
            <v>15.355499999999999</v>
          </cell>
          <cell r="AA27">
            <v>17.482099999999999</v>
          </cell>
          <cell r="AB27">
            <v>13.436</v>
          </cell>
          <cell r="AC27">
            <v>19.0442</v>
          </cell>
          <cell r="AD27">
            <v>15.355499999999999</v>
          </cell>
          <cell r="AE27">
            <v>19.0442</v>
          </cell>
          <cell r="AF27">
            <v>15.355499999999999</v>
          </cell>
          <cell r="AG27">
            <v>19.124199999999998</v>
          </cell>
          <cell r="AH27">
            <v>15.355499999999999</v>
          </cell>
          <cell r="AI27">
            <v>19.1067</v>
          </cell>
          <cell r="AJ27">
            <v>15.355499999999999</v>
          </cell>
          <cell r="AK27">
            <v>19.1067</v>
          </cell>
          <cell r="AL27">
            <v>15.355499999999999</v>
          </cell>
          <cell r="AM27">
            <v>19.0442</v>
          </cell>
          <cell r="AN27">
            <v>15.355499999999999</v>
          </cell>
          <cell r="AO27">
            <v>19.0442</v>
          </cell>
          <cell r="AP27">
            <v>12.0924</v>
          </cell>
          <cell r="AQ27">
            <v>19.0442</v>
          </cell>
          <cell r="AR27">
            <v>15.355499999999999</v>
          </cell>
          <cell r="AS27">
            <v>19.0442</v>
          </cell>
          <cell r="AT27">
            <v>15.355499999999999</v>
          </cell>
          <cell r="AU27">
            <v>19.0442</v>
          </cell>
          <cell r="AV27">
            <v>15.355499999999999</v>
          </cell>
          <cell r="AW27">
            <v>19.0442</v>
          </cell>
          <cell r="AX27">
            <v>15.355499999999999</v>
          </cell>
          <cell r="AY27">
            <v>19.0442</v>
          </cell>
          <cell r="AZ27">
            <v>15.355499999999999</v>
          </cell>
        </row>
        <row r="28">
          <cell r="B28" t="str">
            <v>E904</v>
          </cell>
          <cell r="C28" t="str">
            <v>Máquina de Bancada : Maksiwa : SCMA - serra circular de 12"</v>
          </cell>
          <cell r="D28" t="str">
            <v>h</v>
          </cell>
          <cell r="E28">
            <v>1.7719</v>
          </cell>
          <cell r="F28">
            <v>0</v>
          </cell>
          <cell r="G28">
            <v>1.7719</v>
          </cell>
          <cell r="H28">
            <v>0</v>
          </cell>
          <cell r="I28">
            <v>1.8059000000000001</v>
          </cell>
          <cell r="J28">
            <v>0</v>
          </cell>
          <cell r="K28">
            <v>1.8399000000000001</v>
          </cell>
          <cell r="L28">
            <v>0</v>
          </cell>
          <cell r="M28">
            <v>1.7719</v>
          </cell>
          <cell r="N28">
            <v>0</v>
          </cell>
          <cell r="O28">
            <v>1.7719</v>
          </cell>
          <cell r="P28">
            <v>0</v>
          </cell>
          <cell r="Q28">
            <v>1.7719</v>
          </cell>
          <cell r="R28">
            <v>0</v>
          </cell>
          <cell r="S28">
            <v>1.7719</v>
          </cell>
          <cell r="T28">
            <v>0</v>
          </cell>
          <cell r="U28">
            <v>1.9759</v>
          </cell>
          <cell r="V28">
            <v>0</v>
          </cell>
          <cell r="W28">
            <v>1.7719</v>
          </cell>
          <cell r="X28">
            <v>0</v>
          </cell>
          <cell r="Y28">
            <v>1.7615000000000001</v>
          </cell>
          <cell r="Z28">
            <v>0</v>
          </cell>
          <cell r="AA28">
            <v>1.7719</v>
          </cell>
          <cell r="AB28">
            <v>0</v>
          </cell>
          <cell r="AC28">
            <v>1.7719</v>
          </cell>
          <cell r="AD28">
            <v>0</v>
          </cell>
          <cell r="AE28">
            <v>1.7719</v>
          </cell>
          <cell r="AF28">
            <v>0</v>
          </cell>
          <cell r="AG28">
            <v>1.7719</v>
          </cell>
          <cell r="AH28">
            <v>0</v>
          </cell>
          <cell r="AI28">
            <v>1.9759</v>
          </cell>
          <cell r="AJ28">
            <v>0</v>
          </cell>
          <cell r="AK28">
            <v>1.9759</v>
          </cell>
          <cell r="AL28">
            <v>0</v>
          </cell>
          <cell r="AM28">
            <v>1.7719</v>
          </cell>
          <cell r="AN28">
            <v>0</v>
          </cell>
          <cell r="AO28">
            <v>1.7719</v>
          </cell>
          <cell r="AP28">
            <v>0</v>
          </cell>
          <cell r="AQ28">
            <v>1.7719</v>
          </cell>
          <cell r="AR28">
            <v>0</v>
          </cell>
          <cell r="AS28">
            <v>1.7719</v>
          </cell>
          <cell r="AT28">
            <v>0</v>
          </cell>
          <cell r="AU28">
            <v>1.7719</v>
          </cell>
          <cell r="AV28">
            <v>0</v>
          </cell>
          <cell r="AW28">
            <v>1.7719</v>
          </cell>
          <cell r="AX28">
            <v>0</v>
          </cell>
          <cell r="AY28">
            <v>1.7719</v>
          </cell>
          <cell r="AZ28">
            <v>0</v>
          </cell>
        </row>
        <row r="29">
          <cell r="B29" t="str">
            <v>E906</v>
          </cell>
          <cell r="C29" t="str">
            <v>Compactador Manual - soquete vibratório (2 kW)</v>
          </cell>
          <cell r="D29" t="str">
            <v>h</v>
          </cell>
          <cell r="E29">
            <v>13.3302</v>
          </cell>
          <cell r="F29">
            <v>11.1967</v>
          </cell>
          <cell r="G29">
            <v>17.489000000000001</v>
          </cell>
          <cell r="H29">
            <v>15.355499999999999</v>
          </cell>
          <cell r="I29">
            <v>17.506</v>
          </cell>
          <cell r="J29">
            <v>15.355499999999999</v>
          </cell>
          <cell r="K29">
            <v>17.523</v>
          </cell>
          <cell r="L29">
            <v>15.355499999999999</v>
          </cell>
          <cell r="M29">
            <v>17.489000000000001</v>
          </cell>
          <cell r="N29">
            <v>15.355499999999999</v>
          </cell>
          <cell r="O29">
            <v>17.489000000000001</v>
          </cell>
          <cell r="P29">
            <v>15.355499999999999</v>
          </cell>
          <cell r="Q29">
            <v>17.489000000000001</v>
          </cell>
          <cell r="R29">
            <v>15.355499999999999</v>
          </cell>
          <cell r="S29">
            <v>17.489000000000001</v>
          </cell>
          <cell r="T29">
            <v>15.355499999999999</v>
          </cell>
          <cell r="U29">
            <v>17.591000000000001</v>
          </cell>
          <cell r="V29">
            <v>15.355499999999999</v>
          </cell>
          <cell r="W29">
            <v>17.489000000000001</v>
          </cell>
          <cell r="X29">
            <v>15.355499999999999</v>
          </cell>
          <cell r="Y29">
            <v>17.489000000000001</v>
          </cell>
          <cell r="Z29">
            <v>15.355499999999999</v>
          </cell>
          <cell r="AA29">
            <v>15.588900000000001</v>
          </cell>
          <cell r="AB29">
            <v>13.436</v>
          </cell>
          <cell r="AC29">
            <v>17.489000000000001</v>
          </cell>
          <cell r="AD29">
            <v>15.355499999999999</v>
          </cell>
          <cell r="AE29">
            <v>17.489000000000001</v>
          </cell>
          <cell r="AF29">
            <v>15.355499999999999</v>
          </cell>
          <cell r="AG29">
            <v>17.489000000000001</v>
          </cell>
          <cell r="AH29">
            <v>15.355499999999999</v>
          </cell>
          <cell r="AI29">
            <v>17.591000000000001</v>
          </cell>
          <cell r="AJ29">
            <v>15.355499999999999</v>
          </cell>
          <cell r="AK29">
            <v>17.591000000000001</v>
          </cell>
          <cell r="AL29">
            <v>15.355499999999999</v>
          </cell>
          <cell r="AM29">
            <v>17.489000000000001</v>
          </cell>
          <cell r="AN29">
            <v>15.355499999999999</v>
          </cell>
          <cell r="AO29">
            <v>14.225899999999999</v>
          </cell>
          <cell r="AP29">
            <v>12.0924</v>
          </cell>
          <cell r="AQ29">
            <v>17.489000000000001</v>
          </cell>
          <cell r="AR29">
            <v>15.355499999999999</v>
          </cell>
          <cell r="AS29">
            <v>17.489000000000001</v>
          </cell>
          <cell r="AT29">
            <v>15.355499999999999</v>
          </cell>
          <cell r="AU29">
            <v>17.489000000000001</v>
          </cell>
          <cell r="AV29">
            <v>15.355499999999999</v>
          </cell>
          <cell r="AW29">
            <v>17.489000000000001</v>
          </cell>
          <cell r="AX29">
            <v>15.355499999999999</v>
          </cell>
          <cell r="AY29">
            <v>17.489000000000001</v>
          </cell>
          <cell r="AZ29">
            <v>15.355499999999999</v>
          </cell>
        </row>
        <row r="30">
          <cell r="B30" t="str">
            <v>E908</v>
          </cell>
          <cell r="C30" t="str">
            <v>Máquina para Pintura : Consmaq : 44 - demarcação de faixas autoprop.</v>
          </cell>
          <cell r="D30" t="str">
            <v>h</v>
          </cell>
          <cell r="E30">
            <v>69.040499999999994</v>
          </cell>
          <cell r="F30">
            <v>11.836499999999999</v>
          </cell>
          <cell r="G30">
            <v>80.876999999999995</v>
          </cell>
          <cell r="H30">
            <v>23.672999999999998</v>
          </cell>
          <cell r="I30">
            <v>80.876999999999995</v>
          </cell>
          <cell r="J30">
            <v>23.672999999999998</v>
          </cell>
          <cell r="K30">
            <v>83.126999999999995</v>
          </cell>
          <cell r="L30">
            <v>23.672999999999998</v>
          </cell>
          <cell r="M30">
            <v>80.876999999999995</v>
          </cell>
          <cell r="N30">
            <v>23.672999999999998</v>
          </cell>
          <cell r="O30">
            <v>80.876999999999995</v>
          </cell>
          <cell r="P30">
            <v>23.672999999999998</v>
          </cell>
          <cell r="Q30">
            <v>80.876999999999995</v>
          </cell>
          <cell r="R30">
            <v>23.672999999999998</v>
          </cell>
          <cell r="S30">
            <v>80.876999999999995</v>
          </cell>
          <cell r="T30">
            <v>23.672999999999998</v>
          </cell>
          <cell r="U30">
            <v>81.417000000000002</v>
          </cell>
          <cell r="V30">
            <v>23.672999999999998</v>
          </cell>
          <cell r="W30">
            <v>81.686999999999998</v>
          </cell>
          <cell r="X30">
            <v>23.672999999999998</v>
          </cell>
          <cell r="Y30">
            <v>78.783000000000001</v>
          </cell>
          <cell r="Z30">
            <v>23.672999999999998</v>
          </cell>
          <cell r="AA30">
            <v>79.103899999999996</v>
          </cell>
          <cell r="AB30">
            <v>20.729900000000001</v>
          </cell>
          <cell r="AC30">
            <v>80.876999999999995</v>
          </cell>
          <cell r="AD30">
            <v>23.672999999999998</v>
          </cell>
          <cell r="AE30">
            <v>80.876999999999995</v>
          </cell>
          <cell r="AF30">
            <v>23.672999999999998</v>
          </cell>
          <cell r="AG30">
            <v>82.677000000000007</v>
          </cell>
          <cell r="AH30">
            <v>23.672999999999998</v>
          </cell>
          <cell r="AI30">
            <v>82.545000000000002</v>
          </cell>
          <cell r="AJ30">
            <v>23.672999999999998</v>
          </cell>
          <cell r="AK30">
            <v>82.545000000000002</v>
          </cell>
          <cell r="AL30">
            <v>23.672999999999998</v>
          </cell>
          <cell r="AM30">
            <v>80.876999999999995</v>
          </cell>
          <cell r="AN30">
            <v>23.672999999999998</v>
          </cell>
          <cell r="AO30">
            <v>82.227000000000004</v>
          </cell>
          <cell r="AP30">
            <v>23.672999999999998</v>
          </cell>
          <cell r="AQ30">
            <v>19.776700000000002</v>
          </cell>
          <cell r="AR30">
            <v>23.672999999999998</v>
          </cell>
          <cell r="AS30">
            <v>80.876999999999995</v>
          </cell>
          <cell r="AT30">
            <v>23.672999999999998</v>
          </cell>
          <cell r="AU30">
            <v>80.876999999999995</v>
          </cell>
          <cell r="AV30">
            <v>23.672999999999998</v>
          </cell>
          <cell r="AW30">
            <v>80.876999999999995</v>
          </cell>
          <cell r="AX30">
            <v>23.672999999999998</v>
          </cell>
          <cell r="AY30">
            <v>80.876999999999995</v>
          </cell>
          <cell r="AZ30">
            <v>23.672999999999998</v>
          </cell>
        </row>
        <row r="31">
          <cell r="B31" t="str">
            <v>E912</v>
          </cell>
          <cell r="C31" t="str">
            <v>Máquina Manual : Bosch : GBS 20-2 - furadeira elétrica</v>
          </cell>
          <cell r="D31" t="str">
            <v>h</v>
          </cell>
          <cell r="E31">
            <v>0.44259999999999999</v>
          </cell>
          <cell r="F31">
            <v>0</v>
          </cell>
          <cell r="G31">
            <v>0.44259999999999999</v>
          </cell>
          <cell r="H31">
            <v>0</v>
          </cell>
          <cell r="I31">
            <v>0.4511</v>
          </cell>
          <cell r="J31">
            <v>0</v>
          </cell>
          <cell r="K31">
            <v>0.46039999999999998</v>
          </cell>
          <cell r="L31">
            <v>0</v>
          </cell>
          <cell r="M31">
            <v>0.44259999999999999</v>
          </cell>
          <cell r="N31">
            <v>0</v>
          </cell>
          <cell r="O31">
            <v>0.44259999999999999</v>
          </cell>
          <cell r="P31">
            <v>0</v>
          </cell>
          <cell r="Q31">
            <v>0.44259999999999999</v>
          </cell>
          <cell r="R31">
            <v>0</v>
          </cell>
          <cell r="S31">
            <v>0.44259999999999999</v>
          </cell>
          <cell r="T31">
            <v>0</v>
          </cell>
          <cell r="U31">
            <v>0.4849</v>
          </cell>
          <cell r="V31">
            <v>0</v>
          </cell>
          <cell r="W31">
            <v>0.44259999999999999</v>
          </cell>
          <cell r="X31">
            <v>0</v>
          </cell>
          <cell r="Y31">
            <v>0.4556</v>
          </cell>
          <cell r="Z31">
            <v>0</v>
          </cell>
          <cell r="AA31">
            <v>0.43969999999999998</v>
          </cell>
          <cell r="AB31">
            <v>0</v>
          </cell>
          <cell r="AC31">
            <v>0.44259999999999999</v>
          </cell>
          <cell r="AD31">
            <v>0</v>
          </cell>
          <cell r="AE31">
            <v>0.44259999999999999</v>
          </cell>
          <cell r="AF31">
            <v>0</v>
          </cell>
          <cell r="AG31">
            <v>0.43680000000000002</v>
          </cell>
          <cell r="AH31">
            <v>0</v>
          </cell>
          <cell r="AI31">
            <v>0.48799999999999999</v>
          </cell>
          <cell r="AJ31">
            <v>0</v>
          </cell>
          <cell r="AK31">
            <v>0.48799999999999999</v>
          </cell>
          <cell r="AL31">
            <v>0</v>
          </cell>
          <cell r="AM31">
            <v>0.44259999999999999</v>
          </cell>
          <cell r="AN31">
            <v>0</v>
          </cell>
          <cell r="AO31">
            <v>0.44259999999999999</v>
          </cell>
          <cell r="AP31">
            <v>0</v>
          </cell>
          <cell r="AQ31">
            <v>0.44259999999999999</v>
          </cell>
          <cell r="AR31">
            <v>0</v>
          </cell>
          <cell r="AS31">
            <v>0.44259999999999999</v>
          </cell>
          <cell r="AT31">
            <v>0</v>
          </cell>
          <cell r="AU31">
            <v>0.44259999999999999</v>
          </cell>
          <cell r="AV31">
            <v>0</v>
          </cell>
          <cell r="AW31">
            <v>0.44259999999999999</v>
          </cell>
          <cell r="AX31">
            <v>0</v>
          </cell>
          <cell r="AY31">
            <v>0.44259999999999999</v>
          </cell>
          <cell r="AZ31">
            <v>0</v>
          </cell>
        </row>
        <row r="32">
          <cell r="B32" t="str">
            <v>E917</v>
          </cell>
          <cell r="C32" t="str">
            <v>Máquina de Bancada : Franho : - C-6A universal de corte p/ chapa</v>
          </cell>
          <cell r="D32" t="str">
            <v>h</v>
          </cell>
          <cell r="E32">
            <v>15.617900000000001</v>
          </cell>
          <cell r="F32">
            <v>11.1967</v>
          </cell>
          <cell r="G32">
            <v>19.776700000000002</v>
          </cell>
          <cell r="H32">
            <v>15.355499999999999</v>
          </cell>
          <cell r="I32">
            <v>19.810700000000001</v>
          </cell>
          <cell r="J32">
            <v>15.355499999999999</v>
          </cell>
          <cell r="K32">
            <v>19.8447</v>
          </cell>
          <cell r="L32">
            <v>15.355499999999999</v>
          </cell>
          <cell r="M32">
            <v>19.776700000000002</v>
          </cell>
          <cell r="N32">
            <v>15.355499999999999</v>
          </cell>
          <cell r="O32">
            <v>19.776700000000002</v>
          </cell>
          <cell r="P32">
            <v>15.355499999999999</v>
          </cell>
          <cell r="Q32">
            <v>19.776700000000002</v>
          </cell>
          <cell r="R32">
            <v>15.355499999999999</v>
          </cell>
          <cell r="S32">
            <v>19.776700000000002</v>
          </cell>
          <cell r="T32">
            <v>15.355499999999999</v>
          </cell>
          <cell r="U32">
            <v>19.887499999999999</v>
          </cell>
          <cell r="V32">
            <v>15.355499999999999</v>
          </cell>
          <cell r="W32">
            <v>19.776700000000002</v>
          </cell>
          <cell r="X32">
            <v>15.355499999999999</v>
          </cell>
          <cell r="Y32">
            <v>19.776700000000002</v>
          </cell>
          <cell r="Z32">
            <v>15.355499999999999</v>
          </cell>
          <cell r="AA32">
            <v>17.857199999999999</v>
          </cell>
          <cell r="AB32">
            <v>13.436</v>
          </cell>
          <cell r="AC32">
            <v>19.776700000000002</v>
          </cell>
          <cell r="AD32">
            <v>15.355499999999999</v>
          </cell>
          <cell r="AE32">
            <v>19.776700000000002</v>
          </cell>
          <cell r="AF32">
            <v>15.355499999999999</v>
          </cell>
          <cell r="AG32">
            <v>19.874099999999999</v>
          </cell>
          <cell r="AH32">
            <v>15.355499999999999</v>
          </cell>
          <cell r="AI32">
            <v>19.663799999999998</v>
          </cell>
          <cell r="AJ32">
            <v>15.355499999999999</v>
          </cell>
          <cell r="AK32">
            <v>19.663799999999998</v>
          </cell>
          <cell r="AL32">
            <v>15.355499999999999</v>
          </cell>
          <cell r="AM32">
            <v>19.776700000000002</v>
          </cell>
          <cell r="AN32">
            <v>15.355499999999999</v>
          </cell>
          <cell r="AO32">
            <v>16.5869</v>
          </cell>
          <cell r="AP32">
            <v>12.0924</v>
          </cell>
          <cell r="AQ32">
            <v>19.878699999999998</v>
          </cell>
          <cell r="AR32">
            <v>15.355499999999999</v>
          </cell>
          <cell r="AS32">
            <v>19.776700000000002</v>
          </cell>
          <cell r="AT32">
            <v>15.355499999999999</v>
          </cell>
          <cell r="AU32">
            <v>19.776700000000002</v>
          </cell>
          <cell r="AV32">
            <v>15.355499999999999</v>
          </cell>
          <cell r="AW32">
            <v>19.776700000000002</v>
          </cell>
          <cell r="AX32">
            <v>15.355499999999999</v>
          </cell>
          <cell r="AY32">
            <v>19.776700000000002</v>
          </cell>
          <cell r="AZ32">
            <v>15.355499999999999</v>
          </cell>
        </row>
        <row r="33">
          <cell r="B33" t="str">
            <v>E918</v>
          </cell>
          <cell r="C33" t="str">
            <v>Máquina de Bancada : Harlo : VF-8 - prensa excêntrica</v>
          </cell>
          <cell r="D33" t="str">
            <v>h</v>
          </cell>
          <cell r="E33">
            <v>3.4908999999999999</v>
          </cell>
          <cell r="F33">
            <v>0</v>
          </cell>
          <cell r="G33">
            <v>3.4908999999999999</v>
          </cell>
          <cell r="H33">
            <v>0</v>
          </cell>
          <cell r="I33">
            <v>3.4994000000000001</v>
          </cell>
          <cell r="J33">
            <v>0</v>
          </cell>
          <cell r="K33">
            <v>3.5078999999999998</v>
          </cell>
          <cell r="L33">
            <v>0</v>
          </cell>
          <cell r="M33">
            <v>3.4908999999999999</v>
          </cell>
          <cell r="N33">
            <v>0</v>
          </cell>
          <cell r="O33">
            <v>3.4908999999999999</v>
          </cell>
          <cell r="P33">
            <v>0</v>
          </cell>
          <cell r="Q33">
            <v>3.4908999999999999</v>
          </cell>
          <cell r="R33">
            <v>0</v>
          </cell>
          <cell r="S33">
            <v>3.4908999999999999</v>
          </cell>
          <cell r="T33">
            <v>0</v>
          </cell>
          <cell r="U33">
            <v>3.5419</v>
          </cell>
          <cell r="V33">
            <v>0</v>
          </cell>
          <cell r="W33">
            <v>3.4908999999999999</v>
          </cell>
          <cell r="X33">
            <v>0</v>
          </cell>
          <cell r="Y33">
            <v>3.4908999999999999</v>
          </cell>
          <cell r="Z33">
            <v>0</v>
          </cell>
          <cell r="AA33">
            <v>3.4908999999999999</v>
          </cell>
          <cell r="AB33">
            <v>0</v>
          </cell>
          <cell r="AC33">
            <v>3.4908999999999999</v>
          </cell>
          <cell r="AD33">
            <v>0</v>
          </cell>
          <cell r="AE33">
            <v>3.4908999999999999</v>
          </cell>
          <cell r="AF33">
            <v>0</v>
          </cell>
          <cell r="AG33">
            <v>3.0667</v>
          </cell>
          <cell r="AH33">
            <v>0</v>
          </cell>
          <cell r="AI33">
            <v>3.5419</v>
          </cell>
          <cell r="AJ33">
            <v>0</v>
          </cell>
          <cell r="AK33">
            <v>3.5419</v>
          </cell>
          <cell r="AL33">
            <v>0</v>
          </cell>
          <cell r="AM33">
            <v>3.4908999999999999</v>
          </cell>
          <cell r="AN33">
            <v>0</v>
          </cell>
          <cell r="AO33">
            <v>3.4908999999999999</v>
          </cell>
          <cell r="AP33">
            <v>0</v>
          </cell>
          <cell r="AQ33">
            <v>3.4908999999999999</v>
          </cell>
          <cell r="AR33">
            <v>0</v>
          </cell>
          <cell r="AS33">
            <v>3.4908999999999999</v>
          </cell>
          <cell r="AT33">
            <v>0</v>
          </cell>
          <cell r="AU33">
            <v>3.4908999999999999</v>
          </cell>
          <cell r="AV33">
            <v>0</v>
          </cell>
          <cell r="AW33">
            <v>3.4908999999999999</v>
          </cell>
          <cell r="AX33">
            <v>0</v>
          </cell>
          <cell r="AY33">
            <v>3.4908999999999999</v>
          </cell>
          <cell r="AZ33">
            <v>0</v>
          </cell>
        </row>
        <row r="34">
          <cell r="B34" t="str">
            <v>E919</v>
          </cell>
          <cell r="C34" t="str">
            <v>Máquina de Bancada : Newton : GHN 3006 - guilhotina 8 t</v>
          </cell>
          <cell r="D34" t="str">
            <v>h</v>
          </cell>
          <cell r="E34">
            <v>5.2393999999999998</v>
          </cell>
          <cell r="F34">
            <v>0</v>
          </cell>
          <cell r="G34">
            <v>5.2393999999999998</v>
          </cell>
          <cell r="H34">
            <v>0</v>
          </cell>
          <cell r="I34">
            <v>5.2733999999999996</v>
          </cell>
          <cell r="J34">
            <v>0</v>
          </cell>
          <cell r="K34">
            <v>5.3074000000000003</v>
          </cell>
          <cell r="L34">
            <v>0</v>
          </cell>
          <cell r="M34">
            <v>5.2393999999999998</v>
          </cell>
          <cell r="N34">
            <v>0</v>
          </cell>
          <cell r="O34">
            <v>5.2393999999999998</v>
          </cell>
          <cell r="P34">
            <v>0</v>
          </cell>
          <cell r="Q34">
            <v>5.2393999999999998</v>
          </cell>
          <cell r="R34">
            <v>0</v>
          </cell>
          <cell r="S34">
            <v>5.2393999999999998</v>
          </cell>
          <cell r="T34">
            <v>0</v>
          </cell>
          <cell r="U34">
            <v>4.9462999999999999</v>
          </cell>
          <cell r="V34">
            <v>0</v>
          </cell>
          <cell r="W34">
            <v>5.2393999999999998</v>
          </cell>
          <cell r="X34">
            <v>0</v>
          </cell>
          <cell r="Y34">
            <v>3.4908999999999999</v>
          </cell>
          <cell r="Z34">
            <v>0</v>
          </cell>
          <cell r="AA34">
            <v>4.7423000000000002</v>
          </cell>
          <cell r="AB34">
            <v>0</v>
          </cell>
          <cell r="AC34">
            <v>5.2393999999999998</v>
          </cell>
          <cell r="AD34">
            <v>0</v>
          </cell>
          <cell r="AE34">
            <v>5.2393999999999998</v>
          </cell>
          <cell r="AF34">
            <v>0</v>
          </cell>
          <cell r="AG34">
            <v>5.2393999999999998</v>
          </cell>
          <cell r="AH34">
            <v>0</v>
          </cell>
          <cell r="AI34">
            <v>5.4433999999999996</v>
          </cell>
          <cell r="AJ34">
            <v>0</v>
          </cell>
          <cell r="AK34">
            <v>5.4433999999999996</v>
          </cell>
          <cell r="AL34">
            <v>0</v>
          </cell>
          <cell r="AM34">
            <v>5.2393999999999998</v>
          </cell>
          <cell r="AN34">
            <v>0</v>
          </cell>
          <cell r="AO34">
            <v>5.2393999999999998</v>
          </cell>
          <cell r="AP34">
            <v>0</v>
          </cell>
          <cell r="AQ34">
            <v>5.2393999999999998</v>
          </cell>
          <cell r="AR34">
            <v>0</v>
          </cell>
          <cell r="AS34">
            <v>5.2393999999999998</v>
          </cell>
          <cell r="AT34">
            <v>0</v>
          </cell>
          <cell r="AU34">
            <v>5.2393999999999998</v>
          </cell>
          <cell r="AV34">
            <v>0</v>
          </cell>
          <cell r="AW34">
            <v>5.2393999999999998</v>
          </cell>
          <cell r="AX34">
            <v>0</v>
          </cell>
          <cell r="AY34">
            <v>5.2393999999999998</v>
          </cell>
          <cell r="AZ34">
            <v>0</v>
          </cell>
        </row>
        <row r="35">
          <cell r="B35" t="str">
            <v>E920</v>
          </cell>
          <cell r="C35" t="str">
            <v>Máquina para Pintura : Consmaq : FX45-HSP - de faixa a quente p/ mat. termop.</v>
          </cell>
          <cell r="D35" t="str">
            <v>h</v>
          </cell>
          <cell r="E35">
            <v>73.144499999999994</v>
          </cell>
          <cell r="F35">
            <v>11.836499999999999</v>
          </cell>
          <cell r="G35">
            <v>84.980999999999995</v>
          </cell>
          <cell r="H35">
            <v>23.672999999999998</v>
          </cell>
          <cell r="I35">
            <v>84.980999999999995</v>
          </cell>
          <cell r="J35">
            <v>23.672999999999998</v>
          </cell>
          <cell r="K35">
            <v>86.281000000000006</v>
          </cell>
          <cell r="L35">
            <v>23.672999999999998</v>
          </cell>
          <cell r="M35">
            <v>84.980999999999995</v>
          </cell>
          <cell r="N35">
            <v>23.672999999999998</v>
          </cell>
          <cell r="O35">
            <v>84.980999999999995</v>
          </cell>
          <cell r="P35">
            <v>23.672999999999998</v>
          </cell>
          <cell r="Q35">
            <v>84.980999999999995</v>
          </cell>
          <cell r="R35">
            <v>23.672999999999998</v>
          </cell>
          <cell r="S35">
            <v>84.980999999999995</v>
          </cell>
          <cell r="T35">
            <v>23.672999999999998</v>
          </cell>
          <cell r="U35">
            <v>85.293000000000006</v>
          </cell>
          <cell r="V35">
            <v>23.672999999999998</v>
          </cell>
          <cell r="W35">
            <v>85.448999999999998</v>
          </cell>
          <cell r="X35">
            <v>23.672999999999998</v>
          </cell>
          <cell r="Y35">
            <v>84.876999999999995</v>
          </cell>
          <cell r="Z35">
            <v>23.672999999999998</v>
          </cell>
          <cell r="AA35">
            <v>82.713899999999995</v>
          </cell>
          <cell r="AB35">
            <v>20.729900000000001</v>
          </cell>
          <cell r="AC35">
            <v>84.980999999999995</v>
          </cell>
          <cell r="AD35">
            <v>23.672999999999998</v>
          </cell>
          <cell r="AE35">
            <v>84.980999999999995</v>
          </cell>
          <cell r="AF35">
            <v>23.672999999999998</v>
          </cell>
          <cell r="AG35">
            <v>86.021000000000001</v>
          </cell>
          <cell r="AH35">
            <v>23.672999999999998</v>
          </cell>
          <cell r="AI35">
            <v>86.021000000000001</v>
          </cell>
          <cell r="AJ35">
            <v>23.672999999999998</v>
          </cell>
          <cell r="AK35">
            <v>86.021000000000001</v>
          </cell>
          <cell r="AL35">
            <v>23.672999999999998</v>
          </cell>
          <cell r="AM35">
            <v>84.980999999999995</v>
          </cell>
          <cell r="AN35">
            <v>23.672999999999998</v>
          </cell>
          <cell r="AO35">
            <v>85.760999999999996</v>
          </cell>
          <cell r="AP35">
            <v>23.672999999999998</v>
          </cell>
          <cell r="AQ35">
            <v>84.980999999999995</v>
          </cell>
          <cell r="AR35">
            <v>23.672999999999998</v>
          </cell>
          <cell r="AS35">
            <v>84.980999999999995</v>
          </cell>
          <cell r="AT35">
            <v>23.672999999999998</v>
          </cell>
          <cell r="AU35">
            <v>84.980999999999995</v>
          </cell>
          <cell r="AV35">
            <v>23.672999999999998</v>
          </cell>
          <cell r="AW35">
            <v>84.980999999999995</v>
          </cell>
          <cell r="AX35">
            <v>23.672999999999998</v>
          </cell>
          <cell r="AY35">
            <v>84.980999999999995</v>
          </cell>
          <cell r="AZ35">
            <v>23.672999999999998</v>
          </cell>
        </row>
        <row r="36">
          <cell r="B36" t="str">
            <v>E921</v>
          </cell>
          <cell r="C36" t="str">
            <v>Fusor : Consmaq : - 600 l</v>
          </cell>
          <cell r="D36" t="str">
            <v>h</v>
          </cell>
          <cell r="E36">
            <v>29.492000000000001</v>
          </cell>
          <cell r="F36">
            <v>0</v>
          </cell>
          <cell r="G36">
            <v>29.492000000000001</v>
          </cell>
          <cell r="H36">
            <v>0</v>
          </cell>
          <cell r="I36">
            <v>29.492000000000001</v>
          </cell>
          <cell r="J36">
            <v>0</v>
          </cell>
          <cell r="K36">
            <v>30.192</v>
          </cell>
          <cell r="L36">
            <v>0</v>
          </cell>
          <cell r="M36">
            <v>29.492000000000001</v>
          </cell>
          <cell r="N36">
            <v>0</v>
          </cell>
          <cell r="O36">
            <v>29.492000000000001</v>
          </cell>
          <cell r="P36">
            <v>0</v>
          </cell>
          <cell r="Q36">
            <v>29.492000000000001</v>
          </cell>
          <cell r="R36">
            <v>0</v>
          </cell>
          <cell r="S36">
            <v>29.492000000000001</v>
          </cell>
          <cell r="T36">
            <v>0</v>
          </cell>
          <cell r="U36">
            <v>33.619999999999997</v>
          </cell>
          <cell r="V36">
            <v>0</v>
          </cell>
          <cell r="W36">
            <v>29.744</v>
          </cell>
          <cell r="X36">
            <v>0</v>
          </cell>
          <cell r="Y36">
            <v>29.436</v>
          </cell>
          <cell r="Z36">
            <v>0</v>
          </cell>
          <cell r="AA36">
            <v>29.856000000000002</v>
          </cell>
          <cell r="AB36">
            <v>0</v>
          </cell>
          <cell r="AC36">
            <v>29.492000000000001</v>
          </cell>
          <cell r="AD36">
            <v>0</v>
          </cell>
          <cell r="AE36">
            <v>29.492000000000001</v>
          </cell>
          <cell r="AF36">
            <v>0</v>
          </cell>
          <cell r="AG36">
            <v>28.423999999999999</v>
          </cell>
          <cell r="AH36">
            <v>0</v>
          </cell>
          <cell r="AI36">
            <v>28.015999999999998</v>
          </cell>
          <cell r="AJ36">
            <v>0</v>
          </cell>
          <cell r="AK36">
            <v>28.015999999999998</v>
          </cell>
          <cell r="AL36">
            <v>0</v>
          </cell>
          <cell r="AM36">
            <v>29.492000000000001</v>
          </cell>
          <cell r="AN36">
            <v>0</v>
          </cell>
          <cell r="AO36">
            <v>29.911999999999999</v>
          </cell>
          <cell r="AP36">
            <v>0</v>
          </cell>
          <cell r="AQ36">
            <v>29.492000000000001</v>
          </cell>
          <cell r="AR36">
            <v>0</v>
          </cell>
          <cell r="AS36">
            <v>29.492000000000001</v>
          </cell>
          <cell r="AT36">
            <v>0</v>
          </cell>
          <cell r="AU36">
            <v>29.492000000000001</v>
          </cell>
          <cell r="AV36">
            <v>0</v>
          </cell>
          <cell r="AW36">
            <v>29.492000000000001</v>
          </cell>
          <cell r="AX36">
            <v>0</v>
          </cell>
          <cell r="AY36">
            <v>29.492000000000001</v>
          </cell>
          <cell r="AZ36">
            <v>0</v>
          </cell>
        </row>
        <row r="37">
          <cell r="B37" t="str">
            <v>E922</v>
          </cell>
          <cell r="C37" t="str">
            <v>Martelete : Bosch : GBH 5-40 DCE - perfurador/ rompedor elétrico</v>
          </cell>
          <cell r="D37" t="str">
            <v>h</v>
          </cell>
          <cell r="E37">
            <v>12.057499999999999</v>
          </cell>
          <cell r="F37">
            <v>11.1967</v>
          </cell>
          <cell r="G37">
            <v>16.2163</v>
          </cell>
          <cell r="H37">
            <v>15.355499999999999</v>
          </cell>
          <cell r="I37">
            <v>16.226299999999998</v>
          </cell>
          <cell r="J37">
            <v>15.355499999999999</v>
          </cell>
          <cell r="K37">
            <v>16.2363</v>
          </cell>
          <cell r="L37">
            <v>15.355499999999999</v>
          </cell>
          <cell r="M37">
            <v>16.2163</v>
          </cell>
          <cell r="N37">
            <v>15.355</v>
          </cell>
          <cell r="O37">
            <v>16.2163</v>
          </cell>
          <cell r="P37">
            <v>15.355499999999999</v>
          </cell>
          <cell r="Q37">
            <v>16.2163</v>
          </cell>
          <cell r="R37">
            <v>15.355499999999999</v>
          </cell>
          <cell r="S37">
            <v>16.2163</v>
          </cell>
          <cell r="T37">
            <v>15.355499999999999</v>
          </cell>
          <cell r="U37">
            <v>16.276299999999999</v>
          </cell>
          <cell r="V37">
            <v>15.355499999999999</v>
          </cell>
          <cell r="W37">
            <v>16.2163</v>
          </cell>
          <cell r="X37">
            <v>15.355</v>
          </cell>
          <cell r="Y37">
            <v>16.2163</v>
          </cell>
          <cell r="Z37">
            <v>15.355499999999999</v>
          </cell>
          <cell r="AA37">
            <v>14.296799999999999</v>
          </cell>
          <cell r="AB37">
            <v>13.436</v>
          </cell>
          <cell r="AC37">
            <v>16.2163</v>
          </cell>
          <cell r="AD37">
            <v>15.355499999999999</v>
          </cell>
          <cell r="AE37">
            <v>16.2163</v>
          </cell>
          <cell r="AF37">
            <v>15.355499999999999</v>
          </cell>
          <cell r="AG37">
            <v>16.2163</v>
          </cell>
          <cell r="AH37">
            <v>15.355499999999999</v>
          </cell>
          <cell r="AI37">
            <v>16.276299999999999</v>
          </cell>
          <cell r="AJ37">
            <v>15.355499999999999</v>
          </cell>
          <cell r="AK37">
            <v>16.276299999999999</v>
          </cell>
          <cell r="AL37">
            <v>15.355499999999999</v>
          </cell>
          <cell r="AM37">
            <v>16.2163</v>
          </cell>
          <cell r="AN37">
            <v>15.355499999999999</v>
          </cell>
          <cell r="AO37">
            <v>12.953200000000001</v>
          </cell>
          <cell r="AP37">
            <v>12.0924</v>
          </cell>
          <cell r="AQ37">
            <v>16.2163</v>
          </cell>
          <cell r="AR37">
            <v>15.355499999999999</v>
          </cell>
          <cell r="AS37">
            <v>16.2163</v>
          </cell>
          <cell r="AT37">
            <v>15.355499999999999</v>
          </cell>
          <cell r="AU37">
            <v>16.2163</v>
          </cell>
          <cell r="AV37">
            <v>15.355499999999999</v>
          </cell>
          <cell r="AW37">
            <v>16.2163</v>
          </cell>
          <cell r="AX37">
            <v>15.355499999999999</v>
          </cell>
          <cell r="AY37">
            <v>16.2163</v>
          </cell>
          <cell r="AZ37">
            <v>15.355499999999999</v>
          </cell>
        </row>
        <row r="38">
          <cell r="B38" t="str">
            <v>E924</v>
          </cell>
          <cell r="C38" t="str">
            <v>Equip. para Solda  - transformador solda elétr. 250 amp</v>
          </cell>
          <cell r="D38" t="str">
            <v>h</v>
          </cell>
          <cell r="E38">
            <v>2.9908000000000001</v>
          </cell>
          <cell r="F38">
            <v>0</v>
          </cell>
          <cell r="G38">
            <v>2.9908000000000001</v>
          </cell>
          <cell r="H38">
            <v>0</v>
          </cell>
          <cell r="I38">
            <v>3.0608</v>
          </cell>
          <cell r="J38">
            <v>0</v>
          </cell>
          <cell r="K38">
            <v>3.1307999999999998</v>
          </cell>
          <cell r="L38">
            <v>0</v>
          </cell>
          <cell r="M38">
            <v>2.9908000000000001</v>
          </cell>
          <cell r="N38">
            <v>0</v>
          </cell>
          <cell r="O38">
            <v>2.9908000000000001</v>
          </cell>
          <cell r="P38">
            <v>0</v>
          </cell>
          <cell r="Q38">
            <v>2.9908000000000001</v>
          </cell>
          <cell r="R38">
            <v>0</v>
          </cell>
          <cell r="S38">
            <v>2.9908000000000001</v>
          </cell>
          <cell r="T38">
            <v>0</v>
          </cell>
          <cell r="U38">
            <v>3.4108000000000001</v>
          </cell>
          <cell r="V38">
            <v>0</v>
          </cell>
          <cell r="W38">
            <v>2.9838</v>
          </cell>
          <cell r="X38">
            <v>0</v>
          </cell>
          <cell r="Y38">
            <v>2.9908000000000001</v>
          </cell>
          <cell r="Z38">
            <v>0</v>
          </cell>
          <cell r="AA38">
            <v>2.9853000000000001</v>
          </cell>
          <cell r="AB38">
            <v>0</v>
          </cell>
          <cell r="AC38">
            <v>2.9908000000000001</v>
          </cell>
          <cell r="AD38">
            <v>0</v>
          </cell>
          <cell r="AE38">
            <v>2.9908000000000001</v>
          </cell>
          <cell r="AF38">
            <v>0</v>
          </cell>
          <cell r="AG38">
            <v>2.9866999999999999</v>
          </cell>
          <cell r="AH38">
            <v>0</v>
          </cell>
          <cell r="AI38">
            <v>3.4066999999999998</v>
          </cell>
          <cell r="AJ38">
            <v>0</v>
          </cell>
          <cell r="AK38">
            <v>3.4066999999999998</v>
          </cell>
          <cell r="AL38">
            <v>0</v>
          </cell>
          <cell r="AM38">
            <v>2.9908000000000001</v>
          </cell>
          <cell r="AN38">
            <v>0</v>
          </cell>
          <cell r="AO38">
            <v>2.9893999999999998</v>
          </cell>
          <cell r="AP38">
            <v>0</v>
          </cell>
          <cell r="AQ38">
            <v>2.9908000000000001</v>
          </cell>
          <cell r="AR38">
            <v>0</v>
          </cell>
          <cell r="AS38">
            <v>2.9908000000000001</v>
          </cell>
          <cell r="AT38">
            <v>0</v>
          </cell>
          <cell r="AU38">
            <v>2.9908000000000001</v>
          </cell>
          <cell r="AV38">
            <v>0</v>
          </cell>
          <cell r="AW38">
            <v>2.9908000000000001</v>
          </cell>
          <cell r="AX38">
            <v>0</v>
          </cell>
          <cell r="AY38">
            <v>2.9908000000000001</v>
          </cell>
          <cell r="AZ38">
            <v>0</v>
          </cell>
        </row>
        <row r="39">
          <cell r="B39" t="str">
            <v>E925</v>
          </cell>
          <cell r="C39" t="str">
            <v>Aplicador de Material Termoplástico : Elgimaq : - por extrusão</v>
          </cell>
          <cell r="D39" t="str">
            <v>h</v>
          </cell>
          <cell r="E39">
            <v>21.623999999999999</v>
          </cell>
          <cell r="F39">
            <v>0</v>
          </cell>
          <cell r="G39">
            <v>21.623999999999999</v>
          </cell>
          <cell r="H39">
            <v>0</v>
          </cell>
          <cell r="I39">
            <v>21.623999999999999</v>
          </cell>
          <cell r="J39">
            <v>0</v>
          </cell>
          <cell r="K39">
            <v>21.873999999999999</v>
          </cell>
          <cell r="L39">
            <v>0</v>
          </cell>
          <cell r="M39">
            <v>21.623999999999999</v>
          </cell>
          <cell r="N39">
            <v>0</v>
          </cell>
          <cell r="O39">
            <v>21.623999999999999</v>
          </cell>
          <cell r="P39">
            <v>0</v>
          </cell>
          <cell r="Q39">
            <v>21.623999999999999</v>
          </cell>
          <cell r="R39">
            <v>0</v>
          </cell>
          <cell r="S39">
            <v>21.623999999999999</v>
          </cell>
          <cell r="T39">
            <v>0</v>
          </cell>
          <cell r="U39">
            <v>21.684000000000001</v>
          </cell>
          <cell r="V39">
            <v>0</v>
          </cell>
          <cell r="W39">
            <v>21.713999999999999</v>
          </cell>
          <cell r="X39">
            <v>0</v>
          </cell>
          <cell r="Y39">
            <v>21.603999999999999</v>
          </cell>
          <cell r="Z39">
            <v>0</v>
          </cell>
          <cell r="AA39">
            <v>21.754000000000001</v>
          </cell>
          <cell r="AB39">
            <v>0</v>
          </cell>
          <cell r="AC39">
            <v>21.623999999999999</v>
          </cell>
          <cell r="AD39">
            <v>0</v>
          </cell>
          <cell r="AE39">
            <v>21.623999999999999</v>
          </cell>
          <cell r="AF39">
            <v>0</v>
          </cell>
          <cell r="AG39">
            <v>22.061599999999999</v>
          </cell>
          <cell r="AH39">
            <v>0</v>
          </cell>
          <cell r="AI39">
            <v>22.061599999999999</v>
          </cell>
          <cell r="AJ39">
            <v>0</v>
          </cell>
          <cell r="AK39">
            <v>22.061599999999999</v>
          </cell>
          <cell r="AL39">
            <v>0</v>
          </cell>
          <cell r="AM39">
            <v>21.623999999999999</v>
          </cell>
          <cell r="AN39">
            <v>0</v>
          </cell>
          <cell r="AO39">
            <v>21.774000000000001</v>
          </cell>
          <cell r="AP39">
            <v>0</v>
          </cell>
          <cell r="AQ39">
            <v>21.623999999999999</v>
          </cell>
          <cell r="AR39">
            <v>0</v>
          </cell>
          <cell r="AS39">
            <v>21.623999999999999</v>
          </cell>
          <cell r="AT39">
            <v>0</v>
          </cell>
          <cell r="AU39">
            <v>21.623999999999999</v>
          </cell>
          <cell r="AV39">
            <v>0</v>
          </cell>
          <cell r="AW39">
            <v>21.623999999999999</v>
          </cell>
          <cell r="AX39">
            <v>0</v>
          </cell>
          <cell r="AY39">
            <v>21.623999999999999</v>
          </cell>
          <cell r="AZ39">
            <v>0</v>
          </cell>
        </row>
        <row r="50">
          <cell r="B50" t="str">
            <v>E1000</v>
          </cell>
          <cell r="C50" t="str">
            <v xml:space="preserve">Maquina de Pintura - Sistema Estrutura </v>
          </cell>
          <cell r="D50" t="str">
            <v>h</v>
          </cell>
          <cell r="E50">
            <v>160.09</v>
          </cell>
          <cell r="F50">
            <v>11.836499999999999</v>
          </cell>
          <cell r="G50">
            <v>186</v>
          </cell>
          <cell r="H50">
            <v>23.672999999999998</v>
          </cell>
          <cell r="I50">
            <v>186</v>
          </cell>
          <cell r="J50">
            <v>23.672999999999998</v>
          </cell>
          <cell r="K50">
            <v>188.85</v>
          </cell>
          <cell r="L50">
            <v>23.672999999999998</v>
          </cell>
          <cell r="M50">
            <v>186</v>
          </cell>
          <cell r="N50">
            <v>23.672999999999998</v>
          </cell>
          <cell r="O50">
            <v>186</v>
          </cell>
          <cell r="P50">
            <v>23.672999999999998</v>
          </cell>
          <cell r="Q50">
            <v>186</v>
          </cell>
          <cell r="R50">
            <v>23.672999999999998</v>
          </cell>
          <cell r="S50">
            <v>186</v>
          </cell>
          <cell r="T50">
            <v>23.672999999999998</v>
          </cell>
          <cell r="U50">
            <v>186.68</v>
          </cell>
          <cell r="V50">
            <v>23.672999999999998</v>
          </cell>
          <cell r="W50">
            <v>187.02</v>
          </cell>
          <cell r="X50">
            <v>23.672999999999998</v>
          </cell>
          <cell r="Y50">
            <v>185.77</v>
          </cell>
          <cell r="Z50">
            <v>23.672999999999998</v>
          </cell>
          <cell r="AA50">
            <v>181.04</v>
          </cell>
          <cell r="AB50">
            <v>20.729900000000001</v>
          </cell>
          <cell r="AC50">
            <v>186</v>
          </cell>
          <cell r="AD50">
            <v>23.672999999999998</v>
          </cell>
          <cell r="AE50">
            <v>186</v>
          </cell>
          <cell r="AF50">
            <v>23.672999999999998</v>
          </cell>
          <cell r="AG50">
            <v>188.28</v>
          </cell>
          <cell r="AH50">
            <v>23.672999999999998</v>
          </cell>
          <cell r="AI50">
            <v>188.28</v>
          </cell>
          <cell r="AJ50">
            <v>23.672999999999998</v>
          </cell>
          <cell r="AK50">
            <v>188.28</v>
          </cell>
          <cell r="AL50">
            <v>23.672999999999998</v>
          </cell>
          <cell r="AM50">
            <v>186</v>
          </cell>
          <cell r="AN50">
            <v>23.672999999999998</v>
          </cell>
          <cell r="AO50">
            <v>187.71</v>
          </cell>
          <cell r="AP50">
            <v>23.672999999999998</v>
          </cell>
          <cell r="AQ50">
            <v>186</v>
          </cell>
          <cell r="AR50">
            <v>23.672999999999998</v>
          </cell>
          <cell r="AS50">
            <v>186</v>
          </cell>
          <cell r="AT50">
            <v>23.672999999999998</v>
          </cell>
          <cell r="AU50">
            <v>186</v>
          </cell>
          <cell r="AV50">
            <v>23.672999999999998</v>
          </cell>
          <cell r="AW50">
            <v>186</v>
          </cell>
          <cell r="AX50">
            <v>23.672999999999998</v>
          </cell>
          <cell r="AY50">
            <v>186</v>
          </cell>
          <cell r="AZ50">
            <v>23.672999999999998</v>
          </cell>
        </row>
        <row r="51">
          <cell r="B51" t="str">
            <v>E1001</v>
          </cell>
          <cell r="C51" t="str">
            <v>Caminhão aplicador de material termoplástico (130 kw)</v>
          </cell>
          <cell r="D51" t="str">
            <v>h</v>
          </cell>
          <cell r="E51">
            <v>203.13</v>
          </cell>
          <cell r="F51">
            <v>11.836499999999999</v>
          </cell>
          <cell r="G51">
            <v>236</v>
          </cell>
          <cell r="H51">
            <v>23.672999999999998</v>
          </cell>
          <cell r="I51">
            <v>236</v>
          </cell>
          <cell r="J51">
            <v>23.672999999999998</v>
          </cell>
          <cell r="K51">
            <v>239.61</v>
          </cell>
          <cell r="L51">
            <v>23.672999999999998</v>
          </cell>
          <cell r="M51">
            <v>236</v>
          </cell>
          <cell r="N51">
            <v>23.672999999999998</v>
          </cell>
          <cell r="O51">
            <v>236</v>
          </cell>
          <cell r="P51">
            <v>23.672999999999998</v>
          </cell>
          <cell r="Q51">
            <v>236</v>
          </cell>
          <cell r="R51">
            <v>23.672999999999998</v>
          </cell>
          <cell r="S51">
            <v>236</v>
          </cell>
          <cell r="T51">
            <v>23.672999999999998</v>
          </cell>
          <cell r="U51">
            <v>236.87</v>
          </cell>
          <cell r="V51">
            <v>23.672999999999998</v>
          </cell>
          <cell r="W51">
            <v>237.3</v>
          </cell>
          <cell r="X51">
            <v>23.672999999999998</v>
          </cell>
          <cell r="Y51">
            <v>235.71</v>
          </cell>
          <cell r="Z51">
            <v>23.672999999999998</v>
          </cell>
          <cell r="AA51">
            <v>229.7</v>
          </cell>
          <cell r="AB51">
            <v>20.729900000000001</v>
          </cell>
          <cell r="AC51">
            <v>236</v>
          </cell>
          <cell r="AD51">
            <v>23.672999999999998</v>
          </cell>
          <cell r="AE51">
            <v>236</v>
          </cell>
          <cell r="AF51">
            <v>23.672999999999998</v>
          </cell>
          <cell r="AG51">
            <v>238.89</v>
          </cell>
          <cell r="AH51">
            <v>23.672999999999998</v>
          </cell>
          <cell r="AI51">
            <v>238.89</v>
          </cell>
          <cell r="AJ51">
            <v>23.672999999999998</v>
          </cell>
          <cell r="AK51">
            <v>238.89</v>
          </cell>
          <cell r="AL51">
            <v>23.672999999999998</v>
          </cell>
          <cell r="AM51">
            <v>236</v>
          </cell>
          <cell r="AN51">
            <v>23.672999999999998</v>
          </cell>
          <cell r="AO51">
            <v>238.17</v>
          </cell>
          <cell r="AP51">
            <v>23.672999999999998</v>
          </cell>
          <cell r="AQ51">
            <v>236</v>
          </cell>
          <cell r="AR51">
            <v>23.672999999999998</v>
          </cell>
          <cell r="AS51">
            <v>236</v>
          </cell>
          <cell r="AT51">
            <v>23.672999999999998</v>
          </cell>
          <cell r="AU51">
            <v>236</v>
          </cell>
          <cell r="AV51">
            <v>23.672999999999998</v>
          </cell>
          <cell r="AW51">
            <v>236</v>
          </cell>
          <cell r="AX51">
            <v>23.672999999999998</v>
          </cell>
          <cell r="AY51">
            <v>236</v>
          </cell>
          <cell r="AZ51">
            <v>23.672999999999998</v>
          </cell>
        </row>
        <row r="52">
          <cell r="B52" t="str">
            <v>E1002</v>
          </cell>
          <cell r="C52" t="str">
            <v>Estufa com Maquina de Pintar</v>
          </cell>
          <cell r="D52" t="str">
            <v>h</v>
          </cell>
          <cell r="E52">
            <v>3.84</v>
          </cell>
          <cell r="F52">
            <v>0</v>
          </cell>
          <cell r="G52">
            <v>3.84</v>
          </cell>
          <cell r="H52">
            <v>0</v>
          </cell>
          <cell r="I52">
            <v>3.84</v>
          </cell>
          <cell r="J52">
            <v>0</v>
          </cell>
          <cell r="K52">
            <v>3.88</v>
          </cell>
          <cell r="L52">
            <v>0</v>
          </cell>
          <cell r="M52">
            <v>3.84</v>
          </cell>
          <cell r="N52">
            <v>0</v>
          </cell>
          <cell r="O52">
            <v>3.84</v>
          </cell>
          <cell r="P52">
            <v>0</v>
          </cell>
          <cell r="Q52">
            <v>3.84</v>
          </cell>
          <cell r="R52">
            <v>0</v>
          </cell>
          <cell r="S52">
            <v>3.84</v>
          </cell>
          <cell r="T52">
            <v>0</v>
          </cell>
          <cell r="U52">
            <v>3.85</v>
          </cell>
          <cell r="V52">
            <v>0</v>
          </cell>
          <cell r="W52">
            <v>3.86</v>
          </cell>
          <cell r="X52">
            <v>0</v>
          </cell>
          <cell r="Y52">
            <v>3.84</v>
          </cell>
          <cell r="Z52">
            <v>0</v>
          </cell>
          <cell r="AA52">
            <v>3.86</v>
          </cell>
          <cell r="AB52">
            <v>0</v>
          </cell>
          <cell r="AC52">
            <v>3.84</v>
          </cell>
          <cell r="AD52">
            <v>0</v>
          </cell>
          <cell r="AE52">
            <v>3.84</v>
          </cell>
          <cell r="AF52">
            <v>0</v>
          </cell>
          <cell r="AG52">
            <v>3.92</v>
          </cell>
          <cell r="AH52">
            <v>0</v>
          </cell>
          <cell r="AI52">
            <v>3.92</v>
          </cell>
          <cell r="AJ52">
            <v>0</v>
          </cell>
          <cell r="AK52">
            <v>3.92</v>
          </cell>
          <cell r="AL52">
            <v>0</v>
          </cell>
          <cell r="AM52">
            <v>3.84</v>
          </cell>
          <cell r="AN52">
            <v>0</v>
          </cell>
          <cell r="AO52">
            <v>3.87</v>
          </cell>
          <cell r="AP52">
            <v>0</v>
          </cell>
          <cell r="AQ52">
            <v>3.84</v>
          </cell>
          <cell r="AR52">
            <v>0</v>
          </cell>
          <cell r="AS52">
            <v>3.84</v>
          </cell>
          <cell r="AT52">
            <v>0</v>
          </cell>
          <cell r="AU52">
            <v>3.84</v>
          </cell>
          <cell r="AV52">
            <v>0</v>
          </cell>
          <cell r="AW52">
            <v>3.84</v>
          </cell>
          <cell r="AX52">
            <v>0</v>
          </cell>
          <cell r="AY52">
            <v>3.84</v>
          </cell>
          <cell r="AZ52">
            <v>0</v>
          </cell>
        </row>
        <row r="53">
          <cell r="B53" t="str">
            <v>E999</v>
          </cell>
          <cell r="C53" t="str">
            <v>Kit para Extrusão mecânica</v>
          </cell>
          <cell r="D53" t="str">
            <v>und</v>
          </cell>
        </row>
        <row r="54">
          <cell r="B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0</v>
          </cell>
          <cell r="AY54">
            <v>0</v>
          </cell>
          <cell r="AZ54">
            <v>0</v>
          </cell>
        </row>
        <row r="55">
          <cell r="B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</row>
        <row r="56">
          <cell r="B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</row>
        <row r="57">
          <cell r="B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</row>
        <row r="58">
          <cell r="B58" t="str">
            <v>AM01</v>
          </cell>
          <cell r="C58" t="str">
            <v>Aço D=4,2 mm CA 25</v>
          </cell>
          <cell r="D58" t="str">
            <v>kg</v>
          </cell>
          <cell r="F58">
            <v>2.8</v>
          </cell>
          <cell r="H58">
            <v>2.8</v>
          </cell>
          <cell r="J58">
            <v>2.4700000000000002</v>
          </cell>
          <cell r="L58">
            <v>2.63</v>
          </cell>
          <cell r="N58">
            <v>2.8</v>
          </cell>
          <cell r="P58">
            <v>2.8</v>
          </cell>
          <cell r="R58">
            <v>2.8</v>
          </cell>
          <cell r="T58">
            <v>2.8</v>
          </cell>
          <cell r="V58">
            <v>2.8</v>
          </cell>
          <cell r="X58">
            <v>2.62</v>
          </cell>
          <cell r="Z58">
            <v>2.8</v>
          </cell>
          <cell r="AB58">
            <v>2.58</v>
          </cell>
          <cell r="AD58">
            <v>2.8</v>
          </cell>
          <cell r="AF58">
            <v>2.8</v>
          </cell>
          <cell r="AH58">
            <v>2.8</v>
          </cell>
          <cell r="AJ58">
            <v>2.8</v>
          </cell>
          <cell r="AL58">
            <v>2.54</v>
          </cell>
          <cell r="AN58">
            <v>2.8</v>
          </cell>
          <cell r="AP58">
            <v>2.57</v>
          </cell>
          <cell r="AR58">
            <v>2.8</v>
          </cell>
          <cell r="AT58">
            <v>2.8</v>
          </cell>
          <cell r="AV58">
            <v>2.8</v>
          </cell>
          <cell r="AX58">
            <v>2.8</v>
          </cell>
          <cell r="AZ58">
            <v>2.8</v>
          </cell>
        </row>
        <row r="59">
          <cell r="B59" t="str">
            <v>AM02</v>
          </cell>
          <cell r="C59" t="str">
            <v>Aço D=6,3 mm CA 25</v>
          </cell>
          <cell r="D59" t="str">
            <v>kg</v>
          </cell>
          <cell r="F59">
            <v>2.8</v>
          </cell>
          <cell r="H59">
            <v>2.8</v>
          </cell>
          <cell r="J59">
            <v>2.4700000000000002</v>
          </cell>
          <cell r="L59">
            <v>2.63</v>
          </cell>
          <cell r="N59">
            <v>2.8</v>
          </cell>
          <cell r="P59">
            <v>2.8</v>
          </cell>
          <cell r="R59">
            <v>2.8</v>
          </cell>
          <cell r="T59">
            <v>2.8</v>
          </cell>
          <cell r="V59">
            <v>2.8</v>
          </cell>
          <cell r="X59">
            <v>2.62</v>
          </cell>
          <cell r="Z59">
            <v>2.8</v>
          </cell>
          <cell r="AB59">
            <v>2.58</v>
          </cell>
          <cell r="AD59">
            <v>2.8</v>
          </cell>
          <cell r="AF59">
            <v>2.8</v>
          </cell>
          <cell r="AH59">
            <v>2.8</v>
          </cell>
          <cell r="AJ59">
            <v>2.8</v>
          </cell>
          <cell r="AL59">
            <v>2.54</v>
          </cell>
          <cell r="AN59">
            <v>2.8</v>
          </cell>
          <cell r="AP59">
            <v>2.57</v>
          </cell>
          <cell r="AR59">
            <v>2.8</v>
          </cell>
          <cell r="AT59">
            <v>2.8</v>
          </cell>
          <cell r="AV59">
            <v>2.8</v>
          </cell>
          <cell r="AX59">
            <v>2.8</v>
          </cell>
          <cell r="AZ59">
            <v>2.8</v>
          </cell>
        </row>
        <row r="60">
          <cell r="B60" t="str">
            <v>AM03</v>
          </cell>
          <cell r="C60" t="str">
            <v>Aço D=10 mm CA 25</v>
          </cell>
          <cell r="D60" t="str">
            <v>kg</v>
          </cell>
          <cell r="F60">
            <v>2.8</v>
          </cell>
          <cell r="H60">
            <v>2.8</v>
          </cell>
          <cell r="J60">
            <v>2.4700000000000002</v>
          </cell>
          <cell r="L60">
            <v>2.63</v>
          </cell>
          <cell r="N60">
            <v>2.8</v>
          </cell>
          <cell r="P60">
            <v>2.8</v>
          </cell>
          <cell r="R60">
            <v>2.8</v>
          </cell>
          <cell r="T60">
            <v>2.8</v>
          </cell>
          <cell r="V60">
            <v>2.8</v>
          </cell>
          <cell r="X60">
            <v>2.62</v>
          </cell>
          <cell r="Z60">
            <v>2.8</v>
          </cell>
          <cell r="AB60">
            <v>2.58</v>
          </cell>
          <cell r="AD60">
            <v>2.8</v>
          </cell>
          <cell r="AF60">
            <v>2.8</v>
          </cell>
          <cell r="AH60">
            <v>2.8</v>
          </cell>
          <cell r="AJ60">
            <v>2.8</v>
          </cell>
          <cell r="AL60">
            <v>2.54</v>
          </cell>
          <cell r="AN60">
            <v>2.8</v>
          </cell>
          <cell r="AP60">
            <v>2.57</v>
          </cell>
          <cell r="AR60">
            <v>2.8</v>
          </cell>
          <cell r="AT60">
            <v>2.8</v>
          </cell>
          <cell r="AV60">
            <v>2.8</v>
          </cell>
          <cell r="AX60">
            <v>2.8</v>
          </cell>
          <cell r="AZ60">
            <v>2.8</v>
          </cell>
        </row>
        <row r="61">
          <cell r="B61" t="str">
            <v>AM04</v>
          </cell>
          <cell r="C61" t="str">
            <v>Aço D=6,3 mm CA 50</v>
          </cell>
          <cell r="D61" t="str">
            <v>kg</v>
          </cell>
          <cell r="F61">
            <v>2.8</v>
          </cell>
          <cell r="H61">
            <v>2.8</v>
          </cell>
          <cell r="J61">
            <v>2.4700000000000002</v>
          </cell>
          <cell r="L61">
            <v>2.63</v>
          </cell>
          <cell r="N61">
            <v>2.8</v>
          </cell>
          <cell r="P61">
            <v>2.8</v>
          </cell>
          <cell r="R61">
            <v>2.8</v>
          </cell>
          <cell r="T61">
            <v>2.8</v>
          </cell>
          <cell r="V61">
            <v>2.8</v>
          </cell>
          <cell r="X61">
            <v>2.62</v>
          </cell>
          <cell r="Z61">
            <v>2.8</v>
          </cell>
          <cell r="AB61">
            <v>2.58</v>
          </cell>
          <cell r="AD61">
            <v>2.8</v>
          </cell>
          <cell r="AF61">
            <v>2.8</v>
          </cell>
          <cell r="AH61">
            <v>2.8</v>
          </cell>
          <cell r="AJ61">
            <v>2.8</v>
          </cell>
          <cell r="AL61">
            <v>2.54</v>
          </cell>
          <cell r="AN61">
            <v>2.8</v>
          </cell>
          <cell r="AP61">
            <v>2.57</v>
          </cell>
          <cell r="AR61">
            <v>2.8</v>
          </cell>
          <cell r="AT61">
            <v>2.8</v>
          </cell>
          <cell r="AV61">
            <v>2.8</v>
          </cell>
          <cell r="AX61">
            <v>2.8</v>
          </cell>
          <cell r="AZ61">
            <v>2.8</v>
          </cell>
        </row>
        <row r="62">
          <cell r="B62" t="str">
            <v>AM05</v>
          </cell>
          <cell r="C62" t="str">
            <v>Aço D=10,0 mm CA 50</v>
          </cell>
          <cell r="D62" t="str">
            <v>kg</v>
          </cell>
          <cell r="F62">
            <v>2.8</v>
          </cell>
          <cell r="H62">
            <v>2.8</v>
          </cell>
          <cell r="J62">
            <v>2.4700000000000002</v>
          </cell>
          <cell r="L62">
            <v>2.63</v>
          </cell>
          <cell r="N62">
            <v>2.8</v>
          </cell>
          <cell r="P62">
            <v>2.8</v>
          </cell>
          <cell r="R62">
            <v>2.8</v>
          </cell>
          <cell r="T62">
            <v>2.8</v>
          </cell>
          <cell r="V62">
            <v>2.8</v>
          </cell>
          <cell r="X62">
            <v>2.62</v>
          </cell>
          <cell r="Z62">
            <v>2.8</v>
          </cell>
          <cell r="AB62">
            <v>2.58</v>
          </cell>
          <cell r="AD62">
            <v>2.8</v>
          </cell>
          <cell r="AF62">
            <v>2.8</v>
          </cell>
          <cell r="AH62">
            <v>2.8</v>
          </cell>
          <cell r="AJ62">
            <v>2.8</v>
          </cell>
          <cell r="AL62">
            <v>2.54</v>
          </cell>
          <cell r="AN62">
            <v>2.8</v>
          </cell>
          <cell r="AP62">
            <v>2.57</v>
          </cell>
          <cell r="AR62">
            <v>2.8</v>
          </cell>
          <cell r="AT62">
            <v>2.8</v>
          </cell>
          <cell r="AV62">
            <v>2.8</v>
          </cell>
          <cell r="AX62">
            <v>2.8</v>
          </cell>
          <cell r="AZ62">
            <v>2.8</v>
          </cell>
        </row>
        <row r="63">
          <cell r="B63" t="str">
            <v>AM35</v>
          </cell>
          <cell r="C63" t="str">
            <v>Brita 1</v>
          </cell>
          <cell r="D63" t="str">
            <v>m3</v>
          </cell>
          <cell r="F63">
            <v>40.659999999999997</v>
          </cell>
          <cell r="H63">
            <v>63</v>
          </cell>
          <cell r="J63">
            <v>40.6</v>
          </cell>
          <cell r="L63">
            <v>30</v>
          </cell>
          <cell r="N63">
            <v>63</v>
          </cell>
          <cell r="P63">
            <v>57</v>
          </cell>
          <cell r="R63">
            <v>57.4</v>
          </cell>
          <cell r="T63">
            <v>50</v>
          </cell>
          <cell r="V63">
            <v>67</v>
          </cell>
          <cell r="X63">
            <v>50</v>
          </cell>
          <cell r="Z63">
            <v>62.1</v>
          </cell>
          <cell r="AB63">
            <v>64</v>
          </cell>
          <cell r="AD63">
            <v>50</v>
          </cell>
          <cell r="AF63">
            <v>140</v>
          </cell>
          <cell r="AH63">
            <v>135</v>
          </cell>
          <cell r="AJ63">
            <v>78</v>
          </cell>
          <cell r="AL63">
            <v>78</v>
          </cell>
          <cell r="AN63">
            <v>65</v>
          </cell>
          <cell r="AP63">
            <v>59.4</v>
          </cell>
          <cell r="AR63">
            <v>36.340000000000003</v>
          </cell>
          <cell r="AT63">
            <v>34.5</v>
          </cell>
          <cell r="AV63">
            <v>47.25</v>
          </cell>
          <cell r="AX63">
            <v>52.65</v>
          </cell>
          <cell r="AZ63">
            <v>55.5</v>
          </cell>
        </row>
        <row r="64">
          <cell r="B64" t="str">
            <v>AM36</v>
          </cell>
          <cell r="C64" t="str">
            <v>Brita 2</v>
          </cell>
          <cell r="D64" t="str">
            <v>m3</v>
          </cell>
          <cell r="F64">
            <v>40.659999999999997</v>
          </cell>
          <cell r="H64">
            <v>63</v>
          </cell>
          <cell r="J64">
            <v>39</v>
          </cell>
          <cell r="L64">
            <v>28</v>
          </cell>
          <cell r="N64">
            <v>63</v>
          </cell>
          <cell r="P64">
            <v>49.5</v>
          </cell>
          <cell r="R64">
            <v>51.8</v>
          </cell>
          <cell r="T64">
            <v>50</v>
          </cell>
          <cell r="V64">
            <v>67</v>
          </cell>
          <cell r="X64">
            <v>50</v>
          </cell>
          <cell r="Z64">
            <v>54.39</v>
          </cell>
          <cell r="AB64">
            <v>64</v>
          </cell>
          <cell r="AD64">
            <v>50</v>
          </cell>
          <cell r="AF64">
            <v>140</v>
          </cell>
          <cell r="AH64">
            <v>135</v>
          </cell>
          <cell r="AJ64">
            <v>78</v>
          </cell>
          <cell r="AL64">
            <v>78</v>
          </cell>
          <cell r="AN64">
            <v>65</v>
          </cell>
          <cell r="AP64">
            <v>59.4</v>
          </cell>
          <cell r="AR64">
            <v>36.340000000000003</v>
          </cell>
          <cell r="AT64">
            <v>34.5</v>
          </cell>
          <cell r="AV64">
            <v>47.25</v>
          </cell>
          <cell r="AX64">
            <v>52.65</v>
          </cell>
          <cell r="AZ64">
            <v>55.5</v>
          </cell>
        </row>
        <row r="65">
          <cell r="B65" t="str">
            <v>AM37</v>
          </cell>
          <cell r="C65" t="str">
            <v>Brita 3</v>
          </cell>
          <cell r="D65" t="str">
            <v>m3</v>
          </cell>
          <cell r="F65">
            <v>40.659999999999997</v>
          </cell>
          <cell r="H65">
            <v>63</v>
          </cell>
          <cell r="J65">
            <v>49.8</v>
          </cell>
          <cell r="L65">
            <v>31.03</v>
          </cell>
          <cell r="N65">
            <v>63</v>
          </cell>
          <cell r="P65">
            <v>49.5</v>
          </cell>
          <cell r="R65">
            <v>54</v>
          </cell>
          <cell r="T65">
            <v>50</v>
          </cell>
          <cell r="V65">
            <v>67</v>
          </cell>
          <cell r="X65">
            <v>50</v>
          </cell>
          <cell r="Z65">
            <v>54.76</v>
          </cell>
          <cell r="AB65">
            <v>59</v>
          </cell>
          <cell r="AD65">
            <v>50</v>
          </cell>
          <cell r="AF65">
            <v>140</v>
          </cell>
          <cell r="AH65">
            <v>135</v>
          </cell>
          <cell r="AJ65">
            <v>78</v>
          </cell>
          <cell r="AL65">
            <v>78</v>
          </cell>
          <cell r="AN65">
            <v>65</v>
          </cell>
          <cell r="AP65">
            <v>50.16</v>
          </cell>
          <cell r="AR65">
            <v>31.79</v>
          </cell>
          <cell r="AT65">
            <v>34.5</v>
          </cell>
          <cell r="AV65">
            <v>47.25</v>
          </cell>
          <cell r="AX65">
            <v>54.6</v>
          </cell>
          <cell r="AZ65">
            <v>55.5</v>
          </cell>
        </row>
        <row r="66">
          <cell r="B66" t="str">
            <v>M202</v>
          </cell>
          <cell r="C66" t="str">
            <v>Cimento portland CP II-32</v>
          </cell>
          <cell r="D66" t="str">
            <v>kg</v>
          </cell>
          <cell r="F66">
            <v>0.3654</v>
          </cell>
          <cell r="H66">
            <v>0.3458</v>
          </cell>
          <cell r="J66">
            <v>0.35720000000000002</v>
          </cell>
          <cell r="L66">
            <v>0.48</v>
          </cell>
          <cell r="N66">
            <v>0.4</v>
          </cell>
          <cell r="P66">
            <v>0.39500000000000002</v>
          </cell>
          <cell r="R66">
            <v>0.37</v>
          </cell>
          <cell r="T66">
            <v>0.36399999999999999</v>
          </cell>
          <cell r="V66">
            <v>0.436</v>
          </cell>
          <cell r="X66">
            <v>0.5</v>
          </cell>
          <cell r="Z66">
            <v>0.41699999999999998</v>
          </cell>
          <cell r="AB66">
            <v>0.44</v>
          </cell>
          <cell r="AD66">
            <v>0.49340000000000001</v>
          </cell>
          <cell r="AF66">
            <v>0.66</v>
          </cell>
          <cell r="AH66">
            <v>0.52</v>
          </cell>
          <cell r="AJ66">
            <v>0.57799999999999996</v>
          </cell>
          <cell r="AL66">
            <v>0.59</v>
          </cell>
          <cell r="AN66">
            <v>0.45700000000000002</v>
          </cell>
          <cell r="AP66">
            <v>0.39</v>
          </cell>
          <cell r="AR66">
            <v>0.36320000000000002</v>
          </cell>
          <cell r="AT66">
            <v>0.44</v>
          </cell>
          <cell r="AV66">
            <v>0.33900000000000002</v>
          </cell>
          <cell r="AX66">
            <v>0.34339999999999998</v>
          </cell>
          <cell r="AZ66">
            <v>0.47799999999999998</v>
          </cell>
        </row>
        <row r="67">
          <cell r="B67" t="str">
            <v>M319</v>
          </cell>
          <cell r="C67" t="str">
            <v>Arame recozido nº. 18</v>
          </cell>
          <cell r="D67" t="str">
            <v>kg</v>
          </cell>
          <cell r="F67">
            <v>5.07</v>
          </cell>
          <cell r="H67">
            <v>5.07</v>
          </cell>
          <cell r="J67">
            <v>5.3</v>
          </cell>
          <cell r="L67">
            <v>4.9000000000000004</v>
          </cell>
          <cell r="N67">
            <v>5.07</v>
          </cell>
          <cell r="P67">
            <v>5.07</v>
          </cell>
          <cell r="R67">
            <v>5.07</v>
          </cell>
          <cell r="T67">
            <v>5.07</v>
          </cell>
          <cell r="V67">
            <v>5.66</v>
          </cell>
          <cell r="X67">
            <v>5.07</v>
          </cell>
          <cell r="Z67">
            <v>5.5</v>
          </cell>
          <cell r="AB67">
            <v>4.5999999999999996</v>
          </cell>
          <cell r="AD67">
            <v>5.07</v>
          </cell>
          <cell r="AF67">
            <v>5.07</v>
          </cell>
          <cell r="AH67">
            <v>5.8</v>
          </cell>
          <cell r="AJ67">
            <v>4.45</v>
          </cell>
          <cell r="AL67">
            <v>4.45</v>
          </cell>
          <cell r="AN67">
            <v>5.07</v>
          </cell>
          <cell r="AP67">
            <v>4.51</v>
          </cell>
          <cell r="AR67">
            <v>5.07</v>
          </cell>
          <cell r="AT67">
            <v>5.07</v>
          </cell>
          <cell r="AV67">
            <v>5.07</v>
          </cell>
          <cell r="AX67">
            <v>5.07</v>
          </cell>
          <cell r="AZ67">
            <v>5.07</v>
          </cell>
        </row>
        <row r="68">
          <cell r="B68" t="str">
            <v>M320</v>
          </cell>
          <cell r="C68" t="str">
            <v>Pregos de ferro 18x30</v>
          </cell>
          <cell r="D68" t="str">
            <v>kg</v>
          </cell>
          <cell r="F68">
            <v>4.2</v>
          </cell>
          <cell r="H68">
            <v>4.2</v>
          </cell>
          <cell r="J68">
            <v>4.2</v>
          </cell>
          <cell r="L68">
            <v>4.2</v>
          </cell>
          <cell r="N68">
            <v>4.2</v>
          </cell>
          <cell r="P68">
            <v>4.2</v>
          </cell>
          <cell r="R68">
            <v>4.2</v>
          </cell>
          <cell r="T68">
            <v>4.2</v>
          </cell>
          <cell r="V68">
            <v>4.12</v>
          </cell>
          <cell r="X68">
            <v>4.2</v>
          </cell>
          <cell r="Z68">
            <v>4.5</v>
          </cell>
          <cell r="AB68">
            <v>4.57</v>
          </cell>
          <cell r="AD68">
            <v>4.2</v>
          </cell>
          <cell r="AF68">
            <v>4.2</v>
          </cell>
          <cell r="AH68">
            <v>4.2</v>
          </cell>
          <cell r="AJ68">
            <v>3.8</v>
          </cell>
          <cell r="AL68">
            <v>3.8</v>
          </cell>
          <cell r="AN68">
            <v>4.2</v>
          </cell>
          <cell r="AP68">
            <v>4.07</v>
          </cell>
          <cell r="AR68">
            <v>4.2</v>
          </cell>
          <cell r="AT68">
            <v>4.2</v>
          </cell>
          <cell r="AV68">
            <v>4.2</v>
          </cell>
          <cell r="AX68">
            <v>4.2</v>
          </cell>
          <cell r="AZ68">
            <v>4.2</v>
          </cell>
        </row>
        <row r="69">
          <cell r="B69" t="str">
            <v>M334</v>
          </cell>
          <cell r="C69" t="str">
            <v>Paraf. zinc. c/ fenda 1 1/2"x3/16"</v>
          </cell>
          <cell r="D69" t="str">
            <v>un</v>
          </cell>
          <cell r="F69">
            <v>0.2</v>
          </cell>
          <cell r="H69">
            <v>0.2</v>
          </cell>
          <cell r="J69">
            <v>0.2</v>
          </cell>
          <cell r="L69">
            <v>0.2</v>
          </cell>
          <cell r="N69">
            <v>0.2</v>
          </cell>
          <cell r="P69">
            <v>0.2</v>
          </cell>
          <cell r="R69">
            <v>0.2</v>
          </cell>
          <cell r="T69">
            <v>0.2</v>
          </cell>
          <cell r="V69">
            <v>0.2</v>
          </cell>
          <cell r="X69">
            <v>0.2</v>
          </cell>
          <cell r="Z69">
            <v>0.2</v>
          </cell>
          <cell r="AB69">
            <v>0.2</v>
          </cell>
          <cell r="AD69">
            <v>0.2</v>
          </cell>
          <cell r="AF69">
            <v>0.2</v>
          </cell>
          <cell r="AH69">
            <v>0.2</v>
          </cell>
          <cell r="AJ69">
            <v>0.21</v>
          </cell>
          <cell r="AL69">
            <v>0.21</v>
          </cell>
          <cell r="AN69">
            <v>0.2</v>
          </cell>
          <cell r="AP69">
            <v>0.17</v>
          </cell>
          <cell r="AR69">
            <v>0.2</v>
          </cell>
          <cell r="AT69">
            <v>0.2</v>
          </cell>
          <cell r="AV69">
            <v>0.2</v>
          </cell>
          <cell r="AX69">
            <v>0.2</v>
          </cell>
          <cell r="AZ69">
            <v>0.2</v>
          </cell>
        </row>
        <row r="70">
          <cell r="B70" t="str">
            <v>M335</v>
          </cell>
          <cell r="C70" t="str">
            <v>Paraf. zincado francês 4" x 5/16"</v>
          </cell>
          <cell r="D70" t="str">
            <v>un</v>
          </cell>
          <cell r="F70">
            <v>0.7</v>
          </cell>
          <cell r="H70">
            <v>0.7</v>
          </cell>
          <cell r="J70">
            <v>0.6</v>
          </cell>
          <cell r="L70">
            <v>0.7</v>
          </cell>
          <cell r="N70">
            <v>0.7</v>
          </cell>
          <cell r="P70">
            <v>0.7</v>
          </cell>
          <cell r="R70">
            <v>0.7</v>
          </cell>
          <cell r="T70">
            <v>0.7</v>
          </cell>
          <cell r="V70">
            <v>0.75</v>
          </cell>
          <cell r="X70">
            <v>0.7</v>
          </cell>
          <cell r="Z70">
            <v>0.7</v>
          </cell>
          <cell r="AB70">
            <v>0.64</v>
          </cell>
          <cell r="AD70">
            <v>0.7</v>
          </cell>
          <cell r="AF70">
            <v>0.7</v>
          </cell>
          <cell r="AH70">
            <v>0.77</v>
          </cell>
          <cell r="AJ70">
            <v>0.65</v>
          </cell>
          <cell r="AL70">
            <v>0.65</v>
          </cell>
          <cell r="AN70">
            <v>0.7</v>
          </cell>
          <cell r="AP70">
            <v>0.7</v>
          </cell>
          <cell r="AR70">
            <v>0.7</v>
          </cell>
          <cell r="AT70">
            <v>0.7</v>
          </cell>
          <cell r="AV70">
            <v>0.7</v>
          </cell>
          <cell r="AX70">
            <v>0.7</v>
          </cell>
          <cell r="AZ70">
            <v>0.7</v>
          </cell>
        </row>
        <row r="71">
          <cell r="B71" t="str">
            <v>M343</v>
          </cell>
          <cell r="C71" t="str">
            <v>Defensa met. semi-maleável simples</v>
          </cell>
          <cell r="D71" t="str">
            <v>mod</v>
          </cell>
          <cell r="F71">
            <v>608</v>
          </cell>
          <cell r="H71">
            <v>608</v>
          </cell>
          <cell r="J71">
            <v>632</v>
          </cell>
          <cell r="L71">
            <v>608</v>
          </cell>
          <cell r="N71">
            <v>608</v>
          </cell>
          <cell r="P71">
            <v>672</v>
          </cell>
          <cell r="R71">
            <v>608</v>
          </cell>
          <cell r="T71">
            <v>608</v>
          </cell>
          <cell r="V71">
            <v>568</v>
          </cell>
          <cell r="X71">
            <v>608</v>
          </cell>
          <cell r="Z71">
            <v>608</v>
          </cell>
          <cell r="AB71">
            <v>608</v>
          </cell>
          <cell r="AD71">
            <v>608</v>
          </cell>
          <cell r="AF71">
            <v>608</v>
          </cell>
          <cell r="AH71">
            <v>608</v>
          </cell>
          <cell r="AJ71">
            <v>608</v>
          </cell>
          <cell r="AL71">
            <v>608</v>
          </cell>
          <cell r="AN71">
            <v>608</v>
          </cell>
          <cell r="AP71">
            <v>672</v>
          </cell>
          <cell r="AR71">
            <v>608</v>
          </cell>
          <cell r="AT71">
            <v>608</v>
          </cell>
          <cell r="AV71">
            <v>608</v>
          </cell>
          <cell r="AX71">
            <v>608</v>
          </cell>
          <cell r="AZ71">
            <v>608</v>
          </cell>
        </row>
        <row r="72">
          <cell r="B72" t="str">
            <v>M346</v>
          </cell>
          <cell r="C72" t="str">
            <v>Chapa de aço n. 16 (tratada)</v>
          </cell>
          <cell r="D72" t="str">
            <v>m2</v>
          </cell>
          <cell r="F72">
            <v>110</v>
          </cell>
          <cell r="H72">
            <v>110</v>
          </cell>
          <cell r="J72">
            <v>110</v>
          </cell>
          <cell r="L72">
            <v>110</v>
          </cell>
          <cell r="N72">
            <v>110</v>
          </cell>
          <cell r="P72">
            <v>110</v>
          </cell>
          <cell r="R72">
            <v>110</v>
          </cell>
          <cell r="T72">
            <v>110</v>
          </cell>
          <cell r="V72">
            <v>110</v>
          </cell>
          <cell r="X72">
            <v>110</v>
          </cell>
          <cell r="Z72">
            <v>110</v>
          </cell>
          <cell r="AB72">
            <v>110</v>
          </cell>
          <cell r="AD72">
            <v>110</v>
          </cell>
          <cell r="AF72">
            <v>110</v>
          </cell>
          <cell r="AH72">
            <v>110</v>
          </cell>
          <cell r="AJ72">
            <v>98</v>
          </cell>
          <cell r="AL72">
            <v>98</v>
          </cell>
          <cell r="AN72">
            <v>110</v>
          </cell>
          <cell r="AP72">
            <v>110</v>
          </cell>
          <cell r="AR72">
            <v>110</v>
          </cell>
          <cell r="AT72">
            <v>110</v>
          </cell>
          <cell r="AV72">
            <v>110</v>
          </cell>
          <cell r="AX72">
            <v>110</v>
          </cell>
          <cell r="AZ72">
            <v>110</v>
          </cell>
        </row>
        <row r="73">
          <cell r="B73" t="str">
            <v>M406</v>
          </cell>
          <cell r="C73" t="str">
            <v>Caibros de 7,5 cm x 7,5 cm</v>
          </cell>
          <cell r="D73" t="str">
            <v>m</v>
          </cell>
          <cell r="F73">
            <v>1.98</v>
          </cell>
          <cell r="H73">
            <v>1.98</v>
          </cell>
          <cell r="J73">
            <v>1.98</v>
          </cell>
          <cell r="L73">
            <v>1.98</v>
          </cell>
          <cell r="N73">
            <v>1.98</v>
          </cell>
          <cell r="P73">
            <v>1.98</v>
          </cell>
          <cell r="R73">
            <v>1.98</v>
          </cell>
          <cell r="T73">
            <v>1.98</v>
          </cell>
          <cell r="V73">
            <v>1.98</v>
          </cell>
          <cell r="X73">
            <v>1.98</v>
          </cell>
          <cell r="Z73">
            <v>1.98</v>
          </cell>
          <cell r="AB73">
            <v>1.98</v>
          </cell>
          <cell r="AD73">
            <v>1.98</v>
          </cell>
          <cell r="AF73">
            <v>1.98</v>
          </cell>
          <cell r="AH73">
            <v>1.98</v>
          </cell>
          <cell r="AJ73">
            <v>1.9</v>
          </cell>
          <cell r="AL73">
            <v>1.9</v>
          </cell>
          <cell r="AN73">
            <v>1.98</v>
          </cell>
          <cell r="AP73">
            <v>1.98</v>
          </cell>
          <cell r="AR73">
            <v>1.98</v>
          </cell>
          <cell r="AT73">
            <v>1.98</v>
          </cell>
          <cell r="AV73">
            <v>1.98</v>
          </cell>
          <cell r="AX73">
            <v>1.98</v>
          </cell>
          <cell r="AZ73">
            <v>1.98</v>
          </cell>
        </row>
        <row r="74">
          <cell r="B74" t="str">
            <v>M408</v>
          </cell>
          <cell r="C74" t="str">
            <v>Tábua de 3ª 2,5 cm x 30,0 cm</v>
          </cell>
          <cell r="D74" t="str">
            <v>m</v>
          </cell>
          <cell r="F74">
            <v>2.7</v>
          </cell>
          <cell r="H74">
            <v>2.7</v>
          </cell>
          <cell r="J74">
            <v>2.7</v>
          </cell>
          <cell r="L74">
            <v>2.7</v>
          </cell>
          <cell r="N74">
            <v>2.7</v>
          </cell>
          <cell r="P74">
            <v>2.7</v>
          </cell>
          <cell r="R74">
            <v>2.7</v>
          </cell>
          <cell r="T74">
            <v>2.7</v>
          </cell>
          <cell r="V74">
            <v>2.7</v>
          </cell>
          <cell r="X74">
            <v>2.7</v>
          </cell>
          <cell r="Z74">
            <v>2.7</v>
          </cell>
          <cell r="AB74">
            <v>2.7</v>
          </cell>
          <cell r="AD74">
            <v>2.7</v>
          </cell>
          <cell r="AF74">
            <v>2.7</v>
          </cell>
          <cell r="AH74">
            <v>2.7</v>
          </cell>
          <cell r="AJ74">
            <v>2.7</v>
          </cell>
          <cell r="AL74">
            <v>2.7</v>
          </cell>
          <cell r="AN74">
            <v>2.7</v>
          </cell>
          <cell r="AP74">
            <v>2.7</v>
          </cell>
          <cell r="AR74">
            <v>2.7</v>
          </cell>
          <cell r="AT74">
            <v>2.7</v>
          </cell>
          <cell r="AV74">
            <v>2.7</v>
          </cell>
          <cell r="AX74">
            <v>2.7</v>
          </cell>
          <cell r="AZ74">
            <v>2.7</v>
          </cell>
        </row>
        <row r="75">
          <cell r="B75" t="str">
            <v>M410</v>
          </cell>
          <cell r="C75" t="str">
            <v>Compensado resinado de 17 mm</v>
          </cell>
          <cell r="D75" t="str">
            <v>m2</v>
          </cell>
          <cell r="F75">
            <v>16.4876</v>
          </cell>
          <cell r="H75">
            <v>16.4876</v>
          </cell>
          <cell r="J75">
            <v>17.644600000000001</v>
          </cell>
          <cell r="L75">
            <v>16.4876</v>
          </cell>
          <cell r="N75">
            <v>16.4876</v>
          </cell>
          <cell r="P75">
            <v>16.4876</v>
          </cell>
          <cell r="R75">
            <v>16.4876</v>
          </cell>
          <cell r="T75">
            <v>16.4876</v>
          </cell>
          <cell r="V75">
            <v>16.4876</v>
          </cell>
          <cell r="X75">
            <v>19.421500000000002</v>
          </cell>
          <cell r="Z75">
            <v>18.594999999999999</v>
          </cell>
          <cell r="AB75">
            <v>18.181799999999999</v>
          </cell>
          <cell r="AD75">
            <v>16.4876</v>
          </cell>
          <cell r="AF75">
            <v>16.4876</v>
          </cell>
          <cell r="AH75">
            <v>16.4876</v>
          </cell>
          <cell r="AJ75">
            <v>17.876000000000001</v>
          </cell>
          <cell r="AL75">
            <v>14.875999999999999</v>
          </cell>
          <cell r="AN75">
            <v>16.4876</v>
          </cell>
          <cell r="AP75">
            <v>16.4876</v>
          </cell>
          <cell r="AR75">
            <v>16.4876</v>
          </cell>
          <cell r="AT75">
            <v>16.4876</v>
          </cell>
          <cell r="AV75">
            <v>16.4876</v>
          </cell>
          <cell r="AX75">
            <v>16.4876</v>
          </cell>
          <cell r="AZ75">
            <v>16.4876</v>
          </cell>
        </row>
        <row r="76">
          <cell r="B76" t="str">
            <v>M412</v>
          </cell>
          <cell r="C76" t="str">
            <v>Gastalho 10 x 2,0 cm</v>
          </cell>
          <cell r="D76" t="str">
            <v>m</v>
          </cell>
          <cell r="F76">
            <v>1.2</v>
          </cell>
          <cell r="H76">
            <v>1.2</v>
          </cell>
          <cell r="J76">
            <v>1.2</v>
          </cell>
          <cell r="L76">
            <v>1.2</v>
          </cell>
          <cell r="N76">
            <v>1.2</v>
          </cell>
          <cell r="P76">
            <v>1.2</v>
          </cell>
          <cell r="R76">
            <v>1.2</v>
          </cell>
          <cell r="T76">
            <v>1.2</v>
          </cell>
          <cell r="V76">
            <v>1.2</v>
          </cell>
          <cell r="X76">
            <v>1.2</v>
          </cell>
          <cell r="Z76">
            <v>1.2</v>
          </cell>
          <cell r="AB76">
            <v>1.2</v>
          </cell>
          <cell r="AD76">
            <v>1.2</v>
          </cell>
          <cell r="AF76">
            <v>1.2</v>
          </cell>
          <cell r="AH76">
            <v>1.2</v>
          </cell>
          <cell r="AJ76">
            <v>1.2</v>
          </cell>
          <cell r="AL76">
            <v>1.2</v>
          </cell>
          <cell r="AN76">
            <v>1.2</v>
          </cell>
          <cell r="AP76">
            <v>1.2</v>
          </cell>
          <cell r="AR76">
            <v>1.2</v>
          </cell>
          <cell r="AT76">
            <v>1.2</v>
          </cell>
          <cell r="AV76">
            <v>1.2</v>
          </cell>
          <cell r="AX76">
            <v>1.2</v>
          </cell>
          <cell r="AZ76">
            <v>1.2</v>
          </cell>
        </row>
        <row r="77">
          <cell r="B77" t="str">
            <v>M413</v>
          </cell>
          <cell r="C77" t="str">
            <v>Gastalho 10 x 2,5 cm</v>
          </cell>
          <cell r="D77" t="str">
            <v>m</v>
          </cell>
          <cell r="F77">
            <v>2</v>
          </cell>
          <cell r="H77">
            <v>2</v>
          </cell>
          <cell r="J77">
            <v>2</v>
          </cell>
          <cell r="L77">
            <v>1.87</v>
          </cell>
          <cell r="N77">
            <v>2</v>
          </cell>
          <cell r="P77">
            <v>2</v>
          </cell>
          <cell r="R77">
            <v>2</v>
          </cell>
          <cell r="T77">
            <v>2</v>
          </cell>
          <cell r="V77">
            <v>2</v>
          </cell>
          <cell r="X77">
            <v>2</v>
          </cell>
          <cell r="Z77">
            <v>2.1</v>
          </cell>
          <cell r="AB77">
            <v>2</v>
          </cell>
          <cell r="AD77">
            <v>2</v>
          </cell>
          <cell r="AF77">
            <v>2</v>
          </cell>
          <cell r="AH77">
            <v>2</v>
          </cell>
          <cell r="AJ77">
            <v>2</v>
          </cell>
          <cell r="AL77">
            <v>2</v>
          </cell>
          <cell r="AN77">
            <v>2</v>
          </cell>
          <cell r="AP77">
            <v>2.2000000000000002</v>
          </cell>
          <cell r="AR77">
            <v>2</v>
          </cell>
          <cell r="AT77">
            <v>2</v>
          </cell>
          <cell r="AV77">
            <v>2</v>
          </cell>
          <cell r="AX77">
            <v>2</v>
          </cell>
          <cell r="AZ77">
            <v>2</v>
          </cell>
        </row>
        <row r="78">
          <cell r="B78" t="str">
            <v>M417</v>
          </cell>
          <cell r="C78" t="str">
            <v>Suporte Ecol. sinaliz. quadrado 8cm</v>
          </cell>
          <cell r="D78" t="str">
            <v>m</v>
          </cell>
          <cell r="F78">
            <v>47</v>
          </cell>
          <cell r="H78">
            <v>47</v>
          </cell>
          <cell r="J78">
            <v>47</v>
          </cell>
          <cell r="L78">
            <v>47</v>
          </cell>
          <cell r="N78">
            <v>47</v>
          </cell>
          <cell r="P78">
            <v>47</v>
          </cell>
          <cell r="R78">
            <v>47</v>
          </cell>
          <cell r="T78">
            <v>47</v>
          </cell>
          <cell r="V78">
            <v>48.17</v>
          </cell>
          <cell r="X78">
            <v>47</v>
          </cell>
          <cell r="Z78">
            <v>47</v>
          </cell>
          <cell r="AB78">
            <v>47</v>
          </cell>
          <cell r="AD78">
            <v>47</v>
          </cell>
          <cell r="AF78">
            <v>47</v>
          </cell>
          <cell r="AH78">
            <v>47</v>
          </cell>
          <cell r="AJ78">
            <v>47</v>
          </cell>
          <cell r="AL78">
            <v>47</v>
          </cell>
          <cell r="AN78">
            <v>47</v>
          </cell>
          <cell r="AP78">
            <v>47</v>
          </cell>
          <cell r="AR78">
            <v>47</v>
          </cell>
          <cell r="AT78">
            <v>47</v>
          </cell>
          <cell r="AV78">
            <v>47</v>
          </cell>
          <cell r="AX78">
            <v>47</v>
          </cell>
          <cell r="AZ78">
            <v>47</v>
          </cell>
        </row>
        <row r="79">
          <cell r="B79" t="str">
            <v>M600</v>
          </cell>
          <cell r="C79" t="str">
            <v>Tinta refletiva acrílica p/ 1 ano</v>
          </cell>
          <cell r="D79" t="str">
            <v>l</v>
          </cell>
          <cell r="F79">
            <v>14.07</v>
          </cell>
          <cell r="H79">
            <v>14.07</v>
          </cell>
          <cell r="J79">
            <v>14.07</v>
          </cell>
          <cell r="L79">
            <v>12.1389</v>
          </cell>
          <cell r="N79">
            <v>14.07</v>
          </cell>
          <cell r="P79">
            <v>14.07</v>
          </cell>
          <cell r="R79">
            <v>14.07</v>
          </cell>
          <cell r="T79">
            <v>14.07</v>
          </cell>
          <cell r="V79">
            <v>14.07</v>
          </cell>
          <cell r="X79">
            <v>14.07</v>
          </cell>
          <cell r="Z79">
            <v>14.91</v>
          </cell>
          <cell r="AB79">
            <v>14.07</v>
          </cell>
          <cell r="AD79">
            <v>14.07</v>
          </cell>
          <cell r="AF79">
            <v>14.07</v>
          </cell>
          <cell r="AH79">
            <v>12.5</v>
          </cell>
          <cell r="AJ79">
            <v>14.464399999999999</v>
          </cell>
          <cell r="AL79">
            <v>14.464399999999999</v>
          </cell>
          <cell r="AN79">
            <v>14.07</v>
          </cell>
          <cell r="AP79">
            <v>13</v>
          </cell>
          <cell r="AR79">
            <v>14.07</v>
          </cell>
          <cell r="AT79">
            <v>14.07</v>
          </cell>
          <cell r="AV79">
            <v>14.07</v>
          </cell>
          <cell r="AX79">
            <v>14.07</v>
          </cell>
          <cell r="AZ79">
            <v>14.07</v>
          </cell>
        </row>
        <row r="80">
          <cell r="B80" t="str">
            <v>M601</v>
          </cell>
          <cell r="C80" t="str">
            <v>Tinta refletiva acrílica p/ 2 anos</v>
          </cell>
          <cell r="D80" t="str">
            <v>l</v>
          </cell>
          <cell r="F80">
            <v>14.07</v>
          </cell>
          <cell r="H80">
            <v>14.07</v>
          </cell>
          <cell r="J80">
            <v>14.07</v>
          </cell>
          <cell r="L80">
            <v>15.05</v>
          </cell>
          <cell r="N80">
            <v>14.07</v>
          </cell>
          <cell r="P80">
            <v>14.07</v>
          </cell>
          <cell r="R80">
            <v>14.07</v>
          </cell>
          <cell r="T80">
            <v>14.07</v>
          </cell>
          <cell r="V80">
            <v>11.98</v>
          </cell>
          <cell r="X80">
            <v>14.07</v>
          </cell>
          <cell r="Z80">
            <v>14.07</v>
          </cell>
          <cell r="AB80">
            <v>14.07</v>
          </cell>
          <cell r="AD80">
            <v>14.07</v>
          </cell>
          <cell r="AF80">
            <v>14.07</v>
          </cell>
          <cell r="AH80">
            <v>14.1111</v>
          </cell>
          <cell r="AJ80">
            <v>12.833299999999999</v>
          </cell>
          <cell r="AL80">
            <v>12.833299999999999</v>
          </cell>
          <cell r="AN80">
            <v>14.07</v>
          </cell>
          <cell r="AP80">
            <v>15</v>
          </cell>
          <cell r="AR80">
            <v>14.07</v>
          </cell>
          <cell r="AT80">
            <v>14.07</v>
          </cell>
          <cell r="AV80">
            <v>14.07</v>
          </cell>
          <cell r="AX80">
            <v>14.07</v>
          </cell>
          <cell r="AZ80">
            <v>14.07</v>
          </cell>
        </row>
        <row r="81">
          <cell r="B81" t="str">
            <v>M608</v>
          </cell>
          <cell r="C81" t="str">
            <v>Detergente</v>
          </cell>
          <cell r="D81" t="str">
            <v>l</v>
          </cell>
          <cell r="F81">
            <v>1.78</v>
          </cell>
          <cell r="H81">
            <v>1.78</v>
          </cell>
          <cell r="J81">
            <v>1.6667000000000001</v>
          </cell>
          <cell r="L81">
            <v>1.62</v>
          </cell>
          <cell r="N81">
            <v>1.78</v>
          </cell>
          <cell r="P81">
            <v>1.78</v>
          </cell>
          <cell r="R81">
            <v>1.78</v>
          </cell>
          <cell r="T81">
            <v>1.78</v>
          </cell>
          <cell r="V81">
            <v>1.78</v>
          </cell>
          <cell r="X81">
            <v>1.6</v>
          </cell>
          <cell r="Z81">
            <v>1.8889</v>
          </cell>
          <cell r="AB81">
            <v>1.78</v>
          </cell>
          <cell r="AD81">
            <v>1.78</v>
          </cell>
          <cell r="AF81">
            <v>1.78</v>
          </cell>
          <cell r="AH81">
            <v>78</v>
          </cell>
          <cell r="AJ81">
            <v>2</v>
          </cell>
          <cell r="AL81">
            <v>2</v>
          </cell>
          <cell r="AN81">
            <v>1.78</v>
          </cell>
          <cell r="AP81">
            <v>1.7</v>
          </cell>
          <cell r="AR81">
            <v>1.78</v>
          </cell>
          <cell r="AT81">
            <v>1.78</v>
          </cell>
          <cell r="AV81">
            <v>1.78</v>
          </cell>
          <cell r="AX81">
            <v>1.78</v>
          </cell>
          <cell r="AZ81">
            <v>1.78</v>
          </cell>
        </row>
        <row r="82">
          <cell r="B82" t="str">
            <v>M609</v>
          </cell>
          <cell r="C82" t="str">
            <v>Tinta esmalte sintético semi-fosco</v>
          </cell>
          <cell r="D82" t="str">
            <v>l</v>
          </cell>
          <cell r="F82">
            <v>11.13</v>
          </cell>
          <cell r="H82">
            <v>11.13</v>
          </cell>
          <cell r="J82">
            <v>11.13</v>
          </cell>
          <cell r="L82">
            <v>11.13</v>
          </cell>
          <cell r="N82">
            <v>11.13</v>
          </cell>
          <cell r="P82">
            <v>11.13</v>
          </cell>
          <cell r="R82">
            <v>11.13</v>
          </cell>
          <cell r="T82">
            <v>11.13</v>
          </cell>
          <cell r="V82">
            <v>11.13</v>
          </cell>
          <cell r="X82">
            <v>11.13</v>
          </cell>
          <cell r="Z82">
            <v>11.7028</v>
          </cell>
          <cell r="AB82">
            <v>11.13</v>
          </cell>
          <cell r="AD82">
            <v>11.13</v>
          </cell>
          <cell r="AF82">
            <v>11.13</v>
          </cell>
          <cell r="AH82">
            <v>13.33</v>
          </cell>
          <cell r="AJ82">
            <v>11.6478</v>
          </cell>
          <cell r="AL82">
            <v>11.6478</v>
          </cell>
          <cell r="AN82">
            <v>11.13</v>
          </cell>
          <cell r="AP82">
            <v>11.5</v>
          </cell>
          <cell r="AR82">
            <v>11.13</v>
          </cell>
          <cell r="AT82">
            <v>11.13</v>
          </cell>
          <cell r="AV82">
            <v>11.13</v>
          </cell>
          <cell r="AX82">
            <v>11.13</v>
          </cell>
          <cell r="AZ82">
            <v>11.13</v>
          </cell>
        </row>
        <row r="83">
          <cell r="B83" t="str">
            <v>M611</v>
          </cell>
          <cell r="C83" t="str">
            <v>Redutor tipo 2002 prim. qualidade</v>
          </cell>
          <cell r="D83" t="str">
            <v>l</v>
          </cell>
          <cell r="F83">
            <v>10.45</v>
          </cell>
          <cell r="H83">
            <v>10.45</v>
          </cell>
          <cell r="J83">
            <v>11.9778</v>
          </cell>
          <cell r="L83">
            <v>10.45</v>
          </cell>
          <cell r="N83">
            <v>10.45</v>
          </cell>
          <cell r="P83">
            <v>7.7778</v>
          </cell>
          <cell r="R83">
            <v>10.45</v>
          </cell>
          <cell r="T83">
            <v>10.45</v>
          </cell>
          <cell r="V83">
            <v>10.45</v>
          </cell>
          <cell r="X83">
            <v>10.45</v>
          </cell>
          <cell r="Z83">
            <v>10.466699999999999</v>
          </cell>
          <cell r="AB83">
            <v>10.45</v>
          </cell>
          <cell r="AD83">
            <v>10.45</v>
          </cell>
          <cell r="AF83">
            <v>10.45</v>
          </cell>
          <cell r="AH83">
            <v>10.45</v>
          </cell>
          <cell r="AJ83">
            <v>11.685</v>
          </cell>
          <cell r="AL83">
            <v>11.685</v>
          </cell>
          <cell r="AN83">
            <v>10.45</v>
          </cell>
          <cell r="AP83">
            <v>10.45</v>
          </cell>
          <cell r="AR83">
            <v>10.45</v>
          </cell>
          <cell r="AT83">
            <v>10.45</v>
          </cell>
          <cell r="AV83">
            <v>10.45</v>
          </cell>
          <cell r="AX83">
            <v>10.45</v>
          </cell>
          <cell r="AZ83">
            <v>10.45</v>
          </cell>
        </row>
        <row r="84">
          <cell r="B84" t="str">
            <v>M614</v>
          </cell>
          <cell r="C84" t="str">
            <v>Tinta base res. acrilica emul. agua</v>
          </cell>
          <cell r="D84" t="str">
            <v>l</v>
          </cell>
          <cell r="F84">
            <v>15.2</v>
          </cell>
          <cell r="H84">
            <v>15.2</v>
          </cell>
          <cell r="J84">
            <v>15.2</v>
          </cell>
          <cell r="L84">
            <v>15.2</v>
          </cell>
          <cell r="N84">
            <v>15.2</v>
          </cell>
          <cell r="P84">
            <v>14.5161</v>
          </cell>
          <cell r="R84">
            <v>15.2</v>
          </cell>
          <cell r="T84">
            <v>15.2</v>
          </cell>
          <cell r="V84">
            <v>14.9033</v>
          </cell>
          <cell r="X84">
            <v>14.5161</v>
          </cell>
          <cell r="Z84">
            <v>15.2</v>
          </cell>
          <cell r="AB84">
            <v>14.52</v>
          </cell>
          <cell r="AD84">
            <v>15.2</v>
          </cell>
          <cell r="AF84">
            <v>15.2</v>
          </cell>
          <cell r="AH84">
            <v>16.555599999999998</v>
          </cell>
          <cell r="AJ84">
            <v>16.777799999999999</v>
          </cell>
          <cell r="AL84">
            <v>16.777799999999999</v>
          </cell>
          <cell r="AN84">
            <v>15.2</v>
          </cell>
          <cell r="AP84">
            <v>14.52</v>
          </cell>
          <cell r="AR84">
            <v>15.2</v>
          </cell>
          <cell r="AT84">
            <v>15.2</v>
          </cell>
          <cell r="AV84">
            <v>15.2</v>
          </cell>
          <cell r="AX84">
            <v>15.2</v>
          </cell>
          <cell r="AZ84">
            <v>15.2</v>
          </cell>
        </row>
        <row r="85">
          <cell r="B85" t="str">
            <v>M615</v>
          </cell>
          <cell r="C85" t="str">
            <v>Microesferas PRE-MIX</v>
          </cell>
          <cell r="D85" t="str">
            <v>kg</v>
          </cell>
          <cell r="F85">
            <v>5.57</v>
          </cell>
          <cell r="H85">
            <v>5.57</v>
          </cell>
          <cell r="J85">
            <v>5.57</v>
          </cell>
          <cell r="L85">
            <v>5.75</v>
          </cell>
          <cell r="N85">
            <v>5.57</v>
          </cell>
          <cell r="P85">
            <v>5.57</v>
          </cell>
          <cell r="R85">
            <v>5.57</v>
          </cell>
          <cell r="T85">
            <v>5.57</v>
          </cell>
          <cell r="V85">
            <v>5.57</v>
          </cell>
          <cell r="X85">
            <v>5.16</v>
          </cell>
          <cell r="Z85">
            <v>5.57</v>
          </cell>
          <cell r="AB85">
            <v>5.57</v>
          </cell>
          <cell r="AD85">
            <v>5.57</v>
          </cell>
          <cell r="AF85">
            <v>5.57</v>
          </cell>
          <cell r="AH85">
            <v>5.57</v>
          </cell>
          <cell r="AJ85">
            <v>5.2</v>
          </cell>
          <cell r="AL85">
            <v>5.2</v>
          </cell>
          <cell r="AN85">
            <v>5.57</v>
          </cell>
          <cell r="AP85">
            <v>5.57</v>
          </cell>
          <cell r="AR85">
            <v>5.57</v>
          </cell>
          <cell r="AT85">
            <v>5.57</v>
          </cell>
          <cell r="AV85">
            <v>5.57</v>
          </cell>
          <cell r="AX85">
            <v>5.57</v>
          </cell>
          <cell r="AZ85">
            <v>5.57</v>
          </cell>
        </row>
        <row r="86">
          <cell r="B86" t="str">
            <v>M616</v>
          </cell>
          <cell r="C86" t="str">
            <v>Microesferas DROP-ON</v>
          </cell>
          <cell r="D86" t="str">
            <v>kg</v>
          </cell>
          <cell r="F86">
            <v>5.57</v>
          </cell>
          <cell r="H86">
            <v>5.57</v>
          </cell>
          <cell r="J86">
            <v>5.57</v>
          </cell>
          <cell r="L86">
            <v>5.75</v>
          </cell>
          <cell r="N86">
            <v>5.57</v>
          </cell>
          <cell r="P86">
            <v>5.57</v>
          </cell>
          <cell r="R86">
            <v>5.57</v>
          </cell>
          <cell r="T86">
            <v>5.57</v>
          </cell>
          <cell r="V86">
            <v>5.57</v>
          </cell>
          <cell r="X86">
            <v>5.16</v>
          </cell>
          <cell r="Z86">
            <v>5.57</v>
          </cell>
          <cell r="AB86">
            <v>5.57</v>
          </cell>
          <cell r="AD86">
            <v>5.57</v>
          </cell>
          <cell r="AF86">
            <v>5.57</v>
          </cell>
          <cell r="AH86">
            <v>5.57</v>
          </cell>
          <cell r="AJ86">
            <v>5.2</v>
          </cell>
          <cell r="AL86">
            <v>5.2</v>
          </cell>
          <cell r="AN86">
            <v>5.57</v>
          </cell>
          <cell r="AP86">
            <v>5.57</v>
          </cell>
          <cell r="AR86">
            <v>5.57</v>
          </cell>
          <cell r="AT86">
            <v>5.57</v>
          </cell>
          <cell r="AV86">
            <v>5.57</v>
          </cell>
          <cell r="AX86">
            <v>5.57</v>
          </cell>
          <cell r="AZ86">
            <v>5.57</v>
          </cell>
        </row>
        <row r="87">
          <cell r="B87" t="str">
            <v>M617</v>
          </cell>
          <cell r="C87" t="str">
            <v>Massa termoplástica para extrusão</v>
          </cell>
          <cell r="D87" t="str">
            <v>kg</v>
          </cell>
          <cell r="F87">
            <v>6.93</v>
          </cell>
          <cell r="H87">
            <v>6.93</v>
          </cell>
          <cell r="J87">
            <v>6.93</v>
          </cell>
          <cell r="L87">
            <v>6.93</v>
          </cell>
          <cell r="N87">
            <v>6.93</v>
          </cell>
          <cell r="P87">
            <v>6.6992000000000003</v>
          </cell>
          <cell r="R87">
            <v>6.93</v>
          </cell>
          <cell r="T87">
            <v>6.93</v>
          </cell>
          <cell r="V87">
            <v>7.0979999999999999</v>
          </cell>
          <cell r="X87">
            <v>6.7</v>
          </cell>
          <cell r="Z87">
            <v>7.3579999999999997</v>
          </cell>
          <cell r="AB87">
            <v>6.7</v>
          </cell>
          <cell r="AD87">
            <v>6.93</v>
          </cell>
          <cell r="AF87">
            <v>6.93</v>
          </cell>
          <cell r="AH87">
            <v>6.93</v>
          </cell>
          <cell r="AJ87">
            <v>6.2</v>
          </cell>
          <cell r="AL87">
            <v>6.2</v>
          </cell>
          <cell r="AN87">
            <v>6.93</v>
          </cell>
          <cell r="AP87">
            <v>6.7</v>
          </cell>
          <cell r="AR87">
            <v>6.93</v>
          </cell>
          <cell r="AT87">
            <v>6.93</v>
          </cell>
          <cell r="AV87">
            <v>6.93</v>
          </cell>
          <cell r="AX87">
            <v>6.93</v>
          </cell>
          <cell r="AZ87">
            <v>6.93</v>
          </cell>
        </row>
        <row r="88">
          <cell r="B88" t="str">
            <v>M618</v>
          </cell>
          <cell r="C88" t="str">
            <v>Massa termoplástica para aspersão</v>
          </cell>
          <cell r="D88" t="str">
            <v>kg</v>
          </cell>
          <cell r="F88">
            <v>6.93</v>
          </cell>
          <cell r="H88">
            <v>6.93</v>
          </cell>
          <cell r="J88">
            <v>6.93</v>
          </cell>
          <cell r="L88">
            <v>6.93</v>
          </cell>
          <cell r="N88">
            <v>6.93</v>
          </cell>
          <cell r="P88">
            <v>6.8040000000000003</v>
          </cell>
          <cell r="R88">
            <v>6.93</v>
          </cell>
          <cell r="T88">
            <v>6.93</v>
          </cell>
          <cell r="V88">
            <v>6.8795999999999999</v>
          </cell>
          <cell r="X88">
            <v>6.81</v>
          </cell>
          <cell r="Z88">
            <v>7.3579999999999997</v>
          </cell>
          <cell r="AB88">
            <v>6.81</v>
          </cell>
          <cell r="AD88">
            <v>6.93</v>
          </cell>
          <cell r="AF88">
            <v>6.93</v>
          </cell>
          <cell r="AH88">
            <v>6.93</v>
          </cell>
          <cell r="AJ88">
            <v>6.2</v>
          </cell>
          <cell r="AL88">
            <v>6.2</v>
          </cell>
          <cell r="AN88">
            <v>6.93</v>
          </cell>
          <cell r="AP88">
            <v>6.81</v>
          </cell>
          <cell r="AR88">
            <v>6.93</v>
          </cell>
          <cell r="AT88">
            <v>6.93</v>
          </cell>
          <cell r="AV88">
            <v>6.93</v>
          </cell>
          <cell r="AX88">
            <v>6.93</v>
          </cell>
          <cell r="AZ88">
            <v>6.93</v>
          </cell>
        </row>
        <row r="89">
          <cell r="B89" t="str">
            <v>M619</v>
          </cell>
          <cell r="C89" t="str">
            <v>Cola poliester</v>
          </cell>
          <cell r="D89" t="str">
            <v>kg</v>
          </cell>
          <cell r="F89">
            <v>9</v>
          </cell>
          <cell r="H89">
            <v>9</v>
          </cell>
          <cell r="J89">
            <v>9</v>
          </cell>
          <cell r="L89">
            <v>9</v>
          </cell>
          <cell r="N89">
            <v>9</v>
          </cell>
          <cell r="P89">
            <v>9</v>
          </cell>
          <cell r="R89">
            <v>9</v>
          </cell>
          <cell r="T89">
            <v>9</v>
          </cell>
          <cell r="V89">
            <v>9</v>
          </cell>
          <cell r="X89">
            <v>9</v>
          </cell>
          <cell r="Z89">
            <v>9</v>
          </cell>
          <cell r="AB89">
            <v>9</v>
          </cell>
          <cell r="AD89">
            <v>9</v>
          </cell>
          <cell r="AF89">
            <v>9</v>
          </cell>
          <cell r="AH89">
            <v>9</v>
          </cell>
          <cell r="AJ89">
            <v>9</v>
          </cell>
          <cell r="AL89">
            <v>9</v>
          </cell>
          <cell r="AN89">
            <v>9</v>
          </cell>
          <cell r="AP89">
            <v>9</v>
          </cell>
          <cell r="AR89">
            <v>9</v>
          </cell>
          <cell r="AT89">
            <v>9</v>
          </cell>
          <cell r="AV89">
            <v>9</v>
          </cell>
          <cell r="AX89">
            <v>9</v>
          </cell>
          <cell r="AZ89">
            <v>9</v>
          </cell>
        </row>
        <row r="90">
          <cell r="B90" t="str">
            <v>M621</v>
          </cell>
          <cell r="C90" t="str">
            <v>Desmoldante</v>
          </cell>
          <cell r="D90" t="str">
            <v>l</v>
          </cell>
          <cell r="F90">
            <v>4.3284000000000002</v>
          </cell>
          <cell r="H90">
            <v>4.3284000000000002</v>
          </cell>
          <cell r="J90">
            <v>4.4000000000000004</v>
          </cell>
          <cell r="L90">
            <v>4.3284000000000002</v>
          </cell>
          <cell r="N90">
            <v>4.3284000000000002</v>
          </cell>
          <cell r="P90">
            <v>4.3284000000000002</v>
          </cell>
          <cell r="R90">
            <v>4.3284000000000002</v>
          </cell>
          <cell r="T90">
            <v>4.3284000000000002</v>
          </cell>
          <cell r="V90">
            <v>4.2275</v>
          </cell>
          <cell r="X90">
            <v>4.6071999999999997</v>
          </cell>
          <cell r="Z90">
            <v>4.3284000000000002</v>
          </cell>
          <cell r="AB90">
            <v>4.3284000000000002</v>
          </cell>
          <cell r="AD90">
            <v>4.3284000000000002</v>
          </cell>
          <cell r="AF90">
            <v>4.3284000000000002</v>
          </cell>
          <cell r="AH90">
            <v>4.3284000000000002</v>
          </cell>
          <cell r="AJ90">
            <v>4.3284000000000002</v>
          </cell>
          <cell r="AL90">
            <v>4.3284000000000002</v>
          </cell>
          <cell r="AN90">
            <v>4.3284000000000002</v>
          </cell>
          <cell r="AP90">
            <v>4.3284000000000002</v>
          </cell>
          <cell r="AR90">
            <v>4.3284000000000002</v>
          </cell>
          <cell r="AT90">
            <v>4.3284000000000002</v>
          </cell>
          <cell r="AV90">
            <v>4.3284000000000002</v>
          </cell>
          <cell r="AX90">
            <v>4.3284000000000002</v>
          </cell>
          <cell r="AZ90">
            <v>4.3284000000000002</v>
          </cell>
        </row>
        <row r="91">
          <cell r="B91" t="str">
            <v>M624</v>
          </cell>
          <cell r="C91" t="str">
            <v>Tinta para pré-marcação</v>
          </cell>
          <cell r="D91" t="str">
            <v>l</v>
          </cell>
          <cell r="F91">
            <v>12.08</v>
          </cell>
          <cell r="H91">
            <v>12.08</v>
          </cell>
          <cell r="J91">
            <v>11.277799999999999</v>
          </cell>
          <cell r="L91">
            <v>12.1389</v>
          </cell>
          <cell r="N91">
            <v>12.08</v>
          </cell>
          <cell r="P91">
            <v>12.08</v>
          </cell>
          <cell r="R91">
            <v>12.08</v>
          </cell>
          <cell r="T91">
            <v>12.08</v>
          </cell>
          <cell r="V91">
            <v>11.0717</v>
          </cell>
          <cell r="X91">
            <v>12.08</v>
          </cell>
          <cell r="Z91">
            <v>13.23</v>
          </cell>
          <cell r="AB91">
            <v>12.08</v>
          </cell>
          <cell r="AD91">
            <v>12.08</v>
          </cell>
          <cell r="AF91">
            <v>12.08</v>
          </cell>
          <cell r="AH91">
            <v>10.833299999999999</v>
          </cell>
          <cell r="AJ91">
            <v>12.21</v>
          </cell>
          <cell r="AL91">
            <v>12.21</v>
          </cell>
          <cell r="AN91">
            <v>12.08</v>
          </cell>
          <cell r="AP91">
            <v>13</v>
          </cell>
          <cell r="AR91">
            <v>12.08</v>
          </cell>
          <cell r="AT91">
            <v>12.08</v>
          </cell>
          <cell r="AV91">
            <v>12.08</v>
          </cell>
          <cell r="AX91">
            <v>12.08</v>
          </cell>
          <cell r="AZ91">
            <v>12.08</v>
          </cell>
        </row>
        <row r="92">
          <cell r="B92" t="str">
            <v>M630</v>
          </cell>
          <cell r="C92" t="str">
            <v>Termoplástico pré-formado</v>
          </cell>
          <cell r="D92" t="str">
            <v>m2</v>
          </cell>
          <cell r="F92">
            <v>80</v>
          </cell>
          <cell r="H92">
            <v>80</v>
          </cell>
          <cell r="J92">
            <v>78</v>
          </cell>
          <cell r="L92">
            <v>80</v>
          </cell>
          <cell r="N92">
            <v>80</v>
          </cell>
          <cell r="P92">
            <v>80</v>
          </cell>
          <cell r="R92">
            <v>80</v>
          </cell>
          <cell r="T92">
            <v>80</v>
          </cell>
          <cell r="V92">
            <v>80</v>
          </cell>
          <cell r="X92">
            <v>80</v>
          </cell>
          <cell r="Z92">
            <v>80</v>
          </cell>
          <cell r="AB92">
            <v>80</v>
          </cell>
          <cell r="AD92">
            <v>80</v>
          </cell>
          <cell r="AF92">
            <v>80</v>
          </cell>
          <cell r="AH92">
            <v>80</v>
          </cell>
          <cell r="AJ92">
            <v>69.5</v>
          </cell>
          <cell r="AL92">
            <v>69.5</v>
          </cell>
          <cell r="AN92">
            <v>80</v>
          </cell>
          <cell r="AP92">
            <v>78</v>
          </cell>
          <cell r="AR92">
            <v>80</v>
          </cell>
          <cell r="AT92">
            <v>80</v>
          </cell>
          <cell r="AV92">
            <v>80</v>
          </cell>
          <cell r="AX92">
            <v>80</v>
          </cell>
          <cell r="AZ92">
            <v>80</v>
          </cell>
        </row>
        <row r="93">
          <cell r="B93" t="str">
            <v>M704</v>
          </cell>
          <cell r="C93" t="str">
            <v>Areia lavada</v>
          </cell>
          <cell r="D93" t="str">
            <v>m3</v>
          </cell>
          <cell r="F93">
            <v>45</v>
          </cell>
          <cell r="H93">
            <v>40</v>
          </cell>
          <cell r="J93">
            <v>46</v>
          </cell>
          <cell r="L93">
            <v>23</v>
          </cell>
          <cell r="N93">
            <v>38</v>
          </cell>
          <cell r="P93">
            <v>18.2</v>
          </cell>
          <cell r="R93">
            <v>50</v>
          </cell>
          <cell r="T93">
            <v>40</v>
          </cell>
          <cell r="V93">
            <v>36</v>
          </cell>
          <cell r="X93">
            <v>50</v>
          </cell>
          <cell r="Z93">
            <v>25</v>
          </cell>
          <cell r="AB93">
            <v>35</v>
          </cell>
          <cell r="AD93">
            <v>36</v>
          </cell>
          <cell r="AF93">
            <v>35</v>
          </cell>
          <cell r="AH93">
            <v>28</v>
          </cell>
          <cell r="AJ93">
            <v>70</v>
          </cell>
          <cell r="AL93">
            <v>78</v>
          </cell>
          <cell r="AN93">
            <v>35</v>
          </cell>
          <cell r="AP93">
            <v>30</v>
          </cell>
          <cell r="AR93">
            <v>20</v>
          </cell>
          <cell r="AT93">
            <v>22</v>
          </cell>
          <cell r="AV93">
            <v>59.9</v>
          </cell>
          <cell r="AX93">
            <v>47.65</v>
          </cell>
          <cell r="AZ93">
            <v>73</v>
          </cell>
        </row>
        <row r="94">
          <cell r="B94" t="str">
            <v>M710</v>
          </cell>
          <cell r="C94" t="str">
            <v>Pedra de mão</v>
          </cell>
          <cell r="D94" t="str">
            <v>m3</v>
          </cell>
          <cell r="F94">
            <v>44.94</v>
          </cell>
          <cell r="H94">
            <v>47</v>
          </cell>
          <cell r="J94">
            <v>40</v>
          </cell>
          <cell r="L94">
            <v>27</v>
          </cell>
          <cell r="N94">
            <v>63</v>
          </cell>
          <cell r="P94">
            <v>56.1</v>
          </cell>
          <cell r="R94">
            <v>55</v>
          </cell>
          <cell r="T94">
            <v>45</v>
          </cell>
          <cell r="V94">
            <v>45</v>
          </cell>
          <cell r="X94">
            <v>30</v>
          </cell>
          <cell r="Z94">
            <v>49.6</v>
          </cell>
          <cell r="AB94">
            <v>45</v>
          </cell>
          <cell r="AD94">
            <v>38</v>
          </cell>
          <cell r="AF94">
            <v>140</v>
          </cell>
          <cell r="AH94">
            <v>125</v>
          </cell>
          <cell r="AJ94">
            <v>72</v>
          </cell>
          <cell r="AL94">
            <v>72</v>
          </cell>
          <cell r="AN94">
            <v>52.65</v>
          </cell>
          <cell r="AP94">
            <v>39</v>
          </cell>
          <cell r="AR94">
            <v>34.340000000000003</v>
          </cell>
          <cell r="AT94">
            <v>29.4</v>
          </cell>
          <cell r="AV94">
            <v>47.25</v>
          </cell>
          <cell r="AX94">
            <v>54.6</v>
          </cell>
          <cell r="AZ94">
            <v>55.5</v>
          </cell>
        </row>
        <row r="95">
          <cell r="B95" t="str">
            <v>M970</v>
          </cell>
          <cell r="C95" t="str">
            <v>Película refletiva lentes inclusas</v>
          </cell>
          <cell r="D95" t="str">
            <v>m2</v>
          </cell>
          <cell r="F95">
            <v>70.2</v>
          </cell>
          <cell r="H95">
            <v>70.2</v>
          </cell>
          <cell r="J95">
            <v>68.13</v>
          </cell>
          <cell r="L95">
            <v>78</v>
          </cell>
          <cell r="N95">
            <v>70.2</v>
          </cell>
          <cell r="P95">
            <v>70.2</v>
          </cell>
          <cell r="R95">
            <v>70.2</v>
          </cell>
          <cell r="T95">
            <v>70.2</v>
          </cell>
          <cell r="V95">
            <v>61.57</v>
          </cell>
          <cell r="X95">
            <v>70.2</v>
          </cell>
          <cell r="Z95">
            <v>70.2</v>
          </cell>
          <cell r="AB95">
            <v>70.2</v>
          </cell>
          <cell r="AD95">
            <v>70.2</v>
          </cell>
          <cell r="AF95">
            <v>70.2</v>
          </cell>
          <cell r="AH95">
            <v>72</v>
          </cell>
          <cell r="AJ95">
            <v>68.75</v>
          </cell>
          <cell r="AL95">
            <v>68.75</v>
          </cell>
          <cell r="AN95">
            <v>70.2</v>
          </cell>
          <cell r="AP95">
            <v>66</v>
          </cell>
          <cell r="AR95">
            <v>70.2</v>
          </cell>
          <cell r="AT95">
            <v>70.2</v>
          </cell>
          <cell r="AV95">
            <v>70.2</v>
          </cell>
          <cell r="AX95">
            <v>70.2</v>
          </cell>
          <cell r="AZ95">
            <v>70.2</v>
          </cell>
        </row>
        <row r="96">
          <cell r="B96" t="str">
            <v>M972</v>
          </cell>
          <cell r="C96" t="str">
            <v>Tacha refletiva monodirecional</v>
          </cell>
          <cell r="D96" t="str">
            <v>un</v>
          </cell>
          <cell r="F96">
            <v>5.9</v>
          </cell>
          <cell r="H96">
            <v>5.9</v>
          </cell>
          <cell r="J96">
            <v>6.5</v>
          </cell>
          <cell r="L96">
            <v>5.9</v>
          </cell>
          <cell r="N96">
            <v>5.9</v>
          </cell>
          <cell r="P96">
            <v>5.9</v>
          </cell>
          <cell r="R96">
            <v>5.9</v>
          </cell>
          <cell r="T96">
            <v>5.9</v>
          </cell>
          <cell r="V96">
            <v>5.26</v>
          </cell>
          <cell r="X96">
            <v>5.9</v>
          </cell>
          <cell r="Z96">
            <v>5.9</v>
          </cell>
          <cell r="AB96">
            <v>5.9</v>
          </cell>
          <cell r="AD96">
            <v>5.9</v>
          </cell>
          <cell r="AF96">
            <v>5.9</v>
          </cell>
          <cell r="AH96">
            <v>5.9</v>
          </cell>
          <cell r="AJ96">
            <v>5.4</v>
          </cell>
          <cell r="AL96">
            <v>5.4</v>
          </cell>
          <cell r="AN96">
            <v>5.9</v>
          </cell>
          <cell r="AP96">
            <v>5.8</v>
          </cell>
          <cell r="AR96">
            <v>5.9</v>
          </cell>
          <cell r="AT96">
            <v>5.9</v>
          </cell>
          <cell r="AV96">
            <v>5.9</v>
          </cell>
          <cell r="AX96">
            <v>5.9</v>
          </cell>
          <cell r="AZ96">
            <v>5.9</v>
          </cell>
        </row>
        <row r="97">
          <cell r="B97" t="str">
            <v>M973</v>
          </cell>
          <cell r="C97" t="str">
            <v>Tacha refletiva bidirecional</v>
          </cell>
          <cell r="D97" t="str">
            <v>un</v>
          </cell>
          <cell r="F97">
            <v>6.2</v>
          </cell>
          <cell r="H97">
            <v>6.2</v>
          </cell>
          <cell r="J97">
            <v>6.2</v>
          </cell>
          <cell r="L97">
            <v>6.2</v>
          </cell>
          <cell r="N97">
            <v>6.2</v>
          </cell>
          <cell r="P97">
            <v>6.2</v>
          </cell>
          <cell r="R97">
            <v>6.2</v>
          </cell>
          <cell r="T97">
            <v>6.2</v>
          </cell>
          <cell r="V97">
            <v>7.1</v>
          </cell>
          <cell r="X97">
            <v>6.2</v>
          </cell>
          <cell r="Z97">
            <v>6.2</v>
          </cell>
          <cell r="AB97">
            <v>6.2</v>
          </cell>
          <cell r="AD97">
            <v>6.2</v>
          </cell>
          <cell r="AF97">
            <v>6.2</v>
          </cell>
          <cell r="AH97">
            <v>6.2</v>
          </cell>
          <cell r="AJ97">
            <v>7.3</v>
          </cell>
          <cell r="AL97">
            <v>7.3</v>
          </cell>
          <cell r="AN97">
            <v>6.2</v>
          </cell>
          <cell r="AP97">
            <v>6.2</v>
          </cell>
          <cell r="AR97">
            <v>6.2</v>
          </cell>
          <cell r="AT97">
            <v>6.2</v>
          </cell>
          <cell r="AV97">
            <v>6.2</v>
          </cell>
          <cell r="AX97">
            <v>6.2</v>
          </cell>
          <cell r="AZ97">
            <v>6.2</v>
          </cell>
        </row>
        <row r="98">
          <cell r="B98" t="str">
            <v>M974</v>
          </cell>
          <cell r="C98" t="str">
            <v>Tachão refletivo monodirecional</v>
          </cell>
          <cell r="D98" t="str">
            <v>un</v>
          </cell>
          <cell r="F98">
            <v>14.2</v>
          </cell>
          <cell r="H98">
            <v>14.2</v>
          </cell>
          <cell r="J98">
            <v>14.2</v>
          </cell>
          <cell r="L98">
            <v>12.8</v>
          </cell>
          <cell r="N98">
            <v>14.2</v>
          </cell>
          <cell r="P98">
            <v>14.2</v>
          </cell>
          <cell r="R98">
            <v>14.2</v>
          </cell>
          <cell r="T98">
            <v>14.2</v>
          </cell>
          <cell r="V98">
            <v>14.2</v>
          </cell>
          <cell r="X98">
            <v>14.2</v>
          </cell>
          <cell r="Z98">
            <v>14.2</v>
          </cell>
          <cell r="AB98">
            <v>14.2</v>
          </cell>
          <cell r="AD98">
            <v>14.2</v>
          </cell>
          <cell r="AF98">
            <v>14.2</v>
          </cell>
          <cell r="AH98">
            <v>14.2</v>
          </cell>
          <cell r="AJ98">
            <v>14.2</v>
          </cell>
          <cell r="AL98">
            <v>14.2</v>
          </cell>
          <cell r="AN98">
            <v>14.2</v>
          </cell>
          <cell r="AP98">
            <v>14.2</v>
          </cell>
          <cell r="AR98">
            <v>14.2</v>
          </cell>
          <cell r="AT98">
            <v>14.2</v>
          </cell>
          <cell r="AV98">
            <v>14.2</v>
          </cell>
          <cell r="AX98">
            <v>14.2</v>
          </cell>
          <cell r="AZ98">
            <v>14.2</v>
          </cell>
        </row>
        <row r="99">
          <cell r="B99" t="str">
            <v>M975</v>
          </cell>
          <cell r="C99" t="str">
            <v>Tachão refletivo bidirecional</v>
          </cell>
          <cell r="D99" t="str">
            <v>un</v>
          </cell>
          <cell r="F99">
            <v>15.2</v>
          </cell>
          <cell r="H99">
            <v>15.2</v>
          </cell>
          <cell r="J99">
            <v>15.2</v>
          </cell>
          <cell r="L99">
            <v>16</v>
          </cell>
          <cell r="N99">
            <v>15.2</v>
          </cell>
          <cell r="P99">
            <v>15.2</v>
          </cell>
          <cell r="R99">
            <v>15.2</v>
          </cell>
          <cell r="T99">
            <v>15.2</v>
          </cell>
          <cell r="V99">
            <v>15.2</v>
          </cell>
          <cell r="X99">
            <v>15.2</v>
          </cell>
          <cell r="Z99">
            <v>15.2</v>
          </cell>
          <cell r="AB99">
            <v>15.2</v>
          </cell>
          <cell r="AD99">
            <v>15.2</v>
          </cell>
          <cell r="AF99">
            <v>15.2</v>
          </cell>
          <cell r="AH99">
            <v>15.2</v>
          </cell>
          <cell r="AJ99">
            <v>15.2</v>
          </cell>
          <cell r="AL99">
            <v>15.2</v>
          </cell>
          <cell r="AN99">
            <v>15.2</v>
          </cell>
          <cell r="AP99">
            <v>15.5</v>
          </cell>
          <cell r="AR99">
            <v>15.2</v>
          </cell>
          <cell r="AT99">
            <v>15.2</v>
          </cell>
          <cell r="AV99">
            <v>15.2</v>
          </cell>
          <cell r="AX99">
            <v>15.2</v>
          </cell>
          <cell r="AZ99">
            <v>15.2</v>
          </cell>
        </row>
        <row r="101">
          <cell r="B101" t="str">
            <v>M1100</v>
          </cell>
          <cell r="C101" t="str">
            <v>Massa Termoplástica para alto relevo por extrusão mecanica</v>
          </cell>
          <cell r="D101" t="str">
            <v>kg</v>
          </cell>
          <cell r="F101">
            <v>5.99</v>
          </cell>
          <cell r="H101">
            <v>5.99</v>
          </cell>
          <cell r="J101">
            <v>5.99</v>
          </cell>
          <cell r="L101">
            <v>5.99</v>
          </cell>
          <cell r="N101">
            <v>5.99</v>
          </cell>
          <cell r="P101">
            <v>5.79</v>
          </cell>
          <cell r="R101">
            <v>5.99</v>
          </cell>
          <cell r="T101">
            <v>5.99</v>
          </cell>
          <cell r="V101">
            <v>6.14</v>
          </cell>
          <cell r="X101">
            <v>5.79</v>
          </cell>
          <cell r="Z101">
            <v>6.36</v>
          </cell>
          <cell r="AB101">
            <v>5.79</v>
          </cell>
          <cell r="AD101">
            <v>5.99</v>
          </cell>
          <cell r="AF101">
            <v>5.99</v>
          </cell>
          <cell r="AH101">
            <v>5.99</v>
          </cell>
          <cell r="AJ101">
            <v>5.36</v>
          </cell>
          <cell r="AL101">
            <v>5.36</v>
          </cell>
          <cell r="AN101">
            <v>5.99</v>
          </cell>
          <cell r="AP101">
            <v>5.79</v>
          </cell>
          <cell r="AR101">
            <v>5.99</v>
          </cell>
          <cell r="AT101">
            <v>5.99</v>
          </cell>
          <cell r="AV101">
            <v>5.99</v>
          </cell>
          <cell r="AX101">
            <v>5.99</v>
          </cell>
          <cell r="AZ101">
            <v>5.99</v>
          </cell>
        </row>
        <row r="102">
          <cell r="B102" t="str">
            <v>M1101</v>
          </cell>
          <cell r="C102" t="str">
            <v>Perfil metálico tipo "C" e módulo de fixação</v>
          </cell>
          <cell r="D102" t="str">
            <v>kg</v>
          </cell>
          <cell r="F102">
            <v>9.82</v>
          </cell>
          <cell r="H102">
            <v>9.82</v>
          </cell>
          <cell r="J102">
            <v>10.210000000000001</v>
          </cell>
          <cell r="L102">
            <v>9.82</v>
          </cell>
          <cell r="N102">
            <v>9.82</v>
          </cell>
          <cell r="P102">
            <v>10.85</v>
          </cell>
          <cell r="R102">
            <v>9.82</v>
          </cell>
          <cell r="T102">
            <v>9.82</v>
          </cell>
          <cell r="V102">
            <v>9.17</v>
          </cell>
          <cell r="X102">
            <v>9.82</v>
          </cell>
          <cell r="Z102">
            <v>9.82</v>
          </cell>
          <cell r="AB102">
            <v>9.82</v>
          </cell>
          <cell r="AD102">
            <v>9.82</v>
          </cell>
          <cell r="AF102">
            <v>9.82</v>
          </cell>
          <cell r="AH102">
            <v>9.82</v>
          </cell>
          <cell r="AJ102">
            <v>9.82</v>
          </cell>
          <cell r="AL102">
            <v>9.82</v>
          </cell>
          <cell r="AN102">
            <v>9.82</v>
          </cell>
          <cell r="AP102">
            <v>10.85</v>
          </cell>
          <cell r="AR102">
            <v>9.82</v>
          </cell>
          <cell r="AT102">
            <v>9.82</v>
          </cell>
          <cell r="AV102">
            <v>9.82</v>
          </cell>
          <cell r="AX102">
            <v>9.82</v>
          </cell>
          <cell r="AZ102">
            <v>9.82</v>
          </cell>
        </row>
        <row r="103">
          <cell r="B103" t="str">
            <v>M1102</v>
          </cell>
          <cell r="C103" t="str">
            <v xml:space="preserve">Tacha refletiva monodirecional tipo III </v>
          </cell>
          <cell r="D103" t="str">
            <v>und</v>
          </cell>
          <cell r="F103">
            <v>13.66</v>
          </cell>
          <cell r="H103">
            <v>13.66</v>
          </cell>
          <cell r="J103">
            <v>15.05</v>
          </cell>
          <cell r="L103">
            <v>13.66</v>
          </cell>
          <cell r="N103">
            <v>13.66</v>
          </cell>
          <cell r="P103">
            <v>13.66</v>
          </cell>
          <cell r="R103">
            <v>13.66</v>
          </cell>
          <cell r="T103">
            <v>13.66</v>
          </cell>
          <cell r="V103">
            <v>12.18</v>
          </cell>
          <cell r="X103">
            <v>13.66</v>
          </cell>
          <cell r="Z103">
            <v>13.66</v>
          </cell>
          <cell r="AB103">
            <v>13.66</v>
          </cell>
          <cell r="AD103">
            <v>13.66</v>
          </cell>
          <cell r="AF103">
            <v>13.66</v>
          </cell>
          <cell r="AH103">
            <v>13.66</v>
          </cell>
          <cell r="AJ103">
            <v>12.5</v>
          </cell>
          <cell r="AL103">
            <v>12.5</v>
          </cell>
          <cell r="AN103">
            <v>13.66</v>
          </cell>
          <cell r="AP103">
            <v>13.43</v>
          </cell>
          <cell r="AR103">
            <v>13.66</v>
          </cell>
          <cell r="AT103">
            <v>13.66</v>
          </cell>
          <cell r="AV103">
            <v>13.66</v>
          </cell>
          <cell r="AX103">
            <v>13.66</v>
          </cell>
          <cell r="AZ103">
            <v>13.66</v>
          </cell>
        </row>
        <row r="104">
          <cell r="B104" t="str">
            <v>M1103</v>
          </cell>
          <cell r="C104" t="str">
            <v xml:space="preserve">Tacha refletiva bidirecional tipo III </v>
          </cell>
          <cell r="D104" t="str">
            <v>und</v>
          </cell>
          <cell r="F104">
            <v>17.670000000000002</v>
          </cell>
          <cell r="H104">
            <v>17.670000000000002</v>
          </cell>
          <cell r="J104">
            <v>19.47</v>
          </cell>
          <cell r="L104">
            <v>17.670000000000002</v>
          </cell>
          <cell r="N104">
            <v>17.670000000000002</v>
          </cell>
          <cell r="P104">
            <v>17.670000000000002</v>
          </cell>
          <cell r="R104">
            <v>17.670000000000002</v>
          </cell>
          <cell r="T104">
            <v>17.670000000000002</v>
          </cell>
          <cell r="V104">
            <v>15.75</v>
          </cell>
          <cell r="X104">
            <v>17.670000000000002</v>
          </cell>
          <cell r="Z104">
            <v>17.670000000000002</v>
          </cell>
          <cell r="AB104">
            <v>17.670000000000002</v>
          </cell>
          <cell r="AD104">
            <v>17.670000000000002</v>
          </cell>
          <cell r="AF104">
            <v>17.670000000000002</v>
          </cell>
          <cell r="AH104">
            <v>17.670000000000002</v>
          </cell>
          <cell r="AJ104">
            <v>16.170000000000002</v>
          </cell>
          <cell r="AL104">
            <v>16.170000000000002</v>
          </cell>
          <cell r="AN104">
            <v>17.670000000000002</v>
          </cell>
          <cell r="AP104">
            <v>17.37</v>
          </cell>
          <cell r="AR104">
            <v>17.670000000000002</v>
          </cell>
          <cell r="AT104">
            <v>17.670000000000002</v>
          </cell>
          <cell r="AV104">
            <v>17.670000000000002</v>
          </cell>
          <cell r="AX104">
            <v>17.670000000000002</v>
          </cell>
          <cell r="AZ104">
            <v>17.670000000000002</v>
          </cell>
        </row>
        <row r="105">
          <cell r="B105" t="str">
            <v>M1104</v>
          </cell>
          <cell r="C105" t="str">
            <v>Tacha Metálica Monodirecional com 1 pino, c/elemento refletivo substuível</v>
          </cell>
          <cell r="D105" t="str">
            <v>und</v>
          </cell>
          <cell r="F105">
            <v>12.64</v>
          </cell>
          <cell r="H105">
            <v>12.64</v>
          </cell>
          <cell r="J105">
            <v>13.93</v>
          </cell>
          <cell r="L105">
            <v>12.64</v>
          </cell>
          <cell r="N105">
            <v>12.64</v>
          </cell>
          <cell r="P105">
            <v>12.64</v>
          </cell>
          <cell r="R105">
            <v>12.64</v>
          </cell>
          <cell r="T105">
            <v>12.64</v>
          </cell>
          <cell r="V105">
            <v>11.27</v>
          </cell>
          <cell r="X105">
            <v>12.64</v>
          </cell>
          <cell r="Z105">
            <v>12.64</v>
          </cell>
          <cell r="AB105">
            <v>12.64</v>
          </cell>
          <cell r="AD105">
            <v>12.64</v>
          </cell>
          <cell r="AF105">
            <v>12.64</v>
          </cell>
          <cell r="AH105">
            <v>12.64</v>
          </cell>
          <cell r="AJ105">
            <v>11.57</v>
          </cell>
          <cell r="AL105">
            <v>11.57</v>
          </cell>
          <cell r="AN105">
            <v>12.64</v>
          </cell>
          <cell r="AP105">
            <v>12.43</v>
          </cell>
          <cell r="AR105">
            <v>12.64</v>
          </cell>
          <cell r="AT105">
            <v>12.64</v>
          </cell>
          <cell r="AV105">
            <v>12.64</v>
          </cell>
          <cell r="AX105">
            <v>12.64</v>
          </cell>
          <cell r="AZ105">
            <v>12.64</v>
          </cell>
        </row>
        <row r="106">
          <cell r="B106" t="str">
            <v>M1105</v>
          </cell>
          <cell r="C106" t="str">
            <v>Tacha Metálica Monodirecional com 2 pinos, c/elemento refletivo substuível</v>
          </cell>
          <cell r="D106" t="str">
            <v>und</v>
          </cell>
          <cell r="F106">
            <v>13.19</v>
          </cell>
          <cell r="H106">
            <v>13.19</v>
          </cell>
          <cell r="J106">
            <v>14.53</v>
          </cell>
          <cell r="L106">
            <v>13.19</v>
          </cell>
          <cell r="N106">
            <v>13.19</v>
          </cell>
          <cell r="P106">
            <v>13.19</v>
          </cell>
          <cell r="R106">
            <v>13.19</v>
          </cell>
          <cell r="T106">
            <v>13.19</v>
          </cell>
          <cell r="V106">
            <v>11.76</v>
          </cell>
          <cell r="X106">
            <v>13.19</v>
          </cell>
          <cell r="Z106">
            <v>13.19</v>
          </cell>
          <cell r="AB106">
            <v>13.19</v>
          </cell>
          <cell r="AD106">
            <v>13.19</v>
          </cell>
          <cell r="AF106">
            <v>13.19</v>
          </cell>
          <cell r="AH106">
            <v>13.19</v>
          </cell>
          <cell r="AJ106">
            <v>12.07</v>
          </cell>
          <cell r="AL106">
            <v>12.07</v>
          </cell>
          <cell r="AN106">
            <v>13.19</v>
          </cell>
          <cell r="AP106">
            <v>12.97</v>
          </cell>
          <cell r="AR106">
            <v>13.19</v>
          </cell>
          <cell r="AT106">
            <v>13.19</v>
          </cell>
          <cell r="AV106">
            <v>13.19</v>
          </cell>
          <cell r="AX106">
            <v>13.19</v>
          </cell>
          <cell r="AZ106">
            <v>13.19</v>
          </cell>
        </row>
        <row r="107">
          <cell r="B107" t="str">
            <v>M1106</v>
          </cell>
          <cell r="C107" t="str">
            <v>Tacha Metálica Bidirecional com 1 pino, c/elemento refletivo substuível</v>
          </cell>
          <cell r="D107" t="str">
            <v>und</v>
          </cell>
          <cell r="F107">
            <v>15.95</v>
          </cell>
          <cell r="H107">
            <v>15.95</v>
          </cell>
          <cell r="J107">
            <v>17.57</v>
          </cell>
          <cell r="L107">
            <v>15.95</v>
          </cell>
          <cell r="N107">
            <v>15.95</v>
          </cell>
          <cell r="P107">
            <v>15.95</v>
          </cell>
          <cell r="R107">
            <v>15.95</v>
          </cell>
          <cell r="T107">
            <v>15.95</v>
          </cell>
          <cell r="V107">
            <v>14.22</v>
          </cell>
          <cell r="X107">
            <v>15.95</v>
          </cell>
          <cell r="Z107">
            <v>15.95</v>
          </cell>
          <cell r="AB107">
            <v>15.95</v>
          </cell>
          <cell r="AD107">
            <v>15.95</v>
          </cell>
          <cell r="AF107">
            <v>15.95</v>
          </cell>
          <cell r="AH107">
            <v>15.95</v>
          </cell>
          <cell r="AJ107">
            <v>14.6</v>
          </cell>
          <cell r="AL107">
            <v>14.6</v>
          </cell>
          <cell r="AN107">
            <v>15.95</v>
          </cell>
          <cell r="AP107">
            <v>15.68</v>
          </cell>
          <cell r="AR107">
            <v>15.95</v>
          </cell>
          <cell r="AT107">
            <v>15.95</v>
          </cell>
          <cell r="AV107">
            <v>15.95</v>
          </cell>
          <cell r="AX107">
            <v>15.95</v>
          </cell>
          <cell r="AZ107">
            <v>15.95</v>
          </cell>
        </row>
        <row r="108">
          <cell r="B108" t="str">
            <v>M1107</v>
          </cell>
          <cell r="C108" t="str">
            <v>Tacha Metálica Bidirecional com 2 pinos, c/elemento refletivo substuível</v>
          </cell>
          <cell r="D108" t="str">
            <v>und</v>
          </cell>
          <cell r="F108">
            <v>16.5</v>
          </cell>
          <cell r="H108">
            <v>16.5</v>
          </cell>
          <cell r="J108">
            <v>18.18</v>
          </cell>
          <cell r="L108">
            <v>16.5</v>
          </cell>
          <cell r="N108">
            <v>16.5</v>
          </cell>
          <cell r="P108">
            <v>16.5</v>
          </cell>
          <cell r="R108">
            <v>16.5</v>
          </cell>
          <cell r="T108">
            <v>16.5</v>
          </cell>
          <cell r="V108">
            <v>14.71</v>
          </cell>
          <cell r="X108">
            <v>16.5</v>
          </cell>
          <cell r="Z108">
            <v>16.5</v>
          </cell>
          <cell r="AB108">
            <v>16.5</v>
          </cell>
          <cell r="AD108">
            <v>16.5</v>
          </cell>
          <cell r="AF108">
            <v>16.5</v>
          </cell>
          <cell r="AH108">
            <v>16.5</v>
          </cell>
          <cell r="AJ108">
            <v>15.1</v>
          </cell>
          <cell r="AL108">
            <v>15.1</v>
          </cell>
          <cell r="AN108">
            <v>16.5</v>
          </cell>
          <cell r="AP108">
            <v>16.22</v>
          </cell>
          <cell r="AR108">
            <v>16.5</v>
          </cell>
          <cell r="AT108">
            <v>16.5</v>
          </cell>
          <cell r="AV108">
            <v>16.5</v>
          </cell>
          <cell r="AX108">
            <v>16.5</v>
          </cell>
          <cell r="AZ108">
            <v>16.5</v>
          </cell>
        </row>
        <row r="109">
          <cell r="B109" t="str">
            <v>M1108</v>
          </cell>
          <cell r="C109" t="str">
            <v>Refletivo substituível para tacha metálica com primer</v>
          </cell>
          <cell r="D109" t="str">
            <v>und</v>
          </cell>
          <cell r="F109">
            <v>3.49</v>
          </cell>
          <cell r="H109">
            <v>3.49</v>
          </cell>
          <cell r="J109">
            <v>3.39</v>
          </cell>
          <cell r="L109">
            <v>3.88</v>
          </cell>
          <cell r="N109">
            <v>3.49</v>
          </cell>
          <cell r="P109">
            <v>3.49</v>
          </cell>
          <cell r="R109">
            <v>3.49</v>
          </cell>
          <cell r="T109">
            <v>3.49</v>
          </cell>
          <cell r="V109">
            <v>3.06</v>
          </cell>
          <cell r="X109">
            <v>3.49</v>
          </cell>
          <cell r="Z109">
            <v>3.49</v>
          </cell>
          <cell r="AB109">
            <v>3.49</v>
          </cell>
          <cell r="AD109">
            <v>3.49</v>
          </cell>
          <cell r="AF109">
            <v>3.49</v>
          </cell>
          <cell r="AH109">
            <v>3.58</v>
          </cell>
          <cell r="AJ109">
            <v>3.42</v>
          </cell>
          <cell r="AL109">
            <v>3.42</v>
          </cell>
          <cell r="AN109">
            <v>3.49</v>
          </cell>
          <cell r="AP109">
            <v>3.28</v>
          </cell>
          <cell r="AR109">
            <v>3.49</v>
          </cell>
          <cell r="AT109">
            <v>3.49</v>
          </cell>
          <cell r="AV109">
            <v>3.49</v>
          </cell>
          <cell r="AX109">
            <v>3.49</v>
          </cell>
          <cell r="AZ109">
            <v>3.49</v>
          </cell>
        </row>
        <row r="110">
          <cell r="B110" t="str">
            <v>M1109</v>
          </cell>
          <cell r="C110" t="str">
            <v>Película refletiva Tipo I-A</v>
          </cell>
          <cell r="D110" t="str">
            <v>m2</v>
          </cell>
          <cell r="F110">
            <v>56.72</v>
          </cell>
          <cell r="H110">
            <v>56.72</v>
          </cell>
          <cell r="J110">
            <v>55.05</v>
          </cell>
          <cell r="L110">
            <v>63.02</v>
          </cell>
          <cell r="N110">
            <v>56.72</v>
          </cell>
          <cell r="P110">
            <v>56.72</v>
          </cell>
          <cell r="R110">
            <v>56.72</v>
          </cell>
          <cell r="T110">
            <v>56.72</v>
          </cell>
          <cell r="V110">
            <v>49.75</v>
          </cell>
          <cell r="X110">
            <v>56.72</v>
          </cell>
          <cell r="Z110">
            <v>56.72</v>
          </cell>
          <cell r="AB110">
            <v>56.72</v>
          </cell>
          <cell r="AD110">
            <v>56.72</v>
          </cell>
          <cell r="AF110">
            <v>56.72</v>
          </cell>
          <cell r="AH110">
            <v>58.17</v>
          </cell>
          <cell r="AJ110">
            <v>55.55</v>
          </cell>
          <cell r="AL110">
            <v>55.55</v>
          </cell>
          <cell r="AN110">
            <v>56.72</v>
          </cell>
          <cell r="AP110">
            <v>53.33</v>
          </cell>
          <cell r="AR110">
            <v>56.72</v>
          </cell>
          <cell r="AT110">
            <v>56.72</v>
          </cell>
          <cell r="AV110">
            <v>56.72</v>
          </cell>
          <cell r="AX110">
            <v>56.72</v>
          </cell>
          <cell r="AZ110">
            <v>56.72</v>
          </cell>
        </row>
        <row r="111">
          <cell r="B111" t="str">
            <v>M1110</v>
          </cell>
          <cell r="C111" t="str">
            <v xml:space="preserve">Película refletiva Tipo III </v>
          </cell>
          <cell r="D111" t="str">
            <v>m2</v>
          </cell>
          <cell r="F111">
            <v>115.79</v>
          </cell>
          <cell r="H111">
            <v>115.79</v>
          </cell>
          <cell r="J111">
            <v>112.38</v>
          </cell>
          <cell r="L111">
            <v>128.66</v>
          </cell>
          <cell r="N111">
            <v>115.79</v>
          </cell>
          <cell r="P111">
            <v>115.79</v>
          </cell>
          <cell r="R111">
            <v>115.79</v>
          </cell>
          <cell r="T111">
            <v>115.79</v>
          </cell>
          <cell r="V111">
            <v>101.56</v>
          </cell>
          <cell r="X111">
            <v>115.79</v>
          </cell>
          <cell r="Z111">
            <v>115.79</v>
          </cell>
          <cell r="AB111">
            <v>115.79</v>
          </cell>
          <cell r="AD111">
            <v>115.79</v>
          </cell>
          <cell r="AF111">
            <v>115.79</v>
          </cell>
          <cell r="AH111">
            <v>118.76</v>
          </cell>
          <cell r="AJ111">
            <v>113.4</v>
          </cell>
          <cell r="AL111">
            <v>113.4</v>
          </cell>
          <cell r="AN111">
            <v>115.79</v>
          </cell>
          <cell r="AP111">
            <v>108.86</v>
          </cell>
          <cell r="AR111">
            <v>115.79</v>
          </cell>
          <cell r="AT111">
            <v>115.79</v>
          </cell>
          <cell r="AV111">
            <v>115.79</v>
          </cell>
          <cell r="AX111">
            <v>115.79</v>
          </cell>
          <cell r="AZ111">
            <v>115.79</v>
          </cell>
        </row>
        <row r="112">
          <cell r="B112" t="str">
            <v>M1111</v>
          </cell>
          <cell r="C112" t="str">
            <v xml:space="preserve">Película refletiva Tipo X </v>
          </cell>
          <cell r="D112" t="str">
            <v>m2</v>
          </cell>
          <cell r="F112">
            <v>171.19</v>
          </cell>
          <cell r="H112">
            <v>171.19</v>
          </cell>
          <cell r="J112">
            <v>166.14</v>
          </cell>
          <cell r="L112">
            <v>190.21</v>
          </cell>
          <cell r="N112">
            <v>171.19</v>
          </cell>
          <cell r="P112">
            <v>171.19</v>
          </cell>
          <cell r="R112">
            <v>171.19</v>
          </cell>
          <cell r="T112">
            <v>171.19</v>
          </cell>
          <cell r="V112">
            <v>150.13999999999999</v>
          </cell>
          <cell r="X112">
            <v>171.19</v>
          </cell>
          <cell r="Z112">
            <v>171.19</v>
          </cell>
          <cell r="AB112">
            <v>171.19</v>
          </cell>
          <cell r="AD112">
            <v>171.19</v>
          </cell>
          <cell r="AF112">
            <v>171.19</v>
          </cell>
          <cell r="AH112">
            <v>175.58</v>
          </cell>
          <cell r="AJ112">
            <v>167.65</v>
          </cell>
          <cell r="AL112">
            <v>167.65</v>
          </cell>
          <cell r="AN112">
            <v>171.19</v>
          </cell>
          <cell r="AP112">
            <v>160.94999999999999</v>
          </cell>
          <cell r="AR112">
            <v>171.19</v>
          </cell>
          <cell r="AT112">
            <v>171.19</v>
          </cell>
          <cell r="AV112">
            <v>171.19</v>
          </cell>
          <cell r="AX112">
            <v>171.19</v>
          </cell>
          <cell r="AZ112">
            <v>171.19</v>
          </cell>
        </row>
        <row r="113">
          <cell r="B113" t="str">
            <v>M1112</v>
          </cell>
          <cell r="C113" t="str">
            <v>Chapa de Alumínio composto 3,0mm</v>
          </cell>
          <cell r="D113" t="str">
            <v>m2</v>
          </cell>
          <cell r="F113">
            <v>88</v>
          </cell>
          <cell r="H113">
            <v>88</v>
          </cell>
          <cell r="J113">
            <v>88</v>
          </cell>
          <cell r="L113">
            <v>88</v>
          </cell>
          <cell r="N113">
            <v>88</v>
          </cell>
          <cell r="P113">
            <v>88</v>
          </cell>
          <cell r="R113">
            <v>88</v>
          </cell>
          <cell r="T113">
            <v>88</v>
          </cell>
          <cell r="V113">
            <v>88</v>
          </cell>
          <cell r="X113">
            <v>88</v>
          </cell>
          <cell r="Z113">
            <v>88</v>
          </cell>
          <cell r="AB113">
            <v>88</v>
          </cell>
          <cell r="AD113">
            <v>88</v>
          </cell>
          <cell r="AF113">
            <v>88</v>
          </cell>
          <cell r="AH113">
            <v>88</v>
          </cell>
          <cell r="AJ113">
            <v>78.400000000000006</v>
          </cell>
          <cell r="AL113">
            <v>78.400000000000006</v>
          </cell>
          <cell r="AN113">
            <v>88</v>
          </cell>
          <cell r="AP113">
            <v>88</v>
          </cell>
          <cell r="AR113">
            <v>88</v>
          </cell>
          <cell r="AT113">
            <v>88</v>
          </cell>
          <cell r="AV113">
            <v>88</v>
          </cell>
          <cell r="AX113">
            <v>88</v>
          </cell>
          <cell r="AZ113">
            <v>88</v>
          </cell>
        </row>
        <row r="114">
          <cell r="B114" t="str">
            <v>M1113</v>
          </cell>
          <cell r="C114" t="str">
            <v>Chapa de Poliester reforçada Fibra de Vidro</v>
          </cell>
          <cell r="D114" t="str">
            <v>m2</v>
          </cell>
          <cell r="F114">
            <v>80.14</v>
          </cell>
          <cell r="H114">
            <v>80.14</v>
          </cell>
          <cell r="J114">
            <v>80.14</v>
          </cell>
          <cell r="L114">
            <v>80.14</v>
          </cell>
          <cell r="N114">
            <v>80.14</v>
          </cell>
          <cell r="P114">
            <v>80.14</v>
          </cell>
          <cell r="R114">
            <v>80.14</v>
          </cell>
          <cell r="T114">
            <v>80.14</v>
          </cell>
          <cell r="V114">
            <v>80.14</v>
          </cell>
          <cell r="X114">
            <v>80.14</v>
          </cell>
          <cell r="Z114">
            <v>80.14</v>
          </cell>
          <cell r="AB114">
            <v>80.14</v>
          </cell>
          <cell r="AD114">
            <v>80.14</v>
          </cell>
          <cell r="AF114">
            <v>80.14</v>
          </cell>
          <cell r="AH114">
            <v>80.14</v>
          </cell>
          <cell r="AJ114">
            <v>71.400000000000006</v>
          </cell>
          <cell r="AL114">
            <v>71.400000000000006</v>
          </cell>
          <cell r="AN114">
            <v>80.14</v>
          </cell>
          <cell r="AP114">
            <v>80.14</v>
          </cell>
          <cell r="AR114">
            <v>80.14</v>
          </cell>
          <cell r="AT114">
            <v>80.14</v>
          </cell>
          <cell r="AV114">
            <v>80.14</v>
          </cell>
          <cell r="AX114">
            <v>80.14</v>
          </cell>
          <cell r="AZ114">
            <v>80.14</v>
          </cell>
        </row>
        <row r="115">
          <cell r="B115" t="str">
            <v>M1114</v>
          </cell>
          <cell r="C115" t="str">
            <v>Painel de delineamento em chapa fina metálica corrugada com película tipo "X"</v>
          </cell>
          <cell r="D115" t="str">
            <v>und</v>
          </cell>
          <cell r="F115">
            <v>32.75</v>
          </cell>
          <cell r="H115">
            <v>32.75</v>
          </cell>
          <cell r="J115">
            <v>31.78</v>
          </cell>
          <cell r="L115">
            <v>36.39</v>
          </cell>
          <cell r="N115">
            <v>32.75</v>
          </cell>
          <cell r="P115">
            <v>32.75</v>
          </cell>
          <cell r="R115">
            <v>32.75</v>
          </cell>
          <cell r="T115">
            <v>32.75</v>
          </cell>
          <cell r="V115">
            <v>28.72</v>
          </cell>
          <cell r="X115">
            <v>32.75</v>
          </cell>
          <cell r="Z115">
            <v>32.75</v>
          </cell>
          <cell r="AB115">
            <v>32.75</v>
          </cell>
          <cell r="AD115">
            <v>32.75</v>
          </cell>
          <cell r="AF115">
            <v>32.75</v>
          </cell>
          <cell r="AH115">
            <v>33.590000000000003</v>
          </cell>
          <cell r="AJ115">
            <v>32.07</v>
          </cell>
          <cell r="AL115">
            <v>32.07</v>
          </cell>
          <cell r="AN115">
            <v>32.75</v>
          </cell>
          <cell r="AP115">
            <v>30.79</v>
          </cell>
          <cell r="AR115">
            <v>32.75</v>
          </cell>
          <cell r="AT115">
            <v>32.75</v>
          </cell>
          <cell r="AV115">
            <v>32.75</v>
          </cell>
          <cell r="AX115">
            <v>32.75</v>
          </cell>
          <cell r="AZ115">
            <v>32.75</v>
          </cell>
        </row>
        <row r="116">
          <cell r="B116" t="str">
            <v>M1115</v>
          </cell>
          <cell r="C116" t="str">
            <v>Semi-Pórtico metálico Braço Simples (BS - 8,6 m)</v>
          </cell>
          <cell r="D116" t="str">
            <v>und</v>
          </cell>
          <cell r="F116">
            <v>15518.76</v>
          </cell>
          <cell r="H116">
            <v>15518.76</v>
          </cell>
          <cell r="J116">
            <v>16131.34</v>
          </cell>
          <cell r="L116">
            <v>15518.76</v>
          </cell>
          <cell r="N116">
            <v>15518.76</v>
          </cell>
          <cell r="P116">
            <v>17152.310000000001</v>
          </cell>
          <cell r="R116">
            <v>15518.76</v>
          </cell>
          <cell r="T116">
            <v>15518.76</v>
          </cell>
          <cell r="V116">
            <v>14497.79</v>
          </cell>
          <cell r="X116">
            <v>15518.76</v>
          </cell>
          <cell r="Z116">
            <v>15518.76</v>
          </cell>
          <cell r="AB116">
            <v>15518.76</v>
          </cell>
          <cell r="AD116">
            <v>15518.76</v>
          </cell>
          <cell r="AF116">
            <v>15518.76</v>
          </cell>
          <cell r="AH116">
            <v>15518.76</v>
          </cell>
          <cell r="AJ116">
            <v>15518.76</v>
          </cell>
          <cell r="AL116">
            <v>15518.76</v>
          </cell>
          <cell r="AN116">
            <v>15518.76</v>
          </cell>
          <cell r="AP116">
            <v>17152.310000000001</v>
          </cell>
          <cell r="AR116">
            <v>15518.76</v>
          </cell>
          <cell r="AT116">
            <v>15518.76</v>
          </cell>
          <cell r="AV116">
            <v>15518.76</v>
          </cell>
          <cell r="AX116">
            <v>15518.76</v>
          </cell>
          <cell r="AZ116">
            <v>15518.76</v>
          </cell>
        </row>
        <row r="117">
          <cell r="B117" t="str">
            <v>M1116</v>
          </cell>
          <cell r="C117" t="str">
            <v>Semi-Pórtico metálico Braço Duplo (BD - 8,6 m)</v>
          </cell>
          <cell r="D117" t="str">
            <v>und</v>
          </cell>
          <cell r="F117">
            <v>23425.47</v>
          </cell>
          <cell r="H117">
            <v>23425.47</v>
          </cell>
          <cell r="J117">
            <v>24350.16</v>
          </cell>
          <cell r="L117">
            <v>23425.47</v>
          </cell>
          <cell r="N117">
            <v>23425.47</v>
          </cell>
          <cell r="P117">
            <v>25891.31</v>
          </cell>
          <cell r="R117">
            <v>23425.47</v>
          </cell>
          <cell r="T117">
            <v>23425.47</v>
          </cell>
          <cell r="V117">
            <v>21884.32</v>
          </cell>
          <cell r="X117">
            <v>23425.47</v>
          </cell>
          <cell r="Z117">
            <v>23425.47</v>
          </cell>
          <cell r="AB117">
            <v>23425.47</v>
          </cell>
          <cell r="AD117">
            <v>23425.47</v>
          </cell>
          <cell r="AF117">
            <v>23425.47</v>
          </cell>
          <cell r="AH117">
            <v>23425.47</v>
          </cell>
          <cell r="AJ117">
            <v>23425.47</v>
          </cell>
          <cell r="AL117">
            <v>23425.47</v>
          </cell>
          <cell r="AN117">
            <v>23425.47</v>
          </cell>
          <cell r="AP117">
            <v>25891.31</v>
          </cell>
          <cell r="AR117">
            <v>23425.47</v>
          </cell>
          <cell r="AT117">
            <v>23425.47</v>
          </cell>
          <cell r="AV117">
            <v>23425.47</v>
          </cell>
          <cell r="AX117">
            <v>23425.47</v>
          </cell>
          <cell r="AZ117">
            <v>23425.47</v>
          </cell>
        </row>
        <row r="118">
          <cell r="B118" t="str">
            <v>M1117</v>
          </cell>
          <cell r="C118" t="str">
            <v xml:space="preserve">Adaptador de transição para defensa metálica - Tripla onda para dupla onda </v>
          </cell>
          <cell r="D118" t="str">
            <v>und</v>
          </cell>
          <cell r="F118">
            <v>249.93</v>
          </cell>
          <cell r="H118">
            <v>249.93</v>
          </cell>
          <cell r="J118">
            <v>259.8</v>
          </cell>
          <cell r="L118">
            <v>249.93</v>
          </cell>
          <cell r="N118">
            <v>249.93</v>
          </cell>
          <cell r="P118">
            <v>276.24</v>
          </cell>
          <cell r="R118">
            <v>249.93</v>
          </cell>
          <cell r="T118">
            <v>249.93</v>
          </cell>
          <cell r="V118">
            <v>233.49</v>
          </cell>
          <cell r="X118">
            <v>249.93</v>
          </cell>
          <cell r="Z118">
            <v>249.93</v>
          </cell>
          <cell r="AB118">
            <v>249.93</v>
          </cell>
          <cell r="AD118">
            <v>249.93</v>
          </cell>
          <cell r="AF118">
            <v>249.93</v>
          </cell>
          <cell r="AH118">
            <v>249.93</v>
          </cell>
          <cell r="AJ118">
            <v>249.93</v>
          </cell>
          <cell r="AL118">
            <v>249.93</v>
          </cell>
          <cell r="AN118">
            <v>249.93</v>
          </cell>
          <cell r="AP118">
            <v>276.24</v>
          </cell>
          <cell r="AR118">
            <v>249.93</v>
          </cell>
          <cell r="AT118">
            <v>249.93</v>
          </cell>
          <cell r="AV118">
            <v>249.93</v>
          </cell>
          <cell r="AX118">
            <v>249.93</v>
          </cell>
          <cell r="AZ118">
            <v>249.93</v>
          </cell>
        </row>
        <row r="119">
          <cell r="B119" t="str">
            <v>M1118</v>
          </cell>
          <cell r="C119" t="str">
            <v>Suporte de madeira de eucalipto tratado,  8 x 8 cm</v>
          </cell>
          <cell r="D119" t="str">
            <v>und</v>
          </cell>
          <cell r="F119">
            <v>79.17</v>
          </cell>
          <cell r="H119">
            <v>79.17</v>
          </cell>
          <cell r="J119">
            <v>79.17</v>
          </cell>
          <cell r="L119">
            <v>79.17</v>
          </cell>
          <cell r="N119">
            <v>79.17</v>
          </cell>
          <cell r="P119">
            <v>79.17</v>
          </cell>
          <cell r="R119">
            <v>79.17</v>
          </cell>
          <cell r="T119">
            <v>79.17</v>
          </cell>
          <cell r="V119">
            <v>79.17</v>
          </cell>
          <cell r="X119">
            <v>79.17</v>
          </cell>
          <cell r="Z119">
            <v>79.17</v>
          </cell>
          <cell r="AB119">
            <v>79.17</v>
          </cell>
          <cell r="AD119">
            <v>79.17</v>
          </cell>
          <cell r="AF119">
            <v>79.17</v>
          </cell>
          <cell r="AH119">
            <v>79.17</v>
          </cell>
          <cell r="AJ119">
            <v>75.97</v>
          </cell>
          <cell r="AL119">
            <v>75.97</v>
          </cell>
          <cell r="AN119">
            <v>79.17</v>
          </cell>
          <cell r="AP119">
            <v>79.17</v>
          </cell>
          <cell r="AR119">
            <v>79.17</v>
          </cell>
          <cell r="AT119">
            <v>79.17</v>
          </cell>
          <cell r="AV119">
            <v>79.17</v>
          </cell>
          <cell r="AX119">
            <v>79.17</v>
          </cell>
          <cell r="AZ119">
            <v>79.17</v>
          </cell>
        </row>
        <row r="120">
          <cell r="B120" t="str">
            <v>M1119</v>
          </cell>
          <cell r="C120" t="str">
            <v>Removedor de pichação</v>
          </cell>
          <cell r="D120" t="str">
            <v>litro</v>
          </cell>
          <cell r="F120">
            <v>53.92</v>
          </cell>
          <cell r="H120">
            <v>53.92</v>
          </cell>
          <cell r="J120">
            <v>61.8</v>
          </cell>
          <cell r="L120">
            <v>53.92</v>
          </cell>
          <cell r="N120">
            <v>53.92</v>
          </cell>
          <cell r="P120">
            <v>40.130000000000003</v>
          </cell>
          <cell r="R120">
            <v>53.92</v>
          </cell>
          <cell r="T120">
            <v>53.92</v>
          </cell>
          <cell r="V120">
            <v>53.92</v>
          </cell>
          <cell r="X120">
            <v>53.92</v>
          </cell>
          <cell r="Z120">
            <v>54.01</v>
          </cell>
          <cell r="AB120">
            <v>53.92</v>
          </cell>
          <cell r="AD120">
            <v>53.92</v>
          </cell>
          <cell r="AF120">
            <v>53.92</v>
          </cell>
          <cell r="AH120">
            <v>53.92</v>
          </cell>
          <cell r="AJ120">
            <v>60.29</v>
          </cell>
          <cell r="AL120">
            <v>60.29</v>
          </cell>
          <cell r="AN120">
            <v>53.92</v>
          </cell>
          <cell r="AP120">
            <v>53.92</v>
          </cell>
          <cell r="AR120">
            <v>53.92</v>
          </cell>
          <cell r="AT120">
            <v>53.92</v>
          </cell>
          <cell r="AV120">
            <v>53.92</v>
          </cell>
          <cell r="AX120">
            <v>53.92</v>
          </cell>
          <cell r="AZ120">
            <v>53.92</v>
          </cell>
        </row>
        <row r="121">
          <cell r="B121" t="str">
            <v>M1120</v>
          </cell>
          <cell r="C121" t="str">
            <v>Kit para Extrusão mecânica</v>
          </cell>
          <cell r="D121" t="str">
            <v>und</v>
          </cell>
          <cell r="F121">
            <v>79.8</v>
          </cell>
          <cell r="H121">
            <v>79.8</v>
          </cell>
          <cell r="J121">
            <v>79.8</v>
          </cell>
          <cell r="L121">
            <v>79.8</v>
          </cell>
          <cell r="N121">
            <v>79.8</v>
          </cell>
          <cell r="P121">
            <v>77.14</v>
          </cell>
          <cell r="R121">
            <v>79.8</v>
          </cell>
          <cell r="T121">
            <v>79.8</v>
          </cell>
          <cell r="V121">
            <v>81.73</v>
          </cell>
          <cell r="X121">
            <v>77.150000000000006</v>
          </cell>
          <cell r="Z121">
            <v>84.73</v>
          </cell>
          <cell r="AB121">
            <v>77.150000000000006</v>
          </cell>
          <cell r="AD121">
            <v>79.8</v>
          </cell>
          <cell r="AF121">
            <v>79.8</v>
          </cell>
          <cell r="AH121">
            <v>79.8</v>
          </cell>
          <cell r="AJ121">
            <v>71.39</v>
          </cell>
          <cell r="AL121">
            <v>71.39</v>
          </cell>
          <cell r="AN121">
            <v>79.8</v>
          </cell>
          <cell r="AP121">
            <v>77.150000000000006</v>
          </cell>
          <cell r="AR121">
            <v>79.8</v>
          </cell>
          <cell r="AT121">
            <v>79.8</v>
          </cell>
          <cell r="AV121">
            <v>79.8</v>
          </cell>
          <cell r="AX121">
            <v>79.8</v>
          </cell>
          <cell r="AZ121">
            <v>79.8</v>
          </cell>
        </row>
        <row r="122">
          <cell r="B122" t="str">
            <v>M1121</v>
          </cell>
          <cell r="C122" t="str">
            <v>Tinta à base de resina acrílica emulsionada em água alta durabilidade</v>
          </cell>
          <cell r="D122" t="str">
            <v>litro</v>
          </cell>
          <cell r="F122">
            <v>15.82</v>
          </cell>
          <cell r="H122">
            <v>15.82</v>
          </cell>
          <cell r="J122">
            <v>15.82</v>
          </cell>
          <cell r="L122">
            <v>16.920000000000002</v>
          </cell>
          <cell r="N122">
            <v>15.82</v>
          </cell>
          <cell r="P122">
            <v>15.82</v>
          </cell>
          <cell r="R122">
            <v>15.82</v>
          </cell>
          <cell r="T122">
            <v>15.82</v>
          </cell>
          <cell r="V122">
            <v>13.47</v>
          </cell>
          <cell r="X122">
            <v>15.82</v>
          </cell>
          <cell r="Z122">
            <v>15.82</v>
          </cell>
          <cell r="AB122">
            <v>15.82</v>
          </cell>
          <cell r="AD122">
            <v>15.82</v>
          </cell>
          <cell r="AF122">
            <v>15.82</v>
          </cell>
          <cell r="AH122">
            <v>15.87</v>
          </cell>
          <cell r="AJ122">
            <v>14.43</v>
          </cell>
          <cell r="AL122">
            <v>14.43</v>
          </cell>
          <cell r="AN122">
            <v>15.82</v>
          </cell>
          <cell r="AP122">
            <v>16.87</v>
          </cell>
          <cell r="AR122">
            <v>15.82</v>
          </cell>
          <cell r="AT122">
            <v>15.82</v>
          </cell>
          <cell r="AV122">
            <v>15.82</v>
          </cell>
          <cell r="AX122">
            <v>15.82</v>
          </cell>
          <cell r="AZ122">
            <v>15.82</v>
          </cell>
        </row>
        <row r="123">
          <cell r="B123" t="str">
            <v>M1125</v>
          </cell>
          <cell r="C123" t="str">
            <v>Fita adesiva VHB 25x2mm</v>
          </cell>
          <cell r="D123" t="str">
            <v>m</v>
          </cell>
          <cell r="F123">
            <v>9.7799999999999994</v>
          </cell>
          <cell r="H123">
            <v>9.7799999999999994</v>
          </cell>
          <cell r="J123">
            <v>9.7799999999999994</v>
          </cell>
          <cell r="L123">
            <v>9.7799999999999994</v>
          </cell>
          <cell r="N123">
            <v>9.7799999999999994</v>
          </cell>
          <cell r="P123">
            <v>9.7799999999999994</v>
          </cell>
          <cell r="R123">
            <v>9.7799999999999994</v>
          </cell>
          <cell r="T123">
            <v>9.7799999999999994</v>
          </cell>
          <cell r="V123">
            <v>9.7799999999999994</v>
          </cell>
          <cell r="X123">
            <v>9.7799999999999994</v>
          </cell>
          <cell r="Z123">
            <v>9.7799999999999994</v>
          </cell>
          <cell r="AB123">
            <v>9.7799999999999994</v>
          </cell>
          <cell r="AD123">
            <v>9.7799999999999994</v>
          </cell>
          <cell r="AF123">
            <v>9.7799999999999994</v>
          </cell>
          <cell r="AH123">
            <v>9.7799999999999994</v>
          </cell>
          <cell r="AJ123">
            <v>9.7799999999999994</v>
          </cell>
          <cell r="AL123">
            <v>9.7799999999999994</v>
          </cell>
          <cell r="AN123">
            <v>9.7799999999999994</v>
          </cell>
          <cell r="AP123">
            <v>9.7799999999999994</v>
          </cell>
          <cell r="AR123">
            <v>9.7799999999999994</v>
          </cell>
          <cell r="AT123">
            <v>9.7799999999999994</v>
          </cell>
          <cell r="AV123">
            <v>9.7799999999999994</v>
          </cell>
          <cell r="AX123">
            <v>9.7799999999999994</v>
          </cell>
          <cell r="AZ123">
            <v>9.7799999999999994</v>
          </cell>
        </row>
        <row r="124">
          <cell r="B124" t="str">
            <v>M1126</v>
          </cell>
          <cell r="C124" t="str">
            <v>Cantoneira em aço de 1 1/4" x 1/8"</v>
          </cell>
          <cell r="D124" t="str">
            <v>m</v>
          </cell>
          <cell r="F124">
            <v>8.81</v>
          </cell>
          <cell r="H124">
            <v>8.81</v>
          </cell>
          <cell r="J124">
            <v>9.16</v>
          </cell>
          <cell r="L124">
            <v>8.81</v>
          </cell>
          <cell r="N124">
            <v>8.81</v>
          </cell>
          <cell r="P124">
            <v>9.74</v>
          </cell>
          <cell r="R124">
            <v>8.81</v>
          </cell>
          <cell r="T124">
            <v>8.81</v>
          </cell>
          <cell r="V124">
            <v>8.23</v>
          </cell>
          <cell r="X124">
            <v>8.81</v>
          </cell>
          <cell r="Z124">
            <v>8.81</v>
          </cell>
          <cell r="AB124">
            <v>8.81</v>
          </cell>
          <cell r="AD124">
            <v>8.81</v>
          </cell>
          <cell r="AF124">
            <v>8.81</v>
          </cell>
          <cell r="AH124">
            <v>8.81</v>
          </cell>
          <cell r="AJ124">
            <v>8.81</v>
          </cell>
          <cell r="AL124">
            <v>8.81</v>
          </cell>
          <cell r="AN124">
            <v>8.81</v>
          </cell>
          <cell r="AP124">
            <v>9.74</v>
          </cell>
          <cell r="AR124">
            <v>8.81</v>
          </cell>
          <cell r="AT124">
            <v>8.81</v>
          </cell>
          <cell r="AV124">
            <v>8.81</v>
          </cell>
          <cell r="AX124">
            <v>8.81</v>
          </cell>
          <cell r="AZ124">
            <v>8.81</v>
          </cell>
        </row>
        <row r="125">
          <cell r="B125" t="str">
            <v>M1127</v>
          </cell>
          <cell r="C125" t="str">
            <v>Cantoneira em aço aço galvanizado ASTM A36</v>
          </cell>
          <cell r="D125" t="str">
            <v>kg</v>
          </cell>
          <cell r="F125">
            <v>5.89</v>
          </cell>
          <cell r="H125">
            <v>5.89</v>
          </cell>
          <cell r="J125">
            <v>6.12</v>
          </cell>
          <cell r="L125">
            <v>5.89</v>
          </cell>
          <cell r="N125">
            <v>5.89</v>
          </cell>
          <cell r="P125">
            <v>6.51</v>
          </cell>
          <cell r="R125">
            <v>5.89</v>
          </cell>
          <cell r="T125">
            <v>5.89</v>
          </cell>
          <cell r="V125">
            <v>5.5</v>
          </cell>
          <cell r="X125">
            <v>5.89</v>
          </cell>
          <cell r="Z125">
            <v>5.89</v>
          </cell>
          <cell r="AB125">
            <v>5.89</v>
          </cell>
          <cell r="AD125">
            <v>5.89</v>
          </cell>
          <cell r="AF125">
            <v>5.89</v>
          </cell>
          <cell r="AH125">
            <v>5.89</v>
          </cell>
          <cell r="AJ125">
            <v>5.89</v>
          </cell>
          <cell r="AL125">
            <v>5.89</v>
          </cell>
          <cell r="AN125">
            <v>5.89</v>
          </cell>
          <cell r="AP125">
            <v>6.51</v>
          </cell>
          <cell r="AR125">
            <v>5.89</v>
          </cell>
          <cell r="AT125">
            <v>5.89</v>
          </cell>
          <cell r="AV125">
            <v>5.89</v>
          </cell>
          <cell r="AX125">
            <v>5.89</v>
          </cell>
          <cell r="AZ125">
            <v>5.89</v>
          </cell>
        </row>
        <row r="126">
          <cell r="B126" t="str">
            <v>M1128</v>
          </cell>
          <cell r="C126" t="str">
            <v>Barra chata em aço galvanizado de 1" 1/2" x 1/4"</v>
          </cell>
          <cell r="D126" t="str">
            <v>kg</v>
          </cell>
          <cell r="F126">
            <v>3.05</v>
          </cell>
          <cell r="H126">
            <v>3.05</v>
          </cell>
          <cell r="J126">
            <v>3.17</v>
          </cell>
          <cell r="L126">
            <v>3.05</v>
          </cell>
          <cell r="N126">
            <v>3.05</v>
          </cell>
          <cell r="P126">
            <v>3.37</v>
          </cell>
          <cell r="R126">
            <v>3.05</v>
          </cell>
          <cell r="T126">
            <v>3.05</v>
          </cell>
          <cell r="V126">
            <v>2.85</v>
          </cell>
          <cell r="X126">
            <v>3.05</v>
          </cell>
          <cell r="Z126">
            <v>3.05</v>
          </cell>
          <cell r="AB126">
            <v>3.05</v>
          </cell>
          <cell r="AD126">
            <v>3.05</v>
          </cell>
          <cell r="AF126">
            <v>3.05</v>
          </cell>
          <cell r="AH126">
            <v>3.05</v>
          </cell>
          <cell r="AJ126">
            <v>3.05</v>
          </cell>
          <cell r="AL126">
            <v>3.05</v>
          </cell>
          <cell r="AN126">
            <v>3.05</v>
          </cell>
          <cell r="AP126">
            <v>3.37</v>
          </cell>
          <cell r="AR126">
            <v>3.05</v>
          </cell>
          <cell r="AT126">
            <v>3.05</v>
          </cell>
          <cell r="AV126">
            <v>3.05</v>
          </cell>
          <cell r="AX126">
            <v>3.05</v>
          </cell>
          <cell r="AZ126">
            <v>3.05</v>
          </cell>
        </row>
        <row r="127">
          <cell r="B127" t="str">
            <v>M1129</v>
          </cell>
          <cell r="C127" t="str">
            <v>Perfil de Alumínio L 421</v>
          </cell>
          <cell r="D127" t="str">
            <v>m</v>
          </cell>
          <cell r="F127">
            <v>5.16</v>
          </cell>
          <cell r="H127">
            <v>5.16</v>
          </cell>
          <cell r="J127">
            <v>5.36</v>
          </cell>
          <cell r="L127">
            <v>5.16</v>
          </cell>
          <cell r="N127">
            <v>5.16</v>
          </cell>
          <cell r="P127">
            <v>5.7</v>
          </cell>
          <cell r="R127">
            <v>5.16</v>
          </cell>
          <cell r="T127">
            <v>5.16</v>
          </cell>
          <cell r="V127">
            <v>4.82</v>
          </cell>
          <cell r="X127">
            <v>5.16</v>
          </cell>
          <cell r="Z127">
            <v>5.16</v>
          </cell>
          <cell r="AB127">
            <v>5.16</v>
          </cell>
          <cell r="AD127">
            <v>5.16</v>
          </cell>
          <cell r="AF127">
            <v>5.16</v>
          </cell>
          <cell r="AH127">
            <v>5.16</v>
          </cell>
          <cell r="AJ127">
            <v>5.16</v>
          </cell>
          <cell r="AL127">
            <v>5.16</v>
          </cell>
          <cell r="AN127">
            <v>5.16</v>
          </cell>
          <cell r="AP127">
            <v>5.7</v>
          </cell>
          <cell r="AR127">
            <v>5.16</v>
          </cell>
          <cell r="AT127">
            <v>5.16</v>
          </cell>
          <cell r="AV127">
            <v>5.16</v>
          </cell>
          <cell r="AX127">
            <v>5.16</v>
          </cell>
          <cell r="AZ127">
            <v>5.16</v>
          </cell>
        </row>
        <row r="128">
          <cell r="B128" t="str">
            <v>M1130</v>
          </cell>
          <cell r="C128" t="str">
            <v>Perfil de Alumínio L 463</v>
          </cell>
          <cell r="D128" t="str">
            <v>m</v>
          </cell>
          <cell r="F128">
            <v>22.1</v>
          </cell>
          <cell r="H128">
            <v>22.1</v>
          </cell>
          <cell r="J128">
            <v>22.97</v>
          </cell>
          <cell r="L128">
            <v>22.1</v>
          </cell>
          <cell r="N128">
            <v>22.1</v>
          </cell>
          <cell r="P128">
            <v>24.43</v>
          </cell>
          <cell r="R128">
            <v>22.1</v>
          </cell>
          <cell r="T128">
            <v>22.1</v>
          </cell>
          <cell r="V128">
            <v>20.65</v>
          </cell>
          <cell r="X128">
            <v>22.1</v>
          </cell>
          <cell r="Z128">
            <v>22.1</v>
          </cell>
          <cell r="AB128">
            <v>22.1</v>
          </cell>
          <cell r="AD128">
            <v>22.1</v>
          </cell>
          <cell r="AF128">
            <v>22.1</v>
          </cell>
          <cell r="AH128">
            <v>22.1</v>
          </cell>
          <cell r="AJ128">
            <v>22.1</v>
          </cell>
          <cell r="AL128">
            <v>22.1</v>
          </cell>
          <cell r="AN128">
            <v>22.1</v>
          </cell>
          <cell r="AP128">
            <v>24.43</v>
          </cell>
          <cell r="AR128">
            <v>22.1</v>
          </cell>
          <cell r="AT128">
            <v>22.1</v>
          </cell>
          <cell r="AV128">
            <v>22.1</v>
          </cell>
          <cell r="AX128">
            <v>22.1</v>
          </cell>
          <cell r="AZ128">
            <v>22.1</v>
          </cell>
        </row>
        <row r="129">
          <cell r="B129" t="str">
            <v>M1131</v>
          </cell>
          <cell r="C129" t="str">
            <v>Conjunto de parafuso de pressão 3/8", porca e arruelas</v>
          </cell>
          <cell r="D129" t="str">
            <v>und</v>
          </cell>
          <cell r="F129">
            <v>2.46</v>
          </cell>
          <cell r="H129">
            <v>2.46</v>
          </cell>
          <cell r="J129">
            <v>2.11</v>
          </cell>
          <cell r="L129">
            <v>2.46</v>
          </cell>
          <cell r="N129">
            <v>2.46</v>
          </cell>
          <cell r="P129">
            <v>2.46</v>
          </cell>
          <cell r="R129">
            <v>2.46</v>
          </cell>
          <cell r="T129">
            <v>2.46</v>
          </cell>
          <cell r="V129">
            <v>2.64</v>
          </cell>
          <cell r="X129">
            <v>2.46</v>
          </cell>
          <cell r="Z129">
            <v>2.46</v>
          </cell>
          <cell r="AB129">
            <v>2.25</v>
          </cell>
          <cell r="AD129">
            <v>2.46</v>
          </cell>
          <cell r="AF129">
            <v>2.46</v>
          </cell>
          <cell r="AH129">
            <v>2.71</v>
          </cell>
          <cell r="AJ129">
            <v>2.2799999999999998</v>
          </cell>
          <cell r="AL129">
            <v>2.2799999999999998</v>
          </cell>
          <cell r="AN129">
            <v>2.46</v>
          </cell>
          <cell r="AP129">
            <v>2.46</v>
          </cell>
          <cell r="AR129">
            <v>2.46</v>
          </cell>
          <cell r="AT129">
            <v>2.46</v>
          </cell>
          <cell r="AV129">
            <v>2.46</v>
          </cell>
          <cell r="AX129">
            <v>2.46</v>
          </cell>
          <cell r="AZ129">
            <v>2.46</v>
          </cell>
        </row>
        <row r="130">
          <cell r="B130" t="str">
            <v>M1132</v>
          </cell>
          <cell r="C130" t="str">
            <v>Conjunto de parafuso de pressão 1/4", porca e arruelas</v>
          </cell>
          <cell r="D130" t="str">
            <v>und</v>
          </cell>
          <cell r="F130">
            <v>2.2599999999999998</v>
          </cell>
          <cell r="H130">
            <v>2.2599999999999998</v>
          </cell>
          <cell r="J130">
            <v>1.94</v>
          </cell>
          <cell r="L130">
            <v>2.2599999999999998</v>
          </cell>
          <cell r="N130">
            <v>2.2599999999999998</v>
          </cell>
          <cell r="P130">
            <v>2.2599999999999998</v>
          </cell>
          <cell r="R130">
            <v>2.2599999999999998</v>
          </cell>
          <cell r="T130">
            <v>2.2599999999999998</v>
          </cell>
          <cell r="V130">
            <v>2.42</v>
          </cell>
          <cell r="X130">
            <v>2.2599999999999998</v>
          </cell>
          <cell r="Z130">
            <v>2.2599999999999998</v>
          </cell>
          <cell r="AB130">
            <v>2.0699999999999998</v>
          </cell>
          <cell r="AD130">
            <v>2.2599999999999998</v>
          </cell>
          <cell r="AF130">
            <v>2.2599999999999998</v>
          </cell>
          <cell r="AH130">
            <v>2.4900000000000002</v>
          </cell>
          <cell r="AJ130">
            <v>2.1</v>
          </cell>
          <cell r="AL130">
            <v>2.1</v>
          </cell>
          <cell r="AN130">
            <v>2.2599999999999998</v>
          </cell>
          <cell r="AP130">
            <v>2.2599999999999998</v>
          </cell>
          <cell r="AR130">
            <v>2.2599999999999998</v>
          </cell>
          <cell r="AT130">
            <v>2.2599999999999998</v>
          </cell>
          <cell r="AV130">
            <v>2.2599999999999998</v>
          </cell>
          <cell r="AX130">
            <v>2.2599999999999998</v>
          </cell>
          <cell r="AZ130">
            <v>2.2599999999999998</v>
          </cell>
        </row>
        <row r="131">
          <cell r="B131" t="str">
            <v>M1133</v>
          </cell>
          <cell r="C131" t="str">
            <v>Plástico à Frio alto relevo - NBR 15.543/07</v>
          </cell>
          <cell r="D131" t="str">
            <v>kg</v>
          </cell>
          <cell r="F131">
            <v>19.77</v>
          </cell>
          <cell r="H131">
            <v>19.77</v>
          </cell>
          <cell r="J131">
            <v>19.77</v>
          </cell>
          <cell r="L131">
            <v>19.77</v>
          </cell>
          <cell r="N131">
            <v>19.77</v>
          </cell>
          <cell r="P131">
            <v>19.11</v>
          </cell>
          <cell r="R131">
            <v>19.77</v>
          </cell>
          <cell r="T131">
            <v>19.77</v>
          </cell>
          <cell r="V131">
            <v>20.25</v>
          </cell>
          <cell r="X131">
            <v>19.11</v>
          </cell>
          <cell r="Z131">
            <v>20.99</v>
          </cell>
          <cell r="AB131">
            <v>19.11</v>
          </cell>
          <cell r="AD131">
            <v>19.77</v>
          </cell>
          <cell r="AF131">
            <v>19.77</v>
          </cell>
          <cell r="AH131">
            <v>19.77</v>
          </cell>
          <cell r="AJ131">
            <v>17.690000000000001</v>
          </cell>
          <cell r="AL131">
            <v>17.690000000000001</v>
          </cell>
          <cell r="AN131">
            <v>19.77</v>
          </cell>
          <cell r="AP131">
            <v>19.11</v>
          </cell>
          <cell r="AR131">
            <v>19.77</v>
          </cell>
          <cell r="AT131">
            <v>19.77</v>
          </cell>
          <cell r="AV131">
            <v>19.77</v>
          </cell>
          <cell r="AX131">
            <v>19.77</v>
          </cell>
          <cell r="AZ131">
            <v>19.77</v>
          </cell>
        </row>
        <row r="132">
          <cell r="B132" t="str">
            <v>M1134</v>
          </cell>
          <cell r="C132" t="str">
            <v>Resina Plástico à frio (metilmetacrilato) estrutura</v>
          </cell>
          <cell r="D132" t="str">
            <v>kg</v>
          </cell>
          <cell r="F132">
            <v>19.77</v>
          </cell>
          <cell r="H132">
            <v>19.77</v>
          </cell>
          <cell r="J132">
            <v>19.77</v>
          </cell>
          <cell r="L132">
            <v>19.77</v>
          </cell>
          <cell r="N132">
            <v>19.77</v>
          </cell>
          <cell r="P132">
            <v>19.11</v>
          </cell>
          <cell r="R132">
            <v>19.77</v>
          </cell>
          <cell r="T132">
            <v>19.77</v>
          </cell>
          <cell r="V132">
            <v>20.25</v>
          </cell>
          <cell r="X132">
            <v>19.11</v>
          </cell>
          <cell r="Z132">
            <v>20.99</v>
          </cell>
          <cell r="AB132">
            <v>19.11</v>
          </cell>
          <cell r="AD132">
            <v>19.77</v>
          </cell>
          <cell r="AF132">
            <v>19.77</v>
          </cell>
          <cell r="AH132">
            <v>19.77</v>
          </cell>
          <cell r="AJ132">
            <v>17.690000000000001</v>
          </cell>
          <cell r="AL132">
            <v>17.690000000000001</v>
          </cell>
          <cell r="AN132">
            <v>19.77</v>
          </cell>
          <cell r="AP132">
            <v>19.11</v>
          </cell>
          <cell r="AR132">
            <v>19.77</v>
          </cell>
          <cell r="AT132">
            <v>19.77</v>
          </cell>
          <cell r="AV132">
            <v>19.77</v>
          </cell>
          <cell r="AX132">
            <v>19.77</v>
          </cell>
          <cell r="AZ132">
            <v>19.77</v>
          </cell>
        </row>
        <row r="133">
          <cell r="B133" t="str">
            <v>M1135</v>
          </cell>
          <cell r="C133" t="str">
            <v>Solvente para Plástico à Frio</v>
          </cell>
          <cell r="D133" t="str">
            <v>litro</v>
          </cell>
          <cell r="F133">
            <v>9.14</v>
          </cell>
          <cell r="H133">
            <v>9.14</v>
          </cell>
          <cell r="J133">
            <v>10.48</v>
          </cell>
          <cell r="L133">
            <v>9.14</v>
          </cell>
          <cell r="N133">
            <v>9.14</v>
          </cell>
          <cell r="P133">
            <v>6.8</v>
          </cell>
          <cell r="R133">
            <v>9.14</v>
          </cell>
          <cell r="T133">
            <v>9.14</v>
          </cell>
          <cell r="V133">
            <v>9.14</v>
          </cell>
          <cell r="X133">
            <v>9.14</v>
          </cell>
          <cell r="Z133">
            <v>9.15</v>
          </cell>
          <cell r="AB133">
            <v>9.14</v>
          </cell>
          <cell r="AD133">
            <v>9.14</v>
          </cell>
          <cell r="AF133">
            <v>9.14</v>
          </cell>
          <cell r="AH133">
            <v>9.14</v>
          </cell>
          <cell r="AJ133">
            <v>10.220000000000001</v>
          </cell>
          <cell r="AL133">
            <v>10.220000000000001</v>
          </cell>
          <cell r="AN133">
            <v>9.14</v>
          </cell>
          <cell r="AP133">
            <v>9.14</v>
          </cell>
          <cell r="AR133">
            <v>9.14</v>
          </cell>
          <cell r="AT133">
            <v>9.14</v>
          </cell>
          <cell r="AV133">
            <v>9.14</v>
          </cell>
          <cell r="AX133">
            <v>9.14</v>
          </cell>
          <cell r="AZ133">
            <v>9.14</v>
          </cell>
        </row>
        <row r="134">
          <cell r="B134" t="str">
            <v>M1136</v>
          </cell>
          <cell r="C134" t="str">
            <v>Painel de delineamento Refletivo para defensas</v>
          </cell>
          <cell r="D134" t="str">
            <v>und</v>
          </cell>
          <cell r="F134">
            <v>8</v>
          </cell>
          <cell r="H134">
            <v>8</v>
          </cell>
          <cell r="J134">
            <v>7.76</v>
          </cell>
          <cell r="L134">
            <v>8.89</v>
          </cell>
          <cell r="N134">
            <v>8</v>
          </cell>
          <cell r="P134">
            <v>8</v>
          </cell>
          <cell r="R134">
            <v>8</v>
          </cell>
          <cell r="T134">
            <v>8</v>
          </cell>
          <cell r="V134">
            <v>7.02</v>
          </cell>
          <cell r="X134">
            <v>8</v>
          </cell>
          <cell r="Z134">
            <v>8</v>
          </cell>
          <cell r="AB134">
            <v>8</v>
          </cell>
          <cell r="AD134">
            <v>8</v>
          </cell>
          <cell r="AF134">
            <v>8</v>
          </cell>
          <cell r="AH134">
            <v>8.2100000000000009</v>
          </cell>
          <cell r="AJ134">
            <v>7.83</v>
          </cell>
          <cell r="AL134">
            <v>7.83</v>
          </cell>
          <cell r="AN134">
            <v>8</v>
          </cell>
          <cell r="AP134">
            <v>7.52</v>
          </cell>
          <cell r="AR134">
            <v>8</v>
          </cell>
          <cell r="AT134">
            <v>8</v>
          </cell>
          <cell r="AV134">
            <v>8</v>
          </cell>
          <cell r="AX134">
            <v>8</v>
          </cell>
          <cell r="AZ134">
            <v>8</v>
          </cell>
        </row>
        <row r="135">
          <cell r="B135" t="str">
            <v>M1137</v>
          </cell>
          <cell r="C135" t="str">
            <v>Microesferas Super-Premium</v>
          </cell>
          <cell r="D135" t="str">
            <v>kg</v>
          </cell>
          <cell r="F135">
            <v>3.09</v>
          </cell>
          <cell r="H135">
            <v>3.09</v>
          </cell>
          <cell r="J135">
            <v>3.09</v>
          </cell>
          <cell r="L135">
            <v>3.19</v>
          </cell>
          <cell r="N135">
            <v>3.09</v>
          </cell>
          <cell r="P135">
            <v>3.09</v>
          </cell>
          <cell r="R135">
            <v>3.09</v>
          </cell>
          <cell r="T135">
            <v>3.09</v>
          </cell>
          <cell r="V135">
            <v>3.09</v>
          </cell>
          <cell r="X135">
            <v>2.86</v>
          </cell>
          <cell r="Z135">
            <v>3.09</v>
          </cell>
          <cell r="AB135">
            <v>3.09</v>
          </cell>
          <cell r="AD135">
            <v>3.09</v>
          </cell>
          <cell r="AF135">
            <v>3.09</v>
          </cell>
          <cell r="AH135">
            <v>3.09</v>
          </cell>
          <cell r="AJ135">
            <v>2.88</v>
          </cell>
          <cell r="AL135">
            <v>2.88</v>
          </cell>
          <cell r="AN135">
            <v>3.09</v>
          </cell>
          <cell r="AP135">
            <v>3.09</v>
          </cell>
          <cell r="AR135">
            <v>3.09</v>
          </cell>
          <cell r="AT135">
            <v>3.09</v>
          </cell>
          <cell r="AV135">
            <v>3.09</v>
          </cell>
          <cell r="AX135">
            <v>3.09</v>
          </cell>
          <cell r="AZ135">
            <v>3.09</v>
          </cell>
        </row>
        <row r="136">
          <cell r="B136" t="str">
            <v>M1138</v>
          </cell>
          <cell r="C136" t="str">
            <v>Tinta poliester em pó</v>
          </cell>
          <cell r="D136" t="str">
            <v>kg</v>
          </cell>
          <cell r="F136">
            <v>16.96</v>
          </cell>
          <cell r="H136">
            <v>16.96</v>
          </cell>
          <cell r="J136">
            <v>16.96</v>
          </cell>
          <cell r="L136">
            <v>16.96</v>
          </cell>
          <cell r="N136">
            <v>16.96</v>
          </cell>
          <cell r="P136">
            <v>16.96</v>
          </cell>
          <cell r="R136">
            <v>16.96</v>
          </cell>
          <cell r="T136">
            <v>16.96</v>
          </cell>
          <cell r="V136">
            <v>16.96</v>
          </cell>
          <cell r="X136">
            <v>16.96</v>
          </cell>
          <cell r="Z136">
            <v>17.829999999999998</v>
          </cell>
          <cell r="AB136">
            <v>16.96</v>
          </cell>
          <cell r="AD136">
            <v>16.96</v>
          </cell>
          <cell r="AF136">
            <v>16.96</v>
          </cell>
          <cell r="AH136">
            <v>20.309999999999999</v>
          </cell>
          <cell r="AJ136">
            <v>17.75</v>
          </cell>
          <cell r="AL136">
            <v>17.75</v>
          </cell>
          <cell r="AN136">
            <v>16.96</v>
          </cell>
          <cell r="AP136">
            <v>17.52</v>
          </cell>
          <cell r="AR136">
            <v>16.96</v>
          </cell>
          <cell r="AT136">
            <v>16.96</v>
          </cell>
          <cell r="AV136">
            <v>16.96</v>
          </cell>
          <cell r="AX136">
            <v>16.96</v>
          </cell>
          <cell r="AZ136">
            <v>16.96</v>
          </cell>
        </row>
        <row r="137">
          <cell r="B137" t="str">
            <v>M1139</v>
          </cell>
          <cell r="C137" t="str">
            <v xml:space="preserve">Pórtico metálico de vão de 15,90m </v>
          </cell>
          <cell r="D137" t="str">
            <v>und</v>
          </cell>
          <cell r="F137">
            <v>27930</v>
          </cell>
          <cell r="H137">
            <v>27930</v>
          </cell>
          <cell r="J137">
            <v>29032.5</v>
          </cell>
          <cell r="L137">
            <v>27930</v>
          </cell>
          <cell r="N137">
            <v>27930</v>
          </cell>
          <cell r="P137">
            <v>30870</v>
          </cell>
          <cell r="R137">
            <v>27930</v>
          </cell>
          <cell r="T137">
            <v>27930</v>
          </cell>
          <cell r="V137">
            <v>26092.5</v>
          </cell>
          <cell r="X137">
            <v>27930</v>
          </cell>
          <cell r="Z137">
            <v>27930</v>
          </cell>
          <cell r="AB137">
            <v>27930</v>
          </cell>
          <cell r="AD137">
            <v>27930</v>
          </cell>
          <cell r="AF137">
            <v>27930</v>
          </cell>
          <cell r="AH137">
            <v>27930</v>
          </cell>
          <cell r="AJ137">
            <v>27930</v>
          </cell>
          <cell r="AL137">
            <v>27930</v>
          </cell>
          <cell r="AN137">
            <v>27930</v>
          </cell>
          <cell r="AP137">
            <v>30870</v>
          </cell>
          <cell r="AR137">
            <v>27930</v>
          </cell>
          <cell r="AT137">
            <v>27930</v>
          </cell>
          <cell r="AV137">
            <v>27930</v>
          </cell>
          <cell r="AX137">
            <v>27930</v>
          </cell>
          <cell r="AZ137">
            <v>27930</v>
          </cell>
        </row>
        <row r="138">
          <cell r="B138" t="str">
            <v>M1140</v>
          </cell>
          <cell r="C138" t="str">
            <v>Parafuso M16x25 com porcas e arruelas</v>
          </cell>
          <cell r="D138" t="str">
            <v>und</v>
          </cell>
          <cell r="F138">
            <v>2.9</v>
          </cell>
          <cell r="H138">
            <v>2.9</v>
          </cell>
          <cell r="J138">
            <v>3.01</v>
          </cell>
          <cell r="L138">
            <v>2.9</v>
          </cell>
          <cell r="N138">
            <v>2.9</v>
          </cell>
          <cell r="P138">
            <v>3.21</v>
          </cell>
          <cell r="R138">
            <v>2.9</v>
          </cell>
          <cell r="T138">
            <v>2.9</v>
          </cell>
          <cell r="V138">
            <v>2.71</v>
          </cell>
          <cell r="X138">
            <v>2.9</v>
          </cell>
          <cell r="Z138">
            <v>2.9</v>
          </cell>
          <cell r="AB138">
            <v>2.9</v>
          </cell>
          <cell r="AD138">
            <v>2.9</v>
          </cell>
          <cell r="AF138">
            <v>2.9</v>
          </cell>
          <cell r="AH138">
            <v>2.9</v>
          </cell>
          <cell r="AJ138">
            <v>2.9</v>
          </cell>
          <cell r="AL138">
            <v>2.9</v>
          </cell>
          <cell r="AN138">
            <v>2.9</v>
          </cell>
          <cell r="AP138">
            <v>3.21</v>
          </cell>
          <cell r="AR138">
            <v>2.9</v>
          </cell>
          <cell r="AT138">
            <v>2.9</v>
          </cell>
          <cell r="AV138">
            <v>2.9</v>
          </cell>
          <cell r="AX138">
            <v>2.9</v>
          </cell>
          <cell r="AZ138">
            <v>2.9</v>
          </cell>
        </row>
        <row r="139">
          <cell r="B139" t="str">
            <v>M1141</v>
          </cell>
          <cell r="C139" t="str">
            <v>Parafuso M16X50 com porcas e arruelas</v>
          </cell>
          <cell r="D139" t="str">
            <v>und</v>
          </cell>
          <cell r="F139">
            <v>3.45</v>
          </cell>
          <cell r="H139">
            <v>3.45</v>
          </cell>
          <cell r="J139">
            <v>3.59</v>
          </cell>
          <cell r="L139">
            <v>3.45</v>
          </cell>
          <cell r="N139">
            <v>3.45</v>
          </cell>
          <cell r="P139">
            <v>3.81</v>
          </cell>
          <cell r="R139">
            <v>3.45</v>
          </cell>
          <cell r="T139">
            <v>3.45</v>
          </cell>
          <cell r="V139">
            <v>3.22</v>
          </cell>
          <cell r="X139">
            <v>3.45</v>
          </cell>
          <cell r="Z139">
            <v>3.45</v>
          </cell>
          <cell r="AB139">
            <v>3.45</v>
          </cell>
          <cell r="AD139">
            <v>3.45</v>
          </cell>
          <cell r="AF139">
            <v>3.45</v>
          </cell>
          <cell r="AH139">
            <v>3.45</v>
          </cell>
          <cell r="AJ139">
            <v>3.45</v>
          </cell>
          <cell r="AL139">
            <v>3.45</v>
          </cell>
          <cell r="AN139">
            <v>3.45</v>
          </cell>
          <cell r="AP139">
            <v>3.81</v>
          </cell>
          <cell r="AR139">
            <v>3.45</v>
          </cell>
          <cell r="AT139">
            <v>3.45</v>
          </cell>
          <cell r="AV139">
            <v>3.45</v>
          </cell>
          <cell r="AX139">
            <v>3.45</v>
          </cell>
          <cell r="AZ139">
            <v>3.45</v>
          </cell>
        </row>
        <row r="140">
          <cell r="B140" t="str">
            <v>M1142</v>
          </cell>
          <cell r="C140" t="str">
            <v>Lâmina p/ Defensa metálica simples</v>
          </cell>
          <cell r="D140" t="str">
            <v>mod</v>
          </cell>
          <cell r="F140">
            <v>297.91000000000003</v>
          </cell>
          <cell r="H140">
            <v>297.91000000000003</v>
          </cell>
          <cell r="J140">
            <v>309.67</v>
          </cell>
          <cell r="L140">
            <v>297.91000000000003</v>
          </cell>
          <cell r="N140">
            <v>297.91000000000003</v>
          </cell>
          <cell r="P140">
            <v>329.27</v>
          </cell>
          <cell r="R140">
            <v>297.91000000000003</v>
          </cell>
          <cell r="T140">
            <v>297.91000000000003</v>
          </cell>
          <cell r="V140">
            <v>278.31</v>
          </cell>
          <cell r="X140">
            <v>297.91000000000003</v>
          </cell>
          <cell r="Z140">
            <v>297.91000000000003</v>
          </cell>
          <cell r="AB140">
            <v>297.91000000000003</v>
          </cell>
          <cell r="AD140">
            <v>297.91000000000003</v>
          </cell>
          <cell r="AF140">
            <v>297.91000000000003</v>
          </cell>
          <cell r="AH140">
            <v>297.91000000000003</v>
          </cell>
          <cell r="AJ140">
            <v>297.91000000000003</v>
          </cell>
          <cell r="AL140">
            <v>297.91000000000003</v>
          </cell>
          <cell r="AN140">
            <v>297.91000000000003</v>
          </cell>
          <cell r="AP140">
            <v>329.27</v>
          </cell>
          <cell r="AR140">
            <v>297.91000000000003</v>
          </cell>
          <cell r="AT140">
            <v>297.91000000000003</v>
          </cell>
          <cell r="AV140">
            <v>297.91000000000003</v>
          </cell>
          <cell r="AX140">
            <v>297.91000000000003</v>
          </cell>
          <cell r="AZ140">
            <v>297.91000000000003</v>
          </cell>
        </row>
        <row r="141">
          <cell r="B141" t="str">
            <v>M1143</v>
          </cell>
          <cell r="C141" t="str">
            <v>Poste perfil C150 p/ defensas</v>
          </cell>
          <cell r="D141" t="str">
            <v>und</v>
          </cell>
          <cell r="F141">
            <v>137.96</v>
          </cell>
          <cell r="H141">
            <v>137.96</v>
          </cell>
          <cell r="J141">
            <v>143.41</v>
          </cell>
          <cell r="L141">
            <v>137.96</v>
          </cell>
          <cell r="N141">
            <v>137.96</v>
          </cell>
          <cell r="P141">
            <v>152.47999999999999</v>
          </cell>
          <cell r="R141">
            <v>137.96</v>
          </cell>
          <cell r="T141">
            <v>137.96</v>
          </cell>
          <cell r="V141">
            <v>128.88</v>
          </cell>
          <cell r="X141">
            <v>137.96</v>
          </cell>
          <cell r="Z141">
            <v>137.96</v>
          </cell>
          <cell r="AB141">
            <v>137.96</v>
          </cell>
          <cell r="AD141">
            <v>137.96</v>
          </cell>
          <cell r="AF141">
            <v>137.96</v>
          </cell>
          <cell r="AH141">
            <v>137.96</v>
          </cell>
          <cell r="AJ141">
            <v>137.96</v>
          </cell>
          <cell r="AL141">
            <v>137.96</v>
          </cell>
          <cell r="AN141">
            <v>137.96</v>
          </cell>
          <cell r="AP141">
            <v>152.47999999999999</v>
          </cell>
          <cell r="AR141">
            <v>137.96</v>
          </cell>
          <cell r="AT141">
            <v>137.96</v>
          </cell>
          <cell r="AV141">
            <v>137.96</v>
          </cell>
          <cell r="AX141">
            <v>137.96</v>
          </cell>
          <cell r="AZ141">
            <v>137.96</v>
          </cell>
        </row>
        <row r="142">
          <cell r="B142" t="str">
            <v>M1144</v>
          </cell>
          <cell r="C142" t="str">
            <v>Poste perfil "C" p/ defensas c/ flange</v>
          </cell>
          <cell r="D142" t="str">
            <v>und</v>
          </cell>
          <cell r="F142">
            <v>144.96</v>
          </cell>
          <cell r="H142">
            <v>144.96</v>
          </cell>
          <cell r="J142">
            <v>150.68</v>
          </cell>
          <cell r="L142">
            <v>144.96</v>
          </cell>
          <cell r="N142">
            <v>144.96</v>
          </cell>
          <cell r="P142">
            <v>160.22</v>
          </cell>
          <cell r="R142">
            <v>144.96</v>
          </cell>
          <cell r="T142">
            <v>144.96</v>
          </cell>
          <cell r="V142">
            <v>135.41999999999999</v>
          </cell>
          <cell r="X142">
            <v>144.96</v>
          </cell>
          <cell r="Z142">
            <v>144.96</v>
          </cell>
          <cell r="AB142">
            <v>144.96</v>
          </cell>
          <cell r="AD142">
            <v>144.96</v>
          </cell>
          <cell r="AF142">
            <v>144.96</v>
          </cell>
          <cell r="AH142">
            <v>144.96</v>
          </cell>
          <cell r="AJ142">
            <v>144.96</v>
          </cell>
          <cell r="AL142">
            <v>144.96</v>
          </cell>
          <cell r="AN142">
            <v>144.96</v>
          </cell>
          <cell r="AP142">
            <v>160.22</v>
          </cell>
          <cell r="AR142">
            <v>144.96</v>
          </cell>
          <cell r="AT142">
            <v>144.96</v>
          </cell>
          <cell r="AV142">
            <v>144.96</v>
          </cell>
          <cell r="AX142">
            <v>144.96</v>
          </cell>
          <cell r="AZ142">
            <v>144.96</v>
          </cell>
        </row>
        <row r="143">
          <cell r="B143" t="str">
            <v>M1145</v>
          </cell>
          <cell r="C143" t="str">
            <v>Calço para defensa</v>
          </cell>
          <cell r="D143" t="str">
            <v>und</v>
          </cell>
          <cell r="F143">
            <v>6</v>
          </cell>
          <cell r="H143">
            <v>6</v>
          </cell>
          <cell r="J143">
            <v>6.24</v>
          </cell>
          <cell r="L143">
            <v>6</v>
          </cell>
          <cell r="N143">
            <v>6</v>
          </cell>
          <cell r="P143">
            <v>6.63</v>
          </cell>
          <cell r="R143">
            <v>6</v>
          </cell>
          <cell r="T143">
            <v>6</v>
          </cell>
          <cell r="V143">
            <v>5.61</v>
          </cell>
          <cell r="X143">
            <v>6</v>
          </cell>
          <cell r="Z143">
            <v>6</v>
          </cell>
          <cell r="AB143">
            <v>6</v>
          </cell>
          <cell r="AD143">
            <v>6</v>
          </cell>
          <cell r="AF143">
            <v>6</v>
          </cell>
          <cell r="AH143">
            <v>6</v>
          </cell>
          <cell r="AJ143">
            <v>6</v>
          </cell>
          <cell r="AL143">
            <v>6</v>
          </cell>
          <cell r="AN143">
            <v>6</v>
          </cell>
          <cell r="AP143">
            <v>6.63</v>
          </cell>
          <cell r="AR143">
            <v>6</v>
          </cell>
          <cell r="AT143">
            <v>6</v>
          </cell>
          <cell r="AV143">
            <v>6</v>
          </cell>
          <cell r="AX143">
            <v>6</v>
          </cell>
          <cell r="AZ143">
            <v>6</v>
          </cell>
        </row>
        <row r="144">
          <cell r="B144" t="str">
            <v>M1146</v>
          </cell>
          <cell r="C144" t="str">
            <v>Espaçador simples para dupla onda</v>
          </cell>
          <cell r="D144" t="str">
            <v>und</v>
          </cell>
          <cell r="F144">
            <v>14</v>
          </cell>
          <cell r="H144">
            <v>14</v>
          </cell>
          <cell r="J144">
            <v>14.55</v>
          </cell>
          <cell r="L144">
            <v>14</v>
          </cell>
          <cell r="N144">
            <v>14</v>
          </cell>
          <cell r="P144">
            <v>15.47</v>
          </cell>
          <cell r="R144">
            <v>14</v>
          </cell>
          <cell r="T144">
            <v>14</v>
          </cell>
          <cell r="V144">
            <v>13.08</v>
          </cell>
          <cell r="X144">
            <v>14</v>
          </cell>
          <cell r="Z144">
            <v>14</v>
          </cell>
          <cell r="AB144">
            <v>14</v>
          </cell>
          <cell r="AD144">
            <v>14</v>
          </cell>
          <cell r="AF144">
            <v>14</v>
          </cell>
          <cell r="AH144">
            <v>14</v>
          </cell>
          <cell r="AJ144">
            <v>14</v>
          </cell>
          <cell r="AL144">
            <v>14</v>
          </cell>
          <cell r="AN144">
            <v>14</v>
          </cell>
          <cell r="AP144">
            <v>15.47</v>
          </cell>
          <cell r="AR144">
            <v>14</v>
          </cell>
          <cell r="AT144">
            <v>14</v>
          </cell>
          <cell r="AV144">
            <v>14</v>
          </cell>
          <cell r="AX144">
            <v>14</v>
          </cell>
          <cell r="AZ144">
            <v>14</v>
          </cell>
        </row>
        <row r="145">
          <cell r="B145" t="str">
            <v>M1147</v>
          </cell>
          <cell r="C145" t="str">
            <v>Plaqueta para defensa</v>
          </cell>
          <cell r="D145" t="str">
            <v>und</v>
          </cell>
          <cell r="F145">
            <v>1.1000000000000001</v>
          </cell>
          <cell r="H145">
            <v>1.1000000000000001</v>
          </cell>
          <cell r="J145">
            <v>1.1399999999999999</v>
          </cell>
          <cell r="L145">
            <v>1.1000000000000001</v>
          </cell>
          <cell r="N145">
            <v>1.1000000000000001</v>
          </cell>
          <cell r="P145">
            <v>1.22</v>
          </cell>
          <cell r="R145">
            <v>1.1000000000000001</v>
          </cell>
          <cell r="T145">
            <v>1.1000000000000001</v>
          </cell>
          <cell r="V145">
            <v>1.03</v>
          </cell>
          <cell r="X145">
            <v>1.1000000000000001</v>
          </cell>
          <cell r="Z145">
            <v>1.1000000000000001</v>
          </cell>
          <cell r="AB145">
            <v>1.1000000000000001</v>
          </cell>
          <cell r="AD145">
            <v>1.1000000000000001</v>
          </cell>
          <cell r="AF145">
            <v>1.1000000000000001</v>
          </cell>
          <cell r="AH145">
            <v>1.1000000000000001</v>
          </cell>
          <cell r="AJ145">
            <v>1.1000000000000001</v>
          </cell>
          <cell r="AL145">
            <v>1.1000000000000001</v>
          </cell>
          <cell r="AN145">
            <v>1.1000000000000001</v>
          </cell>
          <cell r="AP145">
            <v>1.22</v>
          </cell>
          <cell r="AR145">
            <v>1.1000000000000001</v>
          </cell>
          <cell r="AT145">
            <v>1.1000000000000001</v>
          </cell>
          <cell r="AV145">
            <v>1.1000000000000001</v>
          </cell>
          <cell r="AX145">
            <v>1.1000000000000001</v>
          </cell>
          <cell r="AZ145">
            <v>1.1000000000000001</v>
          </cell>
        </row>
        <row r="146">
          <cell r="B146" t="str">
            <v>M1148</v>
          </cell>
          <cell r="C146" t="str">
            <v>Lâmina de defensa metálica semi-maleável simples curva</v>
          </cell>
          <cell r="D146" t="str">
            <v>mod</v>
          </cell>
          <cell r="F146">
            <v>309.91000000000003</v>
          </cell>
          <cell r="H146">
            <v>309.91000000000003</v>
          </cell>
          <cell r="J146">
            <v>322.14</v>
          </cell>
          <cell r="L146">
            <v>309.91000000000003</v>
          </cell>
          <cell r="N146">
            <v>309.91000000000003</v>
          </cell>
          <cell r="P146">
            <v>342.53</v>
          </cell>
          <cell r="R146">
            <v>309.91000000000003</v>
          </cell>
          <cell r="T146">
            <v>309.91000000000003</v>
          </cell>
          <cell r="V146">
            <v>289.52</v>
          </cell>
          <cell r="X146">
            <v>309.91000000000003</v>
          </cell>
          <cell r="Z146">
            <v>309.91000000000003</v>
          </cell>
          <cell r="AB146">
            <v>309.91000000000003</v>
          </cell>
          <cell r="AD146">
            <v>309.91000000000003</v>
          </cell>
          <cell r="AF146">
            <v>309.91000000000003</v>
          </cell>
          <cell r="AH146">
            <v>309.91000000000003</v>
          </cell>
          <cell r="AJ146">
            <v>309.91000000000003</v>
          </cell>
          <cell r="AL146">
            <v>309.91000000000003</v>
          </cell>
          <cell r="AN146">
            <v>309.91000000000003</v>
          </cell>
          <cell r="AP146">
            <v>342.53</v>
          </cell>
          <cell r="AR146">
            <v>309.91000000000003</v>
          </cell>
          <cell r="AT146">
            <v>309.91000000000003</v>
          </cell>
          <cell r="AV146">
            <v>309.91000000000003</v>
          </cell>
          <cell r="AX146">
            <v>309.91000000000003</v>
          </cell>
          <cell r="AZ146">
            <v>309.91000000000003</v>
          </cell>
        </row>
        <row r="147">
          <cell r="B147" t="str">
            <v>M1149</v>
          </cell>
          <cell r="C147" t="str">
            <v>Terminal para ancoragem simples</v>
          </cell>
          <cell r="D147" t="str">
            <v>und</v>
          </cell>
          <cell r="F147">
            <v>109.97</v>
          </cell>
          <cell r="H147">
            <v>109.97</v>
          </cell>
          <cell r="J147">
            <v>114.31</v>
          </cell>
          <cell r="L147">
            <v>109.97</v>
          </cell>
          <cell r="N147">
            <v>109.97</v>
          </cell>
          <cell r="P147">
            <v>121.55</v>
          </cell>
          <cell r="R147">
            <v>109.97</v>
          </cell>
          <cell r="T147">
            <v>109.97</v>
          </cell>
          <cell r="V147">
            <v>102.74</v>
          </cell>
          <cell r="X147">
            <v>109.97</v>
          </cell>
          <cell r="Z147">
            <v>109.97</v>
          </cell>
          <cell r="AB147">
            <v>109.97</v>
          </cell>
          <cell r="AD147">
            <v>109.97</v>
          </cell>
          <cell r="AF147">
            <v>109.97</v>
          </cell>
          <cell r="AH147">
            <v>109.97</v>
          </cell>
          <cell r="AJ147">
            <v>109.97</v>
          </cell>
          <cell r="AL147">
            <v>109.97</v>
          </cell>
          <cell r="AN147">
            <v>109.97</v>
          </cell>
          <cell r="AP147">
            <v>121.55</v>
          </cell>
          <cell r="AR147">
            <v>109.97</v>
          </cell>
          <cell r="AT147">
            <v>109.97</v>
          </cell>
          <cell r="AV147">
            <v>109.97</v>
          </cell>
          <cell r="AX147">
            <v>109.97</v>
          </cell>
          <cell r="AZ147">
            <v>109.97</v>
          </cell>
        </row>
        <row r="148">
          <cell r="B148" t="str">
            <v>M1150</v>
          </cell>
          <cell r="C148" t="str">
            <v xml:space="preserve">Terminal aéreo para defensas </v>
          </cell>
          <cell r="D148" t="str">
            <v>und</v>
          </cell>
          <cell r="F148">
            <v>109.97</v>
          </cell>
          <cell r="H148">
            <v>109.97</v>
          </cell>
          <cell r="J148">
            <v>114.31</v>
          </cell>
          <cell r="L148">
            <v>109.97</v>
          </cell>
          <cell r="N148">
            <v>109.97</v>
          </cell>
          <cell r="P148">
            <v>121.55</v>
          </cell>
          <cell r="R148">
            <v>109.97</v>
          </cell>
          <cell r="T148">
            <v>109.97</v>
          </cell>
          <cell r="V148">
            <v>102.74</v>
          </cell>
          <cell r="X148">
            <v>109.97</v>
          </cell>
          <cell r="Z148">
            <v>109.97</v>
          </cell>
          <cell r="AB148">
            <v>109.97</v>
          </cell>
          <cell r="AD148">
            <v>109.97</v>
          </cell>
          <cell r="AF148">
            <v>109.97</v>
          </cell>
          <cell r="AH148">
            <v>109.97</v>
          </cell>
          <cell r="AJ148">
            <v>109.97</v>
          </cell>
          <cell r="AL148">
            <v>109.97</v>
          </cell>
          <cell r="AN148">
            <v>109.97</v>
          </cell>
          <cell r="AP148">
            <v>121.55</v>
          </cell>
          <cell r="AR148">
            <v>109.97</v>
          </cell>
          <cell r="AT148">
            <v>109.97</v>
          </cell>
          <cell r="AV148">
            <v>109.97</v>
          </cell>
          <cell r="AX148">
            <v>109.97</v>
          </cell>
          <cell r="AZ148">
            <v>109.97</v>
          </cell>
        </row>
        <row r="149">
          <cell r="B149" t="str">
            <v>M1151</v>
          </cell>
          <cell r="C149" t="str">
            <v>Chumbador (19 X 150 mm) c/ par. porca e arruela</v>
          </cell>
          <cell r="D149" t="str">
            <v>und</v>
          </cell>
          <cell r="F149">
            <v>12</v>
          </cell>
          <cell r="H149">
            <v>12</v>
          </cell>
          <cell r="J149">
            <v>12.47</v>
          </cell>
          <cell r="L149">
            <v>12</v>
          </cell>
          <cell r="N149">
            <v>12</v>
          </cell>
          <cell r="P149">
            <v>13.26</v>
          </cell>
          <cell r="R149">
            <v>12</v>
          </cell>
          <cell r="T149">
            <v>12</v>
          </cell>
          <cell r="V149">
            <v>11.21</v>
          </cell>
          <cell r="X149">
            <v>12</v>
          </cell>
          <cell r="Z149">
            <v>12</v>
          </cell>
          <cell r="AB149">
            <v>12</v>
          </cell>
          <cell r="AD149">
            <v>12</v>
          </cell>
          <cell r="AF149">
            <v>12</v>
          </cell>
          <cell r="AH149">
            <v>12</v>
          </cell>
          <cell r="AJ149">
            <v>12</v>
          </cell>
          <cell r="AL149">
            <v>12</v>
          </cell>
          <cell r="AN149">
            <v>12</v>
          </cell>
          <cell r="AP149">
            <v>13.26</v>
          </cell>
          <cell r="AR149">
            <v>12</v>
          </cell>
          <cell r="AT149">
            <v>12</v>
          </cell>
          <cell r="AV149">
            <v>12</v>
          </cell>
          <cell r="AX149">
            <v>12</v>
          </cell>
          <cell r="AZ149">
            <v>12</v>
          </cell>
        </row>
        <row r="150">
          <cell r="B150" t="str">
            <v>M1152</v>
          </cell>
          <cell r="C150" t="str">
            <v>Amortecedor retrátil p/veloc. &lt; 100 km/h</v>
          </cell>
          <cell r="D150" t="str">
            <v>cj</v>
          </cell>
          <cell r="F150">
            <v>7197.84</v>
          </cell>
          <cell r="H150">
            <v>7197.84</v>
          </cell>
          <cell r="J150">
            <v>7481.97</v>
          </cell>
          <cell r="L150">
            <v>7197.84</v>
          </cell>
          <cell r="N150">
            <v>7197.84</v>
          </cell>
          <cell r="P150">
            <v>7955.51</v>
          </cell>
          <cell r="R150">
            <v>7197.84</v>
          </cell>
          <cell r="T150">
            <v>7197.84</v>
          </cell>
          <cell r="V150">
            <v>6724.3</v>
          </cell>
          <cell r="X150">
            <v>7197.84</v>
          </cell>
          <cell r="Z150">
            <v>7197.84</v>
          </cell>
          <cell r="AB150">
            <v>7197.84</v>
          </cell>
          <cell r="AD150">
            <v>7197.84</v>
          </cell>
          <cell r="AF150">
            <v>7197.84</v>
          </cell>
          <cell r="AH150">
            <v>7197.84</v>
          </cell>
          <cell r="AJ150">
            <v>7197.84</v>
          </cell>
          <cell r="AL150">
            <v>7197.84</v>
          </cell>
          <cell r="AN150">
            <v>7197.84</v>
          </cell>
          <cell r="AP150">
            <v>7955.51</v>
          </cell>
          <cell r="AR150">
            <v>7197.84</v>
          </cell>
          <cell r="AT150">
            <v>7197.84</v>
          </cell>
          <cell r="AV150">
            <v>7197.84</v>
          </cell>
          <cell r="AX150">
            <v>7197.84</v>
          </cell>
          <cell r="AZ150">
            <v>7197.84</v>
          </cell>
        </row>
        <row r="151">
          <cell r="B151" t="str">
            <v>M1153</v>
          </cell>
          <cell r="C151" t="str">
            <v>Kit p/amortecedor retrátil c/ cabeçote de impacto, cabos de aço de atrito e as 2 lâminas iniciais</v>
          </cell>
          <cell r="D151" t="str">
            <v>cj</v>
          </cell>
          <cell r="F151">
            <v>4648.6099999999997</v>
          </cell>
          <cell r="H151">
            <v>4648.6099999999997</v>
          </cell>
          <cell r="J151">
            <v>4832.1099999999997</v>
          </cell>
          <cell r="L151">
            <v>4648.6099999999997</v>
          </cell>
          <cell r="N151">
            <v>4648.6099999999997</v>
          </cell>
          <cell r="P151">
            <v>5137.9399999999996</v>
          </cell>
          <cell r="R151">
            <v>4648.6099999999997</v>
          </cell>
          <cell r="T151">
            <v>4648.6099999999997</v>
          </cell>
          <cell r="V151">
            <v>4342.78</v>
          </cell>
          <cell r="X151">
            <v>4648.6099999999997</v>
          </cell>
          <cell r="Z151">
            <v>4648.6099999999997</v>
          </cell>
          <cell r="AB151">
            <v>4648.6099999999997</v>
          </cell>
          <cell r="AD151">
            <v>4648.6099999999997</v>
          </cell>
          <cell r="AF151">
            <v>4648.6099999999997</v>
          </cell>
          <cell r="AH151">
            <v>4648.6099999999997</v>
          </cell>
          <cell r="AJ151">
            <v>4648.6099999999997</v>
          </cell>
          <cell r="AL151">
            <v>4648.6099999999997</v>
          </cell>
          <cell r="AN151">
            <v>4648.6099999999997</v>
          </cell>
          <cell r="AP151">
            <v>5137.9399999999996</v>
          </cell>
          <cell r="AR151">
            <v>4648.6099999999997</v>
          </cell>
          <cell r="AT151">
            <v>4648.6099999999997</v>
          </cell>
          <cell r="AV151">
            <v>4648.6099999999997</v>
          </cell>
          <cell r="AX151">
            <v>4648.6099999999997</v>
          </cell>
          <cell r="AZ151">
            <v>4648.6099999999997</v>
          </cell>
        </row>
        <row r="152">
          <cell r="B152" t="str">
            <v>M1154</v>
          </cell>
          <cell r="C152" t="str">
            <v>Terminal para Tripa onda</v>
          </cell>
          <cell r="D152" t="str">
            <v>und</v>
          </cell>
          <cell r="F152">
            <v>194.94</v>
          </cell>
          <cell r="H152">
            <v>194.94</v>
          </cell>
          <cell r="J152">
            <v>202.64</v>
          </cell>
          <cell r="L152">
            <v>194.94</v>
          </cell>
          <cell r="N152">
            <v>194.94</v>
          </cell>
          <cell r="P152">
            <v>215.46</v>
          </cell>
          <cell r="R152">
            <v>194.94</v>
          </cell>
          <cell r="T152">
            <v>194.94</v>
          </cell>
          <cell r="V152">
            <v>182.12</v>
          </cell>
          <cell r="X152">
            <v>194.94</v>
          </cell>
          <cell r="Z152">
            <v>194.94</v>
          </cell>
          <cell r="AB152">
            <v>194.94</v>
          </cell>
          <cell r="AD152">
            <v>194.94</v>
          </cell>
          <cell r="AF152">
            <v>194.94</v>
          </cell>
          <cell r="AH152">
            <v>194.94</v>
          </cell>
          <cell r="AJ152">
            <v>194.94</v>
          </cell>
          <cell r="AL152">
            <v>194.94</v>
          </cell>
          <cell r="AN152">
            <v>194.94</v>
          </cell>
          <cell r="AP152">
            <v>215.46</v>
          </cell>
          <cell r="AR152">
            <v>194.94</v>
          </cell>
          <cell r="AT152">
            <v>194.94</v>
          </cell>
          <cell r="AV152">
            <v>194.94</v>
          </cell>
          <cell r="AX152">
            <v>194.94</v>
          </cell>
          <cell r="AZ152">
            <v>194.94</v>
          </cell>
        </row>
        <row r="153">
          <cell r="B153" t="str">
            <v>M1155</v>
          </cell>
          <cell r="C153" t="str">
            <v>Lâmina Tripa onda</v>
          </cell>
          <cell r="D153" t="str">
            <v>mod</v>
          </cell>
          <cell r="F153">
            <v>474.86</v>
          </cell>
          <cell r="H153">
            <v>474.86</v>
          </cell>
          <cell r="J153">
            <v>493.6</v>
          </cell>
          <cell r="L153">
            <v>474.86</v>
          </cell>
          <cell r="N153">
            <v>474.86</v>
          </cell>
          <cell r="P153">
            <v>524.85</v>
          </cell>
          <cell r="R153">
            <v>474.86</v>
          </cell>
          <cell r="T153">
            <v>474.86</v>
          </cell>
          <cell r="V153">
            <v>443.62</v>
          </cell>
          <cell r="X153">
            <v>474.86</v>
          </cell>
          <cell r="Z153">
            <v>474.86</v>
          </cell>
          <cell r="AB153">
            <v>474.86</v>
          </cell>
          <cell r="AD153">
            <v>474.86</v>
          </cell>
          <cell r="AF153">
            <v>474.86</v>
          </cell>
          <cell r="AH153">
            <v>474.86</v>
          </cell>
          <cell r="AJ153">
            <v>474.86</v>
          </cell>
          <cell r="AL153">
            <v>474.86</v>
          </cell>
          <cell r="AN153">
            <v>474.86</v>
          </cell>
          <cell r="AP153">
            <v>524.85</v>
          </cell>
          <cell r="AR153">
            <v>474.86</v>
          </cell>
          <cell r="AT153">
            <v>474.86</v>
          </cell>
          <cell r="AV153">
            <v>474.86</v>
          </cell>
          <cell r="AX153">
            <v>474.86</v>
          </cell>
          <cell r="AZ153">
            <v>474.86</v>
          </cell>
        </row>
        <row r="154">
          <cell r="B154" t="str">
            <v>M1156</v>
          </cell>
          <cell r="C154" t="str">
            <v>Espaçador para Tripa onda</v>
          </cell>
          <cell r="D154" t="str">
            <v>und</v>
          </cell>
          <cell r="F154">
            <v>49.79</v>
          </cell>
          <cell r="H154">
            <v>49.79</v>
          </cell>
          <cell r="J154">
            <v>51.76</v>
          </cell>
          <cell r="L154">
            <v>49.79</v>
          </cell>
          <cell r="N154">
            <v>49.79</v>
          </cell>
          <cell r="P154">
            <v>55.03</v>
          </cell>
          <cell r="R154">
            <v>49.79</v>
          </cell>
          <cell r="T154">
            <v>49.79</v>
          </cell>
          <cell r="V154">
            <v>46.51</v>
          </cell>
          <cell r="X154">
            <v>49.79</v>
          </cell>
          <cell r="Z154">
            <v>49.79</v>
          </cell>
          <cell r="AB154">
            <v>49.79</v>
          </cell>
          <cell r="AD154">
            <v>49.79</v>
          </cell>
          <cell r="AF154">
            <v>49.79</v>
          </cell>
          <cell r="AH154">
            <v>49.79</v>
          </cell>
          <cell r="AJ154">
            <v>49.79</v>
          </cell>
          <cell r="AL154">
            <v>49.79</v>
          </cell>
          <cell r="AN154">
            <v>49.79</v>
          </cell>
          <cell r="AP154">
            <v>55.03</v>
          </cell>
          <cell r="AR154">
            <v>49.79</v>
          </cell>
          <cell r="AT154">
            <v>49.79</v>
          </cell>
          <cell r="AV154">
            <v>49.79</v>
          </cell>
          <cell r="AX154">
            <v>49.79</v>
          </cell>
          <cell r="AZ154">
            <v>49.79</v>
          </cell>
        </row>
        <row r="155">
          <cell r="B155" t="str">
            <v>M1157</v>
          </cell>
          <cell r="C155" t="str">
            <v>Dispositivo Refletivo para defensas</v>
          </cell>
          <cell r="D155" t="str">
            <v>und</v>
          </cell>
          <cell r="F155">
            <v>15.52</v>
          </cell>
          <cell r="H155">
            <v>15.52</v>
          </cell>
          <cell r="J155">
            <v>15.06</v>
          </cell>
          <cell r="L155">
            <v>17.239999999999998</v>
          </cell>
          <cell r="N155">
            <v>15.52</v>
          </cell>
          <cell r="P155">
            <v>15.52</v>
          </cell>
          <cell r="R155">
            <v>15.52</v>
          </cell>
          <cell r="T155">
            <v>15.52</v>
          </cell>
          <cell r="V155">
            <v>13.61</v>
          </cell>
          <cell r="X155">
            <v>15.52</v>
          </cell>
          <cell r="Z155">
            <v>15.52</v>
          </cell>
          <cell r="AB155">
            <v>15.52</v>
          </cell>
          <cell r="AD155">
            <v>15.52</v>
          </cell>
          <cell r="AF155">
            <v>15.52</v>
          </cell>
          <cell r="AH155">
            <v>15.92</v>
          </cell>
          <cell r="AJ155">
            <v>15.2</v>
          </cell>
          <cell r="AL155">
            <v>15.2</v>
          </cell>
          <cell r="AN155">
            <v>15.52</v>
          </cell>
          <cell r="AP155">
            <v>14.59</v>
          </cell>
          <cell r="AR155">
            <v>15.52</v>
          </cell>
          <cell r="AT155">
            <v>15.52</v>
          </cell>
          <cell r="AV155">
            <v>15.52</v>
          </cell>
          <cell r="AX155">
            <v>15.52</v>
          </cell>
          <cell r="AZ155">
            <v>15.52</v>
          </cell>
        </row>
        <row r="157">
          <cell r="B157">
            <v>0</v>
          </cell>
        </row>
        <row r="158">
          <cell r="B158">
            <v>0</v>
          </cell>
        </row>
        <row r="159">
          <cell r="B159" t="str">
            <v>T314</v>
          </cell>
          <cell r="C159" t="str">
            <v>Operador de equip. especial</v>
          </cell>
          <cell r="D159" t="str">
            <v>h</v>
          </cell>
          <cell r="F159">
            <v>11.836499999999999</v>
          </cell>
          <cell r="H159">
            <v>23.672999999999998</v>
          </cell>
          <cell r="J159">
            <v>23.672999999999998</v>
          </cell>
          <cell r="L159">
            <v>23.672999999999998</v>
          </cell>
          <cell r="N159">
            <v>23.672999999999998</v>
          </cell>
          <cell r="P159">
            <v>23.672999999999998</v>
          </cell>
          <cell r="R159">
            <v>23.672999999999998</v>
          </cell>
          <cell r="T159">
            <v>23.672999999999998</v>
          </cell>
          <cell r="V159">
            <v>23.672999999999998</v>
          </cell>
          <cell r="X159">
            <v>23.672999999999998</v>
          </cell>
          <cell r="Z159">
            <v>23.672999999999998</v>
          </cell>
          <cell r="AB159">
            <v>20.729900000000001</v>
          </cell>
          <cell r="AD159">
            <v>23.672999999999998</v>
          </cell>
          <cell r="AF159">
            <v>23.672999999999998</v>
          </cell>
          <cell r="AH159">
            <v>23.672999999999998</v>
          </cell>
          <cell r="AJ159">
            <v>23.672999999999998</v>
          </cell>
          <cell r="AL159">
            <v>23.672999999999998</v>
          </cell>
          <cell r="AN159">
            <v>23.672999999999998</v>
          </cell>
          <cell r="AP159">
            <v>23.672999999999998</v>
          </cell>
          <cell r="AR159">
            <v>23.672999999999998</v>
          </cell>
          <cell r="AT159">
            <v>23.672999999999998</v>
          </cell>
          <cell r="AV159">
            <v>23.672999999999998</v>
          </cell>
          <cell r="AX159">
            <v>23.672999999999998</v>
          </cell>
          <cell r="AZ159">
            <v>23.672999999999998</v>
          </cell>
        </row>
        <row r="160">
          <cell r="B160" t="str">
            <v>T401</v>
          </cell>
          <cell r="C160" t="str">
            <v>Pré-marcador</v>
          </cell>
          <cell r="D160" t="str">
            <v>h</v>
          </cell>
          <cell r="F160">
            <v>11.836499999999999</v>
          </cell>
          <cell r="H160">
            <v>23.672999999999998</v>
          </cell>
          <cell r="J160">
            <v>23.672999999999998</v>
          </cell>
          <cell r="L160">
            <v>23.672999999999998</v>
          </cell>
          <cell r="N160">
            <v>23.672999999999998</v>
          </cell>
          <cell r="P160">
            <v>23.672999999999998</v>
          </cell>
          <cell r="R160">
            <v>23.672999999999998</v>
          </cell>
          <cell r="T160">
            <v>23.672999999999998</v>
          </cell>
          <cell r="V160">
            <v>23.672999999999998</v>
          </cell>
          <cell r="X160">
            <v>23.672999999999998</v>
          </cell>
          <cell r="Z160">
            <v>23.672999999999998</v>
          </cell>
          <cell r="AB160">
            <v>20.729900000000001</v>
          </cell>
          <cell r="AD160">
            <v>23.672999999999998</v>
          </cell>
          <cell r="AF160">
            <v>23.672999999999998</v>
          </cell>
          <cell r="AH160">
            <v>23.672999999999998</v>
          </cell>
          <cell r="AJ160">
            <v>23.672999999999998</v>
          </cell>
          <cell r="AL160">
            <v>23.672999999999998</v>
          </cell>
          <cell r="AN160">
            <v>23.672999999999998</v>
          </cell>
          <cell r="AP160">
            <v>23.672999999999998</v>
          </cell>
          <cell r="AR160">
            <v>23.672999999999998</v>
          </cell>
          <cell r="AT160">
            <v>23.672999999999998</v>
          </cell>
          <cell r="AV160">
            <v>23.672999999999998</v>
          </cell>
          <cell r="AX160">
            <v>23.672999999999998</v>
          </cell>
          <cell r="AZ160">
            <v>23.672999999999998</v>
          </cell>
        </row>
        <row r="161">
          <cell r="B161" t="str">
            <v>T501</v>
          </cell>
          <cell r="C161" t="str">
            <v>Encarregado de turma</v>
          </cell>
          <cell r="D161" t="str">
            <v>h</v>
          </cell>
          <cell r="F161">
            <v>16.890999999999998</v>
          </cell>
          <cell r="H161">
            <v>19.066400000000002</v>
          </cell>
          <cell r="J161">
            <v>26.232299999999999</v>
          </cell>
          <cell r="L161">
            <v>26.232299999999999</v>
          </cell>
          <cell r="N161">
            <v>26.232299999999999</v>
          </cell>
          <cell r="P161">
            <v>23.033200000000001</v>
          </cell>
          <cell r="R161">
            <v>23.033200000000001</v>
          </cell>
          <cell r="T161">
            <v>23.033200000000001</v>
          </cell>
          <cell r="V161">
            <v>23.033200000000001</v>
          </cell>
          <cell r="X161">
            <v>23.033200000000001</v>
          </cell>
          <cell r="Z161">
            <v>23.033200000000001</v>
          </cell>
          <cell r="AB161">
            <v>16.699100000000001</v>
          </cell>
          <cell r="AD161">
            <v>23.033200000000001</v>
          </cell>
          <cell r="AF161">
            <v>23.672999999999998</v>
          </cell>
          <cell r="AH161">
            <v>23.672999999999998</v>
          </cell>
          <cell r="AJ161">
            <v>23.672999999999998</v>
          </cell>
          <cell r="AL161">
            <v>23.672999999999998</v>
          </cell>
          <cell r="AN161">
            <v>23.672999999999998</v>
          </cell>
          <cell r="AP161">
            <v>23.672999999999998</v>
          </cell>
          <cell r="AR161">
            <v>21.113800000000001</v>
          </cell>
          <cell r="AT161">
            <v>21.113800000000001</v>
          </cell>
          <cell r="AV161">
            <v>21.113800000000001</v>
          </cell>
          <cell r="AX161">
            <v>27.0001</v>
          </cell>
          <cell r="AZ161">
            <v>28.151700000000002</v>
          </cell>
        </row>
        <row r="162">
          <cell r="B162" t="str">
            <v>T602</v>
          </cell>
          <cell r="C162" t="str">
            <v>Montador</v>
          </cell>
          <cell r="D162" t="str">
            <v>h</v>
          </cell>
          <cell r="F162">
            <v>11.836499999999999</v>
          </cell>
          <cell r="H162">
            <v>13.436</v>
          </cell>
          <cell r="J162">
            <v>12.7323</v>
          </cell>
          <cell r="L162">
            <v>13.756</v>
          </cell>
          <cell r="N162">
            <v>8.8933999999999997</v>
          </cell>
          <cell r="P162">
            <v>12.2844</v>
          </cell>
          <cell r="R162">
            <v>9.2773000000000003</v>
          </cell>
          <cell r="T162">
            <v>8.5734999999999992</v>
          </cell>
          <cell r="V162">
            <v>8.3176000000000005</v>
          </cell>
          <cell r="X162">
            <v>10.045</v>
          </cell>
          <cell r="Z162">
            <v>9.1493000000000002</v>
          </cell>
          <cell r="AB162">
            <v>9.4052000000000007</v>
          </cell>
          <cell r="AD162">
            <v>9.5972000000000008</v>
          </cell>
          <cell r="AF162">
            <v>10.748799999999999</v>
          </cell>
          <cell r="AH162">
            <v>10.428900000000001</v>
          </cell>
          <cell r="AJ162">
            <v>10.365</v>
          </cell>
          <cell r="AL162">
            <v>10.365</v>
          </cell>
          <cell r="AN162">
            <v>10.812799999999999</v>
          </cell>
          <cell r="AP162">
            <v>9.0213000000000001</v>
          </cell>
          <cell r="AR162">
            <v>9.5332000000000008</v>
          </cell>
          <cell r="AT162">
            <v>7.9976000000000003</v>
          </cell>
          <cell r="AV162">
            <v>10.492900000000001</v>
          </cell>
          <cell r="AX162">
            <v>12.6043</v>
          </cell>
          <cell r="AZ162">
            <v>13.436</v>
          </cell>
        </row>
        <row r="163">
          <cell r="B163" t="str">
            <v>T603</v>
          </cell>
          <cell r="C163" t="str">
            <v>Carpinteiro</v>
          </cell>
          <cell r="D163" t="str">
            <v>h</v>
          </cell>
          <cell r="F163">
            <v>11.836499999999999</v>
          </cell>
          <cell r="H163">
            <v>13.436</v>
          </cell>
          <cell r="J163">
            <v>12.7323</v>
          </cell>
          <cell r="L163">
            <v>13.756</v>
          </cell>
          <cell r="N163">
            <v>8.8933999999999997</v>
          </cell>
          <cell r="P163">
            <v>12.2844</v>
          </cell>
          <cell r="R163">
            <v>9.2773000000000003</v>
          </cell>
          <cell r="T163">
            <v>8.5734999999999992</v>
          </cell>
          <cell r="V163">
            <v>8.3176000000000005</v>
          </cell>
          <cell r="X163">
            <v>10.045</v>
          </cell>
          <cell r="Z163">
            <v>9.1493000000000002</v>
          </cell>
          <cell r="AB163">
            <v>9.4052000000000007</v>
          </cell>
          <cell r="AD163">
            <v>9.5972000000000008</v>
          </cell>
          <cell r="AF163">
            <v>10.4788</v>
          </cell>
          <cell r="AH163">
            <v>10.428900000000001</v>
          </cell>
          <cell r="AJ163">
            <v>9.6611999999999991</v>
          </cell>
          <cell r="AL163">
            <v>9.6611999999999991</v>
          </cell>
          <cell r="AN163">
            <v>10.812799999999999</v>
          </cell>
          <cell r="AP163">
            <v>9.0213000000000001</v>
          </cell>
          <cell r="AR163">
            <v>9.5332000000000008</v>
          </cell>
          <cell r="AT163">
            <v>9.6611999999999991</v>
          </cell>
          <cell r="AV163">
            <v>10.492900000000001</v>
          </cell>
          <cell r="AX163">
            <v>14.4597</v>
          </cell>
          <cell r="AZ163">
            <v>13.436</v>
          </cell>
        </row>
        <row r="164">
          <cell r="B164" t="str">
            <v>T604</v>
          </cell>
          <cell r="C164" t="str">
            <v>Pedreiro</v>
          </cell>
          <cell r="D164" t="str">
            <v>h</v>
          </cell>
          <cell r="F164">
            <v>11.836499999999999</v>
          </cell>
          <cell r="H164">
            <v>13.465999999999999</v>
          </cell>
          <cell r="J164">
            <v>12.7323</v>
          </cell>
          <cell r="L164">
            <v>13.756</v>
          </cell>
          <cell r="N164">
            <v>8.8933999999999997</v>
          </cell>
          <cell r="P164">
            <v>12.2844</v>
          </cell>
          <cell r="R164">
            <v>9.2773000000000003</v>
          </cell>
          <cell r="T164">
            <v>8.5734999999999992</v>
          </cell>
          <cell r="V164">
            <v>8.3176000000000005</v>
          </cell>
          <cell r="X164">
            <v>10.045</v>
          </cell>
          <cell r="Z164">
            <v>9.1493000000000002</v>
          </cell>
          <cell r="AB164">
            <v>9.4052000000000007</v>
          </cell>
          <cell r="AD164">
            <v>9.5972000000000008</v>
          </cell>
          <cell r="AF164">
            <v>10.748799999999999</v>
          </cell>
          <cell r="AH164">
            <v>10.428900000000001</v>
          </cell>
          <cell r="AJ164">
            <v>9.6611999999999991</v>
          </cell>
          <cell r="AL164">
            <v>9.6611999999999991</v>
          </cell>
          <cell r="AN164">
            <v>10.812799999999999</v>
          </cell>
          <cell r="AP164">
            <v>9.0213000000000001</v>
          </cell>
          <cell r="AR164">
            <v>9.5332000000000008</v>
          </cell>
          <cell r="AT164">
            <v>9.6611999999999991</v>
          </cell>
          <cell r="AV164">
            <v>10.492900000000001</v>
          </cell>
          <cell r="AX164">
            <v>12.6043</v>
          </cell>
          <cell r="AZ164">
            <v>13.436</v>
          </cell>
        </row>
        <row r="165">
          <cell r="B165" t="str">
            <v>T605</v>
          </cell>
          <cell r="C165" t="str">
            <v>Armador</v>
          </cell>
          <cell r="D165" t="str">
            <v>h</v>
          </cell>
          <cell r="F165">
            <v>11.836499999999999</v>
          </cell>
          <cell r="H165">
            <v>13.436</v>
          </cell>
          <cell r="J165">
            <v>12.7323</v>
          </cell>
          <cell r="L165">
            <v>13.756</v>
          </cell>
          <cell r="N165">
            <v>8.8933999999999997</v>
          </cell>
          <cell r="P165">
            <v>12.2844</v>
          </cell>
          <cell r="R165">
            <v>9.2773000000000003</v>
          </cell>
          <cell r="T165">
            <v>8.5734999999999992</v>
          </cell>
          <cell r="V165">
            <v>8.3176000000000005</v>
          </cell>
          <cell r="X165">
            <v>10.045</v>
          </cell>
          <cell r="Z165">
            <v>9.1493000000000002</v>
          </cell>
          <cell r="AB165">
            <v>9.4052000000000007</v>
          </cell>
          <cell r="AD165">
            <v>9.5972000000000008</v>
          </cell>
          <cell r="AF165">
            <v>10.748799999999999</v>
          </cell>
          <cell r="AH165">
            <v>10.428890000000001</v>
          </cell>
          <cell r="AJ165">
            <v>9.6611999999999991</v>
          </cell>
          <cell r="AL165">
            <v>9.6611999999999991</v>
          </cell>
          <cell r="AN165">
            <v>10.812799999999999</v>
          </cell>
          <cell r="AP165">
            <v>9.0213000000000001</v>
          </cell>
          <cell r="AR165">
            <v>9.5332000000000008</v>
          </cell>
          <cell r="AT165">
            <v>9.6611999999999991</v>
          </cell>
          <cell r="AV165">
            <v>10.492900000000001</v>
          </cell>
          <cell r="AX165">
            <v>12.6043</v>
          </cell>
          <cell r="AZ165">
            <v>13.436</v>
          </cell>
        </row>
        <row r="166">
          <cell r="B166" t="str">
            <v>T607</v>
          </cell>
          <cell r="C166" t="str">
            <v>Pintor</v>
          </cell>
          <cell r="D166" t="str">
            <v>h</v>
          </cell>
          <cell r="F166">
            <v>11.836499999999999</v>
          </cell>
          <cell r="H166">
            <v>13.436</v>
          </cell>
          <cell r="J166">
            <v>12.7323</v>
          </cell>
          <cell r="L166">
            <v>13.756</v>
          </cell>
          <cell r="N166">
            <v>8.8933999999999997</v>
          </cell>
          <cell r="P166">
            <v>12.2844</v>
          </cell>
          <cell r="R166">
            <v>9.2773000000000003</v>
          </cell>
          <cell r="T166">
            <v>8.5734999999999992</v>
          </cell>
          <cell r="V166">
            <v>8.3176000000000005</v>
          </cell>
          <cell r="X166">
            <v>10.045</v>
          </cell>
          <cell r="Z166">
            <v>9.1493000000000002</v>
          </cell>
          <cell r="AB166">
            <v>9.4052000000000007</v>
          </cell>
          <cell r="AD166">
            <v>9.5972000000000008</v>
          </cell>
          <cell r="AF166">
            <v>10.748799999999999</v>
          </cell>
          <cell r="AH166">
            <v>10.428900000000001</v>
          </cell>
          <cell r="AJ166">
            <v>9.6611999999999991</v>
          </cell>
          <cell r="AL166">
            <v>9.6611999999999991</v>
          </cell>
          <cell r="AN166">
            <v>10.812799999999999</v>
          </cell>
          <cell r="AP166">
            <v>9.0213000000000001</v>
          </cell>
          <cell r="AR166">
            <v>9.5332000000000008</v>
          </cell>
          <cell r="AT166">
            <v>9.6611999999999991</v>
          </cell>
          <cell r="AV166">
            <v>10.492900000000001</v>
          </cell>
          <cell r="AX166">
            <v>12.6043</v>
          </cell>
          <cell r="AZ166">
            <v>13.436</v>
          </cell>
        </row>
        <row r="167">
          <cell r="B167" t="str">
            <v>T610</v>
          </cell>
          <cell r="C167" t="str">
            <v>Serralheiro</v>
          </cell>
          <cell r="D167" t="str">
            <v>h</v>
          </cell>
          <cell r="F167">
            <v>11.836499999999999</v>
          </cell>
          <cell r="H167">
            <v>13.436</v>
          </cell>
          <cell r="J167">
            <v>12.7323</v>
          </cell>
          <cell r="L167">
            <v>13.756</v>
          </cell>
          <cell r="N167">
            <v>8.8933999999999997</v>
          </cell>
          <cell r="P167">
            <v>12.2844</v>
          </cell>
          <cell r="R167">
            <v>9.2773000000000003</v>
          </cell>
          <cell r="T167">
            <v>8.5734999999999992</v>
          </cell>
          <cell r="V167">
            <v>8.3176000000000005</v>
          </cell>
          <cell r="X167">
            <v>10.045</v>
          </cell>
          <cell r="Z167">
            <v>9.1493000000000002</v>
          </cell>
          <cell r="AB167">
            <v>9.4052000000000007</v>
          </cell>
          <cell r="AD167">
            <v>9.5972000000000008</v>
          </cell>
          <cell r="AF167">
            <v>10.748799999999999</v>
          </cell>
          <cell r="AH167">
            <v>17.658799999999999</v>
          </cell>
          <cell r="AJ167">
            <v>9.6611999999999991</v>
          </cell>
          <cell r="AL167">
            <v>9.6611999999999991</v>
          </cell>
          <cell r="AN167">
            <v>10.812799999999999</v>
          </cell>
          <cell r="AP167">
            <v>9.0213000000000001</v>
          </cell>
          <cell r="AR167">
            <v>9.5332000000000008</v>
          </cell>
          <cell r="AT167">
            <v>9.6611999999999991</v>
          </cell>
          <cell r="AV167">
            <v>10.492900000000001</v>
          </cell>
          <cell r="AX167">
            <v>15.9313</v>
          </cell>
          <cell r="AZ167">
            <v>13.436</v>
          </cell>
        </row>
        <row r="168">
          <cell r="B168" t="str">
            <v>T701</v>
          </cell>
          <cell r="C168" t="str">
            <v>Servente</v>
          </cell>
          <cell r="D168" t="str">
            <v>h</v>
          </cell>
          <cell r="F168">
            <v>7.1658999999999997</v>
          </cell>
          <cell r="H168">
            <v>9.9810999999999996</v>
          </cell>
          <cell r="J168">
            <v>9.0213000000000001</v>
          </cell>
          <cell r="L168">
            <v>8.3176000000000005</v>
          </cell>
          <cell r="N168">
            <v>6.9739000000000004</v>
          </cell>
          <cell r="P168">
            <v>7.1658999999999997</v>
          </cell>
          <cell r="R168">
            <v>7.0378999999999996</v>
          </cell>
          <cell r="T168">
            <v>6.718</v>
          </cell>
          <cell r="V168">
            <v>6.8460000000000001</v>
          </cell>
          <cell r="X168">
            <v>6.5900999999999996</v>
          </cell>
          <cell r="Z168">
            <v>6.6539999999999999</v>
          </cell>
          <cell r="AB168">
            <v>6.782</v>
          </cell>
          <cell r="AD168">
            <v>6.4621000000000004</v>
          </cell>
          <cell r="AF168">
            <v>8.3815000000000008</v>
          </cell>
          <cell r="AH168">
            <v>7.6776999999999997</v>
          </cell>
          <cell r="AJ168">
            <v>6.5900999999999996</v>
          </cell>
          <cell r="AL168">
            <v>6.5900999999999996</v>
          </cell>
          <cell r="AN168">
            <v>8.4454999999999991</v>
          </cell>
          <cell r="AP168">
            <v>6.5260999999999996</v>
          </cell>
          <cell r="AR168">
            <v>6.4621000000000004</v>
          </cell>
          <cell r="AT168">
            <v>7.3578000000000001</v>
          </cell>
          <cell r="AV168">
            <v>6.5260999999999996</v>
          </cell>
          <cell r="AX168">
            <v>7.9976000000000003</v>
          </cell>
          <cell r="AZ168">
            <v>9.9810999999999996</v>
          </cell>
        </row>
        <row r="169">
          <cell r="B169" t="str">
            <v>T702</v>
          </cell>
          <cell r="C169" t="str">
            <v>Ajudante</v>
          </cell>
          <cell r="D169" t="str">
            <v>h</v>
          </cell>
          <cell r="F169">
            <v>7.2298999999999998</v>
          </cell>
          <cell r="H169">
            <v>10.492900000000001</v>
          </cell>
          <cell r="J169">
            <v>9.8530999999999995</v>
          </cell>
          <cell r="L169">
            <v>10.109</v>
          </cell>
          <cell r="N169">
            <v>8.3176000000000005</v>
          </cell>
          <cell r="P169">
            <v>7.4858000000000002</v>
          </cell>
          <cell r="R169">
            <v>7.3578000000000001</v>
          </cell>
          <cell r="T169">
            <v>6.718</v>
          </cell>
          <cell r="V169">
            <v>6.9739000000000004</v>
          </cell>
          <cell r="X169">
            <v>7.4858000000000002</v>
          </cell>
          <cell r="Z169">
            <v>6.8460000000000001</v>
          </cell>
          <cell r="AB169">
            <v>7.4218000000000002</v>
          </cell>
          <cell r="AD169">
            <v>6.718</v>
          </cell>
          <cell r="AF169">
            <v>8.7653999999999996</v>
          </cell>
          <cell r="AH169">
            <v>9.0213000000000001</v>
          </cell>
          <cell r="AJ169">
            <v>6.5900999999999996</v>
          </cell>
          <cell r="AL169">
            <v>6.5900999999999996</v>
          </cell>
          <cell r="AN169">
            <v>8.8293999999999997</v>
          </cell>
          <cell r="AP169">
            <v>6.5260999999999996</v>
          </cell>
          <cell r="AR169">
            <v>6.718</v>
          </cell>
          <cell r="AT169">
            <v>7.3578000000000001</v>
          </cell>
          <cell r="AV169">
            <v>7.1658999999999997</v>
          </cell>
          <cell r="AX169">
            <v>7.9976000000000003</v>
          </cell>
          <cell r="AZ169">
            <v>10.492900000000001</v>
          </cell>
        </row>
        <row r="190">
          <cell r="B190" t="str">
            <v>AUX001</v>
          </cell>
          <cell r="C190" t="str">
            <v>Pintura Eletrostática a Pó com Tinta Poliester</v>
          </cell>
          <cell r="D190" t="str">
            <v>m2</v>
          </cell>
          <cell r="F190">
            <v>0</v>
          </cell>
          <cell r="H190">
            <v>0</v>
          </cell>
          <cell r="J190">
            <v>0</v>
          </cell>
          <cell r="L190">
            <v>0</v>
          </cell>
          <cell r="N190">
            <v>0</v>
          </cell>
          <cell r="P190">
            <v>0</v>
          </cell>
          <cell r="R190">
            <v>0</v>
          </cell>
          <cell r="T190">
            <v>0</v>
          </cell>
          <cell r="V190">
            <v>0</v>
          </cell>
          <cell r="X190">
            <v>0</v>
          </cell>
          <cell r="Z190">
            <v>0</v>
          </cell>
          <cell r="AB190">
            <v>0</v>
          </cell>
          <cell r="AD190">
            <v>0</v>
          </cell>
          <cell r="AF190">
            <v>0</v>
          </cell>
          <cell r="AH190">
            <v>0</v>
          </cell>
          <cell r="AJ190">
            <v>0</v>
          </cell>
          <cell r="AL190">
            <v>0</v>
          </cell>
          <cell r="AN190">
            <v>0</v>
          </cell>
          <cell r="AP190">
            <v>0</v>
          </cell>
          <cell r="AR190">
            <v>0</v>
          </cell>
          <cell r="AT190">
            <v>4.75</v>
          </cell>
          <cell r="AV190">
            <v>0</v>
          </cell>
          <cell r="AX190">
            <v>0</v>
          </cell>
          <cell r="AZ190">
            <v>0</v>
          </cell>
        </row>
        <row r="191">
          <cell r="B191" t="str">
            <v>AUX002</v>
          </cell>
          <cell r="C191" t="str">
            <v>Confecção de placa sinalização simples metálica - película tipo IA/IA</v>
          </cell>
          <cell r="D191" t="str">
            <v>m2</v>
          </cell>
          <cell r="F191">
            <v>0</v>
          </cell>
          <cell r="H191">
            <v>0</v>
          </cell>
          <cell r="J191">
            <v>0</v>
          </cell>
          <cell r="L191">
            <v>0</v>
          </cell>
          <cell r="N191">
            <v>0</v>
          </cell>
          <cell r="P191">
            <v>0</v>
          </cell>
          <cell r="R191">
            <v>0</v>
          </cell>
          <cell r="T191">
            <v>0</v>
          </cell>
          <cell r="V191">
            <v>0</v>
          </cell>
          <cell r="X191">
            <v>0</v>
          </cell>
          <cell r="Z191">
            <v>0</v>
          </cell>
          <cell r="AB191">
            <v>0</v>
          </cell>
          <cell r="AD191">
            <v>0</v>
          </cell>
          <cell r="AF191">
            <v>0</v>
          </cell>
          <cell r="AH191">
            <v>0</v>
          </cell>
          <cell r="AJ191">
            <v>0</v>
          </cell>
          <cell r="AL191">
            <v>0</v>
          </cell>
          <cell r="AN191">
            <v>0</v>
          </cell>
          <cell r="AP191">
            <v>0</v>
          </cell>
          <cell r="AR191">
            <v>0</v>
          </cell>
          <cell r="AT191">
            <v>210.62</v>
          </cell>
          <cell r="AV191">
            <v>0</v>
          </cell>
          <cell r="AX191">
            <v>0</v>
          </cell>
          <cell r="AZ191">
            <v>0</v>
          </cell>
        </row>
        <row r="192">
          <cell r="B192" t="str">
            <v>AUX003</v>
          </cell>
          <cell r="C192" t="str">
            <v>Confecção de placa sinalização simples metálica - película tipo IA/III</v>
          </cell>
          <cell r="D192" t="str">
            <v>m2</v>
          </cell>
          <cell r="F192">
            <v>0</v>
          </cell>
          <cell r="H192">
            <v>0</v>
          </cell>
          <cell r="J192">
            <v>0</v>
          </cell>
          <cell r="L192">
            <v>0</v>
          </cell>
          <cell r="N192">
            <v>0</v>
          </cell>
          <cell r="P192">
            <v>0</v>
          </cell>
          <cell r="R192">
            <v>0</v>
          </cell>
          <cell r="T192">
            <v>0</v>
          </cell>
          <cell r="V192">
            <v>0</v>
          </cell>
          <cell r="X192">
            <v>0</v>
          </cell>
          <cell r="Z192">
            <v>0</v>
          </cell>
          <cell r="AB192">
            <v>0</v>
          </cell>
          <cell r="AD192">
            <v>0</v>
          </cell>
          <cell r="AF192">
            <v>0</v>
          </cell>
          <cell r="AH192">
            <v>0</v>
          </cell>
          <cell r="AJ192">
            <v>0</v>
          </cell>
          <cell r="AL192">
            <v>0</v>
          </cell>
          <cell r="AN192">
            <v>0</v>
          </cell>
          <cell r="AP192">
            <v>0</v>
          </cell>
          <cell r="AR192">
            <v>0</v>
          </cell>
          <cell r="AT192">
            <v>234.25</v>
          </cell>
          <cell r="AV192">
            <v>0</v>
          </cell>
          <cell r="AX192">
            <v>0</v>
          </cell>
          <cell r="AZ192">
            <v>0</v>
          </cell>
        </row>
        <row r="193">
          <cell r="B193" t="str">
            <v>AUX004</v>
          </cell>
          <cell r="C193" t="str">
            <v>Confecção de placa sinalização modulada metálica - película tipo III/III</v>
          </cell>
          <cell r="D193" t="str">
            <v>m2</v>
          </cell>
          <cell r="F193">
            <v>0</v>
          </cell>
          <cell r="H193">
            <v>0</v>
          </cell>
          <cell r="J193">
            <v>0</v>
          </cell>
          <cell r="L193">
            <v>0</v>
          </cell>
          <cell r="N193">
            <v>0</v>
          </cell>
          <cell r="P193">
            <v>0</v>
          </cell>
          <cell r="R193">
            <v>0</v>
          </cell>
          <cell r="T193">
            <v>0</v>
          </cell>
          <cell r="V193">
            <v>0</v>
          </cell>
          <cell r="X193">
            <v>0</v>
          </cell>
          <cell r="Z193">
            <v>0</v>
          </cell>
          <cell r="AB193">
            <v>0</v>
          </cell>
          <cell r="AD193">
            <v>0</v>
          </cell>
          <cell r="AF193">
            <v>0</v>
          </cell>
          <cell r="AH193">
            <v>0</v>
          </cell>
          <cell r="AJ193">
            <v>0</v>
          </cell>
          <cell r="AL193">
            <v>0</v>
          </cell>
          <cell r="AN193">
            <v>0</v>
          </cell>
          <cell r="AP193">
            <v>0</v>
          </cell>
          <cell r="AR193">
            <v>0</v>
          </cell>
          <cell r="AT193">
            <v>388.35</v>
          </cell>
          <cell r="AV193">
            <v>0</v>
          </cell>
          <cell r="AX193">
            <v>0</v>
          </cell>
          <cell r="AZ193">
            <v>0</v>
          </cell>
        </row>
        <row r="194">
          <cell r="B194" t="str">
            <v>AUX005</v>
          </cell>
          <cell r="C194" t="str">
            <v>Confecção de placa sinalização modulada metálica - película tipo III/X</v>
          </cell>
          <cell r="D194" t="str">
            <v>m2</v>
          </cell>
          <cell r="F194">
            <v>0</v>
          </cell>
          <cell r="H194">
            <v>0</v>
          </cell>
          <cell r="J194">
            <v>0</v>
          </cell>
          <cell r="L194">
            <v>0</v>
          </cell>
          <cell r="N194">
            <v>0</v>
          </cell>
          <cell r="P194">
            <v>0</v>
          </cell>
          <cell r="R194">
            <v>0</v>
          </cell>
          <cell r="T194">
            <v>0</v>
          </cell>
          <cell r="V194">
            <v>0</v>
          </cell>
          <cell r="X194">
            <v>0</v>
          </cell>
          <cell r="Z194">
            <v>0</v>
          </cell>
          <cell r="AB194">
            <v>0</v>
          </cell>
          <cell r="AD194">
            <v>0</v>
          </cell>
          <cell r="AF194">
            <v>0</v>
          </cell>
          <cell r="AH194">
            <v>0</v>
          </cell>
          <cell r="AJ194">
            <v>0</v>
          </cell>
          <cell r="AL194">
            <v>0</v>
          </cell>
          <cell r="AN194">
            <v>0</v>
          </cell>
          <cell r="AP194">
            <v>0</v>
          </cell>
          <cell r="AR194">
            <v>0</v>
          </cell>
          <cell r="AT194">
            <v>410.51</v>
          </cell>
          <cell r="AV194">
            <v>0</v>
          </cell>
          <cell r="AX194">
            <v>0</v>
          </cell>
          <cell r="AZ194">
            <v>0</v>
          </cell>
        </row>
        <row r="195">
          <cell r="B195" t="str">
            <v>AUX006</v>
          </cell>
          <cell r="C195" t="str">
            <v>Confecção de placa sinalização modulada metálica - película tipo X/X</v>
          </cell>
          <cell r="D195" t="str">
            <v>m2</v>
          </cell>
          <cell r="F195">
            <v>0</v>
          </cell>
          <cell r="H195">
            <v>0</v>
          </cell>
          <cell r="J195">
            <v>0</v>
          </cell>
          <cell r="L195">
            <v>0</v>
          </cell>
          <cell r="N195">
            <v>0</v>
          </cell>
          <cell r="P195">
            <v>0</v>
          </cell>
          <cell r="R195">
            <v>0</v>
          </cell>
          <cell r="T195">
            <v>0</v>
          </cell>
          <cell r="V195">
            <v>0</v>
          </cell>
          <cell r="X195">
            <v>0</v>
          </cell>
          <cell r="Z195">
            <v>0</v>
          </cell>
          <cell r="AB195">
            <v>0</v>
          </cell>
          <cell r="AD195">
            <v>0</v>
          </cell>
          <cell r="AF195">
            <v>0</v>
          </cell>
          <cell r="AH195">
            <v>0</v>
          </cell>
          <cell r="AJ195">
            <v>0</v>
          </cell>
          <cell r="AL195">
            <v>0</v>
          </cell>
          <cell r="AN195">
            <v>0</v>
          </cell>
          <cell r="AP195">
            <v>0</v>
          </cell>
          <cell r="AR195">
            <v>0</v>
          </cell>
          <cell r="AT195">
            <v>465.91</v>
          </cell>
          <cell r="AV195">
            <v>0</v>
          </cell>
          <cell r="AX195">
            <v>0</v>
          </cell>
          <cell r="AZ195">
            <v>0</v>
          </cell>
        </row>
        <row r="196">
          <cell r="B196" t="str">
            <v>AUX007</v>
          </cell>
          <cell r="C196" t="str">
            <v>Confecção de placa sinaliz.simples em chapa de poliester reforçada c/fibra de vidro - película tipo IA/IA</v>
          </cell>
          <cell r="D196" t="str">
            <v>m2</v>
          </cell>
          <cell r="F196">
            <v>0</v>
          </cell>
          <cell r="H196">
            <v>0</v>
          </cell>
          <cell r="J196">
            <v>0</v>
          </cell>
          <cell r="L196">
            <v>0</v>
          </cell>
          <cell r="N196">
            <v>0</v>
          </cell>
          <cell r="P196">
            <v>0</v>
          </cell>
          <cell r="R196">
            <v>0</v>
          </cell>
          <cell r="T196">
            <v>0</v>
          </cell>
          <cell r="V196">
            <v>0</v>
          </cell>
          <cell r="X196">
            <v>0</v>
          </cell>
          <cell r="Z196">
            <v>0</v>
          </cell>
          <cell r="AB196">
            <v>0</v>
          </cell>
          <cell r="AD196">
            <v>0</v>
          </cell>
          <cell r="AF196">
            <v>0</v>
          </cell>
          <cell r="AH196">
            <v>0</v>
          </cell>
          <cell r="AJ196">
            <v>0</v>
          </cell>
          <cell r="AL196">
            <v>0</v>
          </cell>
          <cell r="AN196">
            <v>0</v>
          </cell>
          <cell r="AP196">
            <v>0</v>
          </cell>
          <cell r="AR196">
            <v>0</v>
          </cell>
          <cell r="AT196">
            <v>189.57</v>
          </cell>
          <cell r="AV196">
            <v>0</v>
          </cell>
          <cell r="AX196">
            <v>0</v>
          </cell>
          <cell r="AZ196">
            <v>0</v>
          </cell>
        </row>
        <row r="197">
          <cell r="B197" t="str">
            <v>AUX008</v>
          </cell>
          <cell r="C197" t="str">
            <v>Confecção de placa sinaliz.simples em chapa de poliester reforçada c/fibra de vidro - película tipo IA/III</v>
          </cell>
          <cell r="D197" t="str">
            <v>m2</v>
          </cell>
          <cell r="F197">
            <v>0</v>
          </cell>
          <cell r="H197">
            <v>0</v>
          </cell>
          <cell r="J197">
            <v>0</v>
          </cell>
          <cell r="L197">
            <v>0</v>
          </cell>
          <cell r="N197">
            <v>0</v>
          </cell>
          <cell r="P197">
            <v>0</v>
          </cell>
          <cell r="R197">
            <v>0</v>
          </cell>
          <cell r="T197">
            <v>0</v>
          </cell>
          <cell r="V197">
            <v>0</v>
          </cell>
          <cell r="X197">
            <v>0</v>
          </cell>
          <cell r="Z197">
            <v>0</v>
          </cell>
          <cell r="AB197">
            <v>0</v>
          </cell>
          <cell r="AD197">
            <v>0</v>
          </cell>
          <cell r="AF197">
            <v>0</v>
          </cell>
          <cell r="AH197">
            <v>0</v>
          </cell>
          <cell r="AJ197">
            <v>0</v>
          </cell>
          <cell r="AL197">
            <v>0</v>
          </cell>
          <cell r="AN197">
            <v>0</v>
          </cell>
          <cell r="AP197">
            <v>0</v>
          </cell>
          <cell r="AR197">
            <v>0</v>
          </cell>
          <cell r="AT197">
            <v>213.2</v>
          </cell>
          <cell r="AV197">
            <v>0</v>
          </cell>
          <cell r="AX197">
            <v>0</v>
          </cell>
          <cell r="AZ197">
            <v>0</v>
          </cell>
        </row>
        <row r="198">
          <cell r="B198" t="str">
            <v>AUX009</v>
          </cell>
          <cell r="C198" t="str">
            <v>Confecção de placa sinaliz. modulada em chapa de poliester reforçada c/fibra de vidro - película tipo III/III</v>
          </cell>
          <cell r="D198" t="str">
            <v>m2</v>
          </cell>
          <cell r="F198">
            <v>0</v>
          </cell>
          <cell r="H198">
            <v>0</v>
          </cell>
          <cell r="J198">
            <v>0</v>
          </cell>
          <cell r="L198">
            <v>0</v>
          </cell>
          <cell r="N198">
            <v>0</v>
          </cell>
          <cell r="P198">
            <v>0</v>
          </cell>
          <cell r="R198">
            <v>0</v>
          </cell>
          <cell r="T198">
            <v>0</v>
          </cell>
          <cell r="V198">
            <v>0</v>
          </cell>
          <cell r="X198">
            <v>0</v>
          </cell>
          <cell r="Z198">
            <v>0</v>
          </cell>
          <cell r="AB198">
            <v>0</v>
          </cell>
          <cell r="AD198">
            <v>0</v>
          </cell>
          <cell r="AF198">
            <v>0</v>
          </cell>
          <cell r="AH198">
            <v>0</v>
          </cell>
          <cell r="AJ198">
            <v>0</v>
          </cell>
          <cell r="AL198">
            <v>0</v>
          </cell>
          <cell r="AN198">
            <v>0</v>
          </cell>
          <cell r="AP198">
            <v>0</v>
          </cell>
          <cell r="AR198">
            <v>0</v>
          </cell>
          <cell r="AT198">
            <v>365.86</v>
          </cell>
          <cell r="AV198">
            <v>0</v>
          </cell>
          <cell r="AX198">
            <v>0</v>
          </cell>
          <cell r="AZ198">
            <v>0</v>
          </cell>
        </row>
        <row r="199">
          <cell r="B199" t="str">
            <v>AUX010</v>
          </cell>
          <cell r="C199" t="str">
            <v>Confecção de placa sinaliz. modulada em chapa de poliester reforçada c/fibra de vidro - película tipo III/X</v>
          </cell>
          <cell r="D199" t="str">
            <v>m2</v>
          </cell>
          <cell r="F199">
            <v>0</v>
          </cell>
          <cell r="H199">
            <v>0</v>
          </cell>
          <cell r="J199">
            <v>0</v>
          </cell>
          <cell r="L199">
            <v>0</v>
          </cell>
          <cell r="N199">
            <v>0</v>
          </cell>
          <cell r="P199">
            <v>0</v>
          </cell>
          <cell r="R199">
            <v>0</v>
          </cell>
          <cell r="T199">
            <v>0</v>
          </cell>
          <cell r="V199">
            <v>0</v>
          </cell>
          <cell r="X199">
            <v>0</v>
          </cell>
          <cell r="Z199">
            <v>0</v>
          </cell>
          <cell r="AB199">
            <v>0</v>
          </cell>
          <cell r="AD199">
            <v>0</v>
          </cell>
          <cell r="AF199">
            <v>0</v>
          </cell>
          <cell r="AH199">
            <v>0</v>
          </cell>
          <cell r="AJ199">
            <v>0</v>
          </cell>
          <cell r="AL199">
            <v>0</v>
          </cell>
          <cell r="AN199">
            <v>0</v>
          </cell>
          <cell r="AP199">
            <v>0</v>
          </cell>
          <cell r="AR199">
            <v>0</v>
          </cell>
          <cell r="AT199">
            <v>388.02</v>
          </cell>
          <cell r="AV199">
            <v>0</v>
          </cell>
          <cell r="AX199">
            <v>0</v>
          </cell>
          <cell r="AZ199">
            <v>0</v>
          </cell>
        </row>
        <row r="200">
          <cell r="B200" t="str">
            <v>AUX011</v>
          </cell>
          <cell r="C200" t="str">
            <v>Confecção de placa sinaliz. modulada em chapa de poliester reforçada c/fibra de vidro - película tipo X/X</v>
          </cell>
          <cell r="D200" t="str">
            <v>m2</v>
          </cell>
          <cell r="F200">
            <v>0</v>
          </cell>
          <cell r="H200">
            <v>0</v>
          </cell>
          <cell r="J200">
            <v>0</v>
          </cell>
          <cell r="L200">
            <v>0</v>
          </cell>
          <cell r="N200">
            <v>0</v>
          </cell>
          <cell r="P200">
            <v>0</v>
          </cell>
          <cell r="R200">
            <v>0</v>
          </cell>
          <cell r="T200">
            <v>0</v>
          </cell>
          <cell r="V200">
            <v>0</v>
          </cell>
          <cell r="X200">
            <v>0</v>
          </cell>
          <cell r="Z200">
            <v>0</v>
          </cell>
          <cell r="AB200">
            <v>0</v>
          </cell>
          <cell r="AD200">
            <v>0</v>
          </cell>
          <cell r="AF200">
            <v>0</v>
          </cell>
          <cell r="AH200">
            <v>0</v>
          </cell>
          <cell r="AJ200">
            <v>0</v>
          </cell>
          <cell r="AL200">
            <v>0</v>
          </cell>
          <cell r="AN200">
            <v>0</v>
          </cell>
          <cell r="AP200">
            <v>0</v>
          </cell>
          <cell r="AR200">
            <v>0</v>
          </cell>
          <cell r="AT200">
            <v>443.42</v>
          </cell>
          <cell r="AV200">
            <v>0</v>
          </cell>
          <cell r="AX200">
            <v>0</v>
          </cell>
          <cell r="AZ200">
            <v>0</v>
          </cell>
        </row>
        <row r="201">
          <cell r="B201" t="str">
            <v>AUX012</v>
          </cell>
          <cell r="C201" t="str">
            <v>Confecção de placa sinaliz. modulada em chapa de aluminio e=2,0mm - película tipo X/X</v>
          </cell>
          <cell r="D201" t="str">
            <v>m2</v>
          </cell>
          <cell r="F201">
            <v>0</v>
          </cell>
          <cell r="H201">
            <v>0</v>
          </cell>
          <cell r="J201">
            <v>0</v>
          </cell>
          <cell r="L201">
            <v>0</v>
          </cell>
          <cell r="N201">
            <v>0</v>
          </cell>
          <cell r="P201">
            <v>0</v>
          </cell>
          <cell r="R201">
            <v>0</v>
          </cell>
          <cell r="T201">
            <v>0</v>
          </cell>
          <cell r="V201">
            <v>0</v>
          </cell>
          <cell r="X201">
            <v>0</v>
          </cell>
          <cell r="Z201">
            <v>0</v>
          </cell>
          <cell r="AB201">
            <v>0</v>
          </cell>
          <cell r="AD201">
            <v>0</v>
          </cell>
          <cell r="AF201">
            <v>0</v>
          </cell>
          <cell r="AH201">
            <v>0</v>
          </cell>
          <cell r="AJ201">
            <v>0</v>
          </cell>
          <cell r="AL201">
            <v>0</v>
          </cell>
          <cell r="AN201">
            <v>0</v>
          </cell>
          <cell r="AP201">
            <v>0</v>
          </cell>
          <cell r="AR201">
            <v>0</v>
          </cell>
          <cell r="AT201">
            <v>449.16</v>
          </cell>
          <cell r="AV201">
            <v>0</v>
          </cell>
          <cell r="AX201">
            <v>0</v>
          </cell>
          <cell r="AZ201">
            <v>0</v>
          </cell>
        </row>
        <row r="202">
          <cell r="B202" t="str">
            <v>1A0140751</v>
          </cell>
          <cell r="C202" t="str">
            <v>Conf. e lanç. concreto magro em betoneira AC/BC</v>
          </cell>
          <cell r="D202" t="str">
            <v>m3</v>
          </cell>
          <cell r="F202">
            <v>0</v>
          </cell>
          <cell r="H202">
            <v>0</v>
          </cell>
          <cell r="J202">
            <v>0</v>
          </cell>
          <cell r="L202">
            <v>0</v>
          </cell>
          <cell r="N202">
            <v>0</v>
          </cell>
          <cell r="P202">
            <v>0</v>
          </cell>
          <cell r="R202">
            <v>0</v>
          </cell>
          <cell r="T202">
            <v>0</v>
          </cell>
          <cell r="V202">
            <v>0</v>
          </cell>
          <cell r="X202">
            <v>0</v>
          </cell>
          <cell r="Z202">
            <v>0</v>
          </cell>
          <cell r="AB202">
            <v>0</v>
          </cell>
          <cell r="AD202">
            <v>0</v>
          </cell>
          <cell r="AF202">
            <v>0</v>
          </cell>
          <cell r="AH202">
            <v>0</v>
          </cell>
          <cell r="AJ202">
            <v>0</v>
          </cell>
          <cell r="AL202">
            <v>0</v>
          </cell>
          <cell r="AN202">
            <v>0</v>
          </cell>
          <cell r="AP202">
            <v>0</v>
          </cell>
          <cell r="AR202">
            <v>0</v>
          </cell>
          <cell r="AT202">
            <v>217.07</v>
          </cell>
          <cell r="AV202">
            <v>0</v>
          </cell>
          <cell r="AX202">
            <v>0</v>
          </cell>
          <cell r="AZ202">
            <v>0</v>
          </cell>
        </row>
        <row r="203">
          <cell r="B203" t="str">
            <v>1A0030200</v>
          </cell>
          <cell r="C203" t="str">
            <v>Fornecimento aço CA-50</v>
          </cell>
          <cell r="D203" t="str">
            <v>kg</v>
          </cell>
          <cell r="F203">
            <v>0</v>
          </cell>
          <cell r="H203">
            <v>0</v>
          </cell>
          <cell r="J203">
            <v>0</v>
          </cell>
          <cell r="L203">
            <v>0</v>
          </cell>
          <cell r="N203">
            <v>0</v>
          </cell>
          <cell r="P203">
            <v>0</v>
          </cell>
          <cell r="R203">
            <v>0</v>
          </cell>
          <cell r="T203">
            <v>0</v>
          </cell>
          <cell r="V203">
            <v>0</v>
          </cell>
          <cell r="X203">
            <v>0</v>
          </cell>
          <cell r="Z203">
            <v>0</v>
          </cell>
          <cell r="AB203">
            <v>0</v>
          </cell>
          <cell r="AD203">
            <v>0</v>
          </cell>
          <cell r="AF203">
            <v>0</v>
          </cell>
          <cell r="AH203">
            <v>0</v>
          </cell>
          <cell r="AJ203">
            <v>0</v>
          </cell>
          <cell r="AL203">
            <v>0</v>
          </cell>
          <cell r="AN203">
            <v>0</v>
          </cell>
          <cell r="AP203">
            <v>0</v>
          </cell>
          <cell r="AR203">
            <v>0</v>
          </cell>
          <cell r="AT203">
            <v>2.8</v>
          </cell>
          <cell r="AV203">
            <v>0</v>
          </cell>
          <cell r="AX203">
            <v>0</v>
          </cell>
          <cell r="AZ203">
            <v>0</v>
          </cell>
        </row>
        <row r="204">
          <cell r="B204" t="str">
            <v>1A0140101</v>
          </cell>
          <cell r="C204" t="str">
            <v>Forma comum de madeira</v>
          </cell>
          <cell r="D204" t="str">
            <v>m2</v>
          </cell>
        </row>
        <row r="205">
          <cell r="B205" t="str">
            <v>1A0141251</v>
          </cell>
          <cell r="C205" t="str">
            <v>Concr.fck=15MPa c.raz uso ger conf/lanç AC/BC</v>
          </cell>
          <cell r="D205" t="str">
            <v>m3</v>
          </cell>
          <cell r="F205">
            <v>0</v>
          </cell>
          <cell r="H205">
            <v>0</v>
          </cell>
          <cell r="J205">
            <v>0</v>
          </cell>
          <cell r="L205">
            <v>0</v>
          </cell>
          <cell r="N205">
            <v>0</v>
          </cell>
          <cell r="P205">
            <v>0</v>
          </cell>
          <cell r="R205">
            <v>0</v>
          </cell>
          <cell r="T205">
            <v>0</v>
          </cell>
          <cell r="V205">
            <v>0</v>
          </cell>
          <cell r="X205">
            <v>0</v>
          </cell>
          <cell r="Z205">
            <v>0</v>
          </cell>
          <cell r="AB205">
            <v>0</v>
          </cell>
          <cell r="AD205">
            <v>0</v>
          </cell>
          <cell r="AF205">
            <v>0</v>
          </cell>
          <cell r="AH205">
            <v>0</v>
          </cell>
          <cell r="AJ205">
            <v>0</v>
          </cell>
          <cell r="AL205">
            <v>0</v>
          </cell>
          <cell r="AN205">
            <v>0</v>
          </cell>
          <cell r="AP205">
            <v>0</v>
          </cell>
          <cell r="AR205">
            <v>0</v>
          </cell>
          <cell r="AT205">
            <v>256.16000000000003</v>
          </cell>
          <cell r="AV205">
            <v>0</v>
          </cell>
          <cell r="AX205">
            <v>0</v>
          </cell>
          <cell r="AZ205">
            <v>0</v>
          </cell>
        </row>
        <row r="206">
          <cell r="B206" t="str">
            <v>1A0189201</v>
          </cell>
          <cell r="C206" t="str">
            <v>Escavação mecânica de vala mat. 1a categoria</v>
          </cell>
          <cell r="D206" t="str">
            <v>m3</v>
          </cell>
        </row>
        <row r="207">
          <cell r="B207" t="str">
            <v>1A0189001</v>
          </cell>
          <cell r="C207" t="str">
            <v>Escavação manual em material de 1a categoria</v>
          </cell>
          <cell r="D207" t="str">
            <v>m3</v>
          </cell>
          <cell r="F207">
            <v>0</v>
          </cell>
          <cell r="H207">
            <v>0</v>
          </cell>
          <cell r="J207">
            <v>0</v>
          </cell>
          <cell r="L207">
            <v>0</v>
          </cell>
          <cell r="N207">
            <v>0</v>
          </cell>
          <cell r="P207">
            <v>0</v>
          </cell>
          <cell r="R207">
            <v>0</v>
          </cell>
          <cell r="T207">
            <v>0</v>
          </cell>
          <cell r="V207">
            <v>0</v>
          </cell>
          <cell r="X207">
            <v>0</v>
          </cell>
          <cell r="Z207">
            <v>0</v>
          </cell>
          <cell r="AB207">
            <v>0</v>
          </cell>
          <cell r="AD207">
            <v>0</v>
          </cell>
          <cell r="AF207">
            <v>0</v>
          </cell>
          <cell r="AH207">
            <v>0</v>
          </cell>
          <cell r="AJ207">
            <v>0</v>
          </cell>
          <cell r="AL207">
            <v>0</v>
          </cell>
          <cell r="AN207">
            <v>0</v>
          </cell>
          <cell r="AP207">
            <v>0</v>
          </cell>
          <cell r="AR207">
            <v>0</v>
          </cell>
          <cell r="AT207">
            <v>33.58</v>
          </cell>
          <cell r="AV207">
            <v>0</v>
          </cell>
          <cell r="AX207">
            <v>0</v>
          </cell>
          <cell r="AZ207">
            <v>0</v>
          </cell>
        </row>
        <row r="208">
          <cell r="B208" t="str">
            <v>1A0071600</v>
          </cell>
          <cell r="C208" t="str">
            <v>Areia comercial</v>
          </cell>
          <cell r="D208" t="str">
            <v>m3</v>
          </cell>
          <cell r="F208">
            <v>0</v>
          </cell>
          <cell r="H208">
            <v>0</v>
          </cell>
          <cell r="J208">
            <v>0</v>
          </cell>
          <cell r="L208">
            <v>0</v>
          </cell>
          <cell r="N208">
            <v>0</v>
          </cell>
          <cell r="P208">
            <v>0</v>
          </cell>
          <cell r="R208">
            <v>0</v>
          </cell>
          <cell r="T208">
            <v>0</v>
          </cell>
          <cell r="V208">
            <v>0</v>
          </cell>
          <cell r="X208">
            <v>0</v>
          </cell>
          <cell r="Z208">
            <v>0</v>
          </cell>
          <cell r="AB208">
            <v>0</v>
          </cell>
          <cell r="AD208">
            <v>0</v>
          </cell>
          <cell r="AF208">
            <v>0</v>
          </cell>
          <cell r="AH208">
            <v>0</v>
          </cell>
          <cell r="AJ208">
            <v>0</v>
          </cell>
          <cell r="AL208">
            <v>0</v>
          </cell>
          <cell r="AN208">
            <v>0</v>
          </cell>
          <cell r="AP208">
            <v>0</v>
          </cell>
          <cell r="AR208">
            <v>0</v>
          </cell>
          <cell r="AT208">
            <v>22</v>
          </cell>
          <cell r="AV208">
            <v>0</v>
          </cell>
          <cell r="AX208">
            <v>0</v>
          </cell>
          <cell r="AZ208">
            <v>0</v>
          </cell>
        </row>
        <row r="209">
          <cell r="B209" t="str">
            <v>1A0071700</v>
          </cell>
          <cell r="C209" t="str">
            <v>Brita comercial</v>
          </cell>
          <cell r="D209" t="str">
            <v>m3</v>
          </cell>
          <cell r="F209">
            <v>0</v>
          </cell>
          <cell r="H209">
            <v>0</v>
          </cell>
          <cell r="J209">
            <v>0</v>
          </cell>
          <cell r="L209">
            <v>0</v>
          </cell>
          <cell r="N209">
            <v>0</v>
          </cell>
          <cell r="P209">
            <v>0</v>
          </cell>
          <cell r="R209">
            <v>0</v>
          </cell>
          <cell r="T209">
            <v>0</v>
          </cell>
          <cell r="V209">
            <v>0</v>
          </cell>
          <cell r="X209">
            <v>0</v>
          </cell>
          <cell r="Z209">
            <v>0</v>
          </cell>
          <cell r="AB209">
            <v>0</v>
          </cell>
          <cell r="AD209">
            <v>0</v>
          </cell>
          <cell r="AF209">
            <v>0</v>
          </cell>
          <cell r="AH209">
            <v>0</v>
          </cell>
          <cell r="AJ209">
            <v>0</v>
          </cell>
          <cell r="AL209">
            <v>0</v>
          </cell>
          <cell r="AN209">
            <v>0</v>
          </cell>
          <cell r="AP209">
            <v>0</v>
          </cell>
          <cell r="AR209">
            <v>0</v>
          </cell>
          <cell r="AT209">
            <v>34.5</v>
          </cell>
          <cell r="AV209">
            <v>0</v>
          </cell>
          <cell r="AX209">
            <v>0</v>
          </cell>
          <cell r="AZ209">
            <v>0</v>
          </cell>
        </row>
        <row r="210">
          <cell r="B210" t="str">
            <v>1A0142251</v>
          </cell>
          <cell r="C210" t="str">
            <v xml:space="preserve">Concr.estr.fck=25MPa c.raz uso ger conf/lanç AC/BC </v>
          </cell>
          <cell r="D210" t="str">
            <v>m3</v>
          </cell>
          <cell r="F210">
            <v>0</v>
          </cell>
          <cell r="H210">
            <v>0</v>
          </cell>
          <cell r="J210">
            <v>0</v>
          </cell>
          <cell r="L210">
            <v>0</v>
          </cell>
          <cell r="N210">
            <v>0</v>
          </cell>
          <cell r="P210">
            <v>0</v>
          </cell>
          <cell r="R210">
            <v>0</v>
          </cell>
          <cell r="T210">
            <v>0</v>
          </cell>
          <cell r="V210">
            <v>0</v>
          </cell>
          <cell r="X210">
            <v>0</v>
          </cell>
          <cell r="Z210">
            <v>0</v>
          </cell>
          <cell r="AB210">
            <v>0</v>
          </cell>
          <cell r="AD210">
            <v>0</v>
          </cell>
          <cell r="AF210">
            <v>0</v>
          </cell>
          <cell r="AH210">
            <v>0</v>
          </cell>
          <cell r="AJ210">
            <v>0</v>
          </cell>
          <cell r="AL210">
            <v>0</v>
          </cell>
          <cell r="AN210">
            <v>0</v>
          </cell>
          <cell r="AP210">
            <v>0</v>
          </cell>
          <cell r="AR210">
            <v>0</v>
          </cell>
          <cell r="AT210">
            <v>289.69</v>
          </cell>
          <cell r="AV210">
            <v>0</v>
          </cell>
          <cell r="AX210">
            <v>0</v>
          </cell>
          <cell r="AZ210">
            <v>0</v>
          </cell>
        </row>
        <row r="211">
          <cell r="B211" t="str">
            <v>1A0030100</v>
          </cell>
          <cell r="C211" t="str">
            <v>Fornecimento de Aço CA-25</v>
          </cell>
          <cell r="D211" t="str">
            <v>kg</v>
          </cell>
          <cell r="F211">
            <v>0</v>
          </cell>
          <cell r="H211">
            <v>0</v>
          </cell>
          <cell r="J211">
            <v>0</v>
          </cell>
          <cell r="L211">
            <v>0</v>
          </cell>
          <cell r="N211">
            <v>0</v>
          </cell>
          <cell r="P211">
            <v>0</v>
          </cell>
          <cell r="R211">
            <v>0</v>
          </cell>
          <cell r="T211">
            <v>0</v>
          </cell>
          <cell r="V211">
            <v>0</v>
          </cell>
          <cell r="X211">
            <v>0</v>
          </cell>
          <cell r="Z211">
            <v>0</v>
          </cell>
          <cell r="AB211">
            <v>0</v>
          </cell>
          <cell r="AD211">
            <v>0</v>
          </cell>
          <cell r="AF211">
            <v>0</v>
          </cell>
          <cell r="AH211">
            <v>0</v>
          </cell>
          <cell r="AJ211">
            <v>0</v>
          </cell>
          <cell r="AL211">
            <v>0</v>
          </cell>
          <cell r="AN211">
            <v>0</v>
          </cell>
          <cell r="AP211">
            <v>0</v>
          </cell>
          <cell r="AR211">
            <v>0</v>
          </cell>
          <cell r="AT211">
            <v>2.8</v>
          </cell>
          <cell r="AV211">
            <v>0</v>
          </cell>
          <cell r="AX211">
            <v>0</v>
          </cell>
          <cell r="AZ211">
            <v>0</v>
          </cell>
        </row>
        <row r="212">
          <cell r="B212" t="str">
            <v>1A0115551</v>
          </cell>
          <cell r="C212" t="str">
            <v>Rachão ou pedra-de-mão comercial (cont e rest)/ PC</v>
          </cell>
          <cell r="D212" t="str">
            <v>m3</v>
          </cell>
          <cell r="F212">
            <v>0</v>
          </cell>
          <cell r="H212">
            <v>0</v>
          </cell>
          <cell r="J212">
            <v>0</v>
          </cell>
          <cell r="L212">
            <v>0</v>
          </cell>
          <cell r="N212">
            <v>0</v>
          </cell>
          <cell r="P212">
            <v>0</v>
          </cell>
          <cell r="R212">
            <v>0</v>
          </cell>
          <cell r="T212">
            <v>0</v>
          </cell>
          <cell r="V212">
            <v>0</v>
          </cell>
          <cell r="X212">
            <v>0</v>
          </cell>
          <cell r="Z212">
            <v>0</v>
          </cell>
          <cell r="AB212">
            <v>0</v>
          </cell>
          <cell r="AD212">
            <v>0</v>
          </cell>
          <cell r="AF212">
            <v>0</v>
          </cell>
          <cell r="AH212">
            <v>0</v>
          </cell>
          <cell r="AJ212">
            <v>0</v>
          </cell>
          <cell r="AL212">
            <v>0</v>
          </cell>
          <cell r="AN212">
            <v>0</v>
          </cell>
          <cell r="AP212">
            <v>0</v>
          </cell>
          <cell r="AR212">
            <v>0</v>
          </cell>
          <cell r="AT212">
            <v>29.4</v>
          </cell>
          <cell r="AV212">
            <v>0</v>
          </cell>
          <cell r="AX212">
            <v>0</v>
          </cell>
          <cell r="AZ212">
            <v>0</v>
          </cell>
        </row>
        <row r="213">
          <cell r="B213" t="str">
            <v>1A0151260</v>
          </cell>
          <cell r="C213" t="str">
            <v>Concreto ciclópico fck=15 MPa AC/BC/PC</v>
          </cell>
          <cell r="D213" t="str">
            <v>m3</v>
          </cell>
          <cell r="F213">
            <v>0</v>
          </cell>
          <cell r="H213">
            <v>0</v>
          </cell>
          <cell r="J213">
            <v>0</v>
          </cell>
          <cell r="L213">
            <v>0</v>
          </cell>
          <cell r="N213">
            <v>0</v>
          </cell>
          <cell r="P213">
            <v>0</v>
          </cell>
          <cell r="R213">
            <v>0</v>
          </cell>
          <cell r="T213">
            <v>0</v>
          </cell>
          <cell r="V213">
            <v>0</v>
          </cell>
          <cell r="X213">
            <v>0</v>
          </cell>
          <cell r="Z213">
            <v>0</v>
          </cell>
          <cell r="AB213">
            <v>0</v>
          </cell>
          <cell r="AD213">
            <v>0</v>
          </cell>
          <cell r="AF213">
            <v>0</v>
          </cell>
          <cell r="AH213">
            <v>0</v>
          </cell>
          <cell r="AJ213">
            <v>0</v>
          </cell>
          <cell r="AL213">
            <v>0</v>
          </cell>
          <cell r="AN213">
            <v>0</v>
          </cell>
          <cell r="AP213">
            <v>0</v>
          </cell>
          <cell r="AR213">
            <v>0</v>
          </cell>
          <cell r="AT213">
            <v>200.59</v>
          </cell>
          <cell r="AV213">
            <v>0</v>
          </cell>
          <cell r="AX213">
            <v>0</v>
          </cell>
          <cell r="AZ213">
            <v>0</v>
          </cell>
        </row>
        <row r="214">
          <cell r="B214" t="str">
            <v>1A0189302</v>
          </cell>
          <cell r="C214" t="str">
            <v>Reaterro e Compactação Manual</v>
          </cell>
          <cell r="D214" t="str">
            <v>m3</v>
          </cell>
          <cell r="F214">
            <v>0</v>
          </cell>
          <cell r="H214">
            <v>0</v>
          </cell>
          <cell r="J214">
            <v>0</v>
          </cell>
          <cell r="L214">
            <v>0</v>
          </cell>
          <cell r="N214">
            <v>0</v>
          </cell>
          <cell r="P214">
            <v>0</v>
          </cell>
          <cell r="R214">
            <v>0</v>
          </cell>
          <cell r="T214">
            <v>0</v>
          </cell>
          <cell r="V214">
            <v>0</v>
          </cell>
          <cell r="X214">
            <v>0</v>
          </cell>
          <cell r="Z214">
            <v>0</v>
          </cell>
          <cell r="AB214">
            <v>0</v>
          </cell>
          <cell r="AD214">
            <v>0</v>
          </cell>
          <cell r="AF214">
            <v>0</v>
          </cell>
          <cell r="AH214">
            <v>0</v>
          </cell>
          <cell r="AJ214">
            <v>0</v>
          </cell>
          <cell r="AL214">
            <v>0</v>
          </cell>
          <cell r="AN214">
            <v>0</v>
          </cell>
          <cell r="AP214">
            <v>0</v>
          </cell>
          <cell r="AR214">
            <v>0</v>
          </cell>
          <cell r="AT214">
            <v>22.22</v>
          </cell>
          <cell r="AV214">
            <v>0</v>
          </cell>
          <cell r="AX214">
            <v>0</v>
          </cell>
          <cell r="AZ214">
            <v>0</v>
          </cell>
        </row>
        <row r="215">
          <cell r="B215" t="str">
            <v>1A0140201</v>
          </cell>
          <cell r="C215" t="str">
            <v>Forma de placa compensada resinada</v>
          </cell>
          <cell r="D215" t="str">
            <v>m2</v>
          </cell>
          <cell r="F215">
            <v>0</v>
          </cell>
          <cell r="H215">
            <v>0</v>
          </cell>
          <cell r="J215">
            <v>0</v>
          </cell>
          <cell r="L215">
            <v>0</v>
          </cell>
          <cell r="N215">
            <v>0</v>
          </cell>
          <cell r="P215">
            <v>0</v>
          </cell>
          <cell r="R215">
            <v>0</v>
          </cell>
          <cell r="T215">
            <v>0</v>
          </cell>
          <cell r="V215">
            <v>0</v>
          </cell>
          <cell r="X215">
            <v>0</v>
          </cell>
          <cell r="Z215">
            <v>0</v>
          </cell>
          <cell r="AB215">
            <v>0</v>
          </cell>
          <cell r="AD215">
            <v>0</v>
          </cell>
          <cell r="AF215">
            <v>0</v>
          </cell>
          <cell r="AH215">
            <v>0</v>
          </cell>
          <cell r="AJ215">
            <v>0</v>
          </cell>
          <cell r="AL215">
            <v>0</v>
          </cell>
          <cell r="AN215">
            <v>0</v>
          </cell>
          <cell r="AP215">
            <v>0</v>
          </cell>
          <cell r="AR215">
            <v>0</v>
          </cell>
          <cell r="AT215">
            <v>32.630000000000003</v>
          </cell>
          <cell r="AV215">
            <v>0</v>
          </cell>
          <cell r="AX215">
            <v>0</v>
          </cell>
          <cell r="AZ215">
            <v>0</v>
          </cell>
        </row>
        <row r="216">
          <cell r="B216" t="str">
            <v>1A0158002</v>
          </cell>
          <cell r="C216" t="str">
            <v>Fornecimento, preparo e colocação formas aço CA 50</v>
          </cell>
          <cell r="D216" t="str">
            <v>kg</v>
          </cell>
          <cell r="F216">
            <v>0</v>
          </cell>
          <cell r="H216">
            <v>0</v>
          </cell>
          <cell r="J216">
            <v>0</v>
          </cell>
          <cell r="L216">
            <v>0</v>
          </cell>
          <cell r="N216">
            <v>0</v>
          </cell>
          <cell r="P216">
            <v>0</v>
          </cell>
          <cell r="R216">
            <v>0</v>
          </cell>
          <cell r="T216">
            <v>0</v>
          </cell>
          <cell r="V216">
            <v>0</v>
          </cell>
          <cell r="X216">
            <v>0</v>
          </cell>
          <cell r="Z216">
            <v>0</v>
          </cell>
          <cell r="AB216">
            <v>0</v>
          </cell>
          <cell r="AD216">
            <v>0</v>
          </cell>
          <cell r="AF216">
            <v>0</v>
          </cell>
          <cell r="AH216">
            <v>0</v>
          </cell>
          <cell r="AJ216">
            <v>0</v>
          </cell>
          <cell r="AL216">
            <v>0</v>
          </cell>
          <cell r="AN216">
            <v>0</v>
          </cell>
          <cell r="AP216">
            <v>0</v>
          </cell>
          <cell r="AR216">
            <v>0</v>
          </cell>
          <cell r="AT216">
            <v>5.81</v>
          </cell>
          <cell r="AV216">
            <v>0</v>
          </cell>
          <cell r="AX216">
            <v>0</v>
          </cell>
          <cell r="AZ216">
            <v>0</v>
          </cell>
        </row>
        <row r="217">
          <cell r="B217" t="str">
            <v>5S0499908</v>
          </cell>
          <cell r="C217" t="str">
            <v>Demolição de dispositivos de concreto armado</v>
          </cell>
          <cell r="D217" t="str">
            <v>m3</v>
          </cell>
          <cell r="F217">
            <v>0</v>
          </cell>
          <cell r="H217">
            <v>0</v>
          </cell>
          <cell r="J217">
            <v>0</v>
          </cell>
          <cell r="L217">
            <v>0</v>
          </cell>
          <cell r="N217">
            <v>0</v>
          </cell>
          <cell r="P217">
            <v>0</v>
          </cell>
          <cell r="R217">
            <v>0</v>
          </cell>
          <cell r="T217">
            <v>0</v>
          </cell>
          <cell r="V217">
            <v>0</v>
          </cell>
          <cell r="X217">
            <v>0</v>
          </cell>
          <cell r="Z217">
            <v>0</v>
          </cell>
          <cell r="AB217">
            <v>0</v>
          </cell>
          <cell r="AD217">
            <v>0</v>
          </cell>
          <cell r="AF217">
            <v>0</v>
          </cell>
          <cell r="AH217">
            <v>0</v>
          </cell>
          <cell r="AJ217">
            <v>0</v>
          </cell>
          <cell r="AL217">
            <v>0</v>
          </cell>
          <cell r="AN217">
            <v>0</v>
          </cell>
          <cell r="AP217">
            <v>0</v>
          </cell>
          <cell r="AR217">
            <v>0</v>
          </cell>
          <cell r="AT217">
            <v>388.98</v>
          </cell>
          <cell r="AV217">
            <v>0</v>
          </cell>
          <cell r="AX217">
            <v>0</v>
          </cell>
          <cell r="AZ217">
            <v>0</v>
          </cell>
        </row>
        <row r="218">
          <cell r="B218" t="str">
            <v>1A0000290</v>
          </cell>
          <cell r="C218" t="str">
            <v>Transporte comercial c/ carroceria rodov. pav.</v>
          </cell>
          <cell r="D218" t="str">
            <v>tkm</v>
          </cell>
          <cell r="F218">
            <v>0</v>
          </cell>
          <cell r="H218">
            <v>0</v>
          </cell>
          <cell r="J218">
            <v>0</v>
          </cell>
          <cell r="L218">
            <v>0</v>
          </cell>
          <cell r="N218">
            <v>0</v>
          </cell>
          <cell r="P218">
            <v>0</v>
          </cell>
          <cell r="R218">
            <v>0</v>
          </cell>
          <cell r="T218">
            <v>0</v>
          </cell>
          <cell r="V218">
            <v>0</v>
          </cell>
          <cell r="X218">
            <v>0</v>
          </cell>
          <cell r="Z218">
            <v>0</v>
          </cell>
          <cell r="AB218">
            <v>0</v>
          </cell>
          <cell r="AD218">
            <v>0</v>
          </cell>
          <cell r="AF218">
            <v>0</v>
          </cell>
          <cell r="AH218">
            <v>0</v>
          </cell>
          <cell r="AJ218">
            <v>0</v>
          </cell>
          <cell r="AL218">
            <v>0</v>
          </cell>
          <cell r="AN218">
            <v>0</v>
          </cell>
          <cell r="AP218">
            <v>0</v>
          </cell>
          <cell r="AR218">
            <v>0</v>
          </cell>
          <cell r="AT218">
            <v>0.33</v>
          </cell>
          <cell r="AV218">
            <v>0</v>
          </cell>
          <cell r="AX218">
            <v>0</v>
          </cell>
          <cell r="AZ218">
            <v>0</v>
          </cell>
        </row>
      </sheetData>
      <sheetData sheetId="7"/>
      <sheetData sheetId="8"/>
      <sheetData sheetId="9"/>
      <sheetData sheetId="10"/>
      <sheetData sheetId="11"/>
      <sheetData sheetId="12"/>
      <sheetData sheetId="13">
        <row r="10">
          <cell r="C10">
            <v>9.2499999999999999E-2</v>
          </cell>
        </row>
      </sheetData>
      <sheetData sheetId="14"/>
      <sheetData sheetId="15"/>
      <sheetData sheetId="16"/>
      <sheetData sheetId="17">
        <row r="1">
          <cell r="E1" t="str">
            <v>163S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ent."/>
      <sheetName val="Croqui"/>
      <sheetName val="Plan1"/>
      <sheetName val="Comparativo Bet."/>
      <sheetName val="Mat. Bet."/>
      <sheetName val="Calc.transporte"/>
      <sheetName val="Preço MBet."/>
      <sheetName val="TLCB5"/>
      <sheetName val="TLMR"/>
      <sheetName val="TLBM"/>
      <sheetName val="TCCC"/>
      <sheetName val="TLCB10"/>
      <sheetName val="TCCB10"/>
      <sheetName val="TLCC4"/>
      <sheetName val="Quadro res. transp."/>
      <sheetName val="CURVA ABC"/>
      <sheetName val="Orçamento"/>
      <sheetName val="Serviços"/>
      <sheetName val="Cronograma 1º"/>
      <sheetName val="Cronograma 2º"/>
      <sheetName val="Instalação"/>
      <sheetName val="Mobiliz."/>
      <sheetName val="Cpu Trans."/>
      <sheetName val="CAP-CM30"/>
      <sheetName val="Rotineira"/>
      <sheetName val="Veíc."/>
      <sheetName val="Serv.Aux."/>
      <sheetName val="Const. Dren."/>
      <sheetName val="Aux.Dren"/>
      <sheetName val="Serv. Adm."/>
      <sheetName val="CPUMat.Bet."/>
      <sheetName val="M Obra"/>
      <sheetName val="Equip."/>
      <sheetName val="Materiais"/>
      <sheetName val="DIVISÓRIAS"/>
      <sheetName val="Modelo"/>
      <sheetName val="READEQUAÇÃO"/>
      <sheetName val="COMP-02"/>
      <sheetName val="COMP-03"/>
      <sheetName val="COMP-04"/>
      <sheetName val="COMP-05"/>
      <sheetName val="MAPACOTREGRESSÃO"/>
      <sheetName val="Comp 01"/>
      <sheetName val="Comp 02"/>
    </sheetNames>
    <sheetDataSet>
      <sheetData sheetId="0"/>
      <sheetData sheetId="1"/>
      <sheetData sheetId="2"/>
      <sheetData sheetId="3"/>
      <sheetData sheetId="4">
        <row r="23">
          <cell r="E23">
            <v>327.97</v>
          </cell>
        </row>
        <row r="26">
          <cell r="F26">
            <v>296.27</v>
          </cell>
        </row>
        <row r="30">
          <cell r="F30">
            <v>38.79</v>
          </cell>
        </row>
        <row r="37">
          <cell r="F37">
            <v>224.16</v>
          </cell>
        </row>
      </sheetData>
      <sheetData sheetId="5">
        <row r="23">
          <cell r="E23">
            <v>0</v>
          </cell>
        </row>
      </sheetData>
      <sheetData sheetId="6"/>
      <sheetData sheetId="7"/>
      <sheetData sheetId="8"/>
      <sheetData sheetId="9"/>
      <sheetData sheetId="10"/>
      <sheetData sheetId="11"/>
      <sheetData sheetId="12">
        <row r="23">
          <cell r="E23">
            <v>327.97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>
        <row r="23">
          <cell r="E23">
            <v>0</v>
          </cell>
        </row>
      </sheetData>
      <sheetData sheetId="42"/>
      <sheetData sheetId="43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GERAIS"/>
      <sheetName val="DADOS PARA PASTAS"/>
      <sheetName val="materiais"/>
      <sheetName val="composições"/>
      <sheetName val="SERVIÇOS"/>
      <sheetName val="ORÇAMENTO 01"/>
      <sheetName val="justificativa"/>
      <sheetName val="instalação"/>
      <sheetName val="mobilização"/>
      <sheetName val="Cronograma "/>
      <sheetName val="TCCB10"/>
      <sheetName val="TLCB5"/>
      <sheetName val="TLMR"/>
      <sheetName val="TCC4"/>
      <sheetName val="TLMB"/>
      <sheetName val="TLCB10"/>
      <sheetName val="Dados Edital"/>
      <sheetName val="calc. transporte"/>
      <sheetName val="INVEN."/>
      <sheetName val="CROQUI"/>
      <sheetName val="Q.R.DIST.TRANSP."/>
      <sheetName val="D. CUST. M."/>
      <sheetName val="D.CONS.M"/>
      <sheetName val="DIVISÓRIAS"/>
      <sheetName val="ORÇAMENTO"/>
      <sheetName val="COMP-01"/>
      <sheetName val="COMP-"/>
      <sheetName val="COMP-02"/>
      <sheetName val="COMP-03"/>
      <sheetName val="COMP-04"/>
      <sheetName val="COMP-05"/>
      <sheetName val="Composicao Em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>
        <row r="25">
          <cell r="I25">
            <v>16305.401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>
        <row r="25">
          <cell r="I25">
            <v>22.52</v>
          </cell>
        </row>
      </sheetData>
      <sheetData sheetId="25"/>
      <sheetData sheetId="26"/>
      <sheetData sheetId="27"/>
      <sheetData sheetId="28"/>
      <sheetData sheetId="29"/>
      <sheetData sheetId="30"/>
      <sheetData sheetId="3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as"/>
    </sheetNames>
    <sheetDataSet>
      <sheetData sheetId="0" refreshError="1"/>
    </sheetDataSet>
  </externalBook>
</externalLink>
</file>

<file path=xl/tables/table1.xml><?xml version="1.0" encoding="utf-8"?>
<table xmlns="http://schemas.openxmlformats.org/spreadsheetml/2006/main" id="1" name="Tabela41014130126" displayName="Tabela41014130126" ref="C28:K32" totalsRowShown="0" headerRowDxfId="1671" dataDxfId="1670">
  <autoFilter ref="C28:K32"/>
  <tableColumns count="9">
    <tableColumn id="5" name="DATA" dataDxfId="1669"/>
    <tableColumn id="1" name="EMPRESA" dataDxfId="1668"/>
    <tableColumn id="2" name="VALORES" dataDxfId="1667">
      <calculatedColumnFormula>'1.1.4-Saneamento - EM'!H3</calculatedColumnFormula>
    </tableColumn>
    <tableColumn id="4" name="MÉDIA DOS DEMAIS" dataDxfId="1666" dataCellStyle="Moeda">
      <calculatedColumnFormula>AVERAGEIF(Tabela41014130126[[#All],[EMPRESA]],Tabela41014130126[[#This Row],[ITEM2]],Tabela41014130126[[#All],[VALORES]])</calculatedColumnFormula>
    </tableColumn>
    <tableColumn id="7" name="PERCENTUAL EM RELAÇÃO A MÉDIA DOS DEMAIS PREÇOS" dataDxfId="1665">
      <calculatedColumnFormula>Tabela41014130126[[#This Row],[VALORES]]/Tabela41014130126[[#This Row],[MÉDIA DOS DEMAIS]]-1</calculatedColumnFormula>
    </tableColumn>
    <tableColumn id="3" name="AVALIAÇÃO" dataDxfId="1664">
      <calculatedColumnFormula>IF(Tabela41014130126[[#This Row],[PERCENTUAL EM RELAÇÃO A MÉDIA DOS DEMAIS PREÇOS]]&gt;LIM_SUP,"EXCESSIVAMENTE ELEVADO","VÁLIDO")</calculatedColumnFormula>
    </tableColumn>
    <tableColumn id="9" name="PERCENTUAL EM RELAÇÃO A MÉDIA DOS DEMAIS PREÇOS " dataDxfId="1663">
      <calculatedColumnFormula>Tabela41014130126[[#This Row],[VALORES]]/Tabela41014130126[[#This Row],[MÉDIA DOS DEMAIS]]</calculatedColumnFormula>
    </tableColumn>
    <tableColumn id="8" name="AVALIAÇÃO " dataDxfId="1662">
      <calculatedColumnFormula>IF(Tabela41014130126[[#This Row],[PERCENTUAL EM RELAÇÃO A MÉDIA DOS DEMAIS PREÇOS ]]&lt;LIM_INF,"INEXEQUEVEL","VÁLIDO")</calculatedColumnFormula>
    </tableColumn>
    <tableColumn id="6" name="ITEM2" dataDxfId="1661">
      <calculatedColumnFormula>CONCATENATE("&lt;&gt;",Tabela41014130126[[#This Row],[EMPRESA]])</calculatedColumnFormula>
    </tableColumn>
  </tableColumns>
  <tableStyleInfo name="TableStyleMedium9" showFirstColumn="0" showLastColumn="0" showRowStripes="1" showColumnStripes="0"/>
</table>
</file>

<file path=xl/tables/table2.xml><?xml version="1.0" encoding="utf-8"?>
<table xmlns="http://schemas.openxmlformats.org/spreadsheetml/2006/main" id="2" name="Tabela410127" displayName="Tabela410127" ref="C14:K17" totalsRowShown="0" headerRowDxfId="1660" dataDxfId="1659">
  <autoFilter ref="C14:K17"/>
  <tableColumns count="9">
    <tableColumn id="5" name="DATA" dataDxfId="1658"/>
    <tableColumn id="1" name="EMPRESA" dataDxfId="1657"/>
    <tableColumn id="2" name="VALORES" dataDxfId="1656" dataCellStyle="Moeda"/>
    <tableColumn id="4" name="MÉDIA DOS DEMAIS" dataDxfId="1655" dataCellStyle="Moeda">
      <calculatedColumnFormula>AVERAGEIF(Tabela410127[[#All],[EMPRESA]],Tabela410127[[#This Row],[ITEM2]],Tabela410127[[#All],[VALORES]])</calculatedColumnFormula>
    </tableColumn>
    <tableColumn id="7" name="PERCENTUAL EM RELAÇÃO A MÉDIA DOS DEMAIS PREÇOS" dataDxfId="1654">
      <calculatedColumnFormula>Tabela410127[[#This Row],[VALORES]]/Tabela410127[[#This Row],[MÉDIA DOS DEMAIS]]-1</calculatedColumnFormula>
    </tableColumn>
    <tableColumn id="3" name="AVALIAÇÃO" dataDxfId="1653">
      <calculatedColumnFormula>IF(Tabela410127[[#This Row],[PERCENTUAL EM RELAÇÃO A MÉDIA DOS DEMAIS PREÇOS]]&gt;LIM_SUP,"EXCESSIVAMENTE ELEVADO","VÁLIDO")</calculatedColumnFormula>
    </tableColumn>
    <tableColumn id="9" name="PERCENTUAL EM RELAÇÃO A MÉDIA DOS DEMAIS PREÇOS " dataDxfId="1652">
      <calculatedColumnFormula>Tabela410127[[#This Row],[VALORES]]/Tabela410127[[#This Row],[MÉDIA DOS DEMAIS]]</calculatedColumnFormula>
    </tableColumn>
    <tableColumn id="8" name="AVALIAÇÃO " dataDxfId="1651">
      <calculatedColumnFormula>IF(Tabela410127[[#This Row],[PERCENTUAL EM RELAÇÃO A MÉDIA DOS DEMAIS PREÇOS ]]&lt;LIM_INF,"INEXEQUEVEL","VÁLIDO")</calculatedColumnFormula>
    </tableColumn>
    <tableColumn id="6" name="ITEM2" dataDxfId="1650">
      <calculatedColumnFormula>CONCATENATE("&lt;&gt;",Tabela410127[[#This Row],[EMPRESA]])</calculatedColumnFormula>
    </tableColumn>
  </tableColumns>
  <tableStyleInfo name="TableStyleMedium9" showFirstColumn="0" showLastColumn="0" showRowStripes="1" showColumnStripes="0"/>
</table>
</file>

<file path=xl/tables/table3.xml><?xml version="1.0" encoding="utf-8"?>
<table xmlns="http://schemas.openxmlformats.org/spreadsheetml/2006/main" id="3" name="Tabela410141301264" displayName="Tabela410141301264" ref="C57:K61" totalsRowShown="0" headerRowDxfId="1649" dataDxfId="1648">
  <autoFilter ref="C57:K61"/>
  <tableColumns count="9">
    <tableColumn id="5" name="DATA" dataDxfId="1647"/>
    <tableColumn id="1" name="EMPRESA" dataDxfId="1646"/>
    <tableColumn id="2" name="VALORES" dataDxfId="1645">
      <calculatedColumnFormula>'1.1.4-Saneamento - EM'!$G21</calculatedColumnFormula>
    </tableColumn>
    <tableColumn id="4" name="MÉDIA DOS DEMAIS" dataDxfId="1644" dataCellStyle="Moeda">
      <calculatedColumnFormula>AVERAGEIF(Tabela410141301264[[#All],[EMPRESA]],Tabela410141301264[[#This Row],[ITEM2]],Tabela410141301264[[#All],[VALORES]])</calculatedColumnFormula>
    </tableColumn>
    <tableColumn id="7" name="PERCENTUAL EM RELAÇÃO A MÉDIA DOS DEMAIS PREÇOS" dataDxfId="1643">
      <calculatedColumnFormula>Tabela410141301264[[#This Row],[VALORES]]/Tabela410141301264[[#This Row],[MÉDIA DOS DEMAIS]]-1</calculatedColumnFormula>
    </tableColumn>
    <tableColumn id="3" name="AVALIAÇÃO" dataDxfId="1642">
      <calculatedColumnFormula>IF(Tabela410141301264[[#This Row],[PERCENTUAL EM RELAÇÃO A MÉDIA DOS DEMAIS PREÇOS]]&gt;LIM_SUP,"EXCESSIVAMENTE ELEVADO","VÁLIDO")</calculatedColumnFormula>
    </tableColumn>
    <tableColumn id="9" name="PERCENTUAL EM RELAÇÃO A MÉDIA DOS DEMAIS PREÇOS " dataDxfId="1641">
      <calculatedColumnFormula>Tabela410141301264[[#This Row],[VALORES]]/Tabela410141301264[[#This Row],[MÉDIA DOS DEMAIS]]</calculatedColumnFormula>
    </tableColumn>
    <tableColumn id="8" name="AVALIAÇÃO " dataDxfId="1640">
      <calculatedColumnFormula>IF(Tabela410141301264[[#This Row],[PERCENTUAL EM RELAÇÃO A MÉDIA DOS DEMAIS PREÇOS ]]&lt;LIM_INF,"INEXEQUEVEL","VÁLIDO")</calculatedColumnFormula>
    </tableColumn>
    <tableColumn id="6" name="ITEM2" dataDxfId="1639">
      <calculatedColumnFormula>CONCATENATE("&lt;&gt;",Tabela410141301264[[#This Row],[EMPRESA]])</calculatedColumnFormula>
    </tableColumn>
  </tableColumns>
  <tableStyleInfo name="TableStyleMedium9" showFirstColumn="0" showLastColumn="0" showRowStripes="1" showColumnStripes="0"/>
</table>
</file>

<file path=xl/tables/table4.xml><?xml version="1.0" encoding="utf-8"?>
<table xmlns="http://schemas.openxmlformats.org/spreadsheetml/2006/main" id="4" name="Tabela4101413012645" displayName="Tabela4101413012645" ref="C85:K89" totalsRowShown="0" headerRowDxfId="1638" dataDxfId="1637">
  <autoFilter ref="C85:K89"/>
  <tableColumns count="9">
    <tableColumn id="5" name="DATA" dataDxfId="1636"/>
    <tableColumn id="1" name="EMPRESA" dataDxfId="1635"/>
    <tableColumn id="2" name="VALORES" dataDxfId="1634">
      <calculatedColumnFormula>'1.1.4-Saneamento - EM'!$G38</calculatedColumnFormula>
    </tableColumn>
    <tableColumn id="4" name="MÉDIA DOS DEMAIS" dataDxfId="1633" dataCellStyle="Moeda">
      <calculatedColumnFormula>AVERAGEIF(Tabela4101413012645[[#All],[EMPRESA]],Tabela4101413012645[[#This Row],[ITEM2]],Tabela4101413012645[[#All],[VALORES]])</calculatedColumnFormula>
    </tableColumn>
    <tableColumn id="7" name="PERCENTUAL EM RELAÇÃO A MÉDIA DOS DEMAIS PREÇOS" dataDxfId="1632">
      <calculatedColumnFormula>Tabela4101413012645[[#This Row],[VALORES]]/Tabela4101413012645[[#This Row],[MÉDIA DOS DEMAIS]]-1</calculatedColumnFormula>
    </tableColumn>
    <tableColumn id="3" name="AVALIAÇÃO" dataDxfId="1631">
      <calculatedColumnFormula>IF(Tabela4101413012645[[#This Row],[PERCENTUAL EM RELAÇÃO A MÉDIA DOS DEMAIS PREÇOS]]&gt;LIM_SUP,"EXCESSIVAMENTE ELEVADO","VÁLIDO")</calculatedColumnFormula>
    </tableColumn>
    <tableColumn id="9" name="PERCENTUAL EM RELAÇÃO A MÉDIA DOS DEMAIS PREÇOS " dataDxfId="1630">
      <calculatedColumnFormula>Tabela4101413012645[[#This Row],[VALORES]]/Tabela4101413012645[[#This Row],[MÉDIA DOS DEMAIS]]</calculatedColumnFormula>
    </tableColumn>
    <tableColumn id="8" name="AVALIAÇÃO " dataDxfId="1629">
      <calculatedColumnFormula>IF(Tabela4101413012645[[#This Row],[PERCENTUAL EM RELAÇÃO A MÉDIA DOS DEMAIS PREÇOS ]]&lt;LIM_INF,"INEXEQUEVEL","VÁLIDO")</calculatedColumnFormula>
    </tableColumn>
    <tableColumn id="6" name="ITEM2" dataDxfId="1628">
      <calculatedColumnFormula>CONCATENATE("&lt;&gt;",Tabela4101413012645[[#This Row],[EMPRESA]])</calculatedColumnFormula>
    </tableColumn>
  </tableColumns>
  <tableStyleInfo name="TableStyleMedium9" showFirstColumn="0" showLastColumn="0" showRowStripes="1" showColumnStripes="0"/>
</table>
</file>

<file path=xl/tables/table5.xml><?xml version="1.0" encoding="utf-8"?>
<table xmlns="http://schemas.openxmlformats.org/spreadsheetml/2006/main" id="5" name="Tabela41014130126456" displayName="Tabela41014130126456" ref="C115:K119" totalsRowShown="0" headerRowDxfId="1627" dataDxfId="1626">
  <autoFilter ref="C115:K119"/>
  <tableColumns count="9">
    <tableColumn id="5" name="DATA" dataDxfId="1625"/>
    <tableColumn id="1" name="EMPRESA" dataDxfId="1624"/>
    <tableColumn id="2" name="VALORES" dataDxfId="1623">
      <calculatedColumnFormula>'1.1.4-Saneamento - EM'!$G55</calculatedColumnFormula>
    </tableColumn>
    <tableColumn id="4" name="MÉDIA DOS DEMAIS" dataDxfId="1622" dataCellStyle="Moeda">
      <calculatedColumnFormula>AVERAGEIF(Tabela41014130126456[[#All],[EMPRESA]],Tabela41014130126456[[#This Row],[ITEM2]],Tabela41014130126456[[#All],[VALORES]])</calculatedColumnFormula>
    </tableColumn>
    <tableColumn id="7" name="PERCENTUAL EM RELAÇÃO A MÉDIA DOS DEMAIS PREÇOS" dataDxfId="1621">
      <calculatedColumnFormula>Tabela41014130126456[[#This Row],[VALORES]]/Tabela41014130126456[[#This Row],[MÉDIA DOS DEMAIS]]-1</calculatedColumnFormula>
    </tableColumn>
    <tableColumn id="3" name="AVALIAÇÃO" dataDxfId="1620">
      <calculatedColumnFormula>IF(Tabela41014130126456[[#This Row],[PERCENTUAL EM RELAÇÃO A MÉDIA DOS DEMAIS PREÇOS]]&gt;LIM_SUP,"EXCESSIVAMENTE ELEVADO","VÁLIDO")</calculatedColumnFormula>
    </tableColumn>
    <tableColumn id="9" name="PERCENTUAL EM RELAÇÃO A MÉDIA DOS DEMAIS PREÇOS " dataDxfId="1619">
      <calculatedColumnFormula>Tabela41014130126456[[#This Row],[VALORES]]/Tabela41014130126456[[#This Row],[MÉDIA DOS DEMAIS]]</calculatedColumnFormula>
    </tableColumn>
    <tableColumn id="8" name="AVALIAÇÃO " dataDxfId="1618">
      <calculatedColumnFormula>IF(Tabela41014130126456[[#This Row],[PERCENTUAL EM RELAÇÃO A MÉDIA DOS DEMAIS PREÇOS ]]&lt;LIM_INF,"INEXEQUEVEL","VÁLIDO")</calculatedColumnFormula>
    </tableColumn>
    <tableColumn id="6" name="ITEM2" dataDxfId="1617">
      <calculatedColumnFormula>CONCATENATE("&lt;&gt;",Tabela41014130126456[[#This Row],[EMPRESA]])</calculatedColumnFormula>
    </tableColumn>
  </tableColumns>
  <tableStyleInfo name="TableStyleMedium9" showFirstColumn="0" showLastColumn="0" showRowStripes="1" showColumnStripes="0"/>
</table>
</file>

<file path=xl/tables/table6.xml><?xml version="1.0" encoding="utf-8"?>
<table xmlns="http://schemas.openxmlformats.org/spreadsheetml/2006/main" id="6" name="Tabela410141301264567" displayName="Tabela410141301264567" ref="C143:K147" totalsRowShown="0" headerRowDxfId="1616" dataDxfId="1615">
  <autoFilter ref="C143:K147"/>
  <tableColumns count="9">
    <tableColumn id="5" name="DATA" dataDxfId="1614"/>
    <tableColumn id="1" name="EMPRESA" dataDxfId="1613"/>
    <tableColumn id="2" name="VALORES" dataDxfId="1612">
      <calculatedColumnFormula>'1.1.4-Saneamento - EM'!$G72</calculatedColumnFormula>
    </tableColumn>
    <tableColumn id="4" name="MÉDIA DOS DEMAIS" dataDxfId="1611" dataCellStyle="Moeda">
      <calculatedColumnFormula>AVERAGEIF(Tabela410141301264567[[#All],[EMPRESA]],Tabela410141301264567[[#This Row],[ITEM2]],Tabela410141301264567[[#All],[VALORES]])</calculatedColumnFormula>
    </tableColumn>
    <tableColumn id="7" name="PERCENTUAL EM RELAÇÃO A MÉDIA DOS DEMAIS PREÇOS" dataDxfId="1610">
      <calculatedColumnFormula>Tabela410141301264567[[#This Row],[VALORES]]/Tabela410141301264567[[#This Row],[MÉDIA DOS DEMAIS]]-1</calculatedColumnFormula>
    </tableColumn>
    <tableColumn id="3" name="AVALIAÇÃO" dataDxfId="1609">
      <calculatedColumnFormula>IF(Tabela410141301264567[[#This Row],[PERCENTUAL EM RELAÇÃO A MÉDIA DOS DEMAIS PREÇOS]]&gt;LIM_SUP,"EXCESSIVAMENTE ELEVADO","VÁLIDO")</calculatedColumnFormula>
    </tableColumn>
    <tableColumn id="9" name="PERCENTUAL EM RELAÇÃO A MÉDIA DOS DEMAIS PREÇOS " dataDxfId="1608">
      <calculatedColumnFormula>Tabela410141301264567[[#This Row],[VALORES]]/Tabela410141301264567[[#This Row],[MÉDIA DOS DEMAIS]]</calculatedColumnFormula>
    </tableColumn>
    <tableColumn id="8" name="AVALIAÇÃO " dataDxfId="1607">
      <calculatedColumnFormula>IF(Tabela410141301264567[[#This Row],[PERCENTUAL EM RELAÇÃO A MÉDIA DOS DEMAIS PREÇOS ]]&lt;LIM_INF,"INEXEQUEVEL","VÁLIDO")</calculatedColumnFormula>
    </tableColumn>
    <tableColumn id="6" name="ITEM2" dataDxfId="1606">
      <calculatedColumnFormula>CONCATENATE("&lt;&gt;",Tabela410141301264567[[#This Row],[EMPRESA]])</calculatedColumnFormula>
    </tableColumn>
  </tableColumns>
  <tableStyleInfo name="TableStyleMedium9" showFirstColumn="0" showLastColumn="0" showRowStripes="1" showColumnStripes="0"/>
</table>
</file>

<file path=xl/tables/table7.xml><?xml version="1.0" encoding="utf-8"?>
<table xmlns="http://schemas.openxmlformats.org/spreadsheetml/2006/main" id="7" name="Tabela4101413012645678" displayName="Tabela4101413012645678" ref="C171:K175" totalsRowShown="0" headerRowDxfId="1605" dataDxfId="1604">
  <autoFilter ref="C171:K175"/>
  <tableColumns count="9">
    <tableColumn id="5" name="DATA" dataDxfId="1603"/>
    <tableColumn id="1" name="EMPRESA" dataDxfId="1602"/>
    <tableColumn id="2" name="VALORES" dataDxfId="1601">
      <calculatedColumnFormula>'1.1.4-Saneamento - EM'!$G89</calculatedColumnFormula>
    </tableColumn>
    <tableColumn id="4" name="MÉDIA DOS DEMAIS" dataDxfId="1600" dataCellStyle="Moeda">
      <calculatedColumnFormula>AVERAGEIF(Tabela4101413012645678[[#All],[EMPRESA]],Tabela4101413012645678[[#This Row],[ITEM2]],Tabela4101413012645678[[#All],[VALORES]])</calculatedColumnFormula>
    </tableColumn>
    <tableColumn id="7" name="PERCENTUAL EM RELAÇÃO A MÉDIA DOS DEMAIS PREÇOS" dataDxfId="1599">
      <calculatedColumnFormula>Tabela4101413012645678[[#This Row],[VALORES]]/Tabela4101413012645678[[#This Row],[MÉDIA DOS DEMAIS]]-1</calculatedColumnFormula>
    </tableColumn>
    <tableColumn id="3" name="AVALIAÇÃO" dataDxfId="1598">
      <calculatedColumnFormula>IF(Tabela4101413012645678[[#This Row],[PERCENTUAL EM RELAÇÃO A MÉDIA DOS DEMAIS PREÇOS]]&gt;LIM_SUP,"EXCESSIVAMENTE ELEVADO","VÁLIDO")</calculatedColumnFormula>
    </tableColumn>
    <tableColumn id="9" name="PERCENTUAL EM RELAÇÃO A MÉDIA DOS DEMAIS PREÇOS " dataDxfId="1597">
      <calculatedColumnFormula>Tabela4101413012645678[[#This Row],[VALORES]]/Tabela4101413012645678[[#This Row],[MÉDIA DOS DEMAIS]]</calculatedColumnFormula>
    </tableColumn>
    <tableColumn id="8" name="AVALIAÇÃO " dataDxfId="1596">
      <calculatedColumnFormula>IF(Tabela4101413012645678[[#This Row],[PERCENTUAL EM RELAÇÃO A MÉDIA DOS DEMAIS PREÇOS ]]&lt;LIM_INF,"INEXEQUEVEL","VÁLIDO")</calculatedColumnFormula>
    </tableColumn>
    <tableColumn id="6" name="ITEM2" dataDxfId="1595">
      <calculatedColumnFormula>CONCATENATE("&lt;&gt;",Tabela4101413012645678[[#This Row],[EMPRESA]])</calculatedColumnFormula>
    </tableColumn>
  </tableColumns>
  <tableStyleInfo name="TableStyleMedium9" showFirstColumn="0" showLastColumn="0" showRowStripes="1" showColumnStripes="0"/>
</table>
</file>

<file path=xl/tables/table8.xml><?xml version="1.0" encoding="utf-8"?>
<table xmlns="http://schemas.openxmlformats.org/spreadsheetml/2006/main" id="8" name="Tabela41014130126456789" displayName="Tabela41014130126456789" ref="C200:K204" totalsRowShown="0" headerRowDxfId="1594" dataDxfId="1593">
  <autoFilter ref="C200:K204"/>
  <tableColumns count="9">
    <tableColumn id="5" name="DATA" dataDxfId="1592"/>
    <tableColumn id="1" name="EMPRESA" dataDxfId="1591"/>
    <tableColumn id="2" name="VALORES" dataDxfId="1590">
      <calculatedColumnFormula>'1.1.4-Saneamento - EM'!$G106</calculatedColumnFormula>
    </tableColumn>
    <tableColumn id="4" name="MÉDIA DOS DEMAIS" dataDxfId="1589" dataCellStyle="Moeda">
      <calculatedColumnFormula>AVERAGEIF(Tabela41014130126456789[[#All],[EMPRESA]],Tabela41014130126456789[[#This Row],[ITEM2]],Tabela41014130126456789[[#All],[VALORES]])</calculatedColumnFormula>
    </tableColumn>
    <tableColumn id="7" name="PERCENTUAL EM RELAÇÃO A MÉDIA DOS DEMAIS PREÇOS" dataDxfId="1588">
      <calculatedColumnFormula>Tabela41014130126456789[[#This Row],[VALORES]]/Tabela41014130126456789[[#This Row],[MÉDIA DOS DEMAIS]]-1</calculatedColumnFormula>
    </tableColumn>
    <tableColumn id="3" name="AVALIAÇÃO" dataDxfId="1587">
      <calculatedColumnFormula>IF(Tabela41014130126456789[[#This Row],[PERCENTUAL EM RELAÇÃO A MÉDIA DOS DEMAIS PREÇOS]]&gt;LIM_SUP,"EXCESSIVAMENTE ELEVADO","VÁLIDO")</calculatedColumnFormula>
    </tableColumn>
    <tableColumn id="9" name="PERCENTUAL EM RELAÇÃO A MÉDIA DOS DEMAIS PREÇOS " dataDxfId="1586">
      <calculatedColumnFormula>Tabela41014130126456789[[#This Row],[VALORES]]/Tabela41014130126456789[[#This Row],[MÉDIA DOS DEMAIS]]</calculatedColumnFormula>
    </tableColumn>
    <tableColumn id="8" name="AVALIAÇÃO " dataDxfId="1585">
      <calculatedColumnFormula>IF(Tabela41014130126456789[[#This Row],[PERCENTUAL EM RELAÇÃO A MÉDIA DOS DEMAIS PREÇOS ]]&lt;LIM_INF,"INEXEQUEVEL","VÁLIDO")</calculatedColumnFormula>
    </tableColumn>
    <tableColumn id="6" name="ITEM2" dataDxfId="1584">
      <calculatedColumnFormula>CONCATENATE("&lt;&gt;",Tabela41014130126456789[[#This Row],[EMPRESA]])</calculatedColumnFormula>
    </tableColumn>
  </tableColumns>
  <tableStyleInfo name="TableStyleMedium9" showFirstColumn="0" showLastColumn="0" showRowStripes="1" showColumnStripes="0"/>
</table>
</file>

<file path=xl/tables/table9.xml><?xml version="1.0" encoding="utf-8"?>
<table xmlns="http://schemas.openxmlformats.org/spreadsheetml/2006/main" id="9" name="Tabela4101413012645678910" displayName="Tabela4101413012645678910" ref="C215:K219" totalsRowShown="0" headerRowDxfId="1583" dataDxfId="1582">
  <autoFilter ref="C215:K219"/>
  <tableColumns count="9">
    <tableColumn id="5" name="DATA" dataDxfId="1581"/>
    <tableColumn id="1" name="EMPRESA" dataDxfId="1580"/>
    <tableColumn id="2" name="VALORES" dataDxfId="1579">
      <calculatedColumnFormula>'1.1.4-Saneamento - EM'!$G123</calculatedColumnFormula>
    </tableColumn>
    <tableColumn id="4" name="MÉDIA DOS DEMAIS" dataDxfId="1578" dataCellStyle="Moeda">
      <calculatedColumnFormula>AVERAGEIF(Tabela4101413012645678910[[#All],[EMPRESA]],Tabela4101413012645678910[[#This Row],[ITEM2]],Tabela4101413012645678910[[#All],[VALORES]])</calculatedColumnFormula>
    </tableColumn>
    <tableColumn id="7" name="PERCENTUAL EM RELAÇÃO A MÉDIA DOS DEMAIS PREÇOS" dataDxfId="1577">
      <calculatedColumnFormula>Tabela4101413012645678910[[#This Row],[VALORES]]/Tabela4101413012645678910[[#This Row],[MÉDIA DOS DEMAIS]]-1</calculatedColumnFormula>
    </tableColumn>
    <tableColumn id="3" name="AVALIAÇÃO" dataDxfId="1576">
      <calculatedColumnFormula>IF(Tabela4101413012645678910[[#This Row],[PERCENTUAL EM RELAÇÃO A MÉDIA DOS DEMAIS PREÇOS]]&gt;LIM_SUP,"EXCESSIVAMENTE ELEVADO","VÁLIDO")</calculatedColumnFormula>
    </tableColumn>
    <tableColumn id="9" name="PERCENTUAL EM RELAÇÃO A MÉDIA DOS DEMAIS PREÇOS " dataDxfId="1575">
      <calculatedColumnFormula>Tabela4101413012645678910[[#This Row],[VALORES]]/Tabela4101413012645678910[[#This Row],[MÉDIA DOS DEMAIS]]</calculatedColumnFormula>
    </tableColumn>
    <tableColumn id="8" name="AVALIAÇÃO " dataDxfId="1574">
      <calculatedColumnFormula>IF(Tabela4101413012645678910[[#This Row],[PERCENTUAL EM RELAÇÃO A MÉDIA DOS DEMAIS PREÇOS ]]&lt;LIM_INF,"INEXEQUEVEL","VÁLIDO")</calculatedColumnFormula>
    </tableColumn>
    <tableColumn id="6" name="ITEM2" dataDxfId="1573">
      <calculatedColumnFormula>CONCATENATE("&lt;&gt;",Tabela4101413012645678910[[#This Row],[EMPRESA]])</calculatedColumnFormula>
    </tableColumn>
  </tableColumns>
  <tableStyleInfo name="TableStyleMedium9" showFirstColumn="0" showLastColumn="0" showRowStripes="1" showColumnStripes="0"/>
</table>
</file>

<file path=xl/tables/table10.xml><?xml version="1.0" encoding="utf-8"?>
<table xmlns="http://schemas.openxmlformats.org/spreadsheetml/2006/main" id="10" name="Tabela410141301264567891011" displayName="Tabela410141301264567891011" ref="C230:K234" totalsRowShown="0" headerRowDxfId="1572" dataDxfId="1571">
  <autoFilter ref="C230:K234"/>
  <tableColumns count="9">
    <tableColumn id="5" name="DATA" dataDxfId="1570"/>
    <tableColumn id="1" name="EMPRESA" dataDxfId="1569"/>
    <tableColumn id="2" name="VALORES" dataDxfId="1568">
      <calculatedColumnFormula>'1.1.4-Saneamento - EM'!$G140</calculatedColumnFormula>
    </tableColumn>
    <tableColumn id="4" name="MÉDIA DOS DEMAIS" dataDxfId="1567" dataCellStyle="Moeda">
      <calculatedColumnFormula>AVERAGEIF(Tabela410141301264567891011[[#All],[EMPRESA]],Tabela410141301264567891011[[#This Row],[ITEM2]],Tabela410141301264567891011[[#All],[VALORES]])</calculatedColumnFormula>
    </tableColumn>
    <tableColumn id="7" name="PERCENTUAL EM RELAÇÃO A MÉDIA DOS DEMAIS PREÇOS" dataDxfId="1566">
      <calculatedColumnFormula>Tabela410141301264567891011[[#This Row],[VALORES]]/Tabela410141301264567891011[[#This Row],[MÉDIA DOS DEMAIS]]-1</calculatedColumnFormula>
    </tableColumn>
    <tableColumn id="3" name="AVALIAÇÃO" dataDxfId="1565">
      <calculatedColumnFormula>IF(Tabela410141301264567891011[[#This Row],[PERCENTUAL EM RELAÇÃO A MÉDIA DOS DEMAIS PREÇOS]]&gt;LIM_SUP,"EXCESSIVAMENTE ELEVADO","VÁLIDO")</calculatedColumnFormula>
    </tableColumn>
    <tableColumn id="9" name="PERCENTUAL EM RELAÇÃO A MÉDIA DOS DEMAIS PREÇOS " dataDxfId="1564">
      <calculatedColumnFormula>Tabela410141301264567891011[[#This Row],[VALORES]]/Tabela410141301264567891011[[#This Row],[MÉDIA DOS DEMAIS]]</calculatedColumnFormula>
    </tableColumn>
    <tableColumn id="8" name="AVALIAÇÃO " dataDxfId="1563">
      <calculatedColumnFormula>IF(Tabela410141301264567891011[[#This Row],[PERCENTUAL EM RELAÇÃO A MÉDIA DOS DEMAIS PREÇOS ]]&lt;LIM_INF,"INEXEQUEVEL","VÁLIDO")</calculatedColumnFormula>
    </tableColumn>
    <tableColumn id="6" name="ITEM2" dataDxfId="1562">
      <calculatedColumnFormula>CONCATENATE("&lt;&gt;",Tabela410141301264567891011[[#This Row],[EMPRESA]])</calculatedColumnFormula>
    </tableColumn>
  </tableColumns>
  <tableStyleInfo name="TableStyleMedium9" showFirstColumn="0" showLastColumn="0" showRowStripes="1" showColumnStripes="0"/>
</table>
</file>

<file path=xl/tables/table11.xml><?xml version="1.0" encoding="utf-8"?>
<table xmlns="http://schemas.openxmlformats.org/spreadsheetml/2006/main" id="12" name="Tabela4101413012613" displayName="Tabela4101413012613" ref="C261:K265" totalsRowShown="0" headerRowDxfId="1561" dataDxfId="1560">
  <autoFilter ref="C261:K265"/>
  <tableColumns count="9">
    <tableColumn id="5" name="DATA" dataDxfId="1559"/>
    <tableColumn id="1" name="EMPRESA" dataDxfId="1558"/>
    <tableColumn id="2" name="VALORES" dataDxfId="1557">
      <calculatedColumnFormula>'1.1.4-Saneamento - EM'!$G159</calculatedColumnFormula>
    </tableColumn>
    <tableColumn id="4" name="MÉDIA DOS DEMAIS" dataDxfId="1556" dataCellStyle="Moeda">
      <calculatedColumnFormula>AVERAGEIF(Tabela4101413012613[[#All],[EMPRESA]],Tabela4101413012613[[#This Row],[ITEM2]],Tabela4101413012613[[#All],[VALORES]])</calculatedColumnFormula>
    </tableColumn>
    <tableColumn id="7" name="PERCENTUAL EM RELAÇÃO A MÉDIA DOS DEMAIS PREÇOS" dataDxfId="1555">
      <calculatedColumnFormula>Tabela4101413012613[[#This Row],[VALORES]]/Tabela4101413012613[[#This Row],[MÉDIA DOS DEMAIS]]-1</calculatedColumnFormula>
    </tableColumn>
    <tableColumn id="3" name="AVALIAÇÃO" dataDxfId="1554">
      <calculatedColumnFormula>IF(Tabela4101413012613[[#This Row],[PERCENTUAL EM RELAÇÃO A MÉDIA DOS DEMAIS PREÇOS]]&gt;LIM_SUP,"EXCESSIVAMENTE ELEVADO","VÁLIDO")</calculatedColumnFormula>
    </tableColumn>
    <tableColumn id="9" name="PERCENTUAL EM RELAÇÃO A MÉDIA DOS DEMAIS PREÇOS " dataDxfId="1553">
      <calculatedColumnFormula>Tabela4101413012613[[#This Row],[VALORES]]/Tabela4101413012613[[#This Row],[MÉDIA DOS DEMAIS]]</calculatedColumnFormula>
    </tableColumn>
    <tableColumn id="8" name="AVALIAÇÃO " dataDxfId="1552">
      <calculatedColumnFormula>IF(Tabela4101413012613[[#This Row],[PERCENTUAL EM RELAÇÃO A MÉDIA DOS DEMAIS PREÇOS ]]&lt;LIM_INF,"INEXEQUEVEL","VÁLIDO")</calculatedColumnFormula>
    </tableColumn>
    <tableColumn id="6" name="ITEM2" dataDxfId="1551">
      <calculatedColumnFormula>CONCATENATE("&lt;&gt;",Tabela4101413012613[[#This Row],[EMPRESA]])</calculatedColumnFormula>
    </tableColumn>
  </tableColumns>
  <tableStyleInfo name="TableStyleMedium9" showFirstColumn="0" showLastColumn="0" showRowStripes="1" showColumnStripes="0"/>
</table>
</file>

<file path=xl/tables/table12.xml><?xml version="1.0" encoding="utf-8"?>
<table xmlns="http://schemas.openxmlformats.org/spreadsheetml/2006/main" id="13" name="Tabela410141301261314" displayName="Tabela410141301261314" ref="C289:K293" totalsRowShown="0" headerRowDxfId="1550" dataDxfId="1549">
  <autoFilter ref="C289:K293"/>
  <tableColumns count="9">
    <tableColumn id="5" name="DATA" dataDxfId="1548"/>
    <tableColumn id="1" name="EMPRESA" dataDxfId="1547"/>
    <tableColumn id="2" name="VALORES" dataDxfId="1546">
      <calculatedColumnFormula>'1.1.4-Saneamento - EM'!$G176</calculatedColumnFormula>
    </tableColumn>
    <tableColumn id="4" name="MÉDIA DOS DEMAIS" dataDxfId="1545" dataCellStyle="Moeda">
      <calculatedColumnFormula>AVERAGEIF(Tabela410141301261314[[#All],[EMPRESA]],Tabela410141301261314[[#This Row],[ITEM2]],Tabela410141301261314[[#All],[VALORES]])</calculatedColumnFormula>
    </tableColumn>
    <tableColumn id="7" name="PERCENTUAL EM RELAÇÃO A MÉDIA DOS DEMAIS PREÇOS" dataDxfId="1544">
      <calculatedColumnFormula>Tabela410141301261314[[#This Row],[VALORES]]/Tabela410141301261314[[#This Row],[MÉDIA DOS DEMAIS]]-1</calculatedColumnFormula>
    </tableColumn>
    <tableColumn id="3" name="AVALIAÇÃO" dataDxfId="1543">
      <calculatedColumnFormula>IF(Tabela410141301261314[[#This Row],[PERCENTUAL EM RELAÇÃO A MÉDIA DOS DEMAIS PREÇOS]]&gt;LIM_SUP,"EXCESSIVAMENTE ELEVADO","VÁLIDO")</calculatedColumnFormula>
    </tableColumn>
    <tableColumn id="9" name="PERCENTUAL EM RELAÇÃO A MÉDIA DOS DEMAIS PREÇOS " dataDxfId="1542">
      <calculatedColumnFormula>Tabela410141301261314[[#This Row],[VALORES]]/Tabela410141301261314[[#This Row],[MÉDIA DOS DEMAIS]]</calculatedColumnFormula>
    </tableColumn>
    <tableColumn id="8" name="AVALIAÇÃO " dataDxfId="1541">
      <calculatedColumnFormula>IF(Tabela410141301261314[[#This Row],[PERCENTUAL EM RELAÇÃO A MÉDIA DOS DEMAIS PREÇOS ]]&lt;LIM_INF,"INEXEQUEVEL","VÁLIDO")</calculatedColumnFormula>
    </tableColumn>
    <tableColumn id="6" name="ITEM2" dataDxfId="1540">
      <calculatedColumnFormula>CONCATENATE("&lt;&gt;",Tabela410141301261314[[#This Row],[EMPRESA]])</calculatedColumnFormula>
    </tableColumn>
  </tableColumns>
  <tableStyleInfo name="TableStyleMedium9" showFirstColumn="0" showLastColumn="0" showRowStripes="1" showColumnStripes="0"/>
</table>
</file>

<file path=xl/tables/table13.xml><?xml version="1.0" encoding="utf-8"?>
<table xmlns="http://schemas.openxmlformats.org/spreadsheetml/2006/main" id="14" name="Tabela41014130126131415" displayName="Tabela41014130126131415" ref="C318:K322" totalsRowShown="0" headerRowDxfId="1539" dataDxfId="1538">
  <autoFilter ref="C318:K322"/>
  <tableColumns count="9">
    <tableColumn id="5" name="DATA" dataDxfId="1537"/>
    <tableColumn id="1" name="EMPRESA" dataDxfId="1536"/>
    <tableColumn id="2" name="VALORES" dataDxfId="1535">
      <calculatedColumnFormula>'1.1.4-Saneamento - EM'!$G193</calculatedColumnFormula>
    </tableColumn>
    <tableColumn id="4" name="MÉDIA DOS DEMAIS" dataDxfId="1534" dataCellStyle="Moeda">
      <calculatedColumnFormula>AVERAGEIF(Tabela41014130126131415[[#All],[EMPRESA]],Tabela41014130126131415[[#This Row],[ITEM2]],Tabela41014130126131415[[#All],[VALORES]])</calculatedColumnFormula>
    </tableColumn>
    <tableColumn id="7" name="PERCENTUAL EM RELAÇÃO A MÉDIA DOS DEMAIS PREÇOS" dataDxfId="1533">
      <calculatedColumnFormula>Tabela41014130126131415[[#This Row],[VALORES]]/Tabela41014130126131415[[#This Row],[MÉDIA DOS DEMAIS]]-1</calculatedColumnFormula>
    </tableColumn>
    <tableColumn id="3" name="AVALIAÇÃO" dataDxfId="1532">
      <calculatedColumnFormula>IF(Tabela41014130126131415[[#This Row],[PERCENTUAL EM RELAÇÃO A MÉDIA DOS DEMAIS PREÇOS]]&gt;LIM_SUP,"EXCESSIVAMENTE ELEVADO","VÁLIDO")</calculatedColumnFormula>
    </tableColumn>
    <tableColumn id="9" name="PERCENTUAL EM RELAÇÃO A MÉDIA DOS DEMAIS PREÇOS " dataDxfId="1531">
      <calculatedColumnFormula>Tabela41014130126131415[[#This Row],[VALORES]]/Tabela41014130126131415[[#This Row],[MÉDIA DOS DEMAIS]]</calculatedColumnFormula>
    </tableColumn>
    <tableColumn id="8" name="AVALIAÇÃO " dataDxfId="1530">
      <calculatedColumnFormula>IF(Tabela41014130126131415[[#This Row],[PERCENTUAL EM RELAÇÃO A MÉDIA DOS DEMAIS PREÇOS ]]&lt;LIM_INF,"INEXEQUEVEL","VÁLIDO")</calculatedColumnFormula>
    </tableColumn>
    <tableColumn id="6" name="ITEM2" dataDxfId="1529">
      <calculatedColumnFormula>CONCATENATE("&lt;&gt;",Tabela41014130126131415[[#This Row],[EMPRESA]])</calculatedColumnFormula>
    </tableColumn>
  </tableColumns>
  <tableStyleInfo name="TableStyleMedium9" showFirstColumn="0" showLastColumn="0" showRowStripes="1" showColumnStripes="0"/>
</table>
</file>

<file path=xl/tables/table14.xml><?xml version="1.0" encoding="utf-8"?>
<table xmlns="http://schemas.openxmlformats.org/spreadsheetml/2006/main" id="15" name="Tabela4101413012613141516" displayName="Tabela4101413012613141516" ref="C346:K350" totalsRowShown="0" headerRowDxfId="1528" dataDxfId="1527">
  <autoFilter ref="C346:K350"/>
  <tableColumns count="9">
    <tableColumn id="5" name="DATA" dataDxfId="1526"/>
    <tableColumn id="1" name="EMPRESA" dataDxfId="1525"/>
    <tableColumn id="2" name="VALORES" dataDxfId="1524">
      <calculatedColumnFormula>'1.1.4-Saneamento - EM'!$G210</calculatedColumnFormula>
    </tableColumn>
    <tableColumn id="4" name="MÉDIA DOS DEMAIS" dataDxfId="1523" dataCellStyle="Moeda">
      <calculatedColumnFormula>AVERAGEIF(Tabela4101413012613141516[[#All],[EMPRESA]],Tabela4101413012613141516[[#This Row],[ITEM2]],Tabela4101413012613141516[[#All],[VALORES]])</calculatedColumnFormula>
    </tableColumn>
    <tableColumn id="7" name="PERCENTUAL EM RELAÇÃO A MÉDIA DOS DEMAIS PREÇOS" dataDxfId="1522">
      <calculatedColumnFormula>Tabela4101413012613141516[[#This Row],[VALORES]]/Tabela4101413012613141516[[#This Row],[MÉDIA DOS DEMAIS]]-1</calculatedColumnFormula>
    </tableColumn>
    <tableColumn id="3" name="AVALIAÇÃO" dataDxfId="1521">
      <calculatedColumnFormula>IF(Tabela4101413012613141516[[#This Row],[PERCENTUAL EM RELAÇÃO A MÉDIA DOS DEMAIS PREÇOS]]&gt;LIM_SUP,"EXCESSIVAMENTE ELEVADO","VÁLIDO")</calculatedColumnFormula>
    </tableColumn>
    <tableColumn id="9" name="PERCENTUAL EM RELAÇÃO A MÉDIA DOS DEMAIS PREÇOS " dataDxfId="1520">
      <calculatedColumnFormula>Tabela4101413012613141516[[#This Row],[VALORES]]/Tabela4101413012613141516[[#This Row],[MÉDIA DOS DEMAIS]]</calculatedColumnFormula>
    </tableColumn>
    <tableColumn id="8" name="AVALIAÇÃO " dataDxfId="1519">
      <calculatedColumnFormula>IF(Tabela4101413012613141516[[#This Row],[PERCENTUAL EM RELAÇÃO A MÉDIA DOS DEMAIS PREÇOS ]]&lt;LIM_INF,"INEXEQUEVEL","VÁLIDO")</calculatedColumnFormula>
    </tableColumn>
    <tableColumn id="6" name="ITEM2" dataDxfId="1518">
      <calculatedColumnFormula>CONCATENATE("&lt;&gt;",Tabela4101413012613141516[[#This Row],[EMPRESA]])</calculatedColumnFormula>
    </tableColumn>
  </tableColumns>
  <tableStyleInfo name="TableStyleMedium9" showFirstColumn="0" showLastColumn="0" showRowStripes="1" showColumnStripes="0"/>
</table>
</file>

<file path=xl/tables/table15.xml><?xml version="1.0" encoding="utf-8"?>
<table xmlns="http://schemas.openxmlformats.org/spreadsheetml/2006/main" id="16" name="Tabela410141301261314151617" displayName="Tabela410141301261314151617" ref="C374:K378" totalsRowShown="0" headerRowDxfId="1517" dataDxfId="1516">
  <autoFilter ref="C374:K378"/>
  <tableColumns count="9">
    <tableColumn id="5" name="DATA" dataDxfId="1515"/>
    <tableColumn id="1" name="EMPRESA" dataDxfId="1514"/>
    <tableColumn id="2" name="VALORES" dataDxfId="1513">
      <calculatedColumnFormula>'1.1.4-Saneamento - EM'!$G227</calculatedColumnFormula>
    </tableColumn>
    <tableColumn id="4" name="MÉDIA DOS DEMAIS" dataDxfId="1512" dataCellStyle="Moeda">
      <calculatedColumnFormula>AVERAGEIF(Tabela410141301261314151617[[#All],[EMPRESA]],Tabela410141301261314151617[[#This Row],[ITEM2]],Tabela410141301261314151617[[#All],[VALORES]])</calculatedColumnFormula>
    </tableColumn>
    <tableColumn id="7" name="PERCENTUAL EM RELAÇÃO A MÉDIA DOS DEMAIS PREÇOS" dataDxfId="1511">
      <calculatedColumnFormula>Tabela410141301261314151617[[#This Row],[VALORES]]/Tabela410141301261314151617[[#This Row],[MÉDIA DOS DEMAIS]]-1</calculatedColumnFormula>
    </tableColumn>
    <tableColumn id="3" name="AVALIAÇÃO" dataDxfId="1510">
      <calculatedColumnFormula>IF(Tabela410141301261314151617[[#This Row],[PERCENTUAL EM RELAÇÃO A MÉDIA DOS DEMAIS PREÇOS]]&gt;LIM_SUP,"EXCESSIVAMENTE ELEVADO","VÁLIDO")</calculatedColumnFormula>
    </tableColumn>
    <tableColumn id="9" name="PERCENTUAL EM RELAÇÃO A MÉDIA DOS DEMAIS PREÇOS " dataDxfId="1509">
      <calculatedColumnFormula>Tabela410141301261314151617[[#This Row],[VALORES]]/Tabela410141301261314151617[[#This Row],[MÉDIA DOS DEMAIS]]</calculatedColumnFormula>
    </tableColumn>
    <tableColumn id="8" name="AVALIAÇÃO " dataDxfId="1508">
      <calculatedColumnFormula>IF(Tabela410141301261314151617[[#This Row],[PERCENTUAL EM RELAÇÃO A MÉDIA DOS DEMAIS PREÇOS ]]&lt;LIM_INF,"INEXEQUEVEL","VÁLIDO")</calculatedColumnFormula>
    </tableColumn>
    <tableColumn id="6" name="ITEM2" dataDxfId="1507">
      <calculatedColumnFormula>CONCATENATE("&lt;&gt;",Tabela410141301261314151617[[#This Row],[EMPRESA]])</calculatedColumnFormula>
    </tableColumn>
  </tableColumns>
  <tableStyleInfo name="TableStyleMedium9" showFirstColumn="0" showLastColumn="0" showRowStripes="1" showColumnStripes="0"/>
</table>
</file>

<file path=xl/tables/table16.xml><?xml version="1.0" encoding="utf-8"?>
<table xmlns="http://schemas.openxmlformats.org/spreadsheetml/2006/main" id="17" name="Tabela41014130126131415161718" displayName="Tabela41014130126131415161718" ref="C402:K406" totalsRowShown="0" headerRowDxfId="1506" dataDxfId="1505">
  <autoFilter ref="C402:K406"/>
  <tableColumns count="9">
    <tableColumn id="5" name="DATA" dataDxfId="1504"/>
    <tableColumn id="1" name="EMPRESA" dataDxfId="1503"/>
    <tableColumn id="2" name="VALORES" dataDxfId="1502">
      <calculatedColumnFormula>'1.1.4-Saneamento - EM'!$G244</calculatedColumnFormula>
    </tableColumn>
    <tableColumn id="4" name="MÉDIA DOS DEMAIS" dataDxfId="1501" dataCellStyle="Moeda">
      <calculatedColumnFormula>AVERAGEIF(Tabela41014130126131415161718[[#All],[EMPRESA]],Tabela41014130126131415161718[[#This Row],[ITEM2]],Tabela41014130126131415161718[[#All],[VALORES]])</calculatedColumnFormula>
    </tableColumn>
    <tableColumn id="7" name="PERCENTUAL EM RELAÇÃO A MÉDIA DOS DEMAIS PREÇOS" dataDxfId="1500">
      <calculatedColumnFormula>Tabela41014130126131415161718[[#This Row],[VALORES]]/Tabela41014130126131415161718[[#This Row],[MÉDIA DOS DEMAIS]]-1</calculatedColumnFormula>
    </tableColumn>
    <tableColumn id="3" name="AVALIAÇÃO" dataDxfId="1499">
      <calculatedColumnFormula>IF(Tabela41014130126131415161718[[#This Row],[PERCENTUAL EM RELAÇÃO A MÉDIA DOS DEMAIS PREÇOS]]&gt;LIM_SUP,"EXCESSIVAMENTE ELEVADO","VÁLIDO")</calculatedColumnFormula>
    </tableColumn>
    <tableColumn id="9" name="PERCENTUAL EM RELAÇÃO A MÉDIA DOS DEMAIS PREÇOS " dataDxfId="1498">
      <calculatedColumnFormula>Tabela41014130126131415161718[[#This Row],[VALORES]]/Tabela41014130126131415161718[[#This Row],[MÉDIA DOS DEMAIS]]</calculatedColumnFormula>
    </tableColumn>
    <tableColumn id="8" name="AVALIAÇÃO " dataDxfId="1497">
      <calculatedColumnFormula>IF(Tabela41014130126131415161718[[#This Row],[PERCENTUAL EM RELAÇÃO A MÉDIA DOS DEMAIS PREÇOS ]]&lt;LIM_INF,"INEXEQUEVEL","VÁLIDO")</calculatedColumnFormula>
    </tableColumn>
    <tableColumn id="6" name="ITEM2" dataDxfId="1496">
      <calculatedColumnFormula>CONCATENATE("&lt;&gt;",Tabela41014130126131415161718[[#This Row],[EMPRESA]])</calculatedColumnFormula>
    </tableColumn>
  </tableColumns>
  <tableStyleInfo name="TableStyleMedium9" showFirstColumn="0" showLastColumn="0" showRowStripes="1" showColumnStripes="0"/>
</table>
</file>

<file path=xl/tables/table17.xml><?xml version="1.0" encoding="utf-8"?>
<table xmlns="http://schemas.openxmlformats.org/spreadsheetml/2006/main" id="18" name="Tabela4101413012613141516171819" displayName="Tabela4101413012613141516171819" ref="C431:K435" totalsRowShown="0" headerRowDxfId="1495" dataDxfId="1494">
  <autoFilter ref="C431:K435"/>
  <tableColumns count="9">
    <tableColumn id="5" name="DATA" dataDxfId="1493"/>
    <tableColumn id="1" name="EMPRESA" dataDxfId="1492"/>
    <tableColumn id="2" name="VALORES" dataDxfId="1491">
      <calculatedColumnFormula>'1.1.4-Saneamento - EM'!$G261</calculatedColumnFormula>
    </tableColumn>
    <tableColumn id="4" name="MÉDIA DOS DEMAIS" dataDxfId="1490" dataCellStyle="Moeda">
      <calculatedColumnFormula>AVERAGEIF(Tabela4101413012613141516171819[[#All],[EMPRESA]],Tabela4101413012613141516171819[[#This Row],[ITEM2]],Tabela4101413012613141516171819[[#All],[VALORES]])</calculatedColumnFormula>
    </tableColumn>
    <tableColumn id="7" name="PERCENTUAL EM RELAÇÃO A MÉDIA DOS DEMAIS PREÇOS" dataDxfId="1489">
      <calculatedColumnFormula>Tabela4101413012613141516171819[[#This Row],[VALORES]]/Tabela4101413012613141516171819[[#This Row],[MÉDIA DOS DEMAIS]]-1</calculatedColumnFormula>
    </tableColumn>
    <tableColumn id="3" name="AVALIAÇÃO" dataDxfId="1488">
      <calculatedColumnFormula>IF(Tabela4101413012613141516171819[[#This Row],[PERCENTUAL EM RELAÇÃO A MÉDIA DOS DEMAIS PREÇOS]]&gt;LIM_SUP,"EXCESSIVAMENTE ELEVADO","VÁLIDO")</calculatedColumnFormula>
    </tableColumn>
    <tableColumn id="9" name="PERCENTUAL EM RELAÇÃO A MÉDIA DOS DEMAIS PREÇOS " dataDxfId="1487">
      <calculatedColumnFormula>Tabela4101413012613141516171819[[#This Row],[VALORES]]/Tabela4101413012613141516171819[[#This Row],[MÉDIA DOS DEMAIS]]</calculatedColumnFormula>
    </tableColumn>
    <tableColumn id="8" name="AVALIAÇÃO " dataDxfId="1486">
      <calculatedColumnFormula>IF(Tabela4101413012613141516171819[[#This Row],[PERCENTUAL EM RELAÇÃO A MÉDIA DOS DEMAIS PREÇOS ]]&lt;LIM_INF,"INEXEQUEVEL","VÁLIDO")</calculatedColumnFormula>
    </tableColumn>
    <tableColumn id="6" name="ITEM2" dataDxfId="1485">
      <calculatedColumnFormula>CONCATENATE("&lt;&gt;",Tabela4101413012613141516171819[[#This Row],[EMPRESA]])</calculatedColumnFormula>
    </tableColumn>
  </tableColumns>
  <tableStyleInfo name="TableStyleMedium9" showFirstColumn="0" showLastColumn="0" showRowStripes="1" showColumnStripes="0"/>
</table>
</file>

<file path=xl/tables/table18.xml><?xml version="1.0" encoding="utf-8"?>
<table xmlns="http://schemas.openxmlformats.org/spreadsheetml/2006/main" id="19" name="Tabela410141301261314151617181920" displayName="Tabela410141301261314151617181920" ref="C459:K463" totalsRowShown="0" headerRowDxfId="1484" dataDxfId="1483">
  <autoFilter ref="C459:K463"/>
  <tableColumns count="9">
    <tableColumn id="5" name="DATA" dataDxfId="1482"/>
    <tableColumn id="1" name="EMPRESA" dataDxfId="1481"/>
    <tableColumn id="2" name="VALORES" dataDxfId="1480">
      <calculatedColumnFormula>'1.1.4-Saneamento - EM'!$G278</calculatedColumnFormula>
    </tableColumn>
    <tableColumn id="4" name="MÉDIA DOS DEMAIS" dataDxfId="1479" dataCellStyle="Moeda">
      <calculatedColumnFormula>AVERAGEIF(Tabela410141301261314151617181920[[#All],[EMPRESA]],Tabela410141301261314151617181920[[#This Row],[ITEM2]],Tabela410141301261314151617181920[[#All],[VALORES]])</calculatedColumnFormula>
    </tableColumn>
    <tableColumn id="7" name="PERCENTUAL EM RELAÇÃO A MÉDIA DOS DEMAIS PREÇOS" dataDxfId="1478">
      <calculatedColumnFormula>Tabela410141301261314151617181920[[#This Row],[VALORES]]/Tabela410141301261314151617181920[[#This Row],[MÉDIA DOS DEMAIS]]-1</calculatedColumnFormula>
    </tableColumn>
    <tableColumn id="3" name="AVALIAÇÃO" dataDxfId="1477">
      <calculatedColumnFormula>IF(Tabela410141301261314151617181920[[#This Row],[PERCENTUAL EM RELAÇÃO A MÉDIA DOS DEMAIS PREÇOS]]&gt;LIM_SUP,"EXCESSIVAMENTE ELEVADO","VÁLIDO")</calculatedColumnFormula>
    </tableColumn>
    <tableColumn id="9" name="PERCENTUAL EM RELAÇÃO A MÉDIA DOS DEMAIS PREÇOS " dataDxfId="1476">
      <calculatedColumnFormula>Tabela410141301261314151617181920[[#This Row],[VALORES]]/Tabela410141301261314151617181920[[#This Row],[MÉDIA DOS DEMAIS]]</calculatedColumnFormula>
    </tableColumn>
    <tableColumn id="8" name="AVALIAÇÃO " dataDxfId="1475">
      <calculatedColumnFormula>IF(Tabela410141301261314151617181920[[#This Row],[PERCENTUAL EM RELAÇÃO A MÉDIA DOS DEMAIS PREÇOS ]]&lt;LIM_INF,"INEXEQUEVEL","VÁLIDO")</calculatedColumnFormula>
    </tableColumn>
    <tableColumn id="6" name="ITEM2" dataDxfId="1474">
      <calculatedColumnFormula>CONCATENATE("&lt;&gt;",Tabela410141301261314151617181920[[#This Row],[EMPRESA]])</calculatedColumnFormula>
    </tableColumn>
  </tableColumns>
  <tableStyleInfo name="TableStyleMedium9" showFirstColumn="0" showLastColumn="0" showRowStripes="1" showColumnStripes="0"/>
</table>
</file>

<file path=xl/tables/table19.xml><?xml version="1.0" encoding="utf-8"?>
<table xmlns="http://schemas.openxmlformats.org/spreadsheetml/2006/main" id="20" name="Tabela41014130126131415161718192021" displayName="Tabela41014130126131415161718192021" ref="C474:K478" totalsRowShown="0" headerRowDxfId="1473" dataDxfId="1472">
  <autoFilter ref="C474:K478"/>
  <tableColumns count="9">
    <tableColumn id="5" name="DATA" dataDxfId="1471"/>
    <tableColumn id="1" name="EMPRESA" dataDxfId="1470"/>
    <tableColumn id="2" name="VALORES" dataDxfId="1469">
      <calculatedColumnFormula>'1.1.4-Saneamento - EM'!$G295</calculatedColumnFormula>
    </tableColumn>
    <tableColumn id="4" name="MÉDIA DOS DEMAIS" dataDxfId="1468" dataCellStyle="Moeda">
      <calculatedColumnFormula>AVERAGEIF(Tabela41014130126131415161718192021[[#All],[EMPRESA]],Tabela41014130126131415161718192021[[#This Row],[ITEM2]],Tabela41014130126131415161718192021[[#All],[VALORES]])</calculatedColumnFormula>
    </tableColumn>
    <tableColumn id="7" name="PERCENTUAL EM RELAÇÃO A MÉDIA DOS DEMAIS PREÇOS" dataDxfId="1467">
      <calculatedColumnFormula>Tabela41014130126131415161718192021[[#This Row],[VALORES]]/Tabela41014130126131415161718192021[[#This Row],[MÉDIA DOS DEMAIS]]-1</calculatedColumnFormula>
    </tableColumn>
    <tableColumn id="3" name="AVALIAÇÃO" dataDxfId="1466">
      <calculatedColumnFormula>IF(Tabela41014130126131415161718192021[[#This Row],[PERCENTUAL EM RELAÇÃO A MÉDIA DOS DEMAIS PREÇOS]]&gt;LIM_SUP,"EXCESSIVAMENTE ELEVADO","VÁLIDO")</calculatedColumnFormula>
    </tableColumn>
    <tableColumn id="9" name="PERCENTUAL EM RELAÇÃO A MÉDIA DOS DEMAIS PREÇOS " dataDxfId="1465">
      <calculatedColumnFormula>Tabela41014130126131415161718192021[[#This Row],[VALORES]]/Tabela41014130126131415161718192021[[#This Row],[MÉDIA DOS DEMAIS]]</calculatedColumnFormula>
    </tableColumn>
    <tableColumn id="8" name="AVALIAÇÃO " dataDxfId="1464">
      <calculatedColumnFormula>IF(Tabela41014130126131415161718192021[[#This Row],[PERCENTUAL EM RELAÇÃO A MÉDIA DOS DEMAIS PREÇOS ]]&lt;LIM_INF,"INEXEQUEVEL","VÁLIDO")</calculatedColumnFormula>
    </tableColumn>
    <tableColumn id="6" name="ITEM2" dataDxfId="1463">
      <calculatedColumnFormula>CONCATENATE("&lt;&gt;",Tabela41014130126131415161718192021[[#This Row],[EMPRESA]])</calculatedColumnFormula>
    </tableColumn>
  </tableColumns>
  <tableStyleInfo name="TableStyleMedium9" showFirstColumn="0" showLastColumn="0" showRowStripes="1" showColumnStripes="0"/>
</table>
</file>

<file path=xl/tables/table20.xml><?xml version="1.0" encoding="utf-8"?>
<table xmlns="http://schemas.openxmlformats.org/spreadsheetml/2006/main" id="21" name="Tabela410141301261322" displayName="Tabela410141301261322" ref="C505:K509" totalsRowShown="0" headerRowDxfId="1462" dataDxfId="1461">
  <autoFilter ref="C505:K509"/>
  <tableColumns count="9">
    <tableColumn id="5" name="DATA" dataDxfId="1460"/>
    <tableColumn id="1" name="EMPRESA" dataDxfId="1459"/>
    <tableColumn id="2" name="VALORES" dataDxfId="1458">
      <calculatedColumnFormula>'1.1.4-Saneamento - EM'!$G314</calculatedColumnFormula>
    </tableColumn>
    <tableColumn id="4" name="MÉDIA DOS DEMAIS" dataDxfId="1457" dataCellStyle="Moeda">
      <calculatedColumnFormula>AVERAGEIF(Tabela410141301261322[[#All],[EMPRESA]],Tabela410141301261322[[#This Row],[ITEM2]],Tabela410141301261322[[#All],[VALORES]])</calculatedColumnFormula>
    </tableColumn>
    <tableColumn id="7" name="PERCENTUAL EM RELAÇÃO A MÉDIA DOS DEMAIS PREÇOS" dataDxfId="1456">
      <calculatedColumnFormula>Tabela410141301261322[[#This Row],[VALORES]]/Tabela410141301261322[[#This Row],[MÉDIA DOS DEMAIS]]-1</calculatedColumnFormula>
    </tableColumn>
    <tableColumn id="3" name="AVALIAÇÃO" dataDxfId="1455">
      <calculatedColumnFormula>IF(Tabela410141301261322[[#This Row],[PERCENTUAL EM RELAÇÃO A MÉDIA DOS DEMAIS PREÇOS]]&gt;LIM_SUP,"EXCESSIVAMENTE ELEVADO","VÁLIDO")</calculatedColumnFormula>
    </tableColumn>
    <tableColumn id="9" name="PERCENTUAL EM RELAÇÃO A MÉDIA DOS DEMAIS PREÇOS " dataDxfId="1454">
      <calculatedColumnFormula>Tabela410141301261322[[#This Row],[VALORES]]/Tabela410141301261322[[#This Row],[MÉDIA DOS DEMAIS]]</calculatedColumnFormula>
    </tableColumn>
    <tableColumn id="8" name="AVALIAÇÃO " dataDxfId="1453">
      <calculatedColumnFormula>IF(Tabela410141301261322[[#This Row],[PERCENTUAL EM RELAÇÃO A MÉDIA DOS DEMAIS PREÇOS ]]&lt;LIM_INF,"INEXEQUEVEL","VÁLIDO")</calculatedColumnFormula>
    </tableColumn>
    <tableColumn id="6" name="ITEM2" dataDxfId="1452">
      <calculatedColumnFormula>CONCATENATE("&lt;&gt;",Tabela410141301261322[[#This Row],[EMPRESA]])</calculatedColumnFormula>
    </tableColumn>
  </tableColumns>
  <tableStyleInfo name="TableStyleMedium9" showFirstColumn="0" showLastColumn="0" showRowStripes="1" showColumnStripes="0"/>
</table>
</file>

<file path=xl/tables/table21.xml><?xml version="1.0" encoding="utf-8"?>
<table xmlns="http://schemas.openxmlformats.org/spreadsheetml/2006/main" id="22" name="Tabela41014130126131423" displayName="Tabela41014130126131423" ref="C520:K524" totalsRowShown="0" headerRowDxfId="1451" dataDxfId="1450">
  <autoFilter ref="C520:K524"/>
  <tableColumns count="9">
    <tableColumn id="5" name="DATA" dataDxfId="1449"/>
    <tableColumn id="1" name="EMPRESA" dataDxfId="1448"/>
    <tableColumn id="2" name="VALORES" dataDxfId="1447">
      <calculatedColumnFormula>'1.1.4-Saneamento - EM'!$G331</calculatedColumnFormula>
    </tableColumn>
    <tableColumn id="4" name="MÉDIA DOS DEMAIS" dataDxfId="1446" dataCellStyle="Moeda">
      <calculatedColumnFormula>AVERAGEIF(Tabela41014130126131423[[#All],[EMPRESA]],Tabela41014130126131423[[#This Row],[ITEM2]],Tabela41014130126131423[[#All],[VALORES]])</calculatedColumnFormula>
    </tableColumn>
    <tableColumn id="7" name="PERCENTUAL EM RELAÇÃO A MÉDIA DOS DEMAIS PREÇOS" dataDxfId="1445">
      <calculatedColumnFormula>Tabela41014130126131423[[#This Row],[VALORES]]/Tabela41014130126131423[[#This Row],[MÉDIA DOS DEMAIS]]-1</calculatedColumnFormula>
    </tableColumn>
    <tableColumn id="3" name="AVALIAÇÃO" dataDxfId="1444">
      <calculatedColumnFormula>IF(Tabela41014130126131423[[#This Row],[PERCENTUAL EM RELAÇÃO A MÉDIA DOS DEMAIS PREÇOS]]&gt;LIM_SUP,"EXCESSIVAMENTE ELEVADO","VÁLIDO")</calculatedColumnFormula>
    </tableColumn>
    <tableColumn id="9" name="PERCENTUAL EM RELAÇÃO A MÉDIA DOS DEMAIS PREÇOS " dataDxfId="1443">
      <calculatedColumnFormula>Tabela41014130126131423[[#This Row],[VALORES]]/Tabela41014130126131423[[#This Row],[MÉDIA DOS DEMAIS]]</calculatedColumnFormula>
    </tableColumn>
    <tableColumn id="8" name="AVALIAÇÃO " dataDxfId="1442">
      <calculatedColumnFormula>IF(Tabela41014130126131423[[#This Row],[PERCENTUAL EM RELAÇÃO A MÉDIA DOS DEMAIS PREÇOS ]]&lt;LIM_INF,"INEXEQUEVEL","VÁLIDO")</calculatedColumnFormula>
    </tableColumn>
    <tableColumn id="6" name="ITEM2" dataDxfId="1441">
      <calculatedColumnFormula>CONCATENATE("&lt;&gt;",Tabela41014130126131423[[#This Row],[EMPRESA]])</calculatedColumnFormula>
    </tableColumn>
  </tableColumns>
  <tableStyleInfo name="TableStyleMedium9" showFirstColumn="0" showLastColumn="0" showRowStripes="1" showColumnStripes="0"/>
</table>
</file>

<file path=xl/tables/table22.xml><?xml version="1.0" encoding="utf-8"?>
<table xmlns="http://schemas.openxmlformats.org/spreadsheetml/2006/main" id="23" name="Tabela4101413012613141524" displayName="Tabela4101413012613141524" ref="C549:K553" totalsRowShown="0" headerRowDxfId="1440" dataDxfId="1439">
  <autoFilter ref="C549:K553"/>
  <tableColumns count="9">
    <tableColumn id="5" name="DATA" dataDxfId="1438"/>
    <tableColumn id="1" name="EMPRESA" dataDxfId="1437"/>
    <tableColumn id="2" name="VALORES" dataDxfId="1436">
      <calculatedColumnFormula>'1.1.4-Saneamento - EM'!$G348</calculatedColumnFormula>
    </tableColumn>
    <tableColumn id="4" name="MÉDIA DOS DEMAIS" dataDxfId="1435" dataCellStyle="Moeda">
      <calculatedColumnFormula>AVERAGEIF(Tabela4101413012613141524[[#All],[EMPRESA]],Tabela4101413012613141524[[#This Row],[ITEM2]],Tabela4101413012613141524[[#All],[VALORES]])</calculatedColumnFormula>
    </tableColumn>
    <tableColumn id="7" name="PERCENTUAL EM RELAÇÃO A MÉDIA DOS DEMAIS PREÇOS" dataDxfId="1434">
      <calculatedColumnFormula>Tabela4101413012613141524[[#This Row],[VALORES]]/Tabela4101413012613141524[[#This Row],[MÉDIA DOS DEMAIS]]-1</calculatedColumnFormula>
    </tableColumn>
    <tableColumn id="3" name="AVALIAÇÃO" dataDxfId="1433">
      <calculatedColumnFormula>IF(Tabela4101413012613141524[[#This Row],[PERCENTUAL EM RELAÇÃO A MÉDIA DOS DEMAIS PREÇOS]]&gt;LIM_SUP,"EXCESSIVAMENTE ELEVADO","VÁLIDO")</calculatedColumnFormula>
    </tableColumn>
    <tableColumn id="9" name="PERCENTUAL EM RELAÇÃO A MÉDIA DOS DEMAIS PREÇOS " dataDxfId="1432">
      <calculatedColumnFormula>Tabela4101413012613141524[[#This Row],[VALORES]]/Tabela4101413012613141524[[#This Row],[MÉDIA DOS DEMAIS]]</calculatedColumnFormula>
    </tableColumn>
    <tableColumn id="8" name="AVALIAÇÃO " dataDxfId="1431">
      <calculatedColumnFormula>IF(Tabela4101413012613141524[[#This Row],[PERCENTUAL EM RELAÇÃO A MÉDIA DOS DEMAIS PREÇOS ]]&lt;LIM_INF,"INEXEQUEVEL","VÁLIDO")</calculatedColumnFormula>
    </tableColumn>
    <tableColumn id="6" name="ITEM2" dataDxfId="1430">
      <calculatedColumnFormula>CONCATENATE("&lt;&gt;",Tabela4101413012613141524[[#This Row],[EMPRESA]])</calculatedColumnFormula>
    </tableColumn>
  </tableColumns>
  <tableStyleInfo name="TableStyleMedium9" showFirstColumn="0" showLastColumn="0" showRowStripes="1" showColumnStripes="0"/>
</table>
</file>

<file path=xl/tables/table23.xml><?xml version="1.0" encoding="utf-8"?>
<table xmlns="http://schemas.openxmlformats.org/spreadsheetml/2006/main" id="24" name="Tabela410141301261314151625" displayName="Tabela410141301261314151625" ref="C578:K582" totalsRowShown="0" headerRowDxfId="1429" dataDxfId="1428">
  <autoFilter ref="C578:K582"/>
  <tableColumns count="9">
    <tableColumn id="5" name="DATA" dataDxfId="1427"/>
    <tableColumn id="1" name="EMPRESA" dataDxfId="1426"/>
    <tableColumn id="2" name="VALORES" dataDxfId="1425">
      <calculatedColumnFormula>'1.1.4-Saneamento - EM'!$G365</calculatedColumnFormula>
    </tableColumn>
    <tableColumn id="4" name="MÉDIA DOS DEMAIS" dataDxfId="1424" dataCellStyle="Moeda">
      <calculatedColumnFormula>AVERAGEIF(Tabela410141301261314151625[[#All],[EMPRESA]],Tabela410141301261314151625[[#This Row],[ITEM2]],Tabela410141301261314151625[[#All],[VALORES]])</calculatedColumnFormula>
    </tableColumn>
    <tableColumn id="7" name="PERCENTUAL EM RELAÇÃO A MÉDIA DOS DEMAIS PREÇOS" dataDxfId="1423">
      <calculatedColumnFormula>Tabela410141301261314151625[[#This Row],[VALORES]]/Tabela410141301261314151625[[#This Row],[MÉDIA DOS DEMAIS]]-1</calculatedColumnFormula>
    </tableColumn>
    <tableColumn id="3" name="AVALIAÇÃO" dataDxfId="1422">
      <calculatedColumnFormula>IF(Tabela410141301261314151625[[#This Row],[PERCENTUAL EM RELAÇÃO A MÉDIA DOS DEMAIS PREÇOS]]&gt;LIM_SUP,"EXCESSIVAMENTE ELEVADO","VÁLIDO")</calculatedColumnFormula>
    </tableColumn>
    <tableColumn id="9" name="PERCENTUAL EM RELAÇÃO A MÉDIA DOS DEMAIS PREÇOS " dataDxfId="1421">
      <calculatedColumnFormula>Tabela410141301261314151625[[#This Row],[VALORES]]/Tabela410141301261314151625[[#This Row],[MÉDIA DOS DEMAIS]]</calculatedColumnFormula>
    </tableColumn>
    <tableColumn id="8" name="AVALIAÇÃO " dataDxfId="1420">
      <calculatedColumnFormula>IF(Tabela410141301261314151625[[#This Row],[PERCENTUAL EM RELAÇÃO A MÉDIA DOS DEMAIS PREÇOS ]]&lt;LIM_INF,"INEXEQUEVEL","VÁLIDO")</calculatedColumnFormula>
    </tableColumn>
    <tableColumn id="6" name="ITEM2" dataDxfId="1419">
      <calculatedColumnFormula>CONCATENATE("&lt;&gt;",Tabela410141301261314151625[[#This Row],[EMPRESA]])</calculatedColumnFormula>
    </tableColumn>
  </tableColumns>
  <tableStyleInfo name="TableStyleMedium9" showFirstColumn="0" showLastColumn="0" showRowStripes="1" showColumnStripes="0"/>
</table>
</file>

<file path=xl/tables/table24.xml><?xml version="1.0" encoding="utf-8"?>
<table xmlns="http://schemas.openxmlformats.org/spreadsheetml/2006/main" id="25" name="Tabela41014130126131415161726" displayName="Tabela41014130126131415161726" ref="C607:K611" totalsRowShown="0" headerRowDxfId="1418" dataDxfId="1417">
  <autoFilter ref="C607:K611"/>
  <tableColumns count="9">
    <tableColumn id="5" name="DATA" dataDxfId="1416"/>
    <tableColumn id="1" name="EMPRESA" dataDxfId="1415"/>
    <tableColumn id="2" name="VALORES" dataDxfId="1414">
      <calculatedColumnFormula>'1.1.4-Saneamento - EM'!$G382</calculatedColumnFormula>
    </tableColumn>
    <tableColumn id="4" name="MÉDIA DOS DEMAIS" dataDxfId="1413" dataCellStyle="Moeda">
      <calculatedColumnFormula>AVERAGEIF(Tabela41014130126131415161726[[#All],[EMPRESA]],Tabela41014130126131415161726[[#This Row],[ITEM2]],Tabela41014130126131415161726[[#All],[VALORES]])</calculatedColumnFormula>
    </tableColumn>
    <tableColumn id="7" name="PERCENTUAL EM RELAÇÃO A MÉDIA DOS DEMAIS PREÇOS" dataDxfId="1412">
      <calculatedColumnFormula>Tabela41014130126131415161726[[#This Row],[VALORES]]/Tabela41014130126131415161726[[#This Row],[MÉDIA DOS DEMAIS]]-1</calculatedColumnFormula>
    </tableColumn>
    <tableColumn id="3" name="AVALIAÇÃO" dataDxfId="1411">
      <calculatedColumnFormula>IF(Tabela41014130126131415161726[[#This Row],[PERCENTUAL EM RELAÇÃO A MÉDIA DOS DEMAIS PREÇOS]]&gt;LIM_SUP,"EXCESSIVAMENTE ELEVADO","VÁLIDO")</calculatedColumnFormula>
    </tableColumn>
    <tableColumn id="9" name="PERCENTUAL EM RELAÇÃO A MÉDIA DOS DEMAIS PREÇOS " dataDxfId="1410">
      <calculatedColumnFormula>Tabela41014130126131415161726[[#This Row],[VALORES]]/Tabela41014130126131415161726[[#This Row],[MÉDIA DOS DEMAIS]]</calculatedColumnFormula>
    </tableColumn>
    <tableColumn id="8" name="AVALIAÇÃO " dataDxfId="1409">
      <calculatedColumnFormula>IF(Tabela41014130126131415161726[[#This Row],[PERCENTUAL EM RELAÇÃO A MÉDIA DOS DEMAIS PREÇOS ]]&lt;LIM_INF,"INEXEQUEVEL","VÁLIDO")</calculatedColumnFormula>
    </tableColumn>
    <tableColumn id="6" name="ITEM2" dataDxfId="1408">
      <calculatedColumnFormula>CONCATENATE("&lt;&gt;",Tabela41014130126131415161726[[#This Row],[EMPRESA]])</calculatedColumnFormula>
    </tableColumn>
  </tableColumns>
  <tableStyleInfo name="TableStyleMedium9" showFirstColumn="0" showLastColumn="0" showRowStripes="1" showColumnStripes="0"/>
</table>
</file>

<file path=xl/tables/table25.xml><?xml version="1.0" encoding="utf-8"?>
<table xmlns="http://schemas.openxmlformats.org/spreadsheetml/2006/main" id="26" name="Tabela4101413012613141516171827" displayName="Tabela4101413012613141516171827" ref="C635:K639" totalsRowShown="0" headerRowDxfId="1407" dataDxfId="1406">
  <autoFilter ref="C635:K639"/>
  <tableColumns count="9">
    <tableColumn id="5" name="DATA" dataDxfId="1405"/>
    <tableColumn id="1" name="EMPRESA" dataDxfId="1404"/>
    <tableColumn id="2" name="VALORES" dataDxfId="1403">
      <calculatedColumnFormula>'1.1.4-Saneamento - EM'!$G399</calculatedColumnFormula>
    </tableColumn>
    <tableColumn id="4" name="MÉDIA DOS DEMAIS" dataDxfId="1402" dataCellStyle="Moeda">
      <calculatedColumnFormula>AVERAGEIF(Tabela4101413012613141516171827[[#All],[EMPRESA]],Tabela4101413012613141516171827[[#This Row],[ITEM2]],Tabela4101413012613141516171827[[#All],[VALORES]])</calculatedColumnFormula>
    </tableColumn>
    <tableColumn id="7" name="PERCENTUAL EM RELAÇÃO A MÉDIA DOS DEMAIS PREÇOS" dataDxfId="1401">
      <calculatedColumnFormula>Tabela4101413012613141516171827[[#This Row],[VALORES]]/Tabela4101413012613141516171827[[#This Row],[MÉDIA DOS DEMAIS]]-1</calculatedColumnFormula>
    </tableColumn>
    <tableColumn id="3" name="AVALIAÇÃO" dataDxfId="1400">
      <calculatedColumnFormula>IF(Tabela4101413012613141516171827[[#This Row],[PERCENTUAL EM RELAÇÃO A MÉDIA DOS DEMAIS PREÇOS]]&gt;LIM_SUP,"EXCESSIVAMENTE ELEVADO","VÁLIDO")</calculatedColumnFormula>
    </tableColumn>
    <tableColumn id="9" name="PERCENTUAL EM RELAÇÃO A MÉDIA DOS DEMAIS PREÇOS " dataDxfId="1399">
      <calculatedColumnFormula>Tabela4101413012613141516171827[[#This Row],[VALORES]]/Tabela4101413012613141516171827[[#This Row],[MÉDIA DOS DEMAIS]]</calculatedColumnFormula>
    </tableColumn>
    <tableColumn id="8" name="AVALIAÇÃO " dataDxfId="1398">
      <calculatedColumnFormula>IF(Tabela4101413012613141516171827[[#This Row],[PERCENTUAL EM RELAÇÃO A MÉDIA DOS DEMAIS PREÇOS ]]&lt;LIM_INF,"INEXEQUEVEL","VÁLIDO")</calculatedColumnFormula>
    </tableColumn>
    <tableColumn id="6" name="ITEM2" dataDxfId="1397">
      <calculatedColumnFormula>CONCATENATE("&lt;&gt;",Tabela4101413012613141516171827[[#This Row],[EMPRESA]])</calculatedColumnFormula>
    </tableColumn>
  </tableColumns>
  <tableStyleInfo name="TableStyleMedium9" showFirstColumn="0" showLastColumn="0" showRowStripes="1" showColumnStripes="0"/>
</table>
</file>

<file path=xl/tables/table26.xml><?xml version="1.0" encoding="utf-8"?>
<table xmlns="http://schemas.openxmlformats.org/spreadsheetml/2006/main" id="27" name="Tabela410141301261314151617181928" displayName="Tabela410141301261314151617181928" ref="C664:K668" totalsRowShown="0" headerRowDxfId="1396" dataDxfId="1395">
  <autoFilter ref="C664:K668"/>
  <tableColumns count="9">
    <tableColumn id="5" name="DATA" dataDxfId="1394"/>
    <tableColumn id="1" name="EMPRESA" dataDxfId="1393"/>
    <tableColumn id="2" name="VALORES" dataDxfId="1392">
      <calculatedColumnFormula>'1.1.4-Saneamento - EM'!$G416</calculatedColumnFormula>
    </tableColumn>
    <tableColumn id="4" name="MÉDIA DOS DEMAIS" dataDxfId="1391" dataCellStyle="Moeda">
      <calculatedColumnFormula>AVERAGEIF(Tabela410141301261314151617181928[[#All],[EMPRESA]],Tabela410141301261314151617181928[[#This Row],[ITEM2]],Tabela410141301261314151617181928[[#All],[VALORES]])</calculatedColumnFormula>
    </tableColumn>
    <tableColumn id="7" name="PERCENTUAL EM RELAÇÃO A MÉDIA DOS DEMAIS PREÇOS" dataDxfId="1390">
      <calculatedColumnFormula>Tabela410141301261314151617181928[[#This Row],[VALORES]]/Tabela410141301261314151617181928[[#This Row],[MÉDIA DOS DEMAIS]]-1</calculatedColumnFormula>
    </tableColumn>
    <tableColumn id="3" name="AVALIAÇÃO" dataDxfId="1389">
      <calculatedColumnFormula>IF(Tabela410141301261314151617181928[[#This Row],[PERCENTUAL EM RELAÇÃO A MÉDIA DOS DEMAIS PREÇOS]]&gt;LIM_SUP,"EXCESSIVAMENTE ELEVADO","VÁLIDO")</calculatedColumnFormula>
    </tableColumn>
    <tableColumn id="9" name="PERCENTUAL EM RELAÇÃO A MÉDIA DOS DEMAIS PREÇOS " dataDxfId="1388">
      <calculatedColumnFormula>Tabela410141301261314151617181928[[#This Row],[VALORES]]/Tabela410141301261314151617181928[[#This Row],[MÉDIA DOS DEMAIS]]</calculatedColumnFormula>
    </tableColumn>
    <tableColumn id="8" name="AVALIAÇÃO " dataDxfId="1387">
      <calculatedColumnFormula>IF(Tabela410141301261314151617181928[[#This Row],[PERCENTUAL EM RELAÇÃO A MÉDIA DOS DEMAIS PREÇOS ]]&lt;LIM_INF,"INEXEQUEVEL","VÁLIDO")</calculatedColumnFormula>
    </tableColumn>
    <tableColumn id="6" name="ITEM2" dataDxfId="1386">
      <calculatedColumnFormula>CONCATENATE("&lt;&gt;",Tabela410141301261314151617181928[[#This Row],[EMPRESA]])</calculatedColumnFormula>
    </tableColumn>
  </tableColumns>
  <tableStyleInfo name="TableStyleMedium9" showFirstColumn="0" showLastColumn="0" showRowStripes="1" showColumnStripes="0"/>
</table>
</file>

<file path=xl/tables/table27.xml><?xml version="1.0" encoding="utf-8"?>
<table xmlns="http://schemas.openxmlformats.org/spreadsheetml/2006/main" id="28" name="Tabela41014130126131415161718192029" displayName="Tabela41014130126131415161718192029" ref="C679:K683" totalsRowShown="0" headerRowDxfId="1385" dataDxfId="1384">
  <autoFilter ref="C679:K683"/>
  <tableColumns count="9">
    <tableColumn id="5" name="DATA" dataDxfId="1383"/>
    <tableColumn id="1" name="EMPRESA" dataDxfId="1382"/>
    <tableColumn id="2" name="VALORES" dataDxfId="1381">
      <calculatedColumnFormula>'1.1.4-Saneamento - EM'!$G433</calculatedColumnFormula>
    </tableColumn>
    <tableColumn id="4" name="MÉDIA DOS DEMAIS" dataDxfId="1380" dataCellStyle="Moeda">
      <calculatedColumnFormula>AVERAGEIF(Tabela41014130126131415161718192029[[#All],[EMPRESA]],Tabela41014130126131415161718192029[[#This Row],[ITEM2]],Tabela41014130126131415161718192029[[#All],[VALORES]])</calculatedColumnFormula>
    </tableColumn>
    <tableColumn id="7" name="PERCENTUAL EM RELAÇÃO A MÉDIA DOS DEMAIS PREÇOS" dataDxfId="1379">
      <calculatedColumnFormula>Tabela41014130126131415161718192029[[#This Row],[VALORES]]/Tabela41014130126131415161718192029[[#This Row],[MÉDIA DOS DEMAIS]]-1</calculatedColumnFormula>
    </tableColumn>
    <tableColumn id="3" name="AVALIAÇÃO" dataDxfId="1378">
      <calculatedColumnFormula>IF(Tabela41014130126131415161718192029[[#This Row],[PERCENTUAL EM RELAÇÃO A MÉDIA DOS DEMAIS PREÇOS]]&gt;LIM_SUP,"EXCESSIVAMENTE ELEVADO","VÁLIDO")</calculatedColumnFormula>
    </tableColumn>
    <tableColumn id="9" name="PERCENTUAL EM RELAÇÃO A MÉDIA DOS DEMAIS PREÇOS " dataDxfId="1377">
      <calculatedColumnFormula>Tabela41014130126131415161718192029[[#This Row],[VALORES]]/Tabela41014130126131415161718192029[[#This Row],[MÉDIA DOS DEMAIS]]</calculatedColumnFormula>
    </tableColumn>
    <tableColumn id="8" name="AVALIAÇÃO " dataDxfId="1376">
      <calculatedColumnFormula>IF(Tabela41014130126131415161718192029[[#This Row],[PERCENTUAL EM RELAÇÃO A MÉDIA DOS DEMAIS PREÇOS ]]&lt;LIM_INF,"INEXEQUEVEL","VÁLIDO")</calculatedColumnFormula>
    </tableColumn>
    <tableColumn id="6" name="ITEM2" dataDxfId="1375">
      <calculatedColumnFormula>CONCATENATE("&lt;&gt;",Tabela41014130126131415161718192029[[#This Row],[EMPRESA]])</calculatedColumnFormula>
    </tableColumn>
  </tableColumns>
  <tableStyleInfo name="TableStyleMedium9" showFirstColumn="0" showLastColumn="0" showRowStripes="1" showColumnStripes="0"/>
</table>
</file>

<file path=xl/tables/table28.xml><?xml version="1.0" encoding="utf-8"?>
<table xmlns="http://schemas.openxmlformats.org/spreadsheetml/2006/main" id="29" name="Tabela4101413012613141516171819202130" displayName="Tabela4101413012613141516171819202130" ref="C694:K698" totalsRowShown="0" headerRowDxfId="1374" dataDxfId="1373">
  <autoFilter ref="C694:K698"/>
  <tableColumns count="9">
    <tableColumn id="5" name="DATA" dataDxfId="1372"/>
    <tableColumn id="1" name="EMPRESA" dataDxfId="1371"/>
    <tableColumn id="2" name="VALORES" dataDxfId="1370">
      <calculatedColumnFormula>'1.1.4-Saneamento - EM'!$G450</calculatedColumnFormula>
    </tableColumn>
    <tableColumn id="4" name="MÉDIA DOS DEMAIS" dataDxfId="1369" dataCellStyle="Moeda">
      <calculatedColumnFormula>AVERAGEIF(Tabela4101413012613141516171819202130[[#All],[EMPRESA]],Tabela4101413012613141516171819202130[[#This Row],[ITEM2]],Tabela4101413012613141516171819202130[[#All],[VALORES]])</calculatedColumnFormula>
    </tableColumn>
    <tableColumn id="7" name="PERCENTUAL EM RELAÇÃO A MÉDIA DOS DEMAIS PREÇOS" dataDxfId="1368">
      <calculatedColumnFormula>Tabela4101413012613141516171819202130[[#This Row],[VALORES]]/Tabela4101413012613141516171819202130[[#This Row],[MÉDIA DOS DEMAIS]]-1</calculatedColumnFormula>
    </tableColumn>
    <tableColumn id="3" name="AVALIAÇÃO" dataDxfId="1367">
      <calculatedColumnFormula>IF(Tabela4101413012613141516171819202130[[#This Row],[PERCENTUAL EM RELAÇÃO A MÉDIA DOS DEMAIS PREÇOS]]&gt;LIM_SUP,"EXCESSIVAMENTE ELEVADO","VÁLIDO")</calculatedColumnFormula>
    </tableColumn>
    <tableColumn id="9" name="PERCENTUAL EM RELAÇÃO A MÉDIA DOS DEMAIS PREÇOS " dataDxfId="1366">
      <calculatedColumnFormula>Tabela4101413012613141516171819202130[[#This Row],[VALORES]]/Tabela4101413012613141516171819202130[[#This Row],[MÉDIA DOS DEMAIS]]</calculatedColumnFormula>
    </tableColumn>
    <tableColumn id="8" name="AVALIAÇÃO " dataDxfId="1365">
      <calculatedColumnFormula>IF(Tabela4101413012613141516171819202130[[#This Row],[PERCENTUAL EM RELAÇÃO A MÉDIA DOS DEMAIS PREÇOS ]]&lt;LIM_INF,"INEXEQUEVEL","VÁLIDO")</calculatedColumnFormula>
    </tableColumn>
    <tableColumn id="6" name="ITEM2" dataDxfId="1364">
      <calculatedColumnFormula>CONCATENATE("&lt;&gt;",Tabela4101413012613141516171819202130[[#This Row],[EMPRESA]])</calculatedColumnFormula>
    </tableColumn>
  </tableColumns>
  <tableStyleInfo name="TableStyleMedium9" showFirstColumn="0" showLastColumn="0" showRowStripes="1" showColumnStripes="0"/>
</table>
</file>

<file path=xl/tables/table29.xml><?xml version="1.0" encoding="utf-8"?>
<table xmlns="http://schemas.openxmlformats.org/spreadsheetml/2006/main" id="30" name="Tabela41014130126132231" displayName="Tabela41014130126132231" ref="C725:K729" totalsRowShown="0" headerRowDxfId="1363" dataDxfId="1362">
  <autoFilter ref="C725:K729"/>
  <tableColumns count="9">
    <tableColumn id="5" name="DATA" dataDxfId="1361"/>
    <tableColumn id="1" name="EMPRESA" dataDxfId="1360"/>
    <tableColumn id="2" name="VALORES" dataDxfId="1359">
      <calculatedColumnFormula>'1.1.4-Saneamento - EM'!$G469</calculatedColumnFormula>
    </tableColumn>
    <tableColumn id="4" name="MÉDIA DOS DEMAIS" dataDxfId="1358" dataCellStyle="Moeda">
      <calculatedColumnFormula>AVERAGEIF(Tabela41014130126132231[[#All],[EMPRESA]],Tabela41014130126132231[[#This Row],[ITEM2]],Tabela41014130126132231[[#All],[VALORES]])</calculatedColumnFormula>
    </tableColumn>
    <tableColumn id="7" name="PERCENTUAL EM RELAÇÃO A MÉDIA DOS DEMAIS PREÇOS" dataDxfId="1357">
      <calculatedColumnFormula>Tabela41014130126132231[[#This Row],[VALORES]]/Tabela41014130126132231[[#This Row],[MÉDIA DOS DEMAIS]]-1</calculatedColumnFormula>
    </tableColumn>
    <tableColumn id="3" name="AVALIAÇÃO" dataDxfId="1356">
      <calculatedColumnFormula>IF(Tabela41014130126132231[[#This Row],[PERCENTUAL EM RELAÇÃO A MÉDIA DOS DEMAIS PREÇOS]]&gt;LIM_SUP,"EXCESSIVAMENTE ELEVADO","VÁLIDO")</calculatedColumnFormula>
    </tableColumn>
    <tableColumn id="9" name="PERCENTUAL EM RELAÇÃO A MÉDIA DOS DEMAIS PREÇOS " dataDxfId="1355">
      <calculatedColumnFormula>Tabela41014130126132231[[#This Row],[VALORES]]/Tabela41014130126132231[[#This Row],[MÉDIA DOS DEMAIS]]</calculatedColumnFormula>
    </tableColumn>
    <tableColumn id="8" name="AVALIAÇÃO " dataDxfId="1354">
      <calculatedColumnFormula>IF(Tabela41014130126132231[[#This Row],[PERCENTUAL EM RELAÇÃO A MÉDIA DOS DEMAIS PREÇOS ]]&lt;LIM_INF,"INEXEQUEVEL","VÁLIDO")</calculatedColumnFormula>
    </tableColumn>
    <tableColumn id="6" name="ITEM2" dataDxfId="1353">
      <calculatedColumnFormula>CONCATENATE("&lt;&gt;",Tabela41014130126132231[[#This Row],[EMPRESA]])</calculatedColumnFormula>
    </tableColumn>
  </tableColumns>
  <tableStyleInfo name="TableStyleMedium9" showFirstColumn="0" showLastColumn="0" showRowStripes="1" showColumnStripes="0"/>
</table>
</file>

<file path=xl/tables/table30.xml><?xml version="1.0" encoding="utf-8"?>
<table xmlns="http://schemas.openxmlformats.org/spreadsheetml/2006/main" id="31" name="Tabela4101413012613142332" displayName="Tabela4101413012613142332" ref="C753:K757" totalsRowShown="0" headerRowDxfId="1352" dataDxfId="1351">
  <autoFilter ref="C753:K757"/>
  <tableColumns count="9">
    <tableColumn id="5" name="DATA" dataDxfId="1350"/>
    <tableColumn id="1" name="EMPRESA" dataDxfId="1349"/>
    <tableColumn id="2" name="VALORES" dataDxfId="1348">
      <calculatedColumnFormula>'1.1.4-Saneamento - EM'!$G486</calculatedColumnFormula>
    </tableColumn>
    <tableColumn id="4" name="MÉDIA DOS DEMAIS" dataDxfId="1347" dataCellStyle="Moeda">
      <calculatedColumnFormula>AVERAGEIF(Tabela4101413012613142332[[#All],[EMPRESA]],Tabela4101413012613142332[[#This Row],[ITEM2]],Tabela4101413012613142332[[#All],[VALORES]])</calculatedColumnFormula>
    </tableColumn>
    <tableColumn id="7" name="PERCENTUAL EM RELAÇÃO A MÉDIA DOS DEMAIS PREÇOS" dataDxfId="1346">
      <calculatedColumnFormula>Tabela4101413012613142332[[#This Row],[VALORES]]/Tabela4101413012613142332[[#This Row],[MÉDIA DOS DEMAIS]]-1</calculatedColumnFormula>
    </tableColumn>
    <tableColumn id="3" name="AVALIAÇÃO" dataDxfId="1345">
      <calculatedColumnFormula>IF(Tabela4101413012613142332[[#This Row],[PERCENTUAL EM RELAÇÃO A MÉDIA DOS DEMAIS PREÇOS]]&gt;LIM_SUP,"EXCESSIVAMENTE ELEVADO","VÁLIDO")</calculatedColumnFormula>
    </tableColumn>
    <tableColumn id="9" name="PERCENTUAL EM RELAÇÃO A MÉDIA DOS DEMAIS PREÇOS " dataDxfId="1344">
      <calculatedColumnFormula>Tabela4101413012613142332[[#This Row],[VALORES]]/Tabela4101413012613142332[[#This Row],[MÉDIA DOS DEMAIS]]</calculatedColumnFormula>
    </tableColumn>
    <tableColumn id="8" name="AVALIAÇÃO " dataDxfId="1343">
      <calculatedColumnFormula>IF(Tabela4101413012613142332[[#This Row],[PERCENTUAL EM RELAÇÃO A MÉDIA DOS DEMAIS PREÇOS ]]&lt;LIM_INF,"INEXEQUEVEL","VÁLIDO")</calculatedColumnFormula>
    </tableColumn>
    <tableColumn id="6" name="ITEM2" dataDxfId="1342">
      <calculatedColumnFormula>CONCATENATE("&lt;&gt;",Tabela4101413012613142332[[#This Row],[EMPRESA]])</calculatedColumnFormula>
    </tableColumn>
  </tableColumns>
  <tableStyleInfo name="TableStyleMedium9" showFirstColumn="0" showLastColumn="0" showRowStripes="1" showColumnStripes="0"/>
</table>
</file>

<file path=xl/tables/table31.xml><?xml version="1.0" encoding="utf-8"?>
<table xmlns="http://schemas.openxmlformats.org/spreadsheetml/2006/main" id="32" name="Tabela410141301261314152433" displayName="Tabela410141301261314152433" ref="C782:K786" totalsRowShown="0" headerRowDxfId="1341" dataDxfId="1340">
  <autoFilter ref="C782:K786"/>
  <tableColumns count="9">
    <tableColumn id="5" name="DATA" dataDxfId="1339"/>
    <tableColumn id="1" name="EMPRESA" dataDxfId="1338"/>
    <tableColumn id="2" name="VALORES" dataDxfId="1337">
      <calculatedColumnFormula>'1.1.4-Saneamento - EM'!$G503</calculatedColumnFormula>
    </tableColumn>
    <tableColumn id="4" name="MÉDIA DOS DEMAIS" dataDxfId="1336" dataCellStyle="Moeda">
      <calculatedColumnFormula>AVERAGEIF(Tabela410141301261314152433[[#All],[EMPRESA]],Tabela410141301261314152433[[#This Row],[ITEM2]],Tabela410141301261314152433[[#All],[VALORES]])</calculatedColumnFormula>
    </tableColumn>
    <tableColumn id="7" name="PERCENTUAL EM RELAÇÃO A MÉDIA DOS DEMAIS PREÇOS" dataDxfId="1335">
      <calculatedColumnFormula>Tabela410141301261314152433[[#This Row],[VALORES]]/Tabela410141301261314152433[[#This Row],[MÉDIA DOS DEMAIS]]-1</calculatedColumnFormula>
    </tableColumn>
    <tableColumn id="3" name="AVALIAÇÃO" dataDxfId="1334">
      <calculatedColumnFormula>IF(Tabela410141301261314152433[[#This Row],[PERCENTUAL EM RELAÇÃO A MÉDIA DOS DEMAIS PREÇOS]]&gt;LIM_SUP,"EXCESSIVAMENTE ELEVADO","VÁLIDO")</calculatedColumnFormula>
    </tableColumn>
    <tableColumn id="9" name="PERCENTUAL EM RELAÇÃO A MÉDIA DOS DEMAIS PREÇOS " dataDxfId="1333">
      <calculatedColumnFormula>Tabela410141301261314152433[[#This Row],[VALORES]]/Tabela410141301261314152433[[#This Row],[MÉDIA DOS DEMAIS]]</calculatedColumnFormula>
    </tableColumn>
    <tableColumn id="8" name="AVALIAÇÃO " dataDxfId="1332">
      <calculatedColumnFormula>IF(Tabela410141301261314152433[[#This Row],[PERCENTUAL EM RELAÇÃO A MÉDIA DOS DEMAIS PREÇOS ]]&lt;LIM_INF,"INEXEQUEVEL","VÁLIDO")</calculatedColumnFormula>
    </tableColumn>
    <tableColumn id="6" name="ITEM2" dataDxfId="1331">
      <calculatedColumnFormula>CONCATENATE("&lt;&gt;",Tabela410141301261314152433[[#This Row],[EMPRESA]])</calculatedColumnFormula>
    </tableColumn>
  </tableColumns>
  <tableStyleInfo name="TableStyleMedium9" showFirstColumn="0" showLastColumn="0" showRowStripes="1" showColumnStripes="0"/>
</table>
</file>

<file path=xl/tables/table32.xml><?xml version="1.0" encoding="utf-8"?>
<table xmlns="http://schemas.openxmlformats.org/spreadsheetml/2006/main" id="33" name="Tabela41014130126131415162534" displayName="Tabela41014130126131415162534" ref="C810:K814" totalsRowShown="0" headerRowDxfId="1330" dataDxfId="1329">
  <autoFilter ref="C810:K814"/>
  <tableColumns count="9">
    <tableColumn id="5" name="DATA" dataDxfId="1328"/>
    <tableColumn id="1" name="EMPRESA" dataDxfId="1327"/>
    <tableColumn id="2" name="VALORES" dataDxfId="1326">
      <calculatedColumnFormula>'1.1.4-Saneamento - EM'!$G520</calculatedColumnFormula>
    </tableColumn>
    <tableColumn id="4" name="MÉDIA DOS DEMAIS" dataDxfId="1325" dataCellStyle="Moeda">
      <calculatedColumnFormula>AVERAGEIF(Tabela41014130126131415162534[[#All],[EMPRESA]],Tabela41014130126131415162534[[#This Row],[ITEM2]],Tabela41014130126131415162534[[#All],[VALORES]])</calculatedColumnFormula>
    </tableColumn>
    <tableColumn id="7" name="PERCENTUAL EM RELAÇÃO A MÉDIA DOS DEMAIS PREÇOS" dataDxfId="1324">
      <calculatedColumnFormula>Tabela41014130126131415162534[[#This Row],[VALORES]]/Tabela41014130126131415162534[[#This Row],[MÉDIA DOS DEMAIS]]-1</calculatedColumnFormula>
    </tableColumn>
    <tableColumn id="3" name="AVALIAÇÃO" dataDxfId="1323">
      <calculatedColumnFormula>IF(Tabela41014130126131415162534[[#This Row],[PERCENTUAL EM RELAÇÃO A MÉDIA DOS DEMAIS PREÇOS]]&gt;LIM_SUP,"EXCESSIVAMENTE ELEVADO","VÁLIDO")</calculatedColumnFormula>
    </tableColumn>
    <tableColumn id="9" name="PERCENTUAL EM RELAÇÃO A MÉDIA DOS DEMAIS PREÇOS " dataDxfId="1322">
      <calculatedColumnFormula>Tabela41014130126131415162534[[#This Row],[VALORES]]/Tabela41014130126131415162534[[#This Row],[MÉDIA DOS DEMAIS]]</calculatedColumnFormula>
    </tableColumn>
    <tableColumn id="8" name="AVALIAÇÃO " dataDxfId="1321">
      <calculatedColumnFormula>IF(Tabela41014130126131415162534[[#This Row],[PERCENTUAL EM RELAÇÃO A MÉDIA DOS DEMAIS PREÇOS ]]&lt;LIM_INF,"INEXEQUEVEL","VÁLIDO")</calculatedColumnFormula>
    </tableColumn>
    <tableColumn id="6" name="ITEM2" dataDxfId="1320">
      <calculatedColumnFormula>CONCATENATE("&lt;&gt;",Tabela41014130126131415162534[[#This Row],[EMPRESA]])</calculatedColumnFormula>
    </tableColumn>
  </tableColumns>
  <tableStyleInfo name="TableStyleMedium9" showFirstColumn="0" showLastColumn="0" showRowStripes="1" showColumnStripes="0"/>
</table>
</file>

<file path=xl/tables/table33.xml><?xml version="1.0" encoding="utf-8"?>
<table xmlns="http://schemas.openxmlformats.org/spreadsheetml/2006/main" id="34" name="Tabela4101413012613141516172635" displayName="Tabela4101413012613141516172635" ref="C838:K842" totalsRowShown="0" headerRowDxfId="1319" dataDxfId="1318">
  <autoFilter ref="C838:K842"/>
  <tableColumns count="9">
    <tableColumn id="5" name="DATA" dataDxfId="1317"/>
    <tableColumn id="1" name="EMPRESA" dataDxfId="1316"/>
    <tableColumn id="2" name="VALORES" dataDxfId="1315">
      <calculatedColumnFormula>'1.1.4-Saneamento - EM'!$G537</calculatedColumnFormula>
    </tableColumn>
    <tableColumn id="4" name="MÉDIA DOS DEMAIS" dataDxfId="1314" dataCellStyle="Moeda">
      <calculatedColumnFormula>AVERAGEIF(Tabela4101413012613141516172635[[#All],[EMPRESA]],Tabela4101413012613141516172635[[#This Row],[ITEM2]],Tabela4101413012613141516172635[[#All],[VALORES]])</calculatedColumnFormula>
    </tableColumn>
    <tableColumn id="7" name="PERCENTUAL EM RELAÇÃO A MÉDIA DOS DEMAIS PREÇOS" dataDxfId="1313">
      <calculatedColumnFormula>Tabela4101413012613141516172635[[#This Row],[VALORES]]/Tabela4101413012613141516172635[[#This Row],[MÉDIA DOS DEMAIS]]-1</calculatedColumnFormula>
    </tableColumn>
    <tableColumn id="3" name="AVALIAÇÃO" dataDxfId="1312">
      <calculatedColumnFormula>IF(Tabela4101413012613141516172635[[#This Row],[PERCENTUAL EM RELAÇÃO A MÉDIA DOS DEMAIS PREÇOS]]&gt;LIM_SUP,"EXCESSIVAMENTE ELEVADO","VÁLIDO")</calculatedColumnFormula>
    </tableColumn>
    <tableColumn id="9" name="PERCENTUAL EM RELAÇÃO A MÉDIA DOS DEMAIS PREÇOS " dataDxfId="1311">
      <calculatedColumnFormula>Tabela4101413012613141516172635[[#This Row],[VALORES]]/Tabela4101413012613141516172635[[#This Row],[MÉDIA DOS DEMAIS]]</calculatedColumnFormula>
    </tableColumn>
    <tableColumn id="8" name="AVALIAÇÃO " dataDxfId="1310">
      <calculatedColumnFormula>IF(Tabela4101413012613141516172635[[#This Row],[PERCENTUAL EM RELAÇÃO A MÉDIA DOS DEMAIS PREÇOS ]]&lt;LIM_INF,"INEXEQUEVEL","VÁLIDO")</calculatedColumnFormula>
    </tableColumn>
    <tableColumn id="6" name="ITEM2" dataDxfId="1309">
      <calculatedColumnFormula>CONCATENATE("&lt;&gt;",Tabela4101413012613141516172635[[#This Row],[EMPRESA]])</calculatedColumnFormula>
    </tableColumn>
  </tableColumns>
  <tableStyleInfo name="TableStyleMedium9" showFirstColumn="0" showLastColumn="0" showRowStripes="1" showColumnStripes="0"/>
</table>
</file>

<file path=xl/tables/table34.xml><?xml version="1.0" encoding="utf-8"?>
<table xmlns="http://schemas.openxmlformats.org/spreadsheetml/2006/main" id="35" name="Tabela410141301261314151617182736" displayName="Tabela410141301261314151617182736" ref="C853:K857" totalsRowShown="0" headerRowDxfId="1308" dataDxfId="1307">
  <autoFilter ref="C853:K857"/>
  <tableColumns count="9">
    <tableColumn id="5" name="DATA" dataDxfId="1306"/>
    <tableColumn id="1" name="EMPRESA" dataDxfId="1305"/>
    <tableColumn id="2" name="VALORES" dataDxfId="1304">
      <calculatedColumnFormula>'1.1.4-Saneamento - EM'!$G554</calculatedColumnFormula>
    </tableColumn>
    <tableColumn id="4" name="MÉDIA DOS DEMAIS" dataDxfId="1303" dataCellStyle="Moeda">
      <calculatedColumnFormula>AVERAGEIF(Tabela410141301261314151617182736[[#All],[EMPRESA]],Tabela410141301261314151617182736[[#This Row],[ITEM2]],Tabela410141301261314151617182736[[#All],[VALORES]])</calculatedColumnFormula>
    </tableColumn>
    <tableColumn id="7" name="PERCENTUAL EM RELAÇÃO A MÉDIA DOS DEMAIS PREÇOS" dataDxfId="1302">
      <calculatedColumnFormula>Tabela410141301261314151617182736[[#This Row],[VALORES]]/Tabela410141301261314151617182736[[#This Row],[MÉDIA DOS DEMAIS]]-1</calculatedColumnFormula>
    </tableColumn>
    <tableColumn id="3" name="AVALIAÇÃO" dataDxfId="1301">
      <calculatedColumnFormula>IF(Tabela410141301261314151617182736[[#This Row],[PERCENTUAL EM RELAÇÃO A MÉDIA DOS DEMAIS PREÇOS]]&gt;LIM_SUP,"EXCESSIVAMENTE ELEVADO","VÁLIDO")</calculatedColumnFormula>
    </tableColumn>
    <tableColumn id="9" name="PERCENTUAL EM RELAÇÃO A MÉDIA DOS DEMAIS PREÇOS " dataDxfId="1300">
      <calculatedColumnFormula>Tabela410141301261314151617182736[[#This Row],[VALORES]]/Tabela410141301261314151617182736[[#This Row],[MÉDIA DOS DEMAIS]]</calculatedColumnFormula>
    </tableColumn>
    <tableColumn id="8" name="AVALIAÇÃO " dataDxfId="1299">
      <calculatedColumnFormula>IF(Tabela410141301261314151617182736[[#This Row],[PERCENTUAL EM RELAÇÃO A MÉDIA DOS DEMAIS PREÇOS ]]&lt;LIM_INF,"INEXEQUEVEL","VÁLIDO")</calculatedColumnFormula>
    </tableColumn>
    <tableColumn id="6" name="ITEM2" dataDxfId="1298">
      <calculatedColumnFormula>CONCATENATE("&lt;&gt;",Tabela410141301261314151617182736[[#This Row],[EMPRESA]])</calculatedColumnFormula>
    </tableColumn>
  </tableColumns>
  <tableStyleInfo name="TableStyleMedium9" showFirstColumn="0" showLastColumn="0" showRowStripes="1" showColumnStripes="0"/>
</table>
</file>

<file path=xl/tables/table35.xml><?xml version="1.0" encoding="utf-8"?>
<table xmlns="http://schemas.openxmlformats.org/spreadsheetml/2006/main" id="36" name="Tabela41014130126131415161718192837" displayName="Tabela41014130126131415161718192837" ref="C882:K885" totalsRowShown="0" headerRowDxfId="1297" dataDxfId="1296">
  <autoFilter ref="C882:K885"/>
  <tableColumns count="9">
    <tableColumn id="5" name="DATA" dataDxfId="1295"/>
    <tableColumn id="1" name="EMPRESA" dataDxfId="1294"/>
    <tableColumn id="2" name="VALORES" dataDxfId="1293">
      <calculatedColumnFormula>'1.1.4-Saneamento - EM'!$G571</calculatedColumnFormula>
    </tableColumn>
    <tableColumn id="4" name="MÉDIA DOS DEMAIS" dataDxfId="1292" dataCellStyle="Moeda">
      <calculatedColumnFormula>AVERAGEIF(Tabela41014130126131415161718192837[[#All],[EMPRESA]],Tabela41014130126131415161718192837[[#This Row],[ITEM2]],Tabela41014130126131415161718192837[[#All],[VALORES]])</calculatedColumnFormula>
    </tableColumn>
    <tableColumn id="7" name="PERCENTUAL EM RELAÇÃO A MÉDIA DOS DEMAIS PREÇOS" dataDxfId="1291">
      <calculatedColumnFormula>Tabela41014130126131415161718192837[[#This Row],[VALORES]]/Tabela41014130126131415161718192837[[#This Row],[MÉDIA DOS DEMAIS]]-1</calculatedColumnFormula>
    </tableColumn>
    <tableColumn id="3" name="AVALIAÇÃO" dataDxfId="1290">
      <calculatedColumnFormula>IF(Tabela41014130126131415161718192837[[#This Row],[PERCENTUAL EM RELAÇÃO A MÉDIA DOS DEMAIS PREÇOS]]&gt;LIM_SUP,"EXCESSIVAMENTE ELEVADO","VÁLIDO")</calculatedColumnFormula>
    </tableColumn>
    <tableColumn id="9" name="PERCENTUAL EM RELAÇÃO A MÉDIA DOS DEMAIS PREÇOS " dataDxfId="1289">
      <calculatedColumnFormula>Tabela41014130126131415161718192837[[#This Row],[VALORES]]/Tabela41014130126131415161718192837[[#This Row],[MÉDIA DOS DEMAIS]]</calculatedColumnFormula>
    </tableColumn>
    <tableColumn id="8" name="AVALIAÇÃO " dataDxfId="1288">
      <calculatedColumnFormula>IF(Tabela41014130126131415161718192837[[#This Row],[PERCENTUAL EM RELAÇÃO A MÉDIA DOS DEMAIS PREÇOS ]]&lt;LIM_INF,"INEXEQUEVEL","VÁLIDO")</calculatedColumnFormula>
    </tableColumn>
    <tableColumn id="6" name="ITEM2" dataDxfId="1287">
      <calculatedColumnFormula>CONCATENATE("&lt;&gt;",Tabela41014130126131415161718192837[[#This Row],[EMPRESA]])</calculatedColumnFormula>
    </tableColumn>
  </tableColumns>
  <tableStyleInfo name="TableStyleMedium9" showFirstColumn="0" showLastColumn="0" showRowStripes="1" showColumnStripes="0"/>
</table>
</file>

<file path=xl/tables/table36.xml><?xml version="1.0" encoding="utf-8"?>
<table xmlns="http://schemas.openxmlformats.org/spreadsheetml/2006/main" id="37" name="Tabela4101413012613141516171819202938" displayName="Tabela4101413012613141516171819202938" ref="C909:K913" totalsRowShown="0" headerRowDxfId="1286" dataDxfId="1285">
  <autoFilter ref="C909:K913"/>
  <tableColumns count="9">
    <tableColumn id="5" name="DATA" dataDxfId="1284"/>
    <tableColumn id="1" name="EMPRESA" dataDxfId="1283"/>
    <tableColumn id="2" name="VALORES" dataDxfId="1282">
      <calculatedColumnFormula>'1.1.4-Saneamento - EM'!$G588</calculatedColumnFormula>
    </tableColumn>
    <tableColumn id="4" name="MÉDIA DOS DEMAIS" dataDxfId="1281" dataCellStyle="Moeda">
      <calculatedColumnFormula>AVERAGEIF(Tabela4101413012613141516171819202938[[#All],[EMPRESA]],Tabela4101413012613141516171819202938[[#This Row],[ITEM2]],Tabela4101413012613141516171819202938[[#All],[VALORES]])</calculatedColumnFormula>
    </tableColumn>
    <tableColumn id="7" name="PERCENTUAL EM RELAÇÃO A MÉDIA DOS DEMAIS PREÇOS" dataDxfId="1280">
      <calculatedColumnFormula>Tabela4101413012613141516171819202938[[#This Row],[VALORES]]/Tabela4101413012613141516171819202938[[#This Row],[MÉDIA DOS DEMAIS]]-1</calculatedColumnFormula>
    </tableColumn>
    <tableColumn id="3" name="AVALIAÇÃO" dataDxfId="1279">
      <calculatedColumnFormula>IF(Tabela4101413012613141516171819202938[[#This Row],[PERCENTUAL EM RELAÇÃO A MÉDIA DOS DEMAIS PREÇOS]]&gt;LIM_SUP,"EXCESSIVAMENTE ELEVADO","VÁLIDO")</calculatedColumnFormula>
    </tableColumn>
    <tableColumn id="9" name="PERCENTUAL EM RELAÇÃO A MÉDIA DOS DEMAIS PREÇOS " dataDxfId="1278">
      <calculatedColumnFormula>Tabela4101413012613141516171819202938[[#This Row],[VALORES]]/Tabela4101413012613141516171819202938[[#This Row],[MÉDIA DOS DEMAIS]]</calculatedColumnFormula>
    </tableColumn>
    <tableColumn id="8" name="AVALIAÇÃO " dataDxfId="1277">
      <calculatedColumnFormula>IF(Tabela4101413012613141516171819202938[[#This Row],[PERCENTUAL EM RELAÇÃO A MÉDIA DOS DEMAIS PREÇOS ]]&lt;LIM_INF,"INEXEQUEVEL","VÁLIDO")</calculatedColumnFormula>
    </tableColumn>
    <tableColumn id="6" name="ITEM2" dataDxfId="1276">
      <calculatedColumnFormula>CONCATENATE("&lt;&gt;",Tabela4101413012613141516171819202938[[#This Row],[EMPRESA]])</calculatedColumnFormula>
    </tableColumn>
  </tableColumns>
  <tableStyleInfo name="TableStyleMedium9" showFirstColumn="0" showLastColumn="0" showRowStripes="1" showColumnStripes="0"/>
</table>
</file>

<file path=xl/tables/table37.xml><?xml version="1.0" encoding="utf-8"?>
<table xmlns="http://schemas.openxmlformats.org/spreadsheetml/2006/main" id="38" name="Tabela410141301261314151617181920213039" displayName="Tabela410141301261314151617181920213039" ref="C924:K927" totalsRowShown="0" headerRowDxfId="1275" dataDxfId="1274">
  <autoFilter ref="C924:K927"/>
  <tableColumns count="9">
    <tableColumn id="5" name="DATA" dataDxfId="1273"/>
    <tableColumn id="1" name="EMPRESA" dataDxfId="1272"/>
    <tableColumn id="2" name="VALORES" dataDxfId="1271">
      <calculatedColumnFormula>'1.1.4-Saneamento - EM'!$G605</calculatedColumnFormula>
    </tableColumn>
    <tableColumn id="4" name="MÉDIA DOS DEMAIS" dataDxfId="1270" dataCellStyle="Moeda">
      <calculatedColumnFormula>AVERAGEIF(Tabela410141301261314151617181920213039[[#All],[EMPRESA]],Tabela410141301261314151617181920213039[[#This Row],[ITEM2]],Tabela410141301261314151617181920213039[[#All],[VALORES]])</calculatedColumnFormula>
    </tableColumn>
    <tableColumn id="7" name="PERCENTUAL EM RELAÇÃO A MÉDIA DOS DEMAIS PREÇOS" dataDxfId="1269">
      <calculatedColumnFormula>Tabela410141301261314151617181920213039[[#This Row],[VALORES]]/Tabela410141301261314151617181920213039[[#This Row],[MÉDIA DOS DEMAIS]]-1</calculatedColumnFormula>
    </tableColumn>
    <tableColumn id="3" name="AVALIAÇÃO" dataDxfId="1268">
      <calculatedColumnFormula>IF(Tabela410141301261314151617181920213039[[#This Row],[PERCENTUAL EM RELAÇÃO A MÉDIA DOS DEMAIS PREÇOS]]&gt;LIM_SUP,"EXCESSIVAMENTE ELEVADO","VÁLIDO")</calculatedColumnFormula>
    </tableColumn>
    <tableColumn id="9" name="PERCENTUAL EM RELAÇÃO A MÉDIA DOS DEMAIS PREÇOS " dataDxfId="1267">
      <calculatedColumnFormula>Tabela410141301261314151617181920213039[[#This Row],[VALORES]]/Tabela410141301261314151617181920213039[[#This Row],[MÉDIA DOS DEMAIS]]</calculatedColumnFormula>
    </tableColumn>
    <tableColumn id="8" name="AVALIAÇÃO " dataDxfId="1266">
      <calculatedColumnFormula>IF(Tabela410141301261314151617181920213039[[#This Row],[PERCENTUAL EM RELAÇÃO A MÉDIA DOS DEMAIS PREÇOS ]]&lt;LIM_INF,"INEXEQUEVEL","VÁLIDO")</calculatedColumnFormula>
    </tableColumn>
    <tableColumn id="6" name="ITEM2" dataDxfId="1265">
      <calculatedColumnFormula>CONCATENATE("&lt;&gt;",Tabela410141301261314151617181920213039[[#This Row],[EMPRESA]])</calculatedColumnFormula>
    </tableColumn>
  </tableColumns>
  <tableStyleInfo name="TableStyleMedium9" showFirstColumn="0" showLastColumn="0" showRowStripes="1" showColumnStripes="0"/>
</table>
</file>

<file path=xl/tables/table38.xml><?xml version="1.0" encoding="utf-8"?>
<table xmlns="http://schemas.openxmlformats.org/spreadsheetml/2006/main" id="39" name="Tabela4101413012613223140" displayName="Tabela4101413012613223140" ref="C953:K957" totalsRowShown="0" headerRowDxfId="1264" dataDxfId="1263">
  <autoFilter ref="C953:K957"/>
  <tableColumns count="9">
    <tableColumn id="5" name="DATA" dataDxfId="1262"/>
    <tableColumn id="1" name="EMPRESA" dataDxfId="1261"/>
    <tableColumn id="2" name="VALORES" dataDxfId="1260">
      <calculatedColumnFormula>'1.1.4-Saneamento - EM'!$G624</calculatedColumnFormula>
    </tableColumn>
    <tableColumn id="4" name="MÉDIA DOS DEMAIS" dataDxfId="1259" dataCellStyle="Moeda">
      <calculatedColumnFormula>AVERAGEIF(Tabela4101413012613223140[[#All],[EMPRESA]],Tabela4101413012613223140[[#This Row],[ITEM2]],Tabela4101413012613223140[[#All],[VALORES]])</calculatedColumnFormula>
    </tableColumn>
    <tableColumn id="7" name="PERCENTUAL EM RELAÇÃO A MÉDIA DOS DEMAIS PREÇOS" dataDxfId="1258">
      <calculatedColumnFormula>Tabela4101413012613223140[[#This Row],[VALORES]]/Tabela4101413012613223140[[#This Row],[MÉDIA DOS DEMAIS]]-1</calculatedColumnFormula>
    </tableColumn>
    <tableColumn id="3" name="AVALIAÇÃO" dataDxfId="1257">
      <calculatedColumnFormula>IF(Tabela4101413012613223140[[#This Row],[PERCENTUAL EM RELAÇÃO A MÉDIA DOS DEMAIS PREÇOS]]&gt;LIM_SUP,"EXCESSIVAMENTE ELEVADO","VÁLIDO")</calculatedColumnFormula>
    </tableColumn>
    <tableColumn id="9" name="PERCENTUAL EM RELAÇÃO A MÉDIA DOS DEMAIS PREÇOS " dataDxfId="1256">
      <calculatedColumnFormula>Tabela4101413012613223140[[#This Row],[VALORES]]/Tabela4101413012613223140[[#This Row],[MÉDIA DOS DEMAIS]]</calculatedColumnFormula>
    </tableColumn>
    <tableColumn id="8" name="AVALIAÇÃO " dataDxfId="1255">
      <calculatedColumnFormula>IF(Tabela4101413012613223140[[#This Row],[PERCENTUAL EM RELAÇÃO A MÉDIA DOS DEMAIS PREÇOS ]]&lt;LIM_INF,"INEXEQUEVEL","VÁLIDO")</calculatedColumnFormula>
    </tableColumn>
    <tableColumn id="6" name="ITEM2" dataDxfId="1254">
      <calculatedColumnFormula>CONCATENATE("&lt;&gt;",Tabela4101413012613223140[[#This Row],[EMPRESA]])</calculatedColumnFormula>
    </tableColumn>
  </tableColumns>
  <tableStyleInfo name="TableStyleMedium9" showFirstColumn="0" showLastColumn="0" showRowStripes="1" showColumnStripes="0"/>
</table>
</file>

<file path=xl/tables/table39.xml><?xml version="1.0" encoding="utf-8"?>
<table xmlns="http://schemas.openxmlformats.org/spreadsheetml/2006/main" id="40" name="Tabela410141301261314233241" displayName="Tabela410141301261314233241" ref="C982:K986" totalsRowShown="0" headerRowDxfId="1253" dataDxfId="1252">
  <autoFilter ref="C982:K986"/>
  <tableColumns count="9">
    <tableColumn id="5" name="DATA" dataDxfId="1251"/>
    <tableColumn id="1" name="EMPRESA" dataDxfId="1250"/>
    <tableColumn id="2" name="VALORES" dataDxfId="1249">
      <calculatedColumnFormula>'1.1.4-Saneamento - EM'!$G641</calculatedColumnFormula>
    </tableColumn>
    <tableColumn id="4" name="MÉDIA DOS DEMAIS" dataDxfId="1248" dataCellStyle="Moeda">
      <calculatedColumnFormula>AVERAGEIF(Tabela410141301261314233241[[#All],[EMPRESA]],Tabela410141301261314233241[[#This Row],[ITEM2]],Tabela410141301261314233241[[#All],[VALORES]])</calculatedColumnFormula>
    </tableColumn>
    <tableColumn id="7" name="PERCENTUAL EM RELAÇÃO A MÉDIA DOS DEMAIS PREÇOS" dataDxfId="1247">
      <calculatedColumnFormula>Tabela410141301261314233241[[#This Row],[VALORES]]/Tabela410141301261314233241[[#This Row],[MÉDIA DOS DEMAIS]]-1</calculatedColumnFormula>
    </tableColumn>
    <tableColumn id="3" name="AVALIAÇÃO" dataDxfId="1246">
      <calculatedColumnFormula>IF(Tabela410141301261314233241[[#This Row],[PERCENTUAL EM RELAÇÃO A MÉDIA DOS DEMAIS PREÇOS]]&gt;LIM_SUP,"EXCESSIVAMENTE ELEVADO","VÁLIDO")</calculatedColumnFormula>
    </tableColumn>
    <tableColumn id="9" name="PERCENTUAL EM RELAÇÃO A MÉDIA DOS DEMAIS PREÇOS " dataDxfId="1245">
      <calculatedColumnFormula>Tabela410141301261314233241[[#This Row],[VALORES]]/Tabela410141301261314233241[[#This Row],[MÉDIA DOS DEMAIS]]</calculatedColumnFormula>
    </tableColumn>
    <tableColumn id="8" name="AVALIAÇÃO " dataDxfId="1244">
      <calculatedColumnFormula>IF(Tabela410141301261314233241[[#This Row],[PERCENTUAL EM RELAÇÃO A MÉDIA DOS DEMAIS PREÇOS ]]&lt;LIM_INF,"INEXEQUEVEL","VÁLIDO")</calculatedColumnFormula>
    </tableColumn>
    <tableColumn id="6" name="ITEM2" dataDxfId="1243">
      <calculatedColumnFormula>CONCATENATE("&lt;&gt;",Tabela410141301261314233241[[#This Row],[EMPRESA]])</calculatedColumnFormula>
    </tableColumn>
  </tableColumns>
  <tableStyleInfo name="TableStyleMedium9" showFirstColumn="0" showLastColumn="0" showRowStripes="1" showColumnStripes="0"/>
</table>
</file>

<file path=xl/tables/table40.xml><?xml version="1.0" encoding="utf-8"?>
<table xmlns="http://schemas.openxmlformats.org/spreadsheetml/2006/main" id="41" name="Tabela41014130126131415243342" displayName="Tabela41014130126131415243342" ref="C997:K1000" totalsRowShown="0" headerRowDxfId="1242" dataDxfId="1241">
  <autoFilter ref="C997:K1000"/>
  <tableColumns count="9">
    <tableColumn id="5" name="DATA" dataDxfId="1240"/>
    <tableColumn id="1" name="EMPRESA" dataDxfId="1239"/>
    <tableColumn id="2" name="VALORES" dataDxfId="1238">
      <calculatedColumnFormula>'1.1.4-Saneamento - EM'!$G658</calculatedColumnFormula>
    </tableColumn>
    <tableColumn id="4" name="MÉDIA DOS DEMAIS" dataDxfId="1237" dataCellStyle="Moeda">
      <calculatedColumnFormula>AVERAGEIF(Tabela41014130126131415243342[[#All],[EMPRESA]],Tabela41014130126131415243342[[#This Row],[ITEM2]],Tabela41014130126131415243342[[#All],[VALORES]])</calculatedColumnFormula>
    </tableColumn>
    <tableColumn id="7" name="PERCENTUAL EM RELAÇÃO A MÉDIA DOS DEMAIS PREÇOS" dataDxfId="1236">
      <calculatedColumnFormula>Tabela41014130126131415243342[[#This Row],[VALORES]]/Tabela41014130126131415243342[[#This Row],[MÉDIA DOS DEMAIS]]-1</calculatedColumnFormula>
    </tableColumn>
    <tableColumn id="3" name="AVALIAÇÃO" dataDxfId="1235">
      <calculatedColumnFormula>IF(Tabela41014130126131415243342[[#This Row],[PERCENTUAL EM RELAÇÃO A MÉDIA DOS DEMAIS PREÇOS]]&gt;LIM_SUP,"EXCESSIVAMENTE ELEVADO","VÁLIDO")</calculatedColumnFormula>
    </tableColumn>
    <tableColumn id="9" name="PERCENTUAL EM RELAÇÃO A MÉDIA DOS DEMAIS PREÇOS " dataDxfId="1234">
      <calculatedColumnFormula>Tabela41014130126131415243342[[#This Row],[VALORES]]/Tabela41014130126131415243342[[#This Row],[MÉDIA DOS DEMAIS]]</calculatedColumnFormula>
    </tableColumn>
    <tableColumn id="8" name="AVALIAÇÃO " dataDxfId="1233">
      <calculatedColumnFormula>IF(Tabela41014130126131415243342[[#This Row],[PERCENTUAL EM RELAÇÃO A MÉDIA DOS DEMAIS PREÇOS ]]&lt;LIM_INF,"INEXEQUEVEL","VÁLIDO")</calculatedColumnFormula>
    </tableColumn>
    <tableColumn id="6" name="ITEM2" dataDxfId="1232">
      <calculatedColumnFormula>CONCATENATE("&lt;&gt;",Tabela41014130126131415243342[[#This Row],[EMPRESA]])</calculatedColumnFormula>
    </tableColumn>
  </tableColumns>
  <tableStyleInfo name="TableStyleMedium9" showFirstColumn="0" showLastColumn="0" showRowStripes="1" showColumnStripes="0"/>
</table>
</file>

<file path=xl/tables/table41.xml><?xml version="1.0" encoding="utf-8"?>
<table xmlns="http://schemas.openxmlformats.org/spreadsheetml/2006/main" id="43" name="Tabela410141301261314151617263544" displayName="Tabela410141301261314151617263544" ref="C1024:K1028" totalsRowShown="0" headerRowDxfId="1231" dataDxfId="1230">
  <autoFilter ref="C1024:K1028"/>
  <tableColumns count="9">
    <tableColumn id="5" name="DATA" dataDxfId="1229"/>
    <tableColumn id="1" name="EMPRESA" dataDxfId="1228"/>
    <tableColumn id="2" name="VALORES" dataDxfId="1227">
      <calculatedColumnFormula>'1.1.4-Saneamento - EM'!$G692</calculatedColumnFormula>
    </tableColumn>
    <tableColumn id="4" name="MÉDIA DOS DEMAIS" dataDxfId="1226" dataCellStyle="Moeda">
      <calculatedColumnFormula>AVERAGEIF(Tabela410141301261314151617263544[[#All],[EMPRESA]],Tabela410141301261314151617263544[[#This Row],[ITEM2]],Tabela410141301261314151617263544[[#All],[VALORES]])</calculatedColumnFormula>
    </tableColumn>
    <tableColumn id="7" name="PERCENTUAL EM RELAÇÃO A MÉDIA DOS DEMAIS PREÇOS" dataDxfId="1225">
      <calculatedColumnFormula>Tabela410141301261314151617263544[[#This Row],[VALORES]]/Tabela410141301261314151617263544[[#This Row],[MÉDIA DOS DEMAIS]]-1</calculatedColumnFormula>
    </tableColumn>
    <tableColumn id="3" name="AVALIAÇÃO" dataDxfId="1224">
      <calculatedColumnFormula>IF(Tabela410141301261314151617263544[[#This Row],[PERCENTUAL EM RELAÇÃO A MÉDIA DOS DEMAIS PREÇOS]]&gt;LIM_SUP,"EXCESSIVAMENTE ELEVADO","VÁLIDO")</calculatedColumnFormula>
    </tableColumn>
    <tableColumn id="9" name="PERCENTUAL EM RELAÇÃO A MÉDIA DOS DEMAIS PREÇOS " dataDxfId="1223">
      <calculatedColumnFormula>Tabela410141301261314151617263544[[#This Row],[VALORES]]/Tabela410141301261314151617263544[[#This Row],[MÉDIA DOS DEMAIS]]</calculatedColumnFormula>
    </tableColumn>
    <tableColumn id="8" name="AVALIAÇÃO " dataDxfId="1222">
      <calculatedColumnFormula>IF(Tabela410141301261314151617263544[[#This Row],[PERCENTUAL EM RELAÇÃO A MÉDIA DOS DEMAIS PREÇOS ]]&lt;LIM_INF,"INEXEQUEVEL","VÁLIDO")</calculatedColumnFormula>
    </tableColumn>
    <tableColumn id="6" name="ITEM2" dataDxfId="1221">
      <calculatedColumnFormula>CONCATENATE("&lt;&gt;",Tabela410141301261314151617263544[[#This Row],[EMPRESA]])</calculatedColumnFormula>
    </tableColumn>
  </tableColumns>
  <tableStyleInfo name="TableStyleMedium9" showFirstColumn="0" showLastColumn="0" showRowStripes="1" showColumnStripes="0"/>
</table>
</file>

<file path=xl/tables/table42.xml><?xml version="1.0" encoding="utf-8"?>
<table xmlns="http://schemas.openxmlformats.org/spreadsheetml/2006/main" id="44" name="Tabela41014130126131415161718273645" displayName="Tabela41014130126131415161718273645" ref="C1039:K1043" totalsRowShown="0" headerRowDxfId="1220" dataDxfId="1219">
  <autoFilter ref="C1039:K1043"/>
  <tableColumns count="9">
    <tableColumn id="5" name="DATA" dataDxfId="1218"/>
    <tableColumn id="1" name="EMPRESA" dataDxfId="1217"/>
    <tableColumn id="2" name="VALORES" dataDxfId="1216">
      <calculatedColumnFormula>'1.1.4-Saneamento - EM'!$G709</calculatedColumnFormula>
    </tableColumn>
    <tableColumn id="4" name="MÉDIA DOS DEMAIS" dataDxfId="1215" dataCellStyle="Moeda">
      <calculatedColumnFormula>AVERAGEIF(Tabela41014130126131415161718273645[[#All],[EMPRESA]],Tabela41014130126131415161718273645[[#This Row],[ITEM2]],Tabela41014130126131415161718273645[[#All],[VALORES]])</calculatedColumnFormula>
    </tableColumn>
    <tableColumn id="7" name="PERCENTUAL EM RELAÇÃO A MÉDIA DOS DEMAIS PREÇOS" dataDxfId="1214">
      <calculatedColumnFormula>Tabela41014130126131415161718273645[[#This Row],[VALORES]]/Tabela41014130126131415161718273645[[#This Row],[MÉDIA DOS DEMAIS]]-1</calculatedColumnFormula>
    </tableColumn>
    <tableColumn id="3" name="AVALIAÇÃO" dataDxfId="1213">
      <calculatedColumnFormula>IF(Tabela41014130126131415161718273645[[#This Row],[PERCENTUAL EM RELAÇÃO A MÉDIA DOS DEMAIS PREÇOS]]&gt;LIM_SUP,"EXCESSIVAMENTE ELEVADO","VÁLIDO")</calculatedColumnFormula>
    </tableColumn>
    <tableColumn id="9" name="PERCENTUAL EM RELAÇÃO A MÉDIA DOS DEMAIS PREÇOS " dataDxfId="1212">
      <calculatedColumnFormula>Tabela41014130126131415161718273645[[#This Row],[VALORES]]/Tabela41014130126131415161718273645[[#This Row],[MÉDIA DOS DEMAIS]]</calculatedColumnFormula>
    </tableColumn>
    <tableColumn id="8" name="AVALIAÇÃO " dataDxfId="1211">
      <calculatedColumnFormula>IF(Tabela41014130126131415161718273645[[#This Row],[PERCENTUAL EM RELAÇÃO A MÉDIA DOS DEMAIS PREÇOS ]]&lt;LIM_INF,"INEXEQUEVEL","VÁLIDO")</calculatedColumnFormula>
    </tableColumn>
    <tableColumn id="6" name="ITEM2" dataDxfId="1210">
      <calculatedColumnFormula>CONCATENATE("&lt;&gt;",Tabela41014130126131415161718273645[[#This Row],[EMPRESA]])</calculatedColumnFormula>
    </tableColumn>
  </tableColumns>
  <tableStyleInfo name="TableStyleMedium9" showFirstColumn="0" showLastColumn="0" showRowStripes="1" showColumnStripes="0"/>
</table>
</file>

<file path=xl/tables/table43.xml><?xml version="1.0" encoding="utf-8"?>
<table xmlns="http://schemas.openxmlformats.org/spreadsheetml/2006/main" id="45" name="Tabela4101413012613141516171819283746" displayName="Tabela4101413012613141516171819283746" ref="C1067:K1071" totalsRowShown="0" headerRowDxfId="1209" dataDxfId="1208">
  <autoFilter ref="C1067:K1071"/>
  <tableColumns count="9">
    <tableColumn id="5" name="DATA" dataDxfId="1207"/>
    <tableColumn id="1" name="EMPRESA" dataDxfId="1206"/>
    <tableColumn id="2" name="VALORES" dataDxfId="1205">
      <calculatedColumnFormula>'1.1.4-Saneamento - EM'!$G726</calculatedColumnFormula>
    </tableColumn>
    <tableColumn id="4" name="MÉDIA DOS DEMAIS" dataDxfId="1204" dataCellStyle="Moeda">
      <calculatedColumnFormula>AVERAGEIF(Tabela4101413012613141516171819283746[[#All],[EMPRESA]],Tabela4101413012613141516171819283746[[#This Row],[ITEM2]],Tabela4101413012613141516171819283746[[#All],[VALORES]])</calculatedColumnFormula>
    </tableColumn>
    <tableColumn id="7" name="PERCENTUAL EM RELAÇÃO A MÉDIA DOS DEMAIS PREÇOS" dataDxfId="1203">
      <calculatedColumnFormula>Tabela4101413012613141516171819283746[[#This Row],[VALORES]]/Tabela4101413012613141516171819283746[[#This Row],[MÉDIA DOS DEMAIS]]-1</calculatedColumnFormula>
    </tableColumn>
    <tableColumn id="3" name="AVALIAÇÃO" dataDxfId="1202">
      <calculatedColumnFormula>IF(Tabela4101413012613141516171819283746[[#This Row],[PERCENTUAL EM RELAÇÃO A MÉDIA DOS DEMAIS PREÇOS]]&gt;LIM_SUP,"EXCESSIVAMENTE ELEVADO","VÁLIDO")</calculatedColumnFormula>
    </tableColumn>
    <tableColumn id="9" name="PERCENTUAL EM RELAÇÃO A MÉDIA DOS DEMAIS PREÇOS " dataDxfId="1201">
      <calculatedColumnFormula>Tabela4101413012613141516171819283746[[#This Row],[VALORES]]/Tabela4101413012613141516171819283746[[#This Row],[MÉDIA DOS DEMAIS]]</calculatedColumnFormula>
    </tableColumn>
    <tableColumn id="8" name="AVALIAÇÃO " dataDxfId="1200">
      <calculatedColumnFormula>IF(Tabela4101413012613141516171819283746[[#This Row],[PERCENTUAL EM RELAÇÃO A MÉDIA DOS DEMAIS PREÇOS ]]&lt;LIM_INF,"INEXEQUEVEL","VÁLIDO")</calculatedColumnFormula>
    </tableColumn>
    <tableColumn id="6" name="ITEM2" dataDxfId="1199">
      <calculatedColumnFormula>CONCATENATE("&lt;&gt;",Tabela4101413012613141516171819283746[[#This Row],[EMPRESA]])</calculatedColumnFormula>
    </tableColumn>
  </tableColumns>
  <tableStyleInfo name="TableStyleMedium9" showFirstColumn="0" showLastColumn="0" showRowStripes="1" showColumnStripes="0"/>
</table>
</file>

<file path=xl/tables/table44.xml><?xml version="1.0" encoding="utf-8"?>
<table xmlns="http://schemas.openxmlformats.org/spreadsheetml/2006/main" id="54" name="Tabela4101413012613223155" displayName="Tabela4101413012613223155" ref="C1097:K1101" totalsRowShown="0" headerRowDxfId="1198" dataDxfId="1197">
  <autoFilter ref="C1097:K1101"/>
  <tableColumns count="9">
    <tableColumn id="5" name="DATA" dataDxfId="1196"/>
    <tableColumn id="1" name="EMPRESA" dataDxfId="1195"/>
    <tableColumn id="2" name="VALORES" dataDxfId="1194">
      <calculatedColumnFormula>'1.1.4-Saneamento - EM'!$G729</calculatedColumnFormula>
    </tableColumn>
    <tableColumn id="4" name="MÉDIA DOS DEMAIS" dataDxfId="1193" dataCellStyle="Moeda">
      <calculatedColumnFormula>AVERAGEIF(Tabela4101413012613223155[[#All],[EMPRESA]],Tabela4101413012613223155[[#This Row],[ITEM2]],Tabela4101413012613223155[[#All],[VALORES]])</calculatedColumnFormula>
    </tableColumn>
    <tableColumn id="7" name="PERCENTUAL EM RELAÇÃO A MÉDIA DOS DEMAIS PREÇOS" dataDxfId="1192">
      <calculatedColumnFormula>Tabela4101413012613223155[[#This Row],[VALORES]]/Tabela4101413012613223155[[#This Row],[MÉDIA DOS DEMAIS]]-1</calculatedColumnFormula>
    </tableColumn>
    <tableColumn id="3" name="AVALIAÇÃO" dataDxfId="1191">
      <calculatedColumnFormula>IF(Tabela4101413012613223155[[#This Row],[PERCENTUAL EM RELAÇÃO A MÉDIA DOS DEMAIS PREÇOS]]&gt;LIM_SUP,"EXCESSIVAMENTE ELEVADO","VÁLIDO")</calculatedColumnFormula>
    </tableColumn>
    <tableColumn id="9" name="PERCENTUAL EM RELAÇÃO A MÉDIA DOS DEMAIS PREÇOS " dataDxfId="1190">
      <calculatedColumnFormula>Tabela4101413012613223155[[#This Row],[VALORES]]/Tabela4101413012613223155[[#This Row],[MÉDIA DOS DEMAIS]]</calculatedColumnFormula>
    </tableColumn>
    <tableColumn id="8" name="AVALIAÇÃO " dataDxfId="1189">
      <calculatedColumnFormula>IF(Tabela4101413012613223155[[#This Row],[PERCENTUAL EM RELAÇÃO A MÉDIA DOS DEMAIS PREÇOS ]]&lt;LIM_INF,"INEXEQUEVEL","VÁLIDO")</calculatedColumnFormula>
    </tableColumn>
    <tableColumn id="6" name="ITEM2" dataDxfId="1188">
      <calculatedColumnFormula>CONCATENATE("&lt;&gt;",Tabela4101413012613223155[[#This Row],[EMPRESA]])</calculatedColumnFormula>
    </tableColumn>
  </tableColumns>
  <tableStyleInfo name="TableStyleMedium9" showFirstColumn="0" showLastColumn="0" showRowStripes="1" showColumnStripes="0"/>
</table>
</file>

<file path=xl/tables/table45.xml><?xml version="1.0" encoding="utf-8"?>
<table xmlns="http://schemas.openxmlformats.org/spreadsheetml/2006/main" id="55" name="Tabela410141301261314233256" displayName="Tabela410141301261314233256" ref="C1126:K1130" totalsRowShown="0" headerRowDxfId="1187" dataDxfId="1186">
  <autoFilter ref="C1126:K1130"/>
  <tableColumns count="9">
    <tableColumn id="5" name="DATA" dataDxfId="1185"/>
    <tableColumn id="1" name="EMPRESA" dataDxfId="1184"/>
    <tableColumn id="2" name="VALORES" dataDxfId="1183">
      <calculatedColumnFormula>'1.1.4-Saneamento - EM'!$G746</calculatedColumnFormula>
    </tableColumn>
    <tableColumn id="4" name="MÉDIA DOS DEMAIS" dataDxfId="1182" dataCellStyle="Moeda">
      <calculatedColumnFormula>AVERAGEIF(Tabela410141301261314233256[[#All],[EMPRESA]],Tabela410141301261314233256[[#This Row],[ITEM2]],Tabela410141301261314233256[[#All],[VALORES]])</calculatedColumnFormula>
    </tableColumn>
    <tableColumn id="7" name="PERCENTUAL EM RELAÇÃO A MÉDIA DOS DEMAIS PREÇOS" dataDxfId="1181">
      <calculatedColumnFormula>Tabela410141301261314233256[[#This Row],[VALORES]]/Tabela410141301261314233256[[#This Row],[MÉDIA DOS DEMAIS]]-1</calculatedColumnFormula>
    </tableColumn>
    <tableColumn id="3" name="AVALIAÇÃO" dataDxfId="1180">
      <calculatedColumnFormula>IF(Tabela410141301261314233256[[#This Row],[PERCENTUAL EM RELAÇÃO A MÉDIA DOS DEMAIS PREÇOS]]&gt;LIM_SUP,"EXCESSIVAMENTE ELEVADO","VÁLIDO")</calculatedColumnFormula>
    </tableColumn>
    <tableColumn id="9" name="PERCENTUAL EM RELAÇÃO A MÉDIA DOS DEMAIS PREÇOS " dataDxfId="1179">
      <calculatedColumnFormula>Tabela410141301261314233256[[#This Row],[VALORES]]/Tabela410141301261314233256[[#This Row],[MÉDIA DOS DEMAIS]]</calculatedColumnFormula>
    </tableColumn>
    <tableColumn id="8" name="AVALIAÇÃO " dataDxfId="1178">
      <calculatedColumnFormula>IF(Tabela410141301261314233256[[#This Row],[PERCENTUAL EM RELAÇÃO A MÉDIA DOS DEMAIS PREÇOS ]]&lt;LIM_INF,"INEXEQUEVEL","VÁLIDO")</calculatedColumnFormula>
    </tableColumn>
    <tableColumn id="6" name="ITEM2" dataDxfId="1177">
      <calculatedColumnFormula>CONCATENATE("&lt;&gt;",Tabela410141301261314233256[[#This Row],[EMPRESA]])</calculatedColumnFormula>
    </tableColumn>
  </tableColumns>
  <tableStyleInfo name="TableStyleMedium9" showFirstColumn="0" showLastColumn="0" showRowStripes="1" showColumnStripes="0"/>
</table>
</file>

<file path=xl/tables/table46.xml><?xml version="1.0" encoding="utf-8"?>
<table xmlns="http://schemas.openxmlformats.org/spreadsheetml/2006/main" id="56" name="Tabela41014130126131415243357" displayName="Tabela41014130126131415243357" ref="C1155:K1159" totalsRowShown="0" headerRowDxfId="1176" dataDxfId="1175">
  <autoFilter ref="C1155:K1159"/>
  <tableColumns count="9">
    <tableColumn id="5" name="DATA" dataDxfId="1174"/>
    <tableColumn id="1" name="EMPRESA" dataDxfId="1173"/>
    <tableColumn id="2" name="VALORES" dataDxfId="1172">
      <calculatedColumnFormula>'1.1.4-Saneamento - EM'!$G763</calculatedColumnFormula>
    </tableColumn>
    <tableColumn id="4" name="MÉDIA DOS DEMAIS" dataDxfId="1171" dataCellStyle="Moeda">
      <calculatedColumnFormula>AVERAGEIF(Tabela41014130126131415243357[[#All],[EMPRESA]],Tabela41014130126131415243357[[#This Row],[ITEM2]],Tabela41014130126131415243357[[#All],[VALORES]])</calculatedColumnFormula>
    </tableColumn>
    <tableColumn id="7" name="PERCENTUAL EM RELAÇÃO A MÉDIA DOS DEMAIS PREÇOS" dataDxfId="1170">
      <calculatedColumnFormula>Tabela41014130126131415243357[[#This Row],[VALORES]]/Tabela41014130126131415243357[[#This Row],[MÉDIA DOS DEMAIS]]-1</calculatedColumnFormula>
    </tableColumn>
    <tableColumn id="3" name="AVALIAÇÃO" dataDxfId="1169">
      <calculatedColumnFormula>IF(Tabela41014130126131415243357[[#This Row],[PERCENTUAL EM RELAÇÃO A MÉDIA DOS DEMAIS PREÇOS]]&gt;LIM_SUP,"EXCESSIVAMENTE ELEVADO","VÁLIDO")</calculatedColumnFormula>
    </tableColumn>
    <tableColumn id="9" name="PERCENTUAL EM RELAÇÃO A MÉDIA DOS DEMAIS PREÇOS " dataDxfId="1168">
      <calculatedColumnFormula>Tabela41014130126131415243357[[#This Row],[VALORES]]/Tabela41014130126131415243357[[#This Row],[MÉDIA DOS DEMAIS]]</calculatedColumnFormula>
    </tableColumn>
    <tableColumn id="8" name="AVALIAÇÃO " dataDxfId="1167">
      <calculatedColumnFormula>IF(Tabela41014130126131415243357[[#This Row],[PERCENTUAL EM RELAÇÃO A MÉDIA DOS DEMAIS PREÇOS ]]&lt;LIM_INF,"INEXEQUEVEL","VÁLIDO")</calculatedColumnFormula>
    </tableColumn>
    <tableColumn id="6" name="ITEM2" dataDxfId="1166">
      <calculatedColumnFormula>CONCATENATE("&lt;&gt;",Tabela41014130126131415243357[[#This Row],[EMPRESA]])</calculatedColumnFormula>
    </tableColumn>
  </tableColumns>
  <tableStyleInfo name="TableStyleMedium9" showFirstColumn="0" showLastColumn="0" showRowStripes="1" showColumnStripes="0"/>
</table>
</file>

<file path=xl/tables/table47.xml><?xml version="1.0" encoding="utf-8"?>
<table xmlns="http://schemas.openxmlformats.org/spreadsheetml/2006/main" id="58" name="Tabela410141301261314151617263559" displayName="Tabela410141301261314151617263559" ref="C1184:K1188" totalsRowShown="0" headerRowDxfId="1165" dataDxfId="1164">
  <autoFilter ref="C1184:K1188"/>
  <tableColumns count="9">
    <tableColumn id="5" name="DATA" dataDxfId="1163"/>
    <tableColumn id="1" name="EMPRESA" dataDxfId="1162"/>
    <tableColumn id="2" name="VALORES" dataDxfId="1161">
      <calculatedColumnFormula>'1.1.4-Saneamento - EM'!$G797</calculatedColumnFormula>
    </tableColumn>
    <tableColumn id="4" name="MÉDIA DOS DEMAIS" dataDxfId="1160" dataCellStyle="Moeda">
      <calculatedColumnFormula>AVERAGEIF(Tabela410141301261314151617263559[[#All],[EMPRESA]],Tabela410141301261314151617263559[[#This Row],[ITEM2]],Tabela410141301261314151617263559[[#All],[VALORES]])</calculatedColumnFormula>
    </tableColumn>
    <tableColumn id="7" name="PERCENTUAL EM RELAÇÃO A MÉDIA DOS DEMAIS PREÇOS" dataDxfId="1159">
      <calculatedColumnFormula>Tabela410141301261314151617263559[[#This Row],[VALORES]]/Tabela410141301261314151617263559[[#This Row],[MÉDIA DOS DEMAIS]]-1</calculatedColumnFormula>
    </tableColumn>
    <tableColumn id="3" name="AVALIAÇÃO" dataDxfId="1158">
      <calculatedColumnFormula>IF(Tabela410141301261314151617263559[[#This Row],[PERCENTUAL EM RELAÇÃO A MÉDIA DOS DEMAIS PREÇOS]]&gt;LIM_SUP,"EXCESSIVAMENTE ELEVADO","VÁLIDO")</calculatedColumnFormula>
    </tableColumn>
    <tableColumn id="9" name="PERCENTUAL EM RELAÇÃO A MÉDIA DOS DEMAIS PREÇOS " dataDxfId="1157">
      <calculatedColumnFormula>Tabela410141301261314151617263559[[#This Row],[VALORES]]/Tabela410141301261314151617263559[[#This Row],[MÉDIA DOS DEMAIS]]</calculatedColumnFormula>
    </tableColumn>
    <tableColumn id="8" name="AVALIAÇÃO " dataDxfId="1156">
      <calculatedColumnFormula>IF(Tabela410141301261314151617263559[[#This Row],[PERCENTUAL EM RELAÇÃO A MÉDIA DOS DEMAIS PREÇOS ]]&lt;LIM_INF,"INEXEQUEVEL","VÁLIDO")</calculatedColumnFormula>
    </tableColumn>
    <tableColumn id="6" name="ITEM2" dataDxfId="1155">
      <calculatedColumnFormula>CONCATENATE("&lt;&gt;",Tabela410141301261314151617263559[[#This Row],[EMPRESA]])</calculatedColumnFormula>
    </tableColumn>
  </tableColumns>
  <tableStyleInfo name="TableStyleMedium9" showFirstColumn="0" showLastColumn="0" showRowStripes="1" showColumnStripes="0"/>
</table>
</file>

<file path=xl/tables/table48.xml><?xml version="1.0" encoding="utf-8"?>
<table xmlns="http://schemas.openxmlformats.org/spreadsheetml/2006/main" id="59" name="Tabela41014130126131415161718273660" displayName="Tabela41014130126131415161718273660" ref="C1199:K1203" totalsRowShown="0" headerRowDxfId="1154" dataDxfId="1153">
  <autoFilter ref="C1199:K1203"/>
  <tableColumns count="9">
    <tableColumn id="5" name="DATA" dataDxfId="1152"/>
    <tableColumn id="1" name="EMPRESA" dataDxfId="1151"/>
    <tableColumn id="2" name="VALORES" dataDxfId="1150">
      <calculatedColumnFormula>'1.1.4-Saneamento - EM'!$G814</calculatedColumnFormula>
    </tableColumn>
    <tableColumn id="4" name="MÉDIA DOS DEMAIS" dataDxfId="1149" dataCellStyle="Moeda">
      <calculatedColumnFormula>AVERAGEIF(Tabela41014130126131415161718273660[[#All],[EMPRESA]],Tabela41014130126131415161718273660[[#This Row],[ITEM2]],Tabela41014130126131415161718273660[[#All],[VALORES]])</calculatedColumnFormula>
    </tableColumn>
    <tableColumn id="7" name="PERCENTUAL EM RELAÇÃO A MÉDIA DOS DEMAIS PREÇOS" dataDxfId="1148">
      <calculatedColumnFormula>Tabela41014130126131415161718273660[[#This Row],[VALORES]]/Tabela41014130126131415161718273660[[#This Row],[MÉDIA DOS DEMAIS]]-1</calculatedColumnFormula>
    </tableColumn>
    <tableColumn id="3" name="AVALIAÇÃO" dataDxfId="1147">
      <calculatedColumnFormula>IF(Tabela41014130126131415161718273660[[#This Row],[PERCENTUAL EM RELAÇÃO A MÉDIA DOS DEMAIS PREÇOS]]&gt;LIM_SUP,"EXCESSIVAMENTE ELEVADO","VÁLIDO")</calculatedColumnFormula>
    </tableColumn>
    <tableColumn id="9" name="PERCENTUAL EM RELAÇÃO A MÉDIA DOS DEMAIS PREÇOS " dataDxfId="1146">
      <calculatedColumnFormula>Tabela41014130126131415161718273660[[#This Row],[VALORES]]/Tabela41014130126131415161718273660[[#This Row],[MÉDIA DOS DEMAIS]]</calculatedColumnFormula>
    </tableColumn>
    <tableColumn id="8" name="AVALIAÇÃO " dataDxfId="1145">
      <calculatedColumnFormula>IF(Tabela41014130126131415161718273660[[#This Row],[PERCENTUAL EM RELAÇÃO A MÉDIA DOS DEMAIS PREÇOS ]]&lt;LIM_INF,"INEXEQUEVEL","VÁLIDO")</calculatedColumnFormula>
    </tableColumn>
    <tableColumn id="6" name="ITEM2" dataDxfId="1144">
      <calculatedColumnFormula>CONCATENATE("&lt;&gt;",Tabela41014130126131415161718273660[[#This Row],[EMPRESA]])</calculatedColumnFormula>
    </tableColumn>
  </tableColumns>
  <tableStyleInfo name="TableStyleMedium9" showFirstColumn="0" showLastColumn="0" showRowStripes="1" showColumnStripes="0"/>
</table>
</file>

<file path=xl/tables/table49.xml><?xml version="1.0" encoding="utf-8"?>
<table xmlns="http://schemas.openxmlformats.org/spreadsheetml/2006/main" id="60" name="Tabela4101413012613141516171819283761" displayName="Tabela4101413012613141516171819283761" ref="C1214:K1218" totalsRowShown="0" headerRowDxfId="1143" dataDxfId="1142">
  <autoFilter ref="C1214:K1218"/>
  <tableColumns count="9">
    <tableColumn id="5" name="DATA" dataDxfId="1141"/>
    <tableColumn id="1" name="EMPRESA" dataDxfId="1140"/>
    <tableColumn id="2" name="VALORES" dataDxfId="1139">
      <calculatedColumnFormula>'1.1.4-Saneamento - EM'!$G831</calculatedColumnFormula>
    </tableColumn>
    <tableColumn id="4" name="MÉDIA DOS DEMAIS" dataDxfId="1138" dataCellStyle="Moeda">
      <calculatedColumnFormula>AVERAGEIF(Tabela4101413012613141516171819283761[[#All],[EMPRESA]],Tabela4101413012613141516171819283761[[#This Row],[ITEM2]],Tabela4101413012613141516171819283761[[#All],[VALORES]])</calculatedColumnFormula>
    </tableColumn>
    <tableColumn id="7" name="PERCENTUAL EM RELAÇÃO A MÉDIA DOS DEMAIS PREÇOS" dataDxfId="1137">
      <calculatedColumnFormula>Tabela4101413012613141516171819283761[[#This Row],[VALORES]]/Tabela4101413012613141516171819283761[[#This Row],[MÉDIA DOS DEMAIS]]-1</calculatedColumnFormula>
    </tableColumn>
    <tableColumn id="3" name="AVALIAÇÃO" dataDxfId="1136">
      <calculatedColumnFormula>IF(Tabela4101413012613141516171819283761[[#This Row],[PERCENTUAL EM RELAÇÃO A MÉDIA DOS DEMAIS PREÇOS]]&gt;LIM_SUP,"EXCESSIVAMENTE ELEVADO","VÁLIDO")</calculatedColumnFormula>
    </tableColumn>
    <tableColumn id="9" name="PERCENTUAL EM RELAÇÃO A MÉDIA DOS DEMAIS PREÇOS " dataDxfId="1135">
      <calculatedColumnFormula>Tabela4101413012613141516171819283761[[#This Row],[VALORES]]/Tabela4101413012613141516171819283761[[#This Row],[MÉDIA DOS DEMAIS]]</calculatedColumnFormula>
    </tableColumn>
    <tableColumn id="8" name="AVALIAÇÃO " dataDxfId="1134">
      <calculatedColumnFormula>IF(Tabela4101413012613141516171819283761[[#This Row],[PERCENTUAL EM RELAÇÃO A MÉDIA DOS DEMAIS PREÇOS ]]&lt;LIM_INF,"INEXEQUEVEL","VÁLIDO")</calculatedColumnFormula>
    </tableColumn>
    <tableColumn id="6" name="ITEM2" dataDxfId="1133">
      <calculatedColumnFormula>CONCATENATE("&lt;&gt;",Tabela4101413012613141516171819283761[[#This Row],[EMPRESA]])</calculatedColumnFormula>
    </tableColumn>
  </tableColumns>
  <tableStyleInfo name="TableStyleMedium9" showFirstColumn="0" showLastColumn="0" showRowStripes="1" showColumnStripes="0"/>
</table>
</file>

<file path=xl/tables/table50.xml><?xml version="1.0" encoding="utf-8"?>
<table xmlns="http://schemas.openxmlformats.org/spreadsheetml/2006/main" id="62" name="Tabela41014130126131415161718192021303963" displayName="Tabela41014130126131415161718192021303963" ref="C1244:K1248" totalsRowShown="0" headerRowDxfId="1132" dataDxfId="1131">
  <autoFilter ref="C1244:K1248"/>
  <tableColumns count="9">
    <tableColumn id="5" name="DATA" dataDxfId="1130"/>
    <tableColumn id="1" name="EMPRESA" dataDxfId="1129"/>
    <tableColumn id="2" name="VALORES" dataDxfId="1128">
      <calculatedColumnFormula>'1.1.4-Saneamento - EM'!$G865</calculatedColumnFormula>
    </tableColumn>
    <tableColumn id="4" name="MÉDIA DOS DEMAIS" dataDxfId="1127" dataCellStyle="Moeda">
      <calculatedColumnFormula>AVERAGEIF(Tabela41014130126131415161718192021303963[[#All],[EMPRESA]],Tabela41014130126131415161718192021303963[[#This Row],[ITEM2]],Tabela41014130126131415161718192021303963[[#All],[VALORES]])</calculatedColumnFormula>
    </tableColumn>
    <tableColumn id="7" name="PERCENTUAL EM RELAÇÃO A MÉDIA DOS DEMAIS PREÇOS" dataDxfId="1126">
      <calculatedColumnFormula>Tabela41014130126131415161718192021303963[[#This Row],[VALORES]]/Tabela41014130126131415161718192021303963[[#This Row],[MÉDIA DOS DEMAIS]]-1</calculatedColumnFormula>
    </tableColumn>
    <tableColumn id="3" name="AVALIAÇÃO" dataDxfId="1125">
      <calculatedColumnFormula>IF(Tabela41014130126131415161718192021303963[[#This Row],[PERCENTUAL EM RELAÇÃO A MÉDIA DOS DEMAIS PREÇOS]]&gt;LIM_SUP,"EXCESSIVAMENTE ELEVADO","VÁLIDO")</calculatedColumnFormula>
    </tableColumn>
    <tableColumn id="9" name="PERCENTUAL EM RELAÇÃO A MÉDIA DOS DEMAIS PREÇOS " dataDxfId="1124">
      <calculatedColumnFormula>Tabela41014130126131415161718192021303963[[#This Row],[VALORES]]/Tabela41014130126131415161718192021303963[[#This Row],[MÉDIA DOS DEMAIS]]</calculatedColumnFormula>
    </tableColumn>
    <tableColumn id="8" name="AVALIAÇÃO " dataDxfId="1123">
      <calculatedColumnFormula>IF(Tabela41014130126131415161718192021303963[[#This Row],[PERCENTUAL EM RELAÇÃO A MÉDIA DOS DEMAIS PREÇOS ]]&lt;LIM_INF,"INEXEQUEVEL","VÁLIDO")</calculatedColumnFormula>
    </tableColumn>
    <tableColumn id="6" name="ITEM2" dataDxfId="1122">
      <calculatedColumnFormula>CONCATENATE("&lt;&gt;",Tabela41014130126131415161718192021303963[[#This Row],[EMPRESA]])</calculatedColumnFormula>
    </tableColumn>
  </tableColumns>
  <tableStyleInfo name="TableStyleMedium9" showFirstColumn="0" showLastColumn="0" showRowStripes="1" showColumnStripes="0"/>
</table>
</file>

<file path=xl/tables/table51.xml><?xml version="1.0" encoding="utf-8"?>
<table xmlns="http://schemas.openxmlformats.org/spreadsheetml/2006/main" id="63" name="Tabela410141301261322315564" displayName="Tabela410141301261322315564" ref="C1274:K1278" totalsRowShown="0" headerRowDxfId="1121" dataDxfId="1120">
  <autoFilter ref="C1274:K1278"/>
  <tableColumns count="9">
    <tableColumn id="5" name="DATA" dataDxfId="1119"/>
    <tableColumn id="1" name="EMPRESA" dataDxfId="1118"/>
    <tableColumn id="2" name="VALORES" dataDxfId="1117">
      <calculatedColumnFormula>'1.1.4-Saneamento - EM'!$G852</calculatedColumnFormula>
    </tableColumn>
    <tableColumn id="4" name="MÉDIA DOS DEMAIS" dataDxfId="1116" dataCellStyle="Moeda">
      <calculatedColumnFormula>AVERAGEIF(Tabela410141301261322315564[[#All],[EMPRESA]],Tabela410141301261322315564[[#This Row],[ITEM2]],Tabela410141301261322315564[[#All],[VALORES]])</calculatedColumnFormula>
    </tableColumn>
    <tableColumn id="7" name="PERCENTUAL EM RELAÇÃO A MÉDIA DOS DEMAIS PREÇOS" dataDxfId="1115">
      <calculatedColumnFormula>Tabela410141301261322315564[[#This Row],[VALORES]]/Tabela410141301261322315564[[#This Row],[MÉDIA DOS DEMAIS]]-1</calculatedColumnFormula>
    </tableColumn>
    <tableColumn id="3" name="AVALIAÇÃO" dataDxfId="1114">
      <calculatedColumnFormula>IF(Tabela410141301261322315564[[#This Row],[PERCENTUAL EM RELAÇÃO A MÉDIA DOS DEMAIS PREÇOS]]&gt;LIM_SUP,"EXCESSIVAMENTE ELEVADO","VÁLIDO")</calculatedColumnFormula>
    </tableColumn>
    <tableColumn id="9" name="PERCENTUAL EM RELAÇÃO A MÉDIA DOS DEMAIS PREÇOS " dataDxfId="1113">
      <calculatedColumnFormula>Tabela410141301261322315564[[#This Row],[VALORES]]/Tabela410141301261322315564[[#This Row],[MÉDIA DOS DEMAIS]]</calculatedColumnFormula>
    </tableColumn>
    <tableColumn id="8" name="AVALIAÇÃO " dataDxfId="1112">
      <calculatedColumnFormula>IF(Tabela410141301261322315564[[#This Row],[PERCENTUAL EM RELAÇÃO A MÉDIA DOS DEMAIS PREÇOS ]]&lt;LIM_INF,"INEXEQUEVEL","VÁLIDO")</calculatedColumnFormula>
    </tableColumn>
    <tableColumn id="6" name="ITEM2" dataDxfId="1111">
      <calculatedColumnFormula>CONCATENATE("&lt;&gt;",Tabela410141301261322315564[[#This Row],[EMPRESA]])</calculatedColumnFormula>
    </tableColumn>
  </tableColumns>
  <tableStyleInfo name="TableStyleMedium9" showFirstColumn="0" showLastColumn="0" showRowStripes="1" showColumnStripes="0"/>
</table>
</file>

<file path=xl/tables/table52.xml><?xml version="1.0" encoding="utf-8"?>
<table xmlns="http://schemas.openxmlformats.org/spreadsheetml/2006/main" id="64" name="Tabela41014130126131423325665" displayName="Tabela41014130126131423325665" ref="C1302:K1306" totalsRowShown="0" headerRowDxfId="1110" dataDxfId="1109">
  <autoFilter ref="C1302:K1306"/>
  <tableColumns count="9">
    <tableColumn id="5" name="DATA" dataDxfId="1108"/>
    <tableColumn id="1" name="EMPRESA" dataDxfId="1107"/>
    <tableColumn id="2" name="VALORES" dataDxfId="1106">
      <calculatedColumnFormula>'1.1.4-Saneamento - EM'!$G869</calculatedColumnFormula>
    </tableColumn>
    <tableColumn id="4" name="MÉDIA DOS DEMAIS" dataDxfId="1105" dataCellStyle="Moeda">
      <calculatedColumnFormula>AVERAGEIF(Tabela41014130126131423325665[[#All],[EMPRESA]],Tabela41014130126131423325665[[#This Row],[ITEM2]],Tabela41014130126131423325665[[#All],[VALORES]])</calculatedColumnFormula>
    </tableColumn>
    <tableColumn id="7" name="PERCENTUAL EM RELAÇÃO A MÉDIA DOS DEMAIS PREÇOS" dataDxfId="1104">
      <calculatedColumnFormula>Tabela41014130126131423325665[[#This Row],[VALORES]]/Tabela41014130126131423325665[[#This Row],[MÉDIA DOS DEMAIS]]-1</calculatedColumnFormula>
    </tableColumn>
    <tableColumn id="3" name="AVALIAÇÃO" dataDxfId="1103">
      <calculatedColumnFormula>IF(Tabela41014130126131423325665[[#This Row],[PERCENTUAL EM RELAÇÃO A MÉDIA DOS DEMAIS PREÇOS]]&gt;LIM_SUP,"EXCESSIVAMENTE ELEVADO","VÁLIDO")</calculatedColumnFormula>
    </tableColumn>
    <tableColumn id="9" name="PERCENTUAL EM RELAÇÃO A MÉDIA DOS DEMAIS PREÇOS " dataDxfId="1102">
      <calculatedColumnFormula>Tabela41014130126131423325665[[#This Row],[VALORES]]/Tabela41014130126131423325665[[#This Row],[MÉDIA DOS DEMAIS]]</calculatedColumnFormula>
    </tableColumn>
    <tableColumn id="8" name="AVALIAÇÃO " dataDxfId="1101">
      <calculatedColumnFormula>IF(Tabela41014130126131423325665[[#This Row],[PERCENTUAL EM RELAÇÃO A MÉDIA DOS DEMAIS PREÇOS ]]&lt;LIM_INF,"INEXEQUEVEL","VÁLIDO")</calculatedColumnFormula>
    </tableColumn>
    <tableColumn id="6" name="ITEM2" dataDxfId="1100">
      <calculatedColumnFormula>CONCATENATE("&lt;&gt;",Tabela41014130126131423325665[[#This Row],[EMPRESA]])</calculatedColumnFormula>
    </tableColumn>
  </tableColumns>
  <tableStyleInfo name="TableStyleMedium9" showFirstColumn="0" showLastColumn="0" showRowStripes="1" showColumnStripes="0"/>
</table>
</file>

<file path=xl/tables/table53.xml><?xml version="1.0" encoding="utf-8"?>
<table xmlns="http://schemas.openxmlformats.org/spreadsheetml/2006/main" id="65" name="Tabela4101413012613141524335766" displayName="Tabela4101413012613141524335766" ref="C1330:K1333" totalsRowShown="0" headerRowDxfId="1099" dataDxfId="1098">
  <autoFilter ref="C1330:K1333"/>
  <tableColumns count="9">
    <tableColumn id="5" name="DATA" dataDxfId="1097" dataCellStyle="Normal 10 2 3"/>
    <tableColumn id="1" name="EMPRESA" dataDxfId="1096" dataCellStyle="Normal 10 2 3"/>
    <tableColumn id="2" name="VALORES" dataDxfId="1095">
      <calculatedColumnFormula>'1.1.4-Saneamento - EM'!$G886</calculatedColumnFormula>
    </tableColumn>
    <tableColumn id="4" name="MÉDIA DOS DEMAIS" dataDxfId="1094" dataCellStyle="Moeda">
      <calculatedColumnFormula>AVERAGEIF(Tabela4101413012613141524335766[[#All],[EMPRESA]],Tabela4101413012613141524335766[[#This Row],[ITEM2]],Tabela4101413012613141524335766[[#All],[VALORES]])</calculatedColumnFormula>
    </tableColumn>
    <tableColumn id="7" name="PERCENTUAL EM RELAÇÃO A MÉDIA DOS DEMAIS PREÇOS" dataDxfId="1093">
      <calculatedColumnFormula>Tabela4101413012613141524335766[[#This Row],[VALORES]]/Tabela4101413012613141524335766[[#This Row],[MÉDIA DOS DEMAIS]]-1</calculatedColumnFormula>
    </tableColumn>
    <tableColumn id="3" name="AVALIAÇÃO" dataDxfId="1092">
      <calculatedColumnFormula>IF(Tabela4101413012613141524335766[[#This Row],[PERCENTUAL EM RELAÇÃO A MÉDIA DOS DEMAIS PREÇOS]]&gt;LIM_SUP,"EXCESSIVAMENTE ELEVADO","VÁLIDO")</calculatedColumnFormula>
    </tableColumn>
    <tableColumn id="9" name="PERCENTUAL EM RELAÇÃO A MÉDIA DOS DEMAIS PREÇOS " dataDxfId="1091">
      <calculatedColumnFormula>Tabela4101413012613141524335766[[#This Row],[VALORES]]/Tabela4101413012613141524335766[[#This Row],[MÉDIA DOS DEMAIS]]</calculatedColumnFormula>
    </tableColumn>
    <tableColumn id="8" name="AVALIAÇÃO " dataDxfId="1090">
      <calculatedColumnFormula>IF(Tabela4101413012613141524335766[[#This Row],[PERCENTUAL EM RELAÇÃO A MÉDIA DOS DEMAIS PREÇOS ]]&lt;LIM_INF,"INEXEQUEVEL","VÁLIDO")</calculatedColumnFormula>
    </tableColumn>
    <tableColumn id="6" name="ITEM2" dataDxfId="1089">
      <calculatedColumnFormula>CONCATENATE("&lt;&gt;",Tabela4101413012613141524335766[[#This Row],[EMPRESA]])</calculatedColumnFormula>
    </tableColumn>
  </tableColumns>
  <tableStyleInfo name="TableStyleMedium9" showFirstColumn="0" showLastColumn="0" showRowStripes="1" showColumnStripes="0"/>
</table>
</file>

<file path=xl/tables/table54.xml><?xml version="1.0" encoding="utf-8"?>
<table xmlns="http://schemas.openxmlformats.org/spreadsheetml/2006/main" id="66" name="Tabela41014130126131415161726355967" displayName="Tabela41014130126131415161726355967" ref="C1345:K1349" totalsRowShown="0" headerRowDxfId="1088" dataDxfId="1087">
  <autoFilter ref="C1345:K1349"/>
  <tableColumns count="9">
    <tableColumn id="5" name="DATA" dataDxfId="1086"/>
    <tableColumn id="1" name="EMPRESA" dataDxfId="1085"/>
    <tableColumn id="2" name="VALORES" dataDxfId="1084">
      <calculatedColumnFormula>'1.1.4-Saneamento - EM'!$G920</calculatedColumnFormula>
    </tableColumn>
    <tableColumn id="4" name="MÉDIA DOS DEMAIS" dataDxfId="1083" dataCellStyle="Moeda">
      <calculatedColumnFormula>AVERAGEIF(Tabela41014130126131415161726355967[[#All],[EMPRESA]],Tabela41014130126131415161726355967[[#This Row],[ITEM2]],Tabela41014130126131415161726355967[[#All],[VALORES]])</calculatedColumnFormula>
    </tableColumn>
    <tableColumn id="7" name="PERCENTUAL EM RELAÇÃO A MÉDIA DOS DEMAIS PREÇOS" dataDxfId="1082">
      <calculatedColumnFormula>Tabela41014130126131415161726355967[[#This Row],[VALORES]]/Tabela41014130126131415161726355967[[#This Row],[MÉDIA DOS DEMAIS]]-1</calculatedColumnFormula>
    </tableColumn>
    <tableColumn id="3" name="AVALIAÇÃO" dataDxfId="1081">
      <calculatedColumnFormula>IF(Tabela41014130126131415161726355967[[#This Row],[PERCENTUAL EM RELAÇÃO A MÉDIA DOS DEMAIS PREÇOS]]&gt;LIM_SUP,"EXCESSIVAMENTE ELEVADO","VÁLIDO")</calculatedColumnFormula>
    </tableColumn>
    <tableColumn id="9" name="PERCENTUAL EM RELAÇÃO A MÉDIA DOS DEMAIS PREÇOS " dataDxfId="1080">
      <calculatedColumnFormula>Tabela41014130126131415161726355967[[#This Row],[VALORES]]/Tabela41014130126131415161726355967[[#This Row],[MÉDIA DOS DEMAIS]]</calculatedColumnFormula>
    </tableColumn>
    <tableColumn id="8" name="AVALIAÇÃO " dataDxfId="1079">
      <calculatedColumnFormula>IF(Tabela41014130126131415161726355967[[#This Row],[PERCENTUAL EM RELAÇÃO A MÉDIA DOS DEMAIS PREÇOS ]]&lt;LIM_INF,"INEXEQUEVEL","VÁLIDO")</calculatedColumnFormula>
    </tableColumn>
    <tableColumn id="6" name="ITEM2" dataDxfId="1078">
      <calculatedColumnFormula>CONCATENATE("&lt;&gt;",Tabela41014130126131415161726355967[[#This Row],[EMPRESA]])</calculatedColumnFormula>
    </tableColumn>
  </tableColumns>
  <tableStyleInfo name="TableStyleMedium9" showFirstColumn="0" showLastColumn="0" showRowStripes="1" showColumnStripes="0"/>
</table>
</file>

<file path=xl/tables/table55.xml><?xml version="1.0" encoding="utf-8"?>
<table xmlns="http://schemas.openxmlformats.org/spreadsheetml/2006/main" id="67" name="Tabela4101413012613141516171827366068" displayName="Tabela4101413012613141516171827366068" ref="C1360:K1364" totalsRowShown="0" headerRowDxfId="1077" dataDxfId="1076">
  <autoFilter ref="C1360:K1364"/>
  <tableColumns count="9">
    <tableColumn id="5" name="DATA" dataDxfId="1075"/>
    <tableColumn id="1" name="EMPRESA" dataDxfId="1074"/>
    <tableColumn id="2" name="VALORES" dataDxfId="1073">
      <calculatedColumnFormula>'1.1.4-Saneamento - EM'!$G937</calculatedColumnFormula>
    </tableColumn>
    <tableColumn id="4" name="MÉDIA DOS DEMAIS" dataDxfId="1072" dataCellStyle="Moeda">
      <calculatedColumnFormula>AVERAGEIF(Tabela4101413012613141516171827366068[[#All],[EMPRESA]],Tabela4101413012613141516171827366068[[#This Row],[ITEM2]],Tabela4101413012613141516171827366068[[#All],[VALORES]])</calculatedColumnFormula>
    </tableColumn>
    <tableColumn id="7" name="PERCENTUAL EM RELAÇÃO A MÉDIA DOS DEMAIS PREÇOS" dataDxfId="1071">
      <calculatedColumnFormula>Tabela4101413012613141516171827366068[[#This Row],[VALORES]]/Tabela4101413012613141516171827366068[[#This Row],[MÉDIA DOS DEMAIS]]-1</calculatedColumnFormula>
    </tableColumn>
    <tableColumn id="3" name="AVALIAÇÃO" dataDxfId="1070">
      <calculatedColumnFormula>IF(Tabela4101413012613141516171827366068[[#This Row],[PERCENTUAL EM RELAÇÃO A MÉDIA DOS DEMAIS PREÇOS]]&gt;LIM_SUP,"EXCESSIVAMENTE ELEVADO","VÁLIDO")</calculatedColumnFormula>
    </tableColumn>
    <tableColumn id="9" name="PERCENTUAL EM RELAÇÃO A MÉDIA DOS DEMAIS PREÇOS " dataDxfId="1069">
      <calculatedColumnFormula>Tabela4101413012613141516171827366068[[#This Row],[VALORES]]/Tabela4101413012613141516171827366068[[#This Row],[MÉDIA DOS DEMAIS]]</calculatedColumnFormula>
    </tableColumn>
    <tableColumn id="8" name="AVALIAÇÃO " dataDxfId="1068">
      <calculatedColumnFormula>IF(Tabela4101413012613141516171827366068[[#This Row],[PERCENTUAL EM RELAÇÃO A MÉDIA DOS DEMAIS PREÇOS ]]&lt;LIM_INF,"INEXEQUEVEL","VÁLIDO")</calculatedColumnFormula>
    </tableColumn>
    <tableColumn id="6" name="ITEM2" dataDxfId="1067">
      <calculatedColumnFormula>CONCATENATE("&lt;&gt;",Tabela4101413012613141516171827366068[[#This Row],[EMPRESA]])</calculatedColumnFormula>
    </tableColumn>
  </tableColumns>
  <tableStyleInfo name="TableStyleMedium9" showFirstColumn="0" showLastColumn="0" showRowStripes="1" showColumnStripes="0"/>
</table>
</file>

<file path=xl/tables/table56.xml><?xml version="1.0" encoding="utf-8"?>
<table xmlns="http://schemas.openxmlformats.org/spreadsheetml/2006/main" id="68" name="Tabela410141301261314151617181928376169" displayName="Tabela410141301261314151617181928376169" ref="C1389:K1393" totalsRowShown="0" headerRowDxfId="1066" dataDxfId="1065">
  <autoFilter ref="C1389:K1393"/>
  <tableColumns count="9">
    <tableColumn id="5" name="DATA" dataDxfId="1064"/>
    <tableColumn id="1" name="EMPRESA" dataDxfId="1063"/>
    <tableColumn id="2" name="VALORES" dataDxfId="1062">
      <calculatedColumnFormula>'1.1.4-Saneamento - EM'!$G954</calculatedColumnFormula>
    </tableColumn>
    <tableColumn id="4" name="MÉDIA DOS DEMAIS" dataDxfId="1061" dataCellStyle="Moeda">
      <calculatedColumnFormula>AVERAGEIF(Tabela410141301261314151617181928376169[[#All],[EMPRESA]],Tabela410141301261314151617181928376169[[#This Row],[ITEM2]],Tabela410141301261314151617181928376169[[#All],[VALORES]])</calculatedColumnFormula>
    </tableColumn>
    <tableColumn id="7" name="PERCENTUAL EM RELAÇÃO A MÉDIA DOS DEMAIS PREÇOS" dataDxfId="1060">
      <calculatedColumnFormula>Tabela410141301261314151617181928376169[[#This Row],[VALORES]]/Tabela410141301261314151617181928376169[[#This Row],[MÉDIA DOS DEMAIS]]-1</calculatedColumnFormula>
    </tableColumn>
    <tableColumn id="3" name="AVALIAÇÃO" dataDxfId="1059">
      <calculatedColumnFormula>IF(Tabela410141301261314151617181928376169[[#This Row],[PERCENTUAL EM RELAÇÃO A MÉDIA DOS DEMAIS PREÇOS]]&gt;LIM_SUP,"EXCESSIVAMENTE ELEVADO","VÁLIDO")</calculatedColumnFormula>
    </tableColumn>
    <tableColumn id="9" name="PERCENTUAL EM RELAÇÃO A MÉDIA DOS DEMAIS PREÇOS " dataDxfId="1058">
      <calculatedColumnFormula>Tabela410141301261314151617181928376169[[#This Row],[VALORES]]/Tabela410141301261314151617181928376169[[#This Row],[MÉDIA DOS DEMAIS]]</calculatedColumnFormula>
    </tableColumn>
    <tableColumn id="8" name="AVALIAÇÃO " dataDxfId="1057">
      <calculatedColumnFormula>IF(Tabela410141301261314151617181928376169[[#This Row],[PERCENTUAL EM RELAÇÃO A MÉDIA DOS DEMAIS PREÇOS ]]&lt;LIM_INF,"INEXEQUEVEL","VÁLIDO")</calculatedColumnFormula>
    </tableColumn>
    <tableColumn id="6" name="ITEM2" dataDxfId="1056">
      <calculatedColumnFormula>CONCATENATE("&lt;&gt;",Tabela410141301261314151617181928376169[[#This Row],[EMPRESA]])</calculatedColumnFormula>
    </tableColumn>
  </tableColumns>
  <tableStyleInfo name="TableStyleMedium9" showFirstColumn="0" showLastColumn="0" showRowStripes="1" showColumnStripes="0"/>
</table>
</file>

<file path=xl/tables/table57.xml><?xml version="1.0" encoding="utf-8"?>
<table xmlns="http://schemas.openxmlformats.org/spreadsheetml/2006/main" id="69" name="Tabela4101413012613141516171819202130396370" displayName="Tabela4101413012613141516171819202130396370" ref="C1419:K1423" totalsRowShown="0" headerRowDxfId="1055" dataDxfId="1054">
  <autoFilter ref="C1419:K1423"/>
  <tableColumns count="9">
    <tableColumn id="5" name="DATA" dataDxfId="1053"/>
    <tableColumn id="1" name="EMPRESA" dataDxfId="1052"/>
    <tableColumn id="2" name="VALORES" dataDxfId="1051">
      <calculatedColumnFormula>'1.1.4-Saneamento - EM'!$G988</calculatedColumnFormula>
    </tableColumn>
    <tableColumn id="4" name="MÉDIA DOS DEMAIS" dataDxfId="1050" dataCellStyle="Moeda">
      <calculatedColumnFormula>AVERAGEIF(Tabela4101413012613141516171819202130396370[[#All],[EMPRESA]],Tabela4101413012613141516171819202130396370[[#This Row],[ITEM2]],Tabela4101413012613141516171819202130396370[[#All],[VALORES]])</calculatedColumnFormula>
    </tableColumn>
    <tableColumn id="7" name="PERCENTUAL EM RELAÇÃO A MÉDIA DOS DEMAIS PREÇOS" dataDxfId="1049">
      <calculatedColumnFormula>Tabela4101413012613141516171819202130396370[[#This Row],[VALORES]]/Tabela4101413012613141516171819202130396370[[#This Row],[MÉDIA DOS DEMAIS]]-1</calculatedColumnFormula>
    </tableColumn>
    <tableColumn id="3" name="AVALIAÇÃO" dataDxfId="1048">
      <calculatedColumnFormula>IF(Tabela4101413012613141516171819202130396370[[#This Row],[PERCENTUAL EM RELAÇÃO A MÉDIA DOS DEMAIS PREÇOS]]&gt;LIM_SUP,"EXCESSIVAMENTE ELEVADO","VÁLIDO")</calculatedColumnFormula>
    </tableColumn>
    <tableColumn id="9" name="PERCENTUAL EM RELAÇÃO A MÉDIA DOS DEMAIS PREÇOS " dataDxfId="1047">
      <calculatedColumnFormula>Tabela4101413012613141516171819202130396370[[#This Row],[VALORES]]/Tabela4101413012613141516171819202130396370[[#This Row],[MÉDIA DOS DEMAIS]]</calculatedColumnFormula>
    </tableColumn>
    <tableColumn id="8" name="AVALIAÇÃO " dataDxfId="1046">
      <calculatedColumnFormula>IF(Tabela4101413012613141516171819202130396370[[#This Row],[PERCENTUAL EM RELAÇÃO A MÉDIA DOS DEMAIS PREÇOS ]]&lt;LIM_INF,"INEXEQUEVEL","VÁLIDO")</calculatedColumnFormula>
    </tableColumn>
    <tableColumn id="6" name="ITEM2" dataDxfId="1045">
      <calculatedColumnFormula>CONCATENATE("&lt;&gt;",Tabela4101413012613141516171819202130396370[[#This Row],[EMPRESA]])</calculatedColumnFormula>
    </tableColumn>
  </tableColumns>
  <tableStyleInfo name="TableStyleMedium9" showFirstColumn="0" showLastColumn="0" showRowStripes="1" showColumnStripes="0"/>
</table>
</file>

<file path=xl/tables/table58.xml><?xml version="1.0" encoding="utf-8"?>
<table xmlns="http://schemas.openxmlformats.org/spreadsheetml/2006/main" id="70" name="Tabela41014130126132231556471" displayName="Tabela41014130126132231556471" ref="C1449:K1453" totalsRowShown="0" headerRowDxfId="1044" dataDxfId="1043">
  <autoFilter ref="C1449:K1453"/>
  <tableColumns count="9">
    <tableColumn id="5" name="DATA" dataDxfId="1042"/>
    <tableColumn id="1" name="EMPRESA" dataDxfId="1041"/>
    <tableColumn id="2" name="VALORES" dataDxfId="1040">
      <calculatedColumnFormula>'1.1.4-Saneamento - EM'!$G975</calculatedColumnFormula>
    </tableColumn>
    <tableColumn id="4" name="MÉDIA DOS DEMAIS" dataDxfId="1039" dataCellStyle="Moeda">
      <calculatedColumnFormula>AVERAGEIF(Tabela41014130126132231556471[[#All],[EMPRESA]],Tabela41014130126132231556471[[#This Row],[ITEM2]],Tabela41014130126132231556471[[#All],[VALORES]])</calculatedColumnFormula>
    </tableColumn>
    <tableColumn id="7" name="PERCENTUAL EM RELAÇÃO A MÉDIA DOS DEMAIS PREÇOS" dataDxfId="1038">
      <calculatedColumnFormula>Tabela41014130126132231556471[[#This Row],[VALORES]]/Tabela41014130126132231556471[[#This Row],[MÉDIA DOS DEMAIS]]-1</calculatedColumnFormula>
    </tableColumn>
    <tableColumn id="3" name="AVALIAÇÃO" dataDxfId="1037">
      <calculatedColumnFormula>IF(Tabela41014130126132231556471[[#This Row],[PERCENTUAL EM RELAÇÃO A MÉDIA DOS DEMAIS PREÇOS]]&gt;LIM_SUP,"EXCESSIVAMENTE ELEVADO","VÁLIDO")</calculatedColumnFormula>
    </tableColumn>
    <tableColumn id="9" name="PERCENTUAL EM RELAÇÃO A MÉDIA DOS DEMAIS PREÇOS " dataDxfId="1036">
      <calculatedColumnFormula>Tabela41014130126132231556471[[#This Row],[VALORES]]/Tabela41014130126132231556471[[#This Row],[MÉDIA DOS DEMAIS]]</calculatedColumnFormula>
    </tableColumn>
    <tableColumn id="8" name="AVALIAÇÃO " dataDxfId="1035">
      <calculatedColumnFormula>IF(Tabela41014130126132231556471[[#This Row],[PERCENTUAL EM RELAÇÃO A MÉDIA DOS DEMAIS PREÇOS ]]&lt;LIM_INF,"INEXEQUEVEL","VÁLIDO")</calculatedColumnFormula>
    </tableColumn>
    <tableColumn id="6" name="ITEM2" dataDxfId="1034">
      <calculatedColumnFormula>CONCATENATE("&lt;&gt;",Tabela41014130126132231556471[[#This Row],[EMPRESA]])</calculatedColumnFormula>
    </tableColumn>
  </tableColumns>
  <tableStyleInfo name="TableStyleMedium9" showFirstColumn="0" showLastColumn="0" showRowStripes="1" showColumnStripes="0"/>
</table>
</file>

<file path=xl/tables/table59.xml><?xml version="1.0" encoding="utf-8"?>
<table xmlns="http://schemas.openxmlformats.org/spreadsheetml/2006/main" id="71" name="Tabela4101413012613142332566572" displayName="Tabela4101413012613142332566572" ref="C1464:K1468" totalsRowShown="0" headerRowDxfId="1033" dataDxfId="1032">
  <autoFilter ref="C1464:K1468"/>
  <tableColumns count="9">
    <tableColumn id="5" name="DATA" dataDxfId="1031"/>
    <tableColumn id="1" name="EMPRESA" dataDxfId="1030"/>
    <tableColumn id="2" name="VALORES" dataDxfId="1029">
      <calculatedColumnFormula>'1.1.4-Saneamento - EM'!$G992</calculatedColumnFormula>
    </tableColumn>
    <tableColumn id="4" name="MÉDIA DOS DEMAIS" dataDxfId="1028" dataCellStyle="Moeda">
      <calculatedColumnFormula>AVERAGEIF(Tabela4101413012613142332566572[[#All],[EMPRESA]],Tabela4101413012613142332566572[[#This Row],[ITEM2]],Tabela4101413012613142332566572[[#All],[VALORES]])</calculatedColumnFormula>
    </tableColumn>
    <tableColumn id="7" name="PERCENTUAL EM RELAÇÃO A MÉDIA DOS DEMAIS PREÇOS" dataDxfId="1027">
      <calculatedColumnFormula>Tabela4101413012613142332566572[[#This Row],[VALORES]]/Tabela4101413012613142332566572[[#This Row],[MÉDIA DOS DEMAIS]]-1</calculatedColumnFormula>
    </tableColumn>
    <tableColumn id="3" name="AVALIAÇÃO" dataDxfId="1026">
      <calculatedColumnFormula>IF(Tabela4101413012613142332566572[[#This Row],[PERCENTUAL EM RELAÇÃO A MÉDIA DOS DEMAIS PREÇOS]]&gt;LIM_SUP,"EXCESSIVAMENTE ELEVADO","VÁLIDO")</calculatedColumnFormula>
    </tableColumn>
    <tableColumn id="9" name="PERCENTUAL EM RELAÇÃO A MÉDIA DOS DEMAIS PREÇOS " dataDxfId="1025">
      <calculatedColumnFormula>Tabela4101413012613142332566572[[#This Row],[VALORES]]/Tabela4101413012613142332566572[[#This Row],[MÉDIA DOS DEMAIS]]</calculatedColumnFormula>
    </tableColumn>
    <tableColumn id="8" name="AVALIAÇÃO " dataDxfId="1024">
      <calculatedColumnFormula>IF(Tabela4101413012613142332566572[[#This Row],[PERCENTUAL EM RELAÇÃO A MÉDIA DOS DEMAIS PREÇOS ]]&lt;LIM_INF,"INEXEQUEVEL","VÁLIDO")</calculatedColumnFormula>
    </tableColumn>
    <tableColumn id="6" name="ITEM2" dataDxfId="1023">
      <calculatedColumnFormula>CONCATENATE("&lt;&gt;",Tabela4101413012613142332566572[[#This Row],[EMPRESA]])</calculatedColumnFormula>
    </tableColumn>
  </tableColumns>
  <tableStyleInfo name="TableStyleMedium9" showFirstColumn="0" showLastColumn="0" showRowStripes="1" showColumnStripes="0"/>
</table>
</file>

<file path=xl/tables/table60.xml><?xml version="1.0" encoding="utf-8"?>
<table xmlns="http://schemas.openxmlformats.org/spreadsheetml/2006/main" id="72" name="Tabela410141301261314152433576673" displayName="Tabela410141301261314152433576673" ref="C1479:K1483" totalsRowShown="0" headerRowDxfId="1022" dataDxfId="1021">
  <autoFilter ref="C1479:K1483"/>
  <tableColumns count="9">
    <tableColumn id="5" name="DATA" dataDxfId="1020"/>
    <tableColumn id="1" name="EMPRESA" dataDxfId="1019"/>
    <tableColumn id="2" name="VALORES" dataDxfId="1018">
      <calculatedColumnFormula>'1.1.4-Saneamento - EM'!$G1009</calculatedColumnFormula>
    </tableColumn>
    <tableColumn id="4" name="MÉDIA DOS DEMAIS" dataDxfId="1017" dataCellStyle="Moeda">
      <calculatedColumnFormula>AVERAGEIF(Tabela410141301261314152433576673[[#All],[EMPRESA]],Tabela410141301261314152433576673[[#This Row],[ITEM2]],Tabela410141301261314152433576673[[#All],[VALORES]])</calculatedColumnFormula>
    </tableColumn>
    <tableColumn id="7" name="PERCENTUAL EM RELAÇÃO A MÉDIA DOS DEMAIS PREÇOS" dataDxfId="1016">
      <calculatedColumnFormula>Tabela410141301261314152433576673[[#This Row],[VALORES]]/Tabela410141301261314152433576673[[#This Row],[MÉDIA DOS DEMAIS]]-1</calculatedColumnFormula>
    </tableColumn>
    <tableColumn id="3" name="AVALIAÇÃO" dataDxfId="1015">
      <calculatedColumnFormula>IF(Tabela410141301261314152433576673[[#This Row],[PERCENTUAL EM RELAÇÃO A MÉDIA DOS DEMAIS PREÇOS]]&gt;LIM_SUP,"EXCESSIVAMENTE ELEVADO","VÁLIDO")</calculatedColumnFormula>
    </tableColumn>
    <tableColumn id="9" name="PERCENTUAL EM RELAÇÃO A MÉDIA DOS DEMAIS PREÇOS " dataDxfId="1014">
      <calculatedColumnFormula>Tabela410141301261314152433576673[[#This Row],[VALORES]]/Tabela410141301261314152433576673[[#This Row],[MÉDIA DOS DEMAIS]]</calculatedColumnFormula>
    </tableColumn>
    <tableColumn id="8" name="AVALIAÇÃO " dataDxfId="1013">
      <calculatedColumnFormula>IF(Tabela410141301261314152433576673[[#This Row],[PERCENTUAL EM RELAÇÃO A MÉDIA DOS DEMAIS PREÇOS ]]&lt;LIM_INF,"INEXEQUEVEL","VÁLIDO")</calculatedColumnFormula>
    </tableColumn>
    <tableColumn id="6" name="ITEM2" dataDxfId="1012">
      <calculatedColumnFormula>CONCATENATE("&lt;&gt;",Tabela410141301261314152433576673[[#This Row],[EMPRESA]])</calculatedColumnFormula>
    </tableColumn>
  </tableColumns>
  <tableStyleInfo name="TableStyleMedium9" showFirstColumn="0" showLastColumn="0" showRowStripes="1" showColumnStripes="0"/>
</table>
</file>

<file path=xl/tables/table61.xml><?xml version="1.0" encoding="utf-8"?>
<table xmlns="http://schemas.openxmlformats.org/spreadsheetml/2006/main" id="73" name="Tabela4101413012613141516172635596774" displayName="Tabela4101413012613141516172635596774" ref="C1509:K1513" totalsRowShown="0" headerRowDxfId="1011" dataDxfId="1010">
  <autoFilter ref="C1509:K1513"/>
  <tableColumns count="9">
    <tableColumn id="5" name="DATA" dataDxfId="1009"/>
    <tableColumn id="1" name="EMPRESA" dataDxfId="1008"/>
    <tableColumn id="2" name="VALORES" dataDxfId="1007">
      <calculatedColumnFormula>'1.1.4-Saneamento - EM'!$G1043</calculatedColumnFormula>
    </tableColumn>
    <tableColumn id="4" name="MÉDIA DOS DEMAIS" dataDxfId="1006" dataCellStyle="Moeda">
      <calculatedColumnFormula>AVERAGEIF(Tabela4101413012613141516172635596774[[#All],[EMPRESA]],Tabela4101413012613141516172635596774[[#This Row],[ITEM2]],Tabela4101413012613141516172635596774[[#All],[VALORES]])</calculatedColumnFormula>
    </tableColumn>
    <tableColumn id="7" name="PERCENTUAL EM RELAÇÃO A MÉDIA DOS DEMAIS PREÇOS" dataDxfId="1005">
      <calculatedColumnFormula>Tabela4101413012613141516172635596774[[#This Row],[VALORES]]/Tabela4101413012613141516172635596774[[#This Row],[MÉDIA DOS DEMAIS]]-1</calculatedColumnFormula>
    </tableColumn>
    <tableColumn id="3" name="AVALIAÇÃO" dataDxfId="1004">
      <calculatedColumnFormula>IF(Tabela4101413012613141516172635596774[[#This Row],[PERCENTUAL EM RELAÇÃO A MÉDIA DOS DEMAIS PREÇOS]]&gt;LIM_SUP,"EXCESSIVAMENTE ELEVADO","VÁLIDO")</calculatedColumnFormula>
    </tableColumn>
    <tableColumn id="9" name="PERCENTUAL EM RELAÇÃO A MÉDIA DOS DEMAIS PREÇOS " dataDxfId="1003">
      <calculatedColumnFormula>Tabela4101413012613141516172635596774[[#This Row],[VALORES]]/Tabela4101413012613141516172635596774[[#This Row],[MÉDIA DOS DEMAIS]]</calculatedColumnFormula>
    </tableColumn>
    <tableColumn id="8" name="AVALIAÇÃO " dataDxfId="1002">
      <calculatedColumnFormula>IF(Tabela4101413012613141516172635596774[[#This Row],[PERCENTUAL EM RELAÇÃO A MÉDIA DOS DEMAIS PREÇOS ]]&lt;LIM_INF,"INEXEQUEVEL","VÁLIDO")</calculatedColumnFormula>
    </tableColumn>
    <tableColumn id="6" name="ITEM2" dataDxfId="1001">
      <calculatedColumnFormula>CONCATENATE("&lt;&gt;",Tabela4101413012613141516172635596774[[#This Row],[EMPRESA]])</calculatedColumnFormula>
    </tableColumn>
  </tableColumns>
  <tableStyleInfo name="TableStyleMedium9" showFirstColumn="0" showLastColumn="0" showRowStripes="1" showColumnStripes="0"/>
</table>
</file>

<file path=xl/tables/table62.xml><?xml version="1.0" encoding="utf-8"?>
<table xmlns="http://schemas.openxmlformats.org/spreadsheetml/2006/main" id="74" name="Tabela410141301261314151617182736606875" displayName="Tabela410141301261314151617182736606875" ref="C1537:K1541" totalsRowShown="0" headerRowDxfId="1000" dataDxfId="999">
  <autoFilter ref="C1537:K1541"/>
  <tableColumns count="9">
    <tableColumn id="5" name="DATA" dataDxfId="998"/>
    <tableColumn id="1" name="EMPRESA" dataDxfId="997"/>
    <tableColumn id="2" name="VALORES" dataDxfId="996">
      <calculatedColumnFormula>'1.1.4-Saneamento - EM'!$G1060</calculatedColumnFormula>
    </tableColumn>
    <tableColumn id="4" name="MÉDIA DOS DEMAIS" dataDxfId="995" dataCellStyle="Moeda">
      <calculatedColumnFormula>AVERAGEIF(Tabela410141301261314151617182736606875[[#All],[EMPRESA]],Tabela410141301261314151617182736606875[[#This Row],[ITEM2]],Tabela410141301261314151617182736606875[[#All],[VALORES]])</calculatedColumnFormula>
    </tableColumn>
    <tableColumn id="7" name="PERCENTUAL EM RELAÇÃO A MÉDIA DOS DEMAIS PREÇOS" dataDxfId="994">
      <calculatedColumnFormula>Tabela410141301261314151617182736606875[[#This Row],[VALORES]]/Tabela410141301261314151617182736606875[[#This Row],[MÉDIA DOS DEMAIS]]-1</calculatedColumnFormula>
    </tableColumn>
    <tableColumn id="3" name="AVALIAÇÃO" dataDxfId="993">
      <calculatedColumnFormula>IF(Tabela410141301261314151617182736606875[[#This Row],[PERCENTUAL EM RELAÇÃO A MÉDIA DOS DEMAIS PREÇOS]]&gt;LIM_SUP,"EXCESSIVAMENTE ELEVADO","VÁLIDO")</calculatedColumnFormula>
    </tableColumn>
    <tableColumn id="9" name="PERCENTUAL EM RELAÇÃO A MÉDIA DOS DEMAIS PREÇOS " dataDxfId="992">
      <calculatedColumnFormula>Tabela410141301261314151617182736606875[[#This Row],[VALORES]]/Tabela410141301261314151617182736606875[[#This Row],[MÉDIA DOS DEMAIS]]</calculatedColumnFormula>
    </tableColumn>
    <tableColumn id="8" name="AVALIAÇÃO " dataDxfId="991">
      <calculatedColumnFormula>IF(Tabela410141301261314151617182736606875[[#This Row],[PERCENTUAL EM RELAÇÃO A MÉDIA DOS DEMAIS PREÇOS ]]&lt;LIM_INF,"INEXEQUEVEL","VÁLIDO")</calculatedColumnFormula>
    </tableColumn>
    <tableColumn id="6" name="ITEM2" dataDxfId="990">
      <calculatedColumnFormula>CONCATENATE("&lt;&gt;",Tabela410141301261314151617182736606875[[#This Row],[EMPRESA]])</calculatedColumnFormula>
    </tableColumn>
  </tableColumns>
  <tableStyleInfo name="TableStyleMedium9" showFirstColumn="0" showLastColumn="0" showRowStripes="1" showColumnStripes="0"/>
</table>
</file>

<file path=xl/tables/table63.xml><?xml version="1.0" encoding="utf-8"?>
<table xmlns="http://schemas.openxmlformats.org/spreadsheetml/2006/main" id="75" name="Tabela41014130126131415161718192837616976" displayName="Tabela41014130126131415161718192837616976" ref="C1566:K1570" totalsRowShown="0" headerRowDxfId="989" dataDxfId="988">
  <autoFilter ref="C1566:K1570"/>
  <tableColumns count="9">
    <tableColumn id="5" name="DATA" dataDxfId="987"/>
    <tableColumn id="1" name="EMPRESA" dataDxfId="986"/>
    <tableColumn id="2" name="VALORES" dataDxfId="985">
      <calculatedColumnFormula>'1.1.4-Saneamento - EM'!$G1077</calculatedColumnFormula>
    </tableColumn>
    <tableColumn id="4" name="MÉDIA DOS DEMAIS" dataDxfId="984" dataCellStyle="Moeda">
      <calculatedColumnFormula>AVERAGEIF(Tabela41014130126131415161718192837616976[[#All],[EMPRESA]],Tabela41014130126131415161718192837616976[[#This Row],[ITEM2]],Tabela41014130126131415161718192837616976[[#All],[VALORES]])</calculatedColumnFormula>
    </tableColumn>
    <tableColumn id="7" name="PERCENTUAL EM RELAÇÃO A MÉDIA DOS DEMAIS PREÇOS" dataDxfId="983">
      <calculatedColumnFormula>Tabela41014130126131415161718192837616976[[#This Row],[VALORES]]/Tabela41014130126131415161718192837616976[[#This Row],[MÉDIA DOS DEMAIS]]-1</calculatedColumnFormula>
    </tableColumn>
    <tableColumn id="3" name="AVALIAÇÃO" dataDxfId="982">
      <calculatedColumnFormula>IF(Tabela41014130126131415161718192837616976[[#This Row],[PERCENTUAL EM RELAÇÃO A MÉDIA DOS DEMAIS PREÇOS]]&gt;LIM_SUP,"EXCESSIVAMENTE ELEVADO","VÁLIDO")</calculatedColumnFormula>
    </tableColumn>
    <tableColumn id="9" name="PERCENTUAL EM RELAÇÃO A MÉDIA DOS DEMAIS PREÇOS " dataDxfId="981">
      <calculatedColumnFormula>Tabela41014130126131415161718192837616976[[#This Row],[VALORES]]/Tabela41014130126131415161718192837616976[[#This Row],[MÉDIA DOS DEMAIS]]</calculatedColumnFormula>
    </tableColumn>
    <tableColumn id="8" name="AVALIAÇÃO " dataDxfId="980">
      <calculatedColumnFormula>IF(Tabela41014130126131415161718192837616976[[#This Row],[PERCENTUAL EM RELAÇÃO A MÉDIA DOS DEMAIS PREÇOS ]]&lt;LIM_INF,"INEXEQUEVEL","VÁLIDO")</calculatedColumnFormula>
    </tableColumn>
    <tableColumn id="6" name="ITEM2" dataDxfId="979">
      <calculatedColumnFormula>CONCATENATE("&lt;&gt;",Tabela41014130126131415161718192837616976[[#This Row],[EMPRESA]])</calculatedColumnFormula>
    </tableColumn>
  </tableColumns>
  <tableStyleInfo name="TableStyleMedium9" showFirstColumn="0" showLastColumn="0" showRowStripes="1" showColumnStripes="0"/>
</table>
</file>

<file path=xl/tables/table64.xml><?xml version="1.0" encoding="utf-8"?>
<table xmlns="http://schemas.openxmlformats.org/spreadsheetml/2006/main" id="76" name="Tabela410141301261314151617181920213039637077" displayName="Tabela410141301261314151617181920213039637077" ref="C1581:K1585" totalsRowShown="0" headerRowDxfId="978" dataDxfId="977">
  <autoFilter ref="C1581:K1585"/>
  <tableColumns count="9">
    <tableColumn id="5" name="DATA" dataDxfId="976"/>
    <tableColumn id="1" name="EMPRESA" dataDxfId="975"/>
    <tableColumn id="2" name="VALORES" dataDxfId="974">
      <calculatedColumnFormula>'1.1.4-Saneamento - EM'!$G1111</calculatedColumnFormula>
    </tableColumn>
    <tableColumn id="4" name="MÉDIA DOS DEMAIS" dataDxfId="973" dataCellStyle="Moeda">
      <calculatedColumnFormula>AVERAGEIF(Tabela410141301261314151617181920213039637077[[#All],[EMPRESA]],Tabela410141301261314151617181920213039637077[[#This Row],[ITEM2]],Tabela410141301261314151617181920213039637077[[#All],[VALORES]])</calculatedColumnFormula>
    </tableColumn>
    <tableColumn id="7" name="PERCENTUAL EM RELAÇÃO A MÉDIA DOS DEMAIS PREÇOS" dataDxfId="972">
      <calculatedColumnFormula>Tabela410141301261314151617181920213039637077[[#This Row],[VALORES]]/Tabela410141301261314151617181920213039637077[[#This Row],[MÉDIA DOS DEMAIS]]-1</calculatedColumnFormula>
    </tableColumn>
    <tableColumn id="3" name="AVALIAÇÃO" dataDxfId="971">
      <calculatedColumnFormula>IF(Tabela410141301261314151617181920213039637077[[#This Row],[PERCENTUAL EM RELAÇÃO A MÉDIA DOS DEMAIS PREÇOS]]&gt;LIM_SUP,"EXCESSIVAMENTE ELEVADO","VÁLIDO")</calculatedColumnFormula>
    </tableColumn>
    <tableColumn id="9" name="PERCENTUAL EM RELAÇÃO A MÉDIA DOS DEMAIS PREÇOS " dataDxfId="970">
      <calculatedColumnFormula>Tabela410141301261314151617181920213039637077[[#This Row],[VALORES]]/Tabela410141301261314151617181920213039637077[[#This Row],[MÉDIA DOS DEMAIS]]</calculatedColumnFormula>
    </tableColumn>
    <tableColumn id="8" name="AVALIAÇÃO " dataDxfId="969">
      <calculatedColumnFormula>IF(Tabela410141301261314151617181920213039637077[[#This Row],[PERCENTUAL EM RELAÇÃO A MÉDIA DOS DEMAIS PREÇOS ]]&lt;LIM_INF,"INEXEQUEVEL","VÁLIDO")</calculatedColumnFormula>
    </tableColumn>
    <tableColumn id="6" name="ITEM2" dataDxfId="968">
      <calculatedColumnFormula>CONCATENATE("&lt;&gt;",Tabela410141301261314151617181920213039637077[[#This Row],[EMPRESA]])</calculatedColumnFormula>
    </tableColumn>
  </tableColumns>
  <tableStyleInfo name="TableStyleMedium9" showFirstColumn="0" showLastColumn="0" showRowStripes="1" showColumnStripes="0"/>
</table>
</file>

<file path=xl/tables/table65.xml><?xml version="1.0" encoding="utf-8"?>
<table xmlns="http://schemas.openxmlformats.org/spreadsheetml/2006/main" id="84" name="Tabela4101413012613223155647185" displayName="Tabela4101413012613223155647185" ref="C1612:K1616" totalsRowShown="0" headerRowDxfId="967" dataDxfId="966">
  <autoFilter ref="C1612:K1616"/>
  <tableColumns count="9">
    <tableColumn id="5" name="DATA" dataDxfId="965"/>
    <tableColumn id="1" name="EMPRESA" dataDxfId="964"/>
    <tableColumn id="2" name="VALORES" dataDxfId="963">
      <calculatedColumnFormula>'1.1.4-Saneamento - EM'!$G1098</calculatedColumnFormula>
    </tableColumn>
    <tableColumn id="4" name="MÉDIA DOS DEMAIS" dataDxfId="962" dataCellStyle="Moeda">
      <calculatedColumnFormula>AVERAGEIF(Tabela4101413012613223155647185[[#All],[EMPRESA]],Tabela4101413012613223155647185[[#This Row],[ITEM2]],Tabela4101413012613223155647185[[#All],[VALORES]])</calculatedColumnFormula>
    </tableColumn>
    <tableColumn id="7" name="PERCENTUAL EM RELAÇÃO A MÉDIA DOS DEMAIS PREÇOS" dataDxfId="961">
      <calculatedColumnFormula>Tabela4101413012613223155647185[[#This Row],[VALORES]]/Tabela4101413012613223155647185[[#This Row],[MÉDIA DOS DEMAIS]]-1</calculatedColumnFormula>
    </tableColumn>
    <tableColumn id="3" name="AVALIAÇÃO" dataDxfId="960">
      <calculatedColumnFormula>IF(Tabela4101413012613223155647185[[#This Row],[PERCENTUAL EM RELAÇÃO A MÉDIA DOS DEMAIS PREÇOS]]&gt;LIM_SUP,"EXCESSIVAMENTE ELEVADO","VÁLIDO")</calculatedColumnFormula>
    </tableColumn>
    <tableColumn id="9" name="PERCENTUAL EM RELAÇÃO A MÉDIA DOS DEMAIS PREÇOS " dataDxfId="959">
      <calculatedColumnFormula>Tabela4101413012613223155647185[[#This Row],[VALORES]]/Tabela4101413012613223155647185[[#This Row],[MÉDIA DOS DEMAIS]]</calculatedColumnFormula>
    </tableColumn>
    <tableColumn id="8" name="AVALIAÇÃO " dataDxfId="958">
      <calculatedColumnFormula>IF(Tabela4101413012613223155647185[[#This Row],[PERCENTUAL EM RELAÇÃO A MÉDIA DOS DEMAIS PREÇOS ]]&lt;LIM_INF,"INEXEQUEVEL","VÁLIDO")</calculatedColumnFormula>
    </tableColumn>
    <tableColumn id="6" name="ITEM2" dataDxfId="957">
      <calculatedColumnFormula>CONCATENATE("&lt;&gt;",Tabela4101413012613223155647185[[#This Row],[EMPRESA]])</calculatedColumnFormula>
    </tableColumn>
  </tableColumns>
  <tableStyleInfo name="TableStyleMedium9" showFirstColumn="0" showLastColumn="0" showRowStripes="1" showColumnStripes="0"/>
</table>
</file>

<file path=xl/tables/table66.xml><?xml version="1.0" encoding="utf-8"?>
<table xmlns="http://schemas.openxmlformats.org/spreadsheetml/2006/main" id="85" name="Tabela410141301261314233256657286" displayName="Tabela410141301261314233256657286" ref="C1640:K1644" totalsRowShown="0" headerRowDxfId="956" dataDxfId="955">
  <autoFilter ref="C1640:K1644"/>
  <tableColumns count="9">
    <tableColumn id="5" name="DATA" dataDxfId="954"/>
    <tableColumn id="1" name="EMPRESA" dataDxfId="953"/>
    <tableColumn id="2" name="VALORES" dataDxfId="952">
      <calculatedColumnFormula>'1.1.4-Saneamento - EM'!$G1115</calculatedColumnFormula>
    </tableColumn>
    <tableColumn id="4" name="MÉDIA DOS DEMAIS" dataDxfId="951" dataCellStyle="Moeda">
      <calculatedColumnFormula>AVERAGEIF(Tabela410141301261314233256657286[[#All],[EMPRESA]],Tabela410141301261314233256657286[[#This Row],[ITEM2]],Tabela410141301261314233256657286[[#All],[VALORES]])</calculatedColumnFormula>
    </tableColumn>
    <tableColumn id="7" name="PERCENTUAL EM RELAÇÃO A MÉDIA DOS DEMAIS PREÇOS" dataDxfId="950">
      <calculatedColumnFormula>Tabela410141301261314233256657286[[#This Row],[VALORES]]/Tabela410141301261314233256657286[[#This Row],[MÉDIA DOS DEMAIS]]-1</calculatedColumnFormula>
    </tableColumn>
    <tableColumn id="3" name="AVALIAÇÃO" dataDxfId="949">
      <calculatedColumnFormula>IF(Tabela410141301261314233256657286[[#This Row],[PERCENTUAL EM RELAÇÃO A MÉDIA DOS DEMAIS PREÇOS]]&gt;LIM_SUP,"EXCESSIVAMENTE ELEVADO","VÁLIDO")</calculatedColumnFormula>
    </tableColumn>
    <tableColumn id="9" name="PERCENTUAL EM RELAÇÃO A MÉDIA DOS DEMAIS PREÇOS " dataDxfId="948">
      <calculatedColumnFormula>Tabela410141301261314233256657286[[#This Row],[VALORES]]/Tabela410141301261314233256657286[[#This Row],[MÉDIA DOS DEMAIS]]</calculatedColumnFormula>
    </tableColumn>
    <tableColumn id="8" name="AVALIAÇÃO " dataDxfId="947">
      <calculatedColumnFormula>IF(Tabela410141301261314233256657286[[#This Row],[PERCENTUAL EM RELAÇÃO A MÉDIA DOS DEMAIS PREÇOS ]]&lt;LIM_INF,"INEXEQUEVEL","VÁLIDO")</calculatedColumnFormula>
    </tableColumn>
    <tableColumn id="6" name="ITEM2" dataDxfId="946">
      <calculatedColumnFormula>CONCATENATE("&lt;&gt;",Tabela410141301261314233256657286[[#This Row],[EMPRESA]])</calculatedColumnFormula>
    </tableColumn>
  </tableColumns>
  <tableStyleInfo name="TableStyleMedium9" showFirstColumn="0" showLastColumn="0" showRowStripes="1" showColumnStripes="0"/>
</table>
</file>

<file path=xl/tables/table67.xml><?xml version="1.0" encoding="utf-8"?>
<table xmlns="http://schemas.openxmlformats.org/spreadsheetml/2006/main" id="86" name="Tabela41014130126131415243357667387" displayName="Tabela41014130126131415243357667387" ref="C1655:K1659" totalsRowShown="0" headerRowDxfId="945" dataDxfId="944">
  <autoFilter ref="C1655:K1659"/>
  <tableColumns count="9">
    <tableColumn id="5" name="DATA" dataDxfId="943"/>
    <tableColumn id="1" name="EMPRESA" dataDxfId="942"/>
    <tableColumn id="2" name="VALORES" dataDxfId="941">
      <calculatedColumnFormula>'1.1.4-Saneamento - EM'!$G1132</calculatedColumnFormula>
    </tableColumn>
    <tableColumn id="4" name="MÉDIA DOS DEMAIS" dataDxfId="940" dataCellStyle="Moeda">
      <calculatedColumnFormula>AVERAGEIF(Tabela41014130126131415243357667387[[#All],[EMPRESA]],Tabela41014130126131415243357667387[[#This Row],[ITEM2]],Tabela41014130126131415243357667387[[#All],[VALORES]])</calculatedColumnFormula>
    </tableColumn>
    <tableColumn id="7" name="PERCENTUAL EM RELAÇÃO A MÉDIA DOS DEMAIS PREÇOS" dataDxfId="939">
      <calculatedColumnFormula>Tabela41014130126131415243357667387[[#This Row],[VALORES]]/Tabela41014130126131415243357667387[[#This Row],[MÉDIA DOS DEMAIS]]-1</calculatedColumnFormula>
    </tableColumn>
    <tableColumn id="3" name="AVALIAÇÃO" dataDxfId="938">
      <calculatedColumnFormula>IF(Tabela41014130126131415243357667387[[#This Row],[PERCENTUAL EM RELAÇÃO A MÉDIA DOS DEMAIS PREÇOS]]&gt;LIM_SUP,"EXCESSIVAMENTE ELEVADO","VÁLIDO")</calculatedColumnFormula>
    </tableColumn>
    <tableColumn id="9" name="PERCENTUAL EM RELAÇÃO A MÉDIA DOS DEMAIS PREÇOS " dataDxfId="937">
      <calculatedColumnFormula>Tabela41014130126131415243357667387[[#This Row],[VALORES]]/Tabela41014130126131415243357667387[[#This Row],[MÉDIA DOS DEMAIS]]</calculatedColumnFormula>
    </tableColumn>
    <tableColumn id="8" name="AVALIAÇÃO " dataDxfId="936">
      <calculatedColumnFormula>IF(Tabela41014130126131415243357667387[[#This Row],[PERCENTUAL EM RELAÇÃO A MÉDIA DOS DEMAIS PREÇOS ]]&lt;LIM_INF,"INEXEQUEVEL","VÁLIDO")</calculatedColumnFormula>
    </tableColumn>
    <tableColumn id="6" name="ITEM2" dataDxfId="935">
      <calculatedColumnFormula>CONCATENATE("&lt;&gt;",Tabela41014130126131415243357667387[[#This Row],[EMPRESA]])</calculatedColumnFormula>
    </tableColumn>
  </tableColumns>
  <tableStyleInfo name="TableStyleMedium9" showFirstColumn="0" showLastColumn="0" showRowStripes="1" showColumnStripes="0"/>
</table>
</file>

<file path=xl/tables/table68.xml><?xml version="1.0" encoding="utf-8"?>
<table xmlns="http://schemas.openxmlformats.org/spreadsheetml/2006/main" id="87" name="Tabela410141301261314151617263559677488" displayName="Tabela410141301261314151617263559677488" ref="C1671:K1675" totalsRowShown="0" headerRowDxfId="934" dataDxfId="933">
  <autoFilter ref="C1671:K1675"/>
  <tableColumns count="9">
    <tableColumn id="5" name="DATA" dataDxfId="932"/>
    <tableColumn id="1" name="EMPRESA" dataDxfId="931"/>
    <tableColumn id="2" name="VALORES" dataDxfId="930">
      <calculatedColumnFormula>'1.1.4-Saneamento - EM'!$G1166</calculatedColumnFormula>
    </tableColumn>
    <tableColumn id="4" name="MÉDIA DOS DEMAIS" dataDxfId="929" dataCellStyle="Moeda">
      <calculatedColumnFormula>AVERAGEIF(Tabela410141301261314151617263559677488[[#All],[EMPRESA]],Tabela410141301261314151617263559677488[[#This Row],[ITEM2]],Tabela410141301261314151617263559677488[[#All],[VALORES]])</calculatedColumnFormula>
    </tableColumn>
    <tableColumn id="7" name="PERCENTUAL EM RELAÇÃO A MÉDIA DOS DEMAIS PREÇOS" dataDxfId="928">
      <calculatedColumnFormula>Tabela410141301261314151617263559677488[[#This Row],[VALORES]]/Tabela410141301261314151617263559677488[[#This Row],[MÉDIA DOS DEMAIS]]-1</calculatedColumnFormula>
    </tableColumn>
    <tableColumn id="3" name="AVALIAÇÃO" dataDxfId="927">
      <calculatedColumnFormula>IF(Tabela410141301261314151617263559677488[[#This Row],[PERCENTUAL EM RELAÇÃO A MÉDIA DOS DEMAIS PREÇOS]]&gt;LIM_SUP,"EXCESSIVAMENTE ELEVADO","VÁLIDO")</calculatedColumnFormula>
    </tableColumn>
    <tableColumn id="9" name="PERCENTUAL EM RELAÇÃO A MÉDIA DOS DEMAIS PREÇOS " dataDxfId="926">
      <calculatedColumnFormula>Tabela410141301261314151617263559677488[[#This Row],[VALORES]]/Tabela410141301261314151617263559677488[[#This Row],[MÉDIA DOS DEMAIS]]</calculatedColumnFormula>
    </tableColumn>
    <tableColumn id="8" name="AVALIAÇÃO " dataDxfId="925">
      <calculatedColumnFormula>IF(Tabela410141301261314151617263559677488[[#This Row],[PERCENTUAL EM RELAÇÃO A MÉDIA DOS DEMAIS PREÇOS ]]&lt;LIM_INF,"INEXEQUEVEL","VÁLIDO")</calculatedColumnFormula>
    </tableColumn>
    <tableColumn id="6" name="ITEM2" dataDxfId="924">
      <calculatedColumnFormula>CONCATENATE("&lt;&gt;",Tabela410141301261314151617263559677488[[#This Row],[EMPRESA]])</calculatedColumnFormula>
    </tableColumn>
  </tableColumns>
  <tableStyleInfo name="TableStyleMedium9" showFirstColumn="0" showLastColumn="0" showRowStripes="1" showColumnStripes="0"/>
</table>
</file>

<file path=xl/tables/table69.xml><?xml version="1.0" encoding="utf-8"?>
<table xmlns="http://schemas.openxmlformats.org/spreadsheetml/2006/main" id="91" name="Tabela410141301261322315564718592" displayName="Tabela410141301261322315564718592" ref="C1688:K1692" totalsRowShown="0" headerRowDxfId="923" dataDxfId="922">
  <autoFilter ref="C1688:K1692"/>
  <tableColumns count="9">
    <tableColumn id="5" name="DATA" dataDxfId="921"/>
    <tableColumn id="1" name="EMPRESA" dataDxfId="920"/>
    <tableColumn id="2" name="VALORES" dataDxfId="919">
      <calculatedColumnFormula>'1.1.4-Saneamento - EM'!$G1169</calculatedColumnFormula>
    </tableColumn>
    <tableColumn id="4" name="MÉDIA DOS DEMAIS" dataDxfId="918" dataCellStyle="Moeda">
      <calculatedColumnFormula>AVERAGEIF(Tabela410141301261322315564718592[[#All],[EMPRESA]],Tabela410141301261322315564718592[[#This Row],[ITEM2]],Tabela410141301261322315564718592[[#All],[VALORES]])</calculatedColumnFormula>
    </tableColumn>
    <tableColumn id="7" name="PERCENTUAL EM RELAÇÃO A MÉDIA DOS DEMAIS PREÇOS" dataDxfId="917">
      <calculatedColumnFormula>Tabela410141301261322315564718592[[#This Row],[VALORES]]/Tabela410141301261322315564718592[[#This Row],[MÉDIA DOS DEMAIS]]-1</calculatedColumnFormula>
    </tableColumn>
    <tableColumn id="3" name="AVALIAÇÃO" dataDxfId="916">
      <calculatedColumnFormula>IF(Tabela410141301261322315564718592[[#This Row],[PERCENTUAL EM RELAÇÃO A MÉDIA DOS DEMAIS PREÇOS]]&gt;LIM_SUP,"EXCESSIVAMENTE ELEVADO","VÁLIDO")</calculatedColumnFormula>
    </tableColumn>
    <tableColumn id="9" name="PERCENTUAL EM RELAÇÃO A MÉDIA DOS DEMAIS PREÇOS " dataDxfId="915">
      <calculatedColumnFormula>Tabela410141301261322315564718592[[#This Row],[VALORES]]/Tabela410141301261322315564718592[[#This Row],[MÉDIA DOS DEMAIS]]</calculatedColumnFormula>
    </tableColumn>
    <tableColumn id="8" name="AVALIAÇÃO " dataDxfId="914">
      <calculatedColumnFormula>IF(Tabela410141301261322315564718592[[#This Row],[PERCENTUAL EM RELAÇÃO A MÉDIA DOS DEMAIS PREÇOS ]]&lt;LIM_INF,"INEXEQUEVEL","VÁLIDO")</calculatedColumnFormula>
    </tableColumn>
    <tableColumn id="6" name="ITEM2" dataDxfId="913">
      <calculatedColumnFormula>CONCATENATE("&lt;&gt;",Tabela410141301261322315564718592[[#This Row],[EMPRESA]])</calculatedColumnFormula>
    </tableColumn>
  </tableColumns>
  <tableStyleInfo name="TableStyleMedium9" showFirstColumn="0" showLastColumn="0" showRowStripes="1" showColumnStripes="0"/>
</table>
</file>

<file path=xl/tables/table70.xml><?xml version="1.0" encoding="utf-8"?>
<table xmlns="http://schemas.openxmlformats.org/spreadsheetml/2006/main" id="92" name="Tabela41014130126132231556471859293" displayName="Tabela41014130126132231556471859293" ref="C1703:K1707" totalsRowShown="0" headerRowDxfId="912" dataDxfId="911">
  <autoFilter ref="C1703:K1707"/>
  <tableColumns count="9">
    <tableColumn id="5" name="DATA" dataDxfId="910"/>
    <tableColumn id="1" name="EMPRESA" dataDxfId="909"/>
    <tableColumn id="2" name="VALORES" dataDxfId="908">
      <calculatedColumnFormula>'1.1.4-Saneamento - EM'!$G1186</calculatedColumnFormula>
    </tableColumn>
    <tableColumn id="4" name="MÉDIA DOS DEMAIS" dataDxfId="907" dataCellStyle="Moeda">
      <calculatedColumnFormula>AVERAGEIF(Tabela41014130126132231556471859293[[#All],[EMPRESA]],Tabela41014130126132231556471859293[[#This Row],[ITEM2]],Tabela41014130126132231556471859293[[#All],[VALORES]])</calculatedColumnFormula>
    </tableColumn>
    <tableColumn id="7" name="PERCENTUAL EM RELAÇÃO A MÉDIA DOS DEMAIS PREÇOS" dataDxfId="906">
      <calculatedColumnFormula>Tabela41014130126132231556471859293[[#This Row],[VALORES]]/Tabela41014130126132231556471859293[[#This Row],[MÉDIA DOS DEMAIS]]-1</calculatedColumnFormula>
    </tableColumn>
    <tableColumn id="3" name="AVALIAÇÃO" dataDxfId="905">
      <calculatedColumnFormula>IF(Tabela41014130126132231556471859293[[#This Row],[PERCENTUAL EM RELAÇÃO A MÉDIA DOS DEMAIS PREÇOS]]&gt;LIM_SUP,"EXCESSIVAMENTE ELEVADO","VÁLIDO")</calculatedColumnFormula>
    </tableColumn>
    <tableColumn id="9" name="PERCENTUAL EM RELAÇÃO A MÉDIA DOS DEMAIS PREÇOS " dataDxfId="904">
      <calculatedColumnFormula>Tabela41014130126132231556471859293[[#This Row],[VALORES]]/Tabela41014130126132231556471859293[[#This Row],[MÉDIA DOS DEMAIS]]</calculatedColumnFormula>
    </tableColumn>
    <tableColumn id="8" name="AVALIAÇÃO " dataDxfId="903">
      <calculatedColumnFormula>IF(Tabela41014130126132231556471859293[[#This Row],[PERCENTUAL EM RELAÇÃO A MÉDIA DOS DEMAIS PREÇOS ]]&lt;LIM_INF,"INEXEQUEVEL","VÁLIDO")</calculatedColumnFormula>
    </tableColumn>
    <tableColumn id="6" name="ITEM2" dataDxfId="902">
      <calculatedColumnFormula>CONCATENATE("&lt;&gt;",Tabela41014130126132231556471859293[[#This Row],[EMPRESA]])</calculatedColumnFormula>
    </tableColumn>
  </tableColumns>
  <tableStyleInfo name="TableStyleMedium9" showFirstColumn="0" showLastColumn="0" showRowStripes="1" showColumnStripes="0"/>
</table>
</file>

<file path=xl/tables/table71.xml><?xml version="1.0" encoding="utf-8"?>
<table xmlns="http://schemas.openxmlformats.org/spreadsheetml/2006/main" id="93" name="Tabela4101413012613223155647185929394" displayName="Tabela4101413012613223155647185929394" ref="C1732:K1736" totalsRowShown="0" headerRowDxfId="901" dataDxfId="900">
  <autoFilter ref="C1732:K1736"/>
  <tableColumns count="9">
    <tableColumn id="5" name="DATA" dataDxfId="899"/>
    <tableColumn id="1" name="EMPRESA" dataDxfId="898"/>
    <tableColumn id="2" name="VALORES" dataDxfId="897">
      <calculatedColumnFormula>'1.1.4-Saneamento - EM'!$G1203</calculatedColumnFormula>
    </tableColumn>
    <tableColumn id="4" name="MÉDIA DOS DEMAIS" dataDxfId="896" dataCellStyle="Moeda">
      <calculatedColumnFormula>AVERAGEIF(Tabela4101413012613223155647185929394[[#All],[EMPRESA]],Tabela4101413012613223155647185929394[[#This Row],[ITEM2]],Tabela4101413012613223155647185929394[[#All],[VALORES]])</calculatedColumnFormula>
    </tableColumn>
    <tableColumn id="7" name="PERCENTUAL EM RELAÇÃO A MÉDIA DOS DEMAIS PREÇOS" dataDxfId="895">
      <calculatedColumnFormula>Tabela4101413012613223155647185929394[[#This Row],[VALORES]]/Tabela4101413012613223155647185929394[[#This Row],[MÉDIA DOS DEMAIS]]-1</calculatedColumnFormula>
    </tableColumn>
    <tableColumn id="3" name="AVALIAÇÃO" dataDxfId="894">
      <calculatedColumnFormula>IF(Tabela4101413012613223155647185929394[[#This Row],[PERCENTUAL EM RELAÇÃO A MÉDIA DOS DEMAIS PREÇOS]]&gt;LIM_SUP,"EXCESSIVAMENTE ELEVADO","VÁLIDO")</calculatedColumnFormula>
    </tableColumn>
    <tableColumn id="9" name="PERCENTUAL EM RELAÇÃO A MÉDIA DOS DEMAIS PREÇOS " dataDxfId="893">
      <calculatedColumnFormula>Tabela4101413012613223155647185929394[[#This Row],[VALORES]]/Tabela4101413012613223155647185929394[[#This Row],[MÉDIA DOS DEMAIS]]</calculatedColumnFormula>
    </tableColumn>
    <tableColumn id="8" name="AVALIAÇÃO " dataDxfId="892">
      <calculatedColumnFormula>IF(Tabela4101413012613223155647185929394[[#This Row],[PERCENTUAL EM RELAÇÃO A MÉDIA DOS DEMAIS PREÇOS ]]&lt;LIM_INF,"INEXEQUEVEL","VÁLIDO")</calculatedColumnFormula>
    </tableColumn>
    <tableColumn id="6" name="ITEM2" dataDxfId="891">
      <calculatedColumnFormula>CONCATENATE("&lt;&gt;",Tabela4101413012613223155647185929394[[#This Row],[EMPRESA]])</calculatedColumnFormula>
    </tableColumn>
  </tableColumns>
  <tableStyleInfo name="TableStyleMedium9" showFirstColumn="0" showLastColumn="0" showRowStripes="1" showColumnStripes="0"/>
</table>
</file>

<file path=xl/tables/table72.xml><?xml version="1.0" encoding="utf-8"?>
<table xmlns="http://schemas.openxmlformats.org/spreadsheetml/2006/main" id="94" name="Tabela4101413012613223155647185929395" displayName="Tabela4101413012613223155647185929395" ref="C1747:K1751" totalsRowShown="0" headerRowDxfId="890" dataDxfId="889">
  <autoFilter ref="C1747:K1751"/>
  <tableColumns count="9">
    <tableColumn id="5" name="DATA" dataDxfId="888"/>
    <tableColumn id="1" name="EMPRESA" dataDxfId="887"/>
    <tableColumn id="2" name="VALORES" dataDxfId="886">
      <calculatedColumnFormula>'1.1.4-Saneamento - EM'!$G1220</calculatedColumnFormula>
    </tableColumn>
    <tableColumn id="4" name="MÉDIA DOS DEMAIS" dataDxfId="885" dataCellStyle="Moeda">
      <calculatedColumnFormula>AVERAGEIF(Tabela4101413012613223155647185929395[[#All],[EMPRESA]],Tabela4101413012613223155647185929395[[#This Row],[ITEM2]],Tabela4101413012613223155647185929395[[#All],[VALORES]])</calculatedColumnFormula>
    </tableColumn>
    <tableColumn id="7" name="PERCENTUAL EM RELAÇÃO A MÉDIA DOS DEMAIS PREÇOS" dataDxfId="884">
      <calculatedColumnFormula>Tabela4101413012613223155647185929395[[#This Row],[VALORES]]/Tabela4101413012613223155647185929395[[#This Row],[MÉDIA DOS DEMAIS]]-1</calculatedColumnFormula>
    </tableColumn>
    <tableColumn id="3" name="AVALIAÇÃO" dataDxfId="883">
      <calculatedColumnFormula>IF(Tabela4101413012613223155647185929395[[#This Row],[PERCENTUAL EM RELAÇÃO A MÉDIA DOS DEMAIS PREÇOS]]&gt;LIM_SUP,"EXCESSIVAMENTE ELEVADO","VÁLIDO")</calculatedColumnFormula>
    </tableColumn>
    <tableColumn id="9" name="PERCENTUAL EM RELAÇÃO A MÉDIA DOS DEMAIS PREÇOS " dataDxfId="882">
      <calculatedColumnFormula>Tabela4101413012613223155647185929395[[#This Row],[VALORES]]/Tabela4101413012613223155647185929395[[#This Row],[MÉDIA DOS DEMAIS]]</calculatedColumnFormula>
    </tableColumn>
    <tableColumn id="8" name="AVALIAÇÃO " dataDxfId="881">
      <calculatedColumnFormula>IF(Tabela4101413012613223155647185929395[[#This Row],[PERCENTUAL EM RELAÇÃO A MÉDIA DOS DEMAIS PREÇOS ]]&lt;LIM_INF,"INEXEQUEVEL","VÁLIDO")</calculatedColumnFormula>
    </tableColumn>
    <tableColumn id="6" name="ITEM2" dataDxfId="880">
      <calculatedColumnFormula>CONCATENATE("&lt;&gt;",Tabela4101413012613223155647185929395[[#This Row],[EMPRESA]])</calculatedColumnFormula>
    </tableColumn>
  </tableColumns>
  <tableStyleInfo name="TableStyleMedium9" showFirstColumn="0" showLastColumn="0" showRowStripes="1" showColumnStripes="0"/>
</table>
</file>

<file path=xl/tables/table73.xml><?xml version="1.0" encoding="utf-8"?>
<table xmlns="http://schemas.openxmlformats.org/spreadsheetml/2006/main" id="95" name="Tabela410141301261322315564718592939596" displayName="Tabela410141301261322315564718592939596" ref="C1762:K1766" totalsRowShown="0" headerRowDxfId="879" dataDxfId="878">
  <autoFilter ref="C1762:K1766"/>
  <tableColumns count="9">
    <tableColumn id="5" name="DATA" dataDxfId="877"/>
    <tableColumn id="1" name="EMPRESA" dataDxfId="876"/>
    <tableColumn id="2" name="VALORES" dataDxfId="875">
      <calculatedColumnFormula>'1.1.4-Saneamento - EM'!$G1237</calculatedColumnFormula>
    </tableColumn>
    <tableColumn id="4" name="MÉDIA DOS DEMAIS" dataDxfId="874" dataCellStyle="Moeda">
      <calculatedColumnFormula>AVERAGEIF(Tabela410141301261322315564718592939596[[#All],[EMPRESA]],Tabela410141301261322315564718592939596[[#This Row],[ITEM2]],Tabela410141301261322315564718592939596[[#All],[VALORES]])</calculatedColumnFormula>
    </tableColumn>
    <tableColumn id="7" name="PERCENTUAL EM RELAÇÃO A MÉDIA DOS DEMAIS PREÇOS" dataDxfId="873">
      <calculatedColumnFormula>Tabela410141301261322315564718592939596[[#This Row],[VALORES]]/Tabela410141301261322315564718592939596[[#This Row],[MÉDIA DOS DEMAIS]]-1</calculatedColumnFormula>
    </tableColumn>
    <tableColumn id="3" name="AVALIAÇÃO" dataDxfId="872">
      <calculatedColumnFormula>IF(Tabela410141301261322315564718592939596[[#This Row],[PERCENTUAL EM RELAÇÃO A MÉDIA DOS DEMAIS PREÇOS]]&gt;LIM_SUP,"EXCESSIVAMENTE ELEVADO","VÁLIDO")</calculatedColumnFormula>
    </tableColumn>
    <tableColumn id="9" name="PERCENTUAL EM RELAÇÃO A MÉDIA DOS DEMAIS PREÇOS " dataDxfId="871">
      <calculatedColumnFormula>Tabela410141301261322315564718592939596[[#This Row],[VALORES]]/Tabela410141301261322315564718592939596[[#This Row],[MÉDIA DOS DEMAIS]]</calculatedColumnFormula>
    </tableColumn>
    <tableColumn id="8" name="AVALIAÇÃO " dataDxfId="870">
      <calculatedColumnFormula>IF(Tabela410141301261322315564718592939596[[#This Row],[PERCENTUAL EM RELAÇÃO A MÉDIA DOS DEMAIS PREÇOS ]]&lt;LIM_INF,"INEXEQUEVEL","VÁLIDO")</calculatedColumnFormula>
    </tableColumn>
    <tableColumn id="6" name="ITEM2" dataDxfId="869">
      <calculatedColumnFormula>CONCATENATE("&lt;&gt;",Tabela410141301261322315564718592939596[[#This Row],[EMPRESA]])</calculatedColumnFormula>
    </tableColumn>
  </tableColumns>
  <tableStyleInfo name="TableStyleMedium9" showFirstColumn="0" showLastColumn="0" showRowStripes="1" showColumnStripes="0"/>
</table>
</file>

<file path=xl/tables/table74.xml><?xml version="1.0" encoding="utf-8"?>
<table xmlns="http://schemas.openxmlformats.org/spreadsheetml/2006/main" id="96" name="Tabela41014130126132231556471859293959697" displayName="Tabela41014130126132231556471859293959697" ref="C1777:K1781" totalsRowShown="0" headerRowDxfId="868" dataDxfId="867">
  <autoFilter ref="C1777:K1781"/>
  <tableColumns count="9">
    <tableColumn id="5" name="DATA" dataDxfId="866"/>
    <tableColumn id="1" name="EMPRESA" dataDxfId="865"/>
    <tableColumn id="2" name="VALORES" dataDxfId="864">
      <calculatedColumnFormula>'1.1.4-Saneamento - EM'!$G1254</calculatedColumnFormula>
    </tableColumn>
    <tableColumn id="4" name="MÉDIA DOS DEMAIS" dataDxfId="863" dataCellStyle="Moeda">
      <calculatedColumnFormula>AVERAGEIF(Tabela41014130126132231556471859293959697[[#All],[EMPRESA]],Tabela41014130126132231556471859293959697[[#This Row],[ITEM2]],Tabela41014130126132231556471859293959697[[#All],[VALORES]])</calculatedColumnFormula>
    </tableColumn>
    <tableColumn id="7" name="PERCENTUAL EM RELAÇÃO A MÉDIA DOS DEMAIS PREÇOS" dataDxfId="862">
      <calculatedColumnFormula>Tabela41014130126132231556471859293959697[[#This Row],[VALORES]]/Tabela41014130126132231556471859293959697[[#This Row],[MÉDIA DOS DEMAIS]]-1</calculatedColumnFormula>
    </tableColumn>
    <tableColumn id="3" name="AVALIAÇÃO" dataDxfId="861">
      <calculatedColumnFormula>IF(Tabela41014130126132231556471859293959697[[#This Row],[PERCENTUAL EM RELAÇÃO A MÉDIA DOS DEMAIS PREÇOS]]&gt;LIM_SUP,"EXCESSIVAMENTE ELEVADO","VÁLIDO")</calculatedColumnFormula>
    </tableColumn>
    <tableColumn id="9" name="PERCENTUAL EM RELAÇÃO A MÉDIA DOS DEMAIS PREÇOS " dataDxfId="860">
      <calculatedColumnFormula>Tabela41014130126132231556471859293959697[[#This Row],[VALORES]]/Tabela41014130126132231556471859293959697[[#This Row],[MÉDIA DOS DEMAIS]]</calculatedColumnFormula>
    </tableColumn>
    <tableColumn id="8" name="AVALIAÇÃO " dataDxfId="859">
      <calculatedColumnFormula>IF(Tabela41014130126132231556471859293959697[[#This Row],[PERCENTUAL EM RELAÇÃO A MÉDIA DOS DEMAIS PREÇOS ]]&lt;LIM_INF,"INEXEQUEVEL","VÁLIDO")</calculatedColumnFormula>
    </tableColumn>
    <tableColumn id="6" name="ITEM2" dataDxfId="858">
      <calculatedColumnFormula>CONCATENATE("&lt;&gt;",Tabela41014130126132231556471859293959697[[#This Row],[EMPRESA]])</calculatedColumnFormula>
    </tableColumn>
  </tableColumns>
  <tableStyleInfo name="TableStyleMedium9" showFirstColumn="0" showLastColumn="0" showRowStripes="1" showColumnStripes="0"/>
</table>
</file>

<file path=xl/tables/table75.xml><?xml version="1.0" encoding="utf-8"?>
<table xmlns="http://schemas.openxmlformats.org/spreadsheetml/2006/main" id="97" name="Tabela4101413012613223155647185929395969798" displayName="Tabela4101413012613223155647185929395969798" ref="C1806:K1810" totalsRowShown="0" headerRowDxfId="857" dataDxfId="856">
  <autoFilter ref="C1806:K1810"/>
  <tableColumns count="9">
    <tableColumn id="5" name="DATA" dataDxfId="855"/>
    <tableColumn id="1" name="EMPRESA" dataDxfId="854"/>
    <tableColumn id="2" name="VALORES" dataDxfId="853">
      <calculatedColumnFormula>'1.1.4-Saneamento - EM'!$G1271</calculatedColumnFormula>
    </tableColumn>
    <tableColumn id="4" name="MÉDIA DOS DEMAIS" dataDxfId="852" dataCellStyle="Moeda">
      <calculatedColumnFormula>AVERAGEIF(Tabela4101413012613223155647185929395969798[[#All],[EMPRESA]],Tabela4101413012613223155647185929395969798[[#This Row],[ITEM2]],Tabela4101413012613223155647185929395969798[[#All],[VALORES]])</calculatedColumnFormula>
    </tableColumn>
    <tableColumn id="7" name="PERCENTUAL EM RELAÇÃO A MÉDIA DOS DEMAIS PREÇOS" dataDxfId="851">
      <calculatedColumnFormula>Tabela4101413012613223155647185929395969798[[#This Row],[VALORES]]/Tabela4101413012613223155647185929395969798[[#This Row],[MÉDIA DOS DEMAIS]]-1</calculatedColumnFormula>
    </tableColumn>
    <tableColumn id="3" name="AVALIAÇÃO" dataDxfId="850">
      <calculatedColumnFormula>IF(Tabela4101413012613223155647185929395969798[[#This Row],[PERCENTUAL EM RELAÇÃO A MÉDIA DOS DEMAIS PREÇOS]]&gt;LIM_SUP,"EXCESSIVAMENTE ELEVADO","VÁLIDO")</calculatedColumnFormula>
    </tableColumn>
    <tableColumn id="9" name="PERCENTUAL EM RELAÇÃO A MÉDIA DOS DEMAIS PREÇOS " dataDxfId="849">
      <calculatedColumnFormula>Tabela4101413012613223155647185929395969798[[#This Row],[VALORES]]/Tabela4101413012613223155647185929395969798[[#This Row],[MÉDIA DOS DEMAIS]]</calculatedColumnFormula>
    </tableColumn>
    <tableColumn id="8" name="AVALIAÇÃO " dataDxfId="848">
      <calculatedColumnFormula>IF(Tabela4101413012613223155647185929395969798[[#This Row],[PERCENTUAL EM RELAÇÃO A MÉDIA DOS DEMAIS PREÇOS ]]&lt;LIM_INF,"INEXEQUEVEL","VÁLIDO")</calculatedColumnFormula>
    </tableColumn>
    <tableColumn id="6" name="ITEM2" dataDxfId="847">
      <calculatedColumnFormula>CONCATENATE("&lt;&gt;",Tabela4101413012613223155647185929395969798[[#This Row],[EMPRESA]])</calculatedColumnFormula>
    </tableColumn>
  </tableColumns>
  <tableStyleInfo name="TableStyleMedium9" showFirstColumn="0" showLastColumn="0" showRowStripes="1" showColumnStripes="0"/>
</table>
</file>

<file path=xl/tables/table76.xml><?xml version="1.0" encoding="utf-8"?>
<table xmlns="http://schemas.openxmlformats.org/spreadsheetml/2006/main" id="98" name="Tabela410141301261322315564718592939596979899" displayName="Tabela410141301261322315564718592939596979899" ref="C1835:K1839" totalsRowShown="0" headerRowDxfId="846" dataDxfId="845">
  <autoFilter ref="C1835:K1839"/>
  <tableColumns count="9">
    <tableColumn id="5" name="DATA" dataDxfId="844"/>
    <tableColumn id="1" name="EMPRESA" dataDxfId="843"/>
    <tableColumn id="2" name="VALORES" dataDxfId="842">
      <calculatedColumnFormula>'1.1.4-Saneamento - EM'!$G1288</calculatedColumnFormula>
    </tableColumn>
    <tableColumn id="4" name="MÉDIA DOS DEMAIS" dataDxfId="841" dataCellStyle="Moeda">
      <calculatedColumnFormula>AVERAGEIF(Tabela410141301261322315564718592939596979899[[#All],[EMPRESA]],Tabela410141301261322315564718592939596979899[[#This Row],[ITEM2]],Tabela410141301261322315564718592939596979899[[#All],[VALORES]])</calculatedColumnFormula>
    </tableColumn>
    <tableColumn id="7" name="PERCENTUAL EM RELAÇÃO A MÉDIA DOS DEMAIS PREÇOS" dataDxfId="840">
      <calculatedColumnFormula>Tabela410141301261322315564718592939596979899[[#This Row],[VALORES]]/Tabela410141301261322315564718592939596979899[[#This Row],[MÉDIA DOS DEMAIS]]-1</calculatedColumnFormula>
    </tableColumn>
    <tableColumn id="3" name="AVALIAÇÃO" dataDxfId="839">
      <calculatedColumnFormula>IF(Tabela410141301261322315564718592939596979899[[#This Row],[PERCENTUAL EM RELAÇÃO A MÉDIA DOS DEMAIS PREÇOS]]&gt;LIM_SUP,"EXCESSIVAMENTE ELEVADO","VÁLIDO")</calculatedColumnFormula>
    </tableColumn>
    <tableColumn id="9" name="PERCENTUAL EM RELAÇÃO A MÉDIA DOS DEMAIS PREÇOS " dataDxfId="838">
      <calculatedColumnFormula>Tabela410141301261322315564718592939596979899[[#This Row],[VALORES]]/Tabela410141301261322315564718592939596979899[[#This Row],[MÉDIA DOS DEMAIS]]</calculatedColumnFormula>
    </tableColumn>
    <tableColumn id="8" name="AVALIAÇÃO " dataDxfId="837">
      <calculatedColumnFormula>IF(Tabela410141301261322315564718592939596979899[[#This Row],[PERCENTUAL EM RELAÇÃO A MÉDIA DOS DEMAIS PREÇOS ]]&lt;LIM_INF,"INEXEQUEVEL","VÁLIDO")</calculatedColumnFormula>
    </tableColumn>
    <tableColumn id="6" name="ITEM2" dataDxfId="836">
      <calculatedColumnFormula>CONCATENATE("&lt;&gt;",Tabela410141301261322315564718592939596979899[[#This Row],[EMPRESA]])</calculatedColumnFormula>
    </tableColumn>
  </tableColumns>
  <tableStyleInfo name="TableStyleMedium9" showFirstColumn="0" showLastColumn="0" showRowStripes="1" showColumnStripes="0"/>
</table>
</file>

<file path=xl/tables/table77.xml><?xml version="1.0" encoding="utf-8"?>
<table xmlns="http://schemas.openxmlformats.org/spreadsheetml/2006/main" id="99" name="Tabela410141301261314151617182736606875100" displayName="Tabela410141301261314151617182736606875100" ref="C1850:K1854" totalsRowShown="0" headerRowDxfId="835" dataDxfId="834">
  <autoFilter ref="C1850:K1854"/>
  <tableColumns count="9">
    <tableColumn id="5" name="DATA" dataDxfId="833"/>
    <tableColumn id="1" name="EMPRESA" dataDxfId="832"/>
    <tableColumn id="2" name="VALORES" dataDxfId="831">
      <calculatedColumnFormula>'1.1.4-Saneamento - EM'!$G1321</calculatedColumnFormula>
    </tableColumn>
    <tableColumn id="4" name="MÉDIA DOS DEMAIS" dataDxfId="830" dataCellStyle="Moeda">
      <calculatedColumnFormula>AVERAGEIF(Tabela410141301261314151617182736606875100[[#All],[EMPRESA]],Tabela410141301261314151617182736606875100[[#This Row],[ITEM2]],Tabela410141301261314151617182736606875100[[#All],[VALORES]])</calculatedColumnFormula>
    </tableColumn>
    <tableColumn id="7" name="PERCENTUAL EM RELAÇÃO A MÉDIA DOS DEMAIS PREÇOS" dataDxfId="829">
      <calculatedColumnFormula>Tabela410141301261314151617182736606875100[[#This Row],[VALORES]]/Tabela410141301261314151617182736606875100[[#This Row],[MÉDIA DOS DEMAIS]]-1</calculatedColumnFormula>
    </tableColumn>
    <tableColumn id="3" name="AVALIAÇÃO" dataDxfId="828">
      <calculatedColumnFormula>IF(Tabela410141301261314151617182736606875100[[#This Row],[PERCENTUAL EM RELAÇÃO A MÉDIA DOS DEMAIS PREÇOS]]&gt;LIM_SUP,"EXCESSIVAMENTE ELEVADO","VÁLIDO")</calculatedColumnFormula>
    </tableColumn>
    <tableColumn id="9" name="PERCENTUAL EM RELAÇÃO A MÉDIA DOS DEMAIS PREÇOS " dataDxfId="827">
      <calculatedColumnFormula>Tabela410141301261314151617182736606875100[[#This Row],[VALORES]]/Tabela410141301261314151617182736606875100[[#This Row],[MÉDIA DOS DEMAIS]]</calculatedColumnFormula>
    </tableColumn>
    <tableColumn id="8" name="AVALIAÇÃO " dataDxfId="826">
      <calculatedColumnFormula>IF(Tabela410141301261314151617182736606875100[[#This Row],[PERCENTUAL EM RELAÇÃO A MÉDIA DOS DEMAIS PREÇOS ]]&lt;LIM_INF,"INEXEQUEVEL","VÁLIDO")</calculatedColumnFormula>
    </tableColumn>
    <tableColumn id="6" name="ITEM2" dataDxfId="825">
      <calculatedColumnFormula>CONCATENATE("&lt;&gt;",Tabela410141301261314151617182736606875100[[#This Row],[EMPRESA]])</calculatedColumnFormula>
    </tableColumn>
  </tableColumns>
  <tableStyleInfo name="TableStyleMedium9" showFirstColumn="0" showLastColumn="0" showRowStripes="1" showColumnStripes="0"/>
</table>
</file>

<file path=xl/tables/table78.xml><?xml version="1.0" encoding="utf-8"?>
<table xmlns="http://schemas.openxmlformats.org/spreadsheetml/2006/main" id="100" name="Tabela41014130126131415161718192837616976101" displayName="Tabela41014130126131415161718192837616976101" ref="C1865:K1869" totalsRowShown="0" headerRowDxfId="824" dataDxfId="823">
  <autoFilter ref="C1865:K1869"/>
  <tableColumns count="9">
    <tableColumn id="5" name="DATA" dataDxfId="822"/>
    <tableColumn id="1" name="EMPRESA" dataDxfId="821"/>
    <tableColumn id="2" name="VALORES" dataDxfId="820">
      <calculatedColumnFormula>'1.1.4-Saneamento - EM'!$G1338</calculatedColumnFormula>
    </tableColumn>
    <tableColumn id="4" name="MÉDIA DOS DEMAIS" dataDxfId="819" dataCellStyle="Moeda">
      <calculatedColumnFormula>AVERAGEIF(Tabela41014130126131415161718192837616976101[[#All],[EMPRESA]],Tabela41014130126131415161718192837616976101[[#This Row],[ITEM2]],Tabela41014130126131415161718192837616976101[[#All],[VALORES]])</calculatedColumnFormula>
    </tableColumn>
    <tableColumn id="7" name="PERCENTUAL EM RELAÇÃO A MÉDIA DOS DEMAIS PREÇOS" dataDxfId="818">
      <calculatedColumnFormula>Tabela41014130126131415161718192837616976101[[#This Row],[VALORES]]/Tabela41014130126131415161718192837616976101[[#This Row],[MÉDIA DOS DEMAIS]]-1</calculatedColumnFormula>
    </tableColumn>
    <tableColumn id="3" name="AVALIAÇÃO" dataDxfId="817">
      <calculatedColumnFormula>IF(Tabela41014130126131415161718192837616976101[[#This Row],[PERCENTUAL EM RELAÇÃO A MÉDIA DOS DEMAIS PREÇOS]]&gt;LIM_SUP,"EXCESSIVAMENTE ELEVADO","VÁLIDO")</calculatedColumnFormula>
    </tableColumn>
    <tableColumn id="9" name="PERCENTUAL EM RELAÇÃO A MÉDIA DOS DEMAIS PREÇOS " dataDxfId="816">
      <calculatedColumnFormula>Tabela41014130126131415161718192837616976101[[#This Row],[VALORES]]/Tabela41014130126131415161718192837616976101[[#This Row],[MÉDIA DOS DEMAIS]]</calculatedColumnFormula>
    </tableColumn>
    <tableColumn id="8" name="AVALIAÇÃO " dataDxfId="815">
      <calculatedColumnFormula>IF(Tabela41014130126131415161718192837616976101[[#This Row],[PERCENTUAL EM RELAÇÃO A MÉDIA DOS DEMAIS PREÇOS ]]&lt;LIM_INF,"INEXEQUEVEL","VÁLIDO")</calculatedColumnFormula>
    </tableColumn>
    <tableColumn id="6" name="ITEM2" dataDxfId="814">
      <calculatedColumnFormula>CONCATENATE("&lt;&gt;",Tabela41014130126131415161718192837616976101[[#This Row],[EMPRESA]])</calculatedColumnFormula>
    </tableColumn>
  </tableColumns>
  <tableStyleInfo name="TableStyleMedium9" showFirstColumn="0" showLastColumn="0" showRowStripes="1" showColumnStripes="0"/>
</table>
</file>

<file path=xl/tables/table79.xml><?xml version="1.0" encoding="utf-8"?>
<table xmlns="http://schemas.openxmlformats.org/spreadsheetml/2006/main" id="101" name="Tabela410141301261314151617181920213039637077102" displayName="Tabela410141301261314151617181920213039637077102" ref="C1881:K1885" totalsRowShown="0" headerRowDxfId="813" dataDxfId="812">
  <autoFilter ref="C1881:K1885"/>
  <tableColumns count="9">
    <tableColumn id="5" name="DATA" dataDxfId="811"/>
    <tableColumn id="1" name="EMPRESA" dataDxfId="810"/>
    <tableColumn id="2" name="VALORES" dataDxfId="809">
      <calculatedColumnFormula>'1.1.4-Saneamento - EM'!$G1372</calculatedColumnFormula>
    </tableColumn>
    <tableColumn id="4" name="MÉDIA DOS DEMAIS" dataDxfId="808" dataCellStyle="Moeda">
      <calculatedColumnFormula>AVERAGEIF(Tabela410141301261314151617181920213039637077102[[#All],[EMPRESA]],Tabela410141301261314151617181920213039637077102[[#This Row],[ITEM2]],Tabela410141301261314151617181920213039637077102[[#All],[VALORES]])</calculatedColumnFormula>
    </tableColumn>
    <tableColumn id="7" name="PERCENTUAL EM RELAÇÃO A MÉDIA DOS DEMAIS PREÇOS" dataDxfId="807">
      <calculatedColumnFormula>Tabela410141301261314151617181920213039637077102[[#This Row],[VALORES]]/Tabela410141301261314151617181920213039637077102[[#This Row],[MÉDIA DOS DEMAIS]]-1</calculatedColumnFormula>
    </tableColumn>
    <tableColumn id="3" name="AVALIAÇÃO" dataDxfId="806">
      <calculatedColumnFormula>IF(Tabela410141301261314151617181920213039637077102[[#This Row],[PERCENTUAL EM RELAÇÃO A MÉDIA DOS DEMAIS PREÇOS]]&gt;LIM_SUP,"EXCESSIVAMENTE ELEVADO","VÁLIDO")</calculatedColumnFormula>
    </tableColumn>
    <tableColumn id="9" name="PERCENTUAL EM RELAÇÃO A MÉDIA DOS DEMAIS PREÇOS " dataDxfId="805">
      <calculatedColumnFormula>Tabela410141301261314151617181920213039637077102[[#This Row],[VALORES]]/Tabela410141301261314151617181920213039637077102[[#This Row],[MÉDIA DOS DEMAIS]]</calculatedColumnFormula>
    </tableColumn>
    <tableColumn id="8" name="AVALIAÇÃO " dataDxfId="804">
      <calculatedColumnFormula>IF(Tabela410141301261314151617181920213039637077102[[#This Row],[PERCENTUAL EM RELAÇÃO A MÉDIA DOS DEMAIS PREÇOS ]]&lt;LIM_INF,"INEXEQUEVEL","VÁLIDO")</calculatedColumnFormula>
    </tableColumn>
    <tableColumn id="6" name="ITEM2" dataDxfId="803">
      <calculatedColumnFormula>CONCATENATE("&lt;&gt;",Tabela410141301261314151617181920213039637077102[[#This Row],[EMPRESA]])</calculatedColumnFormula>
    </tableColumn>
  </tableColumns>
  <tableStyleInfo name="TableStyleMedium9" showFirstColumn="0" showLastColumn="0" showRowStripes="1" showColumnStripes="0"/>
</table>
</file>

<file path=xl/tables/table80.xml><?xml version="1.0" encoding="utf-8"?>
<table xmlns="http://schemas.openxmlformats.org/spreadsheetml/2006/main" id="11" name="Tabela41014130126131415161718192021303963707710212" displayName="Tabela41014130126131415161718192021303963707710212" ref="C1896:K1899" totalsRowShown="0" headerRowDxfId="802" dataDxfId="801">
  <autoFilter ref="C1896:K1899"/>
  <tableColumns count="9">
    <tableColumn id="5" name="DATA" dataDxfId="800"/>
    <tableColumn id="1" name="EMPRESA" dataDxfId="799"/>
    <tableColumn id="2" name="VALORES" dataDxfId="798">
      <calculatedColumnFormula>'1.1.4-Saneamento - EM'!$G1389</calculatedColumnFormula>
    </tableColumn>
    <tableColumn id="4" name="MÉDIA DOS DEMAIS" dataDxfId="797" dataCellStyle="Moeda">
      <calculatedColumnFormula>AVERAGEIF(Tabela41014130126131415161718192021303963707710212[[#All],[EMPRESA]],Tabela41014130126131415161718192021303963707710212[[#This Row],[ITEM2]],Tabela41014130126131415161718192021303963707710212[[#All],[VALORES]])</calculatedColumnFormula>
    </tableColumn>
    <tableColumn id="7" name="PERCENTUAL EM RELAÇÃO A MÉDIA DOS DEMAIS PREÇOS" dataDxfId="796">
      <calculatedColumnFormula>Tabela41014130126131415161718192021303963707710212[[#This Row],[VALORES]]/Tabela41014130126131415161718192021303963707710212[[#This Row],[MÉDIA DOS DEMAIS]]-1</calculatedColumnFormula>
    </tableColumn>
    <tableColumn id="3" name="AVALIAÇÃO" dataDxfId="795">
      <calculatedColumnFormula>IF(Tabela41014130126131415161718192021303963707710212[[#This Row],[PERCENTUAL EM RELAÇÃO A MÉDIA DOS DEMAIS PREÇOS]]&gt;LIM_SUP,"EXCESSIVAMENTE ELEVADO","VÁLIDO")</calculatedColumnFormula>
    </tableColumn>
    <tableColumn id="9" name="PERCENTUAL EM RELAÇÃO A MÉDIA DOS DEMAIS PREÇOS " dataDxfId="794">
      <calculatedColumnFormula>Tabela41014130126131415161718192021303963707710212[[#This Row],[VALORES]]/Tabela41014130126131415161718192021303963707710212[[#This Row],[MÉDIA DOS DEMAIS]]</calculatedColumnFormula>
    </tableColumn>
    <tableColumn id="8" name="AVALIAÇÃO " dataDxfId="793">
      <calculatedColumnFormula>IF(Tabela41014130126131415161718192021303963707710212[[#This Row],[PERCENTUAL EM RELAÇÃO A MÉDIA DOS DEMAIS PREÇOS ]]&lt;LIM_INF,"INEXEQUEVEL","VÁLIDO")</calculatedColumnFormula>
    </tableColumn>
    <tableColumn id="6" name="ITEM2" dataDxfId="792">
      <calculatedColumnFormula>CONCATENATE("&lt;&gt;",Tabela41014130126131415161718192021303963707710212[[#This Row],[EMPRESA]])</calculatedColumnFormula>
    </tableColumn>
  </tableColumns>
  <tableStyleInfo name="TableStyleMedium9" showFirstColumn="0" showLastColumn="0" showRowStripes="1" showColumnStripes="0"/>
</table>
</file>

<file path=xl/tables/table81.xml><?xml version="1.0" encoding="utf-8"?>
<table xmlns="http://schemas.openxmlformats.org/spreadsheetml/2006/main" id="42" name="Tabela4101413012613141516171819202130396370771021243" displayName="Tabela4101413012613141516171819202130396370771021243" ref="C1923:K1926" totalsRowShown="0" headerRowDxfId="791" dataDxfId="790">
  <autoFilter ref="C1923:K1926"/>
  <tableColumns count="9">
    <tableColumn id="5" name="DATA" dataDxfId="789"/>
    <tableColumn id="1" name="EMPRESA" dataDxfId="788"/>
    <tableColumn id="2" name="VALORES" dataDxfId="787">
      <calculatedColumnFormula>'1.1.4-Saneamento - EM'!$G1406</calculatedColumnFormula>
    </tableColumn>
    <tableColumn id="4" name="MÉDIA DOS DEMAIS" dataDxfId="786" dataCellStyle="Moeda">
      <calculatedColumnFormula>AVERAGEIF(Tabela4101413012613141516171819202130396370771021243[[#All],[EMPRESA]],Tabela4101413012613141516171819202130396370771021243[[#This Row],[ITEM2]],Tabela4101413012613141516171819202130396370771021243[[#All],[VALORES]])</calculatedColumnFormula>
    </tableColumn>
    <tableColumn id="7" name="PERCENTUAL EM RELAÇÃO A MÉDIA DOS DEMAIS PREÇOS" dataDxfId="785">
      <calculatedColumnFormula>Tabela4101413012613141516171819202130396370771021243[[#This Row],[VALORES]]/Tabela4101413012613141516171819202130396370771021243[[#This Row],[MÉDIA DOS DEMAIS]]-1</calculatedColumnFormula>
    </tableColumn>
    <tableColumn id="3" name="AVALIAÇÃO" dataDxfId="784">
      <calculatedColumnFormula>IF(Tabela4101413012613141516171819202130396370771021243[[#This Row],[PERCENTUAL EM RELAÇÃO A MÉDIA DOS DEMAIS PREÇOS]]&gt;LIM_SUP,"EXCESSIVAMENTE ELEVADO","VÁLIDO")</calculatedColumnFormula>
    </tableColumn>
    <tableColumn id="9" name="PERCENTUAL EM RELAÇÃO A MÉDIA DOS DEMAIS PREÇOS " dataDxfId="783">
      <calculatedColumnFormula>Tabela4101413012613141516171819202130396370771021243[[#This Row],[VALORES]]/Tabela4101413012613141516171819202130396370771021243[[#This Row],[MÉDIA DOS DEMAIS]]</calculatedColumnFormula>
    </tableColumn>
    <tableColumn id="8" name="AVALIAÇÃO " dataDxfId="782">
      <calculatedColumnFormula>IF(Tabela4101413012613141516171819202130396370771021243[[#This Row],[PERCENTUAL EM RELAÇÃO A MÉDIA DOS DEMAIS PREÇOS ]]&lt;LIM_INF,"INEXEQUEVEL","VÁLIDO")</calculatedColumnFormula>
    </tableColumn>
    <tableColumn id="6" name="ITEM2" dataDxfId="781">
      <calculatedColumnFormula>CONCATENATE("&lt;&gt;",Tabela4101413012613141516171819202130396370771021243[[#This Row],[EMPRESA]])</calculatedColumnFormula>
    </tableColumn>
  </tableColumns>
  <tableStyleInfo name="TableStyleMedium9" showFirstColumn="0" showLastColumn="0" showRowStripes="1" showColumnStripes="0"/>
</table>
</file>

<file path=xl/tables/table82.xml><?xml version="1.0" encoding="utf-8"?>
<table xmlns="http://schemas.openxmlformats.org/spreadsheetml/2006/main" id="46" name="Tabela410141301261314151617181920213039637077102124347" displayName="Tabela410141301261314151617181920213039637077102124347" ref="C1937:K1941" totalsRowShown="0" headerRowDxfId="780" dataDxfId="779">
  <autoFilter ref="C1937:K1941"/>
  <tableColumns count="9">
    <tableColumn id="5" name="DATA" dataDxfId="778"/>
    <tableColumn id="1" name="EMPRESA" dataDxfId="777"/>
    <tableColumn id="2" name="VALORES" dataDxfId="776">
      <calculatedColumnFormula>'1.1.4-Saneamento - EM'!$G1423</calculatedColumnFormula>
    </tableColumn>
    <tableColumn id="4" name="MÉDIA DOS DEMAIS" dataDxfId="775" dataCellStyle="Moeda">
      <calculatedColumnFormula>AVERAGEIF(Tabela410141301261314151617181920213039637077102124347[[#All],[EMPRESA]],Tabela410141301261314151617181920213039637077102124347[[#This Row],[ITEM2]],Tabela410141301261314151617181920213039637077102124347[[#All],[VALORES]])</calculatedColumnFormula>
    </tableColumn>
    <tableColumn id="7" name="PERCENTUAL EM RELAÇÃO A MÉDIA DOS DEMAIS PREÇOS" dataDxfId="774">
      <calculatedColumnFormula>Tabela410141301261314151617181920213039637077102124347[[#This Row],[VALORES]]/Tabela410141301261314151617181920213039637077102124347[[#This Row],[MÉDIA DOS DEMAIS]]-1</calculatedColumnFormula>
    </tableColumn>
    <tableColumn id="3" name="AVALIAÇÃO" dataDxfId="773">
      <calculatedColumnFormula>IF(Tabela410141301261314151617181920213039637077102124347[[#This Row],[PERCENTUAL EM RELAÇÃO A MÉDIA DOS DEMAIS PREÇOS]]&gt;LIM_SUP,"EXCESSIVAMENTE ELEVADO","VÁLIDO")</calculatedColumnFormula>
    </tableColumn>
    <tableColumn id="9" name="PERCENTUAL EM RELAÇÃO A MÉDIA DOS DEMAIS PREÇOS " dataDxfId="772">
      <calculatedColumnFormula>Tabela410141301261314151617181920213039637077102124347[[#This Row],[VALORES]]/Tabela410141301261314151617181920213039637077102124347[[#This Row],[MÉDIA DOS DEMAIS]]</calculatedColumnFormula>
    </tableColumn>
    <tableColumn id="8" name="AVALIAÇÃO " dataDxfId="771">
      <calculatedColumnFormula>IF(Tabela410141301261314151617181920213039637077102124347[[#This Row],[PERCENTUAL EM RELAÇÃO A MÉDIA DOS DEMAIS PREÇOS ]]&lt;LIM_INF,"INEXEQUEVEL","VÁLIDO")</calculatedColumnFormula>
    </tableColumn>
    <tableColumn id="6" name="ITEM2" dataDxfId="770">
      <calculatedColumnFormula>CONCATENATE("&lt;&gt;",Tabela410141301261314151617181920213039637077102124347[[#This Row],[EMPRESA]])</calculatedColumnFormula>
    </tableColumn>
  </tableColumns>
  <tableStyleInfo name="TableStyleMedium9" showFirstColumn="0" showLastColumn="0" showRowStripes="1" showColumnStripes="0"/>
</table>
</file>

<file path=xl/tables/table83.xml><?xml version="1.0" encoding="utf-8"?>
<table xmlns="http://schemas.openxmlformats.org/spreadsheetml/2006/main" id="47" name="Tabela41014130126131415161718192021303963707710212434748" displayName="Tabela41014130126131415161718192021303963707710212434748" ref="C1952:K1956" totalsRowShown="0" headerRowDxfId="769" dataDxfId="768">
  <autoFilter ref="C1952:K1956"/>
  <tableColumns count="9">
    <tableColumn id="5" name="DATA" dataDxfId="767"/>
    <tableColumn id="1" name="EMPRESA" dataDxfId="766"/>
    <tableColumn id="2" name="VALORES" dataDxfId="765">
      <calculatedColumnFormula>'1.1.4-Saneamento - EM'!$G1440</calculatedColumnFormula>
    </tableColumn>
    <tableColumn id="4" name="MÉDIA DOS DEMAIS" dataDxfId="764" dataCellStyle="Moeda">
      <calculatedColumnFormula>AVERAGEIF(Tabela41014130126131415161718192021303963707710212434748[[#All],[EMPRESA]],Tabela41014130126131415161718192021303963707710212434748[[#This Row],[ITEM2]],Tabela41014130126131415161718192021303963707710212434748[[#All],[VALORES]])</calculatedColumnFormula>
    </tableColumn>
    <tableColumn id="7" name="PERCENTUAL EM RELAÇÃO A MÉDIA DOS DEMAIS PREÇOS" dataDxfId="763">
      <calculatedColumnFormula>Tabela41014130126131415161718192021303963707710212434748[[#This Row],[VALORES]]/Tabela41014130126131415161718192021303963707710212434748[[#This Row],[MÉDIA DOS DEMAIS]]-1</calculatedColumnFormula>
    </tableColumn>
    <tableColumn id="3" name="AVALIAÇÃO" dataDxfId="762">
      <calculatedColumnFormula>IF(Tabela41014130126131415161718192021303963707710212434748[[#This Row],[PERCENTUAL EM RELAÇÃO A MÉDIA DOS DEMAIS PREÇOS]]&gt;LIM_SUP,"EXCESSIVAMENTE ELEVADO","VÁLIDO")</calculatedColumnFormula>
    </tableColumn>
    <tableColumn id="9" name="PERCENTUAL EM RELAÇÃO A MÉDIA DOS DEMAIS PREÇOS " dataDxfId="761">
      <calculatedColumnFormula>Tabela41014130126131415161718192021303963707710212434748[[#This Row],[VALORES]]/Tabela41014130126131415161718192021303963707710212434748[[#This Row],[MÉDIA DOS DEMAIS]]</calculatedColumnFormula>
    </tableColumn>
    <tableColumn id="8" name="AVALIAÇÃO " dataDxfId="760">
      <calculatedColumnFormula>IF(Tabela41014130126131415161718192021303963707710212434748[[#This Row],[PERCENTUAL EM RELAÇÃO A MÉDIA DOS DEMAIS PREÇOS ]]&lt;LIM_INF,"INEXEQUEVEL","VÁLIDO")</calculatedColumnFormula>
    </tableColumn>
    <tableColumn id="6" name="ITEM2" dataDxfId="759">
      <calculatedColumnFormula>CONCATENATE("&lt;&gt;",Tabela41014130126131415161718192021303963707710212434748[[#This Row],[EMPRESA]])</calculatedColumnFormula>
    </tableColumn>
  </tableColumns>
  <tableStyleInfo name="TableStyleMedium9" showFirstColumn="0" showLastColumn="0" showRowStripes="1" showColumnStripes="0"/>
</table>
</file>

<file path=xl/tables/table84.xml><?xml version="1.0" encoding="utf-8"?>
<table xmlns="http://schemas.openxmlformats.org/spreadsheetml/2006/main" id="48" name="Tabela4101413012613141516171819202130396370771021243474849" displayName="Tabela4101413012613141516171819202130396370771021243474849" ref="C1981:K1985" totalsRowShown="0" headerRowDxfId="758" dataDxfId="757">
  <autoFilter ref="C1981:K1985"/>
  <tableColumns count="9">
    <tableColumn id="5" name="DATA" dataDxfId="756"/>
    <tableColumn id="1" name="EMPRESA" dataDxfId="755"/>
    <tableColumn id="2" name="VALORES" dataDxfId="754">
      <calculatedColumnFormula>'1.1.4-Saneamento - EM'!$G1457</calculatedColumnFormula>
    </tableColumn>
    <tableColumn id="4" name="MÉDIA DOS DEMAIS" dataDxfId="753" dataCellStyle="Moeda">
      <calculatedColumnFormula>AVERAGEIF(Tabela4101413012613141516171819202130396370771021243474849[[#All],[EMPRESA]],Tabela4101413012613141516171819202130396370771021243474849[[#This Row],[ITEM2]],Tabela4101413012613141516171819202130396370771021243474849[[#All],[VALORES]])</calculatedColumnFormula>
    </tableColumn>
    <tableColumn id="7" name="PERCENTUAL EM RELAÇÃO A MÉDIA DOS DEMAIS PREÇOS" dataDxfId="752">
      <calculatedColumnFormula>Tabela4101413012613141516171819202130396370771021243474849[[#This Row],[VALORES]]/Tabela4101413012613141516171819202130396370771021243474849[[#This Row],[MÉDIA DOS DEMAIS]]-1</calculatedColumnFormula>
    </tableColumn>
    <tableColumn id="3" name="AVALIAÇÃO" dataDxfId="751">
      <calculatedColumnFormula>IF(Tabela4101413012613141516171819202130396370771021243474849[[#This Row],[PERCENTUAL EM RELAÇÃO A MÉDIA DOS DEMAIS PREÇOS]]&gt;LIM_SUP,"EXCESSIVAMENTE ELEVADO","VÁLIDO")</calculatedColumnFormula>
    </tableColumn>
    <tableColumn id="9" name="PERCENTUAL EM RELAÇÃO A MÉDIA DOS DEMAIS PREÇOS " dataDxfId="750">
      <calculatedColumnFormula>Tabela4101413012613141516171819202130396370771021243474849[[#This Row],[VALORES]]/Tabela4101413012613141516171819202130396370771021243474849[[#This Row],[MÉDIA DOS DEMAIS]]</calculatedColumnFormula>
    </tableColumn>
    <tableColumn id="8" name="AVALIAÇÃO " dataDxfId="749">
      <calculatedColumnFormula>IF(Tabela4101413012613141516171819202130396370771021243474849[[#This Row],[PERCENTUAL EM RELAÇÃO A MÉDIA DOS DEMAIS PREÇOS ]]&lt;LIM_INF,"INEXEQUEVEL","VÁLIDO")</calculatedColumnFormula>
    </tableColumn>
    <tableColumn id="6" name="ITEM2" dataDxfId="748">
      <calculatedColumnFormula>CONCATENATE("&lt;&gt;",Tabela4101413012613141516171819202130396370771021243474849[[#This Row],[EMPRESA]])</calculatedColumnFormula>
    </tableColumn>
  </tableColumns>
  <tableStyleInfo name="TableStyleMedium9" showFirstColumn="0" showLastColumn="0" showRowStripes="1" showColumnStripes="0"/>
</table>
</file>

<file path=xl/tables/table85.xml><?xml version="1.0" encoding="utf-8"?>
<table xmlns="http://schemas.openxmlformats.org/spreadsheetml/2006/main" id="49" name="Tabela410141301261314151617181920213039637077102124347484950" displayName="Tabela410141301261314151617181920213039637077102124347484950" ref="C2010:K2014" totalsRowShown="0" headerRowDxfId="747" dataDxfId="746">
  <autoFilter ref="C2010:K2014"/>
  <tableColumns count="9">
    <tableColumn id="5" name="DATA" dataDxfId="745"/>
    <tableColumn id="1" name="EMPRESA" dataDxfId="744"/>
    <tableColumn id="2" name="VALORES" dataDxfId="743">
      <calculatedColumnFormula>'1.1.4-Saneamento - EM'!$G1474</calculatedColumnFormula>
    </tableColumn>
    <tableColumn id="4" name="MÉDIA DOS DEMAIS" dataDxfId="742" dataCellStyle="Moeda">
      <calculatedColumnFormula>AVERAGEIF(Tabela410141301261314151617181920213039637077102124347484950[[#All],[EMPRESA]],Tabela410141301261314151617181920213039637077102124347484950[[#This Row],[ITEM2]],Tabela410141301261314151617181920213039637077102124347484950[[#All],[VALORES]])</calculatedColumnFormula>
    </tableColumn>
    <tableColumn id="7" name="PERCENTUAL EM RELAÇÃO A MÉDIA DOS DEMAIS PREÇOS" dataDxfId="741">
      <calculatedColumnFormula>Tabela410141301261314151617181920213039637077102124347484950[[#This Row],[VALORES]]/Tabela410141301261314151617181920213039637077102124347484950[[#This Row],[MÉDIA DOS DEMAIS]]-1</calculatedColumnFormula>
    </tableColumn>
    <tableColumn id="3" name="AVALIAÇÃO" dataDxfId="740">
      <calculatedColumnFormula>IF(Tabela410141301261314151617181920213039637077102124347484950[[#This Row],[PERCENTUAL EM RELAÇÃO A MÉDIA DOS DEMAIS PREÇOS]]&gt;LIM_SUP,"EXCESSIVAMENTE ELEVADO","VÁLIDO")</calculatedColumnFormula>
    </tableColumn>
    <tableColumn id="9" name="PERCENTUAL EM RELAÇÃO A MÉDIA DOS DEMAIS PREÇOS " dataDxfId="739">
      <calculatedColumnFormula>Tabela410141301261314151617181920213039637077102124347484950[[#This Row],[VALORES]]/Tabela410141301261314151617181920213039637077102124347484950[[#This Row],[MÉDIA DOS DEMAIS]]</calculatedColumnFormula>
    </tableColumn>
    <tableColumn id="8" name="AVALIAÇÃO " dataDxfId="738">
      <calculatedColumnFormula>IF(Tabela410141301261314151617181920213039637077102124347484950[[#This Row],[PERCENTUAL EM RELAÇÃO A MÉDIA DOS DEMAIS PREÇOS ]]&lt;LIM_INF,"INEXEQUEVEL","VÁLIDO")</calculatedColumnFormula>
    </tableColumn>
    <tableColumn id="6" name="ITEM2" dataDxfId="737">
      <calculatedColumnFormula>CONCATENATE("&lt;&gt;",Tabela410141301261314151617181920213039637077102124347484950[[#This Row],[EMPRESA]])</calculatedColumnFormula>
    </tableColumn>
  </tableColumns>
  <tableStyleInfo name="TableStyleMedium9" showFirstColumn="0" showLastColumn="0" showRowStripes="1" showColumnStripes="0"/>
</table>
</file>

<file path=xl/tables/table86.xml><?xml version="1.0" encoding="utf-8"?>
<table xmlns="http://schemas.openxmlformats.org/spreadsheetml/2006/main" id="50" name="Tabela41014130126131415161718192021303963707710212434748495051" displayName="Tabela41014130126131415161718192021303963707710212434748495051" ref="C2039:K2043" totalsRowShown="0" headerRowDxfId="736" dataDxfId="735">
  <autoFilter ref="C2039:K2043"/>
  <tableColumns count="9">
    <tableColumn id="5" name="DATA" dataDxfId="734"/>
    <tableColumn id="1" name="EMPRESA" dataDxfId="733"/>
    <tableColumn id="2" name="VALORES" dataDxfId="732">
      <calculatedColumnFormula>'1.1.4-Saneamento - EM'!$G1491</calculatedColumnFormula>
    </tableColumn>
    <tableColumn id="4" name="MÉDIA DOS DEMAIS" dataDxfId="731" dataCellStyle="Moeda">
      <calculatedColumnFormula>AVERAGEIF(Tabela41014130126131415161718192021303963707710212434748495051[[#All],[EMPRESA]],Tabela41014130126131415161718192021303963707710212434748495051[[#This Row],[ITEM2]],Tabela41014130126131415161718192021303963707710212434748495051[[#All],[VALORES]])</calculatedColumnFormula>
    </tableColumn>
    <tableColumn id="7" name="PERCENTUAL EM RELAÇÃO A MÉDIA DOS DEMAIS PREÇOS" dataDxfId="730">
      <calculatedColumnFormula>Tabela41014130126131415161718192021303963707710212434748495051[[#This Row],[VALORES]]/Tabela41014130126131415161718192021303963707710212434748495051[[#This Row],[MÉDIA DOS DEMAIS]]-1</calculatedColumnFormula>
    </tableColumn>
    <tableColumn id="3" name="AVALIAÇÃO" dataDxfId="729">
      <calculatedColumnFormula>IF(Tabela41014130126131415161718192021303963707710212434748495051[[#This Row],[PERCENTUAL EM RELAÇÃO A MÉDIA DOS DEMAIS PREÇOS]]&gt;LIM_SUP,"EXCESSIVAMENTE ELEVADO","VÁLIDO")</calculatedColumnFormula>
    </tableColumn>
    <tableColumn id="9" name="PERCENTUAL EM RELAÇÃO A MÉDIA DOS DEMAIS PREÇOS " dataDxfId="728">
      <calculatedColumnFormula>Tabela41014130126131415161718192021303963707710212434748495051[[#This Row],[VALORES]]/Tabela41014130126131415161718192021303963707710212434748495051[[#This Row],[MÉDIA DOS DEMAIS]]</calculatedColumnFormula>
    </tableColumn>
    <tableColumn id="8" name="AVALIAÇÃO " dataDxfId="727">
      <calculatedColumnFormula>IF(Tabela41014130126131415161718192021303963707710212434748495051[[#This Row],[PERCENTUAL EM RELAÇÃO A MÉDIA DOS DEMAIS PREÇOS ]]&lt;LIM_INF,"INEXEQUEVEL","VÁLIDO")</calculatedColumnFormula>
    </tableColumn>
    <tableColumn id="6" name="ITEM2" dataDxfId="726">
      <calculatedColumnFormula>CONCATENATE("&lt;&gt;",Tabela41014130126131415161718192021303963707710212434748495051[[#This Row],[EMPRESA]])</calculatedColumnFormula>
    </tableColumn>
  </tableColumns>
  <tableStyleInfo name="TableStyleMedium9" showFirstColumn="0" showLastColumn="0" showRowStripes="1" showColumnStripes="0"/>
</table>
</file>

<file path=xl/tables/table87.xml><?xml version="1.0" encoding="utf-8"?>
<table xmlns="http://schemas.openxmlformats.org/spreadsheetml/2006/main" id="51" name="Tabela4101413012613141516171819202130396370771021243474849505152" displayName="Tabela4101413012613141516171819202130396370771021243474849505152" ref="C2068:K2072" totalsRowShown="0" headerRowDxfId="725" dataDxfId="724">
  <autoFilter ref="C2068:K2072"/>
  <tableColumns count="9">
    <tableColumn id="5" name="DATA" dataDxfId="723"/>
    <tableColumn id="1" name="EMPRESA" dataDxfId="722"/>
    <tableColumn id="2" name="VALORES" dataDxfId="721">
      <calculatedColumnFormula>'1.1.4-Saneamento - EM'!$G1508</calculatedColumnFormula>
    </tableColumn>
    <tableColumn id="4" name="MÉDIA DOS DEMAIS" dataDxfId="720" dataCellStyle="Moeda">
      <calculatedColumnFormula>AVERAGEIF(Tabela4101413012613141516171819202130396370771021243474849505152[[#All],[EMPRESA]],Tabela4101413012613141516171819202130396370771021243474849505152[[#This Row],[ITEM2]],Tabela4101413012613141516171819202130396370771021243474849505152[[#All],[VALORES]])</calculatedColumnFormula>
    </tableColumn>
    <tableColumn id="7" name="PERCENTUAL EM RELAÇÃO A MÉDIA DOS DEMAIS PREÇOS" dataDxfId="719">
      <calculatedColumnFormula>Tabela4101413012613141516171819202130396370771021243474849505152[[#This Row],[VALORES]]/Tabela4101413012613141516171819202130396370771021243474849505152[[#This Row],[MÉDIA DOS DEMAIS]]-1</calculatedColumnFormula>
    </tableColumn>
    <tableColumn id="3" name="AVALIAÇÃO" dataDxfId="718">
      <calculatedColumnFormula>IF(Tabela4101413012613141516171819202130396370771021243474849505152[[#This Row],[PERCENTUAL EM RELAÇÃO A MÉDIA DOS DEMAIS PREÇOS]]&gt;LIM_SUP,"EXCESSIVAMENTE ELEVADO","VÁLIDO")</calculatedColumnFormula>
    </tableColumn>
    <tableColumn id="9" name="PERCENTUAL EM RELAÇÃO A MÉDIA DOS DEMAIS PREÇOS " dataDxfId="717">
      <calculatedColumnFormula>Tabela4101413012613141516171819202130396370771021243474849505152[[#This Row],[VALORES]]/Tabela4101413012613141516171819202130396370771021243474849505152[[#This Row],[MÉDIA DOS DEMAIS]]</calculatedColumnFormula>
    </tableColumn>
    <tableColumn id="8" name="AVALIAÇÃO " dataDxfId="716">
      <calculatedColumnFormula>IF(Tabela4101413012613141516171819202130396370771021243474849505152[[#This Row],[PERCENTUAL EM RELAÇÃO A MÉDIA DOS DEMAIS PREÇOS ]]&lt;LIM_INF,"INEXEQUEVEL","VÁLIDO")</calculatedColumnFormula>
    </tableColumn>
    <tableColumn id="6" name="ITEM2" dataDxfId="715">
      <calculatedColumnFormula>CONCATENATE("&lt;&gt;",Tabela4101413012613141516171819202130396370771021243474849505152[[#This Row],[EMPRESA]])</calculatedColumnFormula>
    </tableColumn>
  </tableColumns>
  <tableStyleInfo name="TableStyleMedium9" showFirstColumn="0" showLastColumn="0" showRowStripes="1" showColumnStripes="0"/>
</table>
</file>

<file path=xl/tables/table88.xml><?xml version="1.0" encoding="utf-8"?>
<table xmlns="http://schemas.openxmlformats.org/spreadsheetml/2006/main" id="52" name="Tabela410141301261314151617181920213039637077102124347484950515253" displayName="Tabela410141301261314151617181920213039637077102124347484950515253" ref="C2096:K2100" totalsRowShown="0" headerRowDxfId="714" dataDxfId="713">
  <autoFilter ref="C2096:K2100"/>
  <tableColumns count="9">
    <tableColumn id="5" name="DATA" dataDxfId="712"/>
    <tableColumn id="1" name="EMPRESA" dataDxfId="711"/>
    <tableColumn id="2" name="VALORES" dataDxfId="710">
      <calculatedColumnFormula>'1.1.4-Saneamento - EM'!$G1525</calculatedColumnFormula>
    </tableColumn>
    <tableColumn id="4" name="MÉDIA DOS DEMAIS" dataDxfId="709" dataCellStyle="Moeda">
      <calculatedColumnFormula>AVERAGEIF(Tabela410141301261314151617181920213039637077102124347484950515253[[#All],[EMPRESA]],Tabela410141301261314151617181920213039637077102124347484950515253[[#This Row],[ITEM2]],Tabela410141301261314151617181920213039637077102124347484950515253[[#All],[VALORES]])</calculatedColumnFormula>
    </tableColumn>
    <tableColumn id="7" name="PERCENTUAL EM RELAÇÃO A MÉDIA DOS DEMAIS PREÇOS" dataDxfId="708">
      <calculatedColumnFormula>Tabela410141301261314151617181920213039637077102124347484950515253[[#This Row],[VALORES]]/Tabela410141301261314151617181920213039637077102124347484950515253[[#This Row],[MÉDIA DOS DEMAIS]]-1</calculatedColumnFormula>
    </tableColumn>
    <tableColumn id="3" name="AVALIAÇÃO" dataDxfId="707">
      <calculatedColumnFormula>IF(Tabela410141301261314151617181920213039637077102124347484950515253[[#This Row],[PERCENTUAL EM RELAÇÃO A MÉDIA DOS DEMAIS PREÇOS]]&gt;LIM_SUP,"EXCESSIVAMENTE ELEVADO","VÁLIDO")</calculatedColumnFormula>
    </tableColumn>
    <tableColumn id="9" name="PERCENTUAL EM RELAÇÃO A MÉDIA DOS DEMAIS PREÇOS " dataDxfId="706">
      <calculatedColumnFormula>Tabela410141301261314151617181920213039637077102124347484950515253[[#This Row],[VALORES]]/Tabela410141301261314151617181920213039637077102124347484950515253[[#This Row],[MÉDIA DOS DEMAIS]]</calculatedColumnFormula>
    </tableColumn>
    <tableColumn id="8" name="AVALIAÇÃO " dataDxfId="705">
      <calculatedColumnFormula>IF(Tabela410141301261314151617181920213039637077102124347484950515253[[#This Row],[PERCENTUAL EM RELAÇÃO A MÉDIA DOS DEMAIS PREÇOS ]]&lt;LIM_INF,"INEXEQUEVEL","VÁLIDO")</calculatedColumnFormula>
    </tableColumn>
    <tableColumn id="6" name="ITEM2" dataDxfId="704">
      <calculatedColumnFormula>CONCATENATE("&lt;&gt;",Tabela410141301261314151617181920213039637077102124347484950515253[[#This Row],[EMPRESA]])</calculatedColumnFormula>
    </tableColumn>
  </tableColumns>
  <tableStyleInfo name="TableStyleMedium9" showFirstColumn="0" showLastColumn="0" showRowStripes="1" showColumnStripes="0"/>
</table>
</file>

<file path=xl/tables/table89.xml><?xml version="1.0" encoding="utf-8"?>
<table xmlns="http://schemas.openxmlformats.org/spreadsheetml/2006/main" id="53" name="Tabela41014130126131415161718192021303963707710212434748495051525354" displayName="Tabela41014130126131415161718192021303963707710212434748495051525354" ref="C2125:K2129" totalsRowShown="0" headerRowDxfId="703" dataDxfId="702">
  <autoFilter ref="C2125:K2129"/>
  <tableColumns count="9">
    <tableColumn id="5" name="DATA" dataDxfId="701"/>
    <tableColumn id="1" name="EMPRESA" dataDxfId="700"/>
    <tableColumn id="2" name="VALORES" dataDxfId="699">
      <calculatedColumnFormula>'1.1.4-Saneamento - EM'!$G1542</calculatedColumnFormula>
    </tableColumn>
    <tableColumn id="4" name="MÉDIA DOS DEMAIS" dataDxfId="698" dataCellStyle="Moeda">
      <calculatedColumnFormula>AVERAGEIF(Tabela41014130126131415161718192021303963707710212434748495051525354[[#All],[EMPRESA]],Tabela41014130126131415161718192021303963707710212434748495051525354[[#This Row],[ITEM2]],Tabela41014130126131415161718192021303963707710212434748495051525354[[#All],[VALORES]])</calculatedColumnFormula>
    </tableColumn>
    <tableColumn id="7" name="PERCENTUAL EM RELAÇÃO A MÉDIA DOS DEMAIS PREÇOS" dataDxfId="697">
      <calculatedColumnFormula>Tabela41014130126131415161718192021303963707710212434748495051525354[[#This Row],[VALORES]]/Tabela41014130126131415161718192021303963707710212434748495051525354[[#This Row],[MÉDIA DOS DEMAIS]]-1</calculatedColumnFormula>
    </tableColumn>
    <tableColumn id="3" name="AVALIAÇÃO" dataDxfId="696">
      <calculatedColumnFormula>IF(Tabela41014130126131415161718192021303963707710212434748495051525354[[#This Row],[PERCENTUAL EM RELAÇÃO A MÉDIA DOS DEMAIS PREÇOS]]&gt;LIM_SUP,"EXCESSIVAMENTE ELEVADO","VÁLIDO")</calculatedColumnFormula>
    </tableColumn>
    <tableColumn id="9" name="PERCENTUAL EM RELAÇÃO A MÉDIA DOS DEMAIS PREÇOS " dataDxfId="695">
      <calculatedColumnFormula>Tabela41014130126131415161718192021303963707710212434748495051525354[[#This Row],[VALORES]]/Tabela41014130126131415161718192021303963707710212434748495051525354[[#This Row],[MÉDIA DOS DEMAIS]]</calculatedColumnFormula>
    </tableColumn>
    <tableColumn id="8" name="AVALIAÇÃO " dataDxfId="694">
      <calculatedColumnFormula>IF(Tabela41014130126131415161718192021303963707710212434748495051525354[[#This Row],[PERCENTUAL EM RELAÇÃO A MÉDIA DOS DEMAIS PREÇOS ]]&lt;LIM_INF,"INEXEQUEVEL","VÁLIDO")</calculatedColumnFormula>
    </tableColumn>
    <tableColumn id="6" name="ITEM2" dataDxfId="693">
      <calculatedColumnFormula>CONCATENATE("&lt;&gt;",Tabela41014130126131415161718192021303963707710212434748495051525354[[#This Row],[EMPRESA]])</calculatedColumnFormula>
    </tableColumn>
  </tableColumns>
  <tableStyleInfo name="TableStyleMedium9" showFirstColumn="0" showLastColumn="0" showRowStripes="1" showColumnStripes="0"/>
</table>
</file>

<file path=xl/tables/table90.xml><?xml version="1.0" encoding="utf-8"?>
<table xmlns="http://schemas.openxmlformats.org/spreadsheetml/2006/main" id="57" name="Tabela4101413012613141516171819202130396370771021243474849505152535458" displayName="Tabela4101413012613141516171819202130396370771021243474849505152535458" ref="C2140:K2144" totalsRowShown="0" headerRowDxfId="692" dataDxfId="691">
  <autoFilter ref="C2140:K2144"/>
  <tableColumns count="9">
    <tableColumn id="5" name="DATA" dataDxfId="690"/>
    <tableColumn id="1" name="EMPRESA" dataDxfId="689"/>
    <tableColumn id="2" name="VALORES" dataDxfId="688">
      <calculatedColumnFormula>'1.1.4-Saneamento - EM'!$G1559</calculatedColumnFormula>
    </tableColumn>
    <tableColumn id="4" name="MÉDIA DOS DEMAIS" dataDxfId="687" dataCellStyle="Moeda">
      <calculatedColumnFormula>AVERAGEIF(Tabela4101413012613141516171819202130396370771021243474849505152535458[[#All],[EMPRESA]],Tabela4101413012613141516171819202130396370771021243474849505152535458[[#This Row],[ITEM2]],Tabela4101413012613141516171819202130396370771021243474849505152535458[[#All],[VALORES]])</calculatedColumnFormula>
    </tableColumn>
    <tableColumn id="7" name="PERCENTUAL EM RELAÇÃO A MÉDIA DOS DEMAIS PREÇOS" dataDxfId="686">
      <calculatedColumnFormula>Tabela4101413012613141516171819202130396370771021243474849505152535458[[#This Row],[VALORES]]/Tabela4101413012613141516171819202130396370771021243474849505152535458[[#This Row],[MÉDIA DOS DEMAIS]]-1</calculatedColumnFormula>
    </tableColumn>
    <tableColumn id="3" name="AVALIAÇÃO" dataDxfId="685">
      <calculatedColumnFormula>IF(Tabela4101413012613141516171819202130396370771021243474849505152535458[[#This Row],[PERCENTUAL EM RELAÇÃO A MÉDIA DOS DEMAIS PREÇOS]]&gt;LIM_SUP,"EXCESSIVAMENTE ELEVADO","VÁLIDO")</calculatedColumnFormula>
    </tableColumn>
    <tableColumn id="9" name="PERCENTUAL EM RELAÇÃO A MÉDIA DOS DEMAIS PREÇOS " dataDxfId="684">
      <calculatedColumnFormula>Tabela4101413012613141516171819202130396370771021243474849505152535458[[#This Row],[VALORES]]/Tabela4101413012613141516171819202130396370771021243474849505152535458[[#This Row],[MÉDIA DOS DEMAIS]]</calculatedColumnFormula>
    </tableColumn>
    <tableColumn id="8" name="AVALIAÇÃO " dataDxfId="683">
      <calculatedColumnFormula>IF(Tabela4101413012613141516171819202130396370771021243474849505152535458[[#This Row],[PERCENTUAL EM RELAÇÃO A MÉDIA DOS DEMAIS PREÇOS ]]&lt;LIM_INF,"INEXEQUEVEL","VÁLIDO")</calculatedColumnFormula>
    </tableColumn>
    <tableColumn id="6" name="ITEM2" dataDxfId="682">
      <calculatedColumnFormula>CONCATENATE("&lt;&gt;",Tabela4101413012613141516171819202130396370771021243474849505152535458[[#This Row],[EMPRESA]])</calculatedColumnFormula>
    </tableColumn>
  </tableColumns>
  <tableStyleInfo name="TableStyleMedium9" showFirstColumn="0" showLastColumn="0" showRowStripes="1" showColumnStripes="0"/>
</table>
</file>

<file path=xl/tables/table91.xml><?xml version="1.0" encoding="utf-8"?>
<table xmlns="http://schemas.openxmlformats.org/spreadsheetml/2006/main" id="61" name="Tabela410141301261314151617181920213039637077102124347484950515253545862" displayName="Tabela410141301261314151617181920213039637077102124347484950515253545862" ref="C2169:K2173" totalsRowShown="0" headerRowDxfId="681" dataDxfId="680">
  <autoFilter ref="C2169:K2173"/>
  <tableColumns count="9">
    <tableColumn id="5" name="DATA" dataDxfId="679"/>
    <tableColumn id="1" name="EMPRESA" dataDxfId="678"/>
    <tableColumn id="2" name="VALORES" dataDxfId="677">
      <calculatedColumnFormula>'1.1.4-Saneamento - EM'!$G1576</calculatedColumnFormula>
    </tableColumn>
    <tableColumn id="4" name="MÉDIA DOS DEMAIS" dataDxfId="676" dataCellStyle="Moeda">
      <calculatedColumnFormula>AVERAGEIF(Tabela410141301261314151617181920213039637077102124347484950515253545862[[#All],[EMPRESA]],Tabela410141301261314151617181920213039637077102124347484950515253545862[[#This Row],[ITEM2]],Tabela410141301261314151617181920213039637077102124347484950515253545862[[#All],[VALORES]])</calculatedColumnFormula>
    </tableColumn>
    <tableColumn id="7" name="PERCENTUAL EM RELAÇÃO A MÉDIA DOS DEMAIS PREÇOS" dataDxfId="675">
      <calculatedColumnFormula>Tabela410141301261314151617181920213039637077102124347484950515253545862[[#This Row],[VALORES]]/Tabela410141301261314151617181920213039637077102124347484950515253545862[[#This Row],[MÉDIA DOS DEMAIS]]-1</calculatedColumnFormula>
    </tableColumn>
    <tableColumn id="3" name="AVALIAÇÃO" dataDxfId="674">
      <calculatedColumnFormula>IF(Tabela410141301261314151617181920213039637077102124347484950515253545862[[#This Row],[PERCENTUAL EM RELAÇÃO A MÉDIA DOS DEMAIS PREÇOS]]&gt;LIM_SUP,"EXCESSIVAMENTE ELEVADO","VÁLIDO")</calculatedColumnFormula>
    </tableColumn>
    <tableColumn id="9" name="PERCENTUAL EM RELAÇÃO A MÉDIA DOS DEMAIS PREÇOS " dataDxfId="673">
      <calculatedColumnFormula>Tabela410141301261314151617181920213039637077102124347484950515253545862[[#This Row],[VALORES]]/Tabela410141301261314151617181920213039637077102124347484950515253545862[[#This Row],[MÉDIA DOS DEMAIS]]</calculatedColumnFormula>
    </tableColumn>
    <tableColumn id="8" name="AVALIAÇÃO " dataDxfId="672">
      <calculatedColumnFormula>IF(Tabela410141301261314151617181920213039637077102124347484950515253545862[[#This Row],[PERCENTUAL EM RELAÇÃO A MÉDIA DOS DEMAIS PREÇOS ]]&lt;LIM_INF,"INEXEQUEVEL","VÁLIDO")</calculatedColumnFormula>
    </tableColumn>
    <tableColumn id="6" name="ITEM2" dataDxfId="671">
      <calculatedColumnFormula>CONCATENATE("&lt;&gt;",Tabela410141301261314151617181920213039637077102124347484950515253545862[[#This Row],[EMPRESA]])</calculatedColumnFormula>
    </tableColumn>
  </tableColumns>
  <tableStyleInfo name="TableStyleMedium9" showFirstColumn="0" showLastColumn="0" showRowStripes="1" showColumnStripes="0"/>
</table>
</file>

<file path=xl/tables/table92.xml><?xml version="1.0" encoding="utf-8"?>
<table xmlns="http://schemas.openxmlformats.org/spreadsheetml/2006/main" id="77" name="Tabela41014130126131415161718192021303963707710212434748495051525354586278" displayName="Tabela41014130126131415161718192021303963707710212434748495051525354586278" ref="C2198:K2202" totalsRowShown="0" headerRowDxfId="670" dataDxfId="669">
  <autoFilter ref="C2198:K2202"/>
  <tableColumns count="9">
    <tableColumn id="5" name="DATA" dataDxfId="668"/>
    <tableColumn id="1" name="EMPRESA" dataDxfId="667"/>
    <tableColumn id="2" name="VALORES" dataDxfId="666">
      <calculatedColumnFormula>'1.1.4-Saneamento - EM'!$G1593</calculatedColumnFormula>
    </tableColumn>
    <tableColumn id="4" name="MÉDIA DOS DEMAIS" dataDxfId="665" dataCellStyle="Moeda">
      <calculatedColumnFormula>AVERAGEIF(Tabela41014130126131415161718192021303963707710212434748495051525354586278[[#All],[EMPRESA]],Tabela41014130126131415161718192021303963707710212434748495051525354586278[[#This Row],[ITEM2]],Tabela41014130126131415161718192021303963707710212434748495051525354586278[[#All],[VALORES]])</calculatedColumnFormula>
    </tableColumn>
    <tableColumn id="7" name="PERCENTUAL EM RELAÇÃO A MÉDIA DOS DEMAIS PREÇOS" dataDxfId="664">
      <calculatedColumnFormula>Tabela41014130126131415161718192021303963707710212434748495051525354586278[[#This Row],[VALORES]]/Tabela41014130126131415161718192021303963707710212434748495051525354586278[[#This Row],[MÉDIA DOS DEMAIS]]-1</calculatedColumnFormula>
    </tableColumn>
    <tableColumn id="3" name="AVALIAÇÃO" dataDxfId="663">
      <calculatedColumnFormula>IF(Tabela41014130126131415161718192021303963707710212434748495051525354586278[[#This Row],[PERCENTUAL EM RELAÇÃO A MÉDIA DOS DEMAIS PREÇOS]]&gt;LIM_SUP,"EXCESSIVAMENTE ELEVADO","VÁLIDO")</calculatedColumnFormula>
    </tableColumn>
    <tableColumn id="9" name="PERCENTUAL EM RELAÇÃO A MÉDIA DOS DEMAIS PREÇOS " dataDxfId="662">
      <calculatedColumnFormula>Tabela41014130126131415161718192021303963707710212434748495051525354586278[[#This Row],[VALORES]]/Tabela41014130126131415161718192021303963707710212434748495051525354586278[[#This Row],[MÉDIA DOS DEMAIS]]</calculatedColumnFormula>
    </tableColumn>
    <tableColumn id="8" name="AVALIAÇÃO " dataDxfId="661">
      <calculatedColumnFormula>IF(Tabela41014130126131415161718192021303963707710212434748495051525354586278[[#This Row],[PERCENTUAL EM RELAÇÃO A MÉDIA DOS DEMAIS PREÇOS ]]&lt;LIM_INF,"INEXEQUEVEL","VÁLIDO")</calculatedColumnFormula>
    </tableColumn>
    <tableColumn id="6" name="ITEM2" dataDxfId="660">
      <calculatedColumnFormula>CONCATENATE("&lt;&gt;",Tabela41014130126131415161718192021303963707710212434748495051525354586278[[#This Row],[EMPRESA]])</calculatedColumnFormula>
    </tableColumn>
  </tableColumns>
  <tableStyleInfo name="TableStyleMedium9" showFirstColumn="0" showLastColumn="0" showRowStripes="1" showColumnStripes="0"/>
</table>
</file>

<file path=xl/tables/table93.xml><?xml version="1.0" encoding="utf-8"?>
<table xmlns="http://schemas.openxmlformats.org/spreadsheetml/2006/main" id="79" name="Tabela410141301264580" displayName="Tabela410141301264580" ref="C101:K104" totalsRowShown="0" headerRowDxfId="659" dataDxfId="658">
  <autoFilter ref="C101:K104"/>
  <tableColumns count="9">
    <tableColumn id="5" name="DATA" dataDxfId="657"/>
    <tableColumn id="1" name="EMPRESA" dataDxfId="656"/>
    <tableColumn id="2" name="VALORES" dataDxfId="655">
      <calculatedColumnFormula>'1.1.4-Saneamento - EM'!$G54</calculatedColumnFormula>
    </tableColumn>
    <tableColumn id="4" name="MÉDIA DOS DEMAIS" dataDxfId="654" dataCellStyle="Moeda">
      <calculatedColumnFormula>AVERAGEIF(Tabela410141301264580[[#All],[EMPRESA]],Tabela410141301264580[[#This Row],[ITEM2]],Tabela410141301264580[[#All],[VALORES]])</calculatedColumnFormula>
    </tableColumn>
    <tableColumn id="7" name="PERCENTUAL EM RELAÇÃO A MÉDIA DOS DEMAIS PREÇOS" dataDxfId="653">
      <calculatedColumnFormula>Tabela410141301264580[[#This Row],[VALORES]]/Tabela410141301264580[[#This Row],[MÉDIA DOS DEMAIS]]-1</calculatedColumnFormula>
    </tableColumn>
    <tableColumn id="3" name="AVALIAÇÃO" dataDxfId="652">
      <calculatedColumnFormula>IF(Tabela410141301264580[[#This Row],[PERCENTUAL EM RELAÇÃO A MÉDIA DOS DEMAIS PREÇOS]]&gt;LIM_SUP,"EXCESSIVAMENTE ELEVADO","VÁLIDO")</calculatedColumnFormula>
    </tableColumn>
    <tableColumn id="9" name="PERCENTUAL EM RELAÇÃO A MÉDIA DOS DEMAIS PREÇOS " dataDxfId="651">
      <calculatedColumnFormula>Tabela410141301264580[[#This Row],[VALORES]]/Tabela410141301264580[[#This Row],[MÉDIA DOS DEMAIS]]</calculatedColumnFormula>
    </tableColumn>
    <tableColumn id="8" name="AVALIAÇÃO " dataDxfId="650">
      <calculatedColumnFormula>IF(Tabela410141301264580[[#This Row],[PERCENTUAL EM RELAÇÃO A MÉDIA DOS DEMAIS PREÇOS ]]&lt;LIM_INF,"INEXEQUEVEL","VÁLIDO")</calculatedColumnFormula>
    </tableColumn>
    <tableColumn id="6" name="ITEM2" dataDxfId="649">
      <calculatedColumnFormula>CONCATENATE("&lt;&gt;",Tabela410141301264580[[#This Row],[EMPRESA]])</calculatedColumnFormula>
    </tableColumn>
  </tableColumns>
  <tableStyleInfo name="TableStyleMedium9" showFirstColumn="0" showLastColumn="0" showRowStripes="1" showColumnStripes="0"/>
</table>
</file>

<file path=xl/tables/table94.xml><?xml version="1.0" encoding="utf-8"?>
<table xmlns="http://schemas.openxmlformats.org/spreadsheetml/2006/main" id="78" name="Tabela4101413012645679" displayName="Tabela4101413012645679" ref="C130:K132" totalsRowShown="0" headerRowDxfId="648" dataDxfId="647">
  <autoFilter ref="C130:K132"/>
  <tableColumns count="9">
    <tableColumn id="5" name="DATA" dataDxfId="646"/>
    <tableColumn id="1" name="EMPRESA" dataDxfId="645"/>
    <tableColumn id="2" name="VALORES" dataDxfId="644">
      <calculatedColumnFormula>'1.1.4-Saneamento - EM'!$G71</calculatedColumnFormula>
    </tableColumn>
    <tableColumn id="4" name="MÉDIA DOS DEMAIS" dataDxfId="643" dataCellStyle="Moeda">
      <calculatedColumnFormula>AVERAGEIF(Tabela4101413012645679[[#All],[EMPRESA]],Tabela4101413012645679[[#This Row],[ITEM2]],Tabela4101413012645679[[#All],[VALORES]])</calculatedColumnFormula>
    </tableColumn>
    <tableColumn id="7" name="PERCENTUAL EM RELAÇÃO A MÉDIA DOS DEMAIS PREÇOS" dataDxfId="642">
      <calculatedColumnFormula>Tabela4101413012645679[[#This Row],[VALORES]]/Tabela4101413012645679[[#This Row],[MÉDIA DOS DEMAIS]]-1</calculatedColumnFormula>
    </tableColumn>
    <tableColumn id="3" name="AVALIAÇÃO" dataDxfId="641">
      <calculatedColumnFormula>IF(Tabela4101413012645679[[#This Row],[PERCENTUAL EM RELAÇÃO A MÉDIA DOS DEMAIS PREÇOS]]&gt;LIM_SUP,"EXCESSIVAMENTE ELEVADO","VÁLIDO")</calculatedColumnFormula>
    </tableColumn>
    <tableColumn id="9" name="PERCENTUAL EM RELAÇÃO A MÉDIA DOS DEMAIS PREÇOS " dataDxfId="640">
      <calculatedColumnFormula>Tabela4101413012645679[[#This Row],[VALORES]]/Tabela4101413012645679[[#This Row],[MÉDIA DOS DEMAIS]]</calculatedColumnFormula>
    </tableColumn>
    <tableColumn id="8" name="AVALIAÇÃO " dataDxfId="639">
      <calculatedColumnFormula>IF(Tabela4101413012645679[[#This Row],[PERCENTUAL EM RELAÇÃO A MÉDIA DOS DEMAIS PREÇOS ]]&lt;LIM_INF,"INEXEQUEVEL","VÁLIDO")</calculatedColumnFormula>
    </tableColumn>
    <tableColumn id="6" name="ITEM2" dataDxfId="638">
      <calculatedColumnFormula>CONCATENATE("&lt;&gt;",Tabela4101413012645679[[#This Row],[EMPRESA]])</calculatedColumnFormula>
    </tableColumn>
  </tableColumns>
  <tableStyleInfo name="TableStyleMedium9" showFirstColumn="0" showLastColumn="0" showRowStripes="1" showColumnStripes="0"/>
</table>
</file>

<file path=xl/tables/table95.xml><?xml version="1.0" encoding="utf-8"?>
<table xmlns="http://schemas.openxmlformats.org/spreadsheetml/2006/main" id="80" name="Tabela41014130126456781" displayName="Tabela41014130126456781" ref="C158:K160" totalsRowShown="0" headerRowDxfId="637" dataDxfId="636">
  <autoFilter ref="C158:K160"/>
  <tableColumns count="9">
    <tableColumn id="5" name="DATA" dataDxfId="635"/>
    <tableColumn id="1" name="EMPRESA" dataDxfId="634"/>
    <tableColumn id="2" name="VALORES" dataDxfId="633">
      <calculatedColumnFormula>'1.1.4-Saneamento - EM'!$G88</calculatedColumnFormula>
    </tableColumn>
    <tableColumn id="4" name="MÉDIA DOS DEMAIS" dataDxfId="632" dataCellStyle="Moeda">
      <calculatedColumnFormula>AVERAGEIF(Tabela41014130126456781[[#All],[EMPRESA]],Tabela41014130126456781[[#This Row],[ITEM2]],Tabela41014130126456781[[#All],[VALORES]])</calculatedColumnFormula>
    </tableColumn>
    <tableColumn id="7" name="PERCENTUAL EM RELAÇÃO A MÉDIA DOS DEMAIS PREÇOS" dataDxfId="631">
      <calculatedColumnFormula>Tabela41014130126456781[[#This Row],[VALORES]]/Tabela41014130126456781[[#This Row],[MÉDIA DOS DEMAIS]]-1</calculatedColumnFormula>
    </tableColumn>
    <tableColumn id="3" name="AVALIAÇÃO" dataDxfId="630">
      <calculatedColumnFormula>IF(Tabela41014130126456781[[#This Row],[PERCENTUAL EM RELAÇÃO A MÉDIA DOS DEMAIS PREÇOS]]&gt;LIM_SUP,"EXCESSIVAMENTE ELEVADO","VÁLIDO")</calculatedColumnFormula>
    </tableColumn>
    <tableColumn id="9" name="PERCENTUAL EM RELAÇÃO A MÉDIA DOS DEMAIS PREÇOS " dataDxfId="629">
      <calculatedColumnFormula>Tabela41014130126456781[[#This Row],[VALORES]]/Tabela41014130126456781[[#This Row],[MÉDIA DOS DEMAIS]]</calculatedColumnFormula>
    </tableColumn>
    <tableColumn id="8" name="AVALIAÇÃO " dataDxfId="628">
      <calculatedColumnFormula>IF(Tabela41014130126456781[[#This Row],[PERCENTUAL EM RELAÇÃO A MÉDIA DOS DEMAIS PREÇOS ]]&lt;LIM_INF,"INEXEQUEVEL","VÁLIDO")</calculatedColumnFormula>
    </tableColumn>
    <tableColumn id="6" name="ITEM2" dataDxfId="627">
      <calculatedColumnFormula>CONCATENATE("&lt;&gt;",Tabela41014130126456781[[#This Row],[EMPRESA]])</calculatedColumnFormula>
    </tableColumn>
  </tableColumns>
  <tableStyleInfo name="TableStyleMedium9" showFirstColumn="0" showLastColumn="0" showRowStripes="1" showColumnStripes="0"/>
</table>
</file>

<file path=xl/tables/table96.xml><?xml version="1.0" encoding="utf-8"?>
<table xmlns="http://schemas.openxmlformats.org/spreadsheetml/2006/main" id="81" name="Tabela410141301264567882" displayName="Tabela410141301264567882" ref="C186:K189" totalsRowShown="0" headerRowDxfId="626" dataDxfId="625">
  <autoFilter ref="C186:K189"/>
  <tableColumns count="9">
    <tableColumn id="5" name="DATA" dataDxfId="624"/>
    <tableColumn id="1" name="EMPRESA" dataDxfId="623"/>
    <tableColumn id="2" name="VALORES" dataDxfId="622">
      <calculatedColumnFormula>'1.1.4-Saneamento - EM'!$G105</calculatedColumnFormula>
    </tableColumn>
    <tableColumn id="4" name="MÉDIA DOS DEMAIS" dataDxfId="621" dataCellStyle="Moeda">
      <calculatedColumnFormula>AVERAGEIF(Tabela410141301264567882[[#All],[EMPRESA]],Tabela410141301264567882[[#This Row],[ITEM2]],Tabela410141301264567882[[#All],[VALORES]])</calculatedColumnFormula>
    </tableColumn>
    <tableColumn id="7" name="PERCENTUAL EM RELAÇÃO A MÉDIA DOS DEMAIS PREÇOS" dataDxfId="620">
      <calculatedColumnFormula>Tabela410141301264567882[[#This Row],[VALORES]]/Tabela410141301264567882[[#This Row],[MÉDIA DOS DEMAIS]]-1</calculatedColumnFormula>
    </tableColumn>
    <tableColumn id="3" name="AVALIAÇÃO" dataDxfId="619">
      <calculatedColumnFormula>IF(Tabela410141301264567882[[#This Row],[PERCENTUAL EM RELAÇÃO A MÉDIA DOS DEMAIS PREÇOS]]&gt;LIM_SUP,"EXCESSIVAMENTE ELEVADO","VÁLIDO")</calculatedColumnFormula>
    </tableColumn>
    <tableColumn id="9" name="PERCENTUAL EM RELAÇÃO A MÉDIA DOS DEMAIS PREÇOS " dataDxfId="618">
      <calculatedColumnFormula>Tabela410141301264567882[[#This Row],[VALORES]]/Tabela410141301264567882[[#This Row],[MÉDIA DOS DEMAIS]]</calculatedColumnFormula>
    </tableColumn>
    <tableColumn id="8" name="AVALIAÇÃO " dataDxfId="617">
      <calculatedColumnFormula>IF(Tabela410141301264567882[[#This Row],[PERCENTUAL EM RELAÇÃO A MÉDIA DOS DEMAIS PREÇOS ]]&lt;LIM_INF,"INEXEQUEVEL","VÁLIDO")</calculatedColumnFormula>
    </tableColumn>
    <tableColumn id="6" name="ITEM2" dataDxfId="616">
      <calculatedColumnFormula>CONCATENATE("&lt;&gt;",Tabela410141301264567882[[#This Row],[EMPRESA]])</calculatedColumnFormula>
    </tableColumn>
  </tableColumns>
  <tableStyleInfo name="TableStyleMedium9" showFirstColumn="0" showLastColumn="0" showRowStripes="1" showColumnStripes="0"/>
</table>
</file>

<file path=xl/tables/table97.xml><?xml version="1.0" encoding="utf-8"?>
<table xmlns="http://schemas.openxmlformats.org/spreadsheetml/2006/main" id="83" name="Tabela410141301261384" displayName="Tabela410141301261384" ref="C276:K278" totalsRowShown="0" headerRowDxfId="615" dataDxfId="614">
  <autoFilter ref="C276:K278"/>
  <tableColumns count="9">
    <tableColumn id="5" name="DATA" dataDxfId="613"/>
    <tableColumn id="1" name="EMPRESA" dataDxfId="612"/>
    <tableColumn id="2" name="VALORES" dataDxfId="611">
      <calculatedColumnFormula>'1.1.4-Saneamento - EM'!$G172</calculatedColumnFormula>
    </tableColumn>
    <tableColumn id="4" name="MÉDIA DOS DEMAIS" dataDxfId="610" dataCellStyle="Moeda">
      <calculatedColumnFormula>AVERAGEIF(Tabela410141301261384[[#All],[EMPRESA]],Tabela410141301261384[[#This Row],[ITEM2]],Tabela410141301261384[[#All],[VALORES]])</calculatedColumnFormula>
    </tableColumn>
    <tableColumn id="7" name="PERCENTUAL EM RELAÇÃO A MÉDIA DOS DEMAIS PREÇOS" dataDxfId="609">
      <calculatedColumnFormula>Tabela410141301261384[[#This Row],[VALORES]]/Tabela410141301261384[[#This Row],[MÉDIA DOS DEMAIS]]-1</calculatedColumnFormula>
    </tableColumn>
    <tableColumn id="3" name="AVALIAÇÃO" dataDxfId="608">
      <calculatedColumnFormula>IF(Tabela410141301261384[[#This Row],[PERCENTUAL EM RELAÇÃO A MÉDIA DOS DEMAIS PREÇOS]]&gt;LIM_SUP,"EXCESSIVAMENTE ELEVADO","VÁLIDO")</calculatedColumnFormula>
    </tableColumn>
    <tableColumn id="9" name="PERCENTUAL EM RELAÇÃO A MÉDIA DOS DEMAIS PREÇOS " dataDxfId="607">
      <calculatedColumnFormula>Tabela410141301261384[[#This Row],[VALORES]]/Tabela410141301261384[[#This Row],[MÉDIA DOS DEMAIS]]</calculatedColumnFormula>
    </tableColumn>
    <tableColumn id="8" name="AVALIAÇÃO " dataDxfId="606">
      <calculatedColumnFormula>IF(Tabela410141301261384[[#This Row],[PERCENTUAL EM RELAÇÃO A MÉDIA DOS DEMAIS PREÇOS ]]&lt;LIM_INF,"INEXEQUEVEL","VÁLIDO")</calculatedColumnFormula>
    </tableColumn>
    <tableColumn id="6" name="ITEM2" dataDxfId="605">
      <calculatedColumnFormula>CONCATENATE("&lt;&gt;",Tabela410141301261384[[#This Row],[EMPRESA]])</calculatedColumnFormula>
    </tableColumn>
  </tableColumns>
  <tableStyleInfo name="TableStyleMedium9" showFirstColumn="0" showLastColumn="0" showRowStripes="1" showColumnStripes="0"/>
</table>
</file>

<file path=xl/tables/table98.xml><?xml version="1.0" encoding="utf-8"?>
<table xmlns="http://schemas.openxmlformats.org/spreadsheetml/2006/main" id="88" name="Tabela41014130126131489" displayName="Tabela41014130126131489" ref="C304:K307" totalsRowShown="0" headerRowDxfId="604" dataDxfId="603">
  <autoFilter ref="C304:K307"/>
  <tableColumns count="9">
    <tableColumn id="5" name="DATA" dataDxfId="602"/>
    <tableColumn id="1" name="EMPRESA" dataDxfId="601"/>
    <tableColumn id="2" name="VALORES" dataDxfId="600">
      <calculatedColumnFormula>'1.1.4-Saneamento - EM'!$G192</calculatedColumnFormula>
    </tableColumn>
    <tableColumn id="4" name="MÉDIA DOS DEMAIS" dataDxfId="599" dataCellStyle="Moeda">
      <calculatedColumnFormula>AVERAGEIF(Tabela41014130126131489[[#All],[EMPRESA]],Tabela41014130126131489[[#This Row],[ITEM2]],Tabela41014130126131489[[#All],[VALORES]])</calculatedColumnFormula>
    </tableColumn>
    <tableColumn id="7" name="PERCENTUAL EM RELAÇÃO A MÉDIA DOS DEMAIS PREÇOS" dataDxfId="598">
      <calculatedColumnFormula>Tabela41014130126131489[[#This Row],[VALORES]]/Tabela41014130126131489[[#This Row],[MÉDIA DOS DEMAIS]]-1</calculatedColumnFormula>
    </tableColumn>
    <tableColumn id="3" name="AVALIAÇÃO" dataDxfId="597">
      <calculatedColumnFormula>IF(Tabela41014130126131489[[#This Row],[PERCENTUAL EM RELAÇÃO A MÉDIA DOS DEMAIS PREÇOS]]&gt;LIM_SUP,"EXCESSIVAMENTE ELEVADO","VÁLIDO")</calculatedColumnFormula>
    </tableColumn>
    <tableColumn id="9" name="PERCENTUAL EM RELAÇÃO A MÉDIA DOS DEMAIS PREÇOS " dataDxfId="596">
      <calculatedColumnFormula>Tabela41014130126131489[[#This Row],[VALORES]]/Tabela41014130126131489[[#This Row],[MÉDIA DOS DEMAIS]]</calculatedColumnFormula>
    </tableColumn>
    <tableColumn id="8" name="AVALIAÇÃO " dataDxfId="595">
      <calculatedColumnFormula>IF(Tabela41014130126131489[[#This Row],[PERCENTUAL EM RELAÇÃO A MÉDIA DOS DEMAIS PREÇOS ]]&lt;LIM_INF,"INEXEQUEVEL","VÁLIDO")</calculatedColumnFormula>
    </tableColumn>
    <tableColumn id="6" name="ITEM2" dataDxfId="594">
      <calculatedColumnFormula>CONCATENATE("&lt;&gt;",Tabela41014130126131489[[#This Row],[EMPRESA]])</calculatedColumnFormula>
    </tableColumn>
  </tableColumns>
  <tableStyleInfo name="TableStyleMedium9" showFirstColumn="0" showLastColumn="0" showRowStripes="1" showColumnStripes="0"/>
</table>
</file>

<file path=xl/tables/table99.xml><?xml version="1.0" encoding="utf-8"?>
<table xmlns="http://schemas.openxmlformats.org/spreadsheetml/2006/main" id="89" name="Tabela4101413012613141590" displayName="Tabela4101413012613141590" ref="C333:K335" totalsRowShown="0" headerRowDxfId="593" dataDxfId="592">
  <autoFilter ref="C333:K335"/>
  <tableColumns count="9">
    <tableColumn id="5" name="DATA" dataDxfId="591"/>
    <tableColumn id="1" name="EMPRESA" dataDxfId="590"/>
    <tableColumn id="2" name="VALORES" dataDxfId="589">
      <calculatedColumnFormula>'1.1.4-Saneamento - EM'!$G209</calculatedColumnFormula>
    </tableColumn>
    <tableColumn id="4" name="MÉDIA DOS DEMAIS" dataDxfId="588" dataCellStyle="Moeda">
      <calculatedColumnFormula>AVERAGEIF(Tabela4101413012613141590[[#All],[EMPRESA]],Tabela4101413012613141590[[#This Row],[ITEM2]],Tabela4101413012613141590[[#All],[VALORES]])</calculatedColumnFormula>
    </tableColumn>
    <tableColumn id="7" name="PERCENTUAL EM RELAÇÃO A MÉDIA DOS DEMAIS PREÇOS" dataDxfId="587">
      <calculatedColumnFormula>Tabela4101413012613141590[[#This Row],[VALORES]]/Tabela4101413012613141590[[#This Row],[MÉDIA DOS DEMAIS]]-1</calculatedColumnFormula>
    </tableColumn>
    <tableColumn id="3" name="AVALIAÇÃO" dataDxfId="586">
      <calculatedColumnFormula>IF(Tabela4101413012613141590[[#This Row],[PERCENTUAL EM RELAÇÃO A MÉDIA DOS DEMAIS PREÇOS]]&gt;LIM_SUP,"EXCESSIVAMENTE ELEVADO","VÁLIDO")</calculatedColumnFormula>
    </tableColumn>
    <tableColumn id="9" name="PERCENTUAL EM RELAÇÃO A MÉDIA DOS DEMAIS PREÇOS " dataDxfId="585">
      <calculatedColumnFormula>Tabela4101413012613141590[[#This Row],[VALORES]]/Tabela4101413012613141590[[#This Row],[MÉDIA DOS DEMAIS]]</calculatedColumnFormula>
    </tableColumn>
    <tableColumn id="8" name="AVALIAÇÃO " dataDxfId="584">
      <calculatedColumnFormula>IF(Tabela4101413012613141590[[#This Row],[PERCENTUAL EM RELAÇÃO A MÉDIA DOS DEMAIS PREÇOS ]]&lt;LIM_INF,"INEXEQUEVEL","VÁLIDO")</calculatedColumnFormula>
    </tableColumn>
    <tableColumn id="6" name="ITEM2" dataDxfId="583">
      <calculatedColumnFormula>CONCATENATE("&lt;&gt;",Tabela4101413012613141590[[#This Row],[EMPRESA]])</calculatedColumnFormula>
    </tableColumn>
  </tableColumns>
  <tableStyleInfo name="TableStyleMedium9" showFirstColumn="0" showLastColumn="0" showRowStripes="1" showColumnStripes="0"/>
</table>
</file>

<file path=xl/tables/table100.xml><?xml version="1.0" encoding="utf-8"?>
<table xmlns="http://schemas.openxmlformats.org/spreadsheetml/2006/main" id="90" name="Tabela410141301261314151691" displayName="Tabela410141301261314151691" ref="C361:K363" totalsRowShown="0" headerRowDxfId="582" dataDxfId="581">
  <autoFilter ref="C361:K363"/>
  <tableColumns count="9">
    <tableColumn id="5" name="DATA" dataDxfId="580"/>
    <tableColumn id="1" name="EMPRESA" dataDxfId="579"/>
    <tableColumn id="2" name="VALORES" dataDxfId="578">
      <calculatedColumnFormula>'1.1.4-Saneamento - EM'!$G226</calculatedColumnFormula>
    </tableColumn>
    <tableColumn id="4" name="MÉDIA DOS DEMAIS" dataDxfId="577" dataCellStyle="Moeda">
      <calculatedColumnFormula>AVERAGEIF(Tabela410141301261314151691[[#All],[EMPRESA]],Tabela410141301261314151691[[#This Row],[ITEM2]],Tabela410141301261314151691[[#All],[VALORES]])</calculatedColumnFormula>
    </tableColumn>
    <tableColumn id="7" name="PERCENTUAL EM RELAÇÃO A MÉDIA DOS DEMAIS PREÇOS" dataDxfId="576">
      <calculatedColumnFormula>Tabela410141301261314151691[[#This Row],[VALORES]]/Tabela410141301261314151691[[#This Row],[MÉDIA DOS DEMAIS]]-1</calculatedColumnFormula>
    </tableColumn>
    <tableColumn id="3" name="AVALIAÇÃO" dataDxfId="575">
      <calculatedColumnFormula>IF(Tabela410141301261314151691[[#This Row],[PERCENTUAL EM RELAÇÃO A MÉDIA DOS DEMAIS PREÇOS]]&gt;LIM_SUP,"EXCESSIVAMENTE ELEVADO","VÁLIDO")</calculatedColumnFormula>
    </tableColumn>
    <tableColumn id="9" name="PERCENTUAL EM RELAÇÃO A MÉDIA DOS DEMAIS PREÇOS " dataDxfId="574">
      <calculatedColumnFormula>Tabela410141301261314151691[[#This Row],[VALORES]]/Tabela410141301261314151691[[#This Row],[MÉDIA DOS DEMAIS]]</calculatedColumnFormula>
    </tableColumn>
    <tableColumn id="8" name="AVALIAÇÃO " dataDxfId="573">
      <calculatedColumnFormula>IF(Tabela410141301261314151691[[#This Row],[PERCENTUAL EM RELAÇÃO A MÉDIA DOS DEMAIS PREÇOS ]]&lt;LIM_INF,"INEXEQUEVEL","VÁLIDO")</calculatedColumnFormula>
    </tableColumn>
    <tableColumn id="6" name="ITEM2" dataDxfId="572">
      <calculatedColumnFormula>CONCATENATE("&lt;&gt;",Tabela410141301261314151691[[#This Row],[EMPRESA]])</calculatedColumnFormula>
    </tableColumn>
  </tableColumns>
  <tableStyleInfo name="TableStyleMedium9" showFirstColumn="0" showLastColumn="0" showRowStripes="1" showColumnStripes="0"/>
</table>
</file>

<file path=xl/tables/table101.xml><?xml version="1.0" encoding="utf-8"?>
<table xmlns="http://schemas.openxmlformats.org/spreadsheetml/2006/main" id="102" name="Tabela410141301261314151617103" displayName="Tabela410141301261314151617103" ref="C389:K391" totalsRowShown="0" headerRowDxfId="571" dataDxfId="570">
  <autoFilter ref="C389:K391"/>
  <tableColumns count="9">
    <tableColumn id="5" name="DATA" dataDxfId="569"/>
    <tableColumn id="1" name="EMPRESA" dataDxfId="568"/>
    <tableColumn id="2" name="VALORES" dataDxfId="567">
      <calculatedColumnFormula>'1.1.4-Saneamento - EM'!$G243</calculatedColumnFormula>
    </tableColumn>
    <tableColumn id="4" name="MÉDIA DOS DEMAIS" dataDxfId="566" dataCellStyle="Moeda">
      <calculatedColumnFormula>AVERAGEIF(Tabela410141301261314151617103[[#All],[EMPRESA]],Tabela410141301261314151617103[[#This Row],[ITEM2]],Tabela410141301261314151617103[[#All],[VALORES]])</calculatedColumnFormula>
    </tableColumn>
    <tableColumn id="7" name="PERCENTUAL EM RELAÇÃO A MÉDIA DOS DEMAIS PREÇOS" dataDxfId="565">
      <calculatedColumnFormula>Tabela410141301261314151617103[[#This Row],[VALORES]]/Tabela410141301261314151617103[[#This Row],[MÉDIA DOS DEMAIS]]-1</calculatedColumnFormula>
    </tableColumn>
    <tableColumn id="3" name="AVALIAÇÃO" dataDxfId="564">
      <calculatedColumnFormula>IF(Tabela410141301261314151617103[[#This Row],[PERCENTUAL EM RELAÇÃO A MÉDIA DOS DEMAIS PREÇOS]]&gt;LIM_SUP,"EXCESSIVAMENTE ELEVADO","VÁLIDO")</calculatedColumnFormula>
    </tableColumn>
    <tableColumn id="9" name="PERCENTUAL EM RELAÇÃO A MÉDIA DOS DEMAIS PREÇOS " dataDxfId="563">
      <calculatedColumnFormula>Tabela410141301261314151617103[[#This Row],[VALORES]]/Tabela410141301261314151617103[[#This Row],[MÉDIA DOS DEMAIS]]</calculatedColumnFormula>
    </tableColumn>
    <tableColumn id="8" name="AVALIAÇÃO " dataDxfId="562">
      <calculatedColumnFormula>IF(Tabela410141301261314151617103[[#This Row],[PERCENTUAL EM RELAÇÃO A MÉDIA DOS DEMAIS PREÇOS ]]&lt;LIM_INF,"INEXEQUEVEL","VÁLIDO")</calculatedColumnFormula>
    </tableColumn>
    <tableColumn id="6" name="ITEM2" dataDxfId="561">
      <calculatedColumnFormula>CONCATENATE("&lt;&gt;",Tabela410141301261314151617103[[#This Row],[EMPRESA]])</calculatedColumnFormula>
    </tableColumn>
  </tableColumns>
  <tableStyleInfo name="TableStyleMedium9" showFirstColumn="0" showLastColumn="0" showRowStripes="1" showColumnStripes="0"/>
</table>
</file>

<file path=xl/tables/table102.xml><?xml version="1.0" encoding="utf-8"?>
<table xmlns="http://schemas.openxmlformats.org/spreadsheetml/2006/main" id="103" name="Tabela41014130126131415161718104" displayName="Tabela41014130126131415161718104" ref="C417:K420" totalsRowShown="0" headerRowDxfId="560" dataDxfId="559">
  <autoFilter ref="C417:K420"/>
  <tableColumns count="9">
    <tableColumn id="5" name="DATA" dataDxfId="558"/>
    <tableColumn id="1" name="EMPRESA" dataDxfId="557"/>
    <tableColumn id="2" name="VALORES" dataDxfId="556">
      <calculatedColumnFormula>'1.1.4-Saneamento - EM'!$G260</calculatedColumnFormula>
    </tableColumn>
    <tableColumn id="4" name="MÉDIA DOS DEMAIS" dataDxfId="555" dataCellStyle="Moeda">
      <calculatedColumnFormula>AVERAGEIF(Tabela41014130126131415161718104[[#All],[EMPRESA]],Tabela41014130126131415161718104[[#This Row],[ITEM2]],Tabela41014130126131415161718104[[#All],[VALORES]])</calculatedColumnFormula>
    </tableColumn>
    <tableColumn id="7" name="PERCENTUAL EM RELAÇÃO A MÉDIA DOS DEMAIS PREÇOS" dataDxfId="554">
      <calculatedColumnFormula>Tabela41014130126131415161718104[[#This Row],[VALORES]]/Tabela41014130126131415161718104[[#This Row],[MÉDIA DOS DEMAIS]]-1</calculatedColumnFormula>
    </tableColumn>
    <tableColumn id="3" name="AVALIAÇÃO" dataDxfId="553">
      <calculatedColumnFormula>IF(Tabela41014130126131415161718104[[#This Row],[PERCENTUAL EM RELAÇÃO A MÉDIA DOS DEMAIS PREÇOS]]&gt;LIM_SUP,"EXCESSIVAMENTE ELEVADO","VÁLIDO")</calculatedColumnFormula>
    </tableColumn>
    <tableColumn id="9" name="PERCENTUAL EM RELAÇÃO A MÉDIA DOS DEMAIS PREÇOS " dataDxfId="552">
      <calculatedColumnFormula>Tabela41014130126131415161718104[[#This Row],[VALORES]]/Tabela41014130126131415161718104[[#This Row],[MÉDIA DOS DEMAIS]]</calculatedColumnFormula>
    </tableColumn>
    <tableColumn id="8" name="AVALIAÇÃO " dataDxfId="551">
      <calculatedColumnFormula>IF(Tabela41014130126131415161718104[[#This Row],[PERCENTUAL EM RELAÇÃO A MÉDIA DOS DEMAIS PREÇOS ]]&lt;LIM_INF,"INEXEQUEVEL","VÁLIDO")</calculatedColumnFormula>
    </tableColumn>
    <tableColumn id="6" name="ITEM2" dataDxfId="550">
      <calculatedColumnFormula>CONCATENATE("&lt;&gt;",Tabela41014130126131415161718104[[#This Row],[EMPRESA]])</calculatedColumnFormula>
    </tableColumn>
  </tableColumns>
  <tableStyleInfo name="TableStyleMedium9" showFirstColumn="0" showLastColumn="0" showRowStripes="1" showColumnStripes="0"/>
</table>
</file>

<file path=xl/tables/table103.xml><?xml version="1.0" encoding="utf-8"?>
<table xmlns="http://schemas.openxmlformats.org/spreadsheetml/2006/main" id="104" name="Tabela4101413012613141516171819105" displayName="Tabela4101413012613141516171819105" ref="C446:K448" totalsRowShown="0" headerRowDxfId="549" dataDxfId="548">
  <autoFilter ref="C446:K448"/>
  <tableColumns count="9">
    <tableColumn id="5" name="DATA" dataDxfId="547"/>
    <tableColumn id="1" name="EMPRESA" dataDxfId="546"/>
    <tableColumn id="2" name="VALORES" dataDxfId="545">
      <calculatedColumnFormula>'1.1.4-Saneamento - EM'!$G274</calculatedColumnFormula>
    </tableColumn>
    <tableColumn id="4" name="MÉDIA DOS DEMAIS" dataDxfId="544" dataCellStyle="Moeda">
      <calculatedColumnFormula>AVERAGEIF(Tabela4101413012613141516171819105[[#All],[EMPRESA]],Tabela4101413012613141516171819105[[#This Row],[ITEM2]],Tabela4101413012613141516171819105[[#All],[VALORES]])</calculatedColumnFormula>
    </tableColumn>
    <tableColumn id="7" name="PERCENTUAL EM RELAÇÃO A MÉDIA DOS DEMAIS PREÇOS" dataDxfId="543">
      <calculatedColumnFormula>Tabela4101413012613141516171819105[[#This Row],[VALORES]]/Tabela4101413012613141516171819105[[#This Row],[MÉDIA DOS DEMAIS]]-1</calculatedColumnFormula>
    </tableColumn>
    <tableColumn id="3" name="AVALIAÇÃO" dataDxfId="542">
      <calculatedColumnFormula>IF(Tabela4101413012613141516171819105[[#This Row],[PERCENTUAL EM RELAÇÃO A MÉDIA DOS DEMAIS PREÇOS]]&gt;LIM_SUP,"EXCESSIVAMENTE ELEVADO","VÁLIDO")</calculatedColumnFormula>
    </tableColumn>
    <tableColumn id="9" name="PERCENTUAL EM RELAÇÃO A MÉDIA DOS DEMAIS PREÇOS " dataDxfId="541">
      <calculatedColumnFormula>Tabela4101413012613141516171819105[[#This Row],[VALORES]]/Tabela4101413012613141516171819105[[#This Row],[MÉDIA DOS DEMAIS]]</calculatedColumnFormula>
    </tableColumn>
    <tableColumn id="8" name="AVALIAÇÃO " dataDxfId="540">
      <calculatedColumnFormula>IF(Tabela4101413012613141516171819105[[#This Row],[PERCENTUAL EM RELAÇÃO A MÉDIA DOS DEMAIS PREÇOS ]]&lt;LIM_INF,"INEXEQUEVEL","VÁLIDO")</calculatedColumnFormula>
    </tableColumn>
    <tableColumn id="6" name="ITEM2" dataDxfId="539">
      <calculatedColumnFormula>CONCATENATE("&lt;&gt;",Tabela4101413012613141516171819105[[#This Row],[EMPRESA]])</calculatedColumnFormula>
    </tableColumn>
  </tableColumns>
  <tableStyleInfo name="TableStyleMedium9" showFirstColumn="0" showLastColumn="0" showRowStripes="1" showColumnStripes="0"/>
</table>
</file>

<file path=xl/tables/table104.xml><?xml version="1.0" encoding="utf-8"?>
<table xmlns="http://schemas.openxmlformats.org/spreadsheetml/2006/main" id="105" name="Tabela41014130126131415161718192021106" displayName="Tabela41014130126131415161718192021106" ref="C489:K492" totalsRowShown="0" headerRowDxfId="538" dataDxfId="537">
  <autoFilter ref="C489:K492"/>
  <tableColumns count="9">
    <tableColumn id="5" name="DATA" dataDxfId="536"/>
    <tableColumn id="1" name="EMPRESA" dataDxfId="535"/>
    <tableColumn id="2" name="VALORES" dataDxfId="534">
      <calculatedColumnFormula>'1.1.4-Saneamento - EM'!$G311</calculatedColumnFormula>
    </tableColumn>
    <tableColumn id="4" name="MÉDIA DOS DEMAIS" dataDxfId="533" dataCellStyle="Moeda">
      <calculatedColumnFormula>AVERAGEIF(Tabela41014130126131415161718192021106[[#All],[EMPRESA]],Tabela41014130126131415161718192021106[[#This Row],[ITEM2]],Tabela41014130126131415161718192021106[[#All],[VALORES]])</calculatedColumnFormula>
    </tableColumn>
    <tableColumn id="7" name="PERCENTUAL EM RELAÇÃO A MÉDIA DOS DEMAIS PREÇOS" dataDxfId="532">
      <calculatedColumnFormula>Tabela41014130126131415161718192021106[[#This Row],[VALORES]]/Tabela41014130126131415161718192021106[[#This Row],[MÉDIA DOS DEMAIS]]-1</calculatedColumnFormula>
    </tableColumn>
    <tableColumn id="3" name="AVALIAÇÃO" dataDxfId="531">
      <calculatedColumnFormula>IF(Tabela41014130126131415161718192021106[[#This Row],[PERCENTUAL EM RELAÇÃO A MÉDIA DOS DEMAIS PREÇOS]]&gt;LIM_SUP,"EXCESSIVAMENTE ELEVADO","VÁLIDO")</calculatedColumnFormula>
    </tableColumn>
    <tableColumn id="9" name="PERCENTUAL EM RELAÇÃO A MÉDIA DOS DEMAIS PREÇOS " dataDxfId="530">
      <calculatedColumnFormula>Tabela41014130126131415161718192021106[[#This Row],[VALORES]]/Tabela41014130126131415161718192021106[[#This Row],[MÉDIA DOS DEMAIS]]</calculatedColumnFormula>
    </tableColumn>
    <tableColumn id="8" name="AVALIAÇÃO " dataDxfId="529">
      <calculatedColumnFormula>IF(Tabela41014130126131415161718192021106[[#This Row],[PERCENTUAL EM RELAÇÃO A MÉDIA DOS DEMAIS PREÇOS ]]&lt;LIM_INF,"INEXEQUEVEL","VÁLIDO")</calculatedColumnFormula>
    </tableColumn>
    <tableColumn id="6" name="ITEM2" dataDxfId="528">
      <calculatedColumnFormula>CONCATENATE("&lt;&gt;",Tabela41014130126131415161718192021106[[#This Row],[EMPRESA]])</calculatedColumnFormula>
    </tableColumn>
  </tableColumns>
  <tableStyleInfo name="TableStyleMedium9" showFirstColumn="0" showLastColumn="0" showRowStripes="1" showColumnStripes="0"/>
</table>
</file>

<file path=xl/tables/table105.xml><?xml version="1.0" encoding="utf-8"?>
<table xmlns="http://schemas.openxmlformats.org/spreadsheetml/2006/main" id="106" name="Tabela41014130126131423107" displayName="Tabela41014130126131423107" ref="C535:K538" totalsRowShown="0" headerRowDxfId="527" dataDxfId="526">
  <autoFilter ref="C535:K538"/>
  <tableColumns count="9">
    <tableColumn id="5" name="DATA" dataDxfId="525"/>
    <tableColumn id="1" name="EMPRESA" dataDxfId="524"/>
    <tableColumn id="2" name="VALORES" dataDxfId="523">
      <calculatedColumnFormula>'1.1.4-Saneamento - EM'!$G344</calculatedColumnFormula>
    </tableColumn>
    <tableColumn id="4" name="MÉDIA DOS DEMAIS" dataDxfId="522" dataCellStyle="Moeda">
      <calculatedColumnFormula>AVERAGEIF(Tabela41014130126131423107[[#All],[EMPRESA]],Tabela41014130126131423107[[#This Row],[ITEM2]],Tabela41014130126131423107[[#All],[VALORES]])</calculatedColumnFormula>
    </tableColumn>
    <tableColumn id="7" name="PERCENTUAL EM RELAÇÃO A MÉDIA DOS DEMAIS PREÇOS" dataDxfId="521">
      <calculatedColumnFormula>Tabela41014130126131423107[[#This Row],[VALORES]]/Tabela41014130126131423107[[#This Row],[MÉDIA DOS DEMAIS]]-1</calculatedColumnFormula>
    </tableColumn>
    <tableColumn id="3" name="AVALIAÇÃO" dataDxfId="520">
      <calculatedColumnFormula>IF(Tabela41014130126131423107[[#This Row],[PERCENTUAL EM RELAÇÃO A MÉDIA DOS DEMAIS PREÇOS]]&gt;LIM_SUP,"EXCESSIVAMENTE ELEVADO","VÁLIDO")</calculatedColumnFormula>
    </tableColumn>
    <tableColumn id="9" name="PERCENTUAL EM RELAÇÃO A MÉDIA DOS DEMAIS PREÇOS " dataDxfId="519">
      <calculatedColumnFormula>Tabela41014130126131423107[[#This Row],[VALORES]]/Tabela41014130126131423107[[#This Row],[MÉDIA DOS DEMAIS]]</calculatedColumnFormula>
    </tableColumn>
    <tableColumn id="8" name="AVALIAÇÃO " dataDxfId="518">
      <calculatedColumnFormula>IF(Tabela41014130126131423107[[#This Row],[PERCENTUAL EM RELAÇÃO A MÉDIA DOS DEMAIS PREÇOS ]]&lt;LIM_INF,"INEXEQUEVEL","VÁLIDO")</calculatedColumnFormula>
    </tableColumn>
    <tableColumn id="6" name="ITEM2" dataDxfId="517">
      <calculatedColumnFormula>CONCATENATE("&lt;&gt;",Tabela41014130126131423107[[#This Row],[EMPRESA]])</calculatedColumnFormula>
    </tableColumn>
  </tableColumns>
  <tableStyleInfo name="TableStyleMedium9" showFirstColumn="0" showLastColumn="0" showRowStripes="1" showColumnStripes="0"/>
</table>
</file>

<file path=xl/tables/table106.xml><?xml version="1.0" encoding="utf-8"?>
<table xmlns="http://schemas.openxmlformats.org/spreadsheetml/2006/main" id="107" name="Tabela4101413012613141524108" displayName="Tabela4101413012613141524108" ref="C564:K567" totalsRowShown="0" headerRowDxfId="516" dataDxfId="515">
  <autoFilter ref="C564:K567"/>
  <tableColumns count="9">
    <tableColumn id="5" name="DATA" dataDxfId="514"/>
    <tableColumn id="1" name="EMPRESA" dataDxfId="513"/>
    <tableColumn id="2" name="VALORES" dataDxfId="512">
      <calculatedColumnFormula>'1.1.4-Saneamento - EM'!$G364</calculatedColumnFormula>
    </tableColumn>
    <tableColumn id="4" name="MÉDIA DOS DEMAIS" dataDxfId="511" dataCellStyle="Moeda">
      <calculatedColumnFormula>AVERAGEIF(Tabela4101413012613141524108[[#All],[EMPRESA]],Tabela4101413012613141524108[[#This Row],[ITEM2]],Tabela4101413012613141524108[[#All],[VALORES]])</calculatedColumnFormula>
    </tableColumn>
    <tableColumn id="7" name="PERCENTUAL EM RELAÇÃO A MÉDIA DOS DEMAIS PREÇOS" dataDxfId="510">
      <calculatedColumnFormula>Tabela4101413012613141524108[[#This Row],[VALORES]]/Tabela4101413012613141524108[[#This Row],[MÉDIA DOS DEMAIS]]-1</calculatedColumnFormula>
    </tableColumn>
    <tableColumn id="3" name="AVALIAÇÃO" dataDxfId="509">
      <calculatedColumnFormula>IF(Tabela4101413012613141524108[[#This Row],[PERCENTUAL EM RELAÇÃO A MÉDIA DOS DEMAIS PREÇOS]]&gt;LIM_SUP,"EXCESSIVAMENTE ELEVADO","VÁLIDO")</calculatedColumnFormula>
    </tableColumn>
    <tableColumn id="9" name="PERCENTUAL EM RELAÇÃO A MÉDIA DOS DEMAIS PREÇOS " dataDxfId="508">
      <calculatedColumnFormula>Tabela4101413012613141524108[[#This Row],[VALORES]]/Tabela4101413012613141524108[[#This Row],[MÉDIA DOS DEMAIS]]</calculatedColumnFormula>
    </tableColumn>
    <tableColumn id="8" name="AVALIAÇÃO " dataDxfId="507">
      <calculatedColumnFormula>IF(Tabela4101413012613141524108[[#This Row],[PERCENTUAL EM RELAÇÃO A MÉDIA DOS DEMAIS PREÇOS ]]&lt;LIM_INF,"INEXEQUEVEL","VÁLIDO")</calculatedColumnFormula>
    </tableColumn>
    <tableColumn id="6" name="ITEM2" dataDxfId="506">
      <calculatedColumnFormula>CONCATENATE("&lt;&gt;",Tabela4101413012613141524108[[#This Row],[EMPRESA]])</calculatedColumnFormula>
    </tableColumn>
  </tableColumns>
  <tableStyleInfo name="TableStyleMedium9" showFirstColumn="0" showLastColumn="0" showRowStripes="1" showColumnStripes="0"/>
</table>
</file>

<file path=xl/tables/table107.xml><?xml version="1.0" encoding="utf-8"?>
<table xmlns="http://schemas.openxmlformats.org/spreadsheetml/2006/main" id="108" name="Tabela41014130126131415161726109" displayName="Tabela41014130126131415161726109" ref="C622:K624" totalsRowShown="0" headerRowDxfId="505" dataDxfId="504">
  <autoFilter ref="C622:K624"/>
  <tableColumns count="9">
    <tableColumn id="5" name="DATA" dataDxfId="503"/>
    <tableColumn id="1" name="EMPRESA" dataDxfId="502"/>
    <tableColumn id="2" name="VALORES" dataDxfId="501">
      <calculatedColumnFormula>'1.1.4-Saneamento - EM'!$G398</calculatedColumnFormula>
    </tableColumn>
    <tableColumn id="4" name="MÉDIA DOS DEMAIS" dataDxfId="500" dataCellStyle="Moeda">
      <calculatedColumnFormula>AVERAGEIF(Tabela41014130126131415161726109[[#All],[EMPRESA]],Tabela41014130126131415161726109[[#This Row],[ITEM2]],Tabela41014130126131415161726109[[#All],[VALORES]])</calculatedColumnFormula>
    </tableColumn>
    <tableColumn id="7" name="PERCENTUAL EM RELAÇÃO A MÉDIA DOS DEMAIS PREÇOS" dataDxfId="499">
      <calculatedColumnFormula>Tabela41014130126131415161726109[[#This Row],[VALORES]]/Tabela41014130126131415161726109[[#This Row],[MÉDIA DOS DEMAIS]]-1</calculatedColumnFormula>
    </tableColumn>
    <tableColumn id="3" name="AVALIAÇÃO" dataDxfId="498">
      <calculatedColumnFormula>IF(Tabela41014130126131415161726109[[#This Row],[PERCENTUAL EM RELAÇÃO A MÉDIA DOS DEMAIS PREÇOS]]&gt;LIM_SUP,"EXCESSIVAMENTE ELEVADO","VÁLIDO")</calculatedColumnFormula>
    </tableColumn>
    <tableColumn id="9" name="PERCENTUAL EM RELAÇÃO A MÉDIA DOS DEMAIS PREÇOS " dataDxfId="497">
      <calculatedColumnFormula>Tabela41014130126131415161726109[[#This Row],[VALORES]]/Tabela41014130126131415161726109[[#This Row],[MÉDIA DOS DEMAIS]]</calculatedColumnFormula>
    </tableColumn>
    <tableColumn id="8" name="AVALIAÇÃO " dataDxfId="496">
      <calculatedColumnFormula>IF(Tabela41014130126131415161726109[[#This Row],[PERCENTUAL EM RELAÇÃO A MÉDIA DOS DEMAIS PREÇOS ]]&lt;LIM_INF,"INEXEQUEVEL","VÁLIDO")</calculatedColumnFormula>
    </tableColumn>
    <tableColumn id="6" name="ITEM2" dataDxfId="495">
      <calculatedColumnFormula>CONCATENATE("&lt;&gt;",Tabela41014130126131415161726109[[#This Row],[EMPRESA]])</calculatedColumnFormula>
    </tableColumn>
  </tableColumns>
  <tableStyleInfo name="TableStyleMedium9" showFirstColumn="0" showLastColumn="0" showRowStripes="1" showColumnStripes="0"/>
</table>
</file>

<file path=xl/tables/table108.xml><?xml version="1.0" encoding="utf-8"?>
<table xmlns="http://schemas.openxmlformats.org/spreadsheetml/2006/main" id="109" name="Tabela4101413012613141516171827110" displayName="Tabela4101413012613141516171827110" ref="C650:K653" totalsRowShown="0" headerRowDxfId="494" dataDxfId="493">
  <autoFilter ref="C650:K653"/>
  <tableColumns count="9">
    <tableColumn id="5" name="DATA" dataDxfId="492" dataCellStyle="Normal 10 2 3"/>
    <tableColumn id="1" name="EMPRESA" dataDxfId="491" dataCellStyle="Normal 10 2 3"/>
    <tableColumn id="2" name="VALORES" dataDxfId="490" dataCellStyle="Moeda 6 2"/>
    <tableColumn id="4" name="MÉDIA DOS DEMAIS" dataDxfId="489" dataCellStyle="Moeda">
      <calculatedColumnFormula>AVERAGEIF(Tabela4101413012613141516171827110[[#All],[EMPRESA]],Tabela4101413012613141516171827110[[#This Row],[ITEM2]],Tabela4101413012613141516171827110[[#All],[VALORES]])</calculatedColumnFormula>
    </tableColumn>
    <tableColumn id="7" name="PERCENTUAL EM RELAÇÃO A MÉDIA DOS DEMAIS PREÇOS" dataDxfId="488">
      <calculatedColumnFormula>Tabela4101413012613141516171827110[[#This Row],[VALORES]]/Tabela4101413012613141516171827110[[#This Row],[MÉDIA DOS DEMAIS]]-1</calculatedColumnFormula>
    </tableColumn>
    <tableColumn id="3" name="AVALIAÇÃO" dataDxfId="487">
      <calculatedColumnFormula>IF(Tabela4101413012613141516171827110[[#This Row],[PERCENTUAL EM RELAÇÃO A MÉDIA DOS DEMAIS PREÇOS]]&gt;LIM_SUP,"EXCESSIVAMENTE ELEVADO","VÁLIDO")</calculatedColumnFormula>
    </tableColumn>
    <tableColumn id="9" name="PERCENTUAL EM RELAÇÃO A MÉDIA DOS DEMAIS PREÇOS " dataDxfId="486">
      <calculatedColumnFormula>Tabela4101413012613141516171827110[[#This Row],[VALORES]]/Tabela4101413012613141516171827110[[#This Row],[MÉDIA DOS DEMAIS]]</calculatedColumnFormula>
    </tableColumn>
    <tableColumn id="8" name="AVALIAÇÃO " dataDxfId="485">
      <calculatedColumnFormula>IF(Tabela4101413012613141516171827110[[#This Row],[PERCENTUAL EM RELAÇÃO A MÉDIA DOS DEMAIS PREÇOS ]]&lt;LIM_INF,"INEXEQUEVEL","VÁLIDO")</calculatedColumnFormula>
    </tableColumn>
    <tableColumn id="6" name="ITEM2" dataDxfId="484">
      <calculatedColumnFormula>CONCATENATE("&lt;&gt;",Tabela4101413012613141516171827110[[#This Row],[EMPRESA]])</calculatedColumnFormula>
    </tableColumn>
  </tableColumns>
  <tableStyleInfo name="TableStyleMedium9" showFirstColumn="0" showLastColumn="0" showRowStripes="1" showColumnStripes="0"/>
</table>
</file>

<file path=xl/tables/table109.xml><?xml version="1.0" encoding="utf-8"?>
<table xmlns="http://schemas.openxmlformats.org/spreadsheetml/2006/main" id="111" name="Tabela4101413012613141516171819202130112" displayName="Tabela4101413012613141516171819202130112" ref="C709:K712" totalsRowShown="0" headerRowDxfId="483" dataDxfId="482">
  <autoFilter ref="C709:K712"/>
  <tableColumns count="9">
    <tableColumn id="5" name="DATA" dataDxfId="481"/>
    <tableColumn id="1" name="EMPRESA" dataDxfId="480"/>
    <tableColumn id="2" name="VALORES" dataDxfId="479">
      <calculatedColumnFormula>'1.1.4-Saneamento - EM'!$G463</calculatedColumnFormula>
    </tableColumn>
    <tableColumn id="4" name="MÉDIA DOS DEMAIS" dataDxfId="478" dataCellStyle="Moeda">
      <calculatedColumnFormula>AVERAGEIF(Tabela4101413012613141516171819202130112[[#All],[EMPRESA]],Tabela4101413012613141516171819202130112[[#This Row],[ITEM2]],Tabela4101413012613141516171819202130112[[#All],[VALORES]])</calculatedColumnFormula>
    </tableColumn>
    <tableColumn id="7" name="PERCENTUAL EM RELAÇÃO A MÉDIA DOS DEMAIS PREÇOS" dataDxfId="477">
      <calculatedColumnFormula>Tabela4101413012613141516171819202130112[[#This Row],[VALORES]]/Tabela4101413012613141516171819202130112[[#This Row],[MÉDIA DOS DEMAIS]]-1</calculatedColumnFormula>
    </tableColumn>
    <tableColumn id="3" name="AVALIAÇÃO" dataDxfId="476">
      <calculatedColumnFormula>IF(Tabela4101413012613141516171819202130112[[#This Row],[PERCENTUAL EM RELAÇÃO A MÉDIA DOS DEMAIS PREÇOS]]&gt;LIM_SUP,"EXCESSIVAMENTE ELEVADO","VÁLIDO")</calculatedColumnFormula>
    </tableColumn>
    <tableColumn id="9" name="PERCENTUAL EM RELAÇÃO A MÉDIA DOS DEMAIS PREÇOS " dataDxfId="475">
      <calculatedColumnFormula>Tabela4101413012613141516171819202130112[[#This Row],[VALORES]]/Tabela4101413012613141516171819202130112[[#This Row],[MÉDIA DOS DEMAIS]]</calculatedColumnFormula>
    </tableColumn>
    <tableColumn id="8" name="AVALIAÇÃO " dataDxfId="474">
      <calculatedColumnFormula>IF(Tabela4101413012613141516171819202130112[[#This Row],[PERCENTUAL EM RELAÇÃO A MÉDIA DOS DEMAIS PREÇOS ]]&lt;LIM_INF,"INEXEQUEVEL","VÁLIDO")</calculatedColumnFormula>
    </tableColumn>
    <tableColumn id="6" name="ITEM2" dataDxfId="473">
      <calculatedColumnFormula>CONCATENATE("&lt;&gt;",Tabela4101413012613141516171819202130112[[#This Row],[EMPRESA]])</calculatedColumnFormula>
    </tableColumn>
  </tableColumns>
  <tableStyleInfo name="TableStyleMedium9" showFirstColumn="0" showLastColumn="0" showRowStripes="1" showColumnStripes="0"/>
</table>
</file>

<file path=xl/tables/table110.xml><?xml version="1.0" encoding="utf-8"?>
<table xmlns="http://schemas.openxmlformats.org/spreadsheetml/2006/main" id="112" name="Tabela41014130126132231113" displayName="Tabela41014130126132231113" ref="C740:K742" totalsRowShown="0" headerRowDxfId="472" dataDxfId="471">
  <autoFilter ref="C740:K742"/>
  <tableColumns count="9">
    <tableColumn id="5" name="DATA" dataDxfId="470"/>
    <tableColumn id="1" name="EMPRESA" dataDxfId="469"/>
    <tableColumn id="2" name="VALORES" dataDxfId="468">
      <calculatedColumnFormula>'1.1.4-Saneamento - EM'!$G482</calculatedColumnFormula>
    </tableColumn>
    <tableColumn id="4" name="MÉDIA DOS DEMAIS" dataDxfId="467" dataCellStyle="Moeda">
      <calculatedColumnFormula>AVERAGEIF(Tabela41014130126132231113[[#All],[EMPRESA]],Tabela41014130126132231113[[#This Row],[ITEM2]],Tabela41014130126132231113[[#All],[VALORES]])</calculatedColumnFormula>
    </tableColumn>
    <tableColumn id="7" name="PERCENTUAL EM RELAÇÃO A MÉDIA DOS DEMAIS PREÇOS" dataDxfId="466">
      <calculatedColumnFormula>Tabela41014130126132231113[[#This Row],[VALORES]]/Tabela41014130126132231113[[#This Row],[MÉDIA DOS DEMAIS]]-1</calculatedColumnFormula>
    </tableColumn>
    <tableColumn id="3" name="AVALIAÇÃO" dataDxfId="465">
      <calculatedColumnFormula>IF(Tabela41014130126132231113[[#This Row],[PERCENTUAL EM RELAÇÃO A MÉDIA DOS DEMAIS PREÇOS]]&gt;LIM_SUP,"EXCESSIVAMENTE ELEVADO","VÁLIDO")</calculatedColumnFormula>
    </tableColumn>
    <tableColumn id="9" name="PERCENTUAL EM RELAÇÃO A MÉDIA DOS DEMAIS PREÇOS " dataDxfId="464">
      <calculatedColumnFormula>Tabela41014130126132231113[[#This Row],[VALORES]]/Tabela41014130126132231113[[#This Row],[MÉDIA DOS DEMAIS]]</calculatedColumnFormula>
    </tableColumn>
    <tableColumn id="8" name="AVALIAÇÃO " dataDxfId="463">
      <calculatedColumnFormula>IF(Tabela41014130126132231113[[#This Row],[PERCENTUAL EM RELAÇÃO A MÉDIA DOS DEMAIS PREÇOS ]]&lt;LIM_INF,"INEXEQUEVEL","VÁLIDO")</calculatedColumnFormula>
    </tableColumn>
    <tableColumn id="6" name="ITEM2" dataDxfId="462">
      <calculatedColumnFormula>CONCATENATE("&lt;&gt;",Tabela41014130126132231113[[#This Row],[EMPRESA]])</calculatedColumnFormula>
    </tableColumn>
  </tableColumns>
  <tableStyleInfo name="TableStyleMedium9" showFirstColumn="0" showLastColumn="0" showRowStripes="1" showColumnStripes="0"/>
</table>
</file>

<file path=xl/tables/table111.xml><?xml version="1.0" encoding="utf-8"?>
<table xmlns="http://schemas.openxmlformats.org/spreadsheetml/2006/main" id="113" name="Tabela4101413012613142332114" displayName="Tabela4101413012613142332114" ref="C768:K771" totalsRowShown="0" headerRowDxfId="461" dataDxfId="460">
  <autoFilter ref="C768:K771"/>
  <tableColumns count="9">
    <tableColumn id="5" name="DATA" dataDxfId="459"/>
    <tableColumn id="1" name="EMPRESA" dataDxfId="458"/>
    <tableColumn id="2" name="VALORES" dataDxfId="457">
      <calculatedColumnFormula>'1.1.4-Saneamento - EM'!$G499</calculatedColumnFormula>
    </tableColumn>
    <tableColumn id="4" name="MÉDIA DOS DEMAIS" dataDxfId="456" dataCellStyle="Moeda">
      <calculatedColumnFormula>AVERAGEIF(Tabela4101413012613142332114[[#All],[EMPRESA]],Tabela4101413012613142332114[[#This Row],[ITEM2]],Tabela4101413012613142332114[[#All],[VALORES]])</calculatedColumnFormula>
    </tableColumn>
    <tableColumn id="7" name="PERCENTUAL EM RELAÇÃO A MÉDIA DOS DEMAIS PREÇOS" dataDxfId="455">
      <calculatedColumnFormula>Tabela4101413012613142332114[[#This Row],[VALORES]]/Tabela4101413012613142332114[[#This Row],[MÉDIA DOS DEMAIS]]-1</calculatedColumnFormula>
    </tableColumn>
    <tableColumn id="3" name="AVALIAÇÃO" dataDxfId="454">
      <calculatedColumnFormula>IF(Tabela4101413012613142332114[[#This Row],[PERCENTUAL EM RELAÇÃO A MÉDIA DOS DEMAIS PREÇOS]]&gt;LIM_SUP,"EXCESSIVAMENTE ELEVADO","VÁLIDO")</calculatedColumnFormula>
    </tableColumn>
    <tableColumn id="9" name="PERCENTUAL EM RELAÇÃO A MÉDIA DOS DEMAIS PREÇOS " dataDxfId="453">
      <calculatedColumnFormula>Tabela4101413012613142332114[[#This Row],[VALORES]]/Tabela4101413012613142332114[[#This Row],[MÉDIA DOS DEMAIS]]</calculatedColumnFormula>
    </tableColumn>
    <tableColumn id="8" name="AVALIAÇÃO " dataDxfId="452">
      <calculatedColumnFormula>IF(Tabela4101413012613142332114[[#This Row],[PERCENTUAL EM RELAÇÃO A MÉDIA DOS DEMAIS PREÇOS ]]&lt;LIM_INF,"INEXEQUEVEL","VÁLIDO")</calculatedColumnFormula>
    </tableColumn>
    <tableColumn id="6" name="ITEM2" dataDxfId="451">
      <calculatedColumnFormula>CONCATENATE("&lt;&gt;",Tabela4101413012613142332114[[#This Row],[EMPRESA]])</calculatedColumnFormula>
    </tableColumn>
  </tableColumns>
  <tableStyleInfo name="TableStyleMedium9" showFirstColumn="0" showLastColumn="0" showRowStripes="1" showColumnStripes="0"/>
</table>
</file>

<file path=xl/tables/table112.xml><?xml version="1.0" encoding="utf-8"?>
<table xmlns="http://schemas.openxmlformats.org/spreadsheetml/2006/main" id="114" name="Tabela410141301261314152433115" displayName="Tabela410141301261314152433115" ref="C797:K799" totalsRowShown="0" headerRowDxfId="450" dataDxfId="449">
  <autoFilter ref="C797:K799"/>
  <tableColumns count="9">
    <tableColumn id="5" name="DATA" dataDxfId="448"/>
    <tableColumn id="1" name="EMPRESA" dataDxfId="447"/>
    <tableColumn id="2" name="VALORES" dataDxfId="446">
      <calculatedColumnFormula>'1.1.4-Saneamento - EM'!$G519</calculatedColumnFormula>
    </tableColumn>
    <tableColumn id="4" name="MÉDIA DOS DEMAIS" dataDxfId="445" dataCellStyle="Moeda">
      <calculatedColumnFormula>AVERAGEIF(Tabela410141301261314152433115[[#All],[EMPRESA]],Tabela410141301261314152433115[[#This Row],[ITEM2]],Tabela410141301261314152433115[[#All],[VALORES]])</calculatedColumnFormula>
    </tableColumn>
    <tableColumn id="7" name="PERCENTUAL EM RELAÇÃO A MÉDIA DOS DEMAIS PREÇOS" dataDxfId="444">
      <calculatedColumnFormula>Tabela410141301261314152433115[[#This Row],[VALORES]]/Tabela410141301261314152433115[[#This Row],[MÉDIA DOS DEMAIS]]-1</calculatedColumnFormula>
    </tableColumn>
    <tableColumn id="3" name="AVALIAÇÃO" dataDxfId="443">
      <calculatedColumnFormula>IF(Tabela410141301261314152433115[[#This Row],[PERCENTUAL EM RELAÇÃO A MÉDIA DOS DEMAIS PREÇOS]]&gt;LIM_SUP,"EXCESSIVAMENTE ELEVADO","VÁLIDO")</calculatedColumnFormula>
    </tableColumn>
    <tableColumn id="9" name="PERCENTUAL EM RELAÇÃO A MÉDIA DOS DEMAIS PREÇOS " dataDxfId="442">
      <calculatedColumnFormula>Tabela410141301261314152433115[[#This Row],[VALORES]]/Tabela410141301261314152433115[[#This Row],[MÉDIA DOS DEMAIS]]</calculatedColumnFormula>
    </tableColumn>
    <tableColumn id="8" name="AVALIAÇÃO " dataDxfId="441">
      <calculatedColumnFormula>IF(Tabela410141301261314152433115[[#This Row],[PERCENTUAL EM RELAÇÃO A MÉDIA DOS DEMAIS PREÇOS ]]&lt;LIM_INF,"INEXEQUEVEL","VÁLIDO")</calculatedColumnFormula>
    </tableColumn>
    <tableColumn id="6" name="ITEM2" dataDxfId="440">
      <calculatedColumnFormula>CONCATENATE("&lt;&gt;",Tabela410141301261314152433115[[#This Row],[EMPRESA]])</calculatedColumnFormula>
    </tableColumn>
  </tableColumns>
  <tableStyleInfo name="TableStyleMedium9" showFirstColumn="0" showLastColumn="0" showRowStripes="1" showColumnStripes="0"/>
</table>
</file>

<file path=xl/tables/table113.xml><?xml version="1.0" encoding="utf-8"?>
<table xmlns="http://schemas.openxmlformats.org/spreadsheetml/2006/main" id="115" name="Tabela41014130126131415162534116" displayName="Tabela41014130126131415162534116" ref="C825:K827" totalsRowShown="0" headerRowDxfId="439" dataDxfId="438">
  <autoFilter ref="C825:K827"/>
  <tableColumns count="9">
    <tableColumn id="5" name="DATA" dataDxfId="437"/>
    <tableColumn id="1" name="EMPRESA" dataDxfId="436"/>
    <tableColumn id="2" name="VALORES" dataDxfId="435">
      <calculatedColumnFormula>'1.1.4-Saneamento - EM'!$G533</calculatedColumnFormula>
    </tableColumn>
    <tableColumn id="4" name="MÉDIA DOS DEMAIS" dataDxfId="434" dataCellStyle="Moeda">
      <calculatedColumnFormula>AVERAGEIF(Tabela41014130126131415162534116[[#All],[EMPRESA]],Tabela41014130126131415162534116[[#This Row],[ITEM2]],Tabela41014130126131415162534116[[#All],[VALORES]])</calculatedColumnFormula>
    </tableColumn>
    <tableColumn id="7" name="PERCENTUAL EM RELAÇÃO A MÉDIA DOS DEMAIS PREÇOS" dataDxfId="433">
      <calculatedColumnFormula>Tabela41014130126131415162534116[[#This Row],[VALORES]]/Tabela41014130126131415162534116[[#This Row],[MÉDIA DOS DEMAIS]]-1</calculatedColumnFormula>
    </tableColumn>
    <tableColumn id="3" name="AVALIAÇÃO" dataDxfId="432">
      <calculatedColumnFormula>IF(Tabela41014130126131415162534116[[#This Row],[PERCENTUAL EM RELAÇÃO A MÉDIA DOS DEMAIS PREÇOS]]&gt;LIM_SUP,"EXCESSIVAMENTE ELEVADO","VÁLIDO")</calculatedColumnFormula>
    </tableColumn>
    <tableColumn id="9" name="PERCENTUAL EM RELAÇÃO A MÉDIA DOS DEMAIS PREÇOS " dataDxfId="431">
      <calculatedColumnFormula>Tabela41014130126131415162534116[[#This Row],[VALORES]]/Tabela41014130126131415162534116[[#This Row],[MÉDIA DOS DEMAIS]]</calculatedColumnFormula>
    </tableColumn>
    <tableColumn id="8" name="AVALIAÇÃO " dataDxfId="430">
      <calculatedColumnFormula>IF(Tabela41014130126131415162534116[[#This Row],[PERCENTUAL EM RELAÇÃO A MÉDIA DOS DEMAIS PREÇOS ]]&lt;LIM_INF,"INEXEQUEVEL","VÁLIDO")</calculatedColumnFormula>
    </tableColumn>
    <tableColumn id="6" name="ITEM2" dataDxfId="429">
      <calculatedColumnFormula>CONCATENATE("&lt;&gt;",Tabela41014130126131415162534116[[#This Row],[EMPRESA]])</calculatedColumnFormula>
    </tableColumn>
  </tableColumns>
  <tableStyleInfo name="TableStyleMedium9" showFirstColumn="0" showLastColumn="0" showRowStripes="1" showColumnStripes="0"/>
</table>
</file>

<file path=xl/tables/table114.xml><?xml version="1.0" encoding="utf-8"?>
<table xmlns="http://schemas.openxmlformats.org/spreadsheetml/2006/main" id="116" name="Tabela410141301261314151617182736117" displayName="Tabela410141301261314151617182736117" ref="C868:K871" totalsRowShown="0" headerRowDxfId="428" dataDxfId="427">
  <autoFilter ref="C868:K871"/>
  <tableColumns count="9">
    <tableColumn id="5" name="DATA" dataDxfId="426"/>
    <tableColumn id="1" name="EMPRESA" dataDxfId="425"/>
    <tableColumn id="2" name="VALORES" dataDxfId="424">
      <calculatedColumnFormula>'1.1.4-Saneamento - EM'!$G567</calculatedColumnFormula>
    </tableColumn>
    <tableColumn id="4" name="MÉDIA DOS DEMAIS" dataDxfId="423" dataCellStyle="Moeda">
      <calculatedColumnFormula>AVERAGEIF(Tabela410141301261314151617182736117[[#All],[EMPRESA]],Tabela410141301261314151617182736117[[#This Row],[ITEM2]],Tabela410141301261314151617182736117[[#All],[VALORES]])</calculatedColumnFormula>
    </tableColumn>
    <tableColumn id="7" name="PERCENTUAL EM RELAÇÃO A MÉDIA DOS DEMAIS PREÇOS" dataDxfId="422">
      <calculatedColumnFormula>Tabela410141301261314151617182736117[[#This Row],[VALORES]]/Tabela410141301261314151617182736117[[#This Row],[MÉDIA DOS DEMAIS]]-1</calculatedColumnFormula>
    </tableColumn>
    <tableColumn id="3" name="AVALIAÇÃO" dataDxfId="421">
      <calculatedColumnFormula>IF(Tabela410141301261314151617182736117[[#This Row],[PERCENTUAL EM RELAÇÃO A MÉDIA DOS DEMAIS PREÇOS]]&gt;LIM_SUP,"EXCESSIVAMENTE ELEVADO","VÁLIDO")</calculatedColumnFormula>
    </tableColumn>
    <tableColumn id="9" name="PERCENTUAL EM RELAÇÃO A MÉDIA DOS DEMAIS PREÇOS " dataDxfId="420">
      <calculatedColumnFormula>Tabela410141301261314151617182736117[[#This Row],[VALORES]]/Tabela410141301261314151617182736117[[#This Row],[MÉDIA DOS DEMAIS]]</calculatedColumnFormula>
    </tableColumn>
    <tableColumn id="8" name="AVALIAÇÃO " dataDxfId="419">
      <calculatedColumnFormula>IF(Tabela410141301261314151617182736117[[#This Row],[PERCENTUAL EM RELAÇÃO A MÉDIA DOS DEMAIS PREÇOS ]]&lt;LIM_INF,"INEXEQUEVEL","VÁLIDO")</calculatedColumnFormula>
    </tableColumn>
    <tableColumn id="6" name="ITEM2" dataDxfId="418">
      <calculatedColumnFormula>CONCATENATE("&lt;&gt;",Tabela410141301261314151617182736117[[#This Row],[EMPRESA]])</calculatedColumnFormula>
    </tableColumn>
  </tableColumns>
  <tableStyleInfo name="TableStyleMedium9" showFirstColumn="0" showLastColumn="0" showRowStripes="1" showColumnStripes="0"/>
</table>
</file>

<file path=xl/tables/table115.xml><?xml version="1.0" encoding="utf-8"?>
<table xmlns="http://schemas.openxmlformats.org/spreadsheetml/2006/main" id="117" name="Tabela41014130126131415161718192837118" displayName="Tabela41014130126131415161718192837118" ref="C896:K898" totalsRowShown="0" headerRowDxfId="417" dataDxfId="416">
  <autoFilter ref="C896:K898"/>
  <tableColumns count="9">
    <tableColumn id="5" name="DATA" dataDxfId="415"/>
    <tableColumn id="1" name="EMPRESA" dataDxfId="414"/>
    <tableColumn id="2" name="VALORES" dataDxfId="413">
      <calculatedColumnFormula>'1.1.4-Saneamento - EM'!$G584</calculatedColumnFormula>
    </tableColumn>
    <tableColumn id="4" name="MÉDIA DOS DEMAIS" dataDxfId="412" dataCellStyle="Moeda">
      <calculatedColumnFormula>AVERAGEIF(Tabela41014130126131415161718192837118[[#All],[EMPRESA]],Tabela41014130126131415161718192837118[[#This Row],[ITEM2]],Tabela41014130126131415161718192837118[[#All],[VALORES]])</calculatedColumnFormula>
    </tableColumn>
    <tableColumn id="7" name="PERCENTUAL EM RELAÇÃO A MÉDIA DOS DEMAIS PREÇOS" dataDxfId="411">
      <calculatedColumnFormula>Tabela41014130126131415161718192837118[[#This Row],[VALORES]]/Tabela41014130126131415161718192837118[[#This Row],[MÉDIA DOS DEMAIS]]-1</calculatedColumnFormula>
    </tableColumn>
    <tableColumn id="3" name="AVALIAÇÃO" dataDxfId="410">
      <calculatedColumnFormula>IF(Tabela41014130126131415161718192837118[[#This Row],[PERCENTUAL EM RELAÇÃO A MÉDIA DOS DEMAIS PREÇOS]]&gt;LIM_SUP,"EXCESSIVAMENTE ELEVADO","VÁLIDO")</calculatedColumnFormula>
    </tableColumn>
    <tableColumn id="9" name="PERCENTUAL EM RELAÇÃO A MÉDIA DOS DEMAIS PREÇOS " dataDxfId="409">
      <calculatedColumnFormula>Tabela41014130126131415161718192837118[[#This Row],[VALORES]]/Tabela41014130126131415161718192837118[[#This Row],[MÉDIA DOS DEMAIS]]</calculatedColumnFormula>
    </tableColumn>
    <tableColumn id="8" name="AVALIAÇÃO " dataDxfId="408">
      <calculatedColumnFormula>IF(Tabela41014130126131415161718192837118[[#This Row],[PERCENTUAL EM RELAÇÃO A MÉDIA DOS DEMAIS PREÇOS ]]&lt;LIM_INF,"INEXEQUEVEL","VÁLIDO")</calculatedColumnFormula>
    </tableColumn>
    <tableColumn id="6" name="ITEM2" dataDxfId="407">
      <calculatedColumnFormula>CONCATENATE("&lt;&gt;",Tabela41014130126131415161718192837118[[#This Row],[EMPRESA]])</calculatedColumnFormula>
    </tableColumn>
  </tableColumns>
  <tableStyleInfo name="TableStyleMedium9" showFirstColumn="0" showLastColumn="0" showRowStripes="1" showColumnStripes="0"/>
</table>
</file>

<file path=xl/tables/table116.xml><?xml version="1.0" encoding="utf-8"?>
<table xmlns="http://schemas.openxmlformats.org/spreadsheetml/2006/main" id="119" name="Tabela410141301261314151617181920213039120" displayName="Tabela410141301261314151617181920213039120" ref="C938:K940" totalsRowShown="0" headerRowDxfId="406" dataDxfId="405">
  <autoFilter ref="C938:K940"/>
  <tableColumns count="9">
    <tableColumn id="5" name="DATA" dataDxfId="404"/>
    <tableColumn id="1" name="EMPRESA" dataDxfId="403"/>
    <tableColumn id="2" name="VALORES" dataDxfId="402">
      <calculatedColumnFormula>'1.1.4-Saneamento - EM'!$G618</calculatedColumnFormula>
    </tableColumn>
    <tableColumn id="4" name="MÉDIA DOS DEMAIS" dataDxfId="401" dataCellStyle="Moeda">
      <calculatedColumnFormula>AVERAGEIF(Tabela410141301261314151617181920213039120[[#All],[EMPRESA]],Tabela410141301261314151617181920213039120[[#This Row],[ITEM2]],Tabela410141301261314151617181920213039120[[#All],[VALORES]])</calculatedColumnFormula>
    </tableColumn>
    <tableColumn id="7" name="PERCENTUAL EM RELAÇÃO A MÉDIA DOS DEMAIS PREÇOS" dataDxfId="400">
      <calculatedColumnFormula>Tabela410141301261314151617181920213039120[[#This Row],[VALORES]]/Tabela410141301261314151617181920213039120[[#This Row],[MÉDIA DOS DEMAIS]]-1</calculatedColumnFormula>
    </tableColumn>
    <tableColumn id="3" name="AVALIAÇÃO" dataDxfId="399">
      <calculatedColumnFormula>IF(Tabela410141301261314151617181920213039120[[#This Row],[PERCENTUAL EM RELAÇÃO A MÉDIA DOS DEMAIS PREÇOS]]&gt;LIM_SUP,"EXCESSIVAMENTE ELEVADO","VÁLIDO")</calculatedColumnFormula>
    </tableColumn>
    <tableColumn id="9" name="PERCENTUAL EM RELAÇÃO A MÉDIA DOS DEMAIS PREÇOS " dataDxfId="398">
      <calculatedColumnFormula>Tabela410141301261314151617181920213039120[[#This Row],[VALORES]]/Tabela410141301261314151617181920213039120[[#This Row],[MÉDIA DOS DEMAIS]]</calculatedColumnFormula>
    </tableColumn>
    <tableColumn id="8" name="AVALIAÇÃO " dataDxfId="397">
      <calculatedColumnFormula>IF(Tabela410141301261314151617181920213039120[[#This Row],[PERCENTUAL EM RELAÇÃO A MÉDIA DOS DEMAIS PREÇOS ]]&lt;LIM_INF,"INEXEQUEVEL","VÁLIDO")</calculatedColumnFormula>
    </tableColumn>
    <tableColumn id="6" name="ITEM2" dataDxfId="396">
      <calculatedColumnFormula>CONCATENATE("&lt;&gt;",Tabela410141301261314151617181920213039120[[#This Row],[EMPRESA]])</calculatedColumnFormula>
    </tableColumn>
  </tableColumns>
  <tableStyleInfo name="TableStyleMedium9" showFirstColumn="0" showLastColumn="0" showRowStripes="1" showColumnStripes="0"/>
</table>
</file>

<file path=xl/tables/table117.xml><?xml version="1.0" encoding="utf-8"?>
<table xmlns="http://schemas.openxmlformats.org/spreadsheetml/2006/main" id="120" name="Tabela4101413012613223140121" displayName="Tabela4101413012613223140121" ref="C968:K971" totalsRowShown="0" headerRowDxfId="395" dataDxfId="394">
  <autoFilter ref="C968:K971"/>
  <tableColumns count="9">
    <tableColumn id="5" name="DATA" dataDxfId="393"/>
    <tableColumn id="1" name="EMPRESA" dataDxfId="392"/>
    <tableColumn id="2" name="VALORES" dataDxfId="391">
      <calculatedColumnFormula>'1.1.4-Saneamento - EM'!$G637</calculatedColumnFormula>
    </tableColumn>
    <tableColumn id="4" name="MÉDIA DOS DEMAIS" dataDxfId="390" dataCellStyle="Moeda">
      <calculatedColumnFormula>AVERAGEIF(Tabela4101413012613223140121[[#All],[EMPRESA]],Tabela4101413012613223140121[[#This Row],[ITEM2]],Tabela4101413012613223140121[[#All],[VALORES]])</calculatedColumnFormula>
    </tableColumn>
    <tableColumn id="7" name="PERCENTUAL EM RELAÇÃO A MÉDIA DOS DEMAIS PREÇOS" dataDxfId="389">
      <calculatedColumnFormula>Tabela4101413012613223140121[[#This Row],[VALORES]]/Tabela4101413012613223140121[[#This Row],[MÉDIA DOS DEMAIS]]-1</calculatedColumnFormula>
    </tableColumn>
    <tableColumn id="3" name="AVALIAÇÃO" dataDxfId="388">
      <calculatedColumnFormula>IF(Tabela4101413012613223140121[[#This Row],[PERCENTUAL EM RELAÇÃO A MÉDIA DOS DEMAIS PREÇOS]]&gt;LIM_SUP,"EXCESSIVAMENTE ELEVADO","VÁLIDO")</calculatedColumnFormula>
    </tableColumn>
    <tableColumn id="9" name="PERCENTUAL EM RELAÇÃO A MÉDIA DOS DEMAIS PREÇOS " dataDxfId="387">
      <calculatedColumnFormula>Tabela4101413012613223140121[[#This Row],[VALORES]]/Tabela4101413012613223140121[[#This Row],[MÉDIA DOS DEMAIS]]</calculatedColumnFormula>
    </tableColumn>
    <tableColumn id="8" name="AVALIAÇÃO " dataDxfId="386">
      <calculatedColumnFormula>IF(Tabela4101413012613223140121[[#This Row],[PERCENTUAL EM RELAÇÃO A MÉDIA DOS DEMAIS PREÇOS ]]&lt;LIM_INF,"INEXEQUEVEL","VÁLIDO")</calculatedColumnFormula>
    </tableColumn>
    <tableColumn id="6" name="ITEM2" dataDxfId="385">
      <calculatedColumnFormula>CONCATENATE("&lt;&gt;",Tabela4101413012613223140121[[#This Row],[EMPRESA]])</calculatedColumnFormula>
    </tableColumn>
  </tableColumns>
  <tableStyleInfo name="TableStyleMedium9" showFirstColumn="0" showLastColumn="0" showRowStripes="1" showColumnStripes="0"/>
</table>
</file>

<file path=xl/tables/table118.xml><?xml version="1.0" encoding="utf-8"?>
<table xmlns="http://schemas.openxmlformats.org/spreadsheetml/2006/main" id="121" name="Tabela41014130126131415243342122" displayName="Tabela41014130126131415243342122" ref="C1011:K1013" totalsRowShown="0" headerRowDxfId="384" dataDxfId="383">
  <autoFilter ref="C1011:K1013"/>
  <tableColumns count="9">
    <tableColumn id="5" name="DATA" dataDxfId="382"/>
    <tableColumn id="1" name="EMPRESA" dataDxfId="381"/>
    <tableColumn id="2" name="VALORES" dataDxfId="380">
      <calculatedColumnFormula>'1.1.4-Saneamento - EM'!$G671</calculatedColumnFormula>
    </tableColumn>
    <tableColumn id="4" name="MÉDIA DOS DEMAIS" dataDxfId="379" dataCellStyle="Moeda">
      <calculatedColumnFormula>AVERAGEIF(Tabela41014130126131415243342122[[#All],[EMPRESA]],Tabela41014130126131415243342122[[#This Row],[ITEM2]],Tabela41014130126131415243342122[[#All],[VALORES]])</calculatedColumnFormula>
    </tableColumn>
    <tableColumn id="7" name="PERCENTUAL EM RELAÇÃO A MÉDIA DOS DEMAIS PREÇOS" dataDxfId="378">
      <calculatedColumnFormula>Tabela41014130126131415243342122[[#This Row],[VALORES]]/Tabela41014130126131415243342122[[#This Row],[MÉDIA DOS DEMAIS]]-1</calculatedColumnFormula>
    </tableColumn>
    <tableColumn id="3" name="AVALIAÇÃO" dataDxfId="377">
      <calculatedColumnFormula>IF(Tabela41014130126131415243342122[[#This Row],[PERCENTUAL EM RELAÇÃO A MÉDIA DOS DEMAIS PREÇOS]]&gt;LIM_SUP,"EXCESSIVAMENTE ELEVADO","VÁLIDO")</calculatedColumnFormula>
    </tableColumn>
    <tableColumn id="9" name="PERCENTUAL EM RELAÇÃO A MÉDIA DOS DEMAIS PREÇOS " dataDxfId="376">
      <calculatedColumnFormula>Tabela41014130126131415243342122[[#This Row],[VALORES]]/Tabela41014130126131415243342122[[#This Row],[MÉDIA DOS DEMAIS]]</calculatedColumnFormula>
    </tableColumn>
    <tableColumn id="8" name="AVALIAÇÃO " dataDxfId="375">
      <calculatedColumnFormula>IF(Tabela41014130126131415243342122[[#This Row],[PERCENTUAL EM RELAÇÃO A MÉDIA DOS DEMAIS PREÇOS ]]&lt;LIM_INF,"INEXEQUEVEL","VÁLIDO")</calculatedColumnFormula>
    </tableColumn>
    <tableColumn id="6" name="ITEM2" dataDxfId="374">
      <calculatedColumnFormula>CONCATENATE("&lt;&gt;",Tabela41014130126131415243342122[[#This Row],[EMPRESA]])</calculatedColumnFormula>
    </tableColumn>
  </tableColumns>
  <tableStyleInfo name="TableStyleMedium9" showFirstColumn="0" showLastColumn="0" showRowStripes="1" showColumnStripes="0"/>
</table>
</file>

<file path=xl/tables/table119.xml><?xml version="1.0" encoding="utf-8"?>
<table xmlns="http://schemas.openxmlformats.org/spreadsheetml/2006/main" id="122" name="Tabela41014130126131415161718273645123" displayName="Tabela41014130126131415161718273645123" ref="C1054:K1056" totalsRowShown="0" headerRowDxfId="373" dataDxfId="372">
  <autoFilter ref="C1054:K1056"/>
  <tableColumns count="9">
    <tableColumn id="5" name="DATA" dataDxfId="371"/>
    <tableColumn id="1" name="EMPRESA" dataDxfId="370"/>
    <tableColumn id="2" name="VALORES" dataDxfId="369">
      <calculatedColumnFormula>'1.1.4-Saneamento - EM'!$G722</calculatedColumnFormula>
    </tableColumn>
    <tableColumn id="4" name="MÉDIA DOS DEMAIS" dataDxfId="368" dataCellStyle="Moeda">
      <calculatedColumnFormula>AVERAGEIF(Tabela41014130126131415161718273645123[[#All],[EMPRESA]],Tabela41014130126131415161718273645123[[#This Row],[ITEM2]],Tabela41014130126131415161718273645123[[#All],[VALORES]])</calculatedColumnFormula>
    </tableColumn>
    <tableColumn id="7" name="PERCENTUAL EM RELAÇÃO A MÉDIA DOS DEMAIS PREÇOS" dataDxfId="367">
      <calculatedColumnFormula>Tabela41014130126131415161718273645123[[#This Row],[VALORES]]/Tabela41014130126131415161718273645123[[#This Row],[MÉDIA DOS DEMAIS]]-1</calculatedColumnFormula>
    </tableColumn>
    <tableColumn id="3" name="AVALIAÇÃO" dataDxfId="366">
      <calculatedColumnFormula>IF(Tabela41014130126131415161718273645123[[#This Row],[PERCENTUAL EM RELAÇÃO A MÉDIA DOS DEMAIS PREÇOS]]&gt;LIM_SUP,"EXCESSIVAMENTE ELEVADO","VÁLIDO")</calculatedColumnFormula>
    </tableColumn>
    <tableColumn id="9" name="PERCENTUAL EM RELAÇÃO A MÉDIA DOS DEMAIS PREÇOS " dataDxfId="365">
      <calculatedColumnFormula>Tabela41014130126131415161718273645123[[#This Row],[VALORES]]/Tabela41014130126131415161718273645123[[#This Row],[MÉDIA DOS DEMAIS]]</calculatedColumnFormula>
    </tableColumn>
    <tableColumn id="8" name="AVALIAÇÃO " dataDxfId="364">
      <calculatedColumnFormula>IF(Tabela41014130126131415161718273645123[[#This Row],[PERCENTUAL EM RELAÇÃO A MÉDIA DOS DEMAIS PREÇOS ]]&lt;LIM_INF,"INEXEQUEVEL","VÁLIDO")</calculatedColumnFormula>
    </tableColumn>
    <tableColumn id="6" name="ITEM2" dataDxfId="363">
      <calculatedColumnFormula>CONCATENATE("&lt;&gt;",Tabela41014130126131415161718273645123[[#This Row],[EMPRESA]])</calculatedColumnFormula>
    </tableColumn>
  </tableColumns>
  <tableStyleInfo name="TableStyleMedium9" showFirstColumn="0" showLastColumn="0" showRowStripes="1" showColumnStripes="0"/>
</table>
</file>

<file path=xl/tables/table120.xml><?xml version="1.0" encoding="utf-8"?>
<table xmlns="http://schemas.openxmlformats.org/spreadsheetml/2006/main" id="123" name="Tabela4101413012613141516171819283746124" displayName="Tabela4101413012613141516171819283746124" ref="C1082:K1084" totalsRowShown="0" headerRowDxfId="362" dataDxfId="361">
  <autoFilter ref="C1082:K1084"/>
  <tableColumns count="9">
    <tableColumn id="5" name="DATA" dataDxfId="360"/>
    <tableColumn id="1" name="EMPRESA" dataDxfId="359"/>
    <tableColumn id="2" name="VALORES" dataDxfId="358">
      <calculatedColumnFormula>'1.1.4-Saneamento - EM'!$G739</calculatedColumnFormula>
    </tableColumn>
    <tableColumn id="4" name="MÉDIA DOS DEMAIS" dataDxfId="357" dataCellStyle="Moeda">
      <calculatedColumnFormula>AVERAGEIF(Tabela4101413012613141516171819283746124[[#All],[EMPRESA]],Tabela4101413012613141516171819283746124[[#This Row],[ITEM2]],Tabela4101413012613141516171819283746124[[#All],[VALORES]])</calculatedColumnFormula>
    </tableColumn>
    <tableColumn id="7" name="PERCENTUAL EM RELAÇÃO A MÉDIA DOS DEMAIS PREÇOS" dataDxfId="356">
      <calculatedColumnFormula>Tabela4101413012613141516171819283746124[[#This Row],[VALORES]]/Tabela4101413012613141516171819283746124[[#This Row],[MÉDIA DOS DEMAIS]]-1</calculatedColumnFormula>
    </tableColumn>
    <tableColumn id="3" name="AVALIAÇÃO" dataDxfId="355">
      <calculatedColumnFormula>IF(Tabela4101413012613141516171819283746124[[#This Row],[PERCENTUAL EM RELAÇÃO A MÉDIA DOS DEMAIS PREÇOS]]&gt;LIM_SUP,"EXCESSIVAMENTE ELEVADO","VÁLIDO")</calculatedColumnFormula>
    </tableColumn>
    <tableColumn id="9" name="PERCENTUAL EM RELAÇÃO A MÉDIA DOS DEMAIS PREÇOS " dataDxfId="354">
      <calculatedColumnFormula>Tabela4101413012613141516171819283746124[[#This Row],[VALORES]]/Tabela4101413012613141516171819283746124[[#This Row],[MÉDIA DOS DEMAIS]]</calculatedColumnFormula>
    </tableColumn>
    <tableColumn id="8" name="AVALIAÇÃO " dataDxfId="353">
      <calculatedColumnFormula>IF(Tabela4101413012613141516171819283746124[[#This Row],[PERCENTUAL EM RELAÇÃO A MÉDIA DOS DEMAIS PREÇOS ]]&lt;LIM_INF,"INEXEQUEVEL","VÁLIDO")</calculatedColumnFormula>
    </tableColumn>
    <tableColumn id="6" name="ITEM2" dataDxfId="352">
      <calculatedColumnFormula>CONCATENATE("&lt;&gt;",Tabela4101413012613141516171819283746124[[#This Row],[EMPRESA]])</calculatedColumnFormula>
    </tableColumn>
  </tableColumns>
  <tableStyleInfo name="TableStyleMedium9" showFirstColumn="0" showLastColumn="0" showRowStripes="1" showColumnStripes="0"/>
</table>
</file>

<file path=xl/tables/table121.xml><?xml version="1.0" encoding="utf-8"?>
<table xmlns="http://schemas.openxmlformats.org/spreadsheetml/2006/main" id="124" name="Tabela4101413012613223155125" displayName="Tabela4101413012613223155125" ref="C1112:K1115" totalsRowShown="0" headerRowDxfId="351" dataDxfId="350">
  <autoFilter ref="C1112:K1115"/>
  <tableColumns count="9">
    <tableColumn id="5" name="DATA" dataDxfId="349"/>
    <tableColumn id="1" name="EMPRESA" dataDxfId="348"/>
    <tableColumn id="2" name="VALORES" dataDxfId="347">
      <calculatedColumnFormula>'1.1.4-Saneamento - EM'!$G742</calculatedColumnFormula>
    </tableColumn>
    <tableColumn id="4" name="MÉDIA DOS DEMAIS" dataDxfId="346" dataCellStyle="Moeda">
      <calculatedColumnFormula>AVERAGEIF(Tabela4101413012613223155125[[#All],[EMPRESA]],Tabela4101413012613223155125[[#This Row],[ITEM2]],Tabela4101413012613223155125[[#All],[VALORES]])</calculatedColumnFormula>
    </tableColumn>
    <tableColumn id="7" name="PERCENTUAL EM RELAÇÃO A MÉDIA DOS DEMAIS PREÇOS" dataDxfId="345">
      <calculatedColumnFormula>Tabela4101413012613223155125[[#This Row],[VALORES]]/Tabela4101413012613223155125[[#This Row],[MÉDIA DOS DEMAIS]]-1</calculatedColumnFormula>
    </tableColumn>
    <tableColumn id="3" name="AVALIAÇÃO" dataDxfId="344">
      <calculatedColumnFormula>IF(Tabela4101413012613223155125[[#This Row],[PERCENTUAL EM RELAÇÃO A MÉDIA DOS DEMAIS PREÇOS]]&gt;LIM_SUP,"EXCESSIVAMENTE ELEVADO","VÁLIDO")</calculatedColumnFormula>
    </tableColumn>
    <tableColumn id="9" name="PERCENTUAL EM RELAÇÃO A MÉDIA DOS DEMAIS PREÇOS " dataDxfId="343">
      <calculatedColumnFormula>Tabela4101413012613223155125[[#This Row],[VALORES]]/Tabela4101413012613223155125[[#This Row],[MÉDIA DOS DEMAIS]]</calculatedColumnFormula>
    </tableColumn>
    <tableColumn id="8" name="AVALIAÇÃO " dataDxfId="342">
      <calculatedColumnFormula>IF(Tabela4101413012613223155125[[#This Row],[PERCENTUAL EM RELAÇÃO A MÉDIA DOS DEMAIS PREÇOS ]]&lt;LIM_INF,"INEXEQUEVEL","VÁLIDO")</calculatedColumnFormula>
    </tableColumn>
    <tableColumn id="6" name="ITEM2" dataDxfId="341">
      <calculatedColumnFormula>CONCATENATE("&lt;&gt;",Tabela4101413012613223155125[[#This Row],[EMPRESA]])</calculatedColumnFormula>
    </tableColumn>
  </tableColumns>
  <tableStyleInfo name="TableStyleMedium9" showFirstColumn="0" showLastColumn="0" showRowStripes="1" showColumnStripes="0"/>
</table>
</file>

<file path=xl/tables/table122.xml><?xml version="1.0" encoding="utf-8"?>
<table xmlns="http://schemas.openxmlformats.org/spreadsheetml/2006/main" id="125" name="Tabela410141301261314233256126" displayName="Tabela410141301261314233256126" ref="C1141:K1144" totalsRowShown="0" headerRowDxfId="340" dataDxfId="339">
  <autoFilter ref="C1141:K1144"/>
  <tableColumns count="9">
    <tableColumn id="5" name="DATA" dataDxfId="338"/>
    <tableColumn id="1" name="EMPRESA" dataDxfId="337"/>
    <tableColumn id="2" name="VALORES" dataDxfId="336">
      <calculatedColumnFormula>'1.1.4-Saneamento - EM'!$G759</calculatedColumnFormula>
    </tableColumn>
    <tableColumn id="4" name="MÉDIA DOS DEMAIS" dataDxfId="335" dataCellStyle="Moeda">
      <calculatedColumnFormula>AVERAGEIF(Tabela410141301261314233256126[[#All],[EMPRESA]],Tabela410141301261314233256126[[#This Row],[ITEM2]],Tabela410141301261314233256126[[#All],[VALORES]])</calculatedColumnFormula>
    </tableColumn>
    <tableColumn id="7" name="PERCENTUAL EM RELAÇÃO A MÉDIA DOS DEMAIS PREÇOS" dataDxfId="334">
      <calculatedColumnFormula>Tabela410141301261314233256126[[#This Row],[VALORES]]/Tabela410141301261314233256126[[#This Row],[MÉDIA DOS DEMAIS]]-1</calculatedColumnFormula>
    </tableColumn>
    <tableColumn id="3" name="AVALIAÇÃO" dataDxfId="333">
      <calculatedColumnFormula>IF(Tabela410141301261314233256126[[#This Row],[PERCENTUAL EM RELAÇÃO A MÉDIA DOS DEMAIS PREÇOS]]&gt;LIM_SUP,"EXCESSIVAMENTE ELEVADO","VÁLIDO")</calculatedColumnFormula>
    </tableColumn>
    <tableColumn id="9" name="PERCENTUAL EM RELAÇÃO A MÉDIA DOS DEMAIS PREÇOS " dataDxfId="332">
      <calculatedColumnFormula>Tabela410141301261314233256126[[#This Row],[VALORES]]/Tabela410141301261314233256126[[#This Row],[MÉDIA DOS DEMAIS]]</calculatedColumnFormula>
    </tableColumn>
    <tableColumn id="8" name="AVALIAÇÃO " dataDxfId="331">
      <calculatedColumnFormula>IF(Tabela410141301261314233256126[[#This Row],[PERCENTUAL EM RELAÇÃO A MÉDIA DOS DEMAIS PREÇOS ]]&lt;LIM_INF,"INEXEQUEVEL","VÁLIDO")</calculatedColumnFormula>
    </tableColumn>
    <tableColumn id="6" name="ITEM2" dataDxfId="330">
      <calculatedColumnFormula>CONCATENATE("&lt;&gt;",Tabela410141301261314233256126[[#This Row],[EMPRESA]])</calculatedColumnFormula>
    </tableColumn>
  </tableColumns>
  <tableStyleInfo name="TableStyleMedium9" showFirstColumn="0" showLastColumn="0" showRowStripes="1" showColumnStripes="0"/>
</table>
</file>

<file path=xl/tables/table123.xml><?xml version="1.0" encoding="utf-8"?>
<table xmlns="http://schemas.openxmlformats.org/spreadsheetml/2006/main" id="126" name="Tabela41014130126131415243357127" displayName="Tabela41014130126131415243357127" ref="C1170:K1173" totalsRowShown="0" headerRowDxfId="329" dataDxfId="328">
  <autoFilter ref="C1170:K1173"/>
  <tableColumns count="9">
    <tableColumn id="5" name="DATA" dataDxfId="327"/>
    <tableColumn id="1" name="EMPRESA" dataDxfId="326"/>
    <tableColumn id="2" name="VALORES" dataDxfId="325">
      <calculatedColumnFormula>'1.1.4-Saneamento - EM'!$G776</calculatedColumnFormula>
    </tableColumn>
    <tableColumn id="4" name="MÉDIA DOS DEMAIS" dataDxfId="324" dataCellStyle="Moeda">
      <calculatedColumnFormula>AVERAGEIF(Tabela41014130126131415243357127[[#All],[EMPRESA]],Tabela41014130126131415243357127[[#This Row],[ITEM2]],Tabela41014130126131415243357127[[#All],[VALORES]])</calculatedColumnFormula>
    </tableColumn>
    <tableColumn id="7" name="PERCENTUAL EM RELAÇÃO A MÉDIA DOS DEMAIS PREÇOS" dataDxfId="323">
      <calculatedColumnFormula>Tabela41014130126131415243357127[[#This Row],[VALORES]]/Tabela41014130126131415243357127[[#This Row],[MÉDIA DOS DEMAIS]]-1</calculatedColumnFormula>
    </tableColumn>
    <tableColumn id="3" name="AVALIAÇÃO" dataDxfId="322">
      <calculatedColumnFormula>IF(Tabela41014130126131415243357127[[#This Row],[PERCENTUAL EM RELAÇÃO A MÉDIA DOS DEMAIS PREÇOS]]&gt;LIM_SUP,"EXCESSIVAMENTE ELEVADO","VÁLIDO")</calculatedColumnFormula>
    </tableColumn>
    <tableColumn id="9" name="PERCENTUAL EM RELAÇÃO A MÉDIA DOS DEMAIS PREÇOS " dataDxfId="321">
      <calculatedColumnFormula>Tabela41014130126131415243357127[[#This Row],[VALORES]]/Tabela41014130126131415243357127[[#This Row],[MÉDIA DOS DEMAIS]]</calculatedColumnFormula>
    </tableColumn>
    <tableColumn id="8" name="AVALIAÇÃO " dataDxfId="320">
      <calculatedColumnFormula>IF(Tabela41014130126131415243357127[[#This Row],[PERCENTUAL EM RELAÇÃO A MÉDIA DOS DEMAIS PREÇOS ]]&lt;LIM_INF,"INEXEQUEVEL","VÁLIDO")</calculatedColumnFormula>
    </tableColumn>
    <tableColumn id="6" name="ITEM2" dataDxfId="319">
      <calculatedColumnFormula>CONCATENATE("&lt;&gt;",Tabela41014130126131415243357127[[#This Row],[EMPRESA]])</calculatedColumnFormula>
    </tableColumn>
  </tableColumns>
  <tableStyleInfo name="TableStyleMedium9" showFirstColumn="0" showLastColumn="0" showRowStripes="1" showColumnStripes="0"/>
</table>
</file>

<file path=xl/tables/table124.xml><?xml version="1.0" encoding="utf-8"?>
<table xmlns="http://schemas.openxmlformats.org/spreadsheetml/2006/main" id="128" name="Tabela4101413012613141516171819283761129" displayName="Tabela4101413012613141516171819283761129" ref="C1229:K1232" totalsRowShown="0" headerRowDxfId="318" dataDxfId="317">
  <autoFilter ref="C1229:K1232"/>
  <tableColumns count="9">
    <tableColumn id="5" name="DATA" dataDxfId="316"/>
    <tableColumn id="1" name="EMPRESA" dataDxfId="315"/>
    <tableColumn id="2" name="VALORES" dataDxfId="314">
      <calculatedColumnFormula>'1.1.4-Saneamento - EM'!$G844</calculatedColumnFormula>
    </tableColumn>
    <tableColumn id="4" name="MÉDIA DOS DEMAIS" dataDxfId="313" dataCellStyle="Moeda">
      <calculatedColumnFormula>AVERAGEIF(Tabela4101413012613141516171819283761129[[#All],[EMPRESA]],Tabela4101413012613141516171819283761129[[#This Row],[ITEM2]],Tabela4101413012613141516171819283761129[[#All],[VALORES]])</calculatedColumnFormula>
    </tableColumn>
    <tableColumn id="7" name="PERCENTUAL EM RELAÇÃO A MÉDIA DOS DEMAIS PREÇOS" dataDxfId="312">
      <calculatedColumnFormula>Tabela4101413012613141516171819283761129[[#This Row],[VALORES]]/Tabela4101413012613141516171819283761129[[#This Row],[MÉDIA DOS DEMAIS]]-1</calculatedColumnFormula>
    </tableColumn>
    <tableColumn id="3" name="AVALIAÇÃO" dataDxfId="311">
      <calculatedColumnFormula>IF(Tabela4101413012613141516171819283761129[[#This Row],[PERCENTUAL EM RELAÇÃO A MÉDIA DOS DEMAIS PREÇOS]]&gt;LIM_SUP,"EXCESSIVAMENTE ELEVADO","VÁLIDO")</calculatedColumnFormula>
    </tableColumn>
    <tableColumn id="9" name="PERCENTUAL EM RELAÇÃO A MÉDIA DOS DEMAIS PREÇOS " dataDxfId="310">
      <calculatedColumnFormula>Tabela4101413012613141516171819283761129[[#This Row],[VALORES]]/Tabela4101413012613141516171819283761129[[#This Row],[MÉDIA DOS DEMAIS]]</calculatedColumnFormula>
    </tableColumn>
    <tableColumn id="8" name="AVALIAÇÃO " dataDxfId="309">
      <calculatedColumnFormula>IF(Tabela4101413012613141516171819283761129[[#This Row],[PERCENTUAL EM RELAÇÃO A MÉDIA DOS DEMAIS PREÇOS ]]&lt;LIM_INF,"INEXEQUEVEL","VÁLIDO")</calculatedColumnFormula>
    </tableColumn>
    <tableColumn id="6" name="ITEM2" dataDxfId="308">
      <calculatedColumnFormula>CONCATENATE("&lt;&gt;",Tabela4101413012613141516171819283761129[[#This Row],[EMPRESA]])</calculatedColumnFormula>
    </tableColumn>
  </tableColumns>
  <tableStyleInfo name="TableStyleMedium9" showFirstColumn="0" showLastColumn="0" showRowStripes="1" showColumnStripes="0"/>
</table>
</file>

<file path=xl/tables/table125.xml><?xml version="1.0" encoding="utf-8"?>
<table xmlns="http://schemas.openxmlformats.org/spreadsheetml/2006/main" id="129" name="Tabela41014130126131415161718192021303963130" displayName="Tabela41014130126131415161718192021303963130" ref="C1259:K1261" totalsRowShown="0" headerRowDxfId="307" dataDxfId="306">
  <autoFilter ref="C1259:K1261"/>
  <tableColumns count="9">
    <tableColumn id="5" name="DATA" dataDxfId="305"/>
    <tableColumn id="1" name="EMPRESA" dataDxfId="304"/>
    <tableColumn id="2" name="VALORES" dataDxfId="303">
      <calculatedColumnFormula>'1.1.4-Saneamento - EM'!$G878</calculatedColumnFormula>
    </tableColumn>
    <tableColumn id="4" name="MÉDIA DOS DEMAIS" dataDxfId="302" dataCellStyle="Moeda">
      <calculatedColumnFormula>AVERAGEIF(Tabela41014130126131415161718192021303963130[[#All],[EMPRESA]],Tabela41014130126131415161718192021303963130[[#This Row],[ITEM2]],Tabela41014130126131415161718192021303963130[[#All],[VALORES]])</calculatedColumnFormula>
    </tableColumn>
    <tableColumn id="7" name="PERCENTUAL EM RELAÇÃO A MÉDIA DOS DEMAIS PREÇOS" dataDxfId="301">
      <calculatedColumnFormula>Tabela41014130126131415161718192021303963130[[#This Row],[VALORES]]/Tabela41014130126131415161718192021303963130[[#This Row],[MÉDIA DOS DEMAIS]]-1</calculatedColumnFormula>
    </tableColumn>
    <tableColumn id="3" name="AVALIAÇÃO" dataDxfId="300">
      <calculatedColumnFormula>IF(Tabela41014130126131415161718192021303963130[[#This Row],[PERCENTUAL EM RELAÇÃO A MÉDIA DOS DEMAIS PREÇOS]]&gt;LIM_SUP,"EXCESSIVAMENTE ELEVADO","VÁLIDO")</calculatedColumnFormula>
    </tableColumn>
    <tableColumn id="9" name="PERCENTUAL EM RELAÇÃO A MÉDIA DOS DEMAIS PREÇOS " dataDxfId="299">
      <calculatedColumnFormula>Tabela41014130126131415161718192021303963130[[#This Row],[VALORES]]/Tabela41014130126131415161718192021303963130[[#This Row],[MÉDIA DOS DEMAIS]]</calculatedColumnFormula>
    </tableColumn>
    <tableColumn id="8" name="AVALIAÇÃO " dataDxfId="298">
      <calculatedColumnFormula>IF(Tabela41014130126131415161718192021303963130[[#This Row],[PERCENTUAL EM RELAÇÃO A MÉDIA DOS DEMAIS PREÇOS ]]&lt;LIM_INF,"INEXEQUEVEL","VÁLIDO")</calculatedColumnFormula>
    </tableColumn>
    <tableColumn id="6" name="ITEM2" dataDxfId="297">
      <calculatedColumnFormula>CONCATENATE("&lt;&gt;",Tabela41014130126131415161718192021303963130[[#This Row],[EMPRESA]])</calculatedColumnFormula>
    </tableColumn>
  </tableColumns>
  <tableStyleInfo name="TableStyleMedium9" showFirstColumn="0" showLastColumn="0" showRowStripes="1" showColumnStripes="0"/>
</table>
</file>

<file path=xl/tables/table126.xml><?xml version="1.0" encoding="utf-8"?>
<table xmlns="http://schemas.openxmlformats.org/spreadsheetml/2006/main" id="130" name="Tabela410141301261322315564131" displayName="Tabela410141301261322315564131" ref="C1289:K1291" totalsRowShown="0" headerRowDxfId="296" dataDxfId="295">
  <autoFilter ref="C1289:K1291"/>
  <tableColumns count="9">
    <tableColumn id="5" name="DATA" dataDxfId="294" dataCellStyle="Normal 10 2 3"/>
    <tableColumn id="1" name="EMPRESA" dataDxfId="293" dataCellStyle="Normal 10 2 3"/>
    <tableColumn id="2" name="VALORES" dataDxfId="292" dataCellStyle="Moeda 6 2"/>
    <tableColumn id="4" name="MÉDIA DOS DEMAIS" dataDxfId="291" dataCellStyle="Moeda">
      <calculatedColumnFormula>AVERAGEIF(Tabela410141301261322315564131[[#All],[EMPRESA]],Tabela410141301261322315564131[[#This Row],[ITEM2]],Tabela410141301261322315564131[[#All],[VALORES]])</calculatedColumnFormula>
    </tableColumn>
    <tableColumn id="7" name="PERCENTUAL EM RELAÇÃO A MÉDIA DOS DEMAIS PREÇOS" dataDxfId="290">
      <calculatedColumnFormula>Tabela410141301261322315564131[[#This Row],[VALORES]]/Tabela410141301261322315564131[[#This Row],[MÉDIA DOS DEMAIS]]-1</calculatedColumnFormula>
    </tableColumn>
    <tableColumn id="3" name="AVALIAÇÃO" dataDxfId="289">
      <calculatedColumnFormula>IF(Tabela410141301261322315564131[[#This Row],[PERCENTUAL EM RELAÇÃO A MÉDIA DOS DEMAIS PREÇOS]]&gt;LIM_SUP,"EXCESSIVAMENTE ELEVADO","VÁLIDO")</calculatedColumnFormula>
    </tableColumn>
    <tableColumn id="9" name="PERCENTUAL EM RELAÇÃO A MÉDIA DOS DEMAIS PREÇOS " dataDxfId="288">
      <calculatedColumnFormula>Tabela410141301261322315564131[[#This Row],[VALORES]]/Tabela410141301261322315564131[[#This Row],[MÉDIA DOS DEMAIS]]</calculatedColumnFormula>
    </tableColumn>
    <tableColumn id="8" name="AVALIAÇÃO " dataDxfId="287">
      <calculatedColumnFormula>IF(Tabela410141301261322315564131[[#This Row],[PERCENTUAL EM RELAÇÃO A MÉDIA DOS DEMAIS PREÇOS ]]&lt;LIM_INF,"INEXEQUEVEL","VÁLIDO")</calculatedColumnFormula>
    </tableColumn>
    <tableColumn id="6" name="ITEM2" dataDxfId="286">
      <calculatedColumnFormula>CONCATENATE("&lt;&gt;",Tabela410141301261322315564131[[#This Row],[EMPRESA]])</calculatedColumnFormula>
    </tableColumn>
  </tableColumns>
  <tableStyleInfo name="TableStyleMedium9" showFirstColumn="0" showLastColumn="0" showRowStripes="1" showColumnStripes="0"/>
</table>
</file>

<file path=xl/tables/table127.xml><?xml version="1.0" encoding="utf-8"?>
<table xmlns="http://schemas.openxmlformats.org/spreadsheetml/2006/main" id="131" name="Tabela41014130126131423325665132" displayName="Tabela41014130126131423325665132" ref="C1317:K1319" totalsRowShown="0" headerRowDxfId="285" dataDxfId="284">
  <autoFilter ref="C1317:K1319"/>
  <tableColumns count="9">
    <tableColumn id="5" name="DATA" dataDxfId="283"/>
    <tableColumn id="1" name="EMPRESA" dataDxfId="282"/>
    <tableColumn id="2" name="VALORES" dataDxfId="281">
      <calculatedColumnFormula>'1.1.4-Saneamento - EM'!$G882</calculatedColumnFormula>
    </tableColumn>
    <tableColumn id="4" name="MÉDIA DOS DEMAIS" dataDxfId="280" dataCellStyle="Moeda">
      <calculatedColumnFormula>AVERAGEIF(Tabela41014130126131423325665132[[#All],[EMPRESA]],Tabela41014130126131423325665132[[#This Row],[ITEM2]],Tabela41014130126131423325665132[[#All],[VALORES]])</calculatedColumnFormula>
    </tableColumn>
    <tableColumn id="7" name="PERCENTUAL EM RELAÇÃO A MÉDIA DOS DEMAIS PREÇOS" dataDxfId="279">
      <calculatedColumnFormula>Tabela41014130126131423325665132[[#This Row],[VALORES]]/Tabela41014130126131423325665132[[#This Row],[MÉDIA DOS DEMAIS]]-1</calculatedColumnFormula>
    </tableColumn>
    <tableColumn id="3" name="AVALIAÇÃO" dataDxfId="278">
      <calculatedColumnFormula>IF(Tabela41014130126131423325665132[[#This Row],[PERCENTUAL EM RELAÇÃO A MÉDIA DOS DEMAIS PREÇOS]]&gt;LIM_SUP,"EXCESSIVAMENTE ELEVADO","VÁLIDO")</calculatedColumnFormula>
    </tableColumn>
    <tableColumn id="9" name="PERCENTUAL EM RELAÇÃO A MÉDIA DOS DEMAIS PREÇOS " dataDxfId="277">
      <calculatedColumnFormula>Tabela41014130126131423325665132[[#This Row],[VALORES]]/Tabela41014130126131423325665132[[#This Row],[MÉDIA DOS DEMAIS]]</calculatedColumnFormula>
    </tableColumn>
    <tableColumn id="8" name="AVALIAÇÃO " dataDxfId="276">
      <calculatedColumnFormula>IF(Tabela41014130126131423325665132[[#This Row],[PERCENTUAL EM RELAÇÃO A MÉDIA DOS DEMAIS PREÇOS ]]&lt;LIM_INF,"INEXEQUEVEL","VÁLIDO")</calculatedColumnFormula>
    </tableColumn>
    <tableColumn id="6" name="ITEM2" dataDxfId="275">
      <calculatedColumnFormula>CONCATENATE("&lt;&gt;",Tabela41014130126131423325665132[[#This Row],[EMPRESA]])</calculatedColumnFormula>
    </tableColumn>
  </tableColumns>
  <tableStyleInfo name="TableStyleMedium9" showFirstColumn="0" showLastColumn="0" showRowStripes="1" showColumnStripes="0"/>
</table>
</file>

<file path=xl/tables/table128.xml><?xml version="1.0" encoding="utf-8"?>
<table xmlns="http://schemas.openxmlformats.org/spreadsheetml/2006/main" id="132" name="Tabela410141301261314151617181928376169133" displayName="Tabela410141301261314151617181928376169133" ref="C1404:K1407" totalsRowShown="0" headerRowDxfId="274" dataDxfId="273">
  <autoFilter ref="C1404:K1407"/>
  <tableColumns count="9">
    <tableColumn id="5" name="DATA" dataDxfId="272"/>
    <tableColumn id="1" name="EMPRESA" dataDxfId="271"/>
    <tableColumn id="2" name="VALORES" dataDxfId="270">
      <calculatedColumnFormula>'1.1.4-Saneamento - EM'!$G967</calculatedColumnFormula>
    </tableColumn>
    <tableColumn id="4" name="MÉDIA DOS DEMAIS" dataDxfId="269" dataCellStyle="Moeda">
      <calculatedColumnFormula>AVERAGEIF(Tabela410141301261314151617181928376169133[[#All],[EMPRESA]],Tabela410141301261314151617181928376169133[[#This Row],[ITEM2]],Tabela410141301261314151617181928376169133[[#All],[VALORES]])</calculatedColumnFormula>
    </tableColumn>
    <tableColumn id="7" name="PERCENTUAL EM RELAÇÃO A MÉDIA DOS DEMAIS PREÇOS" dataDxfId="268">
      <calculatedColumnFormula>Tabela410141301261314151617181928376169133[[#This Row],[VALORES]]/Tabela410141301261314151617181928376169133[[#This Row],[MÉDIA DOS DEMAIS]]-1</calculatedColumnFormula>
    </tableColumn>
    <tableColumn id="3" name="AVALIAÇÃO" dataDxfId="267">
      <calculatedColumnFormula>IF(Tabela410141301261314151617181928376169133[[#This Row],[PERCENTUAL EM RELAÇÃO A MÉDIA DOS DEMAIS PREÇOS]]&gt;LIM_SUP,"EXCESSIVAMENTE ELEVADO","VÁLIDO")</calculatedColumnFormula>
    </tableColumn>
    <tableColumn id="9" name="PERCENTUAL EM RELAÇÃO A MÉDIA DOS DEMAIS PREÇOS " dataDxfId="266">
      <calculatedColumnFormula>Tabela410141301261314151617181928376169133[[#This Row],[VALORES]]/Tabela410141301261314151617181928376169133[[#This Row],[MÉDIA DOS DEMAIS]]</calculatedColumnFormula>
    </tableColumn>
    <tableColumn id="8" name="AVALIAÇÃO " dataDxfId="265">
      <calculatedColumnFormula>IF(Tabela410141301261314151617181928376169133[[#This Row],[PERCENTUAL EM RELAÇÃO A MÉDIA DOS DEMAIS PREÇOS ]]&lt;LIM_INF,"INEXEQUEVEL","VÁLIDO")</calculatedColumnFormula>
    </tableColumn>
    <tableColumn id="6" name="ITEM2" dataDxfId="264">
      <calculatedColumnFormula>CONCATENATE("&lt;&gt;",Tabela410141301261314151617181928376169133[[#This Row],[EMPRESA]])</calculatedColumnFormula>
    </tableColumn>
  </tableColumns>
  <tableStyleInfo name="TableStyleMedium9" showFirstColumn="0" showLastColumn="0" showRowStripes="1" showColumnStripes="0"/>
</table>
</file>

<file path=xl/tables/table129.xml><?xml version="1.0" encoding="utf-8"?>
<table xmlns="http://schemas.openxmlformats.org/spreadsheetml/2006/main" id="133" name="Tabela4101413012613141516171819202130396370134" displayName="Tabela4101413012613141516171819202130396370134" ref="C1434:K1436" totalsRowShown="0" headerRowDxfId="263" dataDxfId="262">
  <autoFilter ref="C1434:K1436"/>
  <tableColumns count="9">
    <tableColumn id="5" name="DATA" dataDxfId="261"/>
    <tableColumn id="1" name="EMPRESA" dataDxfId="260"/>
    <tableColumn id="2" name="VALORES" dataDxfId="259">
      <calculatedColumnFormula>'1.1.4-Saneamento - EM'!$G1001</calculatedColumnFormula>
    </tableColumn>
    <tableColumn id="4" name="MÉDIA DOS DEMAIS" dataDxfId="258" dataCellStyle="Moeda">
      <calculatedColumnFormula>AVERAGEIF(Tabela4101413012613141516171819202130396370134[[#All],[EMPRESA]],Tabela4101413012613141516171819202130396370134[[#This Row],[ITEM2]],Tabela4101413012613141516171819202130396370134[[#All],[VALORES]])</calculatedColumnFormula>
    </tableColumn>
    <tableColumn id="7" name="PERCENTUAL EM RELAÇÃO A MÉDIA DOS DEMAIS PREÇOS" dataDxfId="257">
      <calculatedColumnFormula>Tabela4101413012613141516171819202130396370134[[#This Row],[VALORES]]/Tabela4101413012613141516171819202130396370134[[#This Row],[MÉDIA DOS DEMAIS]]-1</calculatedColumnFormula>
    </tableColumn>
    <tableColumn id="3" name="AVALIAÇÃO" dataDxfId="256">
      <calculatedColumnFormula>IF(Tabela4101413012613141516171819202130396370134[[#This Row],[PERCENTUAL EM RELAÇÃO A MÉDIA DOS DEMAIS PREÇOS]]&gt;LIM_SUP,"EXCESSIVAMENTE ELEVADO","VÁLIDO")</calculatedColumnFormula>
    </tableColumn>
    <tableColumn id="9" name="PERCENTUAL EM RELAÇÃO A MÉDIA DOS DEMAIS PREÇOS " dataDxfId="255">
      <calculatedColumnFormula>Tabela4101413012613141516171819202130396370134[[#This Row],[VALORES]]/Tabela4101413012613141516171819202130396370134[[#This Row],[MÉDIA DOS DEMAIS]]</calculatedColumnFormula>
    </tableColumn>
    <tableColumn id="8" name="AVALIAÇÃO " dataDxfId="254">
      <calculatedColumnFormula>IF(Tabela4101413012613141516171819202130396370134[[#This Row],[PERCENTUAL EM RELAÇÃO A MÉDIA DOS DEMAIS PREÇOS ]]&lt;LIM_INF,"INEXEQUEVEL","VÁLIDO")</calculatedColumnFormula>
    </tableColumn>
    <tableColumn id="6" name="ITEM2" dataDxfId="253">
      <calculatedColumnFormula>CONCATENATE("&lt;&gt;",Tabela4101413012613141516171819202130396370134[[#This Row],[EMPRESA]])</calculatedColumnFormula>
    </tableColumn>
  </tableColumns>
  <tableStyleInfo name="TableStyleMedium9" showFirstColumn="0" showLastColumn="0" showRowStripes="1" showColumnStripes="0"/>
</table>
</file>

<file path=xl/tables/table130.xml><?xml version="1.0" encoding="utf-8"?>
<table xmlns="http://schemas.openxmlformats.org/spreadsheetml/2006/main" id="134" name="Tabela410141301261314152433576673135" displayName="Tabela410141301261314152433576673135" ref="C1494:K1497" totalsRowShown="0" headerRowDxfId="252" dataDxfId="251">
  <autoFilter ref="C1494:K1497"/>
  <tableColumns count="9">
    <tableColumn id="5" name="DATA" dataDxfId="250"/>
    <tableColumn id="1" name="EMPRESA" dataDxfId="249"/>
    <tableColumn id="2" name="VALORES" dataDxfId="248">
      <calculatedColumnFormula>'1.1.4-Saneamento - EM'!$G1022</calculatedColumnFormula>
    </tableColumn>
    <tableColumn id="4" name="MÉDIA DOS DEMAIS" dataDxfId="247" dataCellStyle="Moeda">
      <calculatedColumnFormula>AVERAGEIF(Tabela410141301261314152433576673135[[#All],[EMPRESA]],Tabela410141301261314152433576673135[[#This Row],[ITEM2]],Tabela410141301261314152433576673135[[#All],[VALORES]])</calculatedColumnFormula>
    </tableColumn>
    <tableColumn id="7" name="PERCENTUAL EM RELAÇÃO A MÉDIA DOS DEMAIS PREÇOS" dataDxfId="246">
      <calculatedColumnFormula>Tabela410141301261314152433576673135[[#This Row],[VALORES]]/Tabela410141301261314152433576673135[[#This Row],[MÉDIA DOS DEMAIS]]-1</calculatedColumnFormula>
    </tableColumn>
    <tableColumn id="3" name="AVALIAÇÃO" dataDxfId="245">
      <calculatedColumnFormula>IF(Tabela410141301261314152433576673135[[#This Row],[PERCENTUAL EM RELAÇÃO A MÉDIA DOS DEMAIS PREÇOS]]&gt;LIM_SUP,"EXCESSIVAMENTE ELEVADO","VÁLIDO")</calculatedColumnFormula>
    </tableColumn>
    <tableColumn id="9" name="PERCENTUAL EM RELAÇÃO A MÉDIA DOS DEMAIS PREÇOS " dataDxfId="244">
      <calculatedColumnFormula>Tabela410141301261314152433576673135[[#This Row],[VALORES]]/Tabela410141301261314152433576673135[[#This Row],[MÉDIA DOS DEMAIS]]</calculatedColumnFormula>
    </tableColumn>
    <tableColumn id="8" name="AVALIAÇÃO " dataDxfId="243">
      <calculatedColumnFormula>IF(Tabela410141301261314152433576673135[[#This Row],[PERCENTUAL EM RELAÇÃO A MÉDIA DOS DEMAIS PREÇOS ]]&lt;LIM_INF,"INEXEQUEVEL","VÁLIDO")</calculatedColumnFormula>
    </tableColumn>
    <tableColumn id="6" name="ITEM2" dataDxfId="242">
      <calculatedColumnFormula>CONCATENATE("&lt;&gt;",Tabela410141301261314152433576673135[[#This Row],[EMPRESA]])</calculatedColumnFormula>
    </tableColumn>
  </tableColumns>
  <tableStyleInfo name="TableStyleMedium9" showFirstColumn="0" showLastColumn="0" showRowStripes="1" showColumnStripes="0"/>
</table>
</file>

<file path=xl/tables/table131.xml><?xml version="1.0" encoding="utf-8"?>
<table xmlns="http://schemas.openxmlformats.org/spreadsheetml/2006/main" id="135" name="Tabela4101413012613141516172635596774136" displayName="Tabela4101413012613141516172635596774136" ref="C1524:K1526" totalsRowShown="0" headerRowDxfId="241" dataDxfId="240">
  <autoFilter ref="C1524:K1526"/>
  <tableColumns count="9">
    <tableColumn id="5" name="DATA" dataDxfId="239"/>
    <tableColumn id="1" name="EMPRESA" dataDxfId="238"/>
    <tableColumn id="2" name="VALORES" dataDxfId="237">
      <calculatedColumnFormula>'1.1.4-Saneamento - EM'!$G1059</calculatedColumnFormula>
    </tableColumn>
    <tableColumn id="4" name="MÉDIA DOS DEMAIS" dataDxfId="236" dataCellStyle="Moeda">
      <calculatedColumnFormula>AVERAGEIF(Tabela4101413012613141516172635596774136[[#All],[EMPRESA]],Tabela4101413012613141516172635596774136[[#This Row],[ITEM2]],Tabela4101413012613141516172635596774136[[#All],[VALORES]])</calculatedColumnFormula>
    </tableColumn>
    <tableColumn id="7" name="PERCENTUAL EM RELAÇÃO A MÉDIA DOS DEMAIS PREÇOS" dataDxfId="235">
      <calculatedColumnFormula>Tabela4101413012613141516172635596774136[[#This Row],[VALORES]]/Tabela4101413012613141516172635596774136[[#This Row],[MÉDIA DOS DEMAIS]]-1</calculatedColumnFormula>
    </tableColumn>
    <tableColumn id="3" name="AVALIAÇÃO" dataDxfId="234">
      <calculatedColumnFormula>IF(Tabela4101413012613141516172635596774136[[#This Row],[PERCENTUAL EM RELAÇÃO A MÉDIA DOS DEMAIS PREÇOS]]&gt;LIM_SUP,"EXCESSIVAMENTE ELEVADO","VÁLIDO")</calculatedColumnFormula>
    </tableColumn>
    <tableColumn id="9" name="PERCENTUAL EM RELAÇÃO A MÉDIA DOS DEMAIS PREÇOS " dataDxfId="233">
      <calculatedColumnFormula>Tabela4101413012613141516172635596774136[[#This Row],[VALORES]]/Tabela4101413012613141516172635596774136[[#This Row],[MÉDIA DOS DEMAIS]]</calculatedColumnFormula>
    </tableColumn>
    <tableColumn id="8" name="AVALIAÇÃO " dataDxfId="232">
      <calculatedColumnFormula>IF(Tabela4101413012613141516172635596774136[[#This Row],[PERCENTUAL EM RELAÇÃO A MÉDIA DOS DEMAIS PREÇOS ]]&lt;LIM_INF,"INEXEQUEVEL","VÁLIDO")</calculatedColumnFormula>
    </tableColumn>
    <tableColumn id="6" name="ITEM2" dataDxfId="231">
      <calculatedColumnFormula>CONCATENATE("&lt;&gt;",Tabela4101413012613141516172635596774136[[#This Row],[EMPRESA]])</calculatedColumnFormula>
    </tableColumn>
  </tableColumns>
  <tableStyleInfo name="TableStyleMedium9" showFirstColumn="0" showLastColumn="0" showRowStripes="1" showColumnStripes="0"/>
</table>
</file>

<file path=xl/tables/table132.xml><?xml version="1.0" encoding="utf-8"?>
<table xmlns="http://schemas.openxmlformats.org/spreadsheetml/2006/main" id="137" name="Tabela4101413012613223155647185138" displayName="Tabela4101413012613223155647185138" ref="C1627:K1629" totalsRowShown="0" headerRowDxfId="230" dataDxfId="229">
  <autoFilter ref="C1627:K1629"/>
  <tableColumns count="9">
    <tableColumn id="5" name="DATA" dataDxfId="228"/>
    <tableColumn id="1" name="EMPRESA" dataDxfId="227"/>
    <tableColumn id="2" name="VALORES" dataDxfId="226">
      <calculatedColumnFormula>'1.1.4-Saneamento - EM'!$G1111</calculatedColumnFormula>
    </tableColumn>
    <tableColumn id="4" name="MÉDIA DOS DEMAIS" dataDxfId="225" dataCellStyle="Moeda">
      <calculatedColumnFormula>AVERAGEIF(Tabela4101413012613223155647185138[[#All],[EMPRESA]],Tabela4101413012613223155647185138[[#This Row],[ITEM2]],Tabela4101413012613223155647185138[[#All],[VALORES]])</calculatedColumnFormula>
    </tableColumn>
    <tableColumn id="7" name="PERCENTUAL EM RELAÇÃO A MÉDIA DOS DEMAIS PREÇOS" dataDxfId="224">
      <calculatedColumnFormula>Tabela4101413012613223155647185138[[#This Row],[VALORES]]/Tabela4101413012613223155647185138[[#This Row],[MÉDIA DOS DEMAIS]]-1</calculatedColumnFormula>
    </tableColumn>
    <tableColumn id="3" name="AVALIAÇÃO" dataDxfId="223">
      <calculatedColumnFormula>IF(Tabela4101413012613223155647185138[[#This Row],[PERCENTUAL EM RELAÇÃO A MÉDIA DOS DEMAIS PREÇOS]]&gt;LIM_SUP,"EXCESSIVAMENTE ELEVADO","VÁLIDO")</calculatedColumnFormula>
    </tableColumn>
    <tableColumn id="9" name="PERCENTUAL EM RELAÇÃO A MÉDIA DOS DEMAIS PREÇOS " dataDxfId="222">
      <calculatedColumnFormula>Tabela4101413012613223155647185138[[#This Row],[VALORES]]/Tabela4101413012613223155647185138[[#This Row],[MÉDIA DOS DEMAIS]]</calculatedColumnFormula>
    </tableColumn>
    <tableColumn id="8" name="AVALIAÇÃO " dataDxfId="221">
      <calculatedColumnFormula>IF(Tabela4101413012613223155647185138[[#This Row],[PERCENTUAL EM RELAÇÃO A MÉDIA DOS DEMAIS PREÇOS ]]&lt;LIM_INF,"INEXEQUEVEL","VÁLIDO")</calculatedColumnFormula>
    </tableColumn>
    <tableColumn id="6" name="ITEM2" dataDxfId="220">
      <calculatedColumnFormula>CONCATENATE("&lt;&gt;",Tabela4101413012613223155647185138[[#This Row],[EMPRESA]])</calculatedColumnFormula>
    </tableColumn>
  </tableColumns>
  <tableStyleInfo name="TableStyleMedium9" showFirstColumn="0" showLastColumn="0" showRowStripes="1" showColumnStripes="0"/>
</table>
</file>

<file path=xl/tables/table133.xml><?xml version="1.0" encoding="utf-8"?>
<table xmlns="http://schemas.openxmlformats.org/spreadsheetml/2006/main" id="139" name="Tabela41014130126131415161718192021303963707710212140" displayName="Tabela41014130126131415161718192021303963707710212140" ref="C1910:K1912" totalsRowShown="0" headerRowDxfId="219" dataDxfId="218">
  <autoFilter ref="C1910:K1912"/>
  <tableColumns count="9">
    <tableColumn id="5" name="DATA" dataDxfId="217"/>
    <tableColumn id="1" name="EMPRESA" dataDxfId="216"/>
    <tableColumn id="2" name="VALORES" dataDxfId="215">
      <calculatedColumnFormula>'1.1.4-Saneamento - EM'!$G1402</calculatedColumnFormula>
    </tableColumn>
    <tableColumn id="4" name="MÉDIA DOS DEMAIS" dataDxfId="214" dataCellStyle="Moeda">
      <calculatedColumnFormula>AVERAGEIF(Tabela41014130126131415161718192021303963707710212140[[#All],[EMPRESA]],Tabela41014130126131415161718192021303963707710212140[[#This Row],[ITEM2]],Tabela41014130126131415161718192021303963707710212140[[#All],[VALORES]])</calculatedColumnFormula>
    </tableColumn>
    <tableColumn id="7" name="PERCENTUAL EM RELAÇÃO A MÉDIA DOS DEMAIS PREÇOS" dataDxfId="213">
      <calculatedColumnFormula>Tabela41014130126131415161718192021303963707710212140[[#This Row],[VALORES]]/Tabela41014130126131415161718192021303963707710212140[[#This Row],[MÉDIA DOS DEMAIS]]-1</calculatedColumnFormula>
    </tableColumn>
    <tableColumn id="3" name="AVALIAÇÃO" dataDxfId="212">
      <calculatedColumnFormula>IF(Tabela41014130126131415161718192021303963707710212140[[#This Row],[PERCENTUAL EM RELAÇÃO A MÉDIA DOS DEMAIS PREÇOS]]&gt;LIM_SUP,"EXCESSIVAMENTE ELEVADO","VÁLIDO")</calculatedColumnFormula>
    </tableColumn>
    <tableColumn id="9" name="PERCENTUAL EM RELAÇÃO A MÉDIA DOS DEMAIS PREÇOS " dataDxfId="211">
      <calculatedColumnFormula>Tabela41014130126131415161718192021303963707710212140[[#This Row],[VALORES]]/Tabela41014130126131415161718192021303963707710212140[[#This Row],[MÉDIA DOS DEMAIS]]</calculatedColumnFormula>
    </tableColumn>
    <tableColumn id="8" name="AVALIAÇÃO " dataDxfId="210">
      <calculatedColumnFormula>IF(Tabela41014130126131415161718192021303963707710212140[[#This Row],[PERCENTUAL EM RELAÇÃO A MÉDIA DOS DEMAIS PREÇOS ]]&lt;LIM_INF,"INEXEQUEVEL","VÁLIDO")</calculatedColumnFormula>
    </tableColumn>
    <tableColumn id="6" name="ITEM2" dataDxfId="209">
      <calculatedColumnFormula>CONCATENATE("&lt;&gt;",Tabela41014130126131415161718192021303963707710212140[[#This Row],[EMPRESA]])</calculatedColumnFormula>
    </tableColumn>
  </tableColumns>
  <tableStyleInfo name="TableStyleMedium9" showFirstColumn="0" showLastColumn="0" showRowStripes="1" showColumnStripes="0"/>
</table>
</file>

<file path=xl/tables/table134.xml><?xml version="1.0" encoding="utf-8"?>
<table xmlns="http://schemas.openxmlformats.org/spreadsheetml/2006/main" id="140" name="Tabela41014130126131415161718192021303963707710212434748141" displayName="Tabela41014130126131415161718192021303963707710212434748141" ref="C1967:K1970" totalsRowShown="0" headerRowDxfId="208" dataDxfId="207">
  <autoFilter ref="C1967:K1970"/>
  <tableColumns count="9">
    <tableColumn id="5" name="DATA" dataDxfId="206"/>
    <tableColumn id="1" name="EMPRESA" dataDxfId="205"/>
    <tableColumn id="2" name="VALORES" dataDxfId="204">
      <calculatedColumnFormula>'1.1.4-Saneamento - EM'!$G1454</calculatedColumnFormula>
    </tableColumn>
    <tableColumn id="4" name="MÉDIA DOS DEMAIS" dataDxfId="203" dataCellStyle="Moeda">
      <calculatedColumnFormula>AVERAGEIF(Tabela41014130126131415161718192021303963707710212434748141[[#All],[EMPRESA]],Tabela41014130126131415161718192021303963707710212434748141[[#This Row],[ITEM2]],Tabela41014130126131415161718192021303963707710212434748141[[#All],[VALORES]])</calculatedColumnFormula>
    </tableColumn>
    <tableColumn id="7" name="PERCENTUAL EM RELAÇÃO A MÉDIA DOS DEMAIS PREÇOS" dataDxfId="202">
      <calculatedColumnFormula>Tabela41014130126131415161718192021303963707710212434748141[[#This Row],[VALORES]]/Tabela41014130126131415161718192021303963707710212434748141[[#This Row],[MÉDIA DOS DEMAIS]]-1</calculatedColumnFormula>
    </tableColumn>
    <tableColumn id="3" name="AVALIAÇÃO" dataDxfId="201">
      <calculatedColumnFormula>IF(Tabela41014130126131415161718192021303963707710212434748141[[#This Row],[PERCENTUAL EM RELAÇÃO A MÉDIA DOS DEMAIS PREÇOS]]&gt;LIM_SUP,"EXCESSIVAMENTE ELEVADO","VÁLIDO")</calculatedColumnFormula>
    </tableColumn>
    <tableColumn id="9" name="PERCENTUAL EM RELAÇÃO A MÉDIA DOS DEMAIS PREÇOS " dataDxfId="200">
      <calculatedColumnFormula>Tabela41014130126131415161718192021303963707710212434748141[[#This Row],[VALORES]]/Tabela41014130126131415161718192021303963707710212434748141[[#This Row],[MÉDIA DOS DEMAIS]]</calculatedColumnFormula>
    </tableColumn>
    <tableColumn id="8" name="AVALIAÇÃO " dataDxfId="199">
      <calculatedColumnFormula>IF(Tabela41014130126131415161718192021303963707710212434748141[[#This Row],[PERCENTUAL EM RELAÇÃO A MÉDIA DOS DEMAIS PREÇOS ]]&lt;LIM_INF,"INEXEQUEVEL","VÁLIDO")</calculatedColumnFormula>
    </tableColumn>
    <tableColumn id="6" name="ITEM2" dataDxfId="198">
      <calculatedColumnFormula>CONCATENATE("&lt;&gt;",Tabela41014130126131415161718192021303963707710212434748141[[#This Row],[EMPRESA]])</calculatedColumnFormula>
    </tableColumn>
  </tableColumns>
  <tableStyleInfo name="TableStyleMedium9" showFirstColumn="0" showLastColumn="0" showRowStripes="1" showColumnStripes="0"/>
</table>
</file>

<file path=xl/tables/table135.xml><?xml version="1.0" encoding="utf-8"?>
<table xmlns="http://schemas.openxmlformats.org/spreadsheetml/2006/main" id="141" name="Tabela4101413012613141516171819202130396370771021243474849142" displayName="Tabela4101413012613141516171819202130396370771021243474849142" ref="C1996:K1999" totalsRowShown="0" headerRowDxfId="197" dataDxfId="196">
  <autoFilter ref="C1996:K1999"/>
  <tableColumns count="9">
    <tableColumn id="5" name="DATA" dataDxfId="195"/>
    <tableColumn id="1" name="EMPRESA" dataDxfId="194"/>
    <tableColumn id="2" name="VALORES" dataDxfId="193">
      <calculatedColumnFormula>'1.1.4-Saneamento - EM'!$G1471</calculatedColumnFormula>
    </tableColumn>
    <tableColumn id="4" name="MÉDIA DOS DEMAIS" dataDxfId="192" dataCellStyle="Moeda">
      <calculatedColumnFormula>AVERAGEIF(Tabela4101413012613141516171819202130396370771021243474849142[[#All],[EMPRESA]],Tabela4101413012613141516171819202130396370771021243474849142[[#This Row],[ITEM2]],Tabela4101413012613141516171819202130396370771021243474849142[[#All],[VALORES]])</calculatedColumnFormula>
    </tableColumn>
    <tableColumn id="7" name="PERCENTUAL EM RELAÇÃO A MÉDIA DOS DEMAIS PREÇOS" dataDxfId="191">
      <calculatedColumnFormula>Tabela4101413012613141516171819202130396370771021243474849142[[#This Row],[VALORES]]/Tabela4101413012613141516171819202130396370771021243474849142[[#This Row],[MÉDIA DOS DEMAIS]]-1</calculatedColumnFormula>
    </tableColumn>
    <tableColumn id="3" name="AVALIAÇÃO" dataDxfId="190">
      <calculatedColumnFormula>IF(Tabela4101413012613141516171819202130396370771021243474849142[[#This Row],[PERCENTUAL EM RELAÇÃO A MÉDIA DOS DEMAIS PREÇOS]]&gt;LIM_SUP,"EXCESSIVAMENTE ELEVADO","VÁLIDO")</calculatedColumnFormula>
    </tableColumn>
    <tableColumn id="9" name="PERCENTUAL EM RELAÇÃO A MÉDIA DOS DEMAIS PREÇOS " dataDxfId="189">
      <calculatedColumnFormula>Tabela4101413012613141516171819202130396370771021243474849142[[#This Row],[VALORES]]/Tabela4101413012613141516171819202130396370771021243474849142[[#This Row],[MÉDIA DOS DEMAIS]]</calculatedColumnFormula>
    </tableColumn>
    <tableColumn id="8" name="AVALIAÇÃO " dataDxfId="188">
      <calculatedColumnFormula>IF(Tabela4101413012613141516171819202130396370771021243474849142[[#This Row],[PERCENTUAL EM RELAÇÃO A MÉDIA DOS DEMAIS PREÇOS ]]&lt;LIM_INF,"INEXEQUEVEL","VÁLIDO")</calculatedColumnFormula>
    </tableColumn>
    <tableColumn id="6" name="ITEM2" dataDxfId="187">
      <calculatedColumnFormula>CONCATENATE("&lt;&gt;",Tabela4101413012613141516171819202130396370771021243474849142[[#This Row],[EMPRESA]])</calculatedColumnFormula>
    </tableColumn>
  </tableColumns>
  <tableStyleInfo name="TableStyleMedium9" showFirstColumn="0" showLastColumn="0" showRowStripes="1" showColumnStripes="0"/>
</table>
</file>

<file path=xl/tables/table136.xml><?xml version="1.0" encoding="utf-8"?>
<table xmlns="http://schemas.openxmlformats.org/spreadsheetml/2006/main" id="142" name="Tabela410141301261314151617181920213039637077102124347484950143" displayName="Tabela410141301261314151617181920213039637077102124347484950143" ref="C2025:K2028" totalsRowShown="0" headerRowDxfId="186" dataDxfId="185">
  <autoFilter ref="C2025:K2028"/>
  <tableColumns count="9">
    <tableColumn id="5" name="DATA" dataDxfId="184"/>
    <tableColumn id="1" name="EMPRESA" dataDxfId="183"/>
    <tableColumn id="2" name="VALORES" dataDxfId="182">
      <calculatedColumnFormula>'1.1.4-Saneamento - EM'!$G1488</calculatedColumnFormula>
    </tableColumn>
    <tableColumn id="4" name="MÉDIA DOS DEMAIS" dataDxfId="181" dataCellStyle="Moeda">
      <calculatedColumnFormula>AVERAGEIF(Tabela410141301261314151617181920213039637077102124347484950143[[#All],[EMPRESA]],Tabela410141301261314151617181920213039637077102124347484950143[[#This Row],[ITEM2]],Tabela410141301261314151617181920213039637077102124347484950143[[#All],[VALORES]])</calculatedColumnFormula>
    </tableColumn>
    <tableColumn id="7" name="PERCENTUAL EM RELAÇÃO A MÉDIA DOS DEMAIS PREÇOS" dataDxfId="180">
      <calculatedColumnFormula>Tabela410141301261314151617181920213039637077102124347484950143[[#This Row],[VALORES]]/Tabela410141301261314151617181920213039637077102124347484950143[[#This Row],[MÉDIA DOS DEMAIS]]-1</calculatedColumnFormula>
    </tableColumn>
    <tableColumn id="3" name="AVALIAÇÃO" dataDxfId="179">
      <calculatedColumnFormula>IF(Tabela410141301261314151617181920213039637077102124347484950143[[#This Row],[PERCENTUAL EM RELAÇÃO A MÉDIA DOS DEMAIS PREÇOS]]&gt;LIM_SUP,"EXCESSIVAMENTE ELEVADO","VÁLIDO")</calculatedColumnFormula>
    </tableColumn>
    <tableColumn id="9" name="PERCENTUAL EM RELAÇÃO A MÉDIA DOS DEMAIS PREÇOS " dataDxfId="178">
      <calculatedColumnFormula>Tabela410141301261314151617181920213039637077102124347484950143[[#This Row],[VALORES]]/Tabela410141301261314151617181920213039637077102124347484950143[[#This Row],[MÉDIA DOS DEMAIS]]</calculatedColumnFormula>
    </tableColumn>
    <tableColumn id="8" name="AVALIAÇÃO " dataDxfId="177">
      <calculatedColumnFormula>IF(Tabela410141301261314151617181920213039637077102124347484950143[[#This Row],[PERCENTUAL EM RELAÇÃO A MÉDIA DOS DEMAIS PREÇOS ]]&lt;LIM_INF,"INEXEQUEVEL","VÁLIDO")</calculatedColumnFormula>
    </tableColumn>
    <tableColumn id="6" name="ITEM2" dataDxfId="176">
      <calculatedColumnFormula>CONCATENATE("&lt;&gt;",Tabela410141301261314151617181920213039637077102124347484950143[[#This Row],[EMPRESA]])</calculatedColumnFormula>
    </tableColumn>
  </tableColumns>
  <tableStyleInfo name="TableStyleMedium9" showFirstColumn="0" showLastColumn="0" showRowStripes="1" showColumnStripes="0"/>
</table>
</file>

<file path=xl/tables/table137.xml><?xml version="1.0" encoding="utf-8"?>
<table xmlns="http://schemas.openxmlformats.org/spreadsheetml/2006/main" id="143" name="Tabela41014130126131415161718192021303963707710212434748495051144" displayName="Tabela41014130126131415161718192021303963707710212434748495051144" ref="C2054:K2057" totalsRowShown="0" headerRowDxfId="175" dataDxfId="174">
  <autoFilter ref="C2054:K2057"/>
  <tableColumns count="9">
    <tableColumn id="5" name="DATA" dataDxfId="173"/>
    <tableColumn id="1" name="EMPRESA" dataDxfId="172"/>
    <tableColumn id="2" name="VALORES" dataDxfId="171">
      <calculatedColumnFormula>'1.1.4-Saneamento - EM'!$G1505</calculatedColumnFormula>
    </tableColumn>
    <tableColumn id="4" name="MÉDIA DOS DEMAIS" dataDxfId="170" dataCellStyle="Moeda">
      <calculatedColumnFormula>AVERAGEIF(Tabela41014130126131415161718192021303963707710212434748495051144[[#All],[EMPRESA]],Tabela41014130126131415161718192021303963707710212434748495051144[[#This Row],[ITEM2]],Tabela41014130126131415161718192021303963707710212434748495051144[[#All],[VALORES]])</calculatedColumnFormula>
    </tableColumn>
    <tableColumn id="7" name="PERCENTUAL EM RELAÇÃO A MÉDIA DOS DEMAIS PREÇOS" dataDxfId="169">
      <calculatedColumnFormula>Tabela41014130126131415161718192021303963707710212434748495051144[[#This Row],[VALORES]]/Tabela41014130126131415161718192021303963707710212434748495051144[[#This Row],[MÉDIA DOS DEMAIS]]-1</calculatedColumnFormula>
    </tableColumn>
    <tableColumn id="3" name="AVALIAÇÃO" dataDxfId="168">
      <calculatedColumnFormula>IF(Tabela41014130126131415161718192021303963707710212434748495051144[[#This Row],[PERCENTUAL EM RELAÇÃO A MÉDIA DOS DEMAIS PREÇOS]]&gt;LIM_SUP,"EXCESSIVAMENTE ELEVADO","VÁLIDO")</calculatedColumnFormula>
    </tableColumn>
    <tableColumn id="9" name="PERCENTUAL EM RELAÇÃO A MÉDIA DOS DEMAIS PREÇOS " dataDxfId="167">
      <calculatedColumnFormula>Tabela41014130126131415161718192021303963707710212434748495051144[[#This Row],[VALORES]]/Tabela41014130126131415161718192021303963707710212434748495051144[[#This Row],[MÉDIA DOS DEMAIS]]</calculatedColumnFormula>
    </tableColumn>
    <tableColumn id="8" name="AVALIAÇÃO " dataDxfId="166">
      <calculatedColumnFormula>IF(Tabela41014130126131415161718192021303963707710212434748495051144[[#This Row],[PERCENTUAL EM RELAÇÃO A MÉDIA DOS DEMAIS PREÇOS ]]&lt;LIM_INF,"INEXEQUEVEL","VÁLIDO")</calculatedColumnFormula>
    </tableColumn>
    <tableColumn id="6" name="ITEM2" dataDxfId="165">
      <calculatedColumnFormula>CONCATENATE("&lt;&gt;",Tabela41014130126131415161718192021303963707710212434748495051144[[#This Row],[EMPRESA]])</calculatedColumnFormula>
    </tableColumn>
  </tableColumns>
  <tableStyleInfo name="TableStyleMedium9" showFirstColumn="0" showLastColumn="0" showRowStripes="1" showColumnStripes="0"/>
</table>
</file>

<file path=xl/tables/table138.xml><?xml version="1.0" encoding="utf-8"?>
<table xmlns="http://schemas.openxmlformats.org/spreadsheetml/2006/main" id="144" name="Tabela4101413012613141516171819202130396370771021243474849505152145" displayName="Tabela4101413012613141516171819202130396370771021243474849505152145" ref="C2083:K2085" totalsRowShown="0" headerRowDxfId="164" dataDxfId="163">
  <autoFilter ref="C2083:K2085"/>
  <tableColumns count="9">
    <tableColumn id="5" name="DATA" dataDxfId="162"/>
    <tableColumn id="1" name="EMPRESA" dataDxfId="161"/>
    <tableColumn id="2" name="VALORES" dataDxfId="160">
      <calculatedColumnFormula>'1.1.4-Saneamento - EM'!$G1522</calculatedColumnFormula>
    </tableColumn>
    <tableColumn id="4" name="MÉDIA DOS DEMAIS" dataDxfId="159" dataCellStyle="Moeda">
      <calculatedColumnFormula>AVERAGEIF(Tabela4101413012613141516171819202130396370771021243474849505152145[[#All],[EMPRESA]],Tabela4101413012613141516171819202130396370771021243474849505152145[[#This Row],[ITEM2]],Tabela4101413012613141516171819202130396370771021243474849505152145[[#All],[VALORES]])</calculatedColumnFormula>
    </tableColumn>
    <tableColumn id="7" name="PERCENTUAL EM RELAÇÃO A MÉDIA DOS DEMAIS PREÇOS" dataDxfId="158">
      <calculatedColumnFormula>Tabela4101413012613141516171819202130396370771021243474849505152145[[#This Row],[VALORES]]/Tabela4101413012613141516171819202130396370771021243474849505152145[[#This Row],[MÉDIA DOS DEMAIS]]-1</calculatedColumnFormula>
    </tableColumn>
    <tableColumn id="3" name="AVALIAÇÃO" dataDxfId="157">
      <calculatedColumnFormula>IF(Tabela4101413012613141516171819202130396370771021243474849505152145[[#This Row],[PERCENTUAL EM RELAÇÃO A MÉDIA DOS DEMAIS PREÇOS]]&gt;LIM_SUP,"EXCESSIVAMENTE ELEVADO","VÁLIDO")</calculatedColumnFormula>
    </tableColumn>
    <tableColumn id="9" name="PERCENTUAL EM RELAÇÃO A MÉDIA DOS DEMAIS PREÇOS " dataDxfId="156">
      <calculatedColumnFormula>Tabela4101413012613141516171819202130396370771021243474849505152145[[#This Row],[VALORES]]/Tabela4101413012613141516171819202130396370771021243474849505152145[[#This Row],[MÉDIA DOS DEMAIS]]</calculatedColumnFormula>
    </tableColumn>
    <tableColumn id="8" name="AVALIAÇÃO " dataDxfId="155">
      <calculatedColumnFormula>IF(Tabela4101413012613141516171819202130396370771021243474849505152145[[#This Row],[PERCENTUAL EM RELAÇÃO A MÉDIA DOS DEMAIS PREÇOS ]]&lt;LIM_INF,"INEXEQUEVEL","VÁLIDO")</calculatedColumnFormula>
    </tableColumn>
    <tableColumn id="6" name="ITEM2" dataDxfId="154">
      <calculatedColumnFormula>CONCATENATE("&lt;&gt;",Tabela4101413012613141516171819202130396370771021243474849505152145[[#This Row],[EMPRESA]])</calculatedColumnFormula>
    </tableColumn>
  </tableColumns>
  <tableStyleInfo name="TableStyleMedium9" showFirstColumn="0" showLastColumn="0" showRowStripes="1" showColumnStripes="0"/>
</table>
</file>

<file path=xl/tables/table139.xml><?xml version="1.0" encoding="utf-8"?>
<table xmlns="http://schemas.openxmlformats.org/spreadsheetml/2006/main" id="145" name="Tabela410141301261314151617181920213039637077102124347484950515253146" displayName="Tabela410141301261314151617181920213039637077102124347484950515253146" ref="C2111:K2114" totalsRowShown="0" headerRowDxfId="153" dataDxfId="152">
  <autoFilter ref="C2111:K2114"/>
  <tableColumns count="9">
    <tableColumn id="5" name="DATA" dataDxfId="151"/>
    <tableColumn id="1" name="EMPRESA" dataDxfId="150"/>
    <tableColumn id="2" name="VALORES" dataDxfId="149">
      <calculatedColumnFormula>'1.1.4-Saneamento - EM'!$G1541</calculatedColumnFormula>
    </tableColumn>
    <tableColumn id="4" name="MÉDIA DOS DEMAIS" dataDxfId="148" dataCellStyle="Moeda">
      <calculatedColumnFormula>AVERAGEIF(Tabela410141301261314151617181920213039637077102124347484950515253146[[#All],[EMPRESA]],Tabela410141301261314151617181920213039637077102124347484950515253146[[#This Row],[ITEM2]],Tabela410141301261314151617181920213039637077102124347484950515253146[[#All],[VALORES]])</calculatedColumnFormula>
    </tableColumn>
    <tableColumn id="7" name="PERCENTUAL EM RELAÇÃO A MÉDIA DOS DEMAIS PREÇOS" dataDxfId="147">
      <calculatedColumnFormula>Tabela410141301261314151617181920213039637077102124347484950515253146[[#This Row],[VALORES]]/Tabela410141301261314151617181920213039637077102124347484950515253146[[#This Row],[MÉDIA DOS DEMAIS]]-1</calculatedColumnFormula>
    </tableColumn>
    <tableColumn id="3" name="AVALIAÇÃO" dataDxfId="146">
      <calculatedColumnFormula>IF(Tabela410141301261314151617181920213039637077102124347484950515253146[[#This Row],[PERCENTUAL EM RELAÇÃO A MÉDIA DOS DEMAIS PREÇOS]]&gt;LIM_SUP,"EXCESSIVAMENTE ELEVADO","VÁLIDO")</calculatedColumnFormula>
    </tableColumn>
    <tableColumn id="9" name="PERCENTUAL EM RELAÇÃO A MÉDIA DOS DEMAIS PREÇOS " dataDxfId="145">
      <calculatedColumnFormula>Tabela410141301261314151617181920213039637077102124347484950515253146[[#This Row],[VALORES]]/Tabela410141301261314151617181920213039637077102124347484950515253146[[#This Row],[MÉDIA DOS DEMAIS]]</calculatedColumnFormula>
    </tableColumn>
    <tableColumn id="8" name="AVALIAÇÃO " dataDxfId="144">
      <calculatedColumnFormula>IF(Tabela410141301261314151617181920213039637077102124347484950515253146[[#This Row],[PERCENTUAL EM RELAÇÃO A MÉDIA DOS DEMAIS PREÇOS ]]&lt;LIM_INF,"INEXEQUEVEL","VÁLIDO")</calculatedColumnFormula>
    </tableColumn>
    <tableColumn id="6" name="ITEM2" dataDxfId="143">
      <calculatedColumnFormula>CONCATENATE("&lt;&gt;",Tabela410141301261314151617181920213039637077102124347484950515253146[[#This Row],[EMPRESA]])</calculatedColumnFormula>
    </tableColumn>
  </tableColumns>
  <tableStyleInfo name="TableStyleMedium9" showFirstColumn="0" showLastColumn="0" showRowStripes="1" showColumnStripes="0"/>
</table>
</file>

<file path=xl/tables/table140.xml><?xml version="1.0" encoding="utf-8"?>
<table xmlns="http://schemas.openxmlformats.org/spreadsheetml/2006/main" id="146" name="Tabela4101413012613141516171819202130396370771021243474849505152535458147" displayName="Tabela4101413012613141516171819202130396370771021243474849505152535458147" ref="C2155:K2158" totalsRowShown="0" headerRowDxfId="142" dataDxfId="141">
  <autoFilter ref="C2155:K2158"/>
  <tableColumns count="9">
    <tableColumn id="5" name="DATA" dataDxfId="140"/>
    <tableColumn id="1" name="EMPRESA" dataDxfId="139"/>
    <tableColumn id="2" name="VALORES" dataDxfId="138">
      <calculatedColumnFormula>'1.1.4-Saneamento - EM'!$G1573</calculatedColumnFormula>
    </tableColumn>
    <tableColumn id="4" name="MÉDIA DOS DEMAIS" dataDxfId="137" dataCellStyle="Moeda">
      <calculatedColumnFormula>AVERAGEIF(Tabela4101413012613141516171819202130396370771021243474849505152535458147[[#All],[EMPRESA]],Tabela4101413012613141516171819202130396370771021243474849505152535458147[[#This Row],[ITEM2]],Tabela4101413012613141516171819202130396370771021243474849505152535458147[[#All],[VALORES]])</calculatedColumnFormula>
    </tableColumn>
    <tableColumn id="7" name="PERCENTUAL EM RELAÇÃO A MÉDIA DOS DEMAIS PREÇOS" dataDxfId="136">
      <calculatedColumnFormula>Tabela4101413012613141516171819202130396370771021243474849505152535458147[[#This Row],[VALORES]]/Tabela4101413012613141516171819202130396370771021243474849505152535458147[[#This Row],[MÉDIA DOS DEMAIS]]-1</calculatedColumnFormula>
    </tableColumn>
    <tableColumn id="3" name="AVALIAÇÃO" dataDxfId="135">
      <calculatedColumnFormula>IF(Tabela4101413012613141516171819202130396370771021243474849505152535458147[[#This Row],[PERCENTUAL EM RELAÇÃO A MÉDIA DOS DEMAIS PREÇOS]]&gt;LIM_SUP,"EXCESSIVAMENTE ELEVADO","VÁLIDO")</calculatedColumnFormula>
    </tableColumn>
    <tableColumn id="9" name="PERCENTUAL EM RELAÇÃO A MÉDIA DOS DEMAIS PREÇOS " dataDxfId="134">
      <calculatedColumnFormula>Tabela4101413012613141516171819202130396370771021243474849505152535458147[[#This Row],[VALORES]]/Tabela4101413012613141516171819202130396370771021243474849505152535458147[[#This Row],[MÉDIA DOS DEMAIS]]</calculatedColumnFormula>
    </tableColumn>
    <tableColumn id="8" name="AVALIAÇÃO " dataDxfId="133">
      <calculatedColumnFormula>IF(Tabela4101413012613141516171819202130396370771021243474849505152535458147[[#This Row],[PERCENTUAL EM RELAÇÃO A MÉDIA DOS DEMAIS PREÇOS ]]&lt;LIM_INF,"INEXEQUEVEL","VÁLIDO")</calculatedColumnFormula>
    </tableColumn>
    <tableColumn id="6" name="ITEM2" dataDxfId="132">
      <calculatedColumnFormula>CONCATENATE("&lt;&gt;",Tabela4101413012613141516171819202130396370771021243474849505152535458147[[#This Row],[EMPRESA]])</calculatedColumnFormula>
    </tableColumn>
  </tableColumns>
  <tableStyleInfo name="TableStyleMedium9" showFirstColumn="0" showLastColumn="0" showRowStripes="1" showColumnStripes="0"/>
</table>
</file>

<file path=xl/tables/table141.xml><?xml version="1.0" encoding="utf-8"?>
<table xmlns="http://schemas.openxmlformats.org/spreadsheetml/2006/main" id="147" name="Tabela410141301261314151617181920213039637077102124347484950515253545862148" displayName="Tabela410141301261314151617181920213039637077102124347484950515253545862148" ref="C2184:K2187" totalsRowShown="0" headerRowDxfId="131" dataDxfId="130">
  <autoFilter ref="C2184:K2187"/>
  <tableColumns count="9">
    <tableColumn id="5" name="DATA" dataDxfId="129"/>
    <tableColumn id="1" name="EMPRESA" dataDxfId="128"/>
    <tableColumn id="2" name="VALORES" dataDxfId="127">
      <calculatedColumnFormula>'1.1.4-Saneamento - EM'!$G1592</calculatedColumnFormula>
    </tableColumn>
    <tableColumn id="4" name="MÉDIA DOS DEMAIS" dataDxfId="126" dataCellStyle="Moeda">
      <calculatedColumnFormula>AVERAGEIF(Tabela410141301261314151617181920213039637077102124347484950515253545862148[[#All],[EMPRESA]],Tabela410141301261314151617181920213039637077102124347484950515253545862148[[#This Row],[ITEM2]],Tabela410141301261314151617181920213039637077102124347484950515253545862148[[#All],[VALORES]])</calculatedColumnFormula>
    </tableColumn>
    <tableColumn id="7" name="PERCENTUAL EM RELAÇÃO A MÉDIA DOS DEMAIS PREÇOS" dataDxfId="125">
      <calculatedColumnFormula>Tabela410141301261314151617181920213039637077102124347484950515253545862148[[#This Row],[VALORES]]/Tabela410141301261314151617181920213039637077102124347484950515253545862148[[#This Row],[MÉDIA DOS DEMAIS]]-1</calculatedColumnFormula>
    </tableColumn>
    <tableColumn id="3" name="AVALIAÇÃO" dataDxfId="124">
      <calculatedColumnFormula>IF(Tabela410141301261314151617181920213039637077102124347484950515253545862148[[#This Row],[PERCENTUAL EM RELAÇÃO A MÉDIA DOS DEMAIS PREÇOS]]&gt;LIM_SUP,"EXCESSIVAMENTE ELEVADO","VÁLIDO")</calculatedColumnFormula>
    </tableColumn>
    <tableColumn id="9" name="PERCENTUAL EM RELAÇÃO A MÉDIA DOS DEMAIS PREÇOS " dataDxfId="123">
      <calculatedColumnFormula>Tabela410141301261314151617181920213039637077102124347484950515253545862148[[#This Row],[VALORES]]/Tabela410141301261314151617181920213039637077102124347484950515253545862148[[#This Row],[MÉDIA DOS DEMAIS]]</calculatedColumnFormula>
    </tableColumn>
    <tableColumn id="8" name="AVALIAÇÃO " dataDxfId="122">
      <calculatedColumnFormula>IF(Tabela410141301261314151617181920213039637077102124347484950515253545862148[[#This Row],[PERCENTUAL EM RELAÇÃO A MÉDIA DOS DEMAIS PREÇOS ]]&lt;LIM_INF,"INEXEQUEVEL","VÁLIDO")</calculatedColumnFormula>
    </tableColumn>
    <tableColumn id="6" name="ITEM2" dataDxfId="121">
      <calculatedColumnFormula>CONCATENATE("&lt;&gt;",Tabela410141301261314151617181920213039637077102124347484950515253545862148[[#This Row],[EMPRESA]])</calculatedColumnFormula>
    </tableColumn>
  </tableColumns>
  <tableStyleInfo name="TableStyleMedium9" showFirstColumn="0" showLastColumn="0" showRowStripes="1" showColumnStripes="0"/>
</table>
</file>

<file path=xl/tables/table142.xml><?xml version="1.0" encoding="utf-8"?>
<table xmlns="http://schemas.openxmlformats.org/spreadsheetml/2006/main" id="148" name="Tabela41014130126131415161718192021303963707710212434748495051525354586278149" displayName="Tabela41014130126131415161718192021303963707710212434748495051525354586278149" ref="C2213:K2215" totalsRowShown="0" headerRowDxfId="120" dataDxfId="119">
  <autoFilter ref="C2213:K2215"/>
  <tableColumns count="9">
    <tableColumn id="5" name="DATA" dataDxfId="118"/>
    <tableColumn id="1" name="EMPRESA" dataDxfId="117"/>
    <tableColumn id="2" name="VALORES" dataDxfId="116">
      <calculatedColumnFormula>'1.1.4-Saneamento - EM'!$G1609</calculatedColumnFormula>
    </tableColumn>
    <tableColumn id="4" name="MÉDIA DOS DEMAIS" dataDxfId="115" dataCellStyle="Moeda">
      <calculatedColumnFormula>AVERAGEIF(Tabela41014130126131415161718192021303963707710212434748495051525354586278149[[#All],[EMPRESA]],Tabela41014130126131415161718192021303963707710212434748495051525354586278149[[#This Row],[ITEM2]],Tabela41014130126131415161718192021303963707710212434748495051525354586278149[[#All],[VALORES]])</calculatedColumnFormula>
    </tableColumn>
    <tableColumn id="7" name="PERCENTUAL EM RELAÇÃO A MÉDIA DOS DEMAIS PREÇOS" dataDxfId="114">
      <calculatedColumnFormula>Tabela41014130126131415161718192021303963707710212434748495051525354586278149[[#This Row],[VALORES]]/Tabela41014130126131415161718192021303963707710212434748495051525354586278149[[#This Row],[MÉDIA DOS DEMAIS]]-1</calculatedColumnFormula>
    </tableColumn>
    <tableColumn id="3" name="AVALIAÇÃO" dataDxfId="113">
      <calculatedColumnFormula>IF(Tabela41014130126131415161718192021303963707710212434748495051525354586278149[[#This Row],[PERCENTUAL EM RELAÇÃO A MÉDIA DOS DEMAIS PREÇOS]]&gt;LIM_SUP,"EXCESSIVAMENTE ELEVADO","VÁLIDO")</calculatedColumnFormula>
    </tableColumn>
    <tableColumn id="9" name="PERCENTUAL EM RELAÇÃO A MÉDIA DOS DEMAIS PREÇOS " dataDxfId="112">
      <calculatedColumnFormula>Tabela41014130126131415161718192021303963707710212434748495051525354586278149[[#This Row],[VALORES]]/Tabela41014130126131415161718192021303963707710212434748495051525354586278149[[#This Row],[MÉDIA DOS DEMAIS]]</calculatedColumnFormula>
    </tableColumn>
    <tableColumn id="8" name="AVALIAÇÃO " dataDxfId="111">
      <calculatedColumnFormula>IF(Tabela41014130126131415161718192021303963707710212434748495051525354586278149[[#This Row],[PERCENTUAL EM RELAÇÃO A MÉDIA DOS DEMAIS PREÇOS ]]&lt;LIM_INF,"INEXEQUEVEL","VÁLIDO")</calculatedColumnFormula>
    </tableColumn>
    <tableColumn id="6" name="ITEM2" dataDxfId="110">
      <calculatedColumnFormula>CONCATENATE("&lt;&gt;",Tabela41014130126131415161718192021303963707710212434748495051525354586278149[[#This Row],[EMPRESA]])</calculatedColumnFormula>
    </tableColumn>
  </tableColumns>
  <tableStyleInfo name="TableStyleMedium9" showFirstColumn="0" showLastColumn="0" showRowStripes="1" showColumnStripes="0"/>
</table>
</file>

<file path=xl/tables/table143.xml><?xml version="1.0" encoding="utf-8"?>
<table xmlns="http://schemas.openxmlformats.org/spreadsheetml/2006/main" id="149" name="Tabela41014130126150" displayName="Tabela41014130126150" ref="C43:K46" totalsRowShown="0" headerRowDxfId="109" dataDxfId="108">
  <autoFilter ref="C43:K46"/>
  <tableColumns count="9">
    <tableColumn id="5" name="DATA" dataDxfId="107"/>
    <tableColumn id="1" name="EMPRESA" dataDxfId="106"/>
    <tableColumn id="2" name="VALORES" dataDxfId="105">
      <calculatedColumnFormula>'1.1.4-Saneamento - EM'!H17</calculatedColumnFormula>
    </tableColumn>
    <tableColumn id="4" name="MÉDIA DOS DEMAIS" dataDxfId="104" dataCellStyle="Moeda">
      <calculatedColumnFormula>AVERAGEIF(Tabela41014130126150[[#All],[EMPRESA]],Tabela41014130126150[[#This Row],[ITEM2]],Tabela41014130126150[[#All],[VALORES]])</calculatedColumnFormula>
    </tableColumn>
    <tableColumn id="7" name="PERCENTUAL EM RELAÇÃO A MÉDIA DOS DEMAIS PREÇOS" dataDxfId="103">
      <calculatedColumnFormula>Tabela41014130126150[[#This Row],[VALORES]]/Tabela41014130126150[[#This Row],[MÉDIA DOS DEMAIS]]-1</calculatedColumnFormula>
    </tableColumn>
    <tableColumn id="3" name="AVALIAÇÃO" dataDxfId="102">
      <calculatedColumnFormula>IF(Tabela41014130126150[[#This Row],[PERCENTUAL EM RELAÇÃO A MÉDIA DOS DEMAIS PREÇOS]]&gt;LIM_SUP,"EXCESSIVAMENTE ELEVADO","VÁLIDO")</calculatedColumnFormula>
    </tableColumn>
    <tableColumn id="9" name="PERCENTUAL EM RELAÇÃO A MÉDIA DOS DEMAIS PREÇOS " dataDxfId="101">
      <calculatedColumnFormula>Tabela41014130126150[[#This Row],[VALORES]]/Tabela41014130126150[[#This Row],[MÉDIA DOS DEMAIS]]</calculatedColumnFormula>
    </tableColumn>
    <tableColumn id="8" name="AVALIAÇÃO " dataDxfId="100">
      <calculatedColumnFormula>IF(Tabela41014130126150[[#This Row],[PERCENTUAL EM RELAÇÃO A MÉDIA DOS DEMAIS PREÇOS ]]&lt;LIM_INF,"INEXEQUEVEL","VÁLIDO")</calculatedColumnFormula>
    </tableColumn>
    <tableColumn id="6" name="ITEM2" dataDxfId="99">
      <calculatedColumnFormula>CONCATENATE("&lt;&gt;",Tabela41014130126150[[#This Row],[EMPRESA]])</calculatedColumnFormula>
    </tableColumn>
  </tableColumns>
  <tableStyleInfo name="TableStyleMedium9" showFirstColumn="0" showLastColumn="0" showRowStripes="1" showColumnStripes="0"/>
</table>
</file>

<file path=xl/tables/table144.xml><?xml version="1.0" encoding="utf-8"?>
<table xmlns="http://schemas.openxmlformats.org/spreadsheetml/2006/main" id="150" name="Tabela410141301264151" displayName="Tabela410141301264151" ref="C72:K74" totalsRowShown="0" headerRowDxfId="98" dataDxfId="97">
  <autoFilter ref="C72:K74"/>
  <tableColumns count="9">
    <tableColumn id="5" name="DATA" dataDxfId="96"/>
    <tableColumn id="1" name="EMPRESA" dataDxfId="95"/>
    <tableColumn id="2" name="VALORES" dataDxfId="94">
      <calculatedColumnFormula>'1.1.4-Saneamento - EM'!$G35</calculatedColumnFormula>
    </tableColumn>
    <tableColumn id="4" name="MÉDIA DOS DEMAIS" dataDxfId="93" dataCellStyle="Moeda">
      <calculatedColumnFormula>AVERAGEIF(Tabela410141301264151[[#All],[EMPRESA]],Tabela410141301264151[[#This Row],[ITEM2]],Tabela410141301264151[[#All],[VALORES]])</calculatedColumnFormula>
    </tableColumn>
    <tableColumn id="7" name="PERCENTUAL EM RELAÇÃO A MÉDIA DOS DEMAIS PREÇOS" dataDxfId="92">
      <calculatedColumnFormula>Tabela410141301264151[[#This Row],[VALORES]]/Tabela410141301264151[[#This Row],[MÉDIA DOS DEMAIS]]-1</calculatedColumnFormula>
    </tableColumn>
    <tableColumn id="3" name="AVALIAÇÃO" dataDxfId="91">
      <calculatedColumnFormula>IF(Tabela410141301264151[[#This Row],[PERCENTUAL EM RELAÇÃO A MÉDIA DOS DEMAIS PREÇOS]]&gt;LIM_SUP,"EXCESSIVAMENTE ELEVADO","VÁLIDO")</calculatedColumnFormula>
    </tableColumn>
    <tableColumn id="9" name="PERCENTUAL EM RELAÇÃO A MÉDIA DOS DEMAIS PREÇOS " dataDxfId="90">
      <calculatedColumnFormula>Tabela410141301264151[[#This Row],[VALORES]]/Tabela410141301264151[[#This Row],[MÉDIA DOS DEMAIS]]</calculatedColumnFormula>
    </tableColumn>
    <tableColumn id="8" name="AVALIAÇÃO " dataDxfId="89">
      <calculatedColumnFormula>IF(Tabela410141301264151[[#This Row],[PERCENTUAL EM RELAÇÃO A MÉDIA DOS DEMAIS PREÇOS ]]&lt;LIM_INF,"INEXEQUEVEL","VÁLIDO")</calculatedColumnFormula>
    </tableColumn>
    <tableColumn id="6" name="ITEM2" dataDxfId="88">
      <calculatedColumnFormula>CONCATENATE("&lt;&gt;",Tabela410141301264151[[#This Row],[EMPRESA]])</calculatedColumnFormula>
    </tableColumn>
  </tableColumns>
  <tableStyleInfo name="TableStyleMedium9" showFirstColumn="0" showLastColumn="0" showRowStripes="1" showColumnStripes="0"/>
</table>
</file>

<file path=xl/tables/table145.xml><?xml version="1.0" encoding="utf-8"?>
<table xmlns="http://schemas.openxmlformats.org/spreadsheetml/2006/main" id="151" name="Tabela410141301264567891011152" displayName="Tabela410141301264567891011152" ref="C245:K248" totalsRowShown="0" headerRowDxfId="87" dataDxfId="86">
  <autoFilter ref="C245:K248"/>
  <tableColumns count="9">
    <tableColumn id="5" name="DATA" dataDxfId="85"/>
    <tableColumn id="1" name="EMPRESA" dataDxfId="84"/>
    <tableColumn id="2" name="VALORES" dataDxfId="83">
      <calculatedColumnFormula>'1.1.4-Saneamento - EM'!$G154</calculatedColumnFormula>
    </tableColumn>
    <tableColumn id="4" name="MÉDIA DOS DEMAIS" dataDxfId="82" dataCellStyle="Moeda">
      <calculatedColumnFormula>AVERAGEIF(Tabela410141301264567891011152[[#All],[EMPRESA]],Tabela410141301264567891011152[[#This Row],[ITEM2]],Tabela410141301264567891011152[[#All],[VALORES]])</calculatedColumnFormula>
    </tableColumn>
    <tableColumn id="7" name="PERCENTUAL EM RELAÇÃO A MÉDIA DOS DEMAIS PREÇOS" dataDxfId="81">
      <calculatedColumnFormula>Tabela410141301264567891011152[[#This Row],[VALORES]]/Tabela410141301264567891011152[[#This Row],[MÉDIA DOS DEMAIS]]-1</calculatedColumnFormula>
    </tableColumn>
    <tableColumn id="3" name="AVALIAÇÃO" dataDxfId="80">
      <calculatedColumnFormula>IF(Tabela410141301264567891011152[[#This Row],[PERCENTUAL EM RELAÇÃO A MÉDIA DOS DEMAIS PREÇOS]]&gt;LIM_SUP,"EXCESSIVAMENTE ELEVADO","VÁLIDO")</calculatedColumnFormula>
    </tableColumn>
    <tableColumn id="9" name="PERCENTUAL EM RELAÇÃO A MÉDIA DOS DEMAIS PREÇOS " dataDxfId="79">
      <calculatedColumnFormula>Tabela410141301264567891011152[[#This Row],[VALORES]]/Tabela410141301264567891011152[[#This Row],[MÉDIA DOS DEMAIS]]</calculatedColumnFormula>
    </tableColumn>
    <tableColumn id="8" name="AVALIAÇÃO " dataDxfId="78">
      <calculatedColumnFormula>IF(Tabela410141301264567891011152[[#This Row],[PERCENTUAL EM RELAÇÃO A MÉDIA DOS DEMAIS PREÇOS ]]&lt;LIM_INF,"INEXEQUEVEL","VÁLIDO")</calculatedColumnFormula>
    </tableColumn>
    <tableColumn id="6" name="ITEM2" dataDxfId="77">
      <calculatedColumnFormula>CONCATENATE("&lt;&gt;",Tabela410141301264567891011152[[#This Row],[EMPRESA]])</calculatedColumnFormula>
    </tableColumn>
  </tableColumns>
  <tableStyleInfo name="TableStyleMedium9" showFirstColumn="0" showLastColumn="0" showRowStripes="1" showColumnStripes="0"/>
</table>
</file>

<file path=xl/tables/table146.xml><?xml version="1.0" encoding="utf-8"?>
<table xmlns="http://schemas.openxmlformats.org/spreadsheetml/2006/main" id="152" name="Tabela410141301261314151625153" displayName="Tabela410141301261314151625153" ref="C593:K596" totalsRowShown="0" headerRowDxfId="76" dataDxfId="75">
  <autoFilter ref="C593:K596"/>
  <tableColumns count="9">
    <tableColumn id="5" name="DATA" dataDxfId="74"/>
    <tableColumn id="1" name="EMPRESA" dataDxfId="73"/>
    <tableColumn id="2" name="VALORES" dataDxfId="72">
      <calculatedColumnFormula>'1.1.4-Saneamento - EM'!$G379</calculatedColumnFormula>
    </tableColumn>
    <tableColumn id="4" name="MÉDIA DOS DEMAIS" dataDxfId="71" dataCellStyle="Moeda">
      <calculatedColumnFormula>AVERAGEIF(Tabela410141301261314151625153[[#All],[EMPRESA]],Tabela410141301261314151625153[[#This Row],[ITEM2]],Tabela410141301261314151625153[[#All],[VALORES]])</calculatedColumnFormula>
    </tableColumn>
    <tableColumn id="7" name="PERCENTUAL EM RELAÇÃO A MÉDIA DOS DEMAIS PREÇOS" dataDxfId="70">
      <calculatedColumnFormula>Tabela410141301261314151625153[[#This Row],[VALORES]]/Tabela410141301261314151625153[[#This Row],[MÉDIA DOS DEMAIS]]-1</calculatedColumnFormula>
    </tableColumn>
    <tableColumn id="3" name="AVALIAÇÃO" dataDxfId="69">
      <calculatedColumnFormula>IF(Tabela410141301261314151625153[[#This Row],[PERCENTUAL EM RELAÇÃO A MÉDIA DOS DEMAIS PREÇOS]]&gt;LIM_SUP,"EXCESSIVAMENTE ELEVADO","VÁLIDO")</calculatedColumnFormula>
    </tableColumn>
    <tableColumn id="9" name="PERCENTUAL EM RELAÇÃO A MÉDIA DOS DEMAIS PREÇOS " dataDxfId="68">
      <calculatedColumnFormula>Tabela410141301261314151625153[[#This Row],[VALORES]]/Tabela410141301261314151625153[[#This Row],[MÉDIA DOS DEMAIS]]</calculatedColumnFormula>
    </tableColumn>
    <tableColumn id="8" name="AVALIAÇÃO " dataDxfId="67">
      <calculatedColumnFormula>IF(Tabela410141301261314151625153[[#This Row],[PERCENTUAL EM RELAÇÃO A MÉDIA DOS DEMAIS PREÇOS ]]&lt;LIM_INF,"INEXEQUEVEL","VÁLIDO")</calculatedColumnFormula>
    </tableColumn>
    <tableColumn id="6" name="ITEM2" dataDxfId="66">
      <calculatedColumnFormula>CONCATENATE("&lt;&gt;",Tabela410141301261314151625153[[#This Row],[EMPRESA]])</calculatedColumnFormula>
    </tableColumn>
  </tableColumns>
  <tableStyleInfo name="TableStyleMedium9" showFirstColumn="0" showLastColumn="0" showRowStripes="1" showColumnStripes="0"/>
</table>
</file>

<file path=xl/tables/table147.xml><?xml version="1.0" encoding="utf-8"?>
<table xmlns="http://schemas.openxmlformats.org/spreadsheetml/2006/main" id="82" name="Tabela41014130126131415161718273660687583" displayName="Tabela41014130126131415161718273660687583" ref="C1552:K1555" totalsRowShown="0" headerRowDxfId="65" dataDxfId="64">
  <autoFilter ref="C1552:K1555"/>
  <tableColumns count="9">
    <tableColumn id="5" name="DATA" dataDxfId="63"/>
    <tableColumn id="1" name="EMPRESA" dataDxfId="62"/>
    <tableColumn id="2" name="VALORES" dataDxfId="61">
      <calculatedColumnFormula>'1.1.4-Saneamento - EM'!$G1074</calculatedColumnFormula>
    </tableColumn>
    <tableColumn id="4" name="MÉDIA DOS DEMAIS" dataDxfId="60" dataCellStyle="Moeda">
      <calculatedColumnFormula>AVERAGEIF(Tabela41014130126131415161718273660687583[[#All],[EMPRESA]],Tabela41014130126131415161718273660687583[[#This Row],[ITEM2]],Tabela41014130126131415161718273660687583[[#All],[VALORES]])</calculatedColumnFormula>
    </tableColumn>
    <tableColumn id="7" name="PERCENTUAL EM RELAÇÃO A MÉDIA DOS DEMAIS PREÇOS" dataDxfId="59">
      <calculatedColumnFormula>Tabela41014130126131415161718273660687583[[#This Row],[VALORES]]/Tabela41014130126131415161718273660687583[[#This Row],[MÉDIA DOS DEMAIS]]-1</calculatedColumnFormula>
    </tableColumn>
    <tableColumn id="3" name="AVALIAÇÃO" dataDxfId="58">
      <calculatedColumnFormula>IF(Tabela41014130126131415161718273660687583[[#This Row],[PERCENTUAL EM RELAÇÃO A MÉDIA DOS DEMAIS PREÇOS]]&gt;LIM_SUP,"EXCESSIVAMENTE ELEVADO","VÁLIDO")</calculatedColumnFormula>
    </tableColumn>
    <tableColumn id="9" name="PERCENTUAL EM RELAÇÃO A MÉDIA DOS DEMAIS PREÇOS " dataDxfId="57">
      <calculatedColumnFormula>Tabela41014130126131415161718273660687583[[#This Row],[VALORES]]/Tabela41014130126131415161718273660687583[[#This Row],[MÉDIA DOS DEMAIS]]</calculatedColumnFormula>
    </tableColumn>
    <tableColumn id="8" name="AVALIAÇÃO " dataDxfId="56">
      <calculatedColumnFormula>IF(Tabela41014130126131415161718273660687583[[#This Row],[PERCENTUAL EM RELAÇÃO A MÉDIA DOS DEMAIS PREÇOS ]]&lt;LIM_INF,"INEXEQUEVEL","VÁLIDO")</calculatedColumnFormula>
    </tableColumn>
    <tableColumn id="6" name="ITEM2" dataDxfId="55">
      <calculatedColumnFormula>CONCATENATE("&lt;&gt;",Tabela41014130126131415161718273660687583[[#This Row],[EMPRESA]])</calculatedColumnFormula>
    </tableColumn>
  </tableColumns>
  <tableStyleInfo name="TableStyleMedium9" showFirstColumn="0" showLastColumn="0" showRowStripes="1" showColumnStripes="0"/>
</table>
</file>

<file path=xl/tables/table148.xml><?xml version="1.0" encoding="utf-8"?>
<table xmlns="http://schemas.openxmlformats.org/spreadsheetml/2006/main" id="110" name="Tabela410141301261314151617181920213039637077111" displayName="Tabela410141301261314151617181920213039637077111" ref="C1596:K1599" totalsRowShown="0" headerRowDxfId="54" dataDxfId="53">
  <autoFilter ref="C1596:K1599"/>
  <tableColumns count="9">
    <tableColumn id="5" name="DATA" dataDxfId="52"/>
    <tableColumn id="1" name="EMPRESA" dataDxfId="51"/>
    <tableColumn id="2" name="VALORES" dataDxfId="50">
      <calculatedColumnFormula>'1.1.4-Saneamento - EM'!$G1125</calculatedColumnFormula>
    </tableColumn>
    <tableColumn id="4" name="MÉDIA DOS DEMAIS" dataDxfId="49" dataCellStyle="Moeda">
      <calculatedColumnFormula>AVERAGEIF(Tabela410141301261314151617181920213039637077111[[#All],[EMPRESA]],Tabela410141301261314151617181920213039637077111[[#This Row],[ITEM2]],Tabela410141301261314151617181920213039637077111[[#All],[VALORES]])</calculatedColumnFormula>
    </tableColumn>
    <tableColumn id="7" name="PERCENTUAL EM RELAÇÃO A MÉDIA DOS DEMAIS PREÇOS" dataDxfId="48">
      <calculatedColumnFormula>Tabela410141301261314151617181920213039637077111[[#This Row],[VALORES]]/Tabela410141301261314151617181920213039637077111[[#This Row],[MÉDIA DOS DEMAIS]]-1</calculatedColumnFormula>
    </tableColumn>
    <tableColumn id="3" name="AVALIAÇÃO" dataDxfId="47">
      <calculatedColumnFormula>IF(Tabela410141301261314151617181920213039637077111[[#This Row],[PERCENTUAL EM RELAÇÃO A MÉDIA DOS DEMAIS PREÇOS]]&gt;LIM_SUP,"EXCESSIVAMENTE ELEVADO","VÁLIDO")</calculatedColumnFormula>
    </tableColumn>
    <tableColumn id="9" name="PERCENTUAL EM RELAÇÃO A MÉDIA DOS DEMAIS PREÇOS " dataDxfId="46">
      <calculatedColumnFormula>Tabela410141301261314151617181920213039637077111[[#This Row],[VALORES]]/Tabela410141301261314151617181920213039637077111[[#This Row],[MÉDIA DOS DEMAIS]]</calculatedColumnFormula>
    </tableColumn>
    <tableColumn id="8" name="AVALIAÇÃO " dataDxfId="45">
      <calculatedColumnFormula>IF(Tabela410141301261314151617181920213039637077111[[#This Row],[PERCENTUAL EM RELAÇÃO A MÉDIA DOS DEMAIS PREÇOS ]]&lt;LIM_INF,"INEXEQUEVEL","VÁLIDO")</calculatedColumnFormula>
    </tableColumn>
    <tableColumn id="6" name="ITEM2" dataDxfId="44">
      <calculatedColumnFormula>CONCATENATE("&lt;&gt;",Tabela410141301261314151617181920213039637077111[[#This Row],[EMPRESA]])</calculatedColumnFormula>
    </tableColumn>
  </tableColumns>
  <tableStyleInfo name="TableStyleMedium9" showFirstColumn="0" showLastColumn="0" showRowStripes="1" showColumnStripes="0"/>
</table>
</file>

<file path=xl/tables/table149.xml><?xml version="1.0" encoding="utf-8"?>
<table xmlns="http://schemas.openxmlformats.org/spreadsheetml/2006/main" id="118" name="Tabela41014130126132231556471859293119" displayName="Tabela41014130126132231556471859293119" ref="C1718:K1721" totalsRowShown="0" headerRowDxfId="43" dataDxfId="42">
  <autoFilter ref="C1718:K1721"/>
  <tableColumns count="9">
    <tableColumn id="5" name="DATA" dataDxfId="41"/>
    <tableColumn id="1" name="EMPRESA" dataDxfId="40"/>
    <tableColumn id="2" name="VALORES" dataDxfId="39">
      <calculatedColumnFormula>'1.1.4-Saneamento - EM'!$G1200</calculatedColumnFormula>
    </tableColumn>
    <tableColumn id="4" name="MÉDIA DOS DEMAIS" dataDxfId="38" dataCellStyle="Moeda">
      <calculatedColumnFormula>AVERAGEIF(Tabela41014130126132231556471859293119[[#All],[EMPRESA]],Tabela41014130126132231556471859293119[[#This Row],[ITEM2]],Tabela41014130126132231556471859293119[[#All],[VALORES]])</calculatedColumnFormula>
    </tableColumn>
    <tableColumn id="7" name="PERCENTUAL EM RELAÇÃO A MÉDIA DOS DEMAIS PREÇOS" dataDxfId="37">
      <calculatedColumnFormula>Tabela41014130126132231556471859293119[[#This Row],[VALORES]]/Tabela41014130126132231556471859293119[[#This Row],[MÉDIA DOS DEMAIS]]-1</calculatedColumnFormula>
    </tableColumn>
    <tableColumn id="3" name="AVALIAÇÃO" dataDxfId="36">
      <calculatedColumnFormula>IF(Tabela41014130126132231556471859293119[[#This Row],[PERCENTUAL EM RELAÇÃO A MÉDIA DOS DEMAIS PREÇOS]]&gt;LIM_SUP,"EXCESSIVAMENTE ELEVADO","VÁLIDO")</calculatedColumnFormula>
    </tableColumn>
    <tableColumn id="9" name="PERCENTUAL EM RELAÇÃO A MÉDIA DOS DEMAIS PREÇOS " dataDxfId="35">
      <calculatedColumnFormula>Tabela41014130126132231556471859293119[[#This Row],[VALORES]]/Tabela41014130126132231556471859293119[[#This Row],[MÉDIA DOS DEMAIS]]</calculatedColumnFormula>
    </tableColumn>
    <tableColumn id="8" name="AVALIAÇÃO " dataDxfId="34">
      <calculatedColumnFormula>IF(Tabela41014130126132231556471859293119[[#This Row],[PERCENTUAL EM RELAÇÃO A MÉDIA DOS DEMAIS PREÇOS ]]&lt;LIM_INF,"INEXEQUEVEL","VÁLIDO")</calculatedColumnFormula>
    </tableColumn>
    <tableColumn id="6" name="ITEM2" dataDxfId="33">
      <calculatedColumnFormula>CONCATENATE("&lt;&gt;",Tabela41014130126132231556471859293119[[#This Row],[EMPRESA]])</calculatedColumnFormula>
    </tableColumn>
  </tableColumns>
  <tableStyleInfo name="TableStyleMedium9" showFirstColumn="0" showLastColumn="0" showRowStripes="1" showColumnStripes="0"/>
</table>
</file>

<file path=xl/tables/table150.xml><?xml version="1.0" encoding="utf-8"?>
<table xmlns="http://schemas.openxmlformats.org/spreadsheetml/2006/main" id="127" name="Tabela41014130126132231556471859293959697128" displayName="Tabela41014130126132231556471859293959697128" ref="C1792:K1795" totalsRowShown="0" headerRowDxfId="32" dataDxfId="31">
  <autoFilter ref="C1792:K1795"/>
  <tableColumns count="9">
    <tableColumn id="5" name="DATA" dataDxfId="30"/>
    <tableColumn id="1" name="EMPRESA" dataDxfId="29"/>
    <tableColumn id="2" name="VALORES" dataDxfId="28">
      <calculatedColumnFormula>'1.1.4-Saneamento - EM'!$G1268</calculatedColumnFormula>
    </tableColumn>
    <tableColumn id="4" name="MÉDIA DOS DEMAIS" dataDxfId="27" dataCellStyle="Moeda">
      <calculatedColumnFormula>AVERAGEIF(Tabela41014130126132231556471859293959697128[[#All],[EMPRESA]],Tabela41014130126132231556471859293959697128[[#This Row],[ITEM2]],Tabela41014130126132231556471859293959697128[[#All],[VALORES]])</calculatedColumnFormula>
    </tableColumn>
    <tableColumn id="7" name="PERCENTUAL EM RELAÇÃO A MÉDIA DOS DEMAIS PREÇOS" dataDxfId="26">
      <calculatedColumnFormula>Tabela41014130126132231556471859293959697128[[#This Row],[VALORES]]/Tabela41014130126132231556471859293959697128[[#This Row],[MÉDIA DOS DEMAIS]]-1</calculatedColumnFormula>
    </tableColumn>
    <tableColumn id="3" name="AVALIAÇÃO" dataDxfId="25">
      <calculatedColumnFormula>IF(Tabela41014130126132231556471859293959697128[[#This Row],[PERCENTUAL EM RELAÇÃO A MÉDIA DOS DEMAIS PREÇOS]]&gt;LIM_SUP,"EXCESSIVAMENTE ELEVADO","VÁLIDO")</calculatedColumnFormula>
    </tableColumn>
    <tableColumn id="9" name="PERCENTUAL EM RELAÇÃO A MÉDIA DOS DEMAIS PREÇOS " dataDxfId="24">
      <calculatedColumnFormula>Tabela41014130126132231556471859293959697128[[#This Row],[VALORES]]/Tabela41014130126132231556471859293959697128[[#This Row],[MÉDIA DOS DEMAIS]]</calculatedColumnFormula>
    </tableColumn>
    <tableColumn id="8" name="AVALIAÇÃO " dataDxfId="23">
      <calculatedColumnFormula>IF(Tabela41014130126132231556471859293959697128[[#This Row],[PERCENTUAL EM RELAÇÃO A MÉDIA DOS DEMAIS PREÇOS ]]&lt;LIM_INF,"INEXEQUEVEL","VÁLIDO")</calculatedColumnFormula>
    </tableColumn>
    <tableColumn id="6" name="ITEM2" dataDxfId="22">
      <calculatedColumnFormula>CONCATENATE("&lt;&gt;",Tabela41014130126132231556471859293959697128[[#This Row],[EMPRESA]])</calculatedColumnFormula>
    </tableColumn>
  </tableColumns>
  <tableStyleInfo name="TableStyleMedium9" showFirstColumn="0" showLastColumn="0" showRowStripes="1" showColumnStripes="0"/>
</table>
</file>

<file path=xl/tables/table151.xml><?xml version="1.0" encoding="utf-8"?>
<table xmlns="http://schemas.openxmlformats.org/spreadsheetml/2006/main" id="136" name="Tabela4101413012613223155647185929395969798137" displayName="Tabela4101413012613223155647185929395969798137" ref="C1821:K1824" totalsRowShown="0" headerRowDxfId="21" dataDxfId="20">
  <autoFilter ref="C1821:K1824"/>
  <tableColumns count="9">
    <tableColumn id="5" name="DATA" dataDxfId="19"/>
    <tableColumn id="1" name="EMPRESA" dataDxfId="18"/>
    <tableColumn id="2" name="VALORES" dataDxfId="17">
      <calculatedColumnFormula>'1.1.4-Saneamento - EM'!$G1285</calculatedColumnFormula>
    </tableColumn>
    <tableColumn id="4" name="MÉDIA DOS DEMAIS" dataDxfId="16" dataCellStyle="Moeda">
      <calculatedColumnFormula>AVERAGEIF(Tabela4101413012613223155647185929395969798137[[#All],[EMPRESA]],Tabela4101413012613223155647185929395969798137[[#This Row],[ITEM2]],Tabela4101413012613223155647185929395969798137[[#All],[VALORES]])</calculatedColumnFormula>
    </tableColumn>
    <tableColumn id="7" name="PERCENTUAL EM RELAÇÃO A MÉDIA DOS DEMAIS PREÇOS" dataDxfId="15">
      <calculatedColumnFormula>Tabela4101413012613223155647185929395969798137[[#This Row],[VALORES]]/Tabela4101413012613223155647185929395969798137[[#This Row],[MÉDIA DOS DEMAIS]]-1</calculatedColumnFormula>
    </tableColumn>
    <tableColumn id="3" name="AVALIAÇÃO" dataDxfId="14">
      <calculatedColumnFormula>IF(Tabela4101413012613223155647185929395969798137[[#This Row],[PERCENTUAL EM RELAÇÃO A MÉDIA DOS DEMAIS PREÇOS]]&gt;LIM_SUP,"EXCESSIVAMENTE ELEVADO","VÁLIDO")</calculatedColumnFormula>
    </tableColumn>
    <tableColumn id="9" name="PERCENTUAL EM RELAÇÃO A MÉDIA DOS DEMAIS PREÇOS " dataDxfId="13">
      <calculatedColumnFormula>Tabela4101413012613223155647185929395969798137[[#This Row],[VALORES]]/Tabela4101413012613223155647185929395969798137[[#This Row],[MÉDIA DOS DEMAIS]]</calculatedColumnFormula>
    </tableColumn>
    <tableColumn id="8" name="AVALIAÇÃO " dataDxfId="12">
      <calculatedColumnFormula>IF(Tabela4101413012613223155647185929395969798137[[#This Row],[PERCENTUAL EM RELAÇÃO A MÉDIA DOS DEMAIS PREÇOS ]]&lt;LIM_INF,"INEXEQUEVEL","VÁLIDO")</calculatedColumnFormula>
    </tableColumn>
    <tableColumn id="6" name="ITEM2" dataDxfId="11">
      <calculatedColumnFormula>CONCATENATE("&lt;&gt;",Tabela4101413012613223155647185929395969798137[[#This Row],[EMPRESA]])</calculatedColumnFormula>
    </tableColumn>
  </tableColumns>
  <tableStyleInfo name="TableStyleMedium9" showFirstColumn="0" showLastColumn="0" showRowStripes="1" showColumnStripes="0"/>
</table>
</file>

<file path=xl/tables/table152.xml><?xml version="1.0" encoding="utf-8"?>
<table xmlns="http://schemas.openxmlformats.org/spreadsheetml/2006/main" id="138" name="Tabela4101413012613141516171827366068139" displayName="Tabela4101413012613141516171827366068139" ref="C1375:K1378" totalsRowShown="0" headerRowDxfId="10" dataDxfId="9">
  <autoFilter ref="C1375:K1378"/>
  <tableColumns count="9">
    <tableColumn id="5" name="DATA" dataDxfId="8"/>
    <tableColumn id="1" name="EMPRESA" dataDxfId="7"/>
    <tableColumn id="2" name="VALORES" dataDxfId="6">
      <calculatedColumnFormula>'1.1.4-Saneamento - EM'!$G951</calculatedColumnFormula>
    </tableColumn>
    <tableColumn id="4" name="MÉDIA DOS DEMAIS" dataDxfId="5" dataCellStyle="Moeda">
      <calculatedColumnFormula>AVERAGEIF(Tabela4101413012613141516171827366068139[[#All],[EMPRESA]],Tabela4101413012613141516171827366068139[[#This Row],[ITEM2]],Tabela4101413012613141516171827366068139[[#All],[VALORES]])</calculatedColumnFormula>
    </tableColumn>
    <tableColumn id="7" name="PERCENTUAL EM RELAÇÃO A MÉDIA DOS DEMAIS PREÇOS" dataDxfId="4">
      <calculatedColumnFormula>Tabela4101413012613141516171827366068139[[#This Row],[VALORES]]/Tabela4101413012613141516171827366068139[[#This Row],[MÉDIA DOS DEMAIS]]-1</calculatedColumnFormula>
    </tableColumn>
    <tableColumn id="3" name="AVALIAÇÃO" dataDxfId="3">
      <calculatedColumnFormula>IF(Tabela4101413012613141516171827366068139[[#This Row],[PERCENTUAL EM RELAÇÃO A MÉDIA DOS DEMAIS PREÇOS]]&gt;LIM_SUP,"EXCESSIVAMENTE ELEVADO","VÁLIDO")</calculatedColumnFormula>
    </tableColumn>
    <tableColumn id="9" name="PERCENTUAL EM RELAÇÃO A MÉDIA DOS DEMAIS PREÇOS " dataDxfId="2">
      <calculatedColumnFormula>Tabela4101413012613141516171827366068139[[#This Row],[VALORES]]/Tabela4101413012613141516171827366068139[[#This Row],[MÉDIA DOS DEMAIS]]</calculatedColumnFormula>
    </tableColumn>
    <tableColumn id="8" name="AVALIAÇÃO " dataDxfId="1">
      <calculatedColumnFormula>IF(Tabela4101413012613141516171827366068139[[#This Row],[PERCENTUAL EM RELAÇÃO A MÉDIA DOS DEMAIS PREÇOS ]]&lt;LIM_INF,"INEXEQUEVEL","VÁLIDO")</calculatedColumnFormula>
    </tableColumn>
    <tableColumn id="6" name="ITEM2" dataDxfId="0">
      <calculatedColumnFormula>CONCATENATE("&lt;&gt;",Tabela4101413012613141516171827366068139[[#This Row],[EMPRESA]])</calculatedColumnFormula>
    </tableColumn>
  </tableColumns>
  <tableStyleInfo name="TableStyleMedium9" showFirstColumn="0" showLastColumn="0" showRowStripes="1" showColumnStripes="0"/>
</table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2.v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3.v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4.v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5.v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6.v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7.v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8.v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9.v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0.v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1.v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2.v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3.v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4.v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5.v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6.v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7.v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8.v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9.v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0.v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1.v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2.v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3.v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17" Type="http://schemas.openxmlformats.org/officeDocument/2006/relationships/table" Target="../tables/table114.xml"/><Relationship Id="rId21" Type="http://schemas.openxmlformats.org/officeDocument/2006/relationships/table" Target="../tables/table18.xml"/><Relationship Id="rId42" Type="http://schemas.openxmlformats.org/officeDocument/2006/relationships/table" Target="../tables/table39.xml"/><Relationship Id="rId63" Type="http://schemas.openxmlformats.org/officeDocument/2006/relationships/table" Target="../tables/table60.xml"/><Relationship Id="rId84" Type="http://schemas.openxmlformats.org/officeDocument/2006/relationships/table" Target="../tables/table81.xml"/><Relationship Id="rId138" Type="http://schemas.openxmlformats.org/officeDocument/2006/relationships/table" Target="../tables/table135.xml"/><Relationship Id="rId107" Type="http://schemas.openxmlformats.org/officeDocument/2006/relationships/table" Target="../tables/table104.xml"/><Relationship Id="rId11" Type="http://schemas.openxmlformats.org/officeDocument/2006/relationships/table" Target="../tables/table8.xml"/><Relationship Id="rId32" Type="http://schemas.openxmlformats.org/officeDocument/2006/relationships/table" Target="../tables/table29.xml"/><Relationship Id="rId53" Type="http://schemas.openxmlformats.org/officeDocument/2006/relationships/table" Target="../tables/table50.xml"/><Relationship Id="rId74" Type="http://schemas.openxmlformats.org/officeDocument/2006/relationships/table" Target="../tables/table71.xml"/><Relationship Id="rId128" Type="http://schemas.openxmlformats.org/officeDocument/2006/relationships/table" Target="../tables/table125.xml"/><Relationship Id="rId149" Type="http://schemas.openxmlformats.org/officeDocument/2006/relationships/table" Target="../tables/table146.xml"/><Relationship Id="rId5" Type="http://schemas.openxmlformats.org/officeDocument/2006/relationships/table" Target="../tables/table2.xml"/><Relationship Id="rId95" Type="http://schemas.openxmlformats.org/officeDocument/2006/relationships/table" Target="../tables/table92.xml"/><Relationship Id="rId22" Type="http://schemas.openxmlformats.org/officeDocument/2006/relationships/table" Target="../tables/table19.xml"/><Relationship Id="rId27" Type="http://schemas.openxmlformats.org/officeDocument/2006/relationships/table" Target="../tables/table24.xml"/><Relationship Id="rId43" Type="http://schemas.openxmlformats.org/officeDocument/2006/relationships/table" Target="../tables/table40.xml"/><Relationship Id="rId48" Type="http://schemas.openxmlformats.org/officeDocument/2006/relationships/table" Target="../tables/table45.xml"/><Relationship Id="rId64" Type="http://schemas.openxmlformats.org/officeDocument/2006/relationships/table" Target="../tables/table61.xml"/><Relationship Id="rId69" Type="http://schemas.openxmlformats.org/officeDocument/2006/relationships/table" Target="../tables/table66.xml"/><Relationship Id="rId113" Type="http://schemas.openxmlformats.org/officeDocument/2006/relationships/table" Target="../tables/table110.xml"/><Relationship Id="rId118" Type="http://schemas.openxmlformats.org/officeDocument/2006/relationships/table" Target="../tables/table115.xml"/><Relationship Id="rId134" Type="http://schemas.openxmlformats.org/officeDocument/2006/relationships/table" Target="../tables/table131.xml"/><Relationship Id="rId139" Type="http://schemas.openxmlformats.org/officeDocument/2006/relationships/table" Target="../tables/table136.xml"/><Relationship Id="rId80" Type="http://schemas.openxmlformats.org/officeDocument/2006/relationships/table" Target="../tables/table77.xml"/><Relationship Id="rId85" Type="http://schemas.openxmlformats.org/officeDocument/2006/relationships/table" Target="../tables/table82.xml"/><Relationship Id="rId150" Type="http://schemas.openxmlformats.org/officeDocument/2006/relationships/table" Target="../tables/table147.xml"/><Relationship Id="rId155" Type="http://schemas.openxmlformats.org/officeDocument/2006/relationships/table" Target="../tables/table152.xml"/><Relationship Id="rId12" Type="http://schemas.openxmlformats.org/officeDocument/2006/relationships/table" Target="../tables/table9.xml"/><Relationship Id="rId17" Type="http://schemas.openxmlformats.org/officeDocument/2006/relationships/table" Target="../tables/table14.xml"/><Relationship Id="rId33" Type="http://schemas.openxmlformats.org/officeDocument/2006/relationships/table" Target="../tables/table30.xml"/><Relationship Id="rId38" Type="http://schemas.openxmlformats.org/officeDocument/2006/relationships/table" Target="../tables/table35.xml"/><Relationship Id="rId59" Type="http://schemas.openxmlformats.org/officeDocument/2006/relationships/table" Target="../tables/table56.xml"/><Relationship Id="rId103" Type="http://schemas.openxmlformats.org/officeDocument/2006/relationships/table" Target="../tables/table100.xml"/><Relationship Id="rId108" Type="http://schemas.openxmlformats.org/officeDocument/2006/relationships/table" Target="../tables/table105.xml"/><Relationship Id="rId124" Type="http://schemas.openxmlformats.org/officeDocument/2006/relationships/table" Target="../tables/table121.xml"/><Relationship Id="rId129" Type="http://schemas.openxmlformats.org/officeDocument/2006/relationships/table" Target="../tables/table126.xml"/><Relationship Id="rId54" Type="http://schemas.openxmlformats.org/officeDocument/2006/relationships/table" Target="../tables/table51.xml"/><Relationship Id="rId70" Type="http://schemas.openxmlformats.org/officeDocument/2006/relationships/table" Target="../tables/table67.xml"/><Relationship Id="rId75" Type="http://schemas.openxmlformats.org/officeDocument/2006/relationships/table" Target="../tables/table72.xml"/><Relationship Id="rId91" Type="http://schemas.openxmlformats.org/officeDocument/2006/relationships/table" Target="../tables/table88.xml"/><Relationship Id="rId96" Type="http://schemas.openxmlformats.org/officeDocument/2006/relationships/table" Target="../tables/table93.xml"/><Relationship Id="rId140" Type="http://schemas.openxmlformats.org/officeDocument/2006/relationships/table" Target="../tables/table137.xml"/><Relationship Id="rId145" Type="http://schemas.openxmlformats.org/officeDocument/2006/relationships/table" Target="../tables/table142.xml"/><Relationship Id="rId1" Type="http://schemas.openxmlformats.org/officeDocument/2006/relationships/printerSettings" Target="../printerSettings/printerSettings45.bin"/><Relationship Id="rId6" Type="http://schemas.openxmlformats.org/officeDocument/2006/relationships/table" Target="../tables/table3.xml"/><Relationship Id="rId23" Type="http://schemas.openxmlformats.org/officeDocument/2006/relationships/table" Target="../tables/table20.xml"/><Relationship Id="rId28" Type="http://schemas.openxmlformats.org/officeDocument/2006/relationships/table" Target="../tables/table25.xml"/><Relationship Id="rId49" Type="http://schemas.openxmlformats.org/officeDocument/2006/relationships/table" Target="../tables/table46.xml"/><Relationship Id="rId114" Type="http://schemas.openxmlformats.org/officeDocument/2006/relationships/table" Target="../tables/table111.xml"/><Relationship Id="rId119" Type="http://schemas.openxmlformats.org/officeDocument/2006/relationships/table" Target="../tables/table116.xml"/><Relationship Id="rId44" Type="http://schemas.openxmlformats.org/officeDocument/2006/relationships/table" Target="../tables/table41.xml"/><Relationship Id="rId60" Type="http://schemas.openxmlformats.org/officeDocument/2006/relationships/table" Target="../tables/table57.xml"/><Relationship Id="rId65" Type="http://schemas.openxmlformats.org/officeDocument/2006/relationships/table" Target="../tables/table62.xml"/><Relationship Id="rId81" Type="http://schemas.openxmlformats.org/officeDocument/2006/relationships/table" Target="../tables/table78.xml"/><Relationship Id="rId86" Type="http://schemas.openxmlformats.org/officeDocument/2006/relationships/table" Target="../tables/table83.xml"/><Relationship Id="rId130" Type="http://schemas.openxmlformats.org/officeDocument/2006/relationships/table" Target="../tables/table127.xml"/><Relationship Id="rId135" Type="http://schemas.openxmlformats.org/officeDocument/2006/relationships/table" Target="../tables/table132.xml"/><Relationship Id="rId151" Type="http://schemas.openxmlformats.org/officeDocument/2006/relationships/table" Target="../tables/table148.xml"/><Relationship Id="rId156" Type="http://schemas.openxmlformats.org/officeDocument/2006/relationships/comments" Target="../comments1.xml"/><Relationship Id="rId13" Type="http://schemas.openxmlformats.org/officeDocument/2006/relationships/table" Target="../tables/table10.xml"/><Relationship Id="rId18" Type="http://schemas.openxmlformats.org/officeDocument/2006/relationships/table" Target="../tables/table15.xml"/><Relationship Id="rId39" Type="http://schemas.openxmlformats.org/officeDocument/2006/relationships/table" Target="../tables/table36.xml"/><Relationship Id="rId109" Type="http://schemas.openxmlformats.org/officeDocument/2006/relationships/table" Target="../tables/table106.xml"/><Relationship Id="rId34" Type="http://schemas.openxmlformats.org/officeDocument/2006/relationships/table" Target="../tables/table31.xml"/><Relationship Id="rId50" Type="http://schemas.openxmlformats.org/officeDocument/2006/relationships/table" Target="../tables/table47.xml"/><Relationship Id="rId55" Type="http://schemas.openxmlformats.org/officeDocument/2006/relationships/table" Target="../tables/table52.xml"/><Relationship Id="rId76" Type="http://schemas.openxmlformats.org/officeDocument/2006/relationships/table" Target="../tables/table73.xml"/><Relationship Id="rId97" Type="http://schemas.openxmlformats.org/officeDocument/2006/relationships/table" Target="../tables/table94.xml"/><Relationship Id="rId104" Type="http://schemas.openxmlformats.org/officeDocument/2006/relationships/table" Target="../tables/table101.xml"/><Relationship Id="rId120" Type="http://schemas.openxmlformats.org/officeDocument/2006/relationships/table" Target="../tables/table117.xml"/><Relationship Id="rId125" Type="http://schemas.openxmlformats.org/officeDocument/2006/relationships/table" Target="../tables/table122.xml"/><Relationship Id="rId141" Type="http://schemas.openxmlformats.org/officeDocument/2006/relationships/table" Target="../tables/table138.xml"/><Relationship Id="rId146" Type="http://schemas.openxmlformats.org/officeDocument/2006/relationships/table" Target="../tables/table143.xml"/><Relationship Id="rId7" Type="http://schemas.openxmlformats.org/officeDocument/2006/relationships/table" Target="../tables/table4.xml"/><Relationship Id="rId71" Type="http://schemas.openxmlformats.org/officeDocument/2006/relationships/table" Target="../tables/table68.xml"/><Relationship Id="rId92" Type="http://schemas.openxmlformats.org/officeDocument/2006/relationships/table" Target="../tables/table89.xml"/><Relationship Id="rId2" Type="http://schemas.openxmlformats.org/officeDocument/2006/relationships/drawing" Target="../drawings/drawing1.xml"/><Relationship Id="rId29" Type="http://schemas.openxmlformats.org/officeDocument/2006/relationships/table" Target="../tables/table26.xml"/><Relationship Id="rId24" Type="http://schemas.openxmlformats.org/officeDocument/2006/relationships/table" Target="../tables/table21.xml"/><Relationship Id="rId40" Type="http://schemas.openxmlformats.org/officeDocument/2006/relationships/table" Target="../tables/table37.xml"/><Relationship Id="rId45" Type="http://schemas.openxmlformats.org/officeDocument/2006/relationships/table" Target="../tables/table42.xml"/><Relationship Id="rId66" Type="http://schemas.openxmlformats.org/officeDocument/2006/relationships/table" Target="../tables/table63.xml"/><Relationship Id="rId87" Type="http://schemas.openxmlformats.org/officeDocument/2006/relationships/table" Target="../tables/table84.xml"/><Relationship Id="rId110" Type="http://schemas.openxmlformats.org/officeDocument/2006/relationships/table" Target="../tables/table107.xml"/><Relationship Id="rId115" Type="http://schemas.openxmlformats.org/officeDocument/2006/relationships/table" Target="../tables/table112.xml"/><Relationship Id="rId131" Type="http://schemas.openxmlformats.org/officeDocument/2006/relationships/table" Target="../tables/table128.xml"/><Relationship Id="rId136" Type="http://schemas.openxmlformats.org/officeDocument/2006/relationships/table" Target="../tables/table133.xml"/><Relationship Id="rId61" Type="http://schemas.openxmlformats.org/officeDocument/2006/relationships/table" Target="../tables/table58.xml"/><Relationship Id="rId82" Type="http://schemas.openxmlformats.org/officeDocument/2006/relationships/table" Target="../tables/table79.xml"/><Relationship Id="rId152" Type="http://schemas.openxmlformats.org/officeDocument/2006/relationships/table" Target="../tables/table149.xml"/><Relationship Id="rId19" Type="http://schemas.openxmlformats.org/officeDocument/2006/relationships/table" Target="../tables/table16.xml"/><Relationship Id="rId14" Type="http://schemas.openxmlformats.org/officeDocument/2006/relationships/table" Target="../tables/table11.xml"/><Relationship Id="rId30" Type="http://schemas.openxmlformats.org/officeDocument/2006/relationships/table" Target="../tables/table27.xml"/><Relationship Id="rId35" Type="http://schemas.openxmlformats.org/officeDocument/2006/relationships/table" Target="../tables/table32.xml"/><Relationship Id="rId56" Type="http://schemas.openxmlformats.org/officeDocument/2006/relationships/table" Target="../tables/table53.xml"/><Relationship Id="rId77" Type="http://schemas.openxmlformats.org/officeDocument/2006/relationships/table" Target="../tables/table74.xml"/><Relationship Id="rId100" Type="http://schemas.openxmlformats.org/officeDocument/2006/relationships/table" Target="../tables/table97.xml"/><Relationship Id="rId105" Type="http://schemas.openxmlformats.org/officeDocument/2006/relationships/table" Target="../tables/table102.xml"/><Relationship Id="rId126" Type="http://schemas.openxmlformats.org/officeDocument/2006/relationships/table" Target="../tables/table123.xml"/><Relationship Id="rId147" Type="http://schemas.openxmlformats.org/officeDocument/2006/relationships/table" Target="../tables/table144.xml"/><Relationship Id="rId8" Type="http://schemas.openxmlformats.org/officeDocument/2006/relationships/table" Target="../tables/table5.xml"/><Relationship Id="rId51" Type="http://schemas.openxmlformats.org/officeDocument/2006/relationships/table" Target="../tables/table48.xml"/><Relationship Id="rId72" Type="http://schemas.openxmlformats.org/officeDocument/2006/relationships/table" Target="../tables/table69.xml"/><Relationship Id="rId93" Type="http://schemas.openxmlformats.org/officeDocument/2006/relationships/table" Target="../tables/table90.xml"/><Relationship Id="rId98" Type="http://schemas.openxmlformats.org/officeDocument/2006/relationships/table" Target="../tables/table95.xml"/><Relationship Id="rId121" Type="http://schemas.openxmlformats.org/officeDocument/2006/relationships/table" Target="../tables/table118.xml"/><Relationship Id="rId142" Type="http://schemas.openxmlformats.org/officeDocument/2006/relationships/table" Target="../tables/table139.xml"/><Relationship Id="rId3" Type="http://schemas.openxmlformats.org/officeDocument/2006/relationships/vmlDrawing" Target="../drawings/vmlDrawing44.vml"/><Relationship Id="rId25" Type="http://schemas.openxmlformats.org/officeDocument/2006/relationships/table" Target="../tables/table22.xml"/><Relationship Id="rId46" Type="http://schemas.openxmlformats.org/officeDocument/2006/relationships/table" Target="../tables/table43.xml"/><Relationship Id="rId67" Type="http://schemas.openxmlformats.org/officeDocument/2006/relationships/table" Target="../tables/table64.xml"/><Relationship Id="rId116" Type="http://schemas.openxmlformats.org/officeDocument/2006/relationships/table" Target="../tables/table113.xml"/><Relationship Id="rId137" Type="http://schemas.openxmlformats.org/officeDocument/2006/relationships/table" Target="../tables/table134.xml"/><Relationship Id="rId20" Type="http://schemas.openxmlformats.org/officeDocument/2006/relationships/table" Target="../tables/table17.xml"/><Relationship Id="rId41" Type="http://schemas.openxmlformats.org/officeDocument/2006/relationships/table" Target="../tables/table38.xml"/><Relationship Id="rId62" Type="http://schemas.openxmlformats.org/officeDocument/2006/relationships/table" Target="../tables/table59.xml"/><Relationship Id="rId83" Type="http://schemas.openxmlformats.org/officeDocument/2006/relationships/table" Target="../tables/table80.xml"/><Relationship Id="rId88" Type="http://schemas.openxmlformats.org/officeDocument/2006/relationships/table" Target="../tables/table85.xml"/><Relationship Id="rId111" Type="http://schemas.openxmlformats.org/officeDocument/2006/relationships/table" Target="../tables/table108.xml"/><Relationship Id="rId132" Type="http://schemas.openxmlformats.org/officeDocument/2006/relationships/table" Target="../tables/table129.xml"/><Relationship Id="rId153" Type="http://schemas.openxmlformats.org/officeDocument/2006/relationships/table" Target="../tables/table150.xml"/><Relationship Id="rId15" Type="http://schemas.openxmlformats.org/officeDocument/2006/relationships/table" Target="../tables/table12.xml"/><Relationship Id="rId36" Type="http://schemas.openxmlformats.org/officeDocument/2006/relationships/table" Target="../tables/table33.xml"/><Relationship Id="rId57" Type="http://schemas.openxmlformats.org/officeDocument/2006/relationships/table" Target="../tables/table54.xml"/><Relationship Id="rId106" Type="http://schemas.openxmlformats.org/officeDocument/2006/relationships/table" Target="../tables/table103.xml"/><Relationship Id="rId127" Type="http://schemas.openxmlformats.org/officeDocument/2006/relationships/table" Target="../tables/table124.xml"/><Relationship Id="rId10" Type="http://schemas.openxmlformats.org/officeDocument/2006/relationships/table" Target="../tables/table7.xml"/><Relationship Id="rId31" Type="http://schemas.openxmlformats.org/officeDocument/2006/relationships/table" Target="../tables/table28.xml"/><Relationship Id="rId52" Type="http://schemas.openxmlformats.org/officeDocument/2006/relationships/table" Target="../tables/table49.xml"/><Relationship Id="rId73" Type="http://schemas.openxmlformats.org/officeDocument/2006/relationships/table" Target="../tables/table70.xml"/><Relationship Id="rId78" Type="http://schemas.openxmlformats.org/officeDocument/2006/relationships/table" Target="../tables/table75.xml"/><Relationship Id="rId94" Type="http://schemas.openxmlformats.org/officeDocument/2006/relationships/table" Target="../tables/table91.xml"/><Relationship Id="rId99" Type="http://schemas.openxmlformats.org/officeDocument/2006/relationships/table" Target="../tables/table96.xml"/><Relationship Id="rId101" Type="http://schemas.openxmlformats.org/officeDocument/2006/relationships/table" Target="../tables/table98.xml"/><Relationship Id="rId122" Type="http://schemas.openxmlformats.org/officeDocument/2006/relationships/table" Target="../tables/table119.xml"/><Relationship Id="rId143" Type="http://schemas.openxmlformats.org/officeDocument/2006/relationships/table" Target="../tables/table140.xml"/><Relationship Id="rId148" Type="http://schemas.openxmlformats.org/officeDocument/2006/relationships/table" Target="../tables/table145.xml"/><Relationship Id="rId4" Type="http://schemas.openxmlformats.org/officeDocument/2006/relationships/table" Target="../tables/table1.xml"/><Relationship Id="rId9" Type="http://schemas.openxmlformats.org/officeDocument/2006/relationships/table" Target="../tables/table6.xml"/><Relationship Id="rId26" Type="http://schemas.openxmlformats.org/officeDocument/2006/relationships/table" Target="../tables/table23.xml"/><Relationship Id="rId47" Type="http://schemas.openxmlformats.org/officeDocument/2006/relationships/table" Target="../tables/table44.xml"/><Relationship Id="rId68" Type="http://schemas.openxmlformats.org/officeDocument/2006/relationships/table" Target="../tables/table65.xml"/><Relationship Id="rId89" Type="http://schemas.openxmlformats.org/officeDocument/2006/relationships/table" Target="../tables/table86.xml"/><Relationship Id="rId112" Type="http://schemas.openxmlformats.org/officeDocument/2006/relationships/table" Target="../tables/table109.xml"/><Relationship Id="rId133" Type="http://schemas.openxmlformats.org/officeDocument/2006/relationships/table" Target="../tables/table130.xml"/><Relationship Id="rId154" Type="http://schemas.openxmlformats.org/officeDocument/2006/relationships/table" Target="../tables/table151.xml"/><Relationship Id="rId16" Type="http://schemas.openxmlformats.org/officeDocument/2006/relationships/table" Target="../tables/table13.xml"/><Relationship Id="rId37" Type="http://schemas.openxmlformats.org/officeDocument/2006/relationships/table" Target="../tables/table34.xml"/><Relationship Id="rId58" Type="http://schemas.openxmlformats.org/officeDocument/2006/relationships/table" Target="../tables/table55.xml"/><Relationship Id="rId79" Type="http://schemas.openxmlformats.org/officeDocument/2006/relationships/table" Target="../tables/table76.xml"/><Relationship Id="rId102" Type="http://schemas.openxmlformats.org/officeDocument/2006/relationships/table" Target="../tables/table99.xml"/><Relationship Id="rId123" Type="http://schemas.openxmlformats.org/officeDocument/2006/relationships/table" Target="../tables/table120.xml"/><Relationship Id="rId144" Type="http://schemas.openxmlformats.org/officeDocument/2006/relationships/table" Target="../tables/table141.xml"/><Relationship Id="rId90" Type="http://schemas.openxmlformats.org/officeDocument/2006/relationships/table" Target="../tables/table87.xml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5.v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6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7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lha4">
    <tabColor rgb="FFFFC000"/>
    <pageSetUpPr fitToPage="1"/>
  </sheetPr>
  <dimension ref="A1:E37"/>
  <sheetViews>
    <sheetView view="pageBreakPreview" topLeftCell="A16" zoomScaleNormal="100" zoomScaleSheetLayoutView="100" workbookViewId="0">
      <selection activeCell="C37" sqref="C37"/>
    </sheetView>
  </sheetViews>
  <sheetFormatPr defaultRowHeight="15.75" x14ac:dyDescent="0.25"/>
  <cols>
    <col min="1" max="1" width="9.140625" style="468"/>
    <col min="2" max="2" width="66.140625" style="468" customWidth="1"/>
    <col min="3" max="3" width="20.28515625" style="468" customWidth="1"/>
    <col min="4" max="4" width="19" style="468" customWidth="1"/>
    <col min="5" max="5" width="14" style="465" bestFit="1" customWidth="1"/>
    <col min="6" max="16384" width="9.140625" style="465"/>
  </cols>
  <sheetData>
    <row r="1" spans="1:4" ht="9" customHeight="1" x14ac:dyDescent="0.25">
      <c r="A1" s="463"/>
      <c r="B1" s="463"/>
      <c r="C1" s="464"/>
      <c r="D1" s="454"/>
    </row>
    <row r="2" spans="1:4" ht="76.5" x14ac:dyDescent="0.25">
      <c r="A2" s="466" t="s">
        <v>286</v>
      </c>
      <c r="B2" s="467" t="str">
        <f>Sintético!B1</f>
        <v>Contratação de empresa para prestação de serviços de instalação, monitoramento e manutenção dos equipamentos registradores de infrações, incluindo o fornecimento de plataforma de gestão de dados, central de monitoramento, sistema de análise e inteligência de imagens veiculares e o sistema de processamento de imagens e infrações de trânsito nas vias e logradouros públicos</v>
      </c>
      <c r="C2" s="1112" t="str">
        <f>Sintético!D1</f>
        <v>DATA -BASE = 
SINAPI 02/2025
EMBASA 01/2025
EMOP 01/2025</v>
      </c>
      <c r="D2" s="1113"/>
    </row>
    <row r="3" spans="1:4" ht="14.25" customHeight="1" x14ac:dyDescent="0.25">
      <c r="A3" s="466" t="s">
        <v>285</v>
      </c>
      <c r="B3" s="1108" t="s">
        <v>576</v>
      </c>
      <c r="C3" s="469"/>
      <c r="D3" s="470"/>
    </row>
    <row r="4" spans="1:4" ht="9.75" customHeight="1" x14ac:dyDescent="0.25">
      <c r="A4" s="296"/>
      <c r="B4" s="1108"/>
      <c r="C4" s="61"/>
      <c r="D4" s="62"/>
    </row>
    <row r="5" spans="1:4" ht="5.25" customHeight="1" x14ac:dyDescent="0.25">
      <c r="A5" s="296"/>
      <c r="B5" s="467"/>
      <c r="C5" s="61"/>
      <c r="D5" s="62"/>
    </row>
    <row r="6" spans="1:4" ht="23.25" customHeight="1" x14ac:dyDescent="0.25">
      <c r="A6" s="1109" t="s">
        <v>578</v>
      </c>
      <c r="B6" s="1109"/>
      <c r="C6" s="1109"/>
      <c r="D6" s="1109"/>
    </row>
    <row r="7" spans="1:4" ht="11.25" customHeight="1" x14ac:dyDescent="0.25">
      <c r="A7" s="296"/>
      <c r="B7" s="467"/>
      <c r="C7" s="61"/>
      <c r="D7" s="62"/>
    </row>
    <row r="8" spans="1:4" s="472" customFormat="1" x14ac:dyDescent="0.25">
      <c r="A8" s="1110" t="s">
        <v>0</v>
      </c>
      <c r="B8" s="1111" t="s">
        <v>125</v>
      </c>
      <c r="C8" s="471" t="s">
        <v>579</v>
      </c>
      <c r="D8" s="471" t="s">
        <v>579</v>
      </c>
    </row>
    <row r="9" spans="1:4" x14ac:dyDescent="0.25">
      <c r="A9" s="1110"/>
      <c r="B9" s="1111"/>
      <c r="C9" s="471" t="s">
        <v>581</v>
      </c>
      <c r="D9" s="471" t="s">
        <v>580</v>
      </c>
    </row>
    <row r="10" spans="1:4" x14ac:dyDescent="0.25">
      <c r="A10" s="473" t="s">
        <v>582</v>
      </c>
      <c r="B10" s="474" t="s">
        <v>4</v>
      </c>
      <c r="C10" s="475">
        <f>SUM(C11:C20)</f>
        <v>43568512.110000007</v>
      </c>
      <c r="D10" s="475">
        <f>SUM(D11:D20)</f>
        <v>44706602.060000002</v>
      </c>
    </row>
    <row r="11" spans="1:4" x14ac:dyDescent="0.25">
      <c r="A11" s="483" t="str">
        <f>Sintético!A13</f>
        <v>1.1</v>
      </c>
      <c r="B11" s="484" t="str">
        <f>Sintético!B13</f>
        <v>EQUIPAMENTO TIPO MISTO (Função não metrológica)</v>
      </c>
      <c r="C11" s="485">
        <f>SUM(Sintético!H14:H16)</f>
        <v>15605776.199999999</v>
      </c>
      <c r="D11" s="485">
        <f>SUM(Sintético!G14:G16)</f>
        <v>15915398.540000001</v>
      </c>
    </row>
    <row r="12" spans="1:4" ht="16.5" customHeight="1" x14ac:dyDescent="0.25">
      <c r="A12" s="476" t="str">
        <f>Sintético!A17</f>
        <v>1.2</v>
      </c>
      <c r="B12" s="477" t="str">
        <f>Sintético!B17</f>
        <v>EQUIPAMENTO TIPO FIXO E DISCRETO (Função Metrológica)</v>
      </c>
      <c r="C12" s="485">
        <f>SUM(Sintético!H18:H20)</f>
        <v>8807745.8900000006</v>
      </c>
      <c r="D12" s="478">
        <f>SUM(Sintético!G18:G20)</f>
        <v>8998807.3599999994</v>
      </c>
    </row>
    <row r="13" spans="1:4" ht="16.5" customHeight="1" x14ac:dyDescent="0.25">
      <c r="A13" s="476" t="str">
        <f>Sintético!A21</f>
        <v>1.3</v>
      </c>
      <c r="B13" s="477" t="str">
        <f>Sintético!B21</f>
        <v>EQUIPAMENTO TIPO FIXO E OSTENSIVO (Função Metrológica)</v>
      </c>
      <c r="C13" s="478">
        <f>SUM(Sintético!H22:H24)</f>
        <v>2371889.7999999998</v>
      </c>
      <c r="D13" s="478">
        <f>SUM(Sintético!G22:G24)</f>
        <v>2420399.1</v>
      </c>
    </row>
    <row r="14" spans="1:4" ht="16.5" customHeight="1" x14ac:dyDescent="0.25">
      <c r="A14" s="476" t="str">
        <f>Sintético!A25</f>
        <v>1.4</v>
      </c>
      <c r="B14" s="477" t="str">
        <f>Sintético!B25</f>
        <v>EQUIPAMENTO TIPO ESTÁTICO (PORTÁTIL)</v>
      </c>
      <c r="C14" s="478">
        <f>SUM(Sintético!H26:H28)</f>
        <v>577276.35</v>
      </c>
      <c r="D14" s="478">
        <f>SUM(Sintético!G26:G28)</f>
        <v>591670.11</v>
      </c>
    </row>
    <row r="15" spans="1:4" ht="33" customHeight="1" x14ac:dyDescent="0.25">
      <c r="A15" s="476" t="str">
        <f>Sintético!A29</f>
        <v>1.5</v>
      </c>
      <c r="B15" s="477" t="str">
        <f>Sintético!B29</f>
        <v>EQUIPAMENTO COM SOFTWARE TALONÁRIO ELETRÔNICO DE INFRAÇÕES E IMPRESSORA TERMICA</v>
      </c>
      <c r="C15" s="478">
        <f>SUM(Sintético!H30:H32)</f>
        <v>704269.60000000009</v>
      </c>
      <c r="D15" s="478">
        <f>SUM(Sintético!G30:G32)</f>
        <v>741099.1</v>
      </c>
    </row>
    <row r="16" spans="1:4" ht="16.5" customHeight="1" x14ac:dyDescent="0.25">
      <c r="A16" s="476" t="str">
        <f>Sintético!A33</f>
        <v>1.6</v>
      </c>
      <c r="B16" s="477" t="str">
        <f>Sintético!B33</f>
        <v>EQUIPAMENTO TIPO CÂMERA DE VIDEOMONITORAMENTO</v>
      </c>
      <c r="C16" s="478">
        <f>SUM(Sintético!H34:H36)</f>
        <v>4349346.75</v>
      </c>
      <c r="D16" s="478">
        <f>SUM(Sintético!G34:G36)</f>
        <v>4473391.2</v>
      </c>
    </row>
    <row r="17" spans="1:5" ht="16.5" customHeight="1" x14ac:dyDescent="0.25">
      <c r="A17" s="476" t="str">
        <f>Sintético!A37</f>
        <v>1.7</v>
      </c>
      <c r="B17" s="477" t="str">
        <f>Sintético!B37</f>
        <v>EQUIPAMENTO PONTO DE COLETA DE IMAGEM - PCLI</v>
      </c>
      <c r="C17" s="478">
        <f>SUM(Sintético!H38:H40)</f>
        <v>4087525.88</v>
      </c>
      <c r="D17" s="478">
        <f>SUM(Sintético!G38:G40)</f>
        <v>4171747.4899999998</v>
      </c>
      <c r="E17" s="479"/>
    </row>
    <row r="18" spans="1:5" ht="16.5" customHeight="1" x14ac:dyDescent="0.25">
      <c r="A18" s="476" t="str">
        <f>Sintético!A41</f>
        <v>1.8</v>
      </c>
      <c r="B18" s="477" t="str">
        <f>Sintético!B41</f>
        <v>MONITORAMENTO DE RUÍDO DE TRÁFEGO</v>
      </c>
      <c r="C18" s="478">
        <f>SUM(Sintético!H42:H44)</f>
        <v>1236005.1600000001</v>
      </c>
      <c r="D18" s="478">
        <f>SUM(Sintético!G42:G44)</f>
        <v>1270132.52</v>
      </c>
      <c r="E18" s="479"/>
    </row>
    <row r="19" spans="1:5" ht="16.5" customHeight="1" x14ac:dyDescent="0.25">
      <c r="A19" s="476" t="str">
        <f>Sintético!A45</f>
        <v>1.9</v>
      </c>
      <c r="B19" s="477" t="str">
        <f>Sintético!B45</f>
        <v>PLATAFORMA DE  AUTORIZACAO E CONTROLE DE CARGAS PESADAS E ESPECIAIS</v>
      </c>
      <c r="C19" s="478">
        <f>Sintético!H45</f>
        <v>930194.4</v>
      </c>
      <c r="D19" s="478">
        <f>Sintético!G45</f>
        <v>977317.98</v>
      </c>
      <c r="E19" s="479"/>
    </row>
    <row r="20" spans="1:5" ht="16.5" customHeight="1" x14ac:dyDescent="0.25">
      <c r="A20" s="476" t="str">
        <f>Sintético!A46</f>
        <v>1.10</v>
      </c>
      <c r="B20" s="477" t="str">
        <f>Sintético!B46</f>
        <v xml:space="preserve">PLATAFORMA DE GESTAO DE DADOS </v>
      </c>
      <c r="C20" s="478">
        <f>Sintético!H46</f>
        <v>4898482.08</v>
      </c>
      <c r="D20" s="478">
        <f>Sintético!G46</f>
        <v>5146638.66</v>
      </c>
      <c r="E20" s="479"/>
    </row>
    <row r="21" spans="1:5" ht="16.5" customHeight="1" x14ac:dyDescent="0.25">
      <c r="A21" s="473">
        <f>Sintético!A48</f>
        <v>2</v>
      </c>
      <c r="B21" s="474" t="str">
        <f>Sintético!B48</f>
        <v>CENTRAL DE MONITORAMENTO DE TRÂNSITO</v>
      </c>
      <c r="C21" s="475">
        <f>SUM(C22:C25)</f>
        <v>1518123.42</v>
      </c>
      <c r="D21" s="475">
        <f>SUM(D22:D25)</f>
        <v>1580472.17</v>
      </c>
    </row>
    <row r="22" spans="1:5" ht="16.5" customHeight="1" x14ac:dyDescent="0.25">
      <c r="A22" s="476" t="str">
        <f>Sintético!A49</f>
        <v>2.1</v>
      </c>
      <c r="B22" s="477" t="str">
        <f>Sintético!B49</f>
        <v>MOBILIÁRIOS/ADAPTAÇÃO DA ESTRUTURA A SALA</v>
      </c>
      <c r="C22" s="478">
        <f>SUM(Sintético!H50:H52)</f>
        <v>34421.910000000003</v>
      </c>
      <c r="D22" s="478">
        <f>SUM(Sintético!G50:G52)</f>
        <v>34906.06</v>
      </c>
    </row>
    <row r="23" spans="1:5" ht="16.5" customHeight="1" x14ac:dyDescent="0.25">
      <c r="A23" s="476" t="str">
        <f>Sintético!A53</f>
        <v>2.2</v>
      </c>
      <c r="B23" s="477" t="str">
        <f>Sintético!B53</f>
        <v>LINK DE TELECOMUNICAÇÕES</v>
      </c>
      <c r="C23" s="478">
        <f>Sintético!H53</f>
        <v>119152.8</v>
      </c>
      <c r="D23" s="478">
        <f>Sintético!G53</f>
        <v>125189.07</v>
      </c>
    </row>
    <row r="24" spans="1:5" ht="16.5" customHeight="1" x14ac:dyDescent="0.25">
      <c r="A24" s="476" t="str">
        <f>Sintético!A54</f>
        <v>2.3</v>
      </c>
      <c r="B24" s="477" t="str">
        <f>Sintético!B54</f>
        <v>HARDWARE</v>
      </c>
      <c r="C24" s="478">
        <f>SUM(Sintético!H55:H57)</f>
        <v>417356.79</v>
      </c>
      <c r="D24" s="478">
        <f>SUM(Sintético!G55:G57)</f>
        <v>425200.26</v>
      </c>
    </row>
    <row r="25" spans="1:5" ht="16.5" customHeight="1" x14ac:dyDescent="0.25">
      <c r="A25" s="476" t="str">
        <f>Sintético!A58</f>
        <v>2.4</v>
      </c>
      <c r="B25" s="477" t="str">
        <f>Sintético!B58</f>
        <v>SOFTWARE</v>
      </c>
      <c r="C25" s="478">
        <f>Sintético!H58</f>
        <v>947191.92</v>
      </c>
      <c r="D25" s="478">
        <f>Sintético!G58</f>
        <v>995176.78</v>
      </c>
    </row>
    <row r="26" spans="1:5" ht="16.5" customHeight="1" x14ac:dyDescent="0.25">
      <c r="A26" s="473">
        <f>Sintético!A60</f>
        <v>3</v>
      </c>
      <c r="B26" s="474" t="str">
        <f>Sintético!B60</f>
        <v>SISTEMA DE CERCA ELETRÔNICA</v>
      </c>
      <c r="C26" s="475">
        <f>C27</f>
        <v>1157124.72</v>
      </c>
      <c r="D26" s="475">
        <f>D27</f>
        <v>1215744.6399999999</v>
      </c>
    </row>
    <row r="27" spans="1:5" ht="16.5" customHeight="1" x14ac:dyDescent="0.25">
      <c r="A27" s="476" t="str">
        <f>Sintético!A61</f>
        <v>3.1</v>
      </c>
      <c r="B27" s="477" t="str">
        <f>Sintético!B61</f>
        <v>SISTEMA DE ANÁLISE E INTELIGÊNCIA DE IMAGENS VEÍCULARES-CERCA ELETRÔNICA</v>
      </c>
      <c r="C27" s="478">
        <f>Sintético!H61</f>
        <v>1157124.72</v>
      </c>
      <c r="D27" s="478">
        <f>Sintético!G61</f>
        <v>1215744.6399999999</v>
      </c>
    </row>
    <row r="28" spans="1:5" ht="16.5" customHeight="1" x14ac:dyDescent="0.25">
      <c r="A28" s="473">
        <f>Sintético!A63</f>
        <v>4</v>
      </c>
      <c r="B28" s="474" t="str">
        <f>Sintético!B63</f>
        <v>SISTEMA DE PROCESSAMENTO DE IMAGENS E INFRAÇÕES</v>
      </c>
      <c r="C28" s="475">
        <f>SUM(C29:C36)</f>
        <v>4011982.7199999997</v>
      </c>
      <c r="D28" s="475">
        <f>SUM(D29:D36)</f>
        <v>4217519.2</v>
      </c>
    </row>
    <row r="29" spans="1:5" ht="25.5" x14ac:dyDescent="0.25">
      <c r="A29" s="476" t="str">
        <f>Sintético!A64</f>
        <v>4.1</v>
      </c>
      <c r="B29" s="477" t="str">
        <f>Sintético!B64</f>
        <v>SISTEMA DE PROCESSAMENTO DAS INFRAÇÕES GERADAS POR EQUIPAMENTOS DE FISCALIZAÇÃO ELETRÔNICA</v>
      </c>
      <c r="C29" s="478">
        <f>Sintético!H64</f>
        <v>1850606.16</v>
      </c>
      <c r="D29" s="478">
        <f>Sintético!G64</f>
        <v>1944357.86</v>
      </c>
    </row>
    <row r="30" spans="1:5" ht="25.5" x14ac:dyDescent="0.25">
      <c r="A30" s="476" t="str">
        <f>Sintético!A65</f>
        <v>4.2</v>
      </c>
      <c r="B30" s="477" t="str">
        <f>Sintético!B65</f>
        <v>SISTEMA DE PROCESSAMENTO DAS INFRAÇÕES GERADAS POR TALONÁRIO ELETRÔNICO</v>
      </c>
      <c r="C30" s="478">
        <f>Sintético!H65</f>
        <v>253359.12</v>
      </c>
      <c r="D30" s="478">
        <f>Sintético!G65</f>
        <v>266194.42</v>
      </c>
    </row>
    <row r="31" spans="1:5" ht="25.5" x14ac:dyDescent="0.25">
      <c r="A31" s="476" t="str">
        <f>Sintético!A66</f>
        <v>4.3</v>
      </c>
      <c r="B31" s="477" t="str">
        <f>Sintético!B66</f>
        <v>SISTEMA DE INTEGRAÇÃO COM DETRAN, ÓRGÃOS RESPONSÁVEIS E SISTEMAS INTERNOS</v>
      </c>
      <c r="C31" s="478">
        <f>Sintético!H66</f>
        <v>188071.92</v>
      </c>
      <c r="D31" s="478">
        <f>Sintético!G66</f>
        <v>197599.68</v>
      </c>
    </row>
    <row r="32" spans="1:5" ht="16.5" customHeight="1" x14ac:dyDescent="0.25">
      <c r="A32" s="476" t="str">
        <f>Sintético!A67</f>
        <v>4.4</v>
      </c>
      <c r="B32" s="477" t="str">
        <f>Sintético!B67</f>
        <v>GERAÇÃO DE IMPRESSÕES E NOTIFICAÇÕES (estimativo)</v>
      </c>
      <c r="C32" s="478">
        <f>Sintético!H67</f>
        <v>1057302.3999999999</v>
      </c>
      <c r="D32" s="478">
        <f>Sintético!G67</f>
        <v>1113154.3899999999</v>
      </c>
    </row>
    <row r="33" spans="1:4" ht="16.5" customHeight="1" x14ac:dyDescent="0.25">
      <c r="A33" s="476" t="str">
        <f>Sintético!A68</f>
        <v>4.5</v>
      </c>
      <c r="B33" s="477" t="str">
        <f>Sintético!B68</f>
        <v>MÓDULO DE RELATÓRIOS GERENCIAIS PARA MEDIÇÃO</v>
      </c>
      <c r="C33" s="478">
        <f>Sintético!H68</f>
        <v>87248.4</v>
      </c>
      <c r="D33" s="478">
        <f>Sintético!G68</f>
        <v>91668.41</v>
      </c>
    </row>
    <row r="34" spans="1:4" ht="16.5" customHeight="1" x14ac:dyDescent="0.25">
      <c r="A34" s="476" t="str">
        <f>Sintético!A69</f>
        <v>4.6</v>
      </c>
      <c r="B34" s="477" t="str">
        <f>Sintético!B69</f>
        <v>SISTEMA ON-LINE DE ATENDIMENTO AO PÚBLICO</v>
      </c>
      <c r="C34" s="478">
        <f>Sintético!H69</f>
        <v>181842</v>
      </c>
      <c r="D34" s="478">
        <f>Sintético!G69</f>
        <v>191054.09</v>
      </c>
    </row>
    <row r="35" spans="1:4" ht="16.5" customHeight="1" x14ac:dyDescent="0.25">
      <c r="A35" s="476" t="str">
        <f>Sintético!A70</f>
        <v>4.7</v>
      </c>
      <c r="B35" s="477" t="str">
        <f>Sintético!B70</f>
        <v>SISTEMA DE INTELIGÊNCIA ANALÍTICA - BI</v>
      </c>
      <c r="C35" s="478">
        <f>Sintético!H70</f>
        <v>116308.56</v>
      </c>
      <c r="D35" s="478">
        <f>Sintético!G70</f>
        <v>122200.96000000001</v>
      </c>
    </row>
    <row r="36" spans="1:4" ht="16.5" customHeight="1" x14ac:dyDescent="0.25">
      <c r="A36" s="476" t="str">
        <f>Sintético!A71</f>
        <v>4.8</v>
      </c>
      <c r="B36" s="477" t="str">
        <f>Sintético!B71</f>
        <v>SISTEMA DE MONITORAMENTO DE EQUIPAMENTOS</v>
      </c>
      <c r="C36" s="478">
        <f>Sintético!H71</f>
        <v>277244.15999999997</v>
      </c>
      <c r="D36" s="478">
        <f>Sintético!G71</f>
        <v>291289.39</v>
      </c>
    </row>
    <row r="37" spans="1:4" ht="21" customHeight="1" x14ac:dyDescent="0.25">
      <c r="A37" s="480"/>
      <c r="B37" s="481" t="s">
        <v>583</v>
      </c>
      <c r="C37" s="482">
        <f>C28+C26+C21+C10</f>
        <v>50255742.970000006</v>
      </c>
      <c r="D37" s="482">
        <f>D28+D26+D21+D10</f>
        <v>51720338.07</v>
      </c>
    </row>
  </sheetData>
  <mergeCells count="5">
    <mergeCell ref="B3:B4"/>
    <mergeCell ref="A6:D6"/>
    <mergeCell ref="A8:A9"/>
    <mergeCell ref="B8:B9"/>
    <mergeCell ref="C2:D2"/>
  </mergeCells>
  <pageMargins left="0.27559055118110237" right="0.11811023622047245" top="1.1023622047244095" bottom="0.74803149606299213" header="0.31496062992125984" footer="0.15748031496062992"/>
  <pageSetup paperSize="9" scale="88" fitToHeight="0" orientation="portrait" r:id="rId1"/>
  <headerFooter>
    <oddHeader>&amp;C&amp;G</oddHeader>
  </headerFooter>
  <legacyDrawingHF r:id="rId2"/>
  <extLst>
    <ext xmlns:x14="http://schemas.microsoft.com/office/spreadsheetml/2009/9/main" uri="{CCE6A557-97BC-4b89-ADB6-D9C93CAAB3DF}">
      <x14:dataValidations xmlns:xm="http://schemas.microsoft.com/office/excel/2006/main" disablePrompts="1" count="1">
        <x14:dataValidation type="list" allowBlank="1" showInputMessage="1" showErrorMessage="1">
          <x14:formula1>
            <xm:f>'S:\GABINETE\DA e DOC\CAM maio 2023\V.2\Orçamento em EXCEL\[Sinalização Viaria CGR_V60.xlsm]Listas'!#REF!</xm:f>
          </x14:formula1>
          <xm:sqref>D3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"/>
  <dimension ref="A1:I74"/>
  <sheetViews>
    <sheetView tabSelected="1" zoomScale="85" zoomScaleNormal="85" zoomScaleSheetLayoutView="100" workbookViewId="0">
      <selection activeCell="B11" sqref="B11"/>
    </sheetView>
  </sheetViews>
  <sheetFormatPr defaultColWidth="8.7109375" defaultRowHeight="14.25" x14ac:dyDescent="0.2"/>
  <cols>
    <col min="1" max="1" width="12.7109375" style="1" customWidth="1"/>
    <col min="2" max="2" width="100.7109375" style="818" customWidth="1"/>
    <col min="3" max="3" width="25.7109375" style="791" customWidth="1"/>
    <col min="4" max="4" width="20.7109375" style="1" customWidth="1"/>
    <col min="5" max="5" width="19.7109375" style="1" hidden="1" customWidth="1"/>
    <col min="6" max="6" width="20.7109375" style="796" customWidth="1"/>
    <col min="7" max="7" width="19.42578125" style="1" hidden="1" customWidth="1"/>
    <col min="8" max="8" width="20.7109375" style="1" customWidth="1"/>
    <col min="9" max="9" width="16.5703125" style="641" bestFit="1" customWidth="1"/>
    <col min="10" max="16384" width="8.7109375" style="641"/>
  </cols>
  <sheetData>
    <row r="1" spans="1:9" ht="15" customHeight="1" x14ac:dyDescent="0.2">
      <c r="A1" s="455" t="s">
        <v>286</v>
      </c>
      <c r="B1" s="1127" t="s">
        <v>710</v>
      </c>
      <c r="C1" s="456"/>
      <c r="D1" s="1126" t="s">
        <v>684</v>
      </c>
      <c r="E1" s="1126"/>
      <c r="F1" s="1126"/>
      <c r="G1" s="1126"/>
      <c r="H1" s="1126"/>
    </row>
    <row r="2" spans="1:9" ht="14.25" customHeight="1" x14ac:dyDescent="0.2">
      <c r="A2" s="459"/>
      <c r="B2" s="1128"/>
      <c r="C2" s="460"/>
      <c r="D2" s="1126"/>
      <c r="E2" s="1126"/>
      <c r="F2" s="1126"/>
      <c r="G2" s="1126"/>
      <c r="H2" s="1126"/>
    </row>
    <row r="3" spans="1:9" ht="24.75" customHeight="1" x14ac:dyDescent="0.2">
      <c r="A3" s="457"/>
      <c r="B3" s="1128"/>
      <c r="C3" s="460"/>
      <c r="D3" s="1126"/>
      <c r="E3" s="1126"/>
      <c r="F3" s="1126"/>
      <c r="G3" s="1126"/>
      <c r="H3" s="1126"/>
    </row>
    <row r="4" spans="1:9" ht="15" x14ac:dyDescent="0.2">
      <c r="A4" s="457"/>
      <c r="B4" s="1128"/>
      <c r="C4" s="460"/>
      <c r="D4" s="1126"/>
      <c r="E4" s="1126"/>
      <c r="F4" s="1126"/>
      <c r="G4" s="1126"/>
      <c r="H4" s="1126"/>
    </row>
    <row r="5" spans="1:9" ht="15" x14ac:dyDescent="0.2">
      <c r="A5" s="461"/>
      <c r="B5" s="814"/>
      <c r="C5" s="462"/>
      <c r="D5" s="1126"/>
      <c r="E5" s="1126"/>
      <c r="F5" s="1126"/>
      <c r="G5" s="1126"/>
      <c r="H5" s="1126"/>
    </row>
    <row r="6" spans="1:9" ht="15" x14ac:dyDescent="0.2">
      <c r="A6" s="455" t="s">
        <v>285</v>
      </c>
      <c r="B6" s="815" t="s">
        <v>576</v>
      </c>
      <c r="C6" s="456"/>
      <c r="D6" s="1082" t="s">
        <v>577</v>
      </c>
      <c r="E6" s="1083"/>
      <c r="F6" s="1083"/>
      <c r="G6" s="1082" t="s">
        <v>754</v>
      </c>
      <c r="H6" s="1084"/>
    </row>
    <row r="7" spans="1:9" ht="15" x14ac:dyDescent="0.2">
      <c r="A7" s="457"/>
      <c r="B7" s="816"/>
      <c r="C7" s="789"/>
      <c r="D7" s="1078" t="s">
        <v>140</v>
      </c>
      <c r="E7" s="1085"/>
      <c r="F7" s="1086">
        <v>0.21990000000000001</v>
      </c>
      <c r="G7" s="1079">
        <v>0.28170000000000001</v>
      </c>
      <c r="H7" s="1080"/>
    </row>
    <row r="8" spans="1:9" s="642" customFormat="1" ht="15" x14ac:dyDescent="0.25">
      <c r="A8" s="458"/>
      <c r="B8" s="817"/>
      <c r="C8" s="790"/>
      <c r="D8" s="1081" t="s">
        <v>141</v>
      </c>
      <c r="E8" s="350"/>
      <c r="F8" s="1086">
        <v>0.1527</v>
      </c>
      <c r="G8" s="1079">
        <v>0.1527</v>
      </c>
      <c r="H8" s="1080"/>
    </row>
    <row r="9" spans="1:9" ht="15" thickBot="1" x14ac:dyDescent="0.25"/>
    <row r="10" spans="1:9" ht="15" x14ac:dyDescent="0.2">
      <c r="A10" s="1130" t="s">
        <v>700</v>
      </c>
      <c r="B10" s="1131"/>
      <c r="C10" s="1131"/>
      <c r="D10" s="1131"/>
      <c r="E10" s="1131"/>
      <c r="F10" s="1131"/>
      <c r="G10" s="1131"/>
      <c r="H10" s="1132"/>
    </row>
    <row r="11" spans="1:9" ht="45.75" thickBot="1" x14ac:dyDescent="0.25">
      <c r="A11" s="809" t="s">
        <v>0</v>
      </c>
      <c r="B11" s="737" t="s">
        <v>1</v>
      </c>
      <c r="C11" s="737" t="s">
        <v>2</v>
      </c>
      <c r="D11" s="737" t="s">
        <v>3</v>
      </c>
      <c r="E11" s="737" t="s">
        <v>698</v>
      </c>
      <c r="F11" s="1066" t="s">
        <v>697</v>
      </c>
      <c r="G11" s="1067" t="s">
        <v>699</v>
      </c>
      <c r="H11" s="1068" t="s">
        <v>695</v>
      </c>
    </row>
    <row r="12" spans="1:9" s="642" customFormat="1" ht="15" x14ac:dyDescent="0.25">
      <c r="A12" s="738">
        <v>1</v>
      </c>
      <c r="B12" s="1123" t="s">
        <v>4</v>
      </c>
      <c r="C12" s="1124"/>
      <c r="D12" s="1124"/>
      <c r="E12" s="1124"/>
      <c r="F12" s="1124"/>
      <c r="G12" s="1124"/>
      <c r="H12" s="1125"/>
    </row>
    <row r="13" spans="1:9" s="642" customFormat="1" ht="30" customHeight="1" x14ac:dyDescent="0.25">
      <c r="A13" s="739" t="s">
        <v>5</v>
      </c>
      <c r="B13" s="819" t="s">
        <v>638</v>
      </c>
      <c r="C13" s="1046"/>
      <c r="D13" s="1047"/>
      <c r="E13" s="32"/>
      <c r="F13" s="32"/>
      <c r="G13" s="32"/>
      <c r="H13" s="740"/>
    </row>
    <row r="14" spans="1:9" ht="30" customHeight="1" x14ac:dyDescent="0.2">
      <c r="A14" s="1045" t="s">
        <v>57</v>
      </c>
      <c r="B14" s="820" t="s">
        <v>119</v>
      </c>
      <c r="C14" s="33" t="str">
        <f>'Memória de cálculo'!C8</f>
        <v>FAIXA</v>
      </c>
      <c r="D14" s="34">
        <v>200</v>
      </c>
      <c r="E14" s="35">
        <f>'1.1.1-Implantação-EM'!H46</f>
        <v>1312.32</v>
      </c>
      <c r="F14" s="35">
        <f>'1.1.1-Implantação-EM'!I46</f>
        <v>1285.24</v>
      </c>
      <c r="G14" s="768">
        <f>TRUNC(E14*D14,2)</f>
        <v>262464</v>
      </c>
      <c r="H14" s="769">
        <f>TRUNC(F14*D14,2)</f>
        <v>257048</v>
      </c>
    </row>
    <row r="15" spans="1:9" ht="30" customHeight="1" x14ac:dyDescent="0.2">
      <c r="A15" s="741" t="s">
        <v>58</v>
      </c>
      <c r="B15" s="820" t="s">
        <v>701</v>
      </c>
      <c r="C15" s="33" t="str">
        <f>'Memória de cálculo'!C9</f>
        <v>FAIXA EM 24 MESES</v>
      </c>
      <c r="D15" s="1048">
        <v>2983</v>
      </c>
      <c r="E15" s="35">
        <f>'1.1.2-Disponibilização-EM'!G21</f>
        <v>868.56</v>
      </c>
      <c r="F15" s="35">
        <f>'1.1.2-Disponibilização-EM'!K21</f>
        <v>826.68</v>
      </c>
      <c r="G15" s="768">
        <f>TRUNC(E15*D15,2)</f>
        <v>2590914.48</v>
      </c>
      <c r="H15" s="769">
        <f>TRUNC(F15*D15,2)</f>
        <v>2465986.44</v>
      </c>
      <c r="I15" s="1129"/>
    </row>
    <row r="16" spans="1:9" s="642" customFormat="1" ht="30" customHeight="1" x14ac:dyDescent="0.25">
      <c r="A16" s="741" t="s">
        <v>118</v>
      </c>
      <c r="B16" s="820" t="s">
        <v>673</v>
      </c>
      <c r="C16" s="33" t="str">
        <f>'Memória de cálculo'!C10</f>
        <v>FAIXA EM 24 MESES</v>
      </c>
      <c r="D16" s="34">
        <v>2983</v>
      </c>
      <c r="E16" s="35">
        <f>'1.1.3-Manutenção-EM'!H49</f>
        <v>4378.8200000000006</v>
      </c>
      <c r="F16" s="35">
        <f>'1.1.3-Manutenção-EM'!I49</f>
        <v>4318.7199999999993</v>
      </c>
      <c r="G16" s="768">
        <f>TRUNC(E16*D16,2)</f>
        <v>13062020.060000001</v>
      </c>
      <c r="H16" s="769">
        <f>TRUNC(F16*D16,2)</f>
        <v>12882741.76</v>
      </c>
      <c r="I16" s="1129"/>
    </row>
    <row r="17" spans="1:8" s="642" customFormat="1" ht="30" customHeight="1" x14ac:dyDescent="0.25">
      <c r="A17" s="742" t="s">
        <v>6</v>
      </c>
      <c r="B17" s="821" t="s">
        <v>640</v>
      </c>
      <c r="C17" s="1050"/>
      <c r="D17" s="1051"/>
      <c r="E17" s="36"/>
      <c r="F17" s="36"/>
      <c r="G17" s="36"/>
      <c r="H17" s="743"/>
    </row>
    <row r="18" spans="1:8" ht="30" customHeight="1" x14ac:dyDescent="0.2">
      <c r="A18" s="744" t="s">
        <v>59</v>
      </c>
      <c r="B18" s="822" t="s">
        <v>127</v>
      </c>
      <c r="C18" s="37" t="str">
        <f>'Memória de cálculo'!C12</f>
        <v>FAIXA</v>
      </c>
      <c r="D18" s="38">
        <v>150</v>
      </c>
      <c r="E18" s="39">
        <f>'1.2.1-Implantação-EFD'!H47</f>
        <v>1228.5100000000002</v>
      </c>
      <c r="F18" s="39">
        <f>'1.2.1-Implantação-EFD'!I47</f>
        <v>1202.1400000000001</v>
      </c>
      <c r="G18" s="771">
        <f>TRUNC(E18*D18,2)</f>
        <v>184276.5</v>
      </c>
      <c r="H18" s="772">
        <f>TRUNC(F18*D18,2)</f>
        <v>180321</v>
      </c>
    </row>
    <row r="19" spans="1:8" ht="30" customHeight="1" x14ac:dyDescent="0.2">
      <c r="A19" s="744" t="s">
        <v>60</v>
      </c>
      <c r="B19" s="822" t="s">
        <v>702</v>
      </c>
      <c r="C19" s="37" t="str">
        <f>'Memória de cálculo'!C13</f>
        <v>FAIXA EM 24 MESES</v>
      </c>
      <c r="D19" s="38">
        <v>2291</v>
      </c>
      <c r="E19" s="39">
        <f>'1.2.2-Disponibilização-EFD'!G21</f>
        <v>743.68000000000006</v>
      </c>
      <c r="F19" s="39">
        <f>'1.2.2-Disponibilização-EFD'!K21</f>
        <v>707.82</v>
      </c>
      <c r="G19" s="771">
        <f>TRUNC(E19*D19,2)</f>
        <v>1703770.88</v>
      </c>
      <c r="H19" s="772">
        <f>TRUNC(F19*D19,2)</f>
        <v>1621615.62</v>
      </c>
    </row>
    <row r="20" spans="1:8" s="642" customFormat="1" ht="30" customHeight="1" x14ac:dyDescent="0.25">
      <c r="A20" s="744" t="s">
        <v>128</v>
      </c>
      <c r="B20" s="822" t="s">
        <v>678</v>
      </c>
      <c r="C20" s="37" t="str">
        <f>'Memória de cálculo'!C14</f>
        <v>FAIXA EM 24 MESES</v>
      </c>
      <c r="D20" s="38">
        <v>2291</v>
      </c>
      <c r="E20" s="39">
        <f>'1.2.3-Manutenção-EFD'!H49</f>
        <v>3103.78</v>
      </c>
      <c r="F20" s="39">
        <f>'1.2.3-Manutenção-EFD'!I49</f>
        <v>3057.9700000000003</v>
      </c>
      <c r="G20" s="771">
        <f>TRUNC(E20*D20,2)</f>
        <v>7110759.9800000004</v>
      </c>
      <c r="H20" s="772">
        <f>TRUNC(F20*D20,2)</f>
        <v>7005809.2699999996</v>
      </c>
    </row>
    <row r="21" spans="1:8" s="642" customFormat="1" ht="30" customHeight="1" x14ac:dyDescent="0.25">
      <c r="A21" s="745" t="s">
        <v>8</v>
      </c>
      <c r="B21" s="823" t="s">
        <v>639</v>
      </c>
      <c r="C21" s="1052"/>
      <c r="D21" s="1053"/>
      <c r="E21" s="40"/>
      <c r="F21" s="40"/>
      <c r="G21" s="40"/>
      <c r="H21" s="746"/>
    </row>
    <row r="22" spans="1:8" ht="30" customHeight="1" x14ac:dyDescent="0.2">
      <c r="A22" s="747" t="s">
        <v>61</v>
      </c>
      <c r="B22" s="824" t="s">
        <v>130</v>
      </c>
      <c r="C22" s="41" t="str">
        <f>'Memória de cálculo'!C16</f>
        <v>FAIXA</v>
      </c>
      <c r="D22" s="42">
        <v>30</v>
      </c>
      <c r="E22" s="43">
        <f>'1.3.1-Implantação - EFO'!H47</f>
        <v>1275.81</v>
      </c>
      <c r="F22" s="43">
        <f>'1.3.1-Implantação - EFO'!I47</f>
        <v>1247.3800000000001</v>
      </c>
      <c r="G22" s="773">
        <f>TRUNC(E22*D22,2)</f>
        <v>38274.300000000003</v>
      </c>
      <c r="H22" s="774">
        <f>TRUNC(F22*D22,2)</f>
        <v>37421.4</v>
      </c>
    </row>
    <row r="23" spans="1:8" ht="30" customHeight="1" x14ac:dyDescent="0.2">
      <c r="A23" s="747" t="s">
        <v>62</v>
      </c>
      <c r="B23" s="824" t="s">
        <v>703</v>
      </c>
      <c r="C23" s="41" t="str">
        <f>'Memória de cálculo'!C17</f>
        <v>FAIXA EM 24 MESES</v>
      </c>
      <c r="D23" s="42">
        <v>440</v>
      </c>
      <c r="E23" s="43">
        <f>'1.3.2-Disponibilização- EFO '!G21</f>
        <v>940.48</v>
      </c>
      <c r="F23" s="43">
        <f>'1.3.2-Disponibilização- EFO '!K21</f>
        <v>895.13</v>
      </c>
      <c r="G23" s="773">
        <f>TRUNC(E23*D23,2)</f>
        <v>413811.20000000001</v>
      </c>
      <c r="H23" s="774">
        <f>TRUNC(F23*D23,2)</f>
        <v>393857.2</v>
      </c>
    </row>
    <row r="24" spans="1:8" s="642" customFormat="1" ht="30" customHeight="1" x14ac:dyDescent="0.25">
      <c r="A24" s="747" t="s">
        <v>129</v>
      </c>
      <c r="B24" s="824" t="s">
        <v>679</v>
      </c>
      <c r="C24" s="41" t="str">
        <f>'Memória de cálculo'!C18</f>
        <v>FAIXA EM 24 MESES</v>
      </c>
      <c r="D24" s="42">
        <v>440</v>
      </c>
      <c r="E24" s="43">
        <f>'1.3.3-Manutenção-EFO'!H49</f>
        <v>4473.4400000000005</v>
      </c>
      <c r="F24" s="43">
        <f>'1.3.3-Manutenção-EFO'!I49</f>
        <v>4410.4800000000005</v>
      </c>
      <c r="G24" s="773">
        <f>TRUNC(E24*D24,2)</f>
        <v>1968313.6</v>
      </c>
      <c r="H24" s="774">
        <f>TRUNC(F24*D24,2)</f>
        <v>1940611.2</v>
      </c>
    </row>
    <row r="25" spans="1:8" ht="30" customHeight="1" x14ac:dyDescent="0.2">
      <c r="A25" s="748" t="s">
        <v>10</v>
      </c>
      <c r="B25" s="825" t="s">
        <v>11</v>
      </c>
      <c r="C25" s="1054"/>
      <c r="D25" s="1049"/>
      <c r="E25" s="48"/>
      <c r="F25" s="48"/>
      <c r="G25" s="48"/>
      <c r="H25" s="749"/>
    </row>
    <row r="26" spans="1:8" ht="30" customHeight="1" x14ac:dyDescent="0.2">
      <c r="A26" s="750" t="s">
        <v>63</v>
      </c>
      <c r="B26" s="826" t="s">
        <v>132</v>
      </c>
      <c r="C26" s="49" t="str">
        <f>'Memória de cálculo'!C20</f>
        <v xml:space="preserve">EQUIPAMENTO </v>
      </c>
      <c r="D26" s="50">
        <v>3</v>
      </c>
      <c r="E26" s="51">
        <f>'1.4.1-Implantação - EST'!H46</f>
        <v>1403.26</v>
      </c>
      <c r="F26" s="51">
        <f>'1.4.1-Implantação - EST'!I46</f>
        <v>1374.69</v>
      </c>
      <c r="G26" s="775">
        <f>TRUNC(E26*D26,2)</f>
        <v>4209.78</v>
      </c>
      <c r="H26" s="776">
        <f>TRUNC(F26*D26,2)</f>
        <v>4124.07</v>
      </c>
    </row>
    <row r="27" spans="1:8" ht="30" customHeight="1" x14ac:dyDescent="0.2">
      <c r="A27" s="750" t="s">
        <v>64</v>
      </c>
      <c r="B27" s="826" t="s">
        <v>704</v>
      </c>
      <c r="C27" s="49" t="str">
        <f>'Memória de cálculo'!C21</f>
        <v>EQUIPAMENTOS EM 24 MESES</v>
      </c>
      <c r="D27" s="50">
        <v>51</v>
      </c>
      <c r="E27" s="51">
        <f>'1.4.2-Disponibilização - EST'!G21</f>
        <v>3624.96</v>
      </c>
      <c r="F27" s="51">
        <f>'1.4.2-Disponibilização - EST'!K21</f>
        <v>3450.18</v>
      </c>
      <c r="G27" s="775">
        <f>TRUNC(E27*D27,2)</f>
        <v>184872.95999999999</v>
      </c>
      <c r="H27" s="776">
        <f>TRUNC(F27*D27,2)</f>
        <v>175959.18</v>
      </c>
    </row>
    <row r="28" spans="1:8" s="642" customFormat="1" ht="30" customHeight="1" x14ac:dyDescent="0.25">
      <c r="A28" s="750" t="s">
        <v>131</v>
      </c>
      <c r="B28" s="826" t="s">
        <v>680</v>
      </c>
      <c r="C28" s="49" t="str">
        <f>'Memória de cálculo'!C22</f>
        <v>EQUIPAMENTOS EM 24 MESES</v>
      </c>
      <c r="D28" s="50">
        <v>51</v>
      </c>
      <c r="E28" s="51">
        <f>'1.4.3-Manutenção - EST'!H50</f>
        <v>7893.87</v>
      </c>
      <c r="F28" s="51">
        <f>'1.4.3-Manutenção - EST'!I50</f>
        <v>7788.1</v>
      </c>
      <c r="G28" s="775">
        <f>TRUNC(E28*D28,2)</f>
        <v>402587.37</v>
      </c>
      <c r="H28" s="776">
        <f>TRUNC(F28*D28,2)</f>
        <v>397193.1</v>
      </c>
    </row>
    <row r="29" spans="1:8" s="642" customFormat="1" ht="30" customHeight="1" x14ac:dyDescent="0.25">
      <c r="A29" s="751" t="s">
        <v>12</v>
      </c>
      <c r="B29" s="827" t="s">
        <v>51</v>
      </c>
      <c r="C29" s="1055"/>
      <c r="D29" s="1056"/>
      <c r="E29" s="44"/>
      <c r="F29" s="44"/>
      <c r="G29" s="44"/>
      <c r="H29" s="752"/>
    </row>
    <row r="30" spans="1:8" ht="30" customHeight="1" x14ac:dyDescent="0.2">
      <c r="A30" s="753" t="s">
        <v>65</v>
      </c>
      <c r="B30" s="828" t="s">
        <v>133</v>
      </c>
      <c r="C30" s="45" t="str">
        <f>'Memória de cálculo'!C24</f>
        <v xml:space="preserve">CONJUNTO </v>
      </c>
      <c r="D30" s="46">
        <v>50</v>
      </c>
      <c r="E30" s="47">
        <f>'1.5.1-Implantação-Talon.'!H45</f>
        <v>377.6</v>
      </c>
      <c r="F30" s="47">
        <f>'1.5.1-Implantação-Talon.'!I45</f>
        <v>373.02</v>
      </c>
      <c r="G30" s="777">
        <f>TRUNC(E30*D30,2)</f>
        <v>18880</v>
      </c>
      <c r="H30" s="778">
        <f>TRUNC(F30*D30,2)</f>
        <v>18651</v>
      </c>
    </row>
    <row r="31" spans="1:8" ht="30" customHeight="1" x14ac:dyDescent="0.2">
      <c r="A31" s="753" t="s">
        <v>65</v>
      </c>
      <c r="B31" s="828" t="s">
        <v>705</v>
      </c>
      <c r="C31" s="45" t="str">
        <f>'Memória de cálculo'!C25</f>
        <v>CONJUNTO EM 24 MESES</v>
      </c>
      <c r="D31" s="46">
        <v>710</v>
      </c>
      <c r="E31" s="47">
        <f>'1.5.2-Disponibilização-Talon.'!G21</f>
        <v>506.13</v>
      </c>
      <c r="F31" s="47">
        <f>'1.5.2-Disponibilização-Talon.'!K21</f>
        <v>481.71999999999997</v>
      </c>
      <c r="G31" s="777">
        <f>TRUNC(E31*D31,2)</f>
        <v>359352.3</v>
      </c>
      <c r="H31" s="778">
        <f>TRUNC(F31*D31,2)</f>
        <v>342021.2</v>
      </c>
    </row>
    <row r="32" spans="1:8" s="642" customFormat="1" ht="30" customHeight="1" x14ac:dyDescent="0.25">
      <c r="A32" s="753" t="s">
        <v>66</v>
      </c>
      <c r="B32" s="828" t="s">
        <v>686</v>
      </c>
      <c r="C32" s="45" t="str">
        <f>'Memória de cálculo'!C26</f>
        <v>CONJUNTO EM 24 MESES</v>
      </c>
      <c r="D32" s="46">
        <v>710</v>
      </c>
      <c r="E32" s="47">
        <f>'1.5.3-Manutenção-Talon.'!H45</f>
        <v>511.07999999999993</v>
      </c>
      <c r="F32" s="47">
        <f>'1.5.3-Manutenção-Talon.'!I45</f>
        <v>483.93999999999994</v>
      </c>
      <c r="G32" s="777">
        <f>TRUNC(E32*D32,2)</f>
        <v>362866.8</v>
      </c>
      <c r="H32" s="778">
        <f>TRUNC(F32*D32,2)</f>
        <v>343597.4</v>
      </c>
    </row>
    <row r="33" spans="1:8" s="642" customFormat="1" ht="30" customHeight="1" x14ac:dyDescent="0.25">
      <c r="A33" s="754" t="s">
        <v>13</v>
      </c>
      <c r="B33" s="829" t="s">
        <v>14</v>
      </c>
      <c r="C33" s="1058"/>
      <c r="D33" s="1059"/>
      <c r="E33" s="52"/>
      <c r="F33" s="52"/>
      <c r="G33" s="52"/>
      <c r="H33" s="755"/>
    </row>
    <row r="34" spans="1:8" ht="30" customHeight="1" x14ac:dyDescent="0.2">
      <c r="A34" s="756" t="s">
        <v>67</v>
      </c>
      <c r="B34" s="830" t="s">
        <v>134</v>
      </c>
      <c r="C34" s="1091" t="str">
        <f>'Memória de cálculo'!C28</f>
        <v xml:space="preserve">EQUIPAMENTO </v>
      </c>
      <c r="D34" s="53">
        <v>85</v>
      </c>
      <c r="E34" s="54">
        <f>'1.6.1-Implantação-ECV'!H45</f>
        <v>655.04</v>
      </c>
      <c r="F34" s="54">
        <f>'1.6.1-Implantação-ECV'!I45</f>
        <v>646.31000000000006</v>
      </c>
      <c r="G34" s="779">
        <f>TRUNC(E34*D34,2)</f>
        <v>55678.400000000001</v>
      </c>
      <c r="H34" s="780">
        <f>TRUNC(F34*D34,2)</f>
        <v>54936.35</v>
      </c>
    </row>
    <row r="35" spans="1:8" ht="30" customHeight="1" x14ac:dyDescent="0.2">
      <c r="A35" s="756" t="s">
        <v>67</v>
      </c>
      <c r="B35" s="830" t="s">
        <v>706</v>
      </c>
      <c r="C35" s="1091" t="str">
        <f>'Memória de cálculo'!C29</f>
        <v>EQUIPAMENTOS EM 24 MESES</v>
      </c>
      <c r="D35" s="53">
        <v>1520</v>
      </c>
      <c r="E35" s="54">
        <f>'1.6.2-Disponibilização-ECV'!G21</f>
        <v>552.28</v>
      </c>
      <c r="F35" s="54">
        <f>'1.6.2-Disponibilização-ECV'!K21</f>
        <v>525.65</v>
      </c>
      <c r="G35" s="779">
        <f>TRUNC(E35*D35,2)</f>
        <v>839465.6</v>
      </c>
      <c r="H35" s="780">
        <f>TRUNC(F35*D35,2)</f>
        <v>798988</v>
      </c>
    </row>
    <row r="36" spans="1:8" s="642" customFormat="1" ht="30" customHeight="1" x14ac:dyDescent="0.25">
      <c r="A36" s="756" t="s">
        <v>68</v>
      </c>
      <c r="B36" s="830" t="s">
        <v>687</v>
      </c>
      <c r="C36" s="1091" t="str">
        <f>'Memória de cálculo'!C30</f>
        <v>EQUIPAMENTOS EM 24 MESES</v>
      </c>
      <c r="D36" s="53">
        <v>1520</v>
      </c>
      <c r="E36" s="54">
        <f>'1.6.3-Manutenção-ECV'!H48</f>
        <v>2354.11</v>
      </c>
      <c r="F36" s="54">
        <f>'1.6.3-Manutenção-ECV'!I48</f>
        <v>2299.6200000000003</v>
      </c>
      <c r="G36" s="779">
        <f>TRUNC(E36*D36,2)</f>
        <v>3578247.2</v>
      </c>
      <c r="H36" s="780">
        <f>TRUNC(F36*D36,2)</f>
        <v>3495422.4</v>
      </c>
    </row>
    <row r="37" spans="1:8" s="642" customFormat="1" ht="30" customHeight="1" x14ac:dyDescent="0.25">
      <c r="A37" s="843" t="s">
        <v>15</v>
      </c>
      <c r="B37" s="844" t="s">
        <v>74</v>
      </c>
      <c r="C37" s="1060"/>
      <c r="D37" s="1061"/>
      <c r="E37" s="441"/>
      <c r="F37" s="441"/>
      <c r="G37" s="441"/>
      <c r="H37" s="839"/>
    </row>
    <row r="38" spans="1:8" ht="30" customHeight="1" x14ac:dyDescent="0.2">
      <c r="A38" s="845" t="s">
        <v>69</v>
      </c>
      <c r="B38" s="846" t="s">
        <v>135</v>
      </c>
      <c r="C38" s="1062" t="str">
        <f>'Memória de cálculo'!C32</f>
        <v>CONJUNTO</v>
      </c>
      <c r="D38" s="1063">
        <v>69</v>
      </c>
      <c r="E38" s="55">
        <f>'1.7.1-Implantação-EPC'!H45</f>
        <v>669.84999999999991</v>
      </c>
      <c r="F38" s="840">
        <f>'1.7.1-Implantação-EPC'!I45</f>
        <v>660.91999999999985</v>
      </c>
      <c r="G38" s="841">
        <f>TRUNC(E38*D38,2)</f>
        <v>46219.65</v>
      </c>
      <c r="H38" s="842">
        <f>TRUNC(F38*D38,2)</f>
        <v>45603.48</v>
      </c>
    </row>
    <row r="39" spans="1:8" ht="30" customHeight="1" x14ac:dyDescent="0.2">
      <c r="A39" s="845" t="s">
        <v>69</v>
      </c>
      <c r="B39" s="846" t="s">
        <v>707</v>
      </c>
      <c r="C39" s="1062" t="str">
        <f>'Memória de cálculo'!C33</f>
        <v>CONJUNTO EM 24 MESES</v>
      </c>
      <c r="D39" s="1063">
        <v>1168</v>
      </c>
      <c r="E39" s="55">
        <f>'1.7.2-Disponibilização-EPC'!G21</f>
        <v>689.17000000000007</v>
      </c>
      <c r="F39" s="840">
        <f>'1.7.2-Disponibilização-EPC'!K21</f>
        <v>655.94</v>
      </c>
      <c r="G39" s="841">
        <f>TRUNC(E39*D39,2)</f>
        <v>804950.56</v>
      </c>
      <c r="H39" s="842">
        <f>TRUNC(F39*D39,2)</f>
        <v>766137.92</v>
      </c>
    </row>
    <row r="40" spans="1:8" s="642" customFormat="1" ht="30" customHeight="1" x14ac:dyDescent="0.25">
      <c r="A40" s="845" t="s">
        <v>70</v>
      </c>
      <c r="B40" s="846" t="s">
        <v>688</v>
      </c>
      <c r="C40" s="1062" t="str">
        <f>'Memória de cálculo'!C34</f>
        <v>CONJUNTO EM 24 MESES</v>
      </c>
      <c r="D40" s="1063">
        <v>1168</v>
      </c>
      <c r="E40" s="55">
        <f>'1.7.3-Manutenção-EPC'!H49</f>
        <v>2842.96</v>
      </c>
      <c r="F40" s="840">
        <f>'1.7.3-Manutenção-EPC'!I49</f>
        <v>2804.6099999999997</v>
      </c>
      <c r="G40" s="841">
        <f>TRUNC(E40*D40,2)</f>
        <v>3320577.28</v>
      </c>
      <c r="H40" s="842">
        <f>TRUNC(F40*D40,2)</f>
        <v>3275784.48</v>
      </c>
    </row>
    <row r="41" spans="1:8" s="813" customFormat="1" ht="30" customHeight="1" x14ac:dyDescent="0.25">
      <c r="A41" s="757" t="s">
        <v>48</v>
      </c>
      <c r="B41" s="831" t="s">
        <v>52</v>
      </c>
      <c r="C41" s="1064"/>
      <c r="D41" s="1057"/>
      <c r="E41" s="56"/>
      <c r="F41" s="56"/>
      <c r="G41" s="56"/>
      <c r="H41" s="758"/>
    </row>
    <row r="42" spans="1:8" ht="30" customHeight="1" x14ac:dyDescent="0.2">
      <c r="A42" s="759" t="s">
        <v>71</v>
      </c>
      <c r="B42" s="832" t="s">
        <v>136</v>
      </c>
      <c r="C42" s="57" t="str">
        <f>'Memória de cálculo'!C36</f>
        <v>CONJUNTO</v>
      </c>
      <c r="D42" s="58">
        <v>16</v>
      </c>
      <c r="E42" s="59">
        <f>'1.8.1-Implantação-EMR'!H45</f>
        <v>829.97</v>
      </c>
      <c r="F42" s="59">
        <f>'1.8.1-Implantação-EMR'!I45</f>
        <v>819.57</v>
      </c>
      <c r="G42" s="59">
        <f>TRUNC(E42*D42,2)</f>
        <v>13279.52</v>
      </c>
      <c r="H42" s="760">
        <f>TRUNC(F42*D42,2)</f>
        <v>13113.12</v>
      </c>
    </row>
    <row r="43" spans="1:8" ht="30" customHeight="1" x14ac:dyDescent="0.2">
      <c r="A43" s="759" t="s">
        <v>72</v>
      </c>
      <c r="B43" s="832" t="s">
        <v>708</v>
      </c>
      <c r="C43" s="57" t="str">
        <f>'Memória de cálculo'!C37</f>
        <v>CONJUNTO EM 24 MESES</v>
      </c>
      <c r="D43" s="58">
        <v>268</v>
      </c>
      <c r="E43" s="59">
        <f>'1.8.2-Disponibilização-EMR'!G21</f>
        <v>782.5</v>
      </c>
      <c r="F43" s="59">
        <f>'1.8.2-Disponibilização-EMR'!K21</f>
        <v>744.77</v>
      </c>
      <c r="G43" s="59">
        <f>TRUNC(E43*D43,2)</f>
        <v>209710</v>
      </c>
      <c r="H43" s="760">
        <f>TRUNC(F43*D43,2)</f>
        <v>199598.36</v>
      </c>
    </row>
    <row r="44" spans="1:8" ht="30" customHeight="1" x14ac:dyDescent="0.2">
      <c r="A44" s="759" t="s">
        <v>246</v>
      </c>
      <c r="B44" s="832" t="s">
        <v>689</v>
      </c>
      <c r="C44" s="57" t="str">
        <f>'Memória de cálculo'!C38</f>
        <v>CONJUNTO EM 24 MESES</v>
      </c>
      <c r="D44" s="58">
        <v>268</v>
      </c>
      <c r="E44" s="59">
        <f>'1.8.3-Manutenção-EMR'!H48</f>
        <v>3907.25</v>
      </c>
      <c r="F44" s="59">
        <f>'1.8.3-Manutenção-EMR'!I48</f>
        <v>3818.2599999999998</v>
      </c>
      <c r="G44" s="59">
        <f>TRUNC(E44*D44,2)</f>
        <v>1047143</v>
      </c>
      <c r="H44" s="760">
        <f>TRUNC(F44*D44,2)</f>
        <v>1023293.68</v>
      </c>
    </row>
    <row r="45" spans="1:8" s="642" customFormat="1" ht="30" customHeight="1" x14ac:dyDescent="0.25">
      <c r="A45" s="1039" t="s">
        <v>50</v>
      </c>
      <c r="B45" s="1040" t="s">
        <v>55</v>
      </c>
      <c r="C45" s="1069" t="str">
        <f>'Memória de cálculo'!C39</f>
        <v>LOCAÇÃO/SISTEMA EM 24 MESES</v>
      </c>
      <c r="D45" s="1077">
        <v>24</v>
      </c>
      <c r="E45" s="1043">
        <f>'Saneamento - itens sem comp'!K5</f>
        <v>40721.582818000003</v>
      </c>
      <c r="F45" s="1043">
        <f>'Saneamento - itens sem comp'!L5</f>
        <v>38758.1</v>
      </c>
      <c r="G45" s="1041">
        <f>TRUNC(E45*D45,2)</f>
        <v>977317.98</v>
      </c>
      <c r="H45" s="1042">
        <f>TRUNC(F45*D45,2)</f>
        <v>930194.4</v>
      </c>
    </row>
    <row r="46" spans="1:8" ht="30" customHeight="1" x14ac:dyDescent="0.2">
      <c r="A46" s="1039" t="s">
        <v>53</v>
      </c>
      <c r="B46" s="1044" t="s">
        <v>54</v>
      </c>
      <c r="C46" s="1069" t="str">
        <f>'Memória de cálculo'!C40</f>
        <v>LOCAÇÃO/SISTEMA EM 24 MESES</v>
      </c>
      <c r="D46" s="1077">
        <v>24</v>
      </c>
      <c r="E46" s="1043">
        <f>'Saneamento - itens sem comp'!K6</f>
        <v>214443.27772000001</v>
      </c>
      <c r="F46" s="1043">
        <f>'Saneamento - itens sem comp'!L6</f>
        <v>204103.42</v>
      </c>
      <c r="G46" s="1041">
        <f>TRUNC(E46*D46,2)</f>
        <v>5146638.66</v>
      </c>
      <c r="H46" s="1042">
        <f>TRUNC(F46*D46,2)</f>
        <v>4898482.08</v>
      </c>
    </row>
    <row r="47" spans="1:8" ht="24.95" customHeight="1" thickBot="1" x14ac:dyDescent="0.25">
      <c r="A47" s="1117" t="s">
        <v>16</v>
      </c>
      <c r="B47" s="1118"/>
      <c r="C47" s="1118"/>
      <c r="D47" s="1118"/>
      <c r="E47" s="1118"/>
      <c r="F47" s="1119"/>
      <c r="G47" s="781">
        <f>SUM(G14:G46)</f>
        <v>44706602.060000002</v>
      </c>
      <c r="H47" s="802">
        <f>SUM(H14:H46)</f>
        <v>43568512.109999992</v>
      </c>
    </row>
    <row r="48" spans="1:8" ht="15" x14ac:dyDescent="0.2">
      <c r="A48" s="738">
        <v>2</v>
      </c>
      <c r="B48" s="1123" t="s">
        <v>17</v>
      </c>
      <c r="C48" s="1124"/>
      <c r="D48" s="1124"/>
      <c r="E48" s="1124"/>
      <c r="F48" s="1124"/>
      <c r="G48" s="1124"/>
      <c r="H48" s="1125"/>
    </row>
    <row r="49" spans="1:9" ht="30" customHeight="1" x14ac:dyDescent="0.2">
      <c r="A49" s="783" t="s">
        <v>18</v>
      </c>
      <c r="B49" s="835" t="s">
        <v>56</v>
      </c>
      <c r="C49" s="792"/>
      <c r="D49" s="442"/>
      <c r="E49" s="784"/>
      <c r="F49" s="784"/>
      <c r="G49" s="784"/>
      <c r="H49" s="785"/>
    </row>
    <row r="50" spans="1:9" s="642" customFormat="1" ht="30" customHeight="1" x14ac:dyDescent="0.25">
      <c r="A50" s="762" t="s">
        <v>153</v>
      </c>
      <c r="B50" s="836" t="s">
        <v>166</v>
      </c>
      <c r="C50" s="793" t="str">
        <f>'Memória de cálculo'!C43</f>
        <v xml:space="preserve">CONJUNTO </v>
      </c>
      <c r="D50" s="1065">
        <v>1</v>
      </c>
      <c r="E50" s="76">
        <f>'2.1.1-Mobiliário-Implantação'!H36</f>
        <v>1076.6199999999999</v>
      </c>
      <c r="F50" s="76">
        <f>'2.1.1-Mobiliário-Implantação'!I36</f>
        <v>1024.71</v>
      </c>
      <c r="G50" s="76">
        <f>TRUNC(E50*D50,2)</f>
        <v>1076.6199999999999</v>
      </c>
      <c r="H50" s="763">
        <f>TRUNC(F50*D50,2)</f>
        <v>1024.71</v>
      </c>
    </row>
    <row r="51" spans="1:9" ht="30" customHeight="1" x14ac:dyDescent="0.2">
      <c r="A51" s="762" t="s">
        <v>617</v>
      </c>
      <c r="B51" s="836" t="s">
        <v>709</v>
      </c>
      <c r="C51" s="793" t="str">
        <f>'Memória de cálculo'!C44</f>
        <v>CONJUNTO EM 24 MESES</v>
      </c>
      <c r="D51" s="1065">
        <v>24</v>
      </c>
      <c r="E51" s="76">
        <f>'2.1.2-Mobiliário-Disponibiliz'!G21</f>
        <v>201.18</v>
      </c>
      <c r="F51" s="76">
        <f>'2.1.2-Mobiliário-Disponibiliz'!K21</f>
        <v>191.48</v>
      </c>
      <c r="G51" s="76">
        <f>TRUNC(E51*D51,2)</f>
        <v>4828.32</v>
      </c>
      <c r="H51" s="763">
        <f>TRUNC(F51*D51,2)</f>
        <v>4595.5200000000004</v>
      </c>
    </row>
    <row r="52" spans="1:9" ht="30" customHeight="1" x14ac:dyDescent="0.2">
      <c r="A52" s="762" t="s">
        <v>388</v>
      </c>
      <c r="B52" s="836" t="s">
        <v>690</v>
      </c>
      <c r="C52" s="793" t="str">
        <f>'Memória de cálculo'!C45</f>
        <v>CONJUNTO EM 24 MESES</v>
      </c>
      <c r="D52" s="1065">
        <v>24</v>
      </c>
      <c r="E52" s="76">
        <f>'2.1.3-Mobiliário-Manutenção'!H39</f>
        <v>1208.3800000000001</v>
      </c>
      <c r="F52" s="76">
        <f>'2.1.3-Mobiliário-Manutenção'!I39</f>
        <v>1200.07</v>
      </c>
      <c r="G52" s="76">
        <f>TRUNC(E52*D52,2)</f>
        <v>29001.119999999999</v>
      </c>
      <c r="H52" s="763">
        <f>TRUNC(F52*D52,2)</f>
        <v>28801.68</v>
      </c>
    </row>
    <row r="53" spans="1:9" ht="30" customHeight="1" x14ac:dyDescent="0.2">
      <c r="A53" s="1039" t="s">
        <v>19</v>
      </c>
      <c r="B53" s="1040" t="s">
        <v>20</v>
      </c>
      <c r="C53" s="1069" t="str">
        <f>'Memória de cálculo'!C46</f>
        <v>LOCAÇÃO/SERVIÇOS EM 24 MESES</v>
      </c>
      <c r="D53" s="1035">
        <v>24</v>
      </c>
      <c r="E53" s="1036">
        <f>'Saneamento - itens sem comp'!K7</f>
        <v>5216.2113920000002</v>
      </c>
      <c r="F53" s="1036">
        <f>'Saneamento - itens sem comp'!L7</f>
        <v>4964.7</v>
      </c>
      <c r="G53" s="1041">
        <f>TRUNC(E53*D53,2)</f>
        <v>125189.07</v>
      </c>
      <c r="H53" s="1042">
        <f>TRUNC(F53*D53,2)</f>
        <v>119152.8</v>
      </c>
    </row>
    <row r="54" spans="1:9" ht="30" customHeight="1" x14ac:dyDescent="0.2">
      <c r="A54" s="739" t="s">
        <v>21</v>
      </c>
      <c r="B54" s="819" t="s">
        <v>22</v>
      </c>
      <c r="C54" s="794"/>
      <c r="D54" s="31"/>
      <c r="E54" s="786"/>
      <c r="F54" s="797"/>
      <c r="G54" s="786"/>
      <c r="H54" s="787"/>
    </row>
    <row r="55" spans="1:9" ht="30" customHeight="1" x14ac:dyDescent="0.2">
      <c r="A55" s="741" t="s">
        <v>148</v>
      </c>
      <c r="B55" s="820" t="s">
        <v>151</v>
      </c>
      <c r="C55" s="795" t="str">
        <f>'Memória de cálculo'!C48</f>
        <v>SERVIÇO</v>
      </c>
      <c r="D55" s="34">
        <v>1</v>
      </c>
      <c r="E55" s="770">
        <f>'2.3.1 - Implantação-Hardware'!H38</f>
        <v>56.58</v>
      </c>
      <c r="F55" s="770">
        <f>'2.3.1 - Implantação-Hardware'!I38</f>
        <v>58.23</v>
      </c>
      <c r="G55" s="770">
        <f>E55*D55</f>
        <v>56.58</v>
      </c>
      <c r="H55" s="788">
        <f>F55*D55</f>
        <v>58.23</v>
      </c>
    </row>
    <row r="56" spans="1:9" s="767" customFormat="1" ht="30" customHeight="1" x14ac:dyDescent="0.25">
      <c r="A56" s="741" t="s">
        <v>149</v>
      </c>
      <c r="B56" s="820" t="s">
        <v>717</v>
      </c>
      <c r="C56" s="795" t="str">
        <f>'Memória de cálculo'!C49</f>
        <v>SERV. EM 24 MESES</v>
      </c>
      <c r="D56" s="34">
        <v>24</v>
      </c>
      <c r="E56" s="35">
        <f>'2.3.2-Disponibilização-Hardware'!G21</f>
        <v>5853.85</v>
      </c>
      <c r="F56" s="35">
        <f>'2.3.2-Disponibilização-Hardware'!K21</f>
        <v>5571.6</v>
      </c>
      <c r="G56" s="770">
        <f>TRUNC(E56*D56,2)</f>
        <v>140492.4</v>
      </c>
      <c r="H56" s="788">
        <f>TRUNC(F56*D56,2)</f>
        <v>133718.39999999999</v>
      </c>
    </row>
    <row r="57" spans="1:9" s="767" customFormat="1" ht="30" customHeight="1" x14ac:dyDescent="0.25">
      <c r="A57" s="741" t="s">
        <v>150</v>
      </c>
      <c r="B57" s="820" t="s">
        <v>719</v>
      </c>
      <c r="C57" s="795" t="str">
        <f>'Memória de cálculo'!C50</f>
        <v>SERV. EM 24 MESES</v>
      </c>
      <c r="D57" s="34">
        <v>24</v>
      </c>
      <c r="E57" s="35">
        <f>'2.3.3-Manutenção-Hardware'!H45</f>
        <v>11860.47</v>
      </c>
      <c r="F57" s="35">
        <f>'2.3.3-Manutenção-Hardware'!I45</f>
        <v>11815.84</v>
      </c>
      <c r="G57" s="770">
        <f>TRUNC(E57*D57,2)</f>
        <v>284651.28000000003</v>
      </c>
      <c r="H57" s="788">
        <f>TRUNC(F57*D57,2)</f>
        <v>283580.15999999997</v>
      </c>
    </row>
    <row r="58" spans="1:9" ht="30" customHeight="1" x14ac:dyDescent="0.2">
      <c r="A58" s="1039" t="s">
        <v>23</v>
      </c>
      <c r="B58" s="1040" t="s">
        <v>24</v>
      </c>
      <c r="C58" s="1069" t="str">
        <f>'Memória de cálculo'!C51</f>
        <v>LOCAÇÃO/SERVIÇOS EM 24 MESES</v>
      </c>
      <c r="D58" s="1035">
        <v>24</v>
      </c>
      <c r="E58" s="1036">
        <f>'Saneamento - itens sem comp'!K8</f>
        <v>41465.699387000001</v>
      </c>
      <c r="F58" s="1036">
        <f>'Saneamento - itens sem comp'!L8</f>
        <v>39466.33</v>
      </c>
      <c r="G58" s="1041">
        <f>TRUNC(E58*D58,2)</f>
        <v>995176.78</v>
      </c>
      <c r="H58" s="1042">
        <f>TRUNC(F58*D58,2)</f>
        <v>947191.92</v>
      </c>
    </row>
    <row r="59" spans="1:9" ht="24.95" customHeight="1" thickBot="1" x14ac:dyDescent="0.25">
      <c r="A59" s="1120" t="s">
        <v>25</v>
      </c>
      <c r="B59" s="1121"/>
      <c r="C59" s="1121"/>
      <c r="D59" s="1121"/>
      <c r="E59" s="1121"/>
      <c r="F59" s="1122"/>
      <c r="G59" s="803">
        <f>SUM(G49:G58)</f>
        <v>1580472.17</v>
      </c>
      <c r="H59" s="1038">
        <f>SUM(H49:H58)</f>
        <v>1518123.42</v>
      </c>
      <c r="I59" s="643"/>
    </row>
    <row r="60" spans="1:9" ht="15" x14ac:dyDescent="0.2">
      <c r="A60" s="810">
        <v>3</v>
      </c>
      <c r="B60" s="1123" t="s">
        <v>26</v>
      </c>
      <c r="C60" s="1124"/>
      <c r="D60" s="1124"/>
      <c r="E60" s="1124"/>
      <c r="F60" s="1124"/>
      <c r="G60" s="1124"/>
      <c r="H60" s="1125"/>
    </row>
    <row r="61" spans="1:9" ht="30" customHeight="1" x14ac:dyDescent="0.2">
      <c r="A61" s="1033" t="s">
        <v>27</v>
      </c>
      <c r="B61" s="1034" t="s">
        <v>28</v>
      </c>
      <c r="C61" s="1069" t="str">
        <f>'Memória de cálculo'!C53</f>
        <v>LOCAÇÃO/SISTEMA EM 24 MESES</v>
      </c>
      <c r="D61" s="1035">
        <v>24</v>
      </c>
      <c r="E61" s="1036">
        <f>'Saneamento - itens sem comp'!K9</f>
        <v>50656.026700999995</v>
      </c>
      <c r="F61" s="1036">
        <f>'Saneamento - itens sem comp'!L9</f>
        <v>48213.53</v>
      </c>
      <c r="G61" s="1036">
        <f>TRUNC(E61*D61,2)</f>
        <v>1215744.6399999999</v>
      </c>
      <c r="H61" s="1037">
        <f>TRUNC(F61*D61,2)</f>
        <v>1157124.72</v>
      </c>
    </row>
    <row r="62" spans="1:9" ht="24.95" customHeight="1" thickBot="1" x14ac:dyDescent="0.25">
      <c r="A62" s="1117" t="s">
        <v>47</v>
      </c>
      <c r="B62" s="1118"/>
      <c r="C62" s="1118"/>
      <c r="D62" s="1118"/>
      <c r="E62" s="1118"/>
      <c r="F62" s="1119"/>
      <c r="G62" s="781">
        <f>G61</f>
        <v>1215744.6399999999</v>
      </c>
      <c r="H62" s="782">
        <f t="shared" ref="H62" si="0">H61</f>
        <v>1157124.72</v>
      </c>
    </row>
    <row r="63" spans="1:9" ht="15" x14ac:dyDescent="0.2">
      <c r="A63" s="812">
        <v>4</v>
      </c>
      <c r="B63" s="1123" t="s">
        <v>29</v>
      </c>
      <c r="C63" s="1124"/>
      <c r="D63" s="1124"/>
      <c r="E63" s="1124"/>
      <c r="F63" s="1124"/>
      <c r="G63" s="1124"/>
      <c r="H63" s="1125"/>
    </row>
    <row r="64" spans="1:9" ht="30" customHeight="1" x14ac:dyDescent="0.2">
      <c r="A64" s="1033" t="s">
        <v>30</v>
      </c>
      <c r="B64" s="1034" t="s">
        <v>31</v>
      </c>
      <c r="C64" s="1069" t="str">
        <f>'Memória de cálculo'!C55</f>
        <v>LOCAÇÃO/SISTEMA EM 24 MESES</v>
      </c>
      <c r="D64" s="1035">
        <v>24</v>
      </c>
      <c r="E64" s="1036">
        <f>'Saneamento - itens sem comp'!K10</f>
        <v>81014.911215</v>
      </c>
      <c r="F64" s="1036">
        <f>'Saneamento - itens sem comp'!L10</f>
        <v>77108.59</v>
      </c>
      <c r="G64" s="1036">
        <f t="shared" ref="G64:G71" si="1">TRUNC(E64*D64,2)</f>
        <v>1944357.86</v>
      </c>
      <c r="H64" s="1037">
        <f t="shared" ref="H64:H71" si="2">TRUNC(F64*D64,2)</f>
        <v>1850606.16</v>
      </c>
    </row>
    <row r="65" spans="1:8" ht="30" customHeight="1" x14ac:dyDescent="0.2">
      <c r="A65" s="1033" t="s">
        <v>32</v>
      </c>
      <c r="B65" s="1034" t="s">
        <v>33</v>
      </c>
      <c r="C65" s="1069" t="str">
        <f>'Memória de cálculo'!C56</f>
        <v>LOCAÇÃO/SISTEMA EM 24 MESES</v>
      </c>
      <c r="D65" s="1035">
        <v>24</v>
      </c>
      <c r="E65" s="1036">
        <f>'Saneamento - itens sem comp'!K11</f>
        <v>11091.434473000001</v>
      </c>
      <c r="F65" s="1036">
        <f>'Saneamento - itens sem comp'!L11</f>
        <v>10556.63</v>
      </c>
      <c r="G65" s="1036">
        <f t="shared" si="1"/>
        <v>266194.42</v>
      </c>
      <c r="H65" s="1037">
        <f t="shared" si="2"/>
        <v>253359.12</v>
      </c>
    </row>
    <row r="66" spans="1:8" ht="30" customHeight="1" x14ac:dyDescent="0.2">
      <c r="A66" s="1033" t="s">
        <v>34</v>
      </c>
      <c r="B66" s="1034" t="s">
        <v>35</v>
      </c>
      <c r="C66" s="1069" t="str">
        <f>'Memória de cálculo'!C57</f>
        <v>LOCAÇÃO/SISTEMA EM 24 MESES</v>
      </c>
      <c r="D66" s="1035">
        <v>24</v>
      </c>
      <c r="E66" s="1036">
        <f>'Saneamento - itens sem comp'!K12</f>
        <v>8233.3203749999993</v>
      </c>
      <c r="F66" s="1036">
        <f>'Saneamento - itens sem comp'!L12</f>
        <v>7836.33</v>
      </c>
      <c r="G66" s="1036">
        <f t="shared" si="1"/>
        <v>197599.68</v>
      </c>
      <c r="H66" s="1037">
        <f t="shared" si="2"/>
        <v>188071.92</v>
      </c>
    </row>
    <row r="67" spans="1:8" ht="30" customHeight="1" x14ac:dyDescent="0.2">
      <c r="A67" s="1029" t="s">
        <v>36</v>
      </c>
      <c r="B67" s="1030" t="s">
        <v>618</v>
      </c>
      <c r="C67" s="1069" t="str">
        <f>'Memória de cálculo'!C58</f>
        <v>UNIDADES EM 24 MESES</v>
      </c>
      <c r="D67" s="1032">
        <f>Cronograma!E113</f>
        <v>944020</v>
      </c>
      <c r="E67" s="1036">
        <f>'Saneamento - itens sem comp'!K13</f>
        <v>1.1791640000000001</v>
      </c>
      <c r="F67" s="1036">
        <f>'Saneamento - itens sem comp'!L13</f>
        <v>1.1200000000000001</v>
      </c>
      <c r="G67" s="1036">
        <f t="shared" si="1"/>
        <v>1113154.3899999999</v>
      </c>
      <c r="H67" s="1037">
        <f t="shared" si="2"/>
        <v>1057302.3999999999</v>
      </c>
    </row>
    <row r="68" spans="1:8" ht="30" customHeight="1" x14ac:dyDescent="0.2">
      <c r="A68" s="1033" t="s">
        <v>37</v>
      </c>
      <c r="B68" s="1034" t="s">
        <v>38</v>
      </c>
      <c r="C68" s="1069" t="str">
        <f>'Memória de cálculo'!C59</f>
        <v>LOCAÇÃO/SISTEMA EM 24 MESES</v>
      </c>
      <c r="D68" s="1035">
        <v>24</v>
      </c>
      <c r="E68" s="1036">
        <f>'Saneamento - itens sem comp'!K14</f>
        <v>3819.5172680000001</v>
      </c>
      <c r="F68" s="1036">
        <f>'Saneamento - itens sem comp'!L14</f>
        <v>3635.35</v>
      </c>
      <c r="G68" s="1036">
        <f t="shared" si="1"/>
        <v>91668.41</v>
      </c>
      <c r="H68" s="1037">
        <f t="shared" si="2"/>
        <v>87248.4</v>
      </c>
    </row>
    <row r="69" spans="1:8" ht="30" customHeight="1" x14ac:dyDescent="0.2">
      <c r="A69" s="1033" t="s">
        <v>39</v>
      </c>
      <c r="B69" s="1034" t="s">
        <v>40</v>
      </c>
      <c r="C69" s="1069" t="str">
        <f>'Memória de cálculo'!C60</f>
        <v>LOCAÇÃO/SISTEMA EM 24 MESES</v>
      </c>
      <c r="D69" s="1035">
        <v>24</v>
      </c>
      <c r="E69" s="1036">
        <f>'Saneamento - itens sem comp'!K15</f>
        <v>7960.5874320000003</v>
      </c>
      <c r="F69" s="1036">
        <f>'Saneamento - itens sem comp'!L15</f>
        <v>7576.75</v>
      </c>
      <c r="G69" s="1036">
        <f t="shared" si="1"/>
        <v>191054.09</v>
      </c>
      <c r="H69" s="1037">
        <f t="shared" si="2"/>
        <v>181842</v>
      </c>
    </row>
    <row r="70" spans="1:8" ht="30" customHeight="1" x14ac:dyDescent="0.2">
      <c r="A70" s="1033" t="s">
        <v>41</v>
      </c>
      <c r="B70" s="1034" t="s">
        <v>42</v>
      </c>
      <c r="C70" s="1069" t="str">
        <f>'Memória de cálculo'!C61</f>
        <v>LOCAÇÃO/SISTEMA EM 24 MESES</v>
      </c>
      <c r="D70" s="1035">
        <v>24</v>
      </c>
      <c r="E70" s="1036">
        <f>'Saneamento - itens sem comp'!K16</f>
        <v>5091.7070540000004</v>
      </c>
      <c r="F70" s="1036">
        <f>'Saneamento - itens sem comp'!L16</f>
        <v>4846.1899999999996</v>
      </c>
      <c r="G70" s="1036">
        <f t="shared" si="1"/>
        <v>122200.96000000001</v>
      </c>
      <c r="H70" s="1037">
        <f t="shared" si="2"/>
        <v>116308.56</v>
      </c>
    </row>
    <row r="71" spans="1:8" ht="30" customHeight="1" x14ac:dyDescent="0.2">
      <c r="A71" s="1033" t="s">
        <v>43</v>
      </c>
      <c r="B71" s="1034" t="s">
        <v>44</v>
      </c>
      <c r="C71" s="1069" t="str">
        <f>'Memória de cálculo'!C62</f>
        <v>LOCAÇÃO/SISTEMA EM 24 MESES</v>
      </c>
      <c r="D71" s="1035">
        <v>24</v>
      </c>
      <c r="E71" s="1036">
        <f>'Saneamento - itens sem comp'!K17</f>
        <v>12137.058150000001</v>
      </c>
      <c r="F71" s="1036">
        <f>'Saneamento - itens sem comp'!L17</f>
        <v>11551.84</v>
      </c>
      <c r="G71" s="1036">
        <f t="shared" si="1"/>
        <v>291289.39</v>
      </c>
      <c r="H71" s="1037">
        <f t="shared" si="2"/>
        <v>277244.15999999997</v>
      </c>
    </row>
    <row r="72" spans="1:8" ht="24.95" customHeight="1" thickBot="1" x14ac:dyDescent="0.25">
      <c r="A72" s="1117" t="s">
        <v>45</v>
      </c>
      <c r="B72" s="1118"/>
      <c r="C72" s="1118"/>
      <c r="D72" s="1118"/>
      <c r="E72" s="1118"/>
      <c r="F72" s="1119"/>
      <c r="G72" s="781">
        <f>TRUNC(SUM(G64:G71),2)</f>
        <v>4217519.2</v>
      </c>
      <c r="H72" s="802">
        <f>TRUNC(SUM(H64:H71),2)</f>
        <v>4011982.72</v>
      </c>
    </row>
    <row r="73" spans="1:8" ht="24.95" customHeight="1" thickBot="1" x14ac:dyDescent="0.25">
      <c r="A73" s="1114" t="s">
        <v>685</v>
      </c>
      <c r="B73" s="1115"/>
      <c r="C73" s="1115"/>
      <c r="D73" s="1115"/>
      <c r="E73" s="1115"/>
      <c r="F73" s="1116"/>
      <c r="G73" s="807">
        <f>G72+G62+G59+G47</f>
        <v>51720338.07</v>
      </c>
      <c r="H73" s="808">
        <f>H72+H62+H59+H47</f>
        <v>50255742.969999991</v>
      </c>
    </row>
    <row r="74" spans="1:8" ht="15" x14ac:dyDescent="0.25">
      <c r="A74" s="804"/>
      <c r="B74" s="838"/>
      <c r="C74" s="805"/>
      <c r="D74" s="804"/>
      <c r="E74" s="804"/>
      <c r="F74" s="806"/>
      <c r="G74" s="3"/>
      <c r="H74" s="3"/>
    </row>
  </sheetData>
  <mergeCells count="13">
    <mergeCell ref="D1:H5"/>
    <mergeCell ref="B1:B4"/>
    <mergeCell ref="I15:I16"/>
    <mergeCell ref="B12:H12"/>
    <mergeCell ref="B48:H48"/>
    <mergeCell ref="A10:H10"/>
    <mergeCell ref="A73:F73"/>
    <mergeCell ref="A62:F62"/>
    <mergeCell ref="A59:F59"/>
    <mergeCell ref="A47:F47"/>
    <mergeCell ref="A72:F72"/>
    <mergeCell ref="B60:H60"/>
    <mergeCell ref="B63:H63"/>
  </mergeCells>
  <pageMargins left="0.23622047244094491" right="0.23622047244094491" top="1.5748031496062993" bottom="0.74803149606299213" header="0.31496062992125984" footer="0.31496062992125984"/>
  <pageSetup paperSize="9" scale="49" orientation="portrait" r:id="rId1"/>
  <headerFooter>
    <oddHeader>&amp;L&amp;G</oddHeader>
  </headerFooter>
  <legacyDrawingHF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2">
    <pageSetUpPr fitToPage="1"/>
  </sheetPr>
  <dimension ref="A1:F63"/>
  <sheetViews>
    <sheetView topLeftCell="A4" zoomScale="85" zoomScaleNormal="85" workbookViewId="0">
      <selection activeCell="E63" sqref="E63"/>
    </sheetView>
  </sheetViews>
  <sheetFormatPr defaultColWidth="8.7109375" defaultRowHeight="15" x14ac:dyDescent="0.2"/>
  <cols>
    <col min="1" max="1" width="12.7109375" style="1" customWidth="1"/>
    <col min="2" max="2" width="100.7109375" style="818" customWidth="1"/>
    <col min="3" max="3" width="25.7109375" style="905" customWidth="1"/>
    <col min="4" max="4" width="20.7109375" style="1" customWidth="1"/>
    <col min="5" max="5" width="132.85546875" style="906" customWidth="1"/>
    <col min="6" max="6" width="5.7109375" style="851" customWidth="1"/>
    <col min="7" max="16384" width="8.7109375" style="641"/>
  </cols>
  <sheetData>
    <row r="1" spans="1:6" ht="30" customHeight="1" thickBot="1" x14ac:dyDescent="0.25">
      <c r="A1" s="1133" t="s">
        <v>723</v>
      </c>
      <c r="B1" s="1134"/>
      <c r="C1" s="1134"/>
      <c r="D1" s="1134"/>
      <c r="E1" s="1135"/>
    </row>
    <row r="2" spans="1:6" ht="35.1" customHeight="1" x14ac:dyDescent="0.2">
      <c r="A2" s="853" t="s">
        <v>286</v>
      </c>
      <c r="B2" s="1136" t="s">
        <v>710</v>
      </c>
      <c r="C2" s="1137"/>
      <c r="D2" s="1137"/>
      <c r="E2" s="1138"/>
    </row>
    <row r="3" spans="1:6" ht="20.100000000000001" customHeight="1" thickBot="1" x14ac:dyDescent="0.25">
      <c r="A3" s="854" t="s">
        <v>285</v>
      </c>
      <c r="B3" s="1087" t="s">
        <v>284</v>
      </c>
      <c r="C3" s="1088"/>
      <c r="D3" s="1089"/>
      <c r="E3" s="1090"/>
    </row>
    <row r="4" spans="1:6" ht="3" customHeight="1" thickBot="1" x14ac:dyDescent="0.25">
      <c r="A4" s="855"/>
      <c r="B4" s="856"/>
      <c r="C4" s="857"/>
      <c r="D4" s="858"/>
      <c r="E4" s="859"/>
    </row>
    <row r="5" spans="1:6" ht="35.1" customHeight="1" thickBot="1" x14ac:dyDescent="0.25">
      <c r="A5" s="860" t="s">
        <v>0</v>
      </c>
      <c r="B5" s="861" t="s">
        <v>1</v>
      </c>
      <c r="C5" s="861" t="s">
        <v>2</v>
      </c>
      <c r="D5" s="861" t="s">
        <v>252</v>
      </c>
      <c r="E5" s="862" t="s">
        <v>724</v>
      </c>
    </row>
    <row r="6" spans="1:6" s="642" customFormat="1" ht="35.1" customHeight="1" x14ac:dyDescent="0.25">
      <c r="A6" s="738">
        <v>1</v>
      </c>
      <c r="B6" s="863" t="s">
        <v>4</v>
      </c>
      <c r="C6" s="864"/>
      <c r="D6" s="865"/>
      <c r="E6" s="866"/>
      <c r="F6" s="851"/>
    </row>
    <row r="7" spans="1:6" s="642" customFormat="1" ht="35.1" customHeight="1" x14ac:dyDescent="0.25">
      <c r="A7" s="739" t="s">
        <v>5</v>
      </c>
      <c r="B7" s="819" t="s">
        <v>638</v>
      </c>
      <c r="C7" s="867"/>
      <c r="D7" s="34"/>
      <c r="E7" s="868"/>
      <c r="F7" s="851"/>
    </row>
    <row r="8" spans="1:6" ht="35.1" customHeight="1" x14ac:dyDescent="0.2">
      <c r="A8" s="741" t="s">
        <v>57</v>
      </c>
      <c r="B8" s="820" t="s">
        <v>119</v>
      </c>
      <c r="C8" s="867" t="s">
        <v>675</v>
      </c>
      <c r="D8" s="34">
        <v>200</v>
      </c>
      <c r="E8" s="869" t="s">
        <v>756</v>
      </c>
    </row>
    <row r="9" spans="1:6" ht="35.1" customHeight="1" x14ac:dyDescent="0.2">
      <c r="A9" s="741" t="s">
        <v>58</v>
      </c>
      <c r="B9" s="820" t="s">
        <v>701</v>
      </c>
      <c r="C9" s="867" t="s">
        <v>691</v>
      </c>
      <c r="D9" s="34">
        <v>2983</v>
      </c>
      <c r="E9" s="869" t="s">
        <v>725</v>
      </c>
    </row>
    <row r="10" spans="1:6" s="642" customFormat="1" ht="35.1" customHeight="1" x14ac:dyDescent="0.25">
      <c r="A10" s="741" t="s">
        <v>118</v>
      </c>
      <c r="B10" s="820" t="s">
        <v>673</v>
      </c>
      <c r="C10" s="867" t="s">
        <v>691</v>
      </c>
      <c r="D10" s="34">
        <v>2983</v>
      </c>
      <c r="E10" s="869" t="s">
        <v>726</v>
      </c>
      <c r="F10" s="851"/>
    </row>
    <row r="11" spans="1:6" s="642" customFormat="1" ht="35.1" customHeight="1" x14ac:dyDescent="0.25">
      <c r="A11" s="742" t="s">
        <v>6</v>
      </c>
      <c r="B11" s="821" t="s">
        <v>640</v>
      </c>
      <c r="C11" s="870"/>
      <c r="D11" s="38"/>
      <c r="E11" s="871"/>
      <c r="F11" s="851"/>
    </row>
    <row r="12" spans="1:6" ht="35.1" customHeight="1" x14ac:dyDescent="0.2">
      <c r="A12" s="744" t="s">
        <v>59</v>
      </c>
      <c r="B12" s="822" t="s">
        <v>127</v>
      </c>
      <c r="C12" s="870" t="s">
        <v>675</v>
      </c>
      <c r="D12" s="38">
        <v>150</v>
      </c>
      <c r="E12" s="872" t="s">
        <v>756</v>
      </c>
    </row>
    <row r="13" spans="1:6" ht="35.1" customHeight="1" x14ac:dyDescent="0.2">
      <c r="A13" s="744" t="s">
        <v>60</v>
      </c>
      <c r="B13" s="822" t="s">
        <v>702</v>
      </c>
      <c r="C13" s="870" t="s">
        <v>691</v>
      </c>
      <c r="D13" s="38">
        <v>2291</v>
      </c>
      <c r="E13" s="872" t="s">
        <v>725</v>
      </c>
    </row>
    <row r="14" spans="1:6" s="642" customFormat="1" ht="35.1" customHeight="1" x14ac:dyDescent="0.25">
      <c r="A14" s="744" t="s">
        <v>128</v>
      </c>
      <c r="B14" s="822" t="s">
        <v>678</v>
      </c>
      <c r="C14" s="870" t="s">
        <v>691</v>
      </c>
      <c r="D14" s="38">
        <v>2291</v>
      </c>
      <c r="E14" s="872" t="s">
        <v>727</v>
      </c>
      <c r="F14" s="851"/>
    </row>
    <row r="15" spans="1:6" s="642" customFormat="1" ht="35.1" customHeight="1" x14ac:dyDescent="0.25">
      <c r="A15" s="745" t="s">
        <v>8</v>
      </c>
      <c r="B15" s="823" t="s">
        <v>639</v>
      </c>
      <c r="C15" s="873"/>
      <c r="D15" s="42"/>
      <c r="E15" s="874"/>
      <c r="F15" s="851"/>
    </row>
    <row r="16" spans="1:6" ht="35.1" customHeight="1" x14ac:dyDescent="0.2">
      <c r="A16" s="747" t="s">
        <v>61</v>
      </c>
      <c r="B16" s="824" t="s">
        <v>130</v>
      </c>
      <c r="C16" s="873" t="s">
        <v>675</v>
      </c>
      <c r="D16" s="42">
        <v>30</v>
      </c>
      <c r="E16" s="875" t="s">
        <v>756</v>
      </c>
    </row>
    <row r="17" spans="1:6" ht="35.1" customHeight="1" x14ac:dyDescent="0.2">
      <c r="A17" s="747" t="s">
        <v>62</v>
      </c>
      <c r="B17" s="824" t="s">
        <v>703</v>
      </c>
      <c r="C17" s="873" t="s">
        <v>691</v>
      </c>
      <c r="D17" s="42">
        <v>440</v>
      </c>
      <c r="E17" s="875" t="s">
        <v>725</v>
      </c>
    </row>
    <row r="18" spans="1:6" s="642" customFormat="1" ht="35.1" customHeight="1" x14ac:dyDescent="0.25">
      <c r="A18" s="747" t="s">
        <v>129</v>
      </c>
      <c r="B18" s="824" t="s">
        <v>679</v>
      </c>
      <c r="C18" s="873" t="s">
        <v>691</v>
      </c>
      <c r="D18" s="42">
        <v>440</v>
      </c>
      <c r="E18" s="875" t="s">
        <v>728</v>
      </c>
      <c r="F18" s="851"/>
    </row>
    <row r="19" spans="1:6" ht="35.1" customHeight="1" x14ac:dyDescent="0.2">
      <c r="A19" s="748" t="s">
        <v>10</v>
      </c>
      <c r="B19" s="825" t="s">
        <v>11</v>
      </c>
      <c r="C19" s="876"/>
      <c r="D19" s="50"/>
      <c r="E19" s="877"/>
    </row>
    <row r="20" spans="1:6" ht="35.1" customHeight="1" x14ac:dyDescent="0.2">
      <c r="A20" s="750" t="s">
        <v>63</v>
      </c>
      <c r="B20" s="826" t="s">
        <v>132</v>
      </c>
      <c r="C20" s="876" t="s">
        <v>676</v>
      </c>
      <c r="D20" s="50">
        <v>3</v>
      </c>
      <c r="E20" s="878" t="s">
        <v>757</v>
      </c>
    </row>
    <row r="21" spans="1:6" ht="35.1" customHeight="1" x14ac:dyDescent="0.2">
      <c r="A21" s="750" t="s">
        <v>64</v>
      </c>
      <c r="B21" s="826" t="s">
        <v>704</v>
      </c>
      <c r="C21" s="876" t="s">
        <v>692</v>
      </c>
      <c r="D21" s="50">
        <v>51</v>
      </c>
      <c r="E21" s="878" t="s">
        <v>725</v>
      </c>
    </row>
    <row r="22" spans="1:6" s="642" customFormat="1" ht="35.1" customHeight="1" x14ac:dyDescent="0.25">
      <c r="A22" s="750" t="s">
        <v>131</v>
      </c>
      <c r="B22" s="826" t="s">
        <v>680</v>
      </c>
      <c r="C22" s="876" t="s">
        <v>692</v>
      </c>
      <c r="D22" s="50">
        <v>51</v>
      </c>
      <c r="E22" s="878" t="s">
        <v>729</v>
      </c>
      <c r="F22" s="851"/>
    </row>
    <row r="23" spans="1:6" s="642" customFormat="1" ht="35.1" customHeight="1" x14ac:dyDescent="0.25">
      <c r="A23" s="751" t="s">
        <v>12</v>
      </c>
      <c r="B23" s="827" t="s">
        <v>51</v>
      </c>
      <c r="C23" s="879"/>
      <c r="D23" s="46"/>
      <c r="E23" s="880"/>
      <c r="F23" s="851"/>
    </row>
    <row r="24" spans="1:6" ht="35.1" customHeight="1" x14ac:dyDescent="0.2">
      <c r="A24" s="753" t="s">
        <v>65</v>
      </c>
      <c r="B24" s="828" t="s">
        <v>133</v>
      </c>
      <c r="C24" s="879" t="s">
        <v>677</v>
      </c>
      <c r="D24" s="46">
        <v>50</v>
      </c>
      <c r="E24" s="881" t="s">
        <v>757</v>
      </c>
    </row>
    <row r="25" spans="1:6" ht="35.1" customHeight="1" x14ac:dyDescent="0.2">
      <c r="A25" s="753" t="s">
        <v>65</v>
      </c>
      <c r="B25" s="828" t="s">
        <v>705</v>
      </c>
      <c r="C25" s="879" t="s">
        <v>693</v>
      </c>
      <c r="D25" s="46">
        <v>710</v>
      </c>
      <c r="E25" s="881" t="s">
        <v>730</v>
      </c>
    </row>
    <row r="26" spans="1:6" s="642" customFormat="1" ht="35.1" customHeight="1" x14ac:dyDescent="0.25">
      <c r="A26" s="753" t="s">
        <v>66</v>
      </c>
      <c r="B26" s="828" t="s">
        <v>686</v>
      </c>
      <c r="C26" s="879" t="s">
        <v>693</v>
      </c>
      <c r="D26" s="46">
        <v>710</v>
      </c>
      <c r="E26" s="881" t="s">
        <v>731</v>
      </c>
      <c r="F26" s="851"/>
    </row>
    <row r="27" spans="1:6" s="642" customFormat="1" ht="35.1" customHeight="1" x14ac:dyDescent="0.25">
      <c r="A27" s="754" t="s">
        <v>13</v>
      </c>
      <c r="B27" s="829" t="s">
        <v>14</v>
      </c>
      <c r="C27" s="882"/>
      <c r="D27" s="53"/>
      <c r="E27" s="883"/>
      <c r="F27" s="851"/>
    </row>
    <row r="28" spans="1:6" ht="35.1" customHeight="1" x14ac:dyDescent="0.2">
      <c r="A28" s="756" t="s">
        <v>67</v>
      </c>
      <c r="B28" s="830" t="s">
        <v>134</v>
      </c>
      <c r="C28" s="882" t="s">
        <v>676</v>
      </c>
      <c r="D28" s="53">
        <v>85</v>
      </c>
      <c r="E28" s="884" t="s">
        <v>756</v>
      </c>
    </row>
    <row r="29" spans="1:6" ht="35.1" customHeight="1" x14ac:dyDescent="0.2">
      <c r="A29" s="756" t="s">
        <v>67</v>
      </c>
      <c r="B29" s="830" t="s">
        <v>706</v>
      </c>
      <c r="C29" s="882" t="s">
        <v>692</v>
      </c>
      <c r="D29" s="53">
        <v>1520</v>
      </c>
      <c r="E29" s="884" t="s">
        <v>725</v>
      </c>
    </row>
    <row r="30" spans="1:6" s="642" customFormat="1" ht="35.1" customHeight="1" x14ac:dyDescent="0.25">
      <c r="A30" s="756" t="s">
        <v>68</v>
      </c>
      <c r="B30" s="830" t="s">
        <v>687</v>
      </c>
      <c r="C30" s="882" t="s">
        <v>692</v>
      </c>
      <c r="D30" s="53">
        <v>1520</v>
      </c>
      <c r="E30" s="884" t="s">
        <v>732</v>
      </c>
      <c r="F30" s="851"/>
    </row>
    <row r="31" spans="1:6" s="642" customFormat="1" ht="35.1" customHeight="1" x14ac:dyDescent="0.25">
      <c r="A31" s="843" t="s">
        <v>15</v>
      </c>
      <c r="B31" s="844" t="s">
        <v>74</v>
      </c>
      <c r="C31" s="885"/>
      <c r="D31" s="847"/>
      <c r="E31" s="886"/>
      <c r="F31" s="851"/>
    </row>
    <row r="32" spans="1:6" ht="35.1" customHeight="1" x14ac:dyDescent="0.2">
      <c r="A32" s="845" t="s">
        <v>69</v>
      </c>
      <c r="B32" s="846" t="s">
        <v>135</v>
      </c>
      <c r="C32" s="885" t="s">
        <v>739</v>
      </c>
      <c r="D32" s="847">
        <v>69</v>
      </c>
      <c r="E32" s="887" t="s">
        <v>758</v>
      </c>
    </row>
    <row r="33" spans="1:6" ht="35.1" customHeight="1" x14ac:dyDescent="0.2">
      <c r="A33" s="845" t="s">
        <v>69</v>
      </c>
      <c r="B33" s="846" t="s">
        <v>707</v>
      </c>
      <c r="C33" s="885" t="s">
        <v>693</v>
      </c>
      <c r="D33" s="847">
        <v>1168</v>
      </c>
      <c r="E33" s="887" t="s">
        <v>725</v>
      </c>
    </row>
    <row r="34" spans="1:6" s="642" customFormat="1" ht="35.1" customHeight="1" x14ac:dyDescent="0.25">
      <c r="A34" s="845" t="s">
        <v>70</v>
      </c>
      <c r="B34" s="846" t="s">
        <v>688</v>
      </c>
      <c r="C34" s="885" t="s">
        <v>693</v>
      </c>
      <c r="D34" s="847">
        <v>1168</v>
      </c>
      <c r="E34" s="887" t="s">
        <v>733</v>
      </c>
      <c r="F34" s="851"/>
    </row>
    <row r="35" spans="1:6" s="813" customFormat="1" ht="35.1" customHeight="1" x14ac:dyDescent="0.25">
      <c r="A35" s="757" t="s">
        <v>48</v>
      </c>
      <c r="B35" s="831" t="s">
        <v>52</v>
      </c>
      <c r="C35" s="888"/>
      <c r="D35" s="58"/>
      <c r="E35" s="889"/>
      <c r="F35" s="852"/>
    </row>
    <row r="36" spans="1:6" ht="35.1" customHeight="1" x14ac:dyDescent="0.2">
      <c r="A36" s="759" t="s">
        <v>71</v>
      </c>
      <c r="B36" s="832" t="s">
        <v>136</v>
      </c>
      <c r="C36" s="57" t="s">
        <v>739</v>
      </c>
      <c r="D36" s="58">
        <v>16</v>
      </c>
      <c r="E36" s="890" t="s">
        <v>758</v>
      </c>
    </row>
    <row r="37" spans="1:6" ht="35.1" customHeight="1" x14ac:dyDescent="0.2">
      <c r="A37" s="759" t="s">
        <v>72</v>
      </c>
      <c r="B37" s="832" t="s">
        <v>708</v>
      </c>
      <c r="C37" s="888" t="s">
        <v>693</v>
      </c>
      <c r="D37" s="58">
        <v>268</v>
      </c>
      <c r="E37" s="890" t="s">
        <v>730</v>
      </c>
    </row>
    <row r="38" spans="1:6" ht="35.1" customHeight="1" x14ac:dyDescent="0.2">
      <c r="A38" s="759" t="s">
        <v>246</v>
      </c>
      <c r="B38" s="832" t="s">
        <v>689</v>
      </c>
      <c r="C38" s="888" t="s">
        <v>693</v>
      </c>
      <c r="D38" s="58">
        <v>268</v>
      </c>
      <c r="E38" s="890" t="s">
        <v>734</v>
      </c>
    </row>
    <row r="39" spans="1:6" s="642" customFormat="1" ht="35.1" customHeight="1" x14ac:dyDescent="0.25">
      <c r="A39" s="761" t="s">
        <v>50</v>
      </c>
      <c r="B39" s="833" t="s">
        <v>55</v>
      </c>
      <c r="C39" s="891" t="s">
        <v>752</v>
      </c>
      <c r="D39" s="850">
        <v>24</v>
      </c>
      <c r="E39" s="892" t="s">
        <v>759</v>
      </c>
      <c r="F39" s="851"/>
    </row>
    <row r="40" spans="1:6" ht="35.1" customHeight="1" thickBot="1" x14ac:dyDescent="0.25">
      <c r="A40" s="761" t="s">
        <v>53</v>
      </c>
      <c r="B40" s="834" t="s">
        <v>54</v>
      </c>
      <c r="C40" s="891" t="s">
        <v>752</v>
      </c>
      <c r="D40" s="850">
        <v>24</v>
      </c>
      <c r="E40" s="892" t="s">
        <v>759</v>
      </c>
    </row>
    <row r="41" spans="1:6" s="642" customFormat="1" ht="35.1" customHeight="1" x14ac:dyDescent="0.25">
      <c r="A41" s="738">
        <v>2</v>
      </c>
      <c r="B41" s="863" t="s">
        <v>17</v>
      </c>
      <c r="C41" s="864"/>
      <c r="D41" s="865"/>
      <c r="E41" s="866"/>
      <c r="F41" s="851"/>
    </row>
    <row r="42" spans="1:6" ht="35.1" customHeight="1" x14ac:dyDescent="0.2">
      <c r="A42" s="783" t="s">
        <v>18</v>
      </c>
      <c r="B42" s="835" t="s">
        <v>56</v>
      </c>
      <c r="C42" s="792"/>
      <c r="D42" s="442"/>
      <c r="E42" s="893"/>
    </row>
    <row r="43" spans="1:6" s="642" customFormat="1" ht="35.1" customHeight="1" x14ac:dyDescent="0.25">
      <c r="A43" s="762" t="s">
        <v>153</v>
      </c>
      <c r="B43" s="836" t="s">
        <v>166</v>
      </c>
      <c r="C43" s="793" t="s">
        <v>677</v>
      </c>
      <c r="D43" s="75">
        <v>1</v>
      </c>
      <c r="E43" s="894" t="s">
        <v>760</v>
      </c>
      <c r="F43" s="851"/>
    </row>
    <row r="44" spans="1:6" ht="35.1" customHeight="1" x14ac:dyDescent="0.2">
      <c r="A44" s="762" t="s">
        <v>617</v>
      </c>
      <c r="B44" s="836" t="s">
        <v>709</v>
      </c>
      <c r="C44" s="793" t="s">
        <v>693</v>
      </c>
      <c r="D44" s="75">
        <v>24</v>
      </c>
      <c r="E44" s="894" t="s">
        <v>735</v>
      </c>
    </row>
    <row r="45" spans="1:6" ht="35.1" customHeight="1" x14ac:dyDescent="0.2">
      <c r="A45" s="762" t="s">
        <v>388</v>
      </c>
      <c r="B45" s="836" t="s">
        <v>690</v>
      </c>
      <c r="C45" s="793" t="s">
        <v>693</v>
      </c>
      <c r="D45" s="75">
        <v>24</v>
      </c>
      <c r="E45" s="894" t="s">
        <v>736</v>
      </c>
    </row>
    <row r="46" spans="1:6" ht="35.1" customHeight="1" x14ac:dyDescent="0.2">
      <c r="A46" s="761" t="s">
        <v>19</v>
      </c>
      <c r="B46" s="833" t="s">
        <v>20</v>
      </c>
      <c r="C46" s="891" t="s">
        <v>753</v>
      </c>
      <c r="D46" s="850">
        <v>24</v>
      </c>
      <c r="E46" s="895" t="s">
        <v>761</v>
      </c>
    </row>
    <row r="47" spans="1:6" ht="35.1" customHeight="1" x14ac:dyDescent="0.2">
      <c r="A47" s="739" t="s">
        <v>21</v>
      </c>
      <c r="B47" s="819" t="s">
        <v>22</v>
      </c>
      <c r="C47" s="794"/>
      <c r="D47" s="31"/>
      <c r="E47" s="896"/>
    </row>
    <row r="48" spans="1:6" ht="35.1" customHeight="1" x14ac:dyDescent="0.2">
      <c r="A48" s="741" t="s">
        <v>148</v>
      </c>
      <c r="B48" s="820" t="s">
        <v>151</v>
      </c>
      <c r="C48" s="795" t="s">
        <v>722</v>
      </c>
      <c r="D48" s="34">
        <v>1</v>
      </c>
      <c r="E48" s="897" t="s">
        <v>762</v>
      </c>
    </row>
    <row r="49" spans="1:6" s="767" customFormat="1" ht="35.1" customHeight="1" x14ac:dyDescent="0.25">
      <c r="A49" s="741" t="s">
        <v>149</v>
      </c>
      <c r="B49" s="820" t="s">
        <v>717</v>
      </c>
      <c r="C49" s="867" t="s">
        <v>696</v>
      </c>
      <c r="D49" s="34">
        <v>24</v>
      </c>
      <c r="E49" s="897" t="s">
        <v>737</v>
      </c>
      <c r="F49" s="851"/>
    </row>
    <row r="50" spans="1:6" s="767" customFormat="1" ht="35.1" customHeight="1" x14ac:dyDescent="0.25">
      <c r="A50" s="741" t="s">
        <v>150</v>
      </c>
      <c r="B50" s="820" t="s">
        <v>718</v>
      </c>
      <c r="C50" s="867" t="s">
        <v>696</v>
      </c>
      <c r="D50" s="34">
        <v>24</v>
      </c>
      <c r="E50" s="897" t="s">
        <v>738</v>
      </c>
      <c r="F50" s="851"/>
    </row>
    <row r="51" spans="1:6" ht="35.1" customHeight="1" thickBot="1" x14ac:dyDescent="0.25">
      <c r="A51" s="761" t="s">
        <v>23</v>
      </c>
      <c r="B51" s="833" t="s">
        <v>24</v>
      </c>
      <c r="C51" s="891" t="s">
        <v>753</v>
      </c>
      <c r="D51" s="850">
        <v>24</v>
      </c>
      <c r="E51" s="895" t="s">
        <v>763</v>
      </c>
    </row>
    <row r="52" spans="1:6" s="642" customFormat="1" ht="35.1" customHeight="1" x14ac:dyDescent="0.25">
      <c r="A52" s="738">
        <v>3</v>
      </c>
      <c r="B52" s="863" t="s">
        <v>26</v>
      </c>
      <c r="C52" s="864"/>
      <c r="D52" s="865"/>
      <c r="E52" s="866"/>
      <c r="F52" s="851"/>
    </row>
    <row r="53" spans="1:6" ht="35.1" customHeight="1" thickBot="1" x14ac:dyDescent="0.25">
      <c r="A53" s="811" t="s">
        <v>27</v>
      </c>
      <c r="B53" s="837" t="s">
        <v>28</v>
      </c>
      <c r="C53" s="891" t="s">
        <v>752</v>
      </c>
      <c r="D53" s="850">
        <v>24</v>
      </c>
      <c r="E53" s="895" t="s">
        <v>764</v>
      </c>
    </row>
    <row r="54" spans="1:6" s="642" customFormat="1" ht="35.1" customHeight="1" x14ac:dyDescent="0.25">
      <c r="A54" s="738">
        <v>4</v>
      </c>
      <c r="B54" s="863" t="s">
        <v>29</v>
      </c>
      <c r="C54" s="864"/>
      <c r="D54" s="865"/>
      <c r="E54" s="866"/>
      <c r="F54" s="851"/>
    </row>
    <row r="55" spans="1:6" ht="35.1" customHeight="1" x14ac:dyDescent="0.2">
      <c r="A55" s="811" t="s">
        <v>30</v>
      </c>
      <c r="B55" s="837" t="s">
        <v>31</v>
      </c>
      <c r="C55" s="891" t="s">
        <v>752</v>
      </c>
      <c r="D55" s="850">
        <v>24</v>
      </c>
      <c r="E55" s="892" t="s">
        <v>765</v>
      </c>
    </row>
    <row r="56" spans="1:6" ht="35.1" customHeight="1" x14ac:dyDescent="0.2">
      <c r="A56" s="811" t="s">
        <v>32</v>
      </c>
      <c r="B56" s="837" t="s">
        <v>33</v>
      </c>
      <c r="C56" s="891" t="s">
        <v>752</v>
      </c>
      <c r="D56" s="850">
        <v>24</v>
      </c>
      <c r="E56" s="892" t="s">
        <v>766</v>
      </c>
    </row>
    <row r="57" spans="1:6" ht="35.1" customHeight="1" x14ac:dyDescent="0.2">
      <c r="A57" s="811" t="s">
        <v>34</v>
      </c>
      <c r="B57" s="837" t="s">
        <v>35</v>
      </c>
      <c r="C57" s="891" t="s">
        <v>752</v>
      </c>
      <c r="D57" s="850">
        <v>24</v>
      </c>
      <c r="E57" s="892" t="s">
        <v>767</v>
      </c>
    </row>
    <row r="58" spans="1:6" ht="85.5" x14ac:dyDescent="0.2">
      <c r="A58" s="1029" t="s">
        <v>36</v>
      </c>
      <c r="B58" s="1030" t="s">
        <v>721</v>
      </c>
      <c r="C58" s="1031" t="s">
        <v>740</v>
      </c>
      <c r="D58" s="1032">
        <f>Cronograma!E113</f>
        <v>944020</v>
      </c>
      <c r="E58" s="1027" t="s">
        <v>768</v>
      </c>
    </row>
    <row r="59" spans="1:6" ht="35.1" customHeight="1" x14ac:dyDescent="0.2">
      <c r="A59" s="811" t="s">
        <v>37</v>
      </c>
      <c r="B59" s="837" t="s">
        <v>38</v>
      </c>
      <c r="C59" s="891" t="s">
        <v>752</v>
      </c>
      <c r="D59" s="850">
        <v>24</v>
      </c>
      <c r="E59" s="892" t="s">
        <v>769</v>
      </c>
    </row>
    <row r="60" spans="1:6" ht="35.1" customHeight="1" x14ac:dyDescent="0.2">
      <c r="A60" s="811" t="s">
        <v>39</v>
      </c>
      <c r="B60" s="837" t="s">
        <v>40</v>
      </c>
      <c r="C60" s="891" t="s">
        <v>752</v>
      </c>
      <c r="D60" s="850">
        <v>24</v>
      </c>
      <c r="E60" s="892" t="s">
        <v>770</v>
      </c>
    </row>
    <row r="61" spans="1:6" ht="35.1" customHeight="1" x14ac:dyDescent="0.2">
      <c r="A61" s="811" t="s">
        <v>41</v>
      </c>
      <c r="B61" s="837" t="s">
        <v>42</v>
      </c>
      <c r="C61" s="891" t="s">
        <v>752</v>
      </c>
      <c r="D61" s="850">
        <v>24</v>
      </c>
      <c r="E61" s="892" t="s">
        <v>771</v>
      </c>
    </row>
    <row r="62" spans="1:6" ht="35.1" customHeight="1" thickBot="1" x14ac:dyDescent="0.25">
      <c r="A62" s="898" t="s">
        <v>43</v>
      </c>
      <c r="B62" s="899" t="s">
        <v>44</v>
      </c>
      <c r="C62" s="900" t="s">
        <v>752</v>
      </c>
      <c r="D62" s="901">
        <v>24</v>
      </c>
      <c r="E62" s="902" t="s">
        <v>772</v>
      </c>
    </row>
    <row r="63" spans="1:6" x14ac:dyDescent="0.25">
      <c r="A63" s="804"/>
      <c r="B63" s="838"/>
      <c r="C63" s="903"/>
      <c r="D63" s="804"/>
      <c r="E63" s="904"/>
    </row>
  </sheetData>
  <mergeCells count="2">
    <mergeCell ref="A1:E1"/>
    <mergeCell ref="B2:E2"/>
  </mergeCells>
  <conditionalFormatting sqref="F5:F40 F1:F2 F42:F51 F53 F55:F1048576">
    <cfRule type="cellIs" dxfId="1908" priority="5" operator="equal">
      <formula>"Ok"</formula>
    </cfRule>
  </conditionalFormatting>
  <conditionalFormatting sqref="F3:F4">
    <cfRule type="cellIs" dxfId="1907" priority="4" operator="equal">
      <formula>"Ok"</formula>
    </cfRule>
  </conditionalFormatting>
  <conditionalFormatting sqref="F41">
    <cfRule type="cellIs" dxfId="1906" priority="3" operator="equal">
      <formula>"Ok"</formula>
    </cfRule>
  </conditionalFormatting>
  <conditionalFormatting sqref="F52">
    <cfRule type="cellIs" dxfId="1905" priority="2" operator="equal">
      <formula>"Ok"</formula>
    </cfRule>
  </conditionalFormatting>
  <conditionalFormatting sqref="F54">
    <cfRule type="cellIs" dxfId="1904" priority="1" operator="equal">
      <formula>"Ok"</formula>
    </cfRule>
  </conditionalFormatting>
  <pageMargins left="0.511811024" right="0.511811024" top="0.78740157499999996" bottom="0.78740157499999996" header="0.31496062000000002" footer="0.31496062000000002"/>
  <pageSetup paperSize="8" scale="46" fitToHeight="0" orientation="portrait" horizontalDpi="1200" verticalDpi="12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3">
    <tabColor theme="7" tint="0.39997558519241921"/>
    <pageSetUpPr fitToPage="1"/>
  </sheetPr>
  <dimension ref="A1:AE139"/>
  <sheetViews>
    <sheetView zoomScale="85" zoomScaleNormal="85" zoomScaleSheetLayoutView="90" workbookViewId="0">
      <pane xSplit="6" ySplit="5" topLeftCell="G6" activePane="bottomRight" state="frozen"/>
      <selection pane="topRight" activeCell="G1" sqref="G1"/>
      <selection pane="bottomLeft" activeCell="A5" sqref="A5"/>
      <selection pane="bottomRight" activeCell="B2" sqref="B2:B3"/>
    </sheetView>
  </sheetViews>
  <sheetFormatPr defaultColWidth="8.7109375" defaultRowHeight="14.25" x14ac:dyDescent="0.2"/>
  <cols>
    <col min="1" max="1" width="16.28515625" style="2" hidden="1" customWidth="1"/>
    <col min="2" max="2" width="14.7109375" style="1" customWidth="1"/>
    <col min="3" max="3" width="45.7109375" style="1" customWidth="1"/>
    <col min="4" max="4" width="27.7109375" style="1" bestFit="1" customWidth="1"/>
    <col min="5" max="5" width="15.140625" style="1" bestFit="1" customWidth="1"/>
    <col min="6" max="6" width="22.28515625" style="1" customWidth="1"/>
    <col min="7" max="9" width="21.28515625" style="1" bestFit="1" customWidth="1"/>
    <col min="10" max="30" width="18.28515625" style="1" customWidth="1"/>
    <col min="31" max="31" width="9.42578125" style="1" hidden="1" customWidth="1"/>
    <col min="32" max="16384" width="8.7109375" style="1"/>
  </cols>
  <sheetData>
    <row r="1" spans="1:31" s="30" customFormat="1" ht="15" x14ac:dyDescent="0.25">
      <c r="A1" s="798"/>
      <c r="B1" s="591" t="s">
        <v>624</v>
      </c>
      <c r="C1" s="592"/>
      <c r="D1" s="592"/>
      <c r="E1" s="592"/>
      <c r="F1" s="592"/>
      <c r="G1" s="592"/>
      <c r="H1" s="592"/>
      <c r="I1" s="592"/>
      <c r="J1" s="592"/>
      <c r="K1" s="592"/>
      <c r="L1" s="592"/>
      <c r="M1" s="592"/>
      <c r="N1" s="1107"/>
      <c r="O1" s="592"/>
      <c r="P1" s="592"/>
      <c r="Q1" s="592"/>
      <c r="R1" s="592"/>
      <c r="S1" s="592"/>
      <c r="T1" s="592"/>
      <c r="U1" s="592"/>
      <c r="V1" s="592"/>
      <c r="W1" s="592"/>
      <c r="X1" s="592"/>
      <c r="Y1" s="592"/>
      <c r="Z1" s="592"/>
      <c r="AA1" s="592"/>
      <c r="AB1" s="592"/>
      <c r="AC1" s="592"/>
      <c r="AD1" s="593"/>
    </row>
    <row r="2" spans="1:31" ht="14.85" customHeight="1" x14ac:dyDescent="0.2">
      <c r="B2" s="1299" t="s">
        <v>0</v>
      </c>
      <c r="C2" s="1300" t="s">
        <v>125</v>
      </c>
      <c r="D2" s="1302" t="s">
        <v>124</v>
      </c>
      <c r="E2" s="1302" t="s">
        <v>252</v>
      </c>
      <c r="F2" s="1302" t="s">
        <v>643</v>
      </c>
      <c r="G2" s="631">
        <v>30</v>
      </c>
      <c r="H2" s="631">
        <f>G2+30</f>
        <v>60</v>
      </c>
      <c r="I2" s="631">
        <f t="shared" ref="I2:AD2" si="0">H2+30</f>
        <v>90</v>
      </c>
      <c r="J2" s="631">
        <f t="shared" si="0"/>
        <v>120</v>
      </c>
      <c r="K2" s="631">
        <f t="shared" si="0"/>
        <v>150</v>
      </c>
      <c r="L2" s="631">
        <f t="shared" si="0"/>
        <v>180</v>
      </c>
      <c r="M2" s="631">
        <f t="shared" si="0"/>
        <v>210</v>
      </c>
      <c r="N2" s="631">
        <f t="shared" si="0"/>
        <v>240</v>
      </c>
      <c r="O2" s="631">
        <f t="shared" si="0"/>
        <v>270</v>
      </c>
      <c r="P2" s="631">
        <f t="shared" si="0"/>
        <v>300</v>
      </c>
      <c r="Q2" s="631">
        <f t="shared" si="0"/>
        <v>330</v>
      </c>
      <c r="R2" s="631">
        <f t="shared" si="0"/>
        <v>360</v>
      </c>
      <c r="S2" s="631">
        <f t="shared" si="0"/>
        <v>390</v>
      </c>
      <c r="T2" s="631">
        <f t="shared" si="0"/>
        <v>420</v>
      </c>
      <c r="U2" s="631">
        <f t="shared" si="0"/>
        <v>450</v>
      </c>
      <c r="V2" s="631">
        <f t="shared" si="0"/>
        <v>480</v>
      </c>
      <c r="W2" s="631">
        <f t="shared" si="0"/>
        <v>510</v>
      </c>
      <c r="X2" s="631">
        <f t="shared" si="0"/>
        <v>540</v>
      </c>
      <c r="Y2" s="631">
        <f t="shared" si="0"/>
        <v>570</v>
      </c>
      <c r="Z2" s="631">
        <f t="shared" si="0"/>
        <v>600</v>
      </c>
      <c r="AA2" s="631">
        <f t="shared" si="0"/>
        <v>630</v>
      </c>
      <c r="AB2" s="631">
        <f t="shared" si="0"/>
        <v>660</v>
      </c>
      <c r="AC2" s="631">
        <f t="shared" si="0"/>
        <v>690</v>
      </c>
      <c r="AD2" s="764">
        <f t="shared" si="0"/>
        <v>720</v>
      </c>
    </row>
    <row r="3" spans="1:31" ht="18" customHeight="1" thickBot="1" x14ac:dyDescent="0.25">
      <c r="B3" s="1299"/>
      <c r="C3" s="1301"/>
      <c r="D3" s="1303"/>
      <c r="E3" s="1308"/>
      <c r="F3" s="1308"/>
      <c r="G3" s="636" t="s">
        <v>631</v>
      </c>
      <c r="H3" s="636" t="s">
        <v>631</v>
      </c>
      <c r="I3" s="636" t="s">
        <v>631</v>
      </c>
      <c r="J3" s="636" t="s">
        <v>631</v>
      </c>
      <c r="K3" s="636" t="s">
        <v>631</v>
      </c>
      <c r="L3" s="636" t="s">
        <v>631</v>
      </c>
      <c r="M3" s="636" t="s">
        <v>631</v>
      </c>
      <c r="N3" s="636" t="s">
        <v>631</v>
      </c>
      <c r="O3" s="636" t="s">
        <v>631</v>
      </c>
      <c r="P3" s="636" t="s">
        <v>631</v>
      </c>
      <c r="Q3" s="636" t="s">
        <v>631</v>
      </c>
      <c r="R3" s="636" t="s">
        <v>631</v>
      </c>
      <c r="S3" s="636" t="s">
        <v>631</v>
      </c>
      <c r="T3" s="636" t="s">
        <v>631</v>
      </c>
      <c r="U3" s="636" t="s">
        <v>631</v>
      </c>
      <c r="V3" s="636" t="s">
        <v>631</v>
      </c>
      <c r="W3" s="636" t="s">
        <v>631</v>
      </c>
      <c r="X3" s="636" t="s">
        <v>631</v>
      </c>
      <c r="Y3" s="636" t="s">
        <v>631</v>
      </c>
      <c r="Z3" s="636" t="s">
        <v>631</v>
      </c>
      <c r="AA3" s="636" t="s">
        <v>631</v>
      </c>
      <c r="AB3" s="636" t="s">
        <v>631</v>
      </c>
      <c r="AC3" s="636" t="s">
        <v>631</v>
      </c>
      <c r="AD3" s="765" t="s">
        <v>631</v>
      </c>
    </row>
    <row r="4" spans="1:31" ht="18" customHeight="1" thickBot="1" x14ac:dyDescent="0.25">
      <c r="B4" s="727"/>
      <c r="C4" s="728"/>
      <c r="D4" s="729"/>
      <c r="E4" s="730"/>
      <c r="F4" s="729"/>
      <c r="G4" s="725" t="s">
        <v>648</v>
      </c>
      <c r="H4" s="725" t="s">
        <v>649</v>
      </c>
      <c r="I4" s="725" t="s">
        <v>650</v>
      </c>
      <c r="J4" s="725" t="s">
        <v>651</v>
      </c>
      <c r="K4" s="725" t="s">
        <v>652</v>
      </c>
      <c r="L4" s="725" t="s">
        <v>653</v>
      </c>
      <c r="M4" s="725" t="s">
        <v>654</v>
      </c>
      <c r="N4" s="725" t="s">
        <v>655</v>
      </c>
      <c r="O4" s="725" t="s">
        <v>656</v>
      </c>
      <c r="P4" s="725" t="s">
        <v>657</v>
      </c>
      <c r="Q4" s="725" t="s">
        <v>658</v>
      </c>
      <c r="R4" s="725" t="s">
        <v>659</v>
      </c>
      <c r="S4" s="725" t="s">
        <v>660</v>
      </c>
      <c r="T4" s="725" t="s">
        <v>661</v>
      </c>
      <c r="U4" s="725" t="s">
        <v>662</v>
      </c>
      <c r="V4" s="725" t="s">
        <v>663</v>
      </c>
      <c r="W4" s="725" t="s">
        <v>664</v>
      </c>
      <c r="X4" s="725" t="s">
        <v>665</v>
      </c>
      <c r="Y4" s="725" t="s">
        <v>666</v>
      </c>
      <c r="Z4" s="725" t="s">
        <v>667</v>
      </c>
      <c r="AA4" s="725" t="s">
        <v>668</v>
      </c>
      <c r="AB4" s="725" t="s">
        <v>669</v>
      </c>
      <c r="AC4" s="725" t="s">
        <v>670</v>
      </c>
      <c r="AD4" s="726" t="s">
        <v>671</v>
      </c>
    </row>
    <row r="5" spans="1:31" ht="15.75" thickBot="1" x14ac:dyDescent="0.25">
      <c r="B5" s="650">
        <v>1</v>
      </c>
      <c r="C5" s="651" t="s">
        <v>4</v>
      </c>
      <c r="D5" s="637"/>
      <c r="E5" s="644"/>
      <c r="F5" s="637"/>
      <c r="G5" s="637"/>
      <c r="H5" s="637"/>
      <c r="I5" s="637"/>
      <c r="J5" s="637"/>
      <c r="K5" s="637"/>
      <c r="L5" s="637"/>
      <c r="M5" s="637"/>
      <c r="N5" s="637"/>
      <c r="O5" s="637"/>
      <c r="P5" s="637"/>
      <c r="Q5" s="637"/>
      <c r="R5" s="637"/>
      <c r="S5" s="637"/>
      <c r="T5" s="637"/>
      <c r="U5" s="637"/>
      <c r="V5" s="637"/>
      <c r="W5" s="637"/>
      <c r="X5" s="637"/>
      <c r="Y5" s="637"/>
      <c r="Z5" s="637"/>
      <c r="AA5" s="637"/>
      <c r="AB5" s="637"/>
      <c r="AC5" s="637"/>
      <c r="AD5" s="638"/>
    </row>
    <row r="6" spans="1:31" ht="18" customHeight="1" x14ac:dyDescent="0.2">
      <c r="A6" s="799"/>
      <c r="B6" s="1293" t="s">
        <v>5</v>
      </c>
      <c r="C6" s="1296" t="s">
        <v>645</v>
      </c>
      <c r="D6" s="664" t="s">
        <v>170</v>
      </c>
      <c r="E6" s="1306">
        <f>SUM(G6:AD6)</f>
        <v>200</v>
      </c>
      <c r="F6" s="1307">
        <f>Sintético!F14</f>
        <v>1285.24</v>
      </c>
      <c r="G6" s="645">
        <v>5</v>
      </c>
      <c r="H6" s="645">
        <v>5</v>
      </c>
      <c r="I6" s="645">
        <v>5</v>
      </c>
      <c r="J6" s="645">
        <v>5</v>
      </c>
      <c r="K6" s="645">
        <v>5</v>
      </c>
      <c r="L6" s="645">
        <v>5</v>
      </c>
      <c r="M6" s="645">
        <v>5</v>
      </c>
      <c r="N6" s="645">
        <v>5</v>
      </c>
      <c r="O6" s="645">
        <v>25</v>
      </c>
      <c r="P6" s="645">
        <v>28</v>
      </c>
      <c r="Q6" s="645">
        <v>28</v>
      </c>
      <c r="R6" s="646">
        <v>28</v>
      </c>
      <c r="S6" s="646">
        <v>26</v>
      </c>
      <c r="T6" s="646">
        <v>25</v>
      </c>
      <c r="U6" s="646"/>
      <c r="V6" s="646"/>
      <c r="W6" s="646"/>
      <c r="X6" s="646"/>
      <c r="Y6" s="646"/>
      <c r="Z6" s="646"/>
      <c r="AA6" s="646"/>
      <c r="AB6" s="646"/>
      <c r="AC6" s="646"/>
      <c r="AD6" s="647"/>
    </row>
    <row r="7" spans="1:31" ht="18" customHeight="1" x14ac:dyDescent="0.2">
      <c r="A7" s="799"/>
      <c r="B7" s="1294"/>
      <c r="C7" s="1297"/>
      <c r="D7" s="665">
        <f>SUM(G7:AD7)</f>
        <v>257047.99999999997</v>
      </c>
      <c r="E7" s="1155"/>
      <c r="F7" s="1157"/>
      <c r="G7" s="652">
        <f>TRUNC(G6*$F$6,2)</f>
        <v>6426.2</v>
      </c>
      <c r="H7" s="652">
        <f t="shared" ref="H7:AD7" si="1">TRUNC(H6*$F$6,2)</f>
        <v>6426.2</v>
      </c>
      <c r="I7" s="652">
        <f t="shared" si="1"/>
        <v>6426.2</v>
      </c>
      <c r="J7" s="652">
        <f t="shared" si="1"/>
        <v>6426.2</v>
      </c>
      <c r="K7" s="652">
        <f t="shared" si="1"/>
        <v>6426.2</v>
      </c>
      <c r="L7" s="652">
        <f t="shared" si="1"/>
        <v>6426.2</v>
      </c>
      <c r="M7" s="652">
        <f t="shared" si="1"/>
        <v>6426.2</v>
      </c>
      <c r="N7" s="652">
        <f t="shared" si="1"/>
        <v>6426.2</v>
      </c>
      <c r="O7" s="652">
        <f t="shared" si="1"/>
        <v>32131</v>
      </c>
      <c r="P7" s="652">
        <f t="shared" si="1"/>
        <v>35986.720000000001</v>
      </c>
      <c r="Q7" s="652">
        <f t="shared" si="1"/>
        <v>35986.720000000001</v>
      </c>
      <c r="R7" s="652">
        <f t="shared" si="1"/>
        <v>35986.720000000001</v>
      </c>
      <c r="S7" s="652">
        <f t="shared" si="1"/>
        <v>33416.239999999998</v>
      </c>
      <c r="T7" s="652">
        <f t="shared" si="1"/>
        <v>32131</v>
      </c>
      <c r="U7" s="652">
        <f t="shared" si="1"/>
        <v>0</v>
      </c>
      <c r="V7" s="652">
        <f t="shared" si="1"/>
        <v>0</v>
      </c>
      <c r="W7" s="652">
        <f t="shared" si="1"/>
        <v>0</v>
      </c>
      <c r="X7" s="652">
        <f t="shared" si="1"/>
        <v>0</v>
      </c>
      <c r="Y7" s="652">
        <f t="shared" si="1"/>
        <v>0</v>
      </c>
      <c r="Z7" s="652">
        <f t="shared" si="1"/>
        <v>0</v>
      </c>
      <c r="AA7" s="652">
        <f t="shared" si="1"/>
        <v>0</v>
      </c>
      <c r="AB7" s="652">
        <f t="shared" si="1"/>
        <v>0</v>
      </c>
      <c r="AC7" s="652">
        <f t="shared" si="1"/>
        <v>0</v>
      </c>
      <c r="AD7" s="653">
        <f t="shared" si="1"/>
        <v>0</v>
      </c>
    </row>
    <row r="8" spans="1:31" ht="18" customHeight="1" x14ac:dyDescent="0.2">
      <c r="A8" s="800"/>
      <c r="B8" s="1294"/>
      <c r="C8" s="1297"/>
      <c r="D8" s="666" t="s">
        <v>694</v>
      </c>
      <c r="E8" s="1154">
        <f>SUM(G8:AD8)</f>
        <v>2983</v>
      </c>
      <c r="F8" s="1156">
        <f>Sintético!F15</f>
        <v>826.68</v>
      </c>
      <c r="G8" s="654">
        <f>G6</f>
        <v>5</v>
      </c>
      <c r="H8" s="654">
        <f>H6+G8</f>
        <v>10</v>
      </c>
      <c r="I8" s="654">
        <f t="shared" ref="I8:AD8" si="2">I6+H8</f>
        <v>15</v>
      </c>
      <c r="J8" s="654">
        <f t="shared" si="2"/>
        <v>20</v>
      </c>
      <c r="K8" s="654">
        <f t="shared" si="2"/>
        <v>25</v>
      </c>
      <c r="L8" s="654">
        <f t="shared" si="2"/>
        <v>30</v>
      </c>
      <c r="M8" s="654">
        <f t="shared" si="2"/>
        <v>35</v>
      </c>
      <c r="N8" s="654">
        <f t="shared" si="2"/>
        <v>40</v>
      </c>
      <c r="O8" s="654">
        <f t="shared" si="2"/>
        <v>65</v>
      </c>
      <c r="P8" s="654">
        <f t="shared" si="2"/>
        <v>93</v>
      </c>
      <c r="Q8" s="654">
        <f t="shared" si="2"/>
        <v>121</v>
      </c>
      <c r="R8" s="654">
        <f t="shared" si="2"/>
        <v>149</v>
      </c>
      <c r="S8" s="654">
        <f t="shared" si="2"/>
        <v>175</v>
      </c>
      <c r="T8" s="654">
        <f t="shared" si="2"/>
        <v>200</v>
      </c>
      <c r="U8" s="654">
        <f t="shared" si="2"/>
        <v>200</v>
      </c>
      <c r="V8" s="654">
        <f t="shared" si="2"/>
        <v>200</v>
      </c>
      <c r="W8" s="654">
        <f t="shared" si="2"/>
        <v>200</v>
      </c>
      <c r="X8" s="654">
        <f t="shared" si="2"/>
        <v>200</v>
      </c>
      <c r="Y8" s="654">
        <f t="shared" si="2"/>
        <v>200</v>
      </c>
      <c r="Z8" s="654">
        <f t="shared" si="2"/>
        <v>200</v>
      </c>
      <c r="AA8" s="654">
        <f t="shared" si="2"/>
        <v>200</v>
      </c>
      <c r="AB8" s="654">
        <f t="shared" si="2"/>
        <v>200</v>
      </c>
      <c r="AC8" s="654">
        <f t="shared" si="2"/>
        <v>200</v>
      </c>
      <c r="AD8" s="655">
        <f t="shared" si="2"/>
        <v>200</v>
      </c>
    </row>
    <row r="9" spans="1:31" ht="18" customHeight="1" x14ac:dyDescent="0.2">
      <c r="A9" s="799"/>
      <c r="B9" s="1294"/>
      <c r="C9" s="1297"/>
      <c r="D9" s="667">
        <f>SUM(G9:AD9)</f>
        <v>2465986.44</v>
      </c>
      <c r="E9" s="1155"/>
      <c r="F9" s="1157"/>
      <c r="G9" s="656">
        <f>TRUNC($F$8*G8,2)</f>
        <v>4133.3999999999996</v>
      </c>
      <c r="H9" s="656">
        <f t="shared" ref="H9:AD9" si="3">TRUNC($F$8*H8,2)</f>
        <v>8266.7999999999993</v>
      </c>
      <c r="I9" s="656">
        <f t="shared" si="3"/>
        <v>12400.2</v>
      </c>
      <c r="J9" s="656">
        <f t="shared" si="3"/>
        <v>16533.599999999999</v>
      </c>
      <c r="K9" s="656">
        <f t="shared" si="3"/>
        <v>20667</v>
      </c>
      <c r="L9" s="656">
        <f t="shared" si="3"/>
        <v>24800.400000000001</v>
      </c>
      <c r="M9" s="656">
        <f t="shared" si="3"/>
        <v>28933.8</v>
      </c>
      <c r="N9" s="656">
        <f t="shared" si="3"/>
        <v>33067.199999999997</v>
      </c>
      <c r="O9" s="656">
        <f t="shared" si="3"/>
        <v>53734.2</v>
      </c>
      <c r="P9" s="656">
        <f t="shared" si="3"/>
        <v>76881.240000000005</v>
      </c>
      <c r="Q9" s="656">
        <f t="shared" si="3"/>
        <v>100028.28</v>
      </c>
      <c r="R9" s="656">
        <f t="shared" si="3"/>
        <v>123175.32</v>
      </c>
      <c r="S9" s="656">
        <f t="shared" si="3"/>
        <v>144669</v>
      </c>
      <c r="T9" s="656">
        <f t="shared" si="3"/>
        <v>165336</v>
      </c>
      <c r="U9" s="656">
        <f t="shared" si="3"/>
        <v>165336</v>
      </c>
      <c r="V9" s="656">
        <f t="shared" si="3"/>
        <v>165336</v>
      </c>
      <c r="W9" s="656">
        <f t="shared" si="3"/>
        <v>165336</v>
      </c>
      <c r="X9" s="656">
        <f t="shared" si="3"/>
        <v>165336</v>
      </c>
      <c r="Y9" s="656">
        <f t="shared" si="3"/>
        <v>165336</v>
      </c>
      <c r="Z9" s="656">
        <f t="shared" si="3"/>
        <v>165336</v>
      </c>
      <c r="AA9" s="656">
        <f t="shared" si="3"/>
        <v>165336</v>
      </c>
      <c r="AB9" s="656">
        <f t="shared" si="3"/>
        <v>165336</v>
      </c>
      <c r="AC9" s="656">
        <f t="shared" si="3"/>
        <v>165336</v>
      </c>
      <c r="AD9" s="657">
        <f t="shared" si="3"/>
        <v>165336</v>
      </c>
    </row>
    <row r="10" spans="1:31" ht="18" customHeight="1" x14ac:dyDescent="0.2">
      <c r="A10" s="800"/>
      <c r="B10" s="1294"/>
      <c r="C10" s="1297"/>
      <c r="D10" s="666" t="s">
        <v>173</v>
      </c>
      <c r="E10" s="1154">
        <f>SUM(G10:AD10)</f>
        <v>2983</v>
      </c>
      <c r="F10" s="1156">
        <f>Sintético!F16</f>
        <v>4318.7199999999993</v>
      </c>
      <c r="G10" s="654">
        <f>G8</f>
        <v>5</v>
      </c>
      <c r="H10" s="654">
        <f>H8</f>
        <v>10</v>
      </c>
      <c r="I10" s="654">
        <f t="shared" ref="I10:AD10" si="4">I8</f>
        <v>15</v>
      </c>
      <c r="J10" s="654">
        <f t="shared" si="4"/>
        <v>20</v>
      </c>
      <c r="K10" s="654">
        <f t="shared" si="4"/>
        <v>25</v>
      </c>
      <c r="L10" s="654">
        <f t="shared" si="4"/>
        <v>30</v>
      </c>
      <c r="M10" s="654">
        <f t="shared" si="4"/>
        <v>35</v>
      </c>
      <c r="N10" s="654">
        <f t="shared" si="4"/>
        <v>40</v>
      </c>
      <c r="O10" s="654">
        <f t="shared" si="4"/>
        <v>65</v>
      </c>
      <c r="P10" s="654">
        <f t="shared" si="4"/>
        <v>93</v>
      </c>
      <c r="Q10" s="654">
        <f t="shared" si="4"/>
        <v>121</v>
      </c>
      <c r="R10" s="654">
        <f t="shared" si="4"/>
        <v>149</v>
      </c>
      <c r="S10" s="654">
        <f t="shared" si="4"/>
        <v>175</v>
      </c>
      <c r="T10" s="654">
        <f t="shared" si="4"/>
        <v>200</v>
      </c>
      <c r="U10" s="654">
        <f t="shared" si="4"/>
        <v>200</v>
      </c>
      <c r="V10" s="654">
        <f t="shared" si="4"/>
        <v>200</v>
      </c>
      <c r="W10" s="654">
        <f t="shared" si="4"/>
        <v>200</v>
      </c>
      <c r="X10" s="654">
        <f t="shared" si="4"/>
        <v>200</v>
      </c>
      <c r="Y10" s="654">
        <f t="shared" si="4"/>
        <v>200</v>
      </c>
      <c r="Z10" s="654">
        <f t="shared" si="4"/>
        <v>200</v>
      </c>
      <c r="AA10" s="654">
        <f t="shared" si="4"/>
        <v>200</v>
      </c>
      <c r="AB10" s="654">
        <f t="shared" si="4"/>
        <v>200</v>
      </c>
      <c r="AC10" s="654">
        <f t="shared" si="4"/>
        <v>200</v>
      </c>
      <c r="AD10" s="655">
        <f t="shared" si="4"/>
        <v>200</v>
      </c>
    </row>
    <row r="11" spans="1:31" ht="18" customHeight="1" x14ac:dyDescent="0.2">
      <c r="A11" s="799"/>
      <c r="B11" s="1294"/>
      <c r="C11" s="1297"/>
      <c r="D11" s="667">
        <f>SUM(G11:AD11)</f>
        <v>12882741.76</v>
      </c>
      <c r="E11" s="1155"/>
      <c r="F11" s="1157"/>
      <c r="G11" s="656">
        <f>TRUNC($F$10*G10,2)</f>
        <v>21593.599999999999</v>
      </c>
      <c r="H11" s="656">
        <f t="shared" ref="H11:AD11" si="5">TRUNC($F$10*H10,2)</f>
        <v>43187.199999999997</v>
      </c>
      <c r="I11" s="656">
        <f t="shared" si="5"/>
        <v>64780.800000000003</v>
      </c>
      <c r="J11" s="656">
        <f t="shared" si="5"/>
        <v>86374.399999999994</v>
      </c>
      <c r="K11" s="656">
        <f t="shared" si="5"/>
        <v>107968</v>
      </c>
      <c r="L11" s="656">
        <f t="shared" si="5"/>
        <v>129561.60000000001</v>
      </c>
      <c r="M11" s="656">
        <f t="shared" si="5"/>
        <v>151155.20000000001</v>
      </c>
      <c r="N11" s="656">
        <f t="shared" si="5"/>
        <v>172748.79999999999</v>
      </c>
      <c r="O11" s="656">
        <f t="shared" si="5"/>
        <v>280716.79999999999</v>
      </c>
      <c r="P11" s="656">
        <f t="shared" si="5"/>
        <v>401640.96000000002</v>
      </c>
      <c r="Q11" s="656">
        <f t="shared" si="5"/>
        <v>522565.12</v>
      </c>
      <c r="R11" s="656">
        <f t="shared" si="5"/>
        <v>643489.28000000003</v>
      </c>
      <c r="S11" s="656">
        <f t="shared" si="5"/>
        <v>755776</v>
      </c>
      <c r="T11" s="656">
        <f t="shared" si="5"/>
        <v>863744</v>
      </c>
      <c r="U11" s="656">
        <f t="shared" si="5"/>
        <v>863744</v>
      </c>
      <c r="V11" s="656">
        <f t="shared" si="5"/>
        <v>863744</v>
      </c>
      <c r="W11" s="656">
        <f t="shared" si="5"/>
        <v>863744</v>
      </c>
      <c r="X11" s="656">
        <f t="shared" si="5"/>
        <v>863744</v>
      </c>
      <c r="Y11" s="656">
        <f t="shared" si="5"/>
        <v>863744</v>
      </c>
      <c r="Z11" s="656">
        <f t="shared" si="5"/>
        <v>863744</v>
      </c>
      <c r="AA11" s="656">
        <f t="shared" si="5"/>
        <v>863744</v>
      </c>
      <c r="AB11" s="656">
        <f t="shared" si="5"/>
        <v>863744</v>
      </c>
      <c r="AC11" s="656">
        <f t="shared" si="5"/>
        <v>863744</v>
      </c>
      <c r="AD11" s="657">
        <f t="shared" si="5"/>
        <v>863744</v>
      </c>
    </row>
    <row r="12" spans="1:31" ht="18" customHeight="1" x14ac:dyDescent="0.2">
      <c r="A12" s="800"/>
      <c r="B12" s="1294"/>
      <c r="C12" s="1297"/>
      <c r="D12" s="1309" t="s">
        <v>644</v>
      </c>
      <c r="E12" s="1310"/>
      <c r="F12" s="1304">
        <f>D9+D7+D11</f>
        <v>15605776.199999999</v>
      </c>
      <c r="G12" s="659">
        <f>G13/$F$12</f>
        <v>2.0603396837127522E-3</v>
      </c>
      <c r="H12" s="659">
        <f t="shared" ref="H12:AD12" si="6">H13/$F$12</f>
        <v>3.7088959407222564E-3</v>
      </c>
      <c r="I12" s="659">
        <f t="shared" si="6"/>
        <v>5.357452197731761E-3</v>
      </c>
      <c r="J12" s="659">
        <f t="shared" si="6"/>
        <v>7.0060084547412648E-3</v>
      </c>
      <c r="K12" s="659">
        <f t="shared" si="6"/>
        <v>8.6545647117507694E-3</v>
      </c>
      <c r="L12" s="659">
        <f t="shared" si="6"/>
        <v>1.0303120968760274E-2</v>
      </c>
      <c r="M12" s="659">
        <f t="shared" si="6"/>
        <v>1.1951677225769777E-2</v>
      </c>
      <c r="N12" s="659">
        <f t="shared" si="6"/>
        <v>1.360023348277928E-2</v>
      </c>
      <c r="O12" s="659">
        <f t="shared" si="6"/>
        <v>2.3490148474639795E-2</v>
      </c>
      <c r="P12" s="659">
        <f t="shared" si="6"/>
        <v>3.2969133569914967E-2</v>
      </c>
      <c r="Q12" s="659">
        <f t="shared" si="6"/>
        <v>4.2201048609168186E-2</v>
      </c>
      <c r="R12" s="659">
        <f t="shared" si="6"/>
        <v>5.1432963648421419E-2</v>
      </c>
      <c r="S12" s="659">
        <f t="shared" si="6"/>
        <v>5.9840742814189531E-2</v>
      </c>
      <c r="T12" s="659">
        <f t="shared" si="6"/>
        <v>6.8001167413896405E-2</v>
      </c>
      <c r="U12" s="659">
        <f t="shared" si="6"/>
        <v>6.5942250280380157E-2</v>
      </c>
      <c r="V12" s="659">
        <f t="shared" si="6"/>
        <v>6.5942250280380157E-2</v>
      </c>
      <c r="W12" s="659">
        <f t="shared" si="6"/>
        <v>6.5942250280380157E-2</v>
      </c>
      <c r="X12" s="659">
        <f t="shared" si="6"/>
        <v>6.5942250280380157E-2</v>
      </c>
      <c r="Y12" s="659">
        <f t="shared" si="6"/>
        <v>6.5942250280380157E-2</v>
      </c>
      <c r="Z12" s="659">
        <f t="shared" si="6"/>
        <v>6.5942250280380157E-2</v>
      </c>
      <c r="AA12" s="659">
        <f t="shared" si="6"/>
        <v>6.5942250280380157E-2</v>
      </c>
      <c r="AB12" s="659">
        <f t="shared" si="6"/>
        <v>6.5942250280380157E-2</v>
      </c>
      <c r="AC12" s="659">
        <f t="shared" si="6"/>
        <v>6.5942250280380157E-2</v>
      </c>
      <c r="AD12" s="660">
        <f t="shared" si="6"/>
        <v>6.5942250280380157E-2</v>
      </c>
      <c r="AE12" s="766">
        <f>SUM(G12:AD12)</f>
        <v>0.99999999999999989</v>
      </c>
    </row>
    <row r="13" spans="1:31" ht="18" customHeight="1" thickBot="1" x14ac:dyDescent="0.25">
      <c r="A13" s="800"/>
      <c r="B13" s="1295"/>
      <c r="C13" s="1298"/>
      <c r="D13" s="1311"/>
      <c r="E13" s="1312"/>
      <c r="F13" s="1305"/>
      <c r="G13" s="648">
        <f t="shared" ref="G13:AD13" si="7">G9+G7+G11</f>
        <v>32153.199999999997</v>
      </c>
      <c r="H13" s="648">
        <f t="shared" si="7"/>
        <v>57880.2</v>
      </c>
      <c r="I13" s="648">
        <f t="shared" si="7"/>
        <v>83607.200000000012</v>
      </c>
      <c r="J13" s="648">
        <f t="shared" si="7"/>
        <v>109334.2</v>
      </c>
      <c r="K13" s="648">
        <f t="shared" si="7"/>
        <v>135061.20000000001</v>
      </c>
      <c r="L13" s="648">
        <f t="shared" si="7"/>
        <v>160788.20000000001</v>
      </c>
      <c r="M13" s="648">
        <f t="shared" si="7"/>
        <v>186515.20000000001</v>
      </c>
      <c r="N13" s="648">
        <f t="shared" si="7"/>
        <v>212242.19999999998</v>
      </c>
      <c r="O13" s="648">
        <f t="shared" si="7"/>
        <v>366582</v>
      </c>
      <c r="P13" s="648">
        <f t="shared" si="7"/>
        <v>514508.92000000004</v>
      </c>
      <c r="Q13" s="648">
        <f t="shared" si="7"/>
        <v>658580.12</v>
      </c>
      <c r="R13" s="648">
        <f t="shared" si="7"/>
        <v>802651.32000000007</v>
      </c>
      <c r="S13" s="648">
        <f t="shared" si="7"/>
        <v>933861.24</v>
      </c>
      <c r="T13" s="648">
        <f t="shared" si="7"/>
        <v>1061211</v>
      </c>
      <c r="U13" s="648">
        <f t="shared" si="7"/>
        <v>1029080</v>
      </c>
      <c r="V13" s="648">
        <f t="shared" si="7"/>
        <v>1029080</v>
      </c>
      <c r="W13" s="648">
        <f t="shared" si="7"/>
        <v>1029080</v>
      </c>
      <c r="X13" s="648">
        <f t="shared" si="7"/>
        <v>1029080</v>
      </c>
      <c r="Y13" s="648">
        <f t="shared" si="7"/>
        <v>1029080</v>
      </c>
      <c r="Z13" s="648">
        <f t="shared" si="7"/>
        <v>1029080</v>
      </c>
      <c r="AA13" s="648">
        <f t="shared" si="7"/>
        <v>1029080</v>
      </c>
      <c r="AB13" s="648">
        <f t="shared" si="7"/>
        <v>1029080</v>
      </c>
      <c r="AC13" s="648">
        <f t="shared" si="7"/>
        <v>1029080</v>
      </c>
      <c r="AD13" s="649">
        <f t="shared" si="7"/>
        <v>1029080</v>
      </c>
    </row>
    <row r="14" spans="1:31" ht="18" customHeight="1" x14ac:dyDescent="0.2">
      <c r="A14" s="800"/>
      <c r="B14" s="1174" t="s">
        <v>6</v>
      </c>
      <c r="C14" s="1177" t="s">
        <v>7</v>
      </c>
      <c r="D14" s="671" t="s">
        <v>170</v>
      </c>
      <c r="E14" s="1270">
        <f>SUM(G14:T14)</f>
        <v>150</v>
      </c>
      <c r="F14" s="1263">
        <f>Sintético!F18</f>
        <v>1202.1400000000001</v>
      </c>
      <c r="G14" s="645">
        <v>5</v>
      </c>
      <c r="H14" s="645">
        <v>5</v>
      </c>
      <c r="I14" s="645">
        <v>5</v>
      </c>
      <c r="J14" s="645">
        <v>5</v>
      </c>
      <c r="K14" s="645">
        <v>5</v>
      </c>
      <c r="L14" s="645">
        <v>5</v>
      </c>
      <c r="M14" s="645">
        <v>5</v>
      </c>
      <c r="N14" s="645">
        <v>5</v>
      </c>
      <c r="O14" s="645">
        <v>17</v>
      </c>
      <c r="P14" s="645">
        <v>17</v>
      </c>
      <c r="Q14" s="645">
        <v>16</v>
      </c>
      <c r="R14" s="646">
        <v>20</v>
      </c>
      <c r="S14" s="646">
        <v>20</v>
      </c>
      <c r="T14" s="646">
        <v>20</v>
      </c>
      <c r="U14" s="646"/>
      <c r="V14" s="646"/>
      <c r="W14" s="646"/>
      <c r="X14" s="646"/>
      <c r="Y14" s="646"/>
      <c r="Z14" s="646"/>
      <c r="AA14" s="646"/>
      <c r="AB14" s="646"/>
      <c r="AC14" s="646"/>
      <c r="AD14" s="647"/>
    </row>
    <row r="15" spans="1:31" ht="18" customHeight="1" x14ac:dyDescent="0.2">
      <c r="A15" s="799"/>
      <c r="B15" s="1175"/>
      <c r="C15" s="1178"/>
      <c r="D15" s="1074">
        <f>SUM(G15:AD15)</f>
        <v>180320.99999999997</v>
      </c>
      <c r="E15" s="1271"/>
      <c r="F15" s="1264"/>
      <c r="G15" s="652">
        <f>TRUNC(G14*$F$14,2)</f>
        <v>6010.7</v>
      </c>
      <c r="H15" s="652">
        <f t="shared" ref="H15:AD15" si="8">TRUNC(H14*$F$14,2)</f>
        <v>6010.7</v>
      </c>
      <c r="I15" s="652">
        <f t="shared" si="8"/>
        <v>6010.7</v>
      </c>
      <c r="J15" s="652">
        <f t="shared" si="8"/>
        <v>6010.7</v>
      </c>
      <c r="K15" s="652">
        <f t="shared" si="8"/>
        <v>6010.7</v>
      </c>
      <c r="L15" s="652">
        <f t="shared" si="8"/>
        <v>6010.7</v>
      </c>
      <c r="M15" s="652">
        <f t="shared" si="8"/>
        <v>6010.7</v>
      </c>
      <c r="N15" s="652">
        <f t="shared" si="8"/>
        <v>6010.7</v>
      </c>
      <c r="O15" s="652">
        <f t="shared" si="8"/>
        <v>20436.38</v>
      </c>
      <c r="P15" s="652">
        <f t="shared" si="8"/>
        <v>20436.38</v>
      </c>
      <c r="Q15" s="652">
        <f t="shared" si="8"/>
        <v>19234.240000000002</v>
      </c>
      <c r="R15" s="652">
        <f t="shared" si="8"/>
        <v>24042.799999999999</v>
      </c>
      <c r="S15" s="652">
        <f t="shared" si="8"/>
        <v>24042.799999999999</v>
      </c>
      <c r="T15" s="652">
        <f t="shared" si="8"/>
        <v>24042.799999999999</v>
      </c>
      <c r="U15" s="652">
        <f t="shared" si="8"/>
        <v>0</v>
      </c>
      <c r="V15" s="652">
        <f t="shared" si="8"/>
        <v>0</v>
      </c>
      <c r="W15" s="652">
        <f t="shared" si="8"/>
        <v>0</v>
      </c>
      <c r="X15" s="652">
        <f t="shared" si="8"/>
        <v>0</v>
      </c>
      <c r="Y15" s="652">
        <f t="shared" si="8"/>
        <v>0</v>
      </c>
      <c r="Z15" s="652">
        <f t="shared" si="8"/>
        <v>0</v>
      </c>
      <c r="AA15" s="652">
        <f t="shared" si="8"/>
        <v>0</v>
      </c>
      <c r="AB15" s="652">
        <f t="shared" si="8"/>
        <v>0</v>
      </c>
      <c r="AC15" s="652">
        <f t="shared" si="8"/>
        <v>0</v>
      </c>
      <c r="AD15" s="653">
        <f t="shared" si="8"/>
        <v>0</v>
      </c>
    </row>
    <row r="16" spans="1:31" ht="18" customHeight="1" x14ac:dyDescent="0.2">
      <c r="A16" s="800"/>
      <c r="B16" s="1175"/>
      <c r="C16" s="1178"/>
      <c r="D16" s="1075" t="s">
        <v>694</v>
      </c>
      <c r="E16" s="1272">
        <f>SUM(G16:AD16)</f>
        <v>2291</v>
      </c>
      <c r="F16" s="1265">
        <f>Sintético!F19</f>
        <v>707.82</v>
      </c>
      <c r="G16" s="654">
        <f>G14</f>
        <v>5</v>
      </c>
      <c r="H16" s="654">
        <f>G16+H14</f>
        <v>10</v>
      </c>
      <c r="I16" s="654">
        <f t="shared" ref="I16:AD16" si="9">H16+I14</f>
        <v>15</v>
      </c>
      <c r="J16" s="654">
        <f t="shared" si="9"/>
        <v>20</v>
      </c>
      <c r="K16" s="654">
        <f t="shared" si="9"/>
        <v>25</v>
      </c>
      <c r="L16" s="654">
        <f t="shared" si="9"/>
        <v>30</v>
      </c>
      <c r="M16" s="654">
        <f t="shared" si="9"/>
        <v>35</v>
      </c>
      <c r="N16" s="654">
        <f t="shared" si="9"/>
        <v>40</v>
      </c>
      <c r="O16" s="654">
        <f t="shared" si="9"/>
        <v>57</v>
      </c>
      <c r="P16" s="654">
        <f t="shared" si="9"/>
        <v>74</v>
      </c>
      <c r="Q16" s="654">
        <f t="shared" si="9"/>
        <v>90</v>
      </c>
      <c r="R16" s="654">
        <f t="shared" si="9"/>
        <v>110</v>
      </c>
      <c r="S16" s="654">
        <f t="shared" si="9"/>
        <v>130</v>
      </c>
      <c r="T16" s="654">
        <f t="shared" si="9"/>
        <v>150</v>
      </c>
      <c r="U16" s="654">
        <f t="shared" si="9"/>
        <v>150</v>
      </c>
      <c r="V16" s="654">
        <f t="shared" si="9"/>
        <v>150</v>
      </c>
      <c r="W16" s="654">
        <f t="shared" si="9"/>
        <v>150</v>
      </c>
      <c r="X16" s="654">
        <f t="shared" si="9"/>
        <v>150</v>
      </c>
      <c r="Y16" s="654">
        <f t="shared" si="9"/>
        <v>150</v>
      </c>
      <c r="Z16" s="654">
        <f t="shared" si="9"/>
        <v>150</v>
      </c>
      <c r="AA16" s="654">
        <f t="shared" si="9"/>
        <v>150</v>
      </c>
      <c r="AB16" s="654">
        <f t="shared" si="9"/>
        <v>150</v>
      </c>
      <c r="AC16" s="654">
        <f t="shared" si="9"/>
        <v>150</v>
      </c>
      <c r="AD16" s="655">
        <f t="shared" si="9"/>
        <v>150</v>
      </c>
    </row>
    <row r="17" spans="1:31" ht="18" customHeight="1" x14ac:dyDescent="0.2">
      <c r="A17" s="800"/>
      <c r="B17" s="1175"/>
      <c r="C17" s="1178"/>
      <c r="D17" s="1074">
        <f>SUM(G17:AD17)</f>
        <v>1621615.62</v>
      </c>
      <c r="E17" s="1273"/>
      <c r="F17" s="1266"/>
      <c r="G17" s="656">
        <f>TRUNC(G16*$F$16,2)</f>
        <v>3539.1</v>
      </c>
      <c r="H17" s="656">
        <f t="shared" ref="H17:AD17" si="10">TRUNC(H16*$F$16,2)</f>
        <v>7078.2</v>
      </c>
      <c r="I17" s="656">
        <f t="shared" si="10"/>
        <v>10617.3</v>
      </c>
      <c r="J17" s="656">
        <f t="shared" si="10"/>
        <v>14156.4</v>
      </c>
      <c r="K17" s="656">
        <f t="shared" si="10"/>
        <v>17695.5</v>
      </c>
      <c r="L17" s="656">
        <f t="shared" si="10"/>
        <v>21234.6</v>
      </c>
      <c r="M17" s="656">
        <f t="shared" si="10"/>
        <v>24773.7</v>
      </c>
      <c r="N17" s="656">
        <f t="shared" si="10"/>
        <v>28312.799999999999</v>
      </c>
      <c r="O17" s="656">
        <f t="shared" si="10"/>
        <v>40345.74</v>
      </c>
      <c r="P17" s="656">
        <f t="shared" si="10"/>
        <v>52378.68</v>
      </c>
      <c r="Q17" s="656">
        <f t="shared" si="10"/>
        <v>63703.8</v>
      </c>
      <c r="R17" s="656">
        <f t="shared" si="10"/>
        <v>77860.2</v>
      </c>
      <c r="S17" s="656">
        <f t="shared" si="10"/>
        <v>92016.6</v>
      </c>
      <c r="T17" s="656">
        <f t="shared" si="10"/>
        <v>106173</v>
      </c>
      <c r="U17" s="656">
        <f t="shared" si="10"/>
        <v>106173</v>
      </c>
      <c r="V17" s="656">
        <f t="shared" si="10"/>
        <v>106173</v>
      </c>
      <c r="W17" s="656">
        <f t="shared" si="10"/>
        <v>106173</v>
      </c>
      <c r="X17" s="656">
        <f t="shared" si="10"/>
        <v>106173</v>
      </c>
      <c r="Y17" s="656">
        <f t="shared" si="10"/>
        <v>106173</v>
      </c>
      <c r="Z17" s="656">
        <f t="shared" si="10"/>
        <v>106173</v>
      </c>
      <c r="AA17" s="656">
        <f t="shared" si="10"/>
        <v>106173</v>
      </c>
      <c r="AB17" s="656">
        <f t="shared" si="10"/>
        <v>106173</v>
      </c>
      <c r="AC17" s="656">
        <f t="shared" si="10"/>
        <v>106173</v>
      </c>
      <c r="AD17" s="657">
        <f t="shared" si="10"/>
        <v>106173</v>
      </c>
    </row>
    <row r="18" spans="1:31" ht="18" customHeight="1" x14ac:dyDescent="0.2">
      <c r="A18" s="800"/>
      <c r="B18" s="1175"/>
      <c r="C18" s="1178"/>
      <c r="D18" s="1075" t="s">
        <v>672</v>
      </c>
      <c r="E18" s="1272">
        <f>SUM(G18:AD18)</f>
        <v>2291</v>
      </c>
      <c r="F18" s="1265">
        <f>Sintético!F20</f>
        <v>3057.9700000000003</v>
      </c>
      <c r="G18" s="654">
        <f>G16</f>
        <v>5</v>
      </c>
      <c r="H18" s="654">
        <f>G18+H14</f>
        <v>10</v>
      </c>
      <c r="I18" s="654">
        <f t="shared" ref="I18:AD18" si="11">H18+I14</f>
        <v>15</v>
      </c>
      <c r="J18" s="654">
        <f t="shared" si="11"/>
        <v>20</v>
      </c>
      <c r="K18" s="654">
        <f t="shared" si="11"/>
        <v>25</v>
      </c>
      <c r="L18" s="654">
        <f t="shared" si="11"/>
        <v>30</v>
      </c>
      <c r="M18" s="654">
        <f t="shared" si="11"/>
        <v>35</v>
      </c>
      <c r="N18" s="654">
        <f t="shared" si="11"/>
        <v>40</v>
      </c>
      <c r="O18" s="654">
        <f t="shared" si="11"/>
        <v>57</v>
      </c>
      <c r="P18" s="654">
        <f t="shared" si="11"/>
        <v>74</v>
      </c>
      <c r="Q18" s="654">
        <f t="shared" si="11"/>
        <v>90</v>
      </c>
      <c r="R18" s="654">
        <f t="shared" si="11"/>
        <v>110</v>
      </c>
      <c r="S18" s="654">
        <f t="shared" si="11"/>
        <v>130</v>
      </c>
      <c r="T18" s="654">
        <f t="shared" si="11"/>
        <v>150</v>
      </c>
      <c r="U18" s="654">
        <f t="shared" si="11"/>
        <v>150</v>
      </c>
      <c r="V18" s="654">
        <f t="shared" si="11"/>
        <v>150</v>
      </c>
      <c r="W18" s="654">
        <f t="shared" si="11"/>
        <v>150</v>
      </c>
      <c r="X18" s="654">
        <f t="shared" si="11"/>
        <v>150</v>
      </c>
      <c r="Y18" s="654">
        <f t="shared" si="11"/>
        <v>150</v>
      </c>
      <c r="Z18" s="654">
        <f t="shared" si="11"/>
        <v>150</v>
      </c>
      <c r="AA18" s="654">
        <f t="shared" si="11"/>
        <v>150</v>
      </c>
      <c r="AB18" s="654">
        <f t="shared" si="11"/>
        <v>150</v>
      </c>
      <c r="AC18" s="654">
        <f t="shared" si="11"/>
        <v>150</v>
      </c>
      <c r="AD18" s="655">
        <f t="shared" si="11"/>
        <v>150</v>
      </c>
    </row>
    <row r="19" spans="1:31" ht="18" customHeight="1" x14ac:dyDescent="0.2">
      <c r="A19" s="800"/>
      <c r="B19" s="1175"/>
      <c r="C19" s="1178"/>
      <c r="D19" s="1074">
        <f>SUM(G19:AD19)</f>
        <v>7005809.2699999996</v>
      </c>
      <c r="E19" s="1273"/>
      <c r="F19" s="1266"/>
      <c r="G19" s="656">
        <f>TRUNC(G18*$F$18,2)</f>
        <v>15289.85</v>
      </c>
      <c r="H19" s="656">
        <f>TRUNC(H18*$F$18,2)</f>
        <v>30579.7</v>
      </c>
      <c r="I19" s="656">
        <f t="shared" ref="I19:AD19" si="12">TRUNC(I18*$F$18,2)</f>
        <v>45869.55</v>
      </c>
      <c r="J19" s="656">
        <f t="shared" si="12"/>
        <v>61159.4</v>
      </c>
      <c r="K19" s="656">
        <f t="shared" si="12"/>
        <v>76449.25</v>
      </c>
      <c r="L19" s="656">
        <f t="shared" si="12"/>
        <v>91739.1</v>
      </c>
      <c r="M19" s="656">
        <f t="shared" si="12"/>
        <v>107028.95</v>
      </c>
      <c r="N19" s="656">
        <f t="shared" si="12"/>
        <v>122318.8</v>
      </c>
      <c r="O19" s="656">
        <f t="shared" si="12"/>
        <v>174304.29</v>
      </c>
      <c r="P19" s="656">
        <f t="shared" si="12"/>
        <v>226289.78</v>
      </c>
      <c r="Q19" s="656">
        <f t="shared" si="12"/>
        <v>275217.3</v>
      </c>
      <c r="R19" s="656">
        <f t="shared" si="12"/>
        <v>336376.7</v>
      </c>
      <c r="S19" s="656">
        <f t="shared" si="12"/>
        <v>397536.1</v>
      </c>
      <c r="T19" s="656">
        <f t="shared" si="12"/>
        <v>458695.5</v>
      </c>
      <c r="U19" s="656">
        <f t="shared" si="12"/>
        <v>458695.5</v>
      </c>
      <c r="V19" s="656">
        <f t="shared" si="12"/>
        <v>458695.5</v>
      </c>
      <c r="W19" s="656">
        <f t="shared" si="12"/>
        <v>458695.5</v>
      </c>
      <c r="X19" s="656">
        <f t="shared" si="12"/>
        <v>458695.5</v>
      </c>
      <c r="Y19" s="656">
        <f t="shared" si="12"/>
        <v>458695.5</v>
      </c>
      <c r="Z19" s="656">
        <f t="shared" si="12"/>
        <v>458695.5</v>
      </c>
      <c r="AA19" s="656">
        <f t="shared" si="12"/>
        <v>458695.5</v>
      </c>
      <c r="AB19" s="656">
        <f t="shared" si="12"/>
        <v>458695.5</v>
      </c>
      <c r="AC19" s="656">
        <f t="shared" si="12"/>
        <v>458695.5</v>
      </c>
      <c r="AD19" s="657">
        <f t="shared" si="12"/>
        <v>458695.5</v>
      </c>
    </row>
    <row r="20" spans="1:31" ht="18" customHeight="1" x14ac:dyDescent="0.2">
      <c r="A20" s="800"/>
      <c r="B20" s="1175"/>
      <c r="C20" s="1178"/>
      <c r="D20" s="1252" t="s">
        <v>644</v>
      </c>
      <c r="E20" s="1253"/>
      <c r="F20" s="1267">
        <f>D17+D15+D19</f>
        <v>8807745.8900000006</v>
      </c>
      <c r="G20" s="659">
        <f>G21/$F$20</f>
        <v>2.8202051137967152E-3</v>
      </c>
      <c r="H20" s="659">
        <f t="shared" ref="H20:AD20" si="13">H21/$F$20</f>
        <v>4.957976824647015E-3</v>
      </c>
      <c r="I20" s="659">
        <f t="shared" si="13"/>
        <v>7.0957485354973156E-3</v>
      </c>
      <c r="J20" s="659">
        <f t="shared" si="13"/>
        <v>9.2335202463476145E-3</v>
      </c>
      <c r="K20" s="659">
        <f t="shared" si="13"/>
        <v>1.1371291957197915E-2</v>
      </c>
      <c r="L20" s="659">
        <f t="shared" si="13"/>
        <v>1.3509063668048216E-2</v>
      </c>
      <c r="M20" s="659">
        <f t="shared" si="13"/>
        <v>1.5646835378898515E-2</v>
      </c>
      <c r="N20" s="659">
        <f t="shared" si="13"/>
        <v>1.7784607089748813E-2</v>
      </c>
      <c r="O20" s="659">
        <f t="shared" si="13"/>
        <v>2.6690871073711233E-2</v>
      </c>
      <c r="P20" s="659">
        <f t="shared" si="13"/>
        <v>3.3959294890602246E-2</v>
      </c>
      <c r="Q20" s="659">
        <f t="shared" si="13"/>
        <v>4.0663677684733925E-2</v>
      </c>
      <c r="R20" s="659">
        <f t="shared" si="13"/>
        <v>4.9760711250492265E-2</v>
      </c>
      <c r="S20" s="659">
        <f t="shared" si="13"/>
        <v>5.831179809389346E-2</v>
      </c>
      <c r="T20" s="659">
        <f t="shared" si="13"/>
        <v>6.686288493729467E-2</v>
      </c>
      <c r="U20" s="659">
        <f t="shared" si="13"/>
        <v>6.4133151325509008E-2</v>
      </c>
      <c r="V20" s="659">
        <f t="shared" si="13"/>
        <v>6.4133151325509008E-2</v>
      </c>
      <c r="W20" s="659">
        <f t="shared" si="13"/>
        <v>6.4133151325509008E-2</v>
      </c>
      <c r="X20" s="659">
        <f t="shared" si="13"/>
        <v>6.4133151325509008E-2</v>
      </c>
      <c r="Y20" s="659">
        <f t="shared" si="13"/>
        <v>6.4133151325509008E-2</v>
      </c>
      <c r="Z20" s="659">
        <f t="shared" si="13"/>
        <v>6.4133151325509008E-2</v>
      </c>
      <c r="AA20" s="659">
        <f t="shared" si="13"/>
        <v>6.4133151325509008E-2</v>
      </c>
      <c r="AB20" s="659">
        <f t="shared" si="13"/>
        <v>6.4133151325509008E-2</v>
      </c>
      <c r="AC20" s="659">
        <f t="shared" si="13"/>
        <v>6.4133151325509008E-2</v>
      </c>
      <c r="AD20" s="660">
        <f t="shared" si="13"/>
        <v>6.4133151325509008E-2</v>
      </c>
      <c r="AE20" s="766">
        <f>SUM(G20:AD20)</f>
        <v>1</v>
      </c>
    </row>
    <row r="21" spans="1:31" ht="18" customHeight="1" thickBot="1" x14ac:dyDescent="0.25">
      <c r="A21" s="800"/>
      <c r="B21" s="1176"/>
      <c r="C21" s="1179"/>
      <c r="D21" s="1254"/>
      <c r="E21" s="1255"/>
      <c r="F21" s="1268"/>
      <c r="G21" s="648">
        <f>G17+G15+G19</f>
        <v>24839.65</v>
      </c>
      <c r="H21" s="648">
        <f t="shared" ref="H21:AD21" si="14">H17+H15+H19</f>
        <v>43668.6</v>
      </c>
      <c r="I21" s="648">
        <f>I17+I15+I19</f>
        <v>62497.55</v>
      </c>
      <c r="J21" s="648">
        <f t="shared" si="14"/>
        <v>81326.5</v>
      </c>
      <c r="K21" s="648">
        <f t="shared" si="14"/>
        <v>100155.45</v>
      </c>
      <c r="L21" s="648">
        <f t="shared" si="14"/>
        <v>118984.40000000001</v>
      </c>
      <c r="M21" s="648">
        <f t="shared" si="14"/>
        <v>137813.35</v>
      </c>
      <c r="N21" s="648">
        <f t="shared" si="14"/>
        <v>156642.29999999999</v>
      </c>
      <c r="O21" s="648">
        <f t="shared" si="14"/>
        <v>235086.41</v>
      </c>
      <c r="P21" s="648">
        <f t="shared" si="14"/>
        <v>299104.83999999997</v>
      </c>
      <c r="Q21" s="648">
        <f t="shared" si="14"/>
        <v>358155.33999999997</v>
      </c>
      <c r="R21" s="648">
        <f t="shared" si="14"/>
        <v>438279.7</v>
      </c>
      <c r="S21" s="648">
        <f t="shared" si="14"/>
        <v>513595.5</v>
      </c>
      <c r="T21" s="648">
        <f t="shared" si="14"/>
        <v>588911.30000000005</v>
      </c>
      <c r="U21" s="648">
        <f t="shared" si="14"/>
        <v>564868.5</v>
      </c>
      <c r="V21" s="648">
        <f t="shared" si="14"/>
        <v>564868.5</v>
      </c>
      <c r="W21" s="648">
        <f t="shared" si="14"/>
        <v>564868.5</v>
      </c>
      <c r="X21" s="648">
        <f t="shared" si="14"/>
        <v>564868.5</v>
      </c>
      <c r="Y21" s="648">
        <f t="shared" si="14"/>
        <v>564868.5</v>
      </c>
      <c r="Z21" s="648">
        <f t="shared" si="14"/>
        <v>564868.5</v>
      </c>
      <c r="AA21" s="648">
        <f t="shared" si="14"/>
        <v>564868.5</v>
      </c>
      <c r="AB21" s="648">
        <f t="shared" si="14"/>
        <v>564868.5</v>
      </c>
      <c r="AC21" s="648">
        <f t="shared" si="14"/>
        <v>564868.5</v>
      </c>
      <c r="AD21" s="649">
        <f t="shared" si="14"/>
        <v>564868.5</v>
      </c>
    </row>
    <row r="22" spans="1:31" ht="18" customHeight="1" x14ac:dyDescent="0.2">
      <c r="A22" s="800"/>
      <c r="B22" s="1174" t="s">
        <v>8</v>
      </c>
      <c r="C22" s="1177" t="s">
        <v>9</v>
      </c>
      <c r="D22" s="673" t="s">
        <v>170</v>
      </c>
      <c r="E22" s="1269">
        <f>SUM(G22:AD22)</f>
        <v>30</v>
      </c>
      <c r="F22" s="1260">
        <f>Sintético!F22</f>
        <v>1247.3800000000001</v>
      </c>
      <c r="G22" s="645">
        <v>1</v>
      </c>
      <c r="H22" s="645">
        <v>1</v>
      </c>
      <c r="I22" s="645">
        <v>1</v>
      </c>
      <c r="J22" s="645">
        <v>1</v>
      </c>
      <c r="K22" s="645">
        <v>1</v>
      </c>
      <c r="L22" s="645">
        <v>1</v>
      </c>
      <c r="M22" s="645">
        <v>1</v>
      </c>
      <c r="N22" s="645">
        <v>1</v>
      </c>
      <c r="O22" s="645">
        <v>2</v>
      </c>
      <c r="P22" s="645">
        <v>2</v>
      </c>
      <c r="Q22" s="645">
        <v>2</v>
      </c>
      <c r="R22" s="646">
        <v>2</v>
      </c>
      <c r="S22" s="646">
        <v>6</v>
      </c>
      <c r="T22" s="646">
        <v>8</v>
      </c>
      <c r="U22" s="646"/>
      <c r="V22" s="646"/>
      <c r="W22" s="646"/>
      <c r="X22" s="646"/>
      <c r="Y22" s="646"/>
      <c r="Z22" s="646"/>
      <c r="AA22" s="646"/>
      <c r="AB22" s="646"/>
      <c r="AC22" s="646"/>
      <c r="AD22" s="647"/>
    </row>
    <row r="23" spans="1:31" ht="18" customHeight="1" x14ac:dyDescent="0.2">
      <c r="A23" s="799"/>
      <c r="B23" s="1175"/>
      <c r="C23" s="1178"/>
      <c r="D23" s="674">
        <f>SUM(G23:AD23)</f>
        <v>37421.4</v>
      </c>
      <c r="E23" s="1259"/>
      <c r="F23" s="1261"/>
      <c r="G23" s="658">
        <f>TRUNC(G22*$F$22,2)</f>
        <v>1247.3800000000001</v>
      </c>
      <c r="H23" s="658">
        <f t="shared" ref="H23:R23" si="15">TRUNC(H22*$F$22,2)</f>
        <v>1247.3800000000001</v>
      </c>
      <c r="I23" s="658">
        <f t="shared" si="15"/>
        <v>1247.3800000000001</v>
      </c>
      <c r="J23" s="658">
        <f t="shared" si="15"/>
        <v>1247.3800000000001</v>
      </c>
      <c r="K23" s="658">
        <f t="shared" si="15"/>
        <v>1247.3800000000001</v>
      </c>
      <c r="L23" s="658">
        <f t="shared" si="15"/>
        <v>1247.3800000000001</v>
      </c>
      <c r="M23" s="658">
        <f t="shared" si="15"/>
        <v>1247.3800000000001</v>
      </c>
      <c r="N23" s="658">
        <f t="shared" si="15"/>
        <v>1247.3800000000001</v>
      </c>
      <c r="O23" s="658">
        <f t="shared" si="15"/>
        <v>2494.7600000000002</v>
      </c>
      <c r="P23" s="658">
        <f t="shared" si="15"/>
        <v>2494.7600000000002</v>
      </c>
      <c r="Q23" s="658">
        <f t="shared" si="15"/>
        <v>2494.7600000000002</v>
      </c>
      <c r="R23" s="658">
        <f t="shared" si="15"/>
        <v>2494.7600000000002</v>
      </c>
      <c r="S23" s="658">
        <f t="shared" ref="S23" si="16">TRUNC(S22*$F$22,2)</f>
        <v>7484.28</v>
      </c>
      <c r="T23" s="658">
        <f t="shared" ref="T23" si="17">TRUNC(T22*$F$22,2)</f>
        <v>9979.0400000000009</v>
      </c>
      <c r="U23" s="658">
        <f t="shared" ref="U23" si="18">TRUNC(U22*$F$22,2)</f>
        <v>0</v>
      </c>
      <c r="V23" s="658">
        <f t="shared" ref="V23" si="19">TRUNC(V22*$F$22,2)</f>
        <v>0</v>
      </c>
      <c r="W23" s="658">
        <f t="shared" ref="W23" si="20">TRUNC(W22*$F$22,2)</f>
        <v>0</v>
      </c>
      <c r="X23" s="658">
        <f t="shared" ref="X23" si="21">TRUNC(X22*$F$22,2)</f>
        <v>0</v>
      </c>
      <c r="Y23" s="658">
        <f t="shared" ref="Y23" si="22">TRUNC(Y22*$F$22,2)</f>
        <v>0</v>
      </c>
      <c r="Z23" s="658">
        <f t="shared" ref="Z23" si="23">TRUNC(Z22*$F$22,2)</f>
        <v>0</v>
      </c>
      <c r="AA23" s="658">
        <f t="shared" ref="AA23" si="24">TRUNC(AA22*$F$22,2)</f>
        <v>0</v>
      </c>
      <c r="AB23" s="658">
        <f t="shared" ref="AB23" si="25">TRUNC(AB22*$F$22,2)</f>
        <v>0</v>
      </c>
      <c r="AC23" s="658">
        <f t="shared" ref="AC23" si="26">TRUNC(AC22*$F$22,2)</f>
        <v>0</v>
      </c>
      <c r="AD23" s="653">
        <f t="shared" ref="AD23" si="27">TRUNC(AD22*$F$22,2)</f>
        <v>0</v>
      </c>
    </row>
    <row r="24" spans="1:31" ht="18" customHeight="1" x14ac:dyDescent="0.2">
      <c r="A24" s="800"/>
      <c r="B24" s="1175"/>
      <c r="C24" s="1178"/>
      <c r="D24" s="675" t="s">
        <v>694</v>
      </c>
      <c r="E24" s="1258">
        <f>SUM(G24:AD24)</f>
        <v>440</v>
      </c>
      <c r="F24" s="1262">
        <f>Sintético!F23</f>
        <v>895.13</v>
      </c>
      <c r="G24" s="654">
        <f>G22</f>
        <v>1</v>
      </c>
      <c r="H24" s="654">
        <f>G24+H22</f>
        <v>2</v>
      </c>
      <c r="I24" s="654">
        <f t="shared" ref="I24:AD24" si="28">H24+I22</f>
        <v>3</v>
      </c>
      <c r="J24" s="654">
        <f t="shared" si="28"/>
        <v>4</v>
      </c>
      <c r="K24" s="654">
        <f t="shared" si="28"/>
        <v>5</v>
      </c>
      <c r="L24" s="654">
        <f t="shared" si="28"/>
        <v>6</v>
      </c>
      <c r="M24" s="654">
        <f t="shared" si="28"/>
        <v>7</v>
      </c>
      <c r="N24" s="654">
        <f t="shared" si="28"/>
        <v>8</v>
      </c>
      <c r="O24" s="654">
        <f t="shared" si="28"/>
        <v>10</v>
      </c>
      <c r="P24" s="654">
        <f t="shared" si="28"/>
        <v>12</v>
      </c>
      <c r="Q24" s="654">
        <f t="shared" si="28"/>
        <v>14</v>
      </c>
      <c r="R24" s="654">
        <f t="shared" si="28"/>
        <v>16</v>
      </c>
      <c r="S24" s="654">
        <f t="shared" si="28"/>
        <v>22</v>
      </c>
      <c r="T24" s="654">
        <f t="shared" si="28"/>
        <v>30</v>
      </c>
      <c r="U24" s="654">
        <f t="shared" si="28"/>
        <v>30</v>
      </c>
      <c r="V24" s="654">
        <f t="shared" si="28"/>
        <v>30</v>
      </c>
      <c r="W24" s="654">
        <f t="shared" si="28"/>
        <v>30</v>
      </c>
      <c r="X24" s="654">
        <f t="shared" si="28"/>
        <v>30</v>
      </c>
      <c r="Y24" s="654">
        <f t="shared" si="28"/>
        <v>30</v>
      </c>
      <c r="Z24" s="654">
        <f t="shared" si="28"/>
        <v>30</v>
      </c>
      <c r="AA24" s="654">
        <f t="shared" si="28"/>
        <v>30</v>
      </c>
      <c r="AB24" s="654">
        <f t="shared" si="28"/>
        <v>30</v>
      </c>
      <c r="AC24" s="654">
        <f t="shared" si="28"/>
        <v>30</v>
      </c>
      <c r="AD24" s="655">
        <f t="shared" si="28"/>
        <v>30</v>
      </c>
    </row>
    <row r="25" spans="1:31" ht="18" customHeight="1" x14ac:dyDescent="0.2">
      <c r="A25" s="800"/>
      <c r="B25" s="1175"/>
      <c r="C25" s="1178"/>
      <c r="D25" s="674">
        <f>SUM(G25:AD25)</f>
        <v>393857.20000000007</v>
      </c>
      <c r="E25" s="1259"/>
      <c r="F25" s="1261"/>
      <c r="G25" s="656">
        <f>TRUNC(G24*$F$24,2)</f>
        <v>895.13</v>
      </c>
      <c r="H25" s="656">
        <f t="shared" ref="H25:AD25" si="29">TRUNC(H24*$F$24,2)</f>
        <v>1790.26</v>
      </c>
      <c r="I25" s="656">
        <f t="shared" si="29"/>
        <v>2685.39</v>
      </c>
      <c r="J25" s="656">
        <f t="shared" si="29"/>
        <v>3580.52</v>
      </c>
      <c r="K25" s="656">
        <f t="shared" si="29"/>
        <v>4475.6499999999996</v>
      </c>
      <c r="L25" s="656">
        <f t="shared" si="29"/>
        <v>5370.78</v>
      </c>
      <c r="M25" s="656">
        <f t="shared" si="29"/>
        <v>6265.91</v>
      </c>
      <c r="N25" s="656">
        <f t="shared" si="29"/>
        <v>7161.04</v>
      </c>
      <c r="O25" s="656">
        <f t="shared" si="29"/>
        <v>8951.2999999999993</v>
      </c>
      <c r="P25" s="656">
        <f t="shared" si="29"/>
        <v>10741.56</v>
      </c>
      <c r="Q25" s="656">
        <f t="shared" si="29"/>
        <v>12531.82</v>
      </c>
      <c r="R25" s="656">
        <f t="shared" si="29"/>
        <v>14322.08</v>
      </c>
      <c r="S25" s="656">
        <f t="shared" si="29"/>
        <v>19692.86</v>
      </c>
      <c r="T25" s="656">
        <f t="shared" si="29"/>
        <v>26853.9</v>
      </c>
      <c r="U25" s="656">
        <f t="shared" si="29"/>
        <v>26853.9</v>
      </c>
      <c r="V25" s="656">
        <f t="shared" si="29"/>
        <v>26853.9</v>
      </c>
      <c r="W25" s="656">
        <f t="shared" si="29"/>
        <v>26853.9</v>
      </c>
      <c r="X25" s="656">
        <f t="shared" si="29"/>
        <v>26853.9</v>
      </c>
      <c r="Y25" s="656">
        <f t="shared" si="29"/>
        <v>26853.9</v>
      </c>
      <c r="Z25" s="656">
        <f t="shared" si="29"/>
        <v>26853.9</v>
      </c>
      <c r="AA25" s="656">
        <f t="shared" si="29"/>
        <v>26853.9</v>
      </c>
      <c r="AB25" s="656">
        <f t="shared" si="29"/>
        <v>26853.9</v>
      </c>
      <c r="AC25" s="656">
        <f t="shared" si="29"/>
        <v>26853.9</v>
      </c>
      <c r="AD25" s="657">
        <f t="shared" si="29"/>
        <v>26853.9</v>
      </c>
    </row>
    <row r="26" spans="1:31" ht="18" customHeight="1" x14ac:dyDescent="0.2">
      <c r="A26" s="800"/>
      <c r="B26" s="1175"/>
      <c r="C26" s="1178"/>
      <c r="D26" s="675" t="s">
        <v>672</v>
      </c>
      <c r="E26" s="1258">
        <f>SUM(G26:AD26)</f>
        <v>440</v>
      </c>
      <c r="F26" s="1262">
        <f>Sintético!F24</f>
        <v>4410.4800000000005</v>
      </c>
      <c r="G26" s="654">
        <f>G22</f>
        <v>1</v>
      </c>
      <c r="H26" s="654">
        <f>H22+G26</f>
        <v>2</v>
      </c>
      <c r="I26" s="654">
        <f t="shared" ref="I26:AD26" si="30">I22+H26</f>
        <v>3</v>
      </c>
      <c r="J26" s="654">
        <f t="shared" si="30"/>
        <v>4</v>
      </c>
      <c r="K26" s="654">
        <f t="shared" si="30"/>
        <v>5</v>
      </c>
      <c r="L26" s="654">
        <f t="shared" si="30"/>
        <v>6</v>
      </c>
      <c r="M26" s="654">
        <f t="shared" si="30"/>
        <v>7</v>
      </c>
      <c r="N26" s="654">
        <f t="shared" si="30"/>
        <v>8</v>
      </c>
      <c r="O26" s="654">
        <f t="shared" si="30"/>
        <v>10</v>
      </c>
      <c r="P26" s="654">
        <f t="shared" si="30"/>
        <v>12</v>
      </c>
      <c r="Q26" s="654">
        <f t="shared" si="30"/>
        <v>14</v>
      </c>
      <c r="R26" s="654">
        <f t="shared" si="30"/>
        <v>16</v>
      </c>
      <c r="S26" s="654">
        <f t="shared" si="30"/>
        <v>22</v>
      </c>
      <c r="T26" s="654">
        <f t="shared" si="30"/>
        <v>30</v>
      </c>
      <c r="U26" s="654">
        <f t="shared" si="30"/>
        <v>30</v>
      </c>
      <c r="V26" s="654">
        <f t="shared" si="30"/>
        <v>30</v>
      </c>
      <c r="W26" s="654">
        <f t="shared" si="30"/>
        <v>30</v>
      </c>
      <c r="X26" s="654">
        <f t="shared" si="30"/>
        <v>30</v>
      </c>
      <c r="Y26" s="654">
        <f t="shared" si="30"/>
        <v>30</v>
      </c>
      <c r="Z26" s="654">
        <f t="shared" si="30"/>
        <v>30</v>
      </c>
      <c r="AA26" s="654">
        <f t="shared" si="30"/>
        <v>30</v>
      </c>
      <c r="AB26" s="654">
        <f t="shared" si="30"/>
        <v>30</v>
      </c>
      <c r="AC26" s="654">
        <f t="shared" si="30"/>
        <v>30</v>
      </c>
      <c r="AD26" s="655">
        <f t="shared" si="30"/>
        <v>30</v>
      </c>
    </row>
    <row r="27" spans="1:31" ht="18" customHeight="1" x14ac:dyDescent="0.2">
      <c r="A27" s="800"/>
      <c r="B27" s="1175"/>
      <c r="C27" s="1178"/>
      <c r="D27" s="674">
        <f>SUM(G27:AD27)</f>
        <v>1940611.1999999995</v>
      </c>
      <c r="E27" s="1259"/>
      <c r="F27" s="1261"/>
      <c r="G27" s="656">
        <f>TRUNC(G26*$F$26,2)</f>
        <v>4410.4799999999996</v>
      </c>
      <c r="H27" s="656">
        <f t="shared" ref="H27:AD27" si="31">TRUNC(H26*$F$26,2)</f>
        <v>8820.9599999999991</v>
      </c>
      <c r="I27" s="656">
        <f t="shared" si="31"/>
        <v>13231.44</v>
      </c>
      <c r="J27" s="656">
        <f t="shared" si="31"/>
        <v>17641.919999999998</v>
      </c>
      <c r="K27" s="656">
        <f t="shared" si="31"/>
        <v>22052.400000000001</v>
      </c>
      <c r="L27" s="656">
        <f t="shared" si="31"/>
        <v>26462.880000000001</v>
      </c>
      <c r="M27" s="656">
        <f t="shared" si="31"/>
        <v>30873.360000000001</v>
      </c>
      <c r="N27" s="656">
        <f t="shared" si="31"/>
        <v>35283.839999999997</v>
      </c>
      <c r="O27" s="656">
        <f t="shared" si="31"/>
        <v>44104.800000000003</v>
      </c>
      <c r="P27" s="656">
        <f t="shared" si="31"/>
        <v>52925.760000000002</v>
      </c>
      <c r="Q27" s="656">
        <f t="shared" si="31"/>
        <v>61746.720000000001</v>
      </c>
      <c r="R27" s="656">
        <f t="shared" si="31"/>
        <v>70567.679999999993</v>
      </c>
      <c r="S27" s="656">
        <f t="shared" si="31"/>
        <v>97030.56</v>
      </c>
      <c r="T27" s="656">
        <f t="shared" si="31"/>
        <v>132314.4</v>
      </c>
      <c r="U27" s="656">
        <f t="shared" si="31"/>
        <v>132314.4</v>
      </c>
      <c r="V27" s="656">
        <f t="shared" si="31"/>
        <v>132314.4</v>
      </c>
      <c r="W27" s="656">
        <f t="shared" si="31"/>
        <v>132314.4</v>
      </c>
      <c r="X27" s="656">
        <f t="shared" si="31"/>
        <v>132314.4</v>
      </c>
      <c r="Y27" s="656">
        <f t="shared" si="31"/>
        <v>132314.4</v>
      </c>
      <c r="Z27" s="656">
        <f t="shared" si="31"/>
        <v>132314.4</v>
      </c>
      <c r="AA27" s="656">
        <f t="shared" si="31"/>
        <v>132314.4</v>
      </c>
      <c r="AB27" s="656">
        <f t="shared" si="31"/>
        <v>132314.4</v>
      </c>
      <c r="AC27" s="656">
        <f t="shared" si="31"/>
        <v>132314.4</v>
      </c>
      <c r="AD27" s="657">
        <f t="shared" si="31"/>
        <v>132314.4</v>
      </c>
    </row>
    <row r="28" spans="1:31" ht="18" customHeight="1" x14ac:dyDescent="0.2">
      <c r="A28" s="800"/>
      <c r="B28" s="1175"/>
      <c r="C28" s="1178"/>
      <c r="D28" s="1246" t="s">
        <v>644</v>
      </c>
      <c r="E28" s="1247"/>
      <c r="F28" s="1250">
        <f>D27+D23+D25</f>
        <v>2371889.7999999993</v>
      </c>
      <c r="G28" s="659">
        <f t="shared" ref="G28:I28" si="32">G29/$F$28</f>
        <v>2.7627716936933586E-3</v>
      </c>
      <c r="H28" s="659">
        <f t="shared" si="32"/>
        <v>4.9996420575694556E-3</v>
      </c>
      <c r="I28" s="659">
        <f t="shared" si="32"/>
        <v>7.2365124214455508E-3</v>
      </c>
      <c r="J28" s="659">
        <f>J29/$F$28</f>
        <v>9.4733827853216469E-3</v>
      </c>
      <c r="K28" s="659">
        <f t="shared" ref="K28:AD28" si="33">K29/$F$28</f>
        <v>1.1710253149197745E-2</v>
      </c>
      <c r="L28" s="659">
        <f t="shared" si="33"/>
        <v>1.3947123513073841E-2</v>
      </c>
      <c r="M28" s="659">
        <f t="shared" si="33"/>
        <v>1.6183993876949937E-2</v>
      </c>
      <c r="N28" s="659">
        <f t="shared" si="33"/>
        <v>1.8420864240826031E-2</v>
      </c>
      <c r="O28" s="659">
        <f t="shared" si="33"/>
        <v>2.342050629839549E-2</v>
      </c>
      <c r="P28" s="659">
        <f t="shared" si="33"/>
        <v>2.7894247026147682E-2</v>
      </c>
      <c r="Q28" s="659">
        <f t="shared" si="33"/>
        <v>3.2367987753899874E-2</v>
      </c>
      <c r="R28" s="659">
        <f t="shared" si="33"/>
        <v>3.6841728481652063E-2</v>
      </c>
      <c r="S28" s="659">
        <f t="shared" si="33"/>
        <v>5.2366555984177693E-2</v>
      </c>
      <c r="T28" s="659">
        <f t="shared" si="33"/>
        <v>7.1313321554820994E-2</v>
      </c>
      <c r="U28" s="659">
        <f t="shared" si="33"/>
        <v>6.7106110916282879E-2</v>
      </c>
      <c r="V28" s="659">
        <f t="shared" si="33"/>
        <v>6.7106110916282879E-2</v>
      </c>
      <c r="W28" s="659">
        <f t="shared" si="33"/>
        <v>6.7106110916282879E-2</v>
      </c>
      <c r="X28" s="659">
        <f t="shared" si="33"/>
        <v>6.7106110916282879E-2</v>
      </c>
      <c r="Y28" s="659">
        <f t="shared" si="33"/>
        <v>6.7106110916282879E-2</v>
      </c>
      <c r="Z28" s="659">
        <f t="shared" si="33"/>
        <v>6.7106110916282879E-2</v>
      </c>
      <c r="AA28" s="659">
        <f t="shared" si="33"/>
        <v>6.7106110916282879E-2</v>
      </c>
      <c r="AB28" s="659">
        <f t="shared" si="33"/>
        <v>6.7106110916282879E-2</v>
      </c>
      <c r="AC28" s="659">
        <f t="shared" si="33"/>
        <v>6.7106110916282879E-2</v>
      </c>
      <c r="AD28" s="660">
        <f t="shared" si="33"/>
        <v>6.7106110916282879E-2</v>
      </c>
      <c r="AE28" s="766">
        <f>SUM(G28:AD28)</f>
        <v>1.0000000000000004</v>
      </c>
    </row>
    <row r="29" spans="1:31" ht="18" customHeight="1" thickBot="1" x14ac:dyDescent="0.25">
      <c r="A29" s="800"/>
      <c r="B29" s="1176"/>
      <c r="C29" s="1179"/>
      <c r="D29" s="1248"/>
      <c r="E29" s="1249"/>
      <c r="F29" s="1251"/>
      <c r="G29" s="648">
        <f>G27+G23+G25</f>
        <v>6552.99</v>
      </c>
      <c r="H29" s="648">
        <f t="shared" ref="H29:AD29" si="34">H27+H23+H25</f>
        <v>11858.6</v>
      </c>
      <c r="I29" s="648">
        <f t="shared" si="34"/>
        <v>17164.21</v>
      </c>
      <c r="J29" s="648">
        <f t="shared" si="34"/>
        <v>22469.82</v>
      </c>
      <c r="K29" s="648">
        <f t="shared" si="34"/>
        <v>27775.43</v>
      </c>
      <c r="L29" s="648">
        <f t="shared" si="34"/>
        <v>33081.040000000001</v>
      </c>
      <c r="M29" s="648">
        <f t="shared" si="34"/>
        <v>38386.65</v>
      </c>
      <c r="N29" s="648">
        <f t="shared" si="34"/>
        <v>43692.259999999995</v>
      </c>
      <c r="O29" s="648">
        <f t="shared" si="34"/>
        <v>55550.86</v>
      </c>
      <c r="P29" s="648">
        <f t="shared" si="34"/>
        <v>66162.080000000002</v>
      </c>
      <c r="Q29" s="648">
        <f t="shared" si="34"/>
        <v>76773.3</v>
      </c>
      <c r="R29" s="648">
        <f t="shared" si="34"/>
        <v>87384.51999999999</v>
      </c>
      <c r="S29" s="648">
        <f t="shared" si="34"/>
        <v>124207.7</v>
      </c>
      <c r="T29" s="648">
        <f t="shared" si="34"/>
        <v>169147.34</v>
      </c>
      <c r="U29" s="648">
        <f t="shared" si="34"/>
        <v>159168.29999999999</v>
      </c>
      <c r="V29" s="648">
        <f t="shared" si="34"/>
        <v>159168.29999999999</v>
      </c>
      <c r="W29" s="648">
        <f t="shared" si="34"/>
        <v>159168.29999999999</v>
      </c>
      <c r="X29" s="648">
        <f t="shared" si="34"/>
        <v>159168.29999999999</v>
      </c>
      <c r="Y29" s="648">
        <f t="shared" si="34"/>
        <v>159168.29999999999</v>
      </c>
      <c r="Z29" s="648">
        <f t="shared" si="34"/>
        <v>159168.29999999999</v>
      </c>
      <c r="AA29" s="648">
        <f t="shared" si="34"/>
        <v>159168.29999999999</v>
      </c>
      <c r="AB29" s="648">
        <f t="shared" si="34"/>
        <v>159168.29999999999</v>
      </c>
      <c r="AC29" s="648">
        <f t="shared" si="34"/>
        <v>159168.29999999999</v>
      </c>
      <c r="AD29" s="649">
        <f t="shared" si="34"/>
        <v>159168.29999999999</v>
      </c>
    </row>
    <row r="30" spans="1:31" s="641" customFormat="1" ht="18" customHeight="1" x14ac:dyDescent="0.2">
      <c r="A30" s="801"/>
      <c r="B30" s="1174" t="s">
        <v>10</v>
      </c>
      <c r="C30" s="1177" t="s">
        <v>11</v>
      </c>
      <c r="D30" s="668" t="s">
        <v>170</v>
      </c>
      <c r="E30" s="1256">
        <f>SUM(G30:AD30)</f>
        <v>3</v>
      </c>
      <c r="F30" s="1257">
        <f>Sintético!F26</f>
        <v>1374.69</v>
      </c>
      <c r="G30" s="645">
        <v>1</v>
      </c>
      <c r="H30" s="645"/>
      <c r="I30" s="645"/>
      <c r="J30" s="645"/>
      <c r="K30" s="645"/>
      <c r="L30" s="645"/>
      <c r="M30" s="645">
        <v>0</v>
      </c>
      <c r="N30" s="645"/>
      <c r="O30" s="645">
        <v>1</v>
      </c>
      <c r="P30" s="645"/>
      <c r="Q30" s="645"/>
      <c r="R30" s="646"/>
      <c r="S30" s="646"/>
      <c r="T30" s="646">
        <v>1</v>
      </c>
      <c r="U30" s="646"/>
      <c r="V30" s="646"/>
      <c r="W30" s="646"/>
      <c r="X30" s="646"/>
      <c r="Y30" s="646"/>
      <c r="Z30" s="646"/>
      <c r="AA30" s="646"/>
      <c r="AB30" s="646"/>
      <c r="AC30" s="646"/>
      <c r="AD30" s="647"/>
    </row>
    <row r="31" spans="1:31" s="641" customFormat="1" ht="18" customHeight="1" x14ac:dyDescent="0.2">
      <c r="A31" s="799"/>
      <c r="B31" s="1175"/>
      <c r="C31" s="1178"/>
      <c r="D31" s="670">
        <f>SUM(G31:AD31)</f>
        <v>4124.07</v>
      </c>
      <c r="E31" s="1237"/>
      <c r="F31" s="1239"/>
      <c r="G31" s="658">
        <f>TRUNC(G30*$F$30,2)</f>
        <v>1374.69</v>
      </c>
      <c r="H31" s="658">
        <f t="shared" ref="H31:AD31" si="35">TRUNC(H30*$F$30,2)</f>
        <v>0</v>
      </c>
      <c r="I31" s="658">
        <f t="shared" si="35"/>
        <v>0</v>
      </c>
      <c r="J31" s="658">
        <f t="shared" si="35"/>
        <v>0</v>
      </c>
      <c r="K31" s="658">
        <f t="shared" si="35"/>
        <v>0</v>
      </c>
      <c r="L31" s="658">
        <f t="shared" si="35"/>
        <v>0</v>
      </c>
      <c r="M31" s="658">
        <f t="shared" si="35"/>
        <v>0</v>
      </c>
      <c r="N31" s="658">
        <f t="shared" si="35"/>
        <v>0</v>
      </c>
      <c r="O31" s="658">
        <f t="shared" si="35"/>
        <v>1374.69</v>
      </c>
      <c r="P31" s="658">
        <f t="shared" si="35"/>
        <v>0</v>
      </c>
      <c r="Q31" s="658">
        <f t="shared" si="35"/>
        <v>0</v>
      </c>
      <c r="R31" s="658">
        <f t="shared" si="35"/>
        <v>0</v>
      </c>
      <c r="S31" s="658">
        <f t="shared" si="35"/>
        <v>0</v>
      </c>
      <c r="T31" s="658">
        <f t="shared" si="35"/>
        <v>1374.69</v>
      </c>
      <c r="U31" s="658">
        <f t="shared" si="35"/>
        <v>0</v>
      </c>
      <c r="V31" s="658">
        <f t="shared" si="35"/>
        <v>0</v>
      </c>
      <c r="W31" s="658">
        <f t="shared" si="35"/>
        <v>0</v>
      </c>
      <c r="X31" s="658">
        <f t="shared" si="35"/>
        <v>0</v>
      </c>
      <c r="Y31" s="658">
        <f t="shared" si="35"/>
        <v>0</v>
      </c>
      <c r="Z31" s="658">
        <f t="shared" si="35"/>
        <v>0</v>
      </c>
      <c r="AA31" s="658">
        <f t="shared" si="35"/>
        <v>0</v>
      </c>
      <c r="AB31" s="658">
        <f t="shared" si="35"/>
        <v>0</v>
      </c>
      <c r="AC31" s="658">
        <f t="shared" si="35"/>
        <v>0</v>
      </c>
      <c r="AD31" s="653">
        <f t="shared" si="35"/>
        <v>0</v>
      </c>
    </row>
    <row r="32" spans="1:31" s="641" customFormat="1" ht="18" customHeight="1" x14ac:dyDescent="0.2">
      <c r="A32" s="801"/>
      <c r="B32" s="1175"/>
      <c r="C32" s="1178"/>
      <c r="D32" s="669" t="s">
        <v>694</v>
      </c>
      <c r="E32" s="1236">
        <f>SUM(G32:AD32)</f>
        <v>51</v>
      </c>
      <c r="F32" s="1238">
        <f>Sintético!F27</f>
        <v>3450.18</v>
      </c>
      <c r="G32" s="654">
        <f>G30</f>
        <v>1</v>
      </c>
      <c r="H32" s="654">
        <f>G32+H30</f>
        <v>1</v>
      </c>
      <c r="I32" s="654">
        <f t="shared" ref="I32:AD32" si="36">H32+I30</f>
        <v>1</v>
      </c>
      <c r="J32" s="654">
        <f t="shared" si="36"/>
        <v>1</v>
      </c>
      <c r="K32" s="654">
        <f t="shared" si="36"/>
        <v>1</v>
      </c>
      <c r="L32" s="654">
        <f t="shared" si="36"/>
        <v>1</v>
      </c>
      <c r="M32" s="654">
        <f t="shared" si="36"/>
        <v>1</v>
      </c>
      <c r="N32" s="654">
        <f t="shared" si="36"/>
        <v>1</v>
      </c>
      <c r="O32" s="654">
        <f t="shared" si="36"/>
        <v>2</v>
      </c>
      <c r="P32" s="654">
        <f t="shared" si="36"/>
        <v>2</v>
      </c>
      <c r="Q32" s="654">
        <f t="shared" si="36"/>
        <v>2</v>
      </c>
      <c r="R32" s="654">
        <f t="shared" si="36"/>
        <v>2</v>
      </c>
      <c r="S32" s="654">
        <f t="shared" si="36"/>
        <v>2</v>
      </c>
      <c r="T32" s="654">
        <f t="shared" si="36"/>
        <v>3</v>
      </c>
      <c r="U32" s="654">
        <f t="shared" si="36"/>
        <v>3</v>
      </c>
      <c r="V32" s="654">
        <f t="shared" si="36"/>
        <v>3</v>
      </c>
      <c r="W32" s="654">
        <f t="shared" si="36"/>
        <v>3</v>
      </c>
      <c r="X32" s="654">
        <f t="shared" si="36"/>
        <v>3</v>
      </c>
      <c r="Y32" s="654">
        <f t="shared" si="36"/>
        <v>3</v>
      </c>
      <c r="Z32" s="654">
        <f t="shared" si="36"/>
        <v>3</v>
      </c>
      <c r="AA32" s="654">
        <f t="shared" si="36"/>
        <v>3</v>
      </c>
      <c r="AB32" s="654">
        <f t="shared" si="36"/>
        <v>3</v>
      </c>
      <c r="AC32" s="654">
        <f t="shared" si="36"/>
        <v>3</v>
      </c>
      <c r="AD32" s="655">
        <f t="shared" si="36"/>
        <v>3</v>
      </c>
    </row>
    <row r="33" spans="1:31" s="641" customFormat="1" ht="18" customHeight="1" x14ac:dyDescent="0.2">
      <c r="A33" s="801"/>
      <c r="B33" s="1175"/>
      <c r="C33" s="1178"/>
      <c r="D33" s="670">
        <f>SUM(G33:AD33)</f>
        <v>175959.18000000008</v>
      </c>
      <c r="E33" s="1237"/>
      <c r="F33" s="1239"/>
      <c r="G33" s="656">
        <f>TRUNC(G32*$F$32,2)</f>
        <v>3450.18</v>
      </c>
      <c r="H33" s="656">
        <f>TRUNC(H32*$F$32,2)</f>
        <v>3450.18</v>
      </c>
      <c r="I33" s="656">
        <f t="shared" ref="I33:AD33" si="37">TRUNC(I32*$F$32,2)</f>
        <v>3450.18</v>
      </c>
      <c r="J33" s="656">
        <f t="shared" si="37"/>
        <v>3450.18</v>
      </c>
      <c r="K33" s="656">
        <f t="shared" si="37"/>
        <v>3450.18</v>
      </c>
      <c r="L33" s="656">
        <f t="shared" si="37"/>
        <v>3450.18</v>
      </c>
      <c r="M33" s="656">
        <f t="shared" si="37"/>
        <v>3450.18</v>
      </c>
      <c r="N33" s="656">
        <f t="shared" si="37"/>
        <v>3450.18</v>
      </c>
      <c r="O33" s="656">
        <f t="shared" si="37"/>
        <v>6900.36</v>
      </c>
      <c r="P33" s="656">
        <f t="shared" si="37"/>
        <v>6900.36</v>
      </c>
      <c r="Q33" s="656">
        <f t="shared" si="37"/>
        <v>6900.36</v>
      </c>
      <c r="R33" s="656">
        <f t="shared" si="37"/>
        <v>6900.36</v>
      </c>
      <c r="S33" s="656">
        <f t="shared" si="37"/>
        <v>6900.36</v>
      </c>
      <c r="T33" s="656">
        <f t="shared" si="37"/>
        <v>10350.540000000001</v>
      </c>
      <c r="U33" s="656">
        <f t="shared" si="37"/>
        <v>10350.540000000001</v>
      </c>
      <c r="V33" s="656">
        <f t="shared" si="37"/>
        <v>10350.540000000001</v>
      </c>
      <c r="W33" s="656">
        <f t="shared" si="37"/>
        <v>10350.540000000001</v>
      </c>
      <c r="X33" s="656">
        <f t="shared" si="37"/>
        <v>10350.540000000001</v>
      </c>
      <c r="Y33" s="656">
        <f t="shared" si="37"/>
        <v>10350.540000000001</v>
      </c>
      <c r="Z33" s="656">
        <f t="shared" si="37"/>
        <v>10350.540000000001</v>
      </c>
      <c r="AA33" s="656">
        <f t="shared" si="37"/>
        <v>10350.540000000001</v>
      </c>
      <c r="AB33" s="656">
        <f t="shared" si="37"/>
        <v>10350.540000000001</v>
      </c>
      <c r="AC33" s="656">
        <f t="shared" si="37"/>
        <v>10350.540000000001</v>
      </c>
      <c r="AD33" s="657">
        <f t="shared" si="37"/>
        <v>10350.540000000001</v>
      </c>
    </row>
    <row r="34" spans="1:31" s="641" customFormat="1" ht="18" customHeight="1" x14ac:dyDescent="0.2">
      <c r="A34" s="801"/>
      <c r="B34" s="1175"/>
      <c r="C34" s="1178"/>
      <c r="D34" s="669" t="s">
        <v>173</v>
      </c>
      <c r="E34" s="1236">
        <f>SUM(G34:AD34)</f>
        <v>51</v>
      </c>
      <c r="F34" s="1238">
        <f>Sintético!F28</f>
        <v>7788.1</v>
      </c>
      <c r="G34" s="654">
        <f>G30</f>
        <v>1</v>
      </c>
      <c r="H34" s="654">
        <f>G34+H30</f>
        <v>1</v>
      </c>
      <c r="I34" s="654">
        <f t="shared" ref="I34:V34" si="38">H34+I30</f>
        <v>1</v>
      </c>
      <c r="J34" s="654">
        <f t="shared" si="38"/>
        <v>1</v>
      </c>
      <c r="K34" s="654">
        <f t="shared" si="38"/>
        <v>1</v>
      </c>
      <c r="L34" s="654">
        <f t="shared" si="38"/>
        <v>1</v>
      </c>
      <c r="M34" s="654">
        <f t="shared" si="38"/>
        <v>1</v>
      </c>
      <c r="N34" s="654">
        <f t="shared" si="38"/>
        <v>1</v>
      </c>
      <c r="O34" s="654">
        <f t="shared" si="38"/>
        <v>2</v>
      </c>
      <c r="P34" s="654">
        <f t="shared" si="38"/>
        <v>2</v>
      </c>
      <c r="Q34" s="654">
        <f t="shared" si="38"/>
        <v>2</v>
      </c>
      <c r="R34" s="654">
        <f t="shared" si="38"/>
        <v>2</v>
      </c>
      <c r="S34" s="654">
        <f t="shared" si="38"/>
        <v>2</v>
      </c>
      <c r="T34" s="654">
        <f t="shared" si="38"/>
        <v>3</v>
      </c>
      <c r="U34" s="654">
        <f t="shared" si="38"/>
        <v>3</v>
      </c>
      <c r="V34" s="654">
        <f t="shared" si="38"/>
        <v>3</v>
      </c>
      <c r="W34" s="654">
        <v>3</v>
      </c>
      <c r="X34" s="654">
        <v>3</v>
      </c>
      <c r="Y34" s="654">
        <v>3</v>
      </c>
      <c r="Z34" s="654">
        <v>3</v>
      </c>
      <c r="AA34" s="654">
        <v>3</v>
      </c>
      <c r="AB34" s="654">
        <v>3</v>
      </c>
      <c r="AC34" s="654">
        <v>3</v>
      </c>
      <c r="AD34" s="655">
        <v>3</v>
      </c>
    </row>
    <row r="35" spans="1:31" s="641" customFormat="1" ht="18" customHeight="1" x14ac:dyDescent="0.2">
      <c r="A35" s="801"/>
      <c r="B35" s="1175"/>
      <c r="C35" s="1178"/>
      <c r="D35" s="670">
        <f>SUM(G35:AD35)</f>
        <v>397193.09999999986</v>
      </c>
      <c r="E35" s="1237"/>
      <c r="F35" s="1239"/>
      <c r="G35" s="656">
        <f>TRUNC(G34*$F$34,2)</f>
        <v>7788.1</v>
      </c>
      <c r="H35" s="656">
        <f t="shared" ref="H35:AD35" si="39">TRUNC(H34*$F$34,2)</f>
        <v>7788.1</v>
      </c>
      <c r="I35" s="656">
        <f t="shared" si="39"/>
        <v>7788.1</v>
      </c>
      <c r="J35" s="656">
        <f t="shared" si="39"/>
        <v>7788.1</v>
      </c>
      <c r="K35" s="656">
        <f t="shared" si="39"/>
        <v>7788.1</v>
      </c>
      <c r="L35" s="656">
        <f t="shared" si="39"/>
        <v>7788.1</v>
      </c>
      <c r="M35" s="656">
        <f t="shared" si="39"/>
        <v>7788.1</v>
      </c>
      <c r="N35" s="656">
        <f t="shared" si="39"/>
        <v>7788.1</v>
      </c>
      <c r="O35" s="656">
        <f t="shared" si="39"/>
        <v>15576.2</v>
      </c>
      <c r="P35" s="656">
        <f t="shared" si="39"/>
        <v>15576.2</v>
      </c>
      <c r="Q35" s="656">
        <f t="shared" si="39"/>
        <v>15576.2</v>
      </c>
      <c r="R35" s="656">
        <f t="shared" si="39"/>
        <v>15576.2</v>
      </c>
      <c r="S35" s="656">
        <f t="shared" si="39"/>
        <v>15576.2</v>
      </c>
      <c r="T35" s="656">
        <f t="shared" si="39"/>
        <v>23364.3</v>
      </c>
      <c r="U35" s="656">
        <f t="shared" si="39"/>
        <v>23364.3</v>
      </c>
      <c r="V35" s="656">
        <f t="shared" si="39"/>
        <v>23364.3</v>
      </c>
      <c r="W35" s="656">
        <f t="shared" si="39"/>
        <v>23364.3</v>
      </c>
      <c r="X35" s="656">
        <f t="shared" si="39"/>
        <v>23364.3</v>
      </c>
      <c r="Y35" s="656">
        <f t="shared" si="39"/>
        <v>23364.3</v>
      </c>
      <c r="Z35" s="656">
        <f t="shared" si="39"/>
        <v>23364.3</v>
      </c>
      <c r="AA35" s="656">
        <f t="shared" si="39"/>
        <v>23364.3</v>
      </c>
      <c r="AB35" s="656">
        <f t="shared" si="39"/>
        <v>23364.3</v>
      </c>
      <c r="AC35" s="656">
        <f t="shared" si="39"/>
        <v>23364.3</v>
      </c>
      <c r="AD35" s="657">
        <f t="shared" si="39"/>
        <v>23364.3</v>
      </c>
    </row>
    <row r="36" spans="1:31" ht="13.7" customHeight="1" x14ac:dyDescent="0.2">
      <c r="A36" s="800"/>
      <c r="B36" s="1175"/>
      <c r="C36" s="1178"/>
      <c r="D36" s="1240" t="s">
        <v>644</v>
      </c>
      <c r="E36" s="1241"/>
      <c r="F36" s="1244">
        <f>D35+D31+D33</f>
        <v>577276.35</v>
      </c>
      <c r="G36" s="659">
        <f t="shared" ref="G36:H36" si="40">G37/$F$36</f>
        <v>2.1849102254059085E-2</v>
      </c>
      <c r="H36" s="659">
        <f t="shared" si="40"/>
        <v>1.9467764442454641E-2</v>
      </c>
      <c r="I36" s="659">
        <f>I37/$F$36</f>
        <v>1.9467764442454641E-2</v>
      </c>
      <c r="J36" s="659">
        <f t="shared" ref="J36:AD36" si="41">J37/$F$36</f>
        <v>1.9467764442454641E-2</v>
      </c>
      <c r="K36" s="659">
        <f t="shared" si="41"/>
        <v>1.9467764442454641E-2</v>
      </c>
      <c r="L36" s="659">
        <f t="shared" si="41"/>
        <v>1.9467764442454641E-2</v>
      </c>
      <c r="M36" s="659">
        <f t="shared" si="41"/>
        <v>1.9467764442454641E-2</v>
      </c>
      <c r="N36" s="659">
        <f t="shared" si="41"/>
        <v>1.9467764442454641E-2</v>
      </c>
      <c r="O36" s="659">
        <f t="shared" si="41"/>
        <v>4.1316866696513722E-2</v>
      </c>
      <c r="P36" s="659">
        <f t="shared" si="41"/>
        <v>3.8935528884909282E-2</v>
      </c>
      <c r="Q36" s="659">
        <f t="shared" si="41"/>
        <v>3.8935528884909282E-2</v>
      </c>
      <c r="R36" s="659">
        <f t="shared" si="41"/>
        <v>3.8935528884909282E-2</v>
      </c>
      <c r="S36" s="659">
        <f t="shared" si="41"/>
        <v>3.8935528884909282E-2</v>
      </c>
      <c r="T36" s="659">
        <f t="shared" si="41"/>
        <v>6.0784631138968363E-2</v>
      </c>
      <c r="U36" s="659">
        <f t="shared" si="41"/>
        <v>5.8403293327363916E-2</v>
      </c>
      <c r="V36" s="659">
        <f t="shared" si="41"/>
        <v>5.8403293327363916E-2</v>
      </c>
      <c r="W36" s="659">
        <f t="shared" si="41"/>
        <v>5.8403293327363916E-2</v>
      </c>
      <c r="X36" s="659">
        <f t="shared" si="41"/>
        <v>5.8403293327363916E-2</v>
      </c>
      <c r="Y36" s="659">
        <f t="shared" si="41"/>
        <v>5.8403293327363916E-2</v>
      </c>
      <c r="Z36" s="659">
        <f t="shared" si="41"/>
        <v>5.8403293327363916E-2</v>
      </c>
      <c r="AA36" s="659">
        <f t="shared" si="41"/>
        <v>5.8403293327363916E-2</v>
      </c>
      <c r="AB36" s="659">
        <f t="shared" si="41"/>
        <v>5.8403293327363916E-2</v>
      </c>
      <c r="AC36" s="659">
        <f t="shared" si="41"/>
        <v>5.8403293327363916E-2</v>
      </c>
      <c r="AD36" s="660">
        <f t="shared" si="41"/>
        <v>5.8403293327363916E-2</v>
      </c>
      <c r="AE36" s="766">
        <f>SUM(G36:AD36)</f>
        <v>1</v>
      </c>
    </row>
    <row r="37" spans="1:31" ht="14.85" customHeight="1" thickBot="1" x14ac:dyDescent="0.25">
      <c r="A37" s="800"/>
      <c r="B37" s="1176"/>
      <c r="C37" s="1179"/>
      <c r="D37" s="1242"/>
      <c r="E37" s="1243"/>
      <c r="F37" s="1245"/>
      <c r="G37" s="648">
        <f>G35+G31+G33</f>
        <v>12612.970000000001</v>
      </c>
      <c r="H37" s="648">
        <f t="shared" ref="H37:AD37" si="42">H35+H31+H33</f>
        <v>11238.28</v>
      </c>
      <c r="I37" s="648">
        <f t="shared" si="42"/>
        <v>11238.28</v>
      </c>
      <c r="J37" s="648">
        <f t="shared" si="42"/>
        <v>11238.28</v>
      </c>
      <c r="K37" s="648">
        <f t="shared" si="42"/>
        <v>11238.28</v>
      </c>
      <c r="L37" s="648">
        <f t="shared" si="42"/>
        <v>11238.28</v>
      </c>
      <c r="M37" s="648">
        <f t="shared" si="42"/>
        <v>11238.28</v>
      </c>
      <c r="N37" s="648">
        <f t="shared" si="42"/>
        <v>11238.28</v>
      </c>
      <c r="O37" s="648">
        <f t="shared" si="42"/>
        <v>23851.25</v>
      </c>
      <c r="P37" s="648">
        <f t="shared" si="42"/>
        <v>22476.560000000001</v>
      </c>
      <c r="Q37" s="648">
        <f t="shared" si="42"/>
        <v>22476.560000000001</v>
      </c>
      <c r="R37" s="648">
        <f t="shared" si="42"/>
        <v>22476.560000000001</v>
      </c>
      <c r="S37" s="648">
        <f t="shared" si="42"/>
        <v>22476.560000000001</v>
      </c>
      <c r="T37" s="648">
        <f t="shared" si="42"/>
        <v>35089.53</v>
      </c>
      <c r="U37" s="648">
        <f t="shared" si="42"/>
        <v>33714.839999999997</v>
      </c>
      <c r="V37" s="648">
        <f t="shared" si="42"/>
        <v>33714.839999999997</v>
      </c>
      <c r="W37" s="648">
        <f t="shared" si="42"/>
        <v>33714.839999999997</v>
      </c>
      <c r="X37" s="648">
        <f t="shared" si="42"/>
        <v>33714.839999999997</v>
      </c>
      <c r="Y37" s="648">
        <f t="shared" si="42"/>
        <v>33714.839999999997</v>
      </c>
      <c r="Z37" s="648">
        <f t="shared" si="42"/>
        <v>33714.839999999997</v>
      </c>
      <c r="AA37" s="648">
        <f t="shared" si="42"/>
        <v>33714.839999999997</v>
      </c>
      <c r="AB37" s="648">
        <f t="shared" si="42"/>
        <v>33714.839999999997</v>
      </c>
      <c r="AC37" s="648">
        <f t="shared" si="42"/>
        <v>33714.839999999997</v>
      </c>
      <c r="AD37" s="649">
        <f t="shared" si="42"/>
        <v>33714.839999999997</v>
      </c>
    </row>
    <row r="38" spans="1:31" ht="18" customHeight="1" x14ac:dyDescent="0.2">
      <c r="A38" s="800"/>
      <c r="B38" s="1174" t="s">
        <v>12</v>
      </c>
      <c r="C38" s="1177" t="s">
        <v>51</v>
      </c>
      <c r="D38" s="682" t="s">
        <v>170</v>
      </c>
      <c r="E38" s="1224">
        <f>SUM(G38:AD38)</f>
        <v>50</v>
      </c>
      <c r="F38" s="1226">
        <f>Sintético!F30</f>
        <v>373.02</v>
      </c>
      <c r="G38" s="645">
        <v>10</v>
      </c>
      <c r="H38" s="645"/>
      <c r="I38" s="645"/>
      <c r="J38" s="645"/>
      <c r="K38" s="645"/>
      <c r="L38" s="645">
        <v>5</v>
      </c>
      <c r="M38" s="645"/>
      <c r="N38" s="645"/>
      <c r="O38" s="645"/>
      <c r="P38" s="645"/>
      <c r="Q38" s="645"/>
      <c r="R38" s="646">
        <v>15</v>
      </c>
      <c r="S38" s="646"/>
      <c r="T38" s="646"/>
      <c r="U38" s="646"/>
      <c r="V38" s="646">
        <v>20</v>
      </c>
      <c r="W38" s="646"/>
      <c r="X38" s="646"/>
      <c r="Y38" s="646"/>
      <c r="Z38" s="646"/>
      <c r="AA38" s="646"/>
      <c r="AB38" s="646"/>
      <c r="AC38" s="646"/>
      <c r="AD38" s="647"/>
    </row>
    <row r="39" spans="1:31" ht="18" customHeight="1" x14ac:dyDescent="0.2">
      <c r="A39" s="799"/>
      <c r="B39" s="1175"/>
      <c r="C39" s="1178"/>
      <c r="D39" s="683">
        <f>SUM(G39:AD39)</f>
        <v>18651</v>
      </c>
      <c r="E39" s="1225"/>
      <c r="F39" s="1227"/>
      <c r="G39" s="652">
        <f>TRUNC(G38*$F$38,2)</f>
        <v>3730.2</v>
      </c>
      <c r="H39" s="652">
        <f t="shared" ref="H39:AD39" si="43">TRUNC(H38*$F$38,2)</f>
        <v>0</v>
      </c>
      <c r="I39" s="652">
        <f t="shared" si="43"/>
        <v>0</v>
      </c>
      <c r="J39" s="652">
        <f t="shared" si="43"/>
        <v>0</v>
      </c>
      <c r="K39" s="652">
        <f t="shared" si="43"/>
        <v>0</v>
      </c>
      <c r="L39" s="652">
        <f t="shared" si="43"/>
        <v>1865.1</v>
      </c>
      <c r="M39" s="652">
        <f t="shared" si="43"/>
        <v>0</v>
      </c>
      <c r="N39" s="652">
        <f t="shared" si="43"/>
        <v>0</v>
      </c>
      <c r="O39" s="652">
        <f t="shared" si="43"/>
        <v>0</v>
      </c>
      <c r="P39" s="652">
        <f t="shared" si="43"/>
        <v>0</v>
      </c>
      <c r="Q39" s="652">
        <f t="shared" si="43"/>
        <v>0</v>
      </c>
      <c r="R39" s="652">
        <f t="shared" si="43"/>
        <v>5595.3</v>
      </c>
      <c r="S39" s="652">
        <f t="shared" si="43"/>
        <v>0</v>
      </c>
      <c r="T39" s="652">
        <f t="shared" si="43"/>
        <v>0</v>
      </c>
      <c r="U39" s="652">
        <f t="shared" si="43"/>
        <v>0</v>
      </c>
      <c r="V39" s="652">
        <f t="shared" si="43"/>
        <v>7460.4</v>
      </c>
      <c r="W39" s="652">
        <f t="shared" si="43"/>
        <v>0</v>
      </c>
      <c r="X39" s="652">
        <f t="shared" si="43"/>
        <v>0</v>
      </c>
      <c r="Y39" s="652">
        <f t="shared" si="43"/>
        <v>0</v>
      </c>
      <c r="Z39" s="652">
        <f t="shared" si="43"/>
        <v>0</v>
      </c>
      <c r="AA39" s="652">
        <f t="shared" si="43"/>
        <v>0</v>
      </c>
      <c r="AB39" s="652">
        <f t="shared" si="43"/>
        <v>0</v>
      </c>
      <c r="AC39" s="652">
        <f t="shared" si="43"/>
        <v>0</v>
      </c>
      <c r="AD39" s="653">
        <f t="shared" si="43"/>
        <v>0</v>
      </c>
    </row>
    <row r="40" spans="1:31" ht="18" customHeight="1" x14ac:dyDescent="0.2">
      <c r="A40" s="800"/>
      <c r="B40" s="1175"/>
      <c r="C40" s="1178"/>
      <c r="D40" s="684" t="s">
        <v>694</v>
      </c>
      <c r="E40" s="1228">
        <f>SUM(G40:AD40)</f>
        <v>710</v>
      </c>
      <c r="F40" s="1229">
        <f>Sintético!F31</f>
        <v>481.71999999999997</v>
      </c>
      <c r="G40" s="654">
        <v>10</v>
      </c>
      <c r="H40" s="654">
        <f>H38+G40</f>
        <v>10</v>
      </c>
      <c r="I40" s="654">
        <f t="shared" ref="I40:AD40" si="44">I38+H40</f>
        <v>10</v>
      </c>
      <c r="J40" s="654">
        <f t="shared" si="44"/>
        <v>10</v>
      </c>
      <c r="K40" s="654">
        <f t="shared" si="44"/>
        <v>10</v>
      </c>
      <c r="L40" s="654">
        <f t="shared" si="44"/>
        <v>15</v>
      </c>
      <c r="M40" s="654">
        <f t="shared" si="44"/>
        <v>15</v>
      </c>
      <c r="N40" s="654">
        <f t="shared" si="44"/>
        <v>15</v>
      </c>
      <c r="O40" s="654">
        <f t="shared" si="44"/>
        <v>15</v>
      </c>
      <c r="P40" s="654">
        <f t="shared" si="44"/>
        <v>15</v>
      </c>
      <c r="Q40" s="654">
        <f t="shared" si="44"/>
        <v>15</v>
      </c>
      <c r="R40" s="654">
        <f t="shared" si="44"/>
        <v>30</v>
      </c>
      <c r="S40" s="654">
        <f t="shared" si="44"/>
        <v>30</v>
      </c>
      <c r="T40" s="654">
        <f t="shared" si="44"/>
        <v>30</v>
      </c>
      <c r="U40" s="654">
        <f t="shared" si="44"/>
        <v>30</v>
      </c>
      <c r="V40" s="654">
        <f t="shared" si="44"/>
        <v>50</v>
      </c>
      <c r="W40" s="654">
        <f t="shared" si="44"/>
        <v>50</v>
      </c>
      <c r="X40" s="654">
        <f t="shared" si="44"/>
        <v>50</v>
      </c>
      <c r="Y40" s="654">
        <f t="shared" si="44"/>
        <v>50</v>
      </c>
      <c r="Z40" s="654">
        <f t="shared" si="44"/>
        <v>50</v>
      </c>
      <c r="AA40" s="654">
        <f t="shared" si="44"/>
        <v>50</v>
      </c>
      <c r="AB40" s="654">
        <f t="shared" si="44"/>
        <v>50</v>
      </c>
      <c r="AC40" s="654">
        <f t="shared" si="44"/>
        <v>50</v>
      </c>
      <c r="AD40" s="655">
        <f t="shared" si="44"/>
        <v>50</v>
      </c>
    </row>
    <row r="41" spans="1:31" ht="18" customHeight="1" x14ac:dyDescent="0.2">
      <c r="A41" s="800"/>
      <c r="B41" s="1175"/>
      <c r="C41" s="1178"/>
      <c r="D41" s="683">
        <f>SUM(G41:AD41)</f>
        <v>342021.2</v>
      </c>
      <c r="E41" s="1225"/>
      <c r="F41" s="1227"/>
      <c r="G41" s="656">
        <f>TRUNC(G40*$F$40,2)</f>
        <v>4817.2</v>
      </c>
      <c r="H41" s="656">
        <f t="shared" ref="H41:AD41" si="45">TRUNC(H40*$F$40,2)</f>
        <v>4817.2</v>
      </c>
      <c r="I41" s="656">
        <f t="shared" si="45"/>
        <v>4817.2</v>
      </c>
      <c r="J41" s="656">
        <f t="shared" si="45"/>
        <v>4817.2</v>
      </c>
      <c r="K41" s="656">
        <f t="shared" si="45"/>
        <v>4817.2</v>
      </c>
      <c r="L41" s="656">
        <f t="shared" si="45"/>
        <v>7225.8</v>
      </c>
      <c r="M41" s="656">
        <f t="shared" si="45"/>
        <v>7225.8</v>
      </c>
      <c r="N41" s="656">
        <f t="shared" si="45"/>
        <v>7225.8</v>
      </c>
      <c r="O41" s="656">
        <f t="shared" si="45"/>
        <v>7225.8</v>
      </c>
      <c r="P41" s="656">
        <f t="shared" si="45"/>
        <v>7225.8</v>
      </c>
      <c r="Q41" s="656">
        <f t="shared" si="45"/>
        <v>7225.8</v>
      </c>
      <c r="R41" s="656">
        <f t="shared" si="45"/>
        <v>14451.6</v>
      </c>
      <c r="S41" s="656">
        <f t="shared" si="45"/>
        <v>14451.6</v>
      </c>
      <c r="T41" s="656">
        <f t="shared" si="45"/>
        <v>14451.6</v>
      </c>
      <c r="U41" s="656">
        <f t="shared" si="45"/>
        <v>14451.6</v>
      </c>
      <c r="V41" s="656">
        <f t="shared" si="45"/>
        <v>24086</v>
      </c>
      <c r="W41" s="656">
        <f t="shared" si="45"/>
        <v>24086</v>
      </c>
      <c r="X41" s="656">
        <f t="shared" si="45"/>
        <v>24086</v>
      </c>
      <c r="Y41" s="656">
        <f t="shared" si="45"/>
        <v>24086</v>
      </c>
      <c r="Z41" s="656">
        <f t="shared" si="45"/>
        <v>24086</v>
      </c>
      <c r="AA41" s="656">
        <f t="shared" si="45"/>
        <v>24086</v>
      </c>
      <c r="AB41" s="656">
        <f t="shared" si="45"/>
        <v>24086</v>
      </c>
      <c r="AC41" s="656">
        <f t="shared" si="45"/>
        <v>24086</v>
      </c>
      <c r="AD41" s="657">
        <f t="shared" si="45"/>
        <v>24086</v>
      </c>
    </row>
    <row r="42" spans="1:31" ht="18" customHeight="1" x14ac:dyDescent="0.2">
      <c r="A42" s="800"/>
      <c r="B42" s="1175"/>
      <c r="C42" s="1178"/>
      <c r="D42" s="684" t="s">
        <v>173</v>
      </c>
      <c r="E42" s="1228">
        <f>SUM(G42:AD42)</f>
        <v>710</v>
      </c>
      <c r="F42" s="1229">
        <f>Sintético!F32</f>
        <v>483.93999999999994</v>
      </c>
      <c r="G42" s="654">
        <f>G38</f>
        <v>10</v>
      </c>
      <c r="H42" s="654">
        <f>H40</f>
        <v>10</v>
      </c>
      <c r="I42" s="654">
        <f t="shared" ref="I42:AD42" si="46">I40</f>
        <v>10</v>
      </c>
      <c r="J42" s="654">
        <f t="shared" si="46"/>
        <v>10</v>
      </c>
      <c r="K42" s="654">
        <f t="shared" si="46"/>
        <v>10</v>
      </c>
      <c r="L42" s="654">
        <f t="shared" si="46"/>
        <v>15</v>
      </c>
      <c r="M42" s="654">
        <f t="shared" si="46"/>
        <v>15</v>
      </c>
      <c r="N42" s="654">
        <f t="shared" si="46"/>
        <v>15</v>
      </c>
      <c r="O42" s="654">
        <f t="shared" si="46"/>
        <v>15</v>
      </c>
      <c r="P42" s="654">
        <f t="shared" si="46"/>
        <v>15</v>
      </c>
      <c r="Q42" s="654">
        <f t="shared" si="46"/>
        <v>15</v>
      </c>
      <c r="R42" s="654">
        <f t="shared" si="46"/>
        <v>30</v>
      </c>
      <c r="S42" s="654">
        <f t="shared" si="46"/>
        <v>30</v>
      </c>
      <c r="T42" s="654">
        <f t="shared" si="46"/>
        <v>30</v>
      </c>
      <c r="U42" s="654">
        <f t="shared" si="46"/>
        <v>30</v>
      </c>
      <c r="V42" s="654">
        <f t="shared" si="46"/>
        <v>50</v>
      </c>
      <c r="W42" s="654">
        <f t="shared" si="46"/>
        <v>50</v>
      </c>
      <c r="X42" s="654">
        <f t="shared" si="46"/>
        <v>50</v>
      </c>
      <c r="Y42" s="654">
        <f t="shared" si="46"/>
        <v>50</v>
      </c>
      <c r="Z42" s="654">
        <f t="shared" si="46"/>
        <v>50</v>
      </c>
      <c r="AA42" s="654">
        <f t="shared" si="46"/>
        <v>50</v>
      </c>
      <c r="AB42" s="654">
        <f t="shared" si="46"/>
        <v>50</v>
      </c>
      <c r="AC42" s="654">
        <f t="shared" si="46"/>
        <v>50</v>
      </c>
      <c r="AD42" s="655">
        <f t="shared" si="46"/>
        <v>50</v>
      </c>
    </row>
    <row r="43" spans="1:31" ht="18" customHeight="1" x14ac:dyDescent="0.2">
      <c r="A43" s="800"/>
      <c r="B43" s="1175"/>
      <c r="C43" s="1178"/>
      <c r="D43" s="683">
        <f>SUM(G43:AD43)</f>
        <v>343597.39999999997</v>
      </c>
      <c r="E43" s="1225"/>
      <c r="F43" s="1227"/>
      <c r="G43" s="656">
        <f>TRUNC(G42*$F$42,2)</f>
        <v>4839.3999999999996</v>
      </c>
      <c r="H43" s="656">
        <f t="shared" ref="H43:AD43" si="47">TRUNC(H42*$F$42,2)</f>
        <v>4839.3999999999996</v>
      </c>
      <c r="I43" s="656">
        <f t="shared" si="47"/>
        <v>4839.3999999999996</v>
      </c>
      <c r="J43" s="656">
        <f t="shared" si="47"/>
        <v>4839.3999999999996</v>
      </c>
      <c r="K43" s="656">
        <f t="shared" si="47"/>
        <v>4839.3999999999996</v>
      </c>
      <c r="L43" s="656">
        <f t="shared" si="47"/>
        <v>7259.1</v>
      </c>
      <c r="M43" s="656">
        <f t="shared" si="47"/>
        <v>7259.1</v>
      </c>
      <c r="N43" s="656">
        <f t="shared" si="47"/>
        <v>7259.1</v>
      </c>
      <c r="O43" s="656">
        <f t="shared" si="47"/>
        <v>7259.1</v>
      </c>
      <c r="P43" s="656">
        <f t="shared" si="47"/>
        <v>7259.1</v>
      </c>
      <c r="Q43" s="656">
        <f t="shared" si="47"/>
        <v>7259.1</v>
      </c>
      <c r="R43" s="656">
        <f t="shared" si="47"/>
        <v>14518.2</v>
      </c>
      <c r="S43" s="656">
        <f t="shared" si="47"/>
        <v>14518.2</v>
      </c>
      <c r="T43" s="656">
        <f t="shared" si="47"/>
        <v>14518.2</v>
      </c>
      <c r="U43" s="656">
        <f t="shared" si="47"/>
        <v>14518.2</v>
      </c>
      <c r="V43" s="656">
        <f t="shared" si="47"/>
        <v>24197</v>
      </c>
      <c r="W43" s="656">
        <f t="shared" si="47"/>
        <v>24197</v>
      </c>
      <c r="X43" s="656">
        <f t="shared" si="47"/>
        <v>24197</v>
      </c>
      <c r="Y43" s="656">
        <f t="shared" si="47"/>
        <v>24197</v>
      </c>
      <c r="Z43" s="656">
        <f t="shared" si="47"/>
        <v>24197</v>
      </c>
      <c r="AA43" s="656">
        <f t="shared" si="47"/>
        <v>24197</v>
      </c>
      <c r="AB43" s="656">
        <f t="shared" si="47"/>
        <v>24197</v>
      </c>
      <c r="AC43" s="656">
        <f t="shared" si="47"/>
        <v>24197</v>
      </c>
      <c r="AD43" s="657">
        <f t="shared" si="47"/>
        <v>24197</v>
      </c>
    </row>
    <row r="44" spans="1:31" ht="18" customHeight="1" x14ac:dyDescent="0.2">
      <c r="A44" s="800"/>
      <c r="B44" s="1175"/>
      <c r="C44" s="1178"/>
      <c r="D44" s="1230" t="s">
        <v>644</v>
      </c>
      <c r="E44" s="1231"/>
      <c r="F44" s="1234">
        <f>D43+D39+D41</f>
        <v>704269.6</v>
      </c>
      <c r="G44" s="659">
        <f t="shared" ref="G44" si="48">G45/$F$44</f>
        <v>1.9008061685468178E-2</v>
      </c>
      <c r="H44" s="659">
        <f t="shared" ref="H44" si="49">H45/$F$44</f>
        <v>1.3711510478373622E-2</v>
      </c>
      <c r="I44" s="659">
        <f t="shared" ref="I44" si="50">I45/$F$44</f>
        <v>1.3711510478373622E-2</v>
      </c>
      <c r="J44" s="659">
        <f t="shared" ref="J44" si="51">J45/$F$44</f>
        <v>1.3711510478373622E-2</v>
      </c>
      <c r="K44" s="659">
        <f t="shared" ref="K44" si="52">K45/$F$44</f>
        <v>1.3711510478373622E-2</v>
      </c>
      <c r="L44" s="659">
        <f t="shared" ref="L44" si="53">L45/$F$44</f>
        <v>2.3215541321107713E-2</v>
      </c>
      <c r="M44" s="659">
        <f t="shared" ref="M44" si="54">M45/$F$44</f>
        <v>2.0567265717560436E-2</v>
      </c>
      <c r="N44" s="659">
        <f t="shared" ref="N44" si="55">N45/$F$44</f>
        <v>2.0567265717560436E-2</v>
      </c>
      <c r="O44" s="659">
        <f t="shared" ref="O44" si="56">O45/$F$44</f>
        <v>2.0567265717560436E-2</v>
      </c>
      <c r="P44" s="659">
        <f t="shared" ref="P44" si="57">P45/$F$44</f>
        <v>2.0567265717560436E-2</v>
      </c>
      <c r="Q44" s="659">
        <f t="shared" ref="Q44" si="58">Q45/$F$44</f>
        <v>2.0567265717560436E-2</v>
      </c>
      <c r="R44" s="659">
        <f t="shared" ref="R44" si="59">R45/$F$44</f>
        <v>4.9079358245762698E-2</v>
      </c>
      <c r="S44" s="659">
        <f t="shared" ref="S44" si="60">S45/$F$44</f>
        <v>4.1134531435120872E-2</v>
      </c>
      <c r="T44" s="659">
        <f t="shared" ref="T44" si="61">T45/$F$44</f>
        <v>4.1134531435120872E-2</v>
      </c>
      <c r="U44" s="659">
        <f t="shared" ref="U44" si="62">U45/$F$44</f>
        <v>4.1134531435120872E-2</v>
      </c>
      <c r="V44" s="659">
        <f t="shared" ref="V44" si="63">V45/$F$44</f>
        <v>7.9150654806057236E-2</v>
      </c>
      <c r="W44" s="659">
        <f t="shared" ref="W44" si="64">W45/$F$44</f>
        <v>6.8557552391868115E-2</v>
      </c>
      <c r="X44" s="659">
        <f t="shared" ref="X44" si="65">X45/$F$44</f>
        <v>6.8557552391868115E-2</v>
      </c>
      <c r="Y44" s="659">
        <f t="shared" ref="Y44" si="66">Y45/$F$44</f>
        <v>6.8557552391868115E-2</v>
      </c>
      <c r="Z44" s="659">
        <f t="shared" ref="Z44" si="67">Z45/$F$44</f>
        <v>6.8557552391868115E-2</v>
      </c>
      <c r="AA44" s="659">
        <f t="shared" ref="AA44" si="68">AA45/$F$44</f>
        <v>6.8557552391868115E-2</v>
      </c>
      <c r="AB44" s="659">
        <f t="shared" ref="AB44" si="69">AB45/$F$44</f>
        <v>6.8557552391868115E-2</v>
      </c>
      <c r="AC44" s="659">
        <f t="shared" ref="AC44" si="70">AC45/$F$44</f>
        <v>6.8557552391868115E-2</v>
      </c>
      <c r="AD44" s="659">
        <f t="shared" ref="AD44" si="71">AD45/$F$44</f>
        <v>6.8557552391868115E-2</v>
      </c>
      <c r="AE44" s="766">
        <f>SUM(G44:AD44)</f>
        <v>1</v>
      </c>
    </row>
    <row r="45" spans="1:31" ht="18" customHeight="1" thickBot="1" x14ac:dyDescent="0.25">
      <c r="A45" s="800"/>
      <c r="B45" s="1176"/>
      <c r="C45" s="1179"/>
      <c r="D45" s="1232"/>
      <c r="E45" s="1233"/>
      <c r="F45" s="1235"/>
      <c r="G45" s="648">
        <f>G43+G39+G41</f>
        <v>13386.8</v>
      </c>
      <c r="H45" s="648">
        <f t="shared" ref="H45:AD45" si="72">H43+H39+H41</f>
        <v>9656.5999999999985</v>
      </c>
      <c r="I45" s="648">
        <f t="shared" si="72"/>
        <v>9656.5999999999985</v>
      </c>
      <c r="J45" s="648">
        <f t="shared" si="72"/>
        <v>9656.5999999999985</v>
      </c>
      <c r="K45" s="648">
        <f t="shared" si="72"/>
        <v>9656.5999999999985</v>
      </c>
      <c r="L45" s="648">
        <f t="shared" si="72"/>
        <v>16350</v>
      </c>
      <c r="M45" s="648">
        <f t="shared" si="72"/>
        <v>14484.900000000001</v>
      </c>
      <c r="N45" s="648">
        <f t="shared" si="72"/>
        <v>14484.900000000001</v>
      </c>
      <c r="O45" s="648">
        <f t="shared" si="72"/>
        <v>14484.900000000001</v>
      </c>
      <c r="P45" s="648">
        <f t="shared" si="72"/>
        <v>14484.900000000001</v>
      </c>
      <c r="Q45" s="648">
        <f t="shared" si="72"/>
        <v>14484.900000000001</v>
      </c>
      <c r="R45" s="648">
        <f t="shared" si="72"/>
        <v>34565.1</v>
      </c>
      <c r="S45" s="648">
        <f t="shared" si="72"/>
        <v>28969.800000000003</v>
      </c>
      <c r="T45" s="648">
        <f t="shared" si="72"/>
        <v>28969.800000000003</v>
      </c>
      <c r="U45" s="648">
        <f t="shared" si="72"/>
        <v>28969.800000000003</v>
      </c>
      <c r="V45" s="648">
        <f t="shared" si="72"/>
        <v>55743.4</v>
      </c>
      <c r="W45" s="648">
        <f t="shared" si="72"/>
        <v>48283</v>
      </c>
      <c r="X45" s="648">
        <f t="shared" si="72"/>
        <v>48283</v>
      </c>
      <c r="Y45" s="648">
        <f t="shared" si="72"/>
        <v>48283</v>
      </c>
      <c r="Z45" s="648">
        <f t="shared" si="72"/>
        <v>48283</v>
      </c>
      <c r="AA45" s="648">
        <f t="shared" si="72"/>
        <v>48283</v>
      </c>
      <c r="AB45" s="648">
        <f t="shared" si="72"/>
        <v>48283</v>
      </c>
      <c r="AC45" s="648">
        <f t="shared" si="72"/>
        <v>48283</v>
      </c>
      <c r="AD45" s="649">
        <f t="shared" si="72"/>
        <v>48283</v>
      </c>
    </row>
    <row r="46" spans="1:31" ht="18" customHeight="1" x14ac:dyDescent="0.2">
      <c r="A46" s="800"/>
      <c r="B46" s="1174" t="s">
        <v>13</v>
      </c>
      <c r="C46" s="1177" t="s">
        <v>14</v>
      </c>
      <c r="D46" s="676" t="s">
        <v>170</v>
      </c>
      <c r="E46" s="1212">
        <f>SUM(G46:AD46)</f>
        <v>85</v>
      </c>
      <c r="F46" s="1214">
        <f>Sintético!F34</f>
        <v>646.31000000000006</v>
      </c>
      <c r="G46" s="645">
        <v>10</v>
      </c>
      <c r="H46" s="645">
        <v>5</v>
      </c>
      <c r="I46" s="645">
        <v>5</v>
      </c>
      <c r="J46" s="645">
        <v>5</v>
      </c>
      <c r="K46" s="645">
        <v>5</v>
      </c>
      <c r="L46" s="645">
        <v>5</v>
      </c>
      <c r="M46" s="645">
        <v>5</v>
      </c>
      <c r="N46" s="645">
        <v>5</v>
      </c>
      <c r="O46" s="645">
        <v>10</v>
      </c>
      <c r="P46" s="645">
        <v>10</v>
      </c>
      <c r="Q46" s="645">
        <v>10</v>
      </c>
      <c r="R46" s="646">
        <v>10</v>
      </c>
      <c r="S46" s="646"/>
      <c r="T46" s="646"/>
      <c r="U46" s="646"/>
      <c r="V46" s="646"/>
      <c r="W46" s="646"/>
      <c r="X46" s="646"/>
      <c r="Y46" s="646"/>
      <c r="Z46" s="646"/>
      <c r="AA46" s="646"/>
      <c r="AB46" s="646"/>
      <c r="AC46" s="646"/>
      <c r="AD46" s="647"/>
    </row>
    <row r="47" spans="1:31" ht="18" customHeight="1" x14ac:dyDescent="0.2">
      <c r="A47" s="799"/>
      <c r="B47" s="1175"/>
      <c r="C47" s="1178"/>
      <c r="D47" s="677">
        <f>SUM(G47:AD47)</f>
        <v>54936.349999999991</v>
      </c>
      <c r="E47" s="1213"/>
      <c r="F47" s="1215"/>
      <c r="G47" s="652">
        <f>TRUNC(G46*$F$46,2)</f>
        <v>6463.1</v>
      </c>
      <c r="H47" s="652">
        <f t="shared" ref="H47:AD47" si="73">TRUNC(H46*$F$46,2)</f>
        <v>3231.55</v>
      </c>
      <c r="I47" s="652">
        <f t="shared" si="73"/>
        <v>3231.55</v>
      </c>
      <c r="J47" s="652">
        <f t="shared" si="73"/>
        <v>3231.55</v>
      </c>
      <c r="K47" s="652">
        <f t="shared" si="73"/>
        <v>3231.55</v>
      </c>
      <c r="L47" s="652">
        <f t="shared" si="73"/>
        <v>3231.55</v>
      </c>
      <c r="M47" s="652">
        <f t="shared" si="73"/>
        <v>3231.55</v>
      </c>
      <c r="N47" s="652">
        <f t="shared" si="73"/>
        <v>3231.55</v>
      </c>
      <c r="O47" s="652">
        <f t="shared" si="73"/>
        <v>6463.1</v>
      </c>
      <c r="P47" s="652">
        <f t="shared" si="73"/>
        <v>6463.1</v>
      </c>
      <c r="Q47" s="652">
        <f t="shared" si="73"/>
        <v>6463.1</v>
      </c>
      <c r="R47" s="652">
        <f t="shared" si="73"/>
        <v>6463.1</v>
      </c>
      <c r="S47" s="652">
        <f t="shared" si="73"/>
        <v>0</v>
      </c>
      <c r="T47" s="652">
        <f t="shared" si="73"/>
        <v>0</v>
      </c>
      <c r="U47" s="652">
        <f t="shared" si="73"/>
        <v>0</v>
      </c>
      <c r="V47" s="652">
        <f t="shared" si="73"/>
        <v>0</v>
      </c>
      <c r="W47" s="652">
        <f t="shared" si="73"/>
        <v>0</v>
      </c>
      <c r="X47" s="652">
        <f t="shared" si="73"/>
        <v>0</v>
      </c>
      <c r="Y47" s="652">
        <f t="shared" si="73"/>
        <v>0</v>
      </c>
      <c r="Z47" s="652">
        <f t="shared" si="73"/>
        <v>0</v>
      </c>
      <c r="AA47" s="652">
        <f t="shared" si="73"/>
        <v>0</v>
      </c>
      <c r="AB47" s="652">
        <f t="shared" si="73"/>
        <v>0</v>
      </c>
      <c r="AC47" s="652">
        <f t="shared" si="73"/>
        <v>0</v>
      </c>
      <c r="AD47" s="653">
        <f t="shared" si="73"/>
        <v>0</v>
      </c>
    </row>
    <row r="48" spans="1:31" ht="18" customHeight="1" x14ac:dyDescent="0.2">
      <c r="A48" s="800"/>
      <c r="B48" s="1175"/>
      <c r="C48" s="1178"/>
      <c r="D48" s="678" t="s">
        <v>694</v>
      </c>
      <c r="E48" s="1216">
        <f>SUM(G48:AD48)</f>
        <v>1520</v>
      </c>
      <c r="F48" s="1217">
        <f>Sintético!F35</f>
        <v>525.65</v>
      </c>
      <c r="G48" s="654">
        <v>10</v>
      </c>
      <c r="H48" s="654">
        <f>H46+G48</f>
        <v>15</v>
      </c>
      <c r="I48" s="654">
        <f t="shared" ref="I48:AD48" si="74">I46+H48</f>
        <v>20</v>
      </c>
      <c r="J48" s="654">
        <f t="shared" si="74"/>
        <v>25</v>
      </c>
      <c r="K48" s="654">
        <f t="shared" si="74"/>
        <v>30</v>
      </c>
      <c r="L48" s="654">
        <f t="shared" si="74"/>
        <v>35</v>
      </c>
      <c r="M48" s="654">
        <f t="shared" si="74"/>
        <v>40</v>
      </c>
      <c r="N48" s="654">
        <f t="shared" si="74"/>
        <v>45</v>
      </c>
      <c r="O48" s="654">
        <f t="shared" si="74"/>
        <v>55</v>
      </c>
      <c r="P48" s="654">
        <f t="shared" si="74"/>
        <v>65</v>
      </c>
      <c r="Q48" s="654">
        <f t="shared" si="74"/>
        <v>75</v>
      </c>
      <c r="R48" s="654">
        <f t="shared" si="74"/>
        <v>85</v>
      </c>
      <c r="S48" s="654">
        <f t="shared" si="74"/>
        <v>85</v>
      </c>
      <c r="T48" s="654">
        <f t="shared" si="74"/>
        <v>85</v>
      </c>
      <c r="U48" s="654">
        <f t="shared" si="74"/>
        <v>85</v>
      </c>
      <c r="V48" s="654">
        <f t="shared" si="74"/>
        <v>85</v>
      </c>
      <c r="W48" s="654">
        <f t="shared" si="74"/>
        <v>85</v>
      </c>
      <c r="X48" s="654">
        <f t="shared" si="74"/>
        <v>85</v>
      </c>
      <c r="Y48" s="654">
        <f t="shared" si="74"/>
        <v>85</v>
      </c>
      <c r="Z48" s="654">
        <f t="shared" si="74"/>
        <v>85</v>
      </c>
      <c r="AA48" s="654">
        <f t="shared" si="74"/>
        <v>85</v>
      </c>
      <c r="AB48" s="654">
        <f t="shared" si="74"/>
        <v>85</v>
      </c>
      <c r="AC48" s="654">
        <f t="shared" si="74"/>
        <v>85</v>
      </c>
      <c r="AD48" s="655">
        <f t="shared" si="74"/>
        <v>85</v>
      </c>
    </row>
    <row r="49" spans="1:31" ht="18" customHeight="1" x14ac:dyDescent="0.2">
      <c r="A49" s="800"/>
      <c r="B49" s="1175"/>
      <c r="C49" s="1178"/>
      <c r="D49" s="677">
        <f>SUM(G49:AD49)</f>
        <v>798988</v>
      </c>
      <c r="E49" s="1213"/>
      <c r="F49" s="1215"/>
      <c r="G49" s="656">
        <f>TRUNC(G48*$F$48,2)</f>
        <v>5256.5</v>
      </c>
      <c r="H49" s="656">
        <f t="shared" ref="H49:AD49" si="75">TRUNC(H48*$F$48,2)</f>
        <v>7884.75</v>
      </c>
      <c r="I49" s="656">
        <f t="shared" si="75"/>
        <v>10513</v>
      </c>
      <c r="J49" s="656">
        <f t="shared" si="75"/>
        <v>13141.25</v>
      </c>
      <c r="K49" s="656">
        <f t="shared" si="75"/>
        <v>15769.5</v>
      </c>
      <c r="L49" s="656">
        <f t="shared" si="75"/>
        <v>18397.75</v>
      </c>
      <c r="M49" s="656">
        <f t="shared" si="75"/>
        <v>21026</v>
      </c>
      <c r="N49" s="656">
        <f t="shared" si="75"/>
        <v>23654.25</v>
      </c>
      <c r="O49" s="656">
        <f t="shared" si="75"/>
        <v>28910.75</v>
      </c>
      <c r="P49" s="656">
        <f t="shared" si="75"/>
        <v>34167.25</v>
      </c>
      <c r="Q49" s="656">
        <f t="shared" si="75"/>
        <v>39423.75</v>
      </c>
      <c r="R49" s="656">
        <f t="shared" si="75"/>
        <v>44680.25</v>
      </c>
      <c r="S49" s="656">
        <f t="shared" si="75"/>
        <v>44680.25</v>
      </c>
      <c r="T49" s="656">
        <f t="shared" si="75"/>
        <v>44680.25</v>
      </c>
      <c r="U49" s="656">
        <f t="shared" si="75"/>
        <v>44680.25</v>
      </c>
      <c r="V49" s="656">
        <f t="shared" si="75"/>
        <v>44680.25</v>
      </c>
      <c r="W49" s="656">
        <f t="shared" si="75"/>
        <v>44680.25</v>
      </c>
      <c r="X49" s="656">
        <f t="shared" si="75"/>
        <v>44680.25</v>
      </c>
      <c r="Y49" s="656">
        <f t="shared" si="75"/>
        <v>44680.25</v>
      </c>
      <c r="Z49" s="656">
        <f t="shared" si="75"/>
        <v>44680.25</v>
      </c>
      <c r="AA49" s="656">
        <f t="shared" si="75"/>
        <v>44680.25</v>
      </c>
      <c r="AB49" s="656">
        <f t="shared" si="75"/>
        <v>44680.25</v>
      </c>
      <c r="AC49" s="656">
        <f t="shared" si="75"/>
        <v>44680.25</v>
      </c>
      <c r="AD49" s="657">
        <f t="shared" si="75"/>
        <v>44680.25</v>
      </c>
    </row>
    <row r="50" spans="1:31" ht="18" customHeight="1" x14ac:dyDescent="0.2">
      <c r="A50" s="800"/>
      <c r="B50" s="1175"/>
      <c r="C50" s="1178"/>
      <c r="D50" s="678" t="s">
        <v>173</v>
      </c>
      <c r="E50" s="1216">
        <f>SUM(G50:AD50)</f>
        <v>1520</v>
      </c>
      <c r="F50" s="1217">
        <f>Sintético!F36</f>
        <v>2299.6200000000003</v>
      </c>
      <c r="G50" s="654">
        <f>G46</f>
        <v>10</v>
      </c>
      <c r="H50" s="654">
        <f t="shared" ref="H50:AD50" si="76">H46+G50</f>
        <v>15</v>
      </c>
      <c r="I50" s="654">
        <f t="shared" si="76"/>
        <v>20</v>
      </c>
      <c r="J50" s="654">
        <f t="shared" si="76"/>
        <v>25</v>
      </c>
      <c r="K50" s="654">
        <f t="shared" si="76"/>
        <v>30</v>
      </c>
      <c r="L50" s="654">
        <f t="shared" si="76"/>
        <v>35</v>
      </c>
      <c r="M50" s="654">
        <f t="shared" si="76"/>
        <v>40</v>
      </c>
      <c r="N50" s="654">
        <f t="shared" si="76"/>
        <v>45</v>
      </c>
      <c r="O50" s="654">
        <f t="shared" si="76"/>
        <v>55</v>
      </c>
      <c r="P50" s="654">
        <f t="shared" si="76"/>
        <v>65</v>
      </c>
      <c r="Q50" s="654">
        <f t="shared" si="76"/>
        <v>75</v>
      </c>
      <c r="R50" s="654">
        <f t="shared" si="76"/>
        <v>85</v>
      </c>
      <c r="S50" s="654">
        <f t="shared" si="76"/>
        <v>85</v>
      </c>
      <c r="T50" s="654">
        <f t="shared" si="76"/>
        <v>85</v>
      </c>
      <c r="U50" s="654">
        <f t="shared" si="76"/>
        <v>85</v>
      </c>
      <c r="V50" s="654">
        <f t="shared" si="76"/>
        <v>85</v>
      </c>
      <c r="W50" s="654">
        <f t="shared" si="76"/>
        <v>85</v>
      </c>
      <c r="X50" s="654">
        <f t="shared" si="76"/>
        <v>85</v>
      </c>
      <c r="Y50" s="654">
        <f t="shared" si="76"/>
        <v>85</v>
      </c>
      <c r="Z50" s="654">
        <f t="shared" si="76"/>
        <v>85</v>
      </c>
      <c r="AA50" s="654">
        <f t="shared" si="76"/>
        <v>85</v>
      </c>
      <c r="AB50" s="654">
        <f t="shared" si="76"/>
        <v>85</v>
      </c>
      <c r="AC50" s="654">
        <f t="shared" si="76"/>
        <v>85</v>
      </c>
      <c r="AD50" s="655">
        <f t="shared" si="76"/>
        <v>85</v>
      </c>
    </row>
    <row r="51" spans="1:31" ht="18" customHeight="1" x14ac:dyDescent="0.2">
      <c r="A51" s="800"/>
      <c r="B51" s="1175"/>
      <c r="C51" s="1178"/>
      <c r="D51" s="677">
        <f>SUM(G51:AD51)</f>
        <v>3495422.4000000013</v>
      </c>
      <c r="E51" s="1213"/>
      <c r="F51" s="1215"/>
      <c r="G51" s="656">
        <f>TRUNC(G50*$F$50,2)</f>
        <v>22996.2</v>
      </c>
      <c r="H51" s="656">
        <f t="shared" ref="H51:AD51" si="77">TRUNC(H50*$F$50,2)</f>
        <v>34494.300000000003</v>
      </c>
      <c r="I51" s="656">
        <f t="shared" si="77"/>
        <v>45992.4</v>
      </c>
      <c r="J51" s="656">
        <f t="shared" si="77"/>
        <v>57490.5</v>
      </c>
      <c r="K51" s="656">
        <f t="shared" si="77"/>
        <v>68988.600000000006</v>
      </c>
      <c r="L51" s="656">
        <f t="shared" si="77"/>
        <v>80486.7</v>
      </c>
      <c r="M51" s="656">
        <f t="shared" si="77"/>
        <v>91984.8</v>
      </c>
      <c r="N51" s="656">
        <f t="shared" si="77"/>
        <v>103482.9</v>
      </c>
      <c r="O51" s="656">
        <f t="shared" si="77"/>
        <v>126479.1</v>
      </c>
      <c r="P51" s="656">
        <f t="shared" si="77"/>
        <v>149475.29999999999</v>
      </c>
      <c r="Q51" s="656">
        <f t="shared" si="77"/>
        <v>172471.5</v>
      </c>
      <c r="R51" s="656">
        <f t="shared" si="77"/>
        <v>195467.7</v>
      </c>
      <c r="S51" s="656">
        <f t="shared" si="77"/>
        <v>195467.7</v>
      </c>
      <c r="T51" s="656">
        <f t="shared" si="77"/>
        <v>195467.7</v>
      </c>
      <c r="U51" s="656">
        <f t="shared" si="77"/>
        <v>195467.7</v>
      </c>
      <c r="V51" s="656">
        <f t="shared" si="77"/>
        <v>195467.7</v>
      </c>
      <c r="W51" s="656">
        <f t="shared" si="77"/>
        <v>195467.7</v>
      </c>
      <c r="X51" s="656">
        <f t="shared" si="77"/>
        <v>195467.7</v>
      </c>
      <c r="Y51" s="656">
        <f t="shared" si="77"/>
        <v>195467.7</v>
      </c>
      <c r="Z51" s="656">
        <f t="shared" si="77"/>
        <v>195467.7</v>
      </c>
      <c r="AA51" s="656">
        <f t="shared" si="77"/>
        <v>195467.7</v>
      </c>
      <c r="AB51" s="656">
        <f t="shared" si="77"/>
        <v>195467.7</v>
      </c>
      <c r="AC51" s="656">
        <f t="shared" si="77"/>
        <v>195467.7</v>
      </c>
      <c r="AD51" s="657">
        <f t="shared" si="77"/>
        <v>195467.7</v>
      </c>
    </row>
    <row r="52" spans="1:31" ht="18" customHeight="1" x14ac:dyDescent="0.2">
      <c r="A52" s="800"/>
      <c r="B52" s="1175"/>
      <c r="C52" s="1178"/>
      <c r="D52" s="1218" t="s">
        <v>644</v>
      </c>
      <c r="E52" s="1219"/>
      <c r="F52" s="1222">
        <f>D51+D47+D49</f>
        <v>4349346.7500000019</v>
      </c>
      <c r="G52" s="659">
        <f>G53/$F$52</f>
        <v>7.9818423306902333E-3</v>
      </c>
      <c r="H52" s="659">
        <f t="shared" ref="H52:AD52" si="78">H53/$F$52</f>
        <v>1.0486770225896565E-2</v>
      </c>
      <c r="I52" s="659">
        <f t="shared" si="78"/>
        <v>1.3734694756172287E-2</v>
      </c>
      <c r="J52" s="659">
        <f t="shared" si="78"/>
        <v>1.6982619286448009E-2</v>
      </c>
      <c r="K52" s="659">
        <f t="shared" si="78"/>
        <v>2.0230543816723734E-2</v>
      </c>
      <c r="L52" s="659">
        <f t="shared" si="78"/>
        <v>2.3478468346999456E-2</v>
      </c>
      <c r="M52" s="659">
        <f t="shared" si="78"/>
        <v>2.6726392877275181E-2</v>
      </c>
      <c r="N52" s="659">
        <f t="shared" si="78"/>
        <v>2.9974317407550903E-2</v>
      </c>
      <c r="O52" s="659">
        <f t="shared" si="78"/>
        <v>3.7213163103171742E-2</v>
      </c>
      <c r="P52" s="659">
        <f t="shared" si="78"/>
        <v>4.3709012163723186E-2</v>
      </c>
      <c r="Q52" s="659">
        <f t="shared" si="78"/>
        <v>5.0204861224274637E-2</v>
      </c>
      <c r="R52" s="659">
        <f t="shared" si="78"/>
        <v>5.6700710284826088E-2</v>
      </c>
      <c r="S52" s="659">
        <f t="shared" si="78"/>
        <v>5.5214717014687296E-2</v>
      </c>
      <c r="T52" s="659">
        <f t="shared" si="78"/>
        <v>5.5214717014687296E-2</v>
      </c>
      <c r="U52" s="659">
        <f t="shared" si="78"/>
        <v>5.5214717014687296E-2</v>
      </c>
      <c r="V52" s="659">
        <f t="shared" si="78"/>
        <v>5.5214717014687296E-2</v>
      </c>
      <c r="W52" s="659">
        <f t="shared" si="78"/>
        <v>5.5214717014687296E-2</v>
      </c>
      <c r="X52" s="659">
        <f t="shared" si="78"/>
        <v>5.5214717014687296E-2</v>
      </c>
      <c r="Y52" s="659">
        <f t="shared" si="78"/>
        <v>5.5214717014687296E-2</v>
      </c>
      <c r="Z52" s="659">
        <f t="shared" si="78"/>
        <v>5.5214717014687296E-2</v>
      </c>
      <c r="AA52" s="659">
        <f t="shared" si="78"/>
        <v>5.5214717014687296E-2</v>
      </c>
      <c r="AB52" s="659">
        <f t="shared" si="78"/>
        <v>5.5214717014687296E-2</v>
      </c>
      <c r="AC52" s="659">
        <f t="shared" si="78"/>
        <v>5.5214717014687296E-2</v>
      </c>
      <c r="AD52" s="660">
        <f t="shared" si="78"/>
        <v>5.5214717014687296E-2</v>
      </c>
      <c r="AE52" s="766">
        <f>SUM(G52:AD52)</f>
        <v>0.99999999999999933</v>
      </c>
    </row>
    <row r="53" spans="1:31" ht="18" customHeight="1" thickBot="1" x14ac:dyDescent="0.25">
      <c r="A53" s="800"/>
      <c r="B53" s="1176"/>
      <c r="C53" s="1179"/>
      <c r="D53" s="1220"/>
      <c r="E53" s="1221"/>
      <c r="F53" s="1223"/>
      <c r="G53" s="648">
        <f>G51+G47+G49</f>
        <v>34715.800000000003</v>
      </c>
      <c r="H53" s="648">
        <f t="shared" ref="H53:AD53" si="79">H51+H47+H49</f>
        <v>45610.600000000006</v>
      </c>
      <c r="I53" s="648">
        <f t="shared" si="79"/>
        <v>59736.950000000004</v>
      </c>
      <c r="J53" s="648">
        <f t="shared" si="79"/>
        <v>73863.3</v>
      </c>
      <c r="K53" s="648">
        <f t="shared" si="79"/>
        <v>87989.650000000009</v>
      </c>
      <c r="L53" s="648">
        <f t="shared" si="79"/>
        <v>102116</v>
      </c>
      <c r="M53" s="648">
        <f t="shared" si="79"/>
        <v>116242.35</v>
      </c>
      <c r="N53" s="648">
        <f t="shared" si="79"/>
        <v>130368.7</v>
      </c>
      <c r="O53" s="648">
        <f t="shared" si="79"/>
        <v>161852.95000000001</v>
      </c>
      <c r="P53" s="648">
        <f t="shared" si="79"/>
        <v>190105.65</v>
      </c>
      <c r="Q53" s="648">
        <f t="shared" si="79"/>
        <v>218358.35</v>
      </c>
      <c r="R53" s="648">
        <f t="shared" si="79"/>
        <v>246611.05000000002</v>
      </c>
      <c r="S53" s="648">
        <f t="shared" si="79"/>
        <v>240147.95</v>
      </c>
      <c r="T53" s="648">
        <f t="shared" si="79"/>
        <v>240147.95</v>
      </c>
      <c r="U53" s="648">
        <f t="shared" si="79"/>
        <v>240147.95</v>
      </c>
      <c r="V53" s="648">
        <f t="shared" si="79"/>
        <v>240147.95</v>
      </c>
      <c r="W53" s="648">
        <f t="shared" si="79"/>
        <v>240147.95</v>
      </c>
      <c r="X53" s="648">
        <f t="shared" si="79"/>
        <v>240147.95</v>
      </c>
      <c r="Y53" s="648">
        <f t="shared" si="79"/>
        <v>240147.95</v>
      </c>
      <c r="Z53" s="648">
        <f t="shared" si="79"/>
        <v>240147.95</v>
      </c>
      <c r="AA53" s="648">
        <f t="shared" si="79"/>
        <v>240147.95</v>
      </c>
      <c r="AB53" s="648">
        <f t="shared" si="79"/>
        <v>240147.95</v>
      </c>
      <c r="AC53" s="648">
        <f t="shared" si="79"/>
        <v>240147.95</v>
      </c>
      <c r="AD53" s="649">
        <f t="shared" si="79"/>
        <v>240147.95</v>
      </c>
    </row>
    <row r="54" spans="1:31" ht="18" customHeight="1" x14ac:dyDescent="0.2">
      <c r="A54" s="800"/>
      <c r="B54" s="1174" t="s">
        <v>15</v>
      </c>
      <c r="C54" s="1177" t="s">
        <v>74</v>
      </c>
      <c r="D54" s="661" t="s">
        <v>170</v>
      </c>
      <c r="E54" s="1200">
        <f>SUM(G54:AD54)</f>
        <v>69</v>
      </c>
      <c r="F54" s="1202">
        <f>Sintético!F38</f>
        <v>660.91999999999985</v>
      </c>
      <c r="G54" s="645">
        <v>10</v>
      </c>
      <c r="H54" s="645">
        <v>3</v>
      </c>
      <c r="I54" s="645">
        <v>3</v>
      </c>
      <c r="J54" s="645">
        <v>3</v>
      </c>
      <c r="K54" s="645">
        <v>3</v>
      </c>
      <c r="L54" s="645">
        <v>3</v>
      </c>
      <c r="M54" s="645">
        <v>3</v>
      </c>
      <c r="N54" s="645">
        <v>3</v>
      </c>
      <c r="O54" s="645">
        <v>5</v>
      </c>
      <c r="P54" s="645">
        <v>5</v>
      </c>
      <c r="Q54" s="645">
        <v>5</v>
      </c>
      <c r="R54" s="646">
        <v>10</v>
      </c>
      <c r="S54" s="646">
        <v>10</v>
      </c>
      <c r="T54" s="1076">
        <v>3</v>
      </c>
      <c r="U54" s="646"/>
      <c r="V54" s="646"/>
      <c r="W54" s="646"/>
      <c r="X54" s="646"/>
      <c r="Y54" s="646"/>
      <c r="Z54" s="646"/>
      <c r="AA54" s="646"/>
      <c r="AB54" s="646"/>
      <c r="AC54" s="646"/>
      <c r="AD54" s="647"/>
    </row>
    <row r="55" spans="1:31" ht="18" customHeight="1" x14ac:dyDescent="0.2">
      <c r="A55" s="799"/>
      <c r="B55" s="1175"/>
      <c r="C55" s="1178"/>
      <c r="D55" s="663">
        <f>SUM(G55:AD55)</f>
        <v>45603.479999999989</v>
      </c>
      <c r="E55" s="1201"/>
      <c r="F55" s="1203"/>
      <c r="G55" s="652">
        <f>TRUNC(G54*$F$54,2)</f>
        <v>6609.2</v>
      </c>
      <c r="H55" s="652">
        <f t="shared" ref="H55:AD55" si="80">TRUNC(H54*$F$54,2)</f>
        <v>1982.76</v>
      </c>
      <c r="I55" s="652">
        <f t="shared" si="80"/>
        <v>1982.76</v>
      </c>
      <c r="J55" s="652">
        <f t="shared" si="80"/>
        <v>1982.76</v>
      </c>
      <c r="K55" s="652">
        <f t="shared" si="80"/>
        <v>1982.76</v>
      </c>
      <c r="L55" s="652">
        <f t="shared" si="80"/>
        <v>1982.76</v>
      </c>
      <c r="M55" s="652">
        <f t="shared" si="80"/>
        <v>1982.76</v>
      </c>
      <c r="N55" s="652">
        <f t="shared" si="80"/>
        <v>1982.76</v>
      </c>
      <c r="O55" s="652">
        <f t="shared" si="80"/>
        <v>3304.6</v>
      </c>
      <c r="P55" s="652">
        <f t="shared" si="80"/>
        <v>3304.6</v>
      </c>
      <c r="Q55" s="652">
        <f t="shared" si="80"/>
        <v>3304.6</v>
      </c>
      <c r="R55" s="652">
        <f t="shared" si="80"/>
        <v>6609.2</v>
      </c>
      <c r="S55" s="652">
        <f t="shared" si="80"/>
        <v>6609.2</v>
      </c>
      <c r="T55" s="652">
        <f t="shared" si="80"/>
        <v>1982.76</v>
      </c>
      <c r="U55" s="652">
        <f t="shared" si="80"/>
        <v>0</v>
      </c>
      <c r="V55" s="652">
        <f t="shared" si="80"/>
        <v>0</v>
      </c>
      <c r="W55" s="652">
        <f t="shared" si="80"/>
        <v>0</v>
      </c>
      <c r="X55" s="652">
        <f t="shared" si="80"/>
        <v>0</v>
      </c>
      <c r="Y55" s="652">
        <f t="shared" si="80"/>
        <v>0</v>
      </c>
      <c r="Z55" s="652">
        <f t="shared" si="80"/>
        <v>0</v>
      </c>
      <c r="AA55" s="652">
        <f t="shared" si="80"/>
        <v>0</v>
      </c>
      <c r="AB55" s="652">
        <f t="shared" si="80"/>
        <v>0</v>
      </c>
      <c r="AC55" s="652">
        <f t="shared" si="80"/>
        <v>0</v>
      </c>
      <c r="AD55" s="653">
        <f t="shared" si="80"/>
        <v>0</v>
      </c>
    </row>
    <row r="56" spans="1:31" ht="18" customHeight="1" x14ac:dyDescent="0.2">
      <c r="A56" s="800"/>
      <c r="B56" s="1175"/>
      <c r="C56" s="1178"/>
      <c r="D56" s="662" t="s">
        <v>694</v>
      </c>
      <c r="E56" s="1204">
        <f>SUM(G56:AD56)</f>
        <v>1168</v>
      </c>
      <c r="F56" s="1205">
        <f>Sintético!F39</f>
        <v>655.94</v>
      </c>
      <c r="G56" s="654">
        <f>G54</f>
        <v>10</v>
      </c>
      <c r="H56" s="654">
        <f>H54+G56</f>
        <v>13</v>
      </c>
      <c r="I56" s="654">
        <f t="shared" ref="I56:AD56" si="81">I54+H56</f>
        <v>16</v>
      </c>
      <c r="J56" s="654">
        <f t="shared" si="81"/>
        <v>19</v>
      </c>
      <c r="K56" s="654">
        <f t="shared" si="81"/>
        <v>22</v>
      </c>
      <c r="L56" s="654">
        <f t="shared" si="81"/>
        <v>25</v>
      </c>
      <c r="M56" s="654">
        <f t="shared" si="81"/>
        <v>28</v>
      </c>
      <c r="N56" s="654">
        <f t="shared" si="81"/>
        <v>31</v>
      </c>
      <c r="O56" s="654">
        <f t="shared" si="81"/>
        <v>36</v>
      </c>
      <c r="P56" s="654">
        <f t="shared" si="81"/>
        <v>41</v>
      </c>
      <c r="Q56" s="654">
        <f t="shared" si="81"/>
        <v>46</v>
      </c>
      <c r="R56" s="654">
        <f t="shared" si="81"/>
        <v>56</v>
      </c>
      <c r="S56" s="654">
        <f t="shared" si="81"/>
        <v>66</v>
      </c>
      <c r="T56" s="654">
        <f t="shared" si="81"/>
        <v>69</v>
      </c>
      <c r="U56" s="654">
        <f t="shared" si="81"/>
        <v>69</v>
      </c>
      <c r="V56" s="654">
        <f t="shared" si="81"/>
        <v>69</v>
      </c>
      <c r="W56" s="654">
        <f t="shared" si="81"/>
        <v>69</v>
      </c>
      <c r="X56" s="654">
        <f t="shared" si="81"/>
        <v>69</v>
      </c>
      <c r="Y56" s="654">
        <f t="shared" si="81"/>
        <v>69</v>
      </c>
      <c r="Z56" s="654">
        <f t="shared" si="81"/>
        <v>69</v>
      </c>
      <c r="AA56" s="654">
        <f t="shared" si="81"/>
        <v>69</v>
      </c>
      <c r="AB56" s="654">
        <f t="shared" si="81"/>
        <v>69</v>
      </c>
      <c r="AC56" s="654">
        <f t="shared" si="81"/>
        <v>69</v>
      </c>
      <c r="AD56" s="655">
        <f t="shared" si="81"/>
        <v>69</v>
      </c>
    </row>
    <row r="57" spans="1:31" ht="18" customHeight="1" x14ac:dyDescent="0.2">
      <c r="A57" s="800"/>
      <c r="B57" s="1175"/>
      <c r="C57" s="1178"/>
      <c r="D57" s="663">
        <f>SUM(G57:AD57)</f>
        <v>766137.91999999993</v>
      </c>
      <c r="E57" s="1201"/>
      <c r="F57" s="1203"/>
      <c r="G57" s="656">
        <f>TRUNC(G56*$F$56,2)</f>
        <v>6559.4</v>
      </c>
      <c r="H57" s="656">
        <f t="shared" ref="H57:AD57" si="82">TRUNC(H56*$F$56,2)</f>
        <v>8527.2199999999993</v>
      </c>
      <c r="I57" s="656">
        <f t="shared" si="82"/>
        <v>10495.04</v>
      </c>
      <c r="J57" s="656">
        <f t="shared" si="82"/>
        <v>12462.86</v>
      </c>
      <c r="K57" s="656">
        <f t="shared" si="82"/>
        <v>14430.68</v>
      </c>
      <c r="L57" s="656">
        <f t="shared" si="82"/>
        <v>16398.5</v>
      </c>
      <c r="M57" s="656">
        <f t="shared" si="82"/>
        <v>18366.32</v>
      </c>
      <c r="N57" s="656">
        <f t="shared" si="82"/>
        <v>20334.14</v>
      </c>
      <c r="O57" s="656">
        <f t="shared" si="82"/>
        <v>23613.84</v>
      </c>
      <c r="P57" s="656">
        <f t="shared" si="82"/>
        <v>26893.54</v>
      </c>
      <c r="Q57" s="656">
        <f t="shared" si="82"/>
        <v>30173.24</v>
      </c>
      <c r="R57" s="656">
        <f t="shared" si="82"/>
        <v>36732.639999999999</v>
      </c>
      <c r="S57" s="656">
        <f t="shared" si="82"/>
        <v>43292.04</v>
      </c>
      <c r="T57" s="656">
        <f t="shared" si="82"/>
        <v>45259.86</v>
      </c>
      <c r="U57" s="656">
        <f t="shared" si="82"/>
        <v>45259.86</v>
      </c>
      <c r="V57" s="656">
        <f t="shared" si="82"/>
        <v>45259.86</v>
      </c>
      <c r="W57" s="656">
        <f t="shared" si="82"/>
        <v>45259.86</v>
      </c>
      <c r="X57" s="656">
        <f t="shared" si="82"/>
        <v>45259.86</v>
      </c>
      <c r="Y57" s="656">
        <f t="shared" si="82"/>
        <v>45259.86</v>
      </c>
      <c r="Z57" s="656">
        <f t="shared" si="82"/>
        <v>45259.86</v>
      </c>
      <c r="AA57" s="656">
        <f t="shared" si="82"/>
        <v>45259.86</v>
      </c>
      <c r="AB57" s="656">
        <f t="shared" si="82"/>
        <v>45259.86</v>
      </c>
      <c r="AC57" s="656">
        <f t="shared" si="82"/>
        <v>45259.86</v>
      </c>
      <c r="AD57" s="657">
        <f t="shared" si="82"/>
        <v>45259.86</v>
      </c>
    </row>
    <row r="58" spans="1:31" ht="18" customHeight="1" x14ac:dyDescent="0.2">
      <c r="A58" s="800"/>
      <c r="B58" s="1175"/>
      <c r="C58" s="1178"/>
      <c r="D58" s="662" t="s">
        <v>173</v>
      </c>
      <c r="E58" s="1204">
        <f>SUM(G58:AD58)</f>
        <v>1168</v>
      </c>
      <c r="F58" s="1205">
        <f>Sintético!F40</f>
        <v>2804.6099999999997</v>
      </c>
      <c r="G58" s="654">
        <f>G54</f>
        <v>10</v>
      </c>
      <c r="H58" s="654">
        <f>H54+G58</f>
        <v>13</v>
      </c>
      <c r="I58" s="654">
        <f t="shared" ref="I58:AD58" si="83">I54+H58</f>
        <v>16</v>
      </c>
      <c r="J58" s="654">
        <f t="shared" si="83"/>
        <v>19</v>
      </c>
      <c r="K58" s="654">
        <f t="shared" si="83"/>
        <v>22</v>
      </c>
      <c r="L58" s="654">
        <f t="shared" si="83"/>
        <v>25</v>
      </c>
      <c r="M58" s="654">
        <f t="shared" si="83"/>
        <v>28</v>
      </c>
      <c r="N58" s="654">
        <f t="shared" si="83"/>
        <v>31</v>
      </c>
      <c r="O58" s="654">
        <f t="shared" si="83"/>
        <v>36</v>
      </c>
      <c r="P58" s="654">
        <f t="shared" si="83"/>
        <v>41</v>
      </c>
      <c r="Q58" s="654">
        <f t="shared" si="83"/>
        <v>46</v>
      </c>
      <c r="R58" s="654">
        <f t="shared" si="83"/>
        <v>56</v>
      </c>
      <c r="S58" s="654">
        <f t="shared" si="83"/>
        <v>66</v>
      </c>
      <c r="T58" s="654">
        <f t="shared" si="83"/>
        <v>69</v>
      </c>
      <c r="U58" s="654">
        <f t="shared" si="83"/>
        <v>69</v>
      </c>
      <c r="V58" s="654">
        <f t="shared" si="83"/>
        <v>69</v>
      </c>
      <c r="W58" s="654">
        <f t="shared" si="83"/>
        <v>69</v>
      </c>
      <c r="X58" s="654">
        <f t="shared" si="83"/>
        <v>69</v>
      </c>
      <c r="Y58" s="654">
        <f t="shared" si="83"/>
        <v>69</v>
      </c>
      <c r="Z58" s="654">
        <f t="shared" si="83"/>
        <v>69</v>
      </c>
      <c r="AA58" s="654">
        <f t="shared" si="83"/>
        <v>69</v>
      </c>
      <c r="AB58" s="654">
        <f t="shared" si="83"/>
        <v>69</v>
      </c>
      <c r="AC58" s="654">
        <f t="shared" si="83"/>
        <v>69</v>
      </c>
      <c r="AD58" s="672">
        <f t="shared" si="83"/>
        <v>69</v>
      </c>
    </row>
    <row r="59" spans="1:31" ht="18" customHeight="1" x14ac:dyDescent="0.2">
      <c r="A59" s="800"/>
      <c r="B59" s="1175"/>
      <c r="C59" s="1178"/>
      <c r="D59" s="663">
        <f>SUM(G59:AD59)</f>
        <v>3275784.4799999995</v>
      </c>
      <c r="E59" s="1201"/>
      <c r="F59" s="1203"/>
      <c r="G59" s="656">
        <f>TRUNC(G58*$F$58,2)</f>
        <v>28046.1</v>
      </c>
      <c r="H59" s="656">
        <f t="shared" ref="H59:AD59" si="84">TRUNC(H58*$F$58,2)</f>
        <v>36459.93</v>
      </c>
      <c r="I59" s="656">
        <f t="shared" si="84"/>
        <v>44873.760000000002</v>
      </c>
      <c r="J59" s="656">
        <f t="shared" si="84"/>
        <v>53287.59</v>
      </c>
      <c r="K59" s="656">
        <f t="shared" si="84"/>
        <v>61701.42</v>
      </c>
      <c r="L59" s="656">
        <f t="shared" si="84"/>
        <v>70115.25</v>
      </c>
      <c r="M59" s="656">
        <f t="shared" si="84"/>
        <v>78529.08</v>
      </c>
      <c r="N59" s="656">
        <f t="shared" si="84"/>
        <v>86942.91</v>
      </c>
      <c r="O59" s="656">
        <f t="shared" si="84"/>
        <v>100965.96</v>
      </c>
      <c r="P59" s="656">
        <f t="shared" si="84"/>
        <v>114989.01</v>
      </c>
      <c r="Q59" s="656">
        <f t="shared" si="84"/>
        <v>129012.06</v>
      </c>
      <c r="R59" s="656">
        <f t="shared" si="84"/>
        <v>157058.16</v>
      </c>
      <c r="S59" s="656">
        <f t="shared" si="84"/>
        <v>185104.26</v>
      </c>
      <c r="T59" s="656">
        <f t="shared" si="84"/>
        <v>193518.09</v>
      </c>
      <c r="U59" s="656">
        <f t="shared" si="84"/>
        <v>193518.09</v>
      </c>
      <c r="V59" s="656">
        <f t="shared" si="84"/>
        <v>193518.09</v>
      </c>
      <c r="W59" s="656">
        <f t="shared" si="84"/>
        <v>193518.09</v>
      </c>
      <c r="X59" s="656">
        <f t="shared" si="84"/>
        <v>193518.09</v>
      </c>
      <c r="Y59" s="656">
        <f t="shared" si="84"/>
        <v>193518.09</v>
      </c>
      <c r="Z59" s="656">
        <f t="shared" si="84"/>
        <v>193518.09</v>
      </c>
      <c r="AA59" s="656">
        <f t="shared" si="84"/>
        <v>193518.09</v>
      </c>
      <c r="AB59" s="656">
        <f t="shared" si="84"/>
        <v>193518.09</v>
      </c>
      <c r="AC59" s="656">
        <f t="shared" si="84"/>
        <v>193518.09</v>
      </c>
      <c r="AD59" s="657">
        <f t="shared" si="84"/>
        <v>193518.09</v>
      </c>
    </row>
    <row r="60" spans="1:31" ht="13.7" customHeight="1" x14ac:dyDescent="0.2">
      <c r="A60" s="800"/>
      <c r="B60" s="1175"/>
      <c r="C60" s="1178"/>
      <c r="D60" s="1206" t="s">
        <v>644</v>
      </c>
      <c r="E60" s="1207"/>
      <c r="F60" s="1210">
        <f>D59+D55+D57</f>
        <v>4087525.8799999994</v>
      </c>
      <c r="G60" s="659">
        <f>G61/$F$60</f>
        <v>1.0083043192866587E-2</v>
      </c>
      <c r="H60" s="659">
        <f t="shared" ref="H60:AD60" si="85">H61/$F$60</f>
        <v>1.1491036724640875E-2</v>
      </c>
      <c r="I60" s="659">
        <f t="shared" si="85"/>
        <v>1.4030873854675144E-2</v>
      </c>
      <c r="J60" s="659">
        <f t="shared" si="85"/>
        <v>1.657071098470941E-2</v>
      </c>
      <c r="K60" s="659">
        <f t="shared" si="85"/>
        <v>1.9110548114743681E-2</v>
      </c>
      <c r="L60" s="659">
        <f t="shared" si="85"/>
        <v>2.1650385244777949E-2</v>
      </c>
      <c r="M60" s="659">
        <f t="shared" si="85"/>
        <v>2.419022237481222E-2</v>
      </c>
      <c r="N60" s="659">
        <f t="shared" si="85"/>
        <v>2.6730059504846491E-2</v>
      </c>
      <c r="O60" s="659">
        <f t="shared" si="85"/>
        <v>3.1286505273454078E-2</v>
      </c>
      <c r="P60" s="659">
        <f t="shared" si="85"/>
        <v>3.5519567156844525E-2</v>
      </c>
      <c r="Q60" s="659">
        <f t="shared" si="85"/>
        <v>3.9752629040234973E-2</v>
      </c>
      <c r="R60" s="659">
        <f t="shared" si="85"/>
        <v>4.9027212520058719E-2</v>
      </c>
      <c r="S60" s="659">
        <f t="shared" si="85"/>
        <v>5.7493336286839621E-2</v>
      </c>
      <c r="T60" s="659">
        <f t="shared" si="85"/>
        <v>5.8901329818613908E-2</v>
      </c>
      <c r="U60" s="659">
        <f t="shared" si="85"/>
        <v>5.8416253990788196E-2</v>
      </c>
      <c r="V60" s="659">
        <f t="shared" si="85"/>
        <v>5.8416253990788196E-2</v>
      </c>
      <c r="W60" s="659">
        <f t="shared" si="85"/>
        <v>5.8416253990788196E-2</v>
      </c>
      <c r="X60" s="659">
        <f t="shared" si="85"/>
        <v>5.8416253990788196E-2</v>
      </c>
      <c r="Y60" s="659">
        <f t="shared" si="85"/>
        <v>5.8416253990788196E-2</v>
      </c>
      <c r="Z60" s="659">
        <f t="shared" si="85"/>
        <v>5.8416253990788196E-2</v>
      </c>
      <c r="AA60" s="659">
        <f t="shared" si="85"/>
        <v>5.8416253990788196E-2</v>
      </c>
      <c r="AB60" s="659">
        <f t="shared" si="85"/>
        <v>5.8416253990788196E-2</v>
      </c>
      <c r="AC60" s="659">
        <f t="shared" si="85"/>
        <v>5.8416253990788196E-2</v>
      </c>
      <c r="AD60" s="660">
        <f t="shared" si="85"/>
        <v>5.8416253990788196E-2</v>
      </c>
      <c r="AE60" s="766">
        <f>SUM(G60:AD60)</f>
        <v>1</v>
      </c>
    </row>
    <row r="61" spans="1:31" ht="14.85" customHeight="1" thickBot="1" x14ac:dyDescent="0.25">
      <c r="A61" s="800"/>
      <c r="B61" s="1176"/>
      <c r="C61" s="1179"/>
      <c r="D61" s="1208"/>
      <c r="E61" s="1209"/>
      <c r="F61" s="1211"/>
      <c r="G61" s="648">
        <f>G59+G55+G57</f>
        <v>41214.699999999997</v>
      </c>
      <c r="H61" s="648">
        <f t="shared" ref="H61:AD61" si="86">H59+H55+H57</f>
        <v>46969.91</v>
      </c>
      <c r="I61" s="648">
        <f t="shared" si="86"/>
        <v>57351.560000000005</v>
      </c>
      <c r="J61" s="648">
        <f t="shared" si="86"/>
        <v>67733.209999999992</v>
      </c>
      <c r="K61" s="648">
        <f t="shared" si="86"/>
        <v>78114.86</v>
      </c>
      <c r="L61" s="648">
        <f t="shared" si="86"/>
        <v>88496.51</v>
      </c>
      <c r="M61" s="648">
        <f t="shared" si="86"/>
        <v>98878.16</v>
      </c>
      <c r="N61" s="648">
        <f t="shared" si="86"/>
        <v>109259.81</v>
      </c>
      <c r="O61" s="648">
        <f t="shared" si="86"/>
        <v>127884.40000000001</v>
      </c>
      <c r="P61" s="648">
        <f t="shared" si="86"/>
        <v>145187.15</v>
      </c>
      <c r="Q61" s="648">
        <f t="shared" si="86"/>
        <v>162489.9</v>
      </c>
      <c r="R61" s="648">
        <f t="shared" si="86"/>
        <v>200400</v>
      </c>
      <c r="S61" s="648">
        <f t="shared" si="86"/>
        <v>235005.50000000003</v>
      </c>
      <c r="T61" s="648">
        <f t="shared" si="86"/>
        <v>240760.71000000002</v>
      </c>
      <c r="U61" s="648">
        <f t="shared" si="86"/>
        <v>238777.95</v>
      </c>
      <c r="V61" s="648">
        <f t="shared" si="86"/>
        <v>238777.95</v>
      </c>
      <c r="W61" s="648">
        <f t="shared" si="86"/>
        <v>238777.95</v>
      </c>
      <c r="X61" s="648">
        <f t="shared" si="86"/>
        <v>238777.95</v>
      </c>
      <c r="Y61" s="648">
        <f t="shared" si="86"/>
        <v>238777.95</v>
      </c>
      <c r="Z61" s="648">
        <f t="shared" si="86"/>
        <v>238777.95</v>
      </c>
      <c r="AA61" s="648">
        <f t="shared" si="86"/>
        <v>238777.95</v>
      </c>
      <c r="AB61" s="648">
        <f t="shared" si="86"/>
        <v>238777.95</v>
      </c>
      <c r="AC61" s="648">
        <f t="shared" si="86"/>
        <v>238777.95</v>
      </c>
      <c r="AD61" s="649">
        <f t="shared" si="86"/>
        <v>238777.95</v>
      </c>
    </row>
    <row r="62" spans="1:31" ht="18" customHeight="1" x14ac:dyDescent="0.2">
      <c r="A62" s="800"/>
      <c r="B62" s="1174" t="s">
        <v>48</v>
      </c>
      <c r="C62" s="1177" t="s">
        <v>52</v>
      </c>
      <c r="D62" s="679" t="s">
        <v>170</v>
      </c>
      <c r="E62" s="1188">
        <f>SUM(G62:AD62)</f>
        <v>16</v>
      </c>
      <c r="F62" s="1190">
        <f>Sintético!F42</f>
        <v>819.57</v>
      </c>
      <c r="G62" s="645">
        <v>1</v>
      </c>
      <c r="H62" s="645">
        <v>1</v>
      </c>
      <c r="I62" s="645">
        <v>1</v>
      </c>
      <c r="J62" s="645">
        <v>1</v>
      </c>
      <c r="K62" s="645">
        <v>1</v>
      </c>
      <c r="L62" s="645">
        <v>1</v>
      </c>
      <c r="M62" s="645">
        <v>1</v>
      </c>
      <c r="N62" s="645">
        <v>1</v>
      </c>
      <c r="O62" s="645">
        <v>1</v>
      </c>
      <c r="P62" s="645">
        <v>1</v>
      </c>
      <c r="Q62" s="645">
        <v>1</v>
      </c>
      <c r="R62" s="646">
        <v>1</v>
      </c>
      <c r="S62" s="646">
        <v>2</v>
      </c>
      <c r="T62" s="646">
        <v>2</v>
      </c>
      <c r="U62" s="646"/>
      <c r="V62" s="646"/>
      <c r="W62" s="646"/>
      <c r="X62" s="646"/>
      <c r="Y62" s="646"/>
      <c r="Z62" s="646"/>
      <c r="AA62" s="646"/>
      <c r="AB62" s="646"/>
      <c r="AC62" s="646"/>
      <c r="AD62" s="647"/>
    </row>
    <row r="63" spans="1:31" ht="18" customHeight="1" x14ac:dyDescent="0.2">
      <c r="A63" s="799"/>
      <c r="B63" s="1175"/>
      <c r="C63" s="1178"/>
      <c r="D63" s="680">
        <f>SUM(G63:AD63)</f>
        <v>13113.119999999997</v>
      </c>
      <c r="E63" s="1189"/>
      <c r="F63" s="1191"/>
      <c r="G63" s="658">
        <f>TRUNC(G62*$F$62,2)</f>
        <v>819.57</v>
      </c>
      <c r="H63" s="658">
        <f t="shared" ref="H63:AC63" si="87">TRUNC(H62*$F$62,2)</f>
        <v>819.57</v>
      </c>
      <c r="I63" s="658">
        <f t="shared" si="87"/>
        <v>819.57</v>
      </c>
      <c r="J63" s="658">
        <f t="shared" si="87"/>
        <v>819.57</v>
      </c>
      <c r="K63" s="658">
        <f t="shared" si="87"/>
        <v>819.57</v>
      </c>
      <c r="L63" s="658">
        <f t="shared" si="87"/>
        <v>819.57</v>
      </c>
      <c r="M63" s="658">
        <f t="shared" si="87"/>
        <v>819.57</v>
      </c>
      <c r="N63" s="658">
        <f t="shared" si="87"/>
        <v>819.57</v>
      </c>
      <c r="O63" s="658">
        <f t="shared" si="87"/>
        <v>819.57</v>
      </c>
      <c r="P63" s="658">
        <f t="shared" si="87"/>
        <v>819.57</v>
      </c>
      <c r="Q63" s="658">
        <f t="shared" si="87"/>
        <v>819.57</v>
      </c>
      <c r="R63" s="658">
        <f t="shared" si="87"/>
        <v>819.57</v>
      </c>
      <c r="S63" s="658">
        <f t="shared" si="87"/>
        <v>1639.14</v>
      </c>
      <c r="T63" s="658">
        <f t="shared" si="87"/>
        <v>1639.14</v>
      </c>
      <c r="U63" s="658">
        <f t="shared" si="87"/>
        <v>0</v>
      </c>
      <c r="V63" s="658">
        <f t="shared" si="87"/>
        <v>0</v>
      </c>
      <c r="W63" s="658">
        <f t="shared" si="87"/>
        <v>0</v>
      </c>
      <c r="X63" s="658">
        <f t="shared" si="87"/>
        <v>0</v>
      </c>
      <c r="Y63" s="658">
        <f t="shared" si="87"/>
        <v>0</v>
      </c>
      <c r="Z63" s="658">
        <f t="shared" si="87"/>
        <v>0</v>
      </c>
      <c r="AA63" s="658">
        <f t="shared" si="87"/>
        <v>0</v>
      </c>
      <c r="AB63" s="658">
        <f t="shared" si="87"/>
        <v>0</v>
      </c>
      <c r="AC63" s="658">
        <f t="shared" si="87"/>
        <v>0</v>
      </c>
      <c r="AD63" s="653">
        <f>TRUNC(AD62*$F$62,2)</f>
        <v>0</v>
      </c>
    </row>
    <row r="64" spans="1:31" ht="18" customHeight="1" x14ac:dyDescent="0.2">
      <c r="A64" s="800"/>
      <c r="B64" s="1175"/>
      <c r="C64" s="1178"/>
      <c r="D64" s="681" t="s">
        <v>694</v>
      </c>
      <c r="E64" s="1192">
        <f>SUM(G64:AD64)</f>
        <v>268</v>
      </c>
      <c r="F64" s="1193">
        <f>Sintético!F43</f>
        <v>744.77</v>
      </c>
      <c r="G64" s="654">
        <f>G62</f>
        <v>1</v>
      </c>
      <c r="H64" s="654">
        <f>H62+G64</f>
        <v>2</v>
      </c>
      <c r="I64" s="654">
        <f t="shared" ref="I64:AD64" si="88">I62+H64</f>
        <v>3</v>
      </c>
      <c r="J64" s="654">
        <f t="shared" si="88"/>
        <v>4</v>
      </c>
      <c r="K64" s="654">
        <f t="shared" si="88"/>
        <v>5</v>
      </c>
      <c r="L64" s="654">
        <f t="shared" si="88"/>
        <v>6</v>
      </c>
      <c r="M64" s="654">
        <f t="shared" si="88"/>
        <v>7</v>
      </c>
      <c r="N64" s="654">
        <f t="shared" si="88"/>
        <v>8</v>
      </c>
      <c r="O64" s="654">
        <f t="shared" si="88"/>
        <v>9</v>
      </c>
      <c r="P64" s="654">
        <f t="shared" si="88"/>
        <v>10</v>
      </c>
      <c r="Q64" s="654">
        <f t="shared" si="88"/>
        <v>11</v>
      </c>
      <c r="R64" s="654">
        <f t="shared" si="88"/>
        <v>12</v>
      </c>
      <c r="S64" s="654">
        <f t="shared" si="88"/>
        <v>14</v>
      </c>
      <c r="T64" s="654">
        <f t="shared" si="88"/>
        <v>16</v>
      </c>
      <c r="U64" s="654">
        <f t="shared" si="88"/>
        <v>16</v>
      </c>
      <c r="V64" s="654">
        <f t="shared" si="88"/>
        <v>16</v>
      </c>
      <c r="W64" s="654">
        <f t="shared" si="88"/>
        <v>16</v>
      </c>
      <c r="X64" s="654">
        <f t="shared" si="88"/>
        <v>16</v>
      </c>
      <c r="Y64" s="654">
        <f t="shared" si="88"/>
        <v>16</v>
      </c>
      <c r="Z64" s="654">
        <f t="shared" si="88"/>
        <v>16</v>
      </c>
      <c r="AA64" s="654">
        <f t="shared" si="88"/>
        <v>16</v>
      </c>
      <c r="AB64" s="654">
        <f t="shared" si="88"/>
        <v>16</v>
      </c>
      <c r="AC64" s="654">
        <f t="shared" si="88"/>
        <v>16</v>
      </c>
      <c r="AD64" s="655">
        <f t="shared" si="88"/>
        <v>16</v>
      </c>
    </row>
    <row r="65" spans="1:31" ht="18" customHeight="1" x14ac:dyDescent="0.2">
      <c r="A65" s="800"/>
      <c r="B65" s="1175"/>
      <c r="C65" s="1178"/>
      <c r="D65" s="680">
        <f>SUM(G65:AD65)</f>
        <v>199598.36000000007</v>
      </c>
      <c r="E65" s="1189"/>
      <c r="F65" s="1191"/>
      <c r="G65" s="656">
        <f>TRUNC(G64*$F$64,2)</f>
        <v>744.77</v>
      </c>
      <c r="H65" s="656">
        <f t="shared" ref="H65:AD65" si="89">TRUNC(H64*$F$64,2)</f>
        <v>1489.54</v>
      </c>
      <c r="I65" s="656">
        <f t="shared" si="89"/>
        <v>2234.31</v>
      </c>
      <c r="J65" s="656">
        <f t="shared" si="89"/>
        <v>2979.08</v>
      </c>
      <c r="K65" s="656">
        <f t="shared" si="89"/>
        <v>3723.85</v>
      </c>
      <c r="L65" s="656">
        <f t="shared" si="89"/>
        <v>4468.62</v>
      </c>
      <c r="M65" s="656">
        <f t="shared" si="89"/>
        <v>5213.3900000000003</v>
      </c>
      <c r="N65" s="656">
        <f t="shared" si="89"/>
        <v>5958.16</v>
      </c>
      <c r="O65" s="656">
        <f t="shared" si="89"/>
        <v>6702.93</v>
      </c>
      <c r="P65" s="656">
        <f t="shared" si="89"/>
        <v>7447.7</v>
      </c>
      <c r="Q65" s="656">
        <f t="shared" si="89"/>
        <v>8192.4699999999993</v>
      </c>
      <c r="R65" s="656">
        <f t="shared" si="89"/>
        <v>8937.24</v>
      </c>
      <c r="S65" s="656">
        <f t="shared" si="89"/>
        <v>10426.780000000001</v>
      </c>
      <c r="T65" s="656">
        <f t="shared" si="89"/>
        <v>11916.32</v>
      </c>
      <c r="U65" s="656">
        <f t="shared" si="89"/>
        <v>11916.32</v>
      </c>
      <c r="V65" s="656">
        <f t="shared" si="89"/>
        <v>11916.32</v>
      </c>
      <c r="W65" s="656">
        <f t="shared" si="89"/>
        <v>11916.32</v>
      </c>
      <c r="X65" s="656">
        <f t="shared" si="89"/>
        <v>11916.32</v>
      </c>
      <c r="Y65" s="656">
        <f t="shared" si="89"/>
        <v>11916.32</v>
      </c>
      <c r="Z65" s="656">
        <f t="shared" si="89"/>
        <v>11916.32</v>
      </c>
      <c r="AA65" s="656">
        <f t="shared" si="89"/>
        <v>11916.32</v>
      </c>
      <c r="AB65" s="656">
        <f t="shared" si="89"/>
        <v>11916.32</v>
      </c>
      <c r="AC65" s="656">
        <f t="shared" si="89"/>
        <v>11916.32</v>
      </c>
      <c r="AD65" s="657">
        <f t="shared" si="89"/>
        <v>11916.32</v>
      </c>
    </row>
    <row r="66" spans="1:31" ht="18" customHeight="1" x14ac:dyDescent="0.2">
      <c r="A66" s="800"/>
      <c r="B66" s="1175"/>
      <c r="C66" s="1178"/>
      <c r="D66" s="681" t="s">
        <v>173</v>
      </c>
      <c r="E66" s="1192">
        <f>SUM(G66:AD66)</f>
        <v>268</v>
      </c>
      <c r="F66" s="1193">
        <f>Sintético!F44</f>
        <v>3818.2599999999998</v>
      </c>
      <c r="G66" s="654">
        <f>G62</f>
        <v>1</v>
      </c>
      <c r="H66" s="654">
        <f>H62+G66</f>
        <v>2</v>
      </c>
      <c r="I66" s="654">
        <f t="shared" ref="I66:AD66" si="90">I62+H66</f>
        <v>3</v>
      </c>
      <c r="J66" s="654">
        <f t="shared" si="90"/>
        <v>4</v>
      </c>
      <c r="K66" s="654">
        <f t="shared" si="90"/>
        <v>5</v>
      </c>
      <c r="L66" s="654">
        <f t="shared" si="90"/>
        <v>6</v>
      </c>
      <c r="M66" s="654">
        <f t="shared" si="90"/>
        <v>7</v>
      </c>
      <c r="N66" s="654">
        <f t="shared" si="90"/>
        <v>8</v>
      </c>
      <c r="O66" s="654">
        <f t="shared" si="90"/>
        <v>9</v>
      </c>
      <c r="P66" s="654">
        <f t="shared" si="90"/>
        <v>10</v>
      </c>
      <c r="Q66" s="654">
        <f t="shared" si="90"/>
        <v>11</v>
      </c>
      <c r="R66" s="654">
        <f t="shared" si="90"/>
        <v>12</v>
      </c>
      <c r="S66" s="654">
        <f t="shared" si="90"/>
        <v>14</v>
      </c>
      <c r="T66" s="654">
        <f t="shared" si="90"/>
        <v>16</v>
      </c>
      <c r="U66" s="654">
        <f t="shared" si="90"/>
        <v>16</v>
      </c>
      <c r="V66" s="654">
        <f t="shared" si="90"/>
        <v>16</v>
      </c>
      <c r="W66" s="654">
        <f t="shared" si="90"/>
        <v>16</v>
      </c>
      <c r="X66" s="654">
        <f t="shared" si="90"/>
        <v>16</v>
      </c>
      <c r="Y66" s="654">
        <f t="shared" si="90"/>
        <v>16</v>
      </c>
      <c r="Z66" s="654">
        <f t="shared" si="90"/>
        <v>16</v>
      </c>
      <c r="AA66" s="654">
        <f t="shared" si="90"/>
        <v>16</v>
      </c>
      <c r="AB66" s="654">
        <f t="shared" si="90"/>
        <v>16</v>
      </c>
      <c r="AC66" s="654">
        <f t="shared" si="90"/>
        <v>16</v>
      </c>
      <c r="AD66" s="655">
        <f t="shared" si="90"/>
        <v>16</v>
      </c>
    </row>
    <row r="67" spans="1:31" ht="18" customHeight="1" x14ac:dyDescent="0.2">
      <c r="A67" s="800"/>
      <c r="B67" s="1175"/>
      <c r="C67" s="1178"/>
      <c r="D67" s="680">
        <f>SUM(G67:AD67)</f>
        <v>1023293.6800000003</v>
      </c>
      <c r="E67" s="1189"/>
      <c r="F67" s="1191"/>
      <c r="G67" s="656">
        <f>TRUNC(G66*$F$66,2)</f>
        <v>3818.26</v>
      </c>
      <c r="H67" s="656">
        <f t="shared" ref="H67:AD67" si="91">TRUNC(H66*$F$66,2)</f>
        <v>7636.52</v>
      </c>
      <c r="I67" s="656">
        <f t="shared" si="91"/>
        <v>11454.78</v>
      </c>
      <c r="J67" s="656">
        <f t="shared" si="91"/>
        <v>15273.04</v>
      </c>
      <c r="K67" s="656">
        <f t="shared" si="91"/>
        <v>19091.3</v>
      </c>
      <c r="L67" s="656">
        <f t="shared" si="91"/>
        <v>22909.56</v>
      </c>
      <c r="M67" s="656">
        <f t="shared" si="91"/>
        <v>26727.82</v>
      </c>
      <c r="N67" s="656">
        <f t="shared" si="91"/>
        <v>30546.080000000002</v>
      </c>
      <c r="O67" s="656">
        <f t="shared" si="91"/>
        <v>34364.339999999997</v>
      </c>
      <c r="P67" s="656">
        <f t="shared" si="91"/>
        <v>38182.6</v>
      </c>
      <c r="Q67" s="656">
        <f t="shared" si="91"/>
        <v>42000.86</v>
      </c>
      <c r="R67" s="656">
        <f t="shared" si="91"/>
        <v>45819.12</v>
      </c>
      <c r="S67" s="656">
        <f t="shared" si="91"/>
        <v>53455.64</v>
      </c>
      <c r="T67" s="656">
        <f t="shared" si="91"/>
        <v>61092.160000000003</v>
      </c>
      <c r="U67" s="656">
        <f t="shared" si="91"/>
        <v>61092.160000000003</v>
      </c>
      <c r="V67" s="656">
        <f t="shared" si="91"/>
        <v>61092.160000000003</v>
      </c>
      <c r="W67" s="656">
        <f t="shared" si="91"/>
        <v>61092.160000000003</v>
      </c>
      <c r="X67" s="656">
        <f t="shared" si="91"/>
        <v>61092.160000000003</v>
      </c>
      <c r="Y67" s="656">
        <f t="shared" si="91"/>
        <v>61092.160000000003</v>
      </c>
      <c r="Z67" s="656">
        <f t="shared" si="91"/>
        <v>61092.160000000003</v>
      </c>
      <c r="AA67" s="656">
        <f t="shared" si="91"/>
        <v>61092.160000000003</v>
      </c>
      <c r="AB67" s="656">
        <f t="shared" si="91"/>
        <v>61092.160000000003</v>
      </c>
      <c r="AC67" s="656">
        <f t="shared" si="91"/>
        <v>61092.160000000003</v>
      </c>
      <c r="AD67" s="657">
        <f t="shared" si="91"/>
        <v>61092.160000000003</v>
      </c>
    </row>
    <row r="68" spans="1:31" ht="13.7" customHeight="1" x14ac:dyDescent="0.2">
      <c r="A68" s="800"/>
      <c r="B68" s="1175"/>
      <c r="C68" s="1178"/>
      <c r="D68" s="1194" t="s">
        <v>644</v>
      </c>
      <c r="E68" s="1195"/>
      <c r="F68" s="1198">
        <f>D67+D63+D65</f>
        <v>1236005.1600000004</v>
      </c>
      <c r="G68" s="659">
        <f>G69/$F$68</f>
        <v>4.3548361885479498E-3</v>
      </c>
      <c r="H68" s="659">
        <f t="shared" ref="H68:AD68" si="92">H69/$F$68</f>
        <v>8.0465926210210956E-3</v>
      </c>
      <c r="I68" s="659">
        <f t="shared" si="92"/>
        <v>1.1738349053494239E-2</v>
      </c>
      <c r="J68" s="659">
        <f t="shared" si="92"/>
        <v>1.5430105485967386E-2</v>
      </c>
      <c r="K68" s="659">
        <f t="shared" si="92"/>
        <v>1.9121861918440525E-2</v>
      </c>
      <c r="L68" s="659">
        <f t="shared" si="92"/>
        <v>2.2813618350913674E-2</v>
      </c>
      <c r="M68" s="659">
        <f t="shared" si="92"/>
        <v>2.6505374783386819E-2</v>
      </c>
      <c r="N68" s="659">
        <f t="shared" si="92"/>
        <v>3.019713121585996E-2</v>
      </c>
      <c r="O68" s="659">
        <f t="shared" si="92"/>
        <v>3.3888887648333102E-2</v>
      </c>
      <c r="P68" s="659">
        <f t="shared" si="92"/>
        <v>3.7580644080806247E-2</v>
      </c>
      <c r="Q68" s="659">
        <f t="shared" si="92"/>
        <v>4.1272400513279399E-2</v>
      </c>
      <c r="R68" s="659">
        <f t="shared" si="92"/>
        <v>4.4964156945752544E-2</v>
      </c>
      <c r="S68" s="659">
        <f t="shared" si="92"/>
        <v>5.3010749566773638E-2</v>
      </c>
      <c r="T68" s="659">
        <f t="shared" si="92"/>
        <v>6.0394262431719921E-2</v>
      </c>
      <c r="U68" s="659">
        <f t="shared" si="92"/>
        <v>5.9068102919570327E-2</v>
      </c>
      <c r="V68" s="659">
        <f t="shared" si="92"/>
        <v>5.9068102919570327E-2</v>
      </c>
      <c r="W68" s="659">
        <f t="shared" si="92"/>
        <v>5.9068102919570327E-2</v>
      </c>
      <c r="X68" s="659">
        <f t="shared" si="92"/>
        <v>5.9068102919570327E-2</v>
      </c>
      <c r="Y68" s="659">
        <f t="shared" si="92"/>
        <v>5.9068102919570327E-2</v>
      </c>
      <c r="Z68" s="659">
        <f t="shared" si="92"/>
        <v>5.9068102919570327E-2</v>
      </c>
      <c r="AA68" s="659">
        <f t="shared" si="92"/>
        <v>5.9068102919570327E-2</v>
      </c>
      <c r="AB68" s="659">
        <f t="shared" si="92"/>
        <v>5.9068102919570327E-2</v>
      </c>
      <c r="AC68" s="659">
        <f t="shared" si="92"/>
        <v>5.9068102919570327E-2</v>
      </c>
      <c r="AD68" s="660">
        <f t="shared" si="92"/>
        <v>5.9068102919570327E-2</v>
      </c>
      <c r="AE68" s="766">
        <f>SUM(G68:AD68)</f>
        <v>0.99999999999999978</v>
      </c>
    </row>
    <row r="69" spans="1:31" ht="14.25" customHeight="1" thickBot="1" x14ac:dyDescent="0.25">
      <c r="A69" s="800"/>
      <c r="B69" s="1176"/>
      <c r="C69" s="1179"/>
      <c r="D69" s="1196"/>
      <c r="E69" s="1197"/>
      <c r="F69" s="1199"/>
      <c r="G69" s="648">
        <f>G67+G63+G65</f>
        <v>5382.6</v>
      </c>
      <c r="H69" s="648">
        <f t="shared" ref="H69:AD69" si="93">H67+H63+H65</f>
        <v>9945.630000000001</v>
      </c>
      <c r="I69" s="648">
        <f t="shared" si="93"/>
        <v>14508.66</v>
      </c>
      <c r="J69" s="648">
        <f t="shared" si="93"/>
        <v>19071.690000000002</v>
      </c>
      <c r="K69" s="648">
        <f t="shared" si="93"/>
        <v>23634.719999999998</v>
      </c>
      <c r="L69" s="648">
        <f t="shared" si="93"/>
        <v>28197.75</v>
      </c>
      <c r="M69" s="648">
        <f t="shared" si="93"/>
        <v>32760.78</v>
      </c>
      <c r="N69" s="648">
        <f t="shared" si="93"/>
        <v>37323.81</v>
      </c>
      <c r="O69" s="648">
        <f t="shared" si="93"/>
        <v>41886.839999999997</v>
      </c>
      <c r="P69" s="648">
        <f t="shared" si="93"/>
        <v>46449.869999999995</v>
      </c>
      <c r="Q69" s="648">
        <f t="shared" si="93"/>
        <v>51012.9</v>
      </c>
      <c r="R69" s="648">
        <f t="shared" si="93"/>
        <v>55575.93</v>
      </c>
      <c r="S69" s="648">
        <f t="shared" si="93"/>
        <v>65521.56</v>
      </c>
      <c r="T69" s="648">
        <f t="shared" si="93"/>
        <v>74647.62</v>
      </c>
      <c r="U69" s="648">
        <f t="shared" si="93"/>
        <v>73008.48000000001</v>
      </c>
      <c r="V69" s="648">
        <f t="shared" si="93"/>
        <v>73008.48000000001</v>
      </c>
      <c r="W69" s="648">
        <f t="shared" si="93"/>
        <v>73008.48000000001</v>
      </c>
      <c r="X69" s="648">
        <f t="shared" si="93"/>
        <v>73008.48000000001</v>
      </c>
      <c r="Y69" s="648">
        <f t="shared" si="93"/>
        <v>73008.48000000001</v>
      </c>
      <c r="Z69" s="648">
        <f t="shared" si="93"/>
        <v>73008.48000000001</v>
      </c>
      <c r="AA69" s="648">
        <f t="shared" si="93"/>
        <v>73008.48000000001</v>
      </c>
      <c r="AB69" s="648">
        <f t="shared" si="93"/>
        <v>73008.48000000001</v>
      </c>
      <c r="AC69" s="648">
        <f t="shared" si="93"/>
        <v>73008.48000000001</v>
      </c>
      <c r="AD69" s="649">
        <f t="shared" si="93"/>
        <v>73008.48000000001</v>
      </c>
    </row>
    <row r="70" spans="1:31" ht="18" customHeight="1" x14ac:dyDescent="0.2">
      <c r="A70" s="800"/>
      <c r="B70" s="1274" t="s">
        <v>50</v>
      </c>
      <c r="C70" s="1277" t="s">
        <v>55</v>
      </c>
      <c r="D70" s="1070"/>
      <c r="E70" s="1071">
        <f>SUM(G70:AD70)</f>
        <v>24</v>
      </c>
      <c r="F70" s="700">
        <f>Sintético!F45</f>
        <v>38758.1</v>
      </c>
      <c r="G70" s="639">
        <v>1</v>
      </c>
      <c r="H70" s="639">
        <v>1</v>
      </c>
      <c r="I70" s="639">
        <v>1</v>
      </c>
      <c r="J70" s="639">
        <v>1</v>
      </c>
      <c r="K70" s="639">
        <v>1</v>
      </c>
      <c r="L70" s="639">
        <v>1</v>
      </c>
      <c r="M70" s="639">
        <v>1</v>
      </c>
      <c r="N70" s="639">
        <v>1</v>
      </c>
      <c r="O70" s="639">
        <v>1</v>
      </c>
      <c r="P70" s="639">
        <v>1</v>
      </c>
      <c r="Q70" s="639">
        <v>1</v>
      </c>
      <c r="R70" s="639">
        <v>1</v>
      </c>
      <c r="S70" s="639">
        <v>1</v>
      </c>
      <c r="T70" s="639">
        <v>1</v>
      </c>
      <c r="U70" s="639">
        <v>1</v>
      </c>
      <c r="V70" s="639">
        <v>1</v>
      </c>
      <c r="W70" s="639">
        <v>1</v>
      </c>
      <c r="X70" s="639">
        <v>1</v>
      </c>
      <c r="Y70" s="639">
        <v>1</v>
      </c>
      <c r="Z70" s="639">
        <v>1</v>
      </c>
      <c r="AA70" s="639">
        <v>1</v>
      </c>
      <c r="AB70" s="639">
        <v>1</v>
      </c>
      <c r="AC70" s="639">
        <v>1</v>
      </c>
      <c r="AD70" s="640">
        <v>1</v>
      </c>
    </row>
    <row r="71" spans="1:31" ht="18" customHeight="1" x14ac:dyDescent="0.2">
      <c r="A71" s="799"/>
      <c r="B71" s="1275"/>
      <c r="C71" s="1278"/>
      <c r="D71" s="1142" t="s">
        <v>644</v>
      </c>
      <c r="E71" s="1143"/>
      <c r="F71" s="1186">
        <f>SUM(G72:AD72)</f>
        <v>930194.39999999967</v>
      </c>
      <c r="G71" s="659">
        <f>G72/$F$71</f>
        <v>4.1666666666666678E-2</v>
      </c>
      <c r="H71" s="659">
        <f t="shared" ref="H71:AD71" si="94">H72/$F$71</f>
        <v>4.1666666666666678E-2</v>
      </c>
      <c r="I71" s="659">
        <f t="shared" si="94"/>
        <v>4.1666666666666678E-2</v>
      </c>
      <c r="J71" s="659">
        <f t="shared" si="94"/>
        <v>4.1666666666666678E-2</v>
      </c>
      <c r="K71" s="659">
        <f t="shared" si="94"/>
        <v>4.1666666666666678E-2</v>
      </c>
      <c r="L71" s="659">
        <f t="shared" si="94"/>
        <v>4.1666666666666678E-2</v>
      </c>
      <c r="M71" s="659">
        <f t="shared" si="94"/>
        <v>4.1666666666666678E-2</v>
      </c>
      <c r="N71" s="659">
        <f t="shared" si="94"/>
        <v>4.1666666666666678E-2</v>
      </c>
      <c r="O71" s="659">
        <f t="shared" si="94"/>
        <v>4.1666666666666678E-2</v>
      </c>
      <c r="P71" s="659">
        <f t="shared" si="94"/>
        <v>4.1666666666666678E-2</v>
      </c>
      <c r="Q71" s="659">
        <f t="shared" si="94"/>
        <v>4.1666666666666678E-2</v>
      </c>
      <c r="R71" s="659">
        <f t="shared" si="94"/>
        <v>4.1666666666666678E-2</v>
      </c>
      <c r="S71" s="659">
        <f t="shared" si="94"/>
        <v>4.1666666666666678E-2</v>
      </c>
      <c r="T71" s="659">
        <f t="shared" si="94"/>
        <v>4.1666666666666678E-2</v>
      </c>
      <c r="U71" s="659">
        <f t="shared" si="94"/>
        <v>4.1666666666666678E-2</v>
      </c>
      <c r="V71" s="659">
        <f t="shared" si="94"/>
        <v>4.1666666666666678E-2</v>
      </c>
      <c r="W71" s="659">
        <f t="shared" si="94"/>
        <v>4.1666666666666678E-2</v>
      </c>
      <c r="X71" s="659">
        <f t="shared" si="94"/>
        <v>4.1666666666666678E-2</v>
      </c>
      <c r="Y71" s="659">
        <f t="shared" si="94"/>
        <v>4.1666666666666678E-2</v>
      </c>
      <c r="Z71" s="659">
        <f t="shared" si="94"/>
        <v>4.1666666666666678E-2</v>
      </c>
      <c r="AA71" s="659">
        <f t="shared" si="94"/>
        <v>4.1666666666666678E-2</v>
      </c>
      <c r="AB71" s="659">
        <f t="shared" si="94"/>
        <v>4.1666666666666678E-2</v>
      </c>
      <c r="AC71" s="659">
        <f t="shared" si="94"/>
        <v>4.1666666666666678E-2</v>
      </c>
      <c r="AD71" s="660">
        <f t="shared" si="94"/>
        <v>4.1666666666666678E-2</v>
      </c>
      <c r="AE71" s="766">
        <f>SUM(G71:AD71)</f>
        <v>0.99999999999999967</v>
      </c>
    </row>
    <row r="72" spans="1:31" ht="18" customHeight="1" thickBot="1" x14ac:dyDescent="0.25">
      <c r="A72" s="800"/>
      <c r="B72" s="1276"/>
      <c r="C72" s="1279"/>
      <c r="D72" s="1144"/>
      <c r="E72" s="1145"/>
      <c r="F72" s="1187"/>
      <c r="G72" s="686">
        <f>TRUNC(G70*F70,2)</f>
        <v>38758.1</v>
      </c>
      <c r="H72" s="686">
        <f t="shared" ref="H72:AD72" si="95">TRUNC(H70*G72,2)</f>
        <v>38758.1</v>
      </c>
      <c r="I72" s="686">
        <f t="shared" si="95"/>
        <v>38758.1</v>
      </c>
      <c r="J72" s="686">
        <f t="shared" si="95"/>
        <v>38758.1</v>
      </c>
      <c r="K72" s="686">
        <f t="shared" si="95"/>
        <v>38758.1</v>
      </c>
      <c r="L72" s="686">
        <f t="shared" si="95"/>
        <v>38758.1</v>
      </c>
      <c r="M72" s="686">
        <f t="shared" si="95"/>
        <v>38758.1</v>
      </c>
      <c r="N72" s="686">
        <f t="shared" si="95"/>
        <v>38758.1</v>
      </c>
      <c r="O72" s="686">
        <f t="shared" si="95"/>
        <v>38758.1</v>
      </c>
      <c r="P72" s="686">
        <f t="shared" si="95"/>
        <v>38758.1</v>
      </c>
      <c r="Q72" s="686">
        <f t="shared" si="95"/>
        <v>38758.1</v>
      </c>
      <c r="R72" s="686">
        <f t="shared" si="95"/>
        <v>38758.1</v>
      </c>
      <c r="S72" s="686">
        <f t="shared" si="95"/>
        <v>38758.1</v>
      </c>
      <c r="T72" s="686">
        <f t="shared" si="95"/>
        <v>38758.1</v>
      </c>
      <c r="U72" s="686">
        <f t="shared" si="95"/>
        <v>38758.1</v>
      </c>
      <c r="V72" s="686">
        <f t="shared" si="95"/>
        <v>38758.1</v>
      </c>
      <c r="W72" s="686">
        <f t="shared" si="95"/>
        <v>38758.1</v>
      </c>
      <c r="X72" s="686">
        <f t="shared" si="95"/>
        <v>38758.1</v>
      </c>
      <c r="Y72" s="686">
        <f t="shared" si="95"/>
        <v>38758.1</v>
      </c>
      <c r="Z72" s="686">
        <f t="shared" si="95"/>
        <v>38758.1</v>
      </c>
      <c r="AA72" s="686">
        <f t="shared" si="95"/>
        <v>38758.1</v>
      </c>
      <c r="AB72" s="686">
        <f t="shared" si="95"/>
        <v>38758.1</v>
      </c>
      <c r="AC72" s="686">
        <f t="shared" si="95"/>
        <v>38758.1</v>
      </c>
      <c r="AD72" s="687">
        <f t="shared" si="95"/>
        <v>38758.1</v>
      </c>
    </row>
    <row r="73" spans="1:31" ht="18" customHeight="1" x14ac:dyDescent="0.2">
      <c r="A73" s="800"/>
      <c r="B73" s="1274" t="s">
        <v>53</v>
      </c>
      <c r="C73" s="1277" t="s">
        <v>54</v>
      </c>
      <c r="D73" s="1070"/>
      <c r="E73" s="1071">
        <f>SUM(G73:AD73)</f>
        <v>24</v>
      </c>
      <c r="F73" s="700">
        <f>Sintético!F46</f>
        <v>204103.42</v>
      </c>
      <c r="G73" s="639">
        <v>1</v>
      </c>
      <c r="H73" s="639">
        <v>1</v>
      </c>
      <c r="I73" s="639">
        <v>1</v>
      </c>
      <c r="J73" s="639">
        <v>1</v>
      </c>
      <c r="K73" s="639">
        <v>1</v>
      </c>
      <c r="L73" s="639">
        <v>1</v>
      </c>
      <c r="M73" s="639">
        <v>1</v>
      </c>
      <c r="N73" s="639">
        <v>1</v>
      </c>
      <c r="O73" s="639">
        <v>1</v>
      </c>
      <c r="P73" s="639">
        <v>1</v>
      </c>
      <c r="Q73" s="639">
        <v>1</v>
      </c>
      <c r="R73" s="639">
        <v>1</v>
      </c>
      <c r="S73" s="639">
        <v>1</v>
      </c>
      <c r="T73" s="639">
        <v>1</v>
      </c>
      <c r="U73" s="639">
        <v>1</v>
      </c>
      <c r="V73" s="639">
        <v>1</v>
      </c>
      <c r="W73" s="639">
        <v>1</v>
      </c>
      <c r="X73" s="639">
        <v>1</v>
      </c>
      <c r="Y73" s="639">
        <v>1</v>
      </c>
      <c r="Z73" s="639">
        <v>1</v>
      </c>
      <c r="AA73" s="639">
        <v>1</v>
      </c>
      <c r="AB73" s="639">
        <v>1</v>
      </c>
      <c r="AC73" s="639">
        <v>1</v>
      </c>
      <c r="AD73" s="640">
        <v>1</v>
      </c>
    </row>
    <row r="74" spans="1:31" ht="18" customHeight="1" x14ac:dyDescent="0.2">
      <c r="A74" s="799"/>
      <c r="B74" s="1275"/>
      <c r="C74" s="1278"/>
      <c r="D74" s="1180" t="s">
        <v>644</v>
      </c>
      <c r="E74" s="1181"/>
      <c r="F74" s="1182">
        <f>SUM(G75:AD75)</f>
        <v>4898482.0799999991</v>
      </c>
      <c r="G74" s="659">
        <f>G75/$F$74</f>
        <v>4.1666666666666678E-2</v>
      </c>
      <c r="H74" s="659">
        <f t="shared" ref="H74:AD74" si="96">H75/$F$74</f>
        <v>4.1666666666666678E-2</v>
      </c>
      <c r="I74" s="659">
        <f t="shared" si="96"/>
        <v>4.1666666666666678E-2</v>
      </c>
      <c r="J74" s="659">
        <f t="shared" si="96"/>
        <v>4.1666666666666678E-2</v>
      </c>
      <c r="K74" s="659">
        <f t="shared" si="96"/>
        <v>4.1666666666666678E-2</v>
      </c>
      <c r="L74" s="659">
        <f t="shared" si="96"/>
        <v>4.1666666666666678E-2</v>
      </c>
      <c r="M74" s="659">
        <f t="shared" si="96"/>
        <v>4.1666666666666678E-2</v>
      </c>
      <c r="N74" s="659">
        <f t="shared" si="96"/>
        <v>4.1666666666666678E-2</v>
      </c>
      <c r="O74" s="659">
        <f t="shared" si="96"/>
        <v>4.1666666666666678E-2</v>
      </c>
      <c r="P74" s="659">
        <f t="shared" si="96"/>
        <v>4.1666666666666678E-2</v>
      </c>
      <c r="Q74" s="659">
        <f t="shared" si="96"/>
        <v>4.1666666666666678E-2</v>
      </c>
      <c r="R74" s="659">
        <f t="shared" si="96"/>
        <v>4.1666666666666678E-2</v>
      </c>
      <c r="S74" s="659">
        <f t="shared" si="96"/>
        <v>4.1666666666666678E-2</v>
      </c>
      <c r="T74" s="659">
        <f t="shared" si="96"/>
        <v>4.1666666666666678E-2</v>
      </c>
      <c r="U74" s="659">
        <f t="shared" si="96"/>
        <v>4.1666666666666678E-2</v>
      </c>
      <c r="V74" s="659">
        <f t="shared" si="96"/>
        <v>4.1666666666666678E-2</v>
      </c>
      <c r="W74" s="659">
        <f t="shared" si="96"/>
        <v>4.1666666666666678E-2</v>
      </c>
      <c r="X74" s="659">
        <f t="shared" si="96"/>
        <v>4.1666666666666678E-2</v>
      </c>
      <c r="Y74" s="659">
        <f t="shared" si="96"/>
        <v>4.1666666666666678E-2</v>
      </c>
      <c r="Z74" s="659">
        <f t="shared" si="96"/>
        <v>4.1666666666666678E-2</v>
      </c>
      <c r="AA74" s="659">
        <f t="shared" si="96"/>
        <v>4.1666666666666678E-2</v>
      </c>
      <c r="AB74" s="659">
        <f t="shared" si="96"/>
        <v>4.1666666666666678E-2</v>
      </c>
      <c r="AC74" s="659">
        <f t="shared" si="96"/>
        <v>4.1666666666666678E-2</v>
      </c>
      <c r="AD74" s="660">
        <f t="shared" si="96"/>
        <v>4.1666666666666678E-2</v>
      </c>
      <c r="AE74" s="766">
        <f>SUM(G74:AD74)</f>
        <v>0.99999999999999967</v>
      </c>
    </row>
    <row r="75" spans="1:31" ht="18" customHeight="1" thickBot="1" x14ac:dyDescent="0.25">
      <c r="A75" s="800"/>
      <c r="B75" s="1276"/>
      <c r="C75" s="1279"/>
      <c r="D75" s="1148"/>
      <c r="E75" s="1149"/>
      <c r="F75" s="1183"/>
      <c r="G75" s="686">
        <f>TRUNC(G73*F73,2)</f>
        <v>204103.42</v>
      </c>
      <c r="H75" s="686">
        <f t="shared" ref="H75" si="97">TRUNC(H73*G75,2)</f>
        <v>204103.42</v>
      </c>
      <c r="I75" s="686">
        <f t="shared" ref="I75" si="98">TRUNC(I73*H75,2)</f>
        <v>204103.42</v>
      </c>
      <c r="J75" s="686">
        <f t="shared" ref="J75" si="99">TRUNC(J73*I75,2)</f>
        <v>204103.42</v>
      </c>
      <c r="K75" s="686">
        <f t="shared" ref="K75" si="100">TRUNC(K73*J75,2)</f>
        <v>204103.42</v>
      </c>
      <c r="L75" s="686">
        <f t="shared" ref="L75" si="101">TRUNC(L73*K75,2)</f>
        <v>204103.42</v>
      </c>
      <c r="M75" s="686">
        <f t="shared" ref="M75" si="102">TRUNC(M73*L75,2)</f>
        <v>204103.42</v>
      </c>
      <c r="N75" s="686">
        <f t="shared" ref="N75" si="103">TRUNC(N73*M75,2)</f>
        <v>204103.42</v>
      </c>
      <c r="O75" s="686">
        <f t="shared" ref="O75" si="104">TRUNC(O73*N75,2)</f>
        <v>204103.42</v>
      </c>
      <c r="P75" s="686">
        <f t="shared" ref="P75" si="105">TRUNC(P73*O75,2)</f>
        <v>204103.42</v>
      </c>
      <c r="Q75" s="686">
        <f t="shared" ref="Q75" si="106">TRUNC(Q73*P75,2)</f>
        <v>204103.42</v>
      </c>
      <c r="R75" s="686">
        <f t="shared" ref="R75" si="107">TRUNC(R73*Q75,2)</f>
        <v>204103.42</v>
      </c>
      <c r="S75" s="686">
        <f t="shared" ref="S75" si="108">TRUNC(S73*R75,2)</f>
        <v>204103.42</v>
      </c>
      <c r="T75" s="686">
        <f t="shared" ref="T75" si="109">TRUNC(T73*S75,2)</f>
        <v>204103.42</v>
      </c>
      <c r="U75" s="686">
        <f t="shared" ref="U75" si="110">TRUNC(U73*T75,2)</f>
        <v>204103.42</v>
      </c>
      <c r="V75" s="686">
        <f t="shared" ref="V75" si="111">TRUNC(V73*U75,2)</f>
        <v>204103.42</v>
      </c>
      <c r="W75" s="686">
        <f t="shared" ref="W75" si="112">TRUNC(W73*V75,2)</f>
        <v>204103.42</v>
      </c>
      <c r="X75" s="686">
        <f t="shared" ref="X75" si="113">TRUNC(X73*W75,2)</f>
        <v>204103.42</v>
      </c>
      <c r="Y75" s="686">
        <f t="shared" ref="Y75" si="114">TRUNC(Y73*X75,2)</f>
        <v>204103.42</v>
      </c>
      <c r="Z75" s="686">
        <f t="shared" ref="Z75" si="115">TRUNC(Z73*Y75,2)</f>
        <v>204103.42</v>
      </c>
      <c r="AA75" s="686">
        <f t="shared" ref="AA75" si="116">TRUNC(AA73*Z75,2)</f>
        <v>204103.42</v>
      </c>
      <c r="AB75" s="686">
        <f t="shared" ref="AB75" si="117">TRUNC(AB73*AA75,2)</f>
        <v>204103.42</v>
      </c>
      <c r="AC75" s="686">
        <f t="shared" ref="AC75" si="118">TRUNC(AC73*AB75,2)</f>
        <v>204103.42</v>
      </c>
      <c r="AD75" s="687">
        <f t="shared" ref="AD75" si="119">TRUNC(AD73*AC75,2)</f>
        <v>204103.42</v>
      </c>
    </row>
    <row r="76" spans="1:31" ht="15.75" thickBot="1" x14ac:dyDescent="0.25">
      <c r="B76" s="690">
        <v>2</v>
      </c>
      <c r="C76" s="691" t="s">
        <v>17</v>
      </c>
      <c r="D76" s="688"/>
      <c r="E76" s="688"/>
      <c r="F76" s="688"/>
      <c r="G76" s="688"/>
      <c r="H76" s="688"/>
      <c r="I76" s="688"/>
      <c r="J76" s="688"/>
      <c r="K76" s="688"/>
      <c r="L76" s="688"/>
      <c r="M76" s="688"/>
      <c r="N76" s="688"/>
      <c r="O76" s="688"/>
      <c r="P76" s="688"/>
      <c r="Q76" s="688"/>
      <c r="R76" s="688"/>
      <c r="S76" s="688"/>
      <c r="T76" s="688"/>
      <c r="U76" s="688"/>
      <c r="V76" s="688"/>
      <c r="W76" s="688"/>
      <c r="X76" s="688"/>
      <c r="Y76" s="688"/>
      <c r="Z76" s="688"/>
      <c r="AA76" s="688"/>
      <c r="AB76" s="688"/>
      <c r="AC76" s="688"/>
      <c r="AD76" s="689"/>
    </row>
    <row r="77" spans="1:31" ht="18" customHeight="1" x14ac:dyDescent="0.2">
      <c r="A77" s="800"/>
      <c r="B77" s="1174" t="s">
        <v>18</v>
      </c>
      <c r="C77" s="1177" t="s">
        <v>56</v>
      </c>
      <c r="D77" s="695" t="s">
        <v>170</v>
      </c>
      <c r="E77" s="1184">
        <f>SUM(G77:AD77)</f>
        <v>1</v>
      </c>
      <c r="F77" s="1185">
        <f>Sintético!F50</f>
        <v>1024.71</v>
      </c>
      <c r="G77" s="645">
        <v>1</v>
      </c>
      <c r="H77" s="645"/>
      <c r="I77" s="645"/>
      <c r="J77" s="645"/>
      <c r="K77" s="645"/>
      <c r="L77" s="645"/>
      <c r="M77" s="645"/>
      <c r="N77" s="645"/>
      <c r="O77" s="645"/>
      <c r="P77" s="645"/>
      <c r="Q77" s="645"/>
      <c r="R77" s="646"/>
      <c r="S77" s="646"/>
      <c r="T77" s="646"/>
      <c r="U77" s="646"/>
      <c r="V77" s="646"/>
      <c r="W77" s="646"/>
      <c r="X77" s="646"/>
      <c r="Y77" s="646"/>
      <c r="Z77" s="646"/>
      <c r="AA77" s="646"/>
      <c r="AB77" s="646"/>
      <c r="AC77" s="646"/>
      <c r="AD77" s="647"/>
    </row>
    <row r="78" spans="1:31" ht="18" customHeight="1" x14ac:dyDescent="0.2">
      <c r="A78" s="799"/>
      <c r="B78" s="1175"/>
      <c r="C78" s="1178"/>
      <c r="D78" s="696">
        <f>SUM(G78:AD78)</f>
        <v>1024.71</v>
      </c>
      <c r="E78" s="1165"/>
      <c r="F78" s="1167"/>
      <c r="G78" s="652">
        <f>TRUNC(G77*$F$77,2)</f>
        <v>1024.71</v>
      </c>
      <c r="H78" s="652">
        <f t="shared" ref="H78:AD78" si="120">TRUNC(H77*$F$77,2)</f>
        <v>0</v>
      </c>
      <c r="I78" s="652">
        <f t="shared" si="120"/>
        <v>0</v>
      </c>
      <c r="J78" s="652">
        <f t="shared" si="120"/>
        <v>0</v>
      </c>
      <c r="K78" s="652">
        <f t="shared" si="120"/>
        <v>0</v>
      </c>
      <c r="L78" s="652">
        <f t="shared" si="120"/>
        <v>0</v>
      </c>
      <c r="M78" s="652">
        <f t="shared" si="120"/>
        <v>0</v>
      </c>
      <c r="N78" s="652">
        <f t="shared" si="120"/>
        <v>0</v>
      </c>
      <c r="O78" s="652">
        <f t="shared" si="120"/>
        <v>0</v>
      </c>
      <c r="P78" s="652">
        <f t="shared" si="120"/>
        <v>0</v>
      </c>
      <c r="Q78" s="652">
        <f t="shared" si="120"/>
        <v>0</v>
      </c>
      <c r="R78" s="652">
        <f t="shared" si="120"/>
        <v>0</v>
      </c>
      <c r="S78" s="652">
        <f t="shared" si="120"/>
        <v>0</v>
      </c>
      <c r="T78" s="652">
        <f t="shared" si="120"/>
        <v>0</v>
      </c>
      <c r="U78" s="652">
        <f t="shared" si="120"/>
        <v>0</v>
      </c>
      <c r="V78" s="652">
        <f t="shared" si="120"/>
        <v>0</v>
      </c>
      <c r="W78" s="652">
        <f t="shared" si="120"/>
        <v>0</v>
      </c>
      <c r="X78" s="652">
        <f t="shared" si="120"/>
        <v>0</v>
      </c>
      <c r="Y78" s="652">
        <f t="shared" si="120"/>
        <v>0</v>
      </c>
      <c r="Z78" s="652">
        <f t="shared" si="120"/>
        <v>0</v>
      </c>
      <c r="AA78" s="652">
        <f t="shared" si="120"/>
        <v>0</v>
      </c>
      <c r="AB78" s="652">
        <f t="shared" si="120"/>
        <v>0</v>
      </c>
      <c r="AC78" s="652">
        <f t="shared" si="120"/>
        <v>0</v>
      </c>
      <c r="AD78" s="653">
        <f t="shared" si="120"/>
        <v>0</v>
      </c>
    </row>
    <row r="79" spans="1:31" ht="18" customHeight="1" x14ac:dyDescent="0.2">
      <c r="A79" s="800"/>
      <c r="B79" s="1175"/>
      <c r="C79" s="1178"/>
      <c r="D79" s="697" t="s">
        <v>694</v>
      </c>
      <c r="E79" s="1164">
        <f>SUM(G79:AD79)</f>
        <v>24</v>
      </c>
      <c r="F79" s="1166">
        <f>Sintético!F51</f>
        <v>191.48</v>
      </c>
      <c r="G79" s="654">
        <v>1</v>
      </c>
      <c r="H79" s="654">
        <v>1</v>
      </c>
      <c r="I79" s="654">
        <v>1</v>
      </c>
      <c r="J79" s="654">
        <v>1</v>
      </c>
      <c r="K79" s="654">
        <v>1</v>
      </c>
      <c r="L79" s="654">
        <v>1</v>
      </c>
      <c r="M79" s="654">
        <v>1</v>
      </c>
      <c r="N79" s="654">
        <v>1</v>
      </c>
      <c r="O79" s="654">
        <v>1</v>
      </c>
      <c r="P79" s="654">
        <v>1</v>
      </c>
      <c r="Q79" s="654">
        <v>1</v>
      </c>
      <c r="R79" s="654">
        <v>1</v>
      </c>
      <c r="S79" s="654">
        <v>1</v>
      </c>
      <c r="T79" s="654">
        <v>1</v>
      </c>
      <c r="U79" s="654">
        <v>1</v>
      </c>
      <c r="V79" s="654">
        <v>1</v>
      </c>
      <c r="W79" s="654">
        <v>1</v>
      </c>
      <c r="X79" s="654">
        <v>1</v>
      </c>
      <c r="Y79" s="654">
        <v>1</v>
      </c>
      <c r="Z79" s="654">
        <v>1</v>
      </c>
      <c r="AA79" s="654">
        <v>1</v>
      </c>
      <c r="AB79" s="654">
        <v>1</v>
      </c>
      <c r="AC79" s="654">
        <v>1</v>
      </c>
      <c r="AD79" s="655">
        <v>1</v>
      </c>
    </row>
    <row r="80" spans="1:31" ht="18" customHeight="1" x14ac:dyDescent="0.2">
      <c r="A80" s="800"/>
      <c r="B80" s="1175"/>
      <c r="C80" s="1178"/>
      <c r="D80" s="696">
        <f>SUM(G80:AD80)</f>
        <v>4595.5199999999986</v>
      </c>
      <c r="E80" s="1165"/>
      <c r="F80" s="1167"/>
      <c r="G80" s="656">
        <f>TRUNC(G79*$F$79,2)</f>
        <v>191.48</v>
      </c>
      <c r="H80" s="656">
        <f t="shared" ref="H80:AD80" si="121">TRUNC(H79*$F$79,2)</f>
        <v>191.48</v>
      </c>
      <c r="I80" s="656">
        <f t="shared" si="121"/>
        <v>191.48</v>
      </c>
      <c r="J80" s="656">
        <f t="shared" si="121"/>
        <v>191.48</v>
      </c>
      <c r="K80" s="656">
        <f t="shared" si="121"/>
        <v>191.48</v>
      </c>
      <c r="L80" s="656">
        <f t="shared" si="121"/>
        <v>191.48</v>
      </c>
      <c r="M80" s="656">
        <f t="shared" si="121"/>
        <v>191.48</v>
      </c>
      <c r="N80" s="656">
        <f t="shared" si="121"/>
        <v>191.48</v>
      </c>
      <c r="O80" s="656">
        <f t="shared" si="121"/>
        <v>191.48</v>
      </c>
      <c r="P80" s="656">
        <f t="shared" si="121"/>
        <v>191.48</v>
      </c>
      <c r="Q80" s="656">
        <f t="shared" si="121"/>
        <v>191.48</v>
      </c>
      <c r="R80" s="656">
        <f t="shared" si="121"/>
        <v>191.48</v>
      </c>
      <c r="S80" s="656">
        <f t="shared" si="121"/>
        <v>191.48</v>
      </c>
      <c r="T80" s="656">
        <f t="shared" si="121"/>
        <v>191.48</v>
      </c>
      <c r="U80" s="656">
        <f t="shared" si="121"/>
        <v>191.48</v>
      </c>
      <c r="V80" s="656">
        <f t="shared" si="121"/>
        <v>191.48</v>
      </c>
      <c r="W80" s="656">
        <f t="shared" si="121"/>
        <v>191.48</v>
      </c>
      <c r="X80" s="656">
        <f t="shared" si="121"/>
        <v>191.48</v>
      </c>
      <c r="Y80" s="656">
        <f t="shared" si="121"/>
        <v>191.48</v>
      </c>
      <c r="Z80" s="656">
        <f t="shared" si="121"/>
        <v>191.48</v>
      </c>
      <c r="AA80" s="656">
        <f t="shared" si="121"/>
        <v>191.48</v>
      </c>
      <c r="AB80" s="656">
        <f t="shared" si="121"/>
        <v>191.48</v>
      </c>
      <c r="AC80" s="656">
        <f t="shared" si="121"/>
        <v>191.48</v>
      </c>
      <c r="AD80" s="657">
        <f t="shared" si="121"/>
        <v>191.48</v>
      </c>
    </row>
    <row r="81" spans="1:31" ht="18" customHeight="1" x14ac:dyDescent="0.2">
      <c r="A81" s="800"/>
      <c r="B81" s="1175"/>
      <c r="C81" s="1178"/>
      <c r="D81" s="697" t="s">
        <v>173</v>
      </c>
      <c r="E81" s="1164">
        <f>SUM(G81:AD81)</f>
        <v>24</v>
      </c>
      <c r="F81" s="1166">
        <f>Sintético!F52</f>
        <v>1200.07</v>
      </c>
      <c r="G81" s="654">
        <v>1</v>
      </c>
      <c r="H81" s="654">
        <v>1</v>
      </c>
      <c r="I81" s="654">
        <v>1</v>
      </c>
      <c r="J81" s="654">
        <v>1</v>
      </c>
      <c r="K81" s="654">
        <v>1</v>
      </c>
      <c r="L81" s="654">
        <v>1</v>
      </c>
      <c r="M81" s="654">
        <v>1</v>
      </c>
      <c r="N81" s="654">
        <v>1</v>
      </c>
      <c r="O81" s="654">
        <v>1</v>
      </c>
      <c r="P81" s="654">
        <v>1</v>
      </c>
      <c r="Q81" s="654">
        <v>1</v>
      </c>
      <c r="R81" s="654">
        <v>1</v>
      </c>
      <c r="S81" s="654">
        <v>1</v>
      </c>
      <c r="T81" s="654">
        <v>1</v>
      </c>
      <c r="U81" s="654">
        <v>1</v>
      </c>
      <c r="V81" s="654">
        <v>1</v>
      </c>
      <c r="W81" s="654">
        <v>1</v>
      </c>
      <c r="X81" s="654">
        <v>1</v>
      </c>
      <c r="Y81" s="654">
        <v>1</v>
      </c>
      <c r="Z81" s="654">
        <v>1</v>
      </c>
      <c r="AA81" s="654">
        <v>1</v>
      </c>
      <c r="AB81" s="654">
        <v>1</v>
      </c>
      <c r="AC81" s="654">
        <v>1</v>
      </c>
      <c r="AD81" s="655">
        <v>1</v>
      </c>
    </row>
    <row r="82" spans="1:31" ht="18" customHeight="1" x14ac:dyDescent="0.2">
      <c r="A82" s="800"/>
      <c r="B82" s="1175"/>
      <c r="C82" s="1178"/>
      <c r="D82" s="696">
        <f>SUM(G82:AD82)</f>
        <v>28801.679999999997</v>
      </c>
      <c r="E82" s="1165"/>
      <c r="F82" s="1167"/>
      <c r="G82" s="656">
        <f>TRUNC(G81*$F$81,2)</f>
        <v>1200.07</v>
      </c>
      <c r="H82" s="656">
        <f t="shared" ref="H82:AD82" si="122">TRUNC(H81*$F$81,2)</f>
        <v>1200.07</v>
      </c>
      <c r="I82" s="656">
        <f t="shared" si="122"/>
        <v>1200.07</v>
      </c>
      <c r="J82" s="656">
        <f t="shared" si="122"/>
        <v>1200.07</v>
      </c>
      <c r="K82" s="656">
        <f t="shared" si="122"/>
        <v>1200.07</v>
      </c>
      <c r="L82" s="656">
        <f t="shared" si="122"/>
        <v>1200.07</v>
      </c>
      <c r="M82" s="656">
        <f t="shared" si="122"/>
        <v>1200.07</v>
      </c>
      <c r="N82" s="656">
        <f t="shared" si="122"/>
        <v>1200.07</v>
      </c>
      <c r="O82" s="656">
        <f t="shared" si="122"/>
        <v>1200.07</v>
      </c>
      <c r="P82" s="656">
        <f t="shared" si="122"/>
        <v>1200.07</v>
      </c>
      <c r="Q82" s="656">
        <f t="shared" si="122"/>
        <v>1200.07</v>
      </c>
      <c r="R82" s="656">
        <f t="shared" si="122"/>
        <v>1200.07</v>
      </c>
      <c r="S82" s="656">
        <f t="shared" si="122"/>
        <v>1200.07</v>
      </c>
      <c r="T82" s="656">
        <f t="shared" si="122"/>
        <v>1200.07</v>
      </c>
      <c r="U82" s="656">
        <f t="shared" si="122"/>
        <v>1200.07</v>
      </c>
      <c r="V82" s="656">
        <f t="shared" si="122"/>
        <v>1200.07</v>
      </c>
      <c r="W82" s="656">
        <f t="shared" si="122"/>
        <v>1200.07</v>
      </c>
      <c r="X82" s="656">
        <f t="shared" si="122"/>
        <v>1200.07</v>
      </c>
      <c r="Y82" s="656">
        <f t="shared" si="122"/>
        <v>1200.07</v>
      </c>
      <c r="Z82" s="656">
        <f t="shared" si="122"/>
        <v>1200.07</v>
      </c>
      <c r="AA82" s="656">
        <f t="shared" si="122"/>
        <v>1200.07</v>
      </c>
      <c r="AB82" s="656">
        <f t="shared" si="122"/>
        <v>1200.07</v>
      </c>
      <c r="AC82" s="656">
        <f t="shared" si="122"/>
        <v>1200.07</v>
      </c>
      <c r="AD82" s="657">
        <f t="shared" si="122"/>
        <v>1200.07</v>
      </c>
    </row>
    <row r="83" spans="1:31" ht="13.7" customHeight="1" x14ac:dyDescent="0.2">
      <c r="A83" s="800"/>
      <c r="B83" s="1175"/>
      <c r="C83" s="1178"/>
      <c r="D83" s="1168" t="s">
        <v>644</v>
      </c>
      <c r="E83" s="1169"/>
      <c r="F83" s="1172">
        <f>D82+D78+D80</f>
        <v>34421.909999999996</v>
      </c>
      <c r="G83" s="659">
        <f>G84/$F$83</f>
        <v>7.0195407518060443E-2</v>
      </c>
      <c r="H83" s="659">
        <f t="shared" ref="H83:AD83" si="123">H84/$F$83</f>
        <v>4.0426286629649547E-2</v>
      </c>
      <c r="I83" s="659">
        <f t="shared" si="123"/>
        <v>4.0426286629649547E-2</v>
      </c>
      <c r="J83" s="659">
        <f t="shared" si="123"/>
        <v>4.0426286629649547E-2</v>
      </c>
      <c r="K83" s="659">
        <f t="shared" si="123"/>
        <v>4.0426286629649547E-2</v>
      </c>
      <c r="L83" s="659">
        <f t="shared" si="123"/>
        <v>4.0426286629649547E-2</v>
      </c>
      <c r="M83" s="659">
        <f t="shared" si="123"/>
        <v>4.0426286629649547E-2</v>
      </c>
      <c r="N83" s="659">
        <f t="shared" si="123"/>
        <v>4.0426286629649547E-2</v>
      </c>
      <c r="O83" s="659">
        <f t="shared" si="123"/>
        <v>4.0426286629649547E-2</v>
      </c>
      <c r="P83" s="659">
        <f t="shared" si="123"/>
        <v>4.0426286629649547E-2</v>
      </c>
      <c r="Q83" s="659">
        <f t="shared" si="123"/>
        <v>4.0426286629649547E-2</v>
      </c>
      <c r="R83" s="659">
        <f t="shared" si="123"/>
        <v>4.0426286629649547E-2</v>
      </c>
      <c r="S83" s="659">
        <f t="shared" si="123"/>
        <v>4.0426286629649547E-2</v>
      </c>
      <c r="T83" s="659">
        <f t="shared" si="123"/>
        <v>4.0426286629649547E-2</v>
      </c>
      <c r="U83" s="659">
        <f t="shared" si="123"/>
        <v>4.0426286629649547E-2</v>
      </c>
      <c r="V83" s="659">
        <f t="shared" si="123"/>
        <v>4.0426286629649547E-2</v>
      </c>
      <c r="W83" s="659">
        <f t="shared" si="123"/>
        <v>4.0426286629649547E-2</v>
      </c>
      <c r="X83" s="659">
        <f t="shared" si="123"/>
        <v>4.0426286629649547E-2</v>
      </c>
      <c r="Y83" s="659">
        <f t="shared" si="123"/>
        <v>4.0426286629649547E-2</v>
      </c>
      <c r="Z83" s="659">
        <f t="shared" si="123"/>
        <v>4.0426286629649547E-2</v>
      </c>
      <c r="AA83" s="659">
        <f t="shared" si="123"/>
        <v>4.0426286629649547E-2</v>
      </c>
      <c r="AB83" s="659">
        <f t="shared" si="123"/>
        <v>4.0426286629649547E-2</v>
      </c>
      <c r="AC83" s="659">
        <f t="shared" si="123"/>
        <v>4.0426286629649547E-2</v>
      </c>
      <c r="AD83" s="660">
        <f t="shared" si="123"/>
        <v>4.0426286629649547E-2</v>
      </c>
      <c r="AE83" s="766">
        <f>SUM(G83:AD83)</f>
        <v>0.99999999999999978</v>
      </c>
    </row>
    <row r="84" spans="1:31" ht="14.85" customHeight="1" thickBot="1" x14ac:dyDescent="0.25">
      <c r="A84" s="800"/>
      <c r="B84" s="1176"/>
      <c r="C84" s="1179"/>
      <c r="D84" s="1170"/>
      <c r="E84" s="1171"/>
      <c r="F84" s="1173"/>
      <c r="G84" s="648">
        <f>G82+G78+G80</f>
        <v>2416.2599999999998</v>
      </c>
      <c r="H84" s="648">
        <f t="shared" ref="H84:AD84" si="124">H82+H78+H80</f>
        <v>1391.55</v>
      </c>
      <c r="I84" s="648">
        <f t="shared" si="124"/>
        <v>1391.55</v>
      </c>
      <c r="J84" s="648">
        <f t="shared" si="124"/>
        <v>1391.55</v>
      </c>
      <c r="K84" s="648">
        <f t="shared" si="124"/>
        <v>1391.55</v>
      </c>
      <c r="L84" s="648">
        <f t="shared" si="124"/>
        <v>1391.55</v>
      </c>
      <c r="M84" s="648">
        <f t="shared" si="124"/>
        <v>1391.55</v>
      </c>
      <c r="N84" s="648">
        <f t="shared" si="124"/>
        <v>1391.55</v>
      </c>
      <c r="O84" s="648">
        <f t="shared" si="124"/>
        <v>1391.55</v>
      </c>
      <c r="P84" s="648">
        <f t="shared" si="124"/>
        <v>1391.55</v>
      </c>
      <c r="Q84" s="648">
        <f t="shared" si="124"/>
        <v>1391.55</v>
      </c>
      <c r="R84" s="648">
        <f t="shared" si="124"/>
        <v>1391.55</v>
      </c>
      <c r="S84" s="648">
        <f t="shared" si="124"/>
        <v>1391.55</v>
      </c>
      <c r="T84" s="648">
        <f t="shared" si="124"/>
        <v>1391.55</v>
      </c>
      <c r="U84" s="648">
        <f t="shared" si="124"/>
        <v>1391.55</v>
      </c>
      <c r="V84" s="648">
        <f t="shared" si="124"/>
        <v>1391.55</v>
      </c>
      <c r="W84" s="648">
        <f t="shared" si="124"/>
        <v>1391.55</v>
      </c>
      <c r="X84" s="648">
        <f t="shared" si="124"/>
        <v>1391.55</v>
      </c>
      <c r="Y84" s="648">
        <f t="shared" si="124"/>
        <v>1391.55</v>
      </c>
      <c r="Z84" s="648">
        <f t="shared" si="124"/>
        <v>1391.55</v>
      </c>
      <c r="AA84" s="648">
        <f t="shared" si="124"/>
        <v>1391.55</v>
      </c>
      <c r="AB84" s="648">
        <f t="shared" si="124"/>
        <v>1391.55</v>
      </c>
      <c r="AC84" s="648">
        <f t="shared" si="124"/>
        <v>1391.55</v>
      </c>
      <c r="AD84" s="649">
        <f t="shared" si="124"/>
        <v>1391.55</v>
      </c>
    </row>
    <row r="85" spans="1:31" ht="18" customHeight="1" x14ac:dyDescent="0.2">
      <c r="A85" s="800"/>
      <c r="B85" s="1174" t="s">
        <v>19</v>
      </c>
      <c r="C85" s="1177" t="s">
        <v>20</v>
      </c>
      <c r="D85" s="692"/>
      <c r="E85" s="1071">
        <f>SUM(G85:AD85)</f>
        <v>24</v>
      </c>
      <c r="F85" s="685">
        <f>Sintético!F53</f>
        <v>4964.7</v>
      </c>
      <c r="G85" s="639">
        <v>1</v>
      </c>
      <c r="H85" s="639">
        <v>1</v>
      </c>
      <c r="I85" s="639">
        <v>1</v>
      </c>
      <c r="J85" s="639">
        <v>1</v>
      </c>
      <c r="K85" s="639">
        <v>1</v>
      </c>
      <c r="L85" s="639">
        <v>1</v>
      </c>
      <c r="M85" s="639">
        <v>1</v>
      </c>
      <c r="N85" s="639">
        <v>1</v>
      </c>
      <c r="O85" s="639">
        <v>1</v>
      </c>
      <c r="P85" s="639">
        <v>1</v>
      </c>
      <c r="Q85" s="639">
        <v>1</v>
      </c>
      <c r="R85" s="639">
        <v>1</v>
      </c>
      <c r="S85" s="639">
        <v>1</v>
      </c>
      <c r="T85" s="639">
        <v>1</v>
      </c>
      <c r="U85" s="639">
        <v>1</v>
      </c>
      <c r="V85" s="639">
        <v>1</v>
      </c>
      <c r="W85" s="639">
        <v>1</v>
      </c>
      <c r="X85" s="639">
        <v>1</v>
      </c>
      <c r="Y85" s="639">
        <v>1</v>
      </c>
      <c r="Z85" s="639">
        <v>1</v>
      </c>
      <c r="AA85" s="639">
        <v>1</v>
      </c>
      <c r="AB85" s="639">
        <v>1</v>
      </c>
      <c r="AC85" s="639">
        <v>1</v>
      </c>
      <c r="AD85" s="640">
        <v>1</v>
      </c>
    </row>
    <row r="86" spans="1:31" ht="18" customHeight="1" x14ac:dyDescent="0.2">
      <c r="A86" s="799"/>
      <c r="B86" s="1175"/>
      <c r="C86" s="1178"/>
      <c r="D86" s="1146" t="s">
        <v>644</v>
      </c>
      <c r="E86" s="1147"/>
      <c r="F86" s="1139">
        <f>SUM(G87:AD87)</f>
        <v>119152.79999999996</v>
      </c>
      <c r="G86" s="659">
        <f>G87/$F$86</f>
        <v>4.1666666666666678E-2</v>
      </c>
      <c r="H86" s="659">
        <f t="shared" ref="H86:AD86" si="125">H87/$F$86</f>
        <v>4.1666666666666678E-2</v>
      </c>
      <c r="I86" s="659">
        <f t="shared" si="125"/>
        <v>4.1666666666666678E-2</v>
      </c>
      <c r="J86" s="659">
        <f t="shared" si="125"/>
        <v>4.1666666666666678E-2</v>
      </c>
      <c r="K86" s="659">
        <f t="shared" si="125"/>
        <v>4.1666666666666678E-2</v>
      </c>
      <c r="L86" s="659">
        <f t="shared" si="125"/>
        <v>4.1666666666666678E-2</v>
      </c>
      <c r="M86" s="659">
        <f t="shared" si="125"/>
        <v>4.1666666666666678E-2</v>
      </c>
      <c r="N86" s="659">
        <f t="shared" si="125"/>
        <v>4.1666666666666678E-2</v>
      </c>
      <c r="O86" s="659">
        <f t="shared" si="125"/>
        <v>4.1666666666666678E-2</v>
      </c>
      <c r="P86" s="659">
        <f t="shared" si="125"/>
        <v>4.1666666666666678E-2</v>
      </c>
      <c r="Q86" s="659">
        <f t="shared" si="125"/>
        <v>4.1666666666666678E-2</v>
      </c>
      <c r="R86" s="659">
        <f t="shared" si="125"/>
        <v>4.1666666666666678E-2</v>
      </c>
      <c r="S86" s="659">
        <f t="shared" si="125"/>
        <v>4.1666666666666678E-2</v>
      </c>
      <c r="T86" s="659">
        <f t="shared" si="125"/>
        <v>4.1666666666666678E-2</v>
      </c>
      <c r="U86" s="659">
        <f t="shared" si="125"/>
        <v>4.1666666666666678E-2</v>
      </c>
      <c r="V86" s="659">
        <f t="shared" si="125"/>
        <v>4.1666666666666678E-2</v>
      </c>
      <c r="W86" s="659">
        <f t="shared" si="125"/>
        <v>4.1666666666666678E-2</v>
      </c>
      <c r="X86" s="659">
        <f t="shared" si="125"/>
        <v>4.1666666666666678E-2</v>
      </c>
      <c r="Y86" s="659">
        <f t="shared" si="125"/>
        <v>4.1666666666666678E-2</v>
      </c>
      <c r="Z86" s="659">
        <f t="shared" si="125"/>
        <v>4.1666666666666678E-2</v>
      </c>
      <c r="AA86" s="659">
        <f t="shared" si="125"/>
        <v>4.1666666666666678E-2</v>
      </c>
      <c r="AB86" s="659">
        <f t="shared" si="125"/>
        <v>4.1666666666666678E-2</v>
      </c>
      <c r="AC86" s="659">
        <f t="shared" si="125"/>
        <v>4.1666666666666678E-2</v>
      </c>
      <c r="AD86" s="660">
        <f t="shared" si="125"/>
        <v>4.1666666666666678E-2</v>
      </c>
      <c r="AE86" s="766">
        <f>SUM(G86:AD86)</f>
        <v>0.99999999999999967</v>
      </c>
    </row>
    <row r="87" spans="1:31" ht="18" customHeight="1" thickBot="1" x14ac:dyDescent="0.25">
      <c r="A87" s="800"/>
      <c r="B87" s="1176"/>
      <c r="C87" s="1179"/>
      <c r="D87" s="1148"/>
      <c r="E87" s="1149"/>
      <c r="F87" s="1140"/>
      <c r="G87" s="686">
        <f>TRUNC(G85*$F$85,2)</f>
        <v>4964.7</v>
      </c>
      <c r="H87" s="686">
        <f t="shared" ref="H87:AD87" si="126">TRUNC(H85*$F$85,2)</f>
        <v>4964.7</v>
      </c>
      <c r="I87" s="686">
        <f t="shared" si="126"/>
        <v>4964.7</v>
      </c>
      <c r="J87" s="686">
        <f t="shared" si="126"/>
        <v>4964.7</v>
      </c>
      <c r="K87" s="686">
        <f t="shared" si="126"/>
        <v>4964.7</v>
      </c>
      <c r="L87" s="686">
        <f t="shared" si="126"/>
        <v>4964.7</v>
      </c>
      <c r="M87" s="686">
        <f t="shared" si="126"/>
        <v>4964.7</v>
      </c>
      <c r="N87" s="686">
        <f t="shared" si="126"/>
        <v>4964.7</v>
      </c>
      <c r="O87" s="686">
        <f t="shared" si="126"/>
        <v>4964.7</v>
      </c>
      <c r="P87" s="686">
        <f t="shared" si="126"/>
        <v>4964.7</v>
      </c>
      <c r="Q87" s="686">
        <f t="shared" si="126"/>
        <v>4964.7</v>
      </c>
      <c r="R87" s="686">
        <f t="shared" si="126"/>
        <v>4964.7</v>
      </c>
      <c r="S87" s="686">
        <f t="shared" si="126"/>
        <v>4964.7</v>
      </c>
      <c r="T87" s="686">
        <f t="shared" si="126"/>
        <v>4964.7</v>
      </c>
      <c r="U87" s="686">
        <f t="shared" si="126"/>
        <v>4964.7</v>
      </c>
      <c r="V87" s="686">
        <f t="shared" si="126"/>
        <v>4964.7</v>
      </c>
      <c r="W87" s="686">
        <f t="shared" si="126"/>
        <v>4964.7</v>
      </c>
      <c r="X87" s="686">
        <f t="shared" si="126"/>
        <v>4964.7</v>
      </c>
      <c r="Y87" s="686">
        <f t="shared" si="126"/>
        <v>4964.7</v>
      </c>
      <c r="Z87" s="686">
        <f t="shared" si="126"/>
        <v>4964.7</v>
      </c>
      <c r="AA87" s="686">
        <f t="shared" si="126"/>
        <v>4964.7</v>
      </c>
      <c r="AB87" s="686">
        <f t="shared" si="126"/>
        <v>4964.7</v>
      </c>
      <c r="AC87" s="686">
        <f t="shared" si="126"/>
        <v>4964.7</v>
      </c>
      <c r="AD87" s="687">
        <f t="shared" si="126"/>
        <v>4964.7</v>
      </c>
    </row>
    <row r="88" spans="1:31" ht="18" customHeight="1" x14ac:dyDescent="0.2">
      <c r="A88" s="800"/>
      <c r="B88" s="1174" t="s">
        <v>21</v>
      </c>
      <c r="C88" s="1177" t="s">
        <v>22</v>
      </c>
      <c r="D88" s="698" t="s">
        <v>170</v>
      </c>
      <c r="E88" s="1150">
        <f>SUM(G88:AD88)</f>
        <v>1</v>
      </c>
      <c r="F88" s="1152">
        <f>Sintético!F55</f>
        <v>58.23</v>
      </c>
      <c r="G88" s="645">
        <v>1</v>
      </c>
      <c r="H88" s="645"/>
      <c r="I88" s="645"/>
      <c r="J88" s="645"/>
      <c r="K88" s="645"/>
      <c r="L88" s="645"/>
      <c r="M88" s="645"/>
      <c r="N88" s="645"/>
      <c r="O88" s="645"/>
      <c r="P88" s="645"/>
      <c r="Q88" s="645"/>
      <c r="R88" s="646"/>
      <c r="S88" s="646"/>
      <c r="T88" s="646"/>
      <c r="U88" s="646"/>
      <c r="V88" s="646"/>
      <c r="W88" s="646"/>
      <c r="X88" s="646"/>
      <c r="Y88" s="646"/>
      <c r="Z88" s="646"/>
      <c r="AA88" s="646"/>
      <c r="AB88" s="646"/>
      <c r="AC88" s="646"/>
      <c r="AD88" s="647"/>
    </row>
    <row r="89" spans="1:31" ht="18" customHeight="1" x14ac:dyDescent="0.2">
      <c r="A89" s="799"/>
      <c r="B89" s="1175"/>
      <c r="C89" s="1178"/>
      <c r="D89" s="699">
        <f>SUM(G89:AD89)</f>
        <v>58.23</v>
      </c>
      <c r="E89" s="1151"/>
      <c r="F89" s="1153"/>
      <c r="G89" s="652">
        <f>TRUNC(G88*$F$88,2)</f>
        <v>58.23</v>
      </c>
      <c r="H89" s="652">
        <f t="shared" ref="H89:AD89" si="127">TRUNC(H88*$F$88,2)</f>
        <v>0</v>
      </c>
      <c r="I89" s="652">
        <f t="shared" si="127"/>
        <v>0</v>
      </c>
      <c r="J89" s="652">
        <f t="shared" si="127"/>
        <v>0</v>
      </c>
      <c r="K89" s="652">
        <f t="shared" si="127"/>
        <v>0</v>
      </c>
      <c r="L89" s="652">
        <f t="shared" si="127"/>
        <v>0</v>
      </c>
      <c r="M89" s="652">
        <f t="shared" si="127"/>
        <v>0</v>
      </c>
      <c r="N89" s="652">
        <f t="shared" si="127"/>
        <v>0</v>
      </c>
      <c r="O89" s="652">
        <f t="shared" si="127"/>
        <v>0</v>
      </c>
      <c r="P89" s="652">
        <f t="shared" si="127"/>
        <v>0</v>
      </c>
      <c r="Q89" s="652">
        <f t="shared" si="127"/>
        <v>0</v>
      </c>
      <c r="R89" s="652">
        <f t="shared" si="127"/>
        <v>0</v>
      </c>
      <c r="S89" s="652">
        <f t="shared" si="127"/>
        <v>0</v>
      </c>
      <c r="T89" s="652">
        <f t="shared" si="127"/>
        <v>0</v>
      </c>
      <c r="U89" s="652">
        <f t="shared" si="127"/>
        <v>0</v>
      </c>
      <c r="V89" s="652">
        <f t="shared" si="127"/>
        <v>0</v>
      </c>
      <c r="W89" s="652">
        <f t="shared" si="127"/>
        <v>0</v>
      </c>
      <c r="X89" s="652">
        <f t="shared" si="127"/>
        <v>0</v>
      </c>
      <c r="Y89" s="652">
        <f t="shared" si="127"/>
        <v>0</v>
      </c>
      <c r="Z89" s="652">
        <f t="shared" si="127"/>
        <v>0</v>
      </c>
      <c r="AA89" s="652">
        <f t="shared" si="127"/>
        <v>0</v>
      </c>
      <c r="AB89" s="652">
        <f t="shared" si="127"/>
        <v>0</v>
      </c>
      <c r="AC89" s="652">
        <f t="shared" si="127"/>
        <v>0</v>
      </c>
      <c r="AD89" s="653">
        <f t="shared" si="127"/>
        <v>0</v>
      </c>
    </row>
    <row r="90" spans="1:31" ht="18" customHeight="1" x14ac:dyDescent="0.2">
      <c r="A90" s="800"/>
      <c r="B90" s="1175"/>
      <c r="C90" s="1178"/>
      <c r="D90" s="666" t="s">
        <v>694</v>
      </c>
      <c r="E90" s="1154">
        <f>SUM(G90:AD90)</f>
        <v>24</v>
      </c>
      <c r="F90" s="1156">
        <f>Sintético!F56</f>
        <v>5571.6</v>
      </c>
      <c r="G90" s="654">
        <v>1</v>
      </c>
      <c r="H90" s="654">
        <v>1</v>
      </c>
      <c r="I90" s="654">
        <v>1</v>
      </c>
      <c r="J90" s="654">
        <v>1</v>
      </c>
      <c r="K90" s="654">
        <v>1</v>
      </c>
      <c r="L90" s="654">
        <v>1</v>
      </c>
      <c r="M90" s="654">
        <v>1</v>
      </c>
      <c r="N90" s="654">
        <v>1</v>
      </c>
      <c r="O90" s="654">
        <v>1</v>
      </c>
      <c r="P90" s="654">
        <v>1</v>
      </c>
      <c r="Q90" s="654">
        <v>1</v>
      </c>
      <c r="R90" s="654">
        <v>1</v>
      </c>
      <c r="S90" s="654">
        <v>1</v>
      </c>
      <c r="T90" s="654">
        <v>1</v>
      </c>
      <c r="U90" s="654">
        <v>1</v>
      </c>
      <c r="V90" s="654">
        <v>1</v>
      </c>
      <c r="W90" s="654">
        <v>1</v>
      </c>
      <c r="X90" s="654">
        <v>1</v>
      </c>
      <c r="Y90" s="654">
        <v>1</v>
      </c>
      <c r="Z90" s="654">
        <v>1</v>
      </c>
      <c r="AA90" s="654">
        <v>1</v>
      </c>
      <c r="AB90" s="654">
        <v>1</v>
      </c>
      <c r="AC90" s="654">
        <v>1</v>
      </c>
      <c r="AD90" s="655">
        <v>1</v>
      </c>
    </row>
    <row r="91" spans="1:31" ht="18" customHeight="1" x14ac:dyDescent="0.2">
      <c r="A91" s="800"/>
      <c r="B91" s="1175"/>
      <c r="C91" s="1178"/>
      <c r="D91" s="667">
        <f>SUM(G91:AD91)</f>
        <v>133718.40000000005</v>
      </c>
      <c r="E91" s="1155"/>
      <c r="F91" s="1157"/>
      <c r="G91" s="656">
        <f>TRUNC(G90*$F$90,2)</f>
        <v>5571.6</v>
      </c>
      <c r="H91" s="656">
        <f t="shared" ref="H91:AD91" si="128">TRUNC(H90*$F$90,2)</f>
        <v>5571.6</v>
      </c>
      <c r="I91" s="656">
        <f t="shared" si="128"/>
        <v>5571.6</v>
      </c>
      <c r="J91" s="656">
        <f t="shared" si="128"/>
        <v>5571.6</v>
      </c>
      <c r="K91" s="656">
        <f t="shared" si="128"/>
        <v>5571.6</v>
      </c>
      <c r="L91" s="656">
        <f t="shared" si="128"/>
        <v>5571.6</v>
      </c>
      <c r="M91" s="656">
        <f t="shared" si="128"/>
        <v>5571.6</v>
      </c>
      <c r="N91" s="656">
        <f t="shared" si="128"/>
        <v>5571.6</v>
      </c>
      <c r="O91" s="656">
        <f t="shared" si="128"/>
        <v>5571.6</v>
      </c>
      <c r="P91" s="656">
        <f t="shared" si="128"/>
        <v>5571.6</v>
      </c>
      <c r="Q91" s="656">
        <f t="shared" si="128"/>
        <v>5571.6</v>
      </c>
      <c r="R91" s="656">
        <f t="shared" si="128"/>
        <v>5571.6</v>
      </c>
      <c r="S91" s="656">
        <f t="shared" si="128"/>
        <v>5571.6</v>
      </c>
      <c r="T91" s="656">
        <f t="shared" si="128"/>
        <v>5571.6</v>
      </c>
      <c r="U91" s="656">
        <f t="shared" si="128"/>
        <v>5571.6</v>
      </c>
      <c r="V91" s="656">
        <f t="shared" si="128"/>
        <v>5571.6</v>
      </c>
      <c r="W91" s="656">
        <f t="shared" si="128"/>
        <v>5571.6</v>
      </c>
      <c r="X91" s="656">
        <f t="shared" si="128"/>
        <v>5571.6</v>
      </c>
      <c r="Y91" s="656">
        <f t="shared" si="128"/>
        <v>5571.6</v>
      </c>
      <c r="Z91" s="656">
        <f t="shared" si="128"/>
        <v>5571.6</v>
      </c>
      <c r="AA91" s="656">
        <f t="shared" si="128"/>
        <v>5571.6</v>
      </c>
      <c r="AB91" s="656">
        <f t="shared" si="128"/>
        <v>5571.6</v>
      </c>
      <c r="AC91" s="656">
        <f t="shared" si="128"/>
        <v>5571.6</v>
      </c>
      <c r="AD91" s="657">
        <f t="shared" si="128"/>
        <v>5571.6</v>
      </c>
    </row>
    <row r="92" spans="1:31" ht="18" customHeight="1" x14ac:dyDescent="0.2">
      <c r="A92" s="800"/>
      <c r="B92" s="1175"/>
      <c r="C92" s="1178"/>
      <c r="D92" s="666" t="s">
        <v>173</v>
      </c>
      <c r="E92" s="1154">
        <f>SUM(G92:AD92)</f>
        <v>24</v>
      </c>
      <c r="F92" s="1156">
        <f>Sintético!F57</f>
        <v>11815.84</v>
      </c>
      <c r="G92" s="654">
        <v>1</v>
      </c>
      <c r="H92" s="654">
        <v>1</v>
      </c>
      <c r="I92" s="654">
        <v>1</v>
      </c>
      <c r="J92" s="654">
        <v>1</v>
      </c>
      <c r="K92" s="654">
        <v>1</v>
      </c>
      <c r="L92" s="654">
        <v>1</v>
      </c>
      <c r="M92" s="654">
        <v>1</v>
      </c>
      <c r="N92" s="654">
        <v>1</v>
      </c>
      <c r="O92" s="654">
        <v>1</v>
      </c>
      <c r="P92" s="654">
        <v>1</v>
      </c>
      <c r="Q92" s="654">
        <v>1</v>
      </c>
      <c r="R92" s="654">
        <v>1</v>
      </c>
      <c r="S92" s="654">
        <v>1</v>
      </c>
      <c r="T92" s="654">
        <v>1</v>
      </c>
      <c r="U92" s="654">
        <v>1</v>
      </c>
      <c r="V92" s="654">
        <v>1</v>
      </c>
      <c r="W92" s="654">
        <v>1</v>
      </c>
      <c r="X92" s="654">
        <v>1</v>
      </c>
      <c r="Y92" s="654">
        <v>1</v>
      </c>
      <c r="Z92" s="654">
        <v>1</v>
      </c>
      <c r="AA92" s="654">
        <v>1</v>
      </c>
      <c r="AB92" s="654">
        <v>1</v>
      </c>
      <c r="AC92" s="654">
        <v>1</v>
      </c>
      <c r="AD92" s="655">
        <v>1</v>
      </c>
    </row>
    <row r="93" spans="1:31" ht="18" customHeight="1" x14ac:dyDescent="0.2">
      <c r="A93" s="800"/>
      <c r="B93" s="1175"/>
      <c r="C93" s="1178"/>
      <c r="D93" s="667">
        <f>SUM(G93:AD93)</f>
        <v>283580.15999999997</v>
      </c>
      <c r="E93" s="1155"/>
      <c r="F93" s="1157"/>
      <c r="G93" s="656">
        <f>TRUNC(G92*$F$92,2)</f>
        <v>11815.84</v>
      </c>
      <c r="H93" s="656">
        <f t="shared" ref="H93:AD93" si="129">TRUNC(H92*$F$92,2)</f>
        <v>11815.84</v>
      </c>
      <c r="I93" s="656">
        <f t="shared" si="129"/>
        <v>11815.84</v>
      </c>
      <c r="J93" s="656">
        <f t="shared" si="129"/>
        <v>11815.84</v>
      </c>
      <c r="K93" s="656">
        <f t="shared" si="129"/>
        <v>11815.84</v>
      </c>
      <c r="L93" s="656">
        <f t="shared" si="129"/>
        <v>11815.84</v>
      </c>
      <c r="M93" s="656">
        <f t="shared" si="129"/>
        <v>11815.84</v>
      </c>
      <c r="N93" s="656">
        <f t="shared" si="129"/>
        <v>11815.84</v>
      </c>
      <c r="O93" s="656">
        <f t="shared" si="129"/>
        <v>11815.84</v>
      </c>
      <c r="P93" s="656">
        <f t="shared" si="129"/>
        <v>11815.84</v>
      </c>
      <c r="Q93" s="656">
        <f t="shared" si="129"/>
        <v>11815.84</v>
      </c>
      <c r="R93" s="656">
        <f t="shared" si="129"/>
        <v>11815.84</v>
      </c>
      <c r="S93" s="656">
        <f t="shared" si="129"/>
        <v>11815.84</v>
      </c>
      <c r="T93" s="656">
        <f t="shared" si="129"/>
        <v>11815.84</v>
      </c>
      <c r="U93" s="656">
        <f t="shared" si="129"/>
        <v>11815.84</v>
      </c>
      <c r="V93" s="656">
        <f t="shared" si="129"/>
        <v>11815.84</v>
      </c>
      <c r="W93" s="656">
        <f t="shared" si="129"/>
        <v>11815.84</v>
      </c>
      <c r="X93" s="656">
        <f t="shared" si="129"/>
        <v>11815.84</v>
      </c>
      <c r="Y93" s="656">
        <f t="shared" si="129"/>
        <v>11815.84</v>
      </c>
      <c r="Z93" s="656">
        <f t="shared" si="129"/>
        <v>11815.84</v>
      </c>
      <c r="AA93" s="656">
        <f t="shared" si="129"/>
        <v>11815.84</v>
      </c>
      <c r="AB93" s="656">
        <f t="shared" si="129"/>
        <v>11815.84</v>
      </c>
      <c r="AC93" s="656">
        <f t="shared" si="129"/>
        <v>11815.84</v>
      </c>
      <c r="AD93" s="657">
        <f t="shared" si="129"/>
        <v>11815.84</v>
      </c>
    </row>
    <row r="94" spans="1:31" ht="13.7" customHeight="1" x14ac:dyDescent="0.2">
      <c r="A94" s="800"/>
      <c r="B94" s="1175"/>
      <c r="C94" s="1178"/>
      <c r="D94" s="1158" t="s">
        <v>124</v>
      </c>
      <c r="E94" s="1159"/>
      <c r="F94" s="1162">
        <f>D93+D89+D91</f>
        <v>417356.79000000004</v>
      </c>
      <c r="G94" s="659">
        <f>G95/$F$94</f>
        <v>4.1800374207401771E-2</v>
      </c>
      <c r="H94" s="659">
        <f t="shared" ref="H94:AD94" si="130">H95/$F$94</f>
        <v>4.1660853295330362E-2</v>
      </c>
      <c r="I94" s="659">
        <f t="shared" si="130"/>
        <v>4.1660853295330362E-2</v>
      </c>
      <c r="J94" s="659">
        <f t="shared" si="130"/>
        <v>4.1660853295330362E-2</v>
      </c>
      <c r="K94" s="659">
        <f t="shared" si="130"/>
        <v>4.1660853295330362E-2</v>
      </c>
      <c r="L94" s="659">
        <f t="shared" si="130"/>
        <v>4.1660853295330362E-2</v>
      </c>
      <c r="M94" s="659">
        <f t="shared" si="130"/>
        <v>4.1660853295330362E-2</v>
      </c>
      <c r="N94" s="659">
        <f t="shared" si="130"/>
        <v>4.1660853295330362E-2</v>
      </c>
      <c r="O94" s="659">
        <f t="shared" si="130"/>
        <v>4.1660853295330362E-2</v>
      </c>
      <c r="P94" s="659">
        <f t="shared" si="130"/>
        <v>4.1660853295330362E-2</v>
      </c>
      <c r="Q94" s="659">
        <f t="shared" si="130"/>
        <v>4.1660853295330362E-2</v>
      </c>
      <c r="R94" s="659">
        <f t="shared" si="130"/>
        <v>4.1660853295330362E-2</v>
      </c>
      <c r="S94" s="659">
        <f t="shared" si="130"/>
        <v>4.1660853295330362E-2</v>
      </c>
      <c r="T94" s="659">
        <f t="shared" si="130"/>
        <v>4.1660853295330362E-2</v>
      </c>
      <c r="U94" s="659">
        <f t="shared" si="130"/>
        <v>4.1660853295330362E-2</v>
      </c>
      <c r="V94" s="659">
        <f t="shared" si="130"/>
        <v>4.1660853295330362E-2</v>
      </c>
      <c r="W94" s="659">
        <f t="shared" si="130"/>
        <v>4.1660853295330362E-2</v>
      </c>
      <c r="X94" s="659">
        <f t="shared" si="130"/>
        <v>4.1660853295330362E-2</v>
      </c>
      <c r="Y94" s="659">
        <f t="shared" si="130"/>
        <v>4.1660853295330362E-2</v>
      </c>
      <c r="Z94" s="659">
        <f t="shared" si="130"/>
        <v>4.1660853295330362E-2</v>
      </c>
      <c r="AA94" s="659">
        <f t="shared" si="130"/>
        <v>4.1660853295330362E-2</v>
      </c>
      <c r="AB94" s="659">
        <f t="shared" si="130"/>
        <v>4.1660853295330362E-2</v>
      </c>
      <c r="AC94" s="659">
        <f t="shared" si="130"/>
        <v>4.1660853295330362E-2</v>
      </c>
      <c r="AD94" s="660">
        <f t="shared" si="130"/>
        <v>4.1660853295330362E-2</v>
      </c>
      <c r="AE94" s="766">
        <f>SUM(G94:AD94)</f>
        <v>0.99999999999999956</v>
      </c>
    </row>
    <row r="95" spans="1:31" ht="14.85" customHeight="1" thickBot="1" x14ac:dyDescent="0.25">
      <c r="A95" s="800"/>
      <c r="B95" s="1176"/>
      <c r="C95" s="1179"/>
      <c r="D95" s="1160"/>
      <c r="E95" s="1161"/>
      <c r="F95" s="1163"/>
      <c r="G95" s="648">
        <f>G93+G89+G91</f>
        <v>17445.669999999998</v>
      </c>
      <c r="H95" s="648">
        <f t="shared" ref="H95:AD95" si="131">H93+H89+H91</f>
        <v>17387.440000000002</v>
      </c>
      <c r="I95" s="648">
        <f t="shared" si="131"/>
        <v>17387.440000000002</v>
      </c>
      <c r="J95" s="648">
        <f t="shared" si="131"/>
        <v>17387.440000000002</v>
      </c>
      <c r="K95" s="648">
        <f t="shared" si="131"/>
        <v>17387.440000000002</v>
      </c>
      <c r="L95" s="648">
        <f t="shared" si="131"/>
        <v>17387.440000000002</v>
      </c>
      <c r="M95" s="648">
        <f t="shared" si="131"/>
        <v>17387.440000000002</v>
      </c>
      <c r="N95" s="648">
        <f t="shared" si="131"/>
        <v>17387.440000000002</v>
      </c>
      <c r="O95" s="648">
        <f t="shared" si="131"/>
        <v>17387.440000000002</v>
      </c>
      <c r="P95" s="648">
        <f t="shared" si="131"/>
        <v>17387.440000000002</v>
      </c>
      <c r="Q95" s="648">
        <f t="shared" si="131"/>
        <v>17387.440000000002</v>
      </c>
      <c r="R95" s="648">
        <f t="shared" si="131"/>
        <v>17387.440000000002</v>
      </c>
      <c r="S95" s="648">
        <f t="shared" si="131"/>
        <v>17387.440000000002</v>
      </c>
      <c r="T95" s="648">
        <f t="shared" si="131"/>
        <v>17387.440000000002</v>
      </c>
      <c r="U95" s="648">
        <f t="shared" si="131"/>
        <v>17387.440000000002</v>
      </c>
      <c r="V95" s="648">
        <f t="shared" si="131"/>
        <v>17387.440000000002</v>
      </c>
      <c r="W95" s="648">
        <f t="shared" si="131"/>
        <v>17387.440000000002</v>
      </c>
      <c r="X95" s="648">
        <f t="shared" si="131"/>
        <v>17387.440000000002</v>
      </c>
      <c r="Y95" s="648">
        <f t="shared" si="131"/>
        <v>17387.440000000002</v>
      </c>
      <c r="Z95" s="648">
        <f t="shared" si="131"/>
        <v>17387.440000000002</v>
      </c>
      <c r="AA95" s="648">
        <f t="shared" si="131"/>
        <v>17387.440000000002</v>
      </c>
      <c r="AB95" s="648">
        <f t="shared" si="131"/>
        <v>17387.440000000002</v>
      </c>
      <c r="AC95" s="648">
        <f t="shared" si="131"/>
        <v>17387.440000000002</v>
      </c>
      <c r="AD95" s="649">
        <f t="shared" si="131"/>
        <v>17387.440000000002</v>
      </c>
    </row>
    <row r="96" spans="1:31" ht="18" customHeight="1" x14ac:dyDescent="0.2">
      <c r="A96" s="800"/>
      <c r="B96" s="1174" t="s">
        <v>23</v>
      </c>
      <c r="C96" s="1177" t="s">
        <v>24</v>
      </c>
      <c r="D96" s="692"/>
      <c r="E96" s="1071">
        <f>SUM(G96:AD96)</f>
        <v>24</v>
      </c>
      <c r="F96" s="700">
        <f>Sintético!F58</f>
        <v>39466.33</v>
      </c>
      <c r="G96" s="639">
        <v>1</v>
      </c>
      <c r="H96" s="639">
        <v>1</v>
      </c>
      <c r="I96" s="639">
        <v>1</v>
      </c>
      <c r="J96" s="639">
        <v>1</v>
      </c>
      <c r="K96" s="639">
        <v>1</v>
      </c>
      <c r="L96" s="639">
        <v>1</v>
      </c>
      <c r="M96" s="639">
        <v>1</v>
      </c>
      <c r="N96" s="639">
        <v>1</v>
      </c>
      <c r="O96" s="639">
        <v>1</v>
      </c>
      <c r="P96" s="639">
        <v>1</v>
      </c>
      <c r="Q96" s="639">
        <v>1</v>
      </c>
      <c r="R96" s="639">
        <v>1</v>
      </c>
      <c r="S96" s="639">
        <v>1</v>
      </c>
      <c r="T96" s="639">
        <v>1</v>
      </c>
      <c r="U96" s="639">
        <v>1</v>
      </c>
      <c r="V96" s="639">
        <v>1</v>
      </c>
      <c r="W96" s="639">
        <v>1</v>
      </c>
      <c r="X96" s="639">
        <v>1</v>
      </c>
      <c r="Y96" s="639">
        <v>1</v>
      </c>
      <c r="Z96" s="639">
        <v>1</v>
      </c>
      <c r="AA96" s="639">
        <v>1</v>
      </c>
      <c r="AB96" s="639">
        <v>1</v>
      </c>
      <c r="AC96" s="639">
        <v>1</v>
      </c>
      <c r="AD96" s="640">
        <v>1</v>
      </c>
    </row>
    <row r="97" spans="1:31" ht="18" customHeight="1" x14ac:dyDescent="0.2">
      <c r="A97" s="799"/>
      <c r="B97" s="1175"/>
      <c r="C97" s="1178"/>
      <c r="D97" s="1146" t="s">
        <v>644</v>
      </c>
      <c r="E97" s="1147"/>
      <c r="F97" s="1139">
        <f>SUM(G98:AD98)</f>
        <v>947191.91999999969</v>
      </c>
      <c r="G97" s="659">
        <f>G98/$F$97</f>
        <v>4.1666666666666685E-2</v>
      </c>
      <c r="H97" s="659">
        <f t="shared" ref="H97:AD97" si="132">H98/$F$97</f>
        <v>4.1666666666666685E-2</v>
      </c>
      <c r="I97" s="659">
        <f t="shared" si="132"/>
        <v>4.1666666666666685E-2</v>
      </c>
      <c r="J97" s="659">
        <f t="shared" si="132"/>
        <v>4.1666666666666685E-2</v>
      </c>
      <c r="K97" s="659">
        <f t="shared" si="132"/>
        <v>4.1666666666666685E-2</v>
      </c>
      <c r="L97" s="659">
        <f t="shared" si="132"/>
        <v>4.1666666666666685E-2</v>
      </c>
      <c r="M97" s="659">
        <f t="shared" si="132"/>
        <v>4.1666666666666685E-2</v>
      </c>
      <c r="N97" s="659">
        <f t="shared" si="132"/>
        <v>4.1666666666666685E-2</v>
      </c>
      <c r="O97" s="659">
        <f t="shared" si="132"/>
        <v>4.1666666666666685E-2</v>
      </c>
      <c r="P97" s="659">
        <f t="shared" si="132"/>
        <v>4.1666666666666685E-2</v>
      </c>
      <c r="Q97" s="659">
        <f t="shared" si="132"/>
        <v>4.1666666666666685E-2</v>
      </c>
      <c r="R97" s="659">
        <f t="shared" si="132"/>
        <v>4.1666666666666685E-2</v>
      </c>
      <c r="S97" s="659">
        <f t="shared" si="132"/>
        <v>4.1666666666666685E-2</v>
      </c>
      <c r="T97" s="659">
        <f t="shared" si="132"/>
        <v>4.1666666666666685E-2</v>
      </c>
      <c r="U97" s="659">
        <f t="shared" si="132"/>
        <v>4.1666666666666685E-2</v>
      </c>
      <c r="V97" s="659">
        <f t="shared" si="132"/>
        <v>4.1666666666666685E-2</v>
      </c>
      <c r="W97" s="659">
        <f t="shared" si="132"/>
        <v>4.1666666666666685E-2</v>
      </c>
      <c r="X97" s="659">
        <f t="shared" si="132"/>
        <v>4.1666666666666685E-2</v>
      </c>
      <c r="Y97" s="659">
        <f t="shared" si="132"/>
        <v>4.1666666666666685E-2</v>
      </c>
      <c r="Z97" s="659">
        <f t="shared" si="132"/>
        <v>4.1666666666666685E-2</v>
      </c>
      <c r="AA97" s="659">
        <f t="shared" si="132"/>
        <v>4.1666666666666685E-2</v>
      </c>
      <c r="AB97" s="659">
        <f t="shared" si="132"/>
        <v>4.1666666666666685E-2</v>
      </c>
      <c r="AC97" s="659">
        <f t="shared" si="132"/>
        <v>4.1666666666666685E-2</v>
      </c>
      <c r="AD97" s="660">
        <f t="shared" si="132"/>
        <v>4.1666666666666685E-2</v>
      </c>
      <c r="AE97" s="766">
        <f>SUM(G97:AD97)</f>
        <v>1.0000000000000011</v>
      </c>
    </row>
    <row r="98" spans="1:31" ht="18" customHeight="1" thickBot="1" x14ac:dyDescent="0.25">
      <c r="A98" s="800"/>
      <c r="B98" s="1176"/>
      <c r="C98" s="1179"/>
      <c r="D98" s="1148"/>
      <c r="E98" s="1149"/>
      <c r="F98" s="1140"/>
      <c r="G98" s="686">
        <f>TRUNC(G96*F96,2)</f>
        <v>39466.33</v>
      </c>
      <c r="H98" s="686">
        <f t="shared" ref="H98:AD98" si="133">TRUNC(H96*G98,2)</f>
        <v>39466.33</v>
      </c>
      <c r="I98" s="686">
        <f t="shared" si="133"/>
        <v>39466.33</v>
      </c>
      <c r="J98" s="686">
        <f t="shared" si="133"/>
        <v>39466.33</v>
      </c>
      <c r="K98" s="686">
        <f t="shared" si="133"/>
        <v>39466.33</v>
      </c>
      <c r="L98" s="686">
        <f t="shared" si="133"/>
        <v>39466.33</v>
      </c>
      <c r="M98" s="686">
        <f t="shared" si="133"/>
        <v>39466.33</v>
      </c>
      <c r="N98" s="686">
        <f t="shared" si="133"/>
        <v>39466.33</v>
      </c>
      <c r="O98" s="686">
        <f t="shared" si="133"/>
        <v>39466.33</v>
      </c>
      <c r="P98" s="686">
        <f t="shared" si="133"/>
        <v>39466.33</v>
      </c>
      <c r="Q98" s="686">
        <f t="shared" si="133"/>
        <v>39466.33</v>
      </c>
      <c r="R98" s="686">
        <f t="shared" si="133"/>
        <v>39466.33</v>
      </c>
      <c r="S98" s="686">
        <f t="shared" si="133"/>
        <v>39466.33</v>
      </c>
      <c r="T98" s="686">
        <f t="shared" si="133"/>
        <v>39466.33</v>
      </c>
      <c r="U98" s="686">
        <f t="shared" si="133"/>
        <v>39466.33</v>
      </c>
      <c r="V98" s="686">
        <f t="shared" si="133"/>
        <v>39466.33</v>
      </c>
      <c r="W98" s="686">
        <f t="shared" si="133"/>
        <v>39466.33</v>
      </c>
      <c r="X98" s="686">
        <f t="shared" si="133"/>
        <v>39466.33</v>
      </c>
      <c r="Y98" s="686">
        <f t="shared" si="133"/>
        <v>39466.33</v>
      </c>
      <c r="Z98" s="686">
        <f t="shared" si="133"/>
        <v>39466.33</v>
      </c>
      <c r="AA98" s="686">
        <f t="shared" si="133"/>
        <v>39466.33</v>
      </c>
      <c r="AB98" s="686">
        <f t="shared" si="133"/>
        <v>39466.33</v>
      </c>
      <c r="AC98" s="686">
        <f t="shared" si="133"/>
        <v>39466.33</v>
      </c>
      <c r="AD98" s="687">
        <f t="shared" si="133"/>
        <v>39466.33</v>
      </c>
    </row>
    <row r="99" spans="1:31" ht="15.75" thickBot="1" x14ac:dyDescent="0.25">
      <c r="B99" s="633">
        <v>3</v>
      </c>
      <c r="C99" s="704" t="s">
        <v>26</v>
      </c>
      <c r="D99" s="709"/>
      <c r="E99" s="709"/>
      <c r="F99" s="709"/>
      <c r="G99" s="709"/>
      <c r="H99" s="709"/>
      <c r="I99" s="709"/>
      <c r="J99" s="709"/>
      <c r="K99" s="709"/>
      <c r="L99" s="709"/>
      <c r="M99" s="709"/>
      <c r="N99" s="709"/>
      <c r="O99" s="709"/>
      <c r="P99" s="709"/>
      <c r="Q99" s="709"/>
      <c r="R99" s="709"/>
      <c r="S99" s="709"/>
      <c r="T99" s="709"/>
      <c r="U99" s="709"/>
      <c r="V99" s="709"/>
      <c r="W99" s="709"/>
      <c r="X99" s="709"/>
      <c r="Y99" s="709"/>
      <c r="Z99" s="709"/>
      <c r="AA99" s="709"/>
      <c r="AB99" s="709"/>
      <c r="AC99" s="709"/>
      <c r="AD99" s="710"/>
    </row>
    <row r="100" spans="1:31" ht="13.7" customHeight="1" x14ac:dyDescent="0.2">
      <c r="A100" s="800">
        <v>339661</v>
      </c>
      <c r="B100" s="1174" t="s">
        <v>27</v>
      </c>
      <c r="C100" s="1177" t="s">
        <v>28</v>
      </c>
      <c r="D100" s="692"/>
      <c r="E100" s="1071">
        <f>SUM(G100:AD100)</f>
        <v>24</v>
      </c>
      <c r="F100" s="700">
        <f>Sintético!F61</f>
        <v>48213.53</v>
      </c>
      <c r="G100" s="639">
        <v>1</v>
      </c>
      <c r="H100" s="639">
        <v>1</v>
      </c>
      <c r="I100" s="639">
        <v>1</v>
      </c>
      <c r="J100" s="639">
        <v>1</v>
      </c>
      <c r="K100" s="639">
        <v>1</v>
      </c>
      <c r="L100" s="639">
        <v>1</v>
      </c>
      <c r="M100" s="639">
        <v>1</v>
      </c>
      <c r="N100" s="639">
        <v>1</v>
      </c>
      <c r="O100" s="639">
        <v>1</v>
      </c>
      <c r="P100" s="639">
        <v>1</v>
      </c>
      <c r="Q100" s="639">
        <v>1</v>
      </c>
      <c r="R100" s="639">
        <v>1</v>
      </c>
      <c r="S100" s="639">
        <v>1</v>
      </c>
      <c r="T100" s="639">
        <v>1</v>
      </c>
      <c r="U100" s="639">
        <v>1</v>
      </c>
      <c r="V100" s="639">
        <v>1</v>
      </c>
      <c r="W100" s="639">
        <v>1</v>
      </c>
      <c r="X100" s="639">
        <v>1</v>
      </c>
      <c r="Y100" s="639">
        <v>1</v>
      </c>
      <c r="Z100" s="639">
        <v>1</v>
      </c>
      <c r="AA100" s="639">
        <v>1</v>
      </c>
      <c r="AB100" s="639">
        <v>1</v>
      </c>
      <c r="AC100" s="639">
        <v>1</v>
      </c>
      <c r="AD100" s="640">
        <v>1</v>
      </c>
    </row>
    <row r="101" spans="1:31" ht="14.85" customHeight="1" x14ac:dyDescent="0.2">
      <c r="A101" s="800"/>
      <c r="B101" s="1175"/>
      <c r="C101" s="1178"/>
      <c r="D101" s="1146" t="s">
        <v>644</v>
      </c>
      <c r="E101" s="1147"/>
      <c r="F101" s="1139">
        <f>SUM(G102:AD102)</f>
        <v>1157124.7200000004</v>
      </c>
      <c r="G101" s="659">
        <f>G102/$F$101</f>
        <v>4.166666666666665E-2</v>
      </c>
      <c r="H101" s="659">
        <f t="shared" ref="H101:AD101" si="134">H102/$F$101</f>
        <v>4.166666666666665E-2</v>
      </c>
      <c r="I101" s="659">
        <f t="shared" si="134"/>
        <v>4.166666666666665E-2</v>
      </c>
      <c r="J101" s="659">
        <f t="shared" si="134"/>
        <v>4.166666666666665E-2</v>
      </c>
      <c r="K101" s="659">
        <f t="shared" si="134"/>
        <v>4.166666666666665E-2</v>
      </c>
      <c r="L101" s="659">
        <f t="shared" si="134"/>
        <v>4.166666666666665E-2</v>
      </c>
      <c r="M101" s="659">
        <f t="shared" si="134"/>
        <v>4.166666666666665E-2</v>
      </c>
      <c r="N101" s="659">
        <f t="shared" si="134"/>
        <v>4.166666666666665E-2</v>
      </c>
      <c r="O101" s="659">
        <f t="shared" si="134"/>
        <v>4.166666666666665E-2</v>
      </c>
      <c r="P101" s="659">
        <f t="shared" si="134"/>
        <v>4.166666666666665E-2</v>
      </c>
      <c r="Q101" s="659">
        <f t="shared" si="134"/>
        <v>4.166666666666665E-2</v>
      </c>
      <c r="R101" s="659">
        <f t="shared" si="134"/>
        <v>4.166666666666665E-2</v>
      </c>
      <c r="S101" s="659">
        <f t="shared" si="134"/>
        <v>4.166666666666665E-2</v>
      </c>
      <c r="T101" s="659">
        <f t="shared" si="134"/>
        <v>4.166666666666665E-2</v>
      </c>
      <c r="U101" s="659">
        <f t="shared" si="134"/>
        <v>4.166666666666665E-2</v>
      </c>
      <c r="V101" s="659">
        <f t="shared" si="134"/>
        <v>4.166666666666665E-2</v>
      </c>
      <c r="W101" s="659">
        <f t="shared" si="134"/>
        <v>4.166666666666665E-2</v>
      </c>
      <c r="X101" s="659">
        <f t="shared" si="134"/>
        <v>4.166666666666665E-2</v>
      </c>
      <c r="Y101" s="659">
        <f t="shared" si="134"/>
        <v>4.166666666666665E-2</v>
      </c>
      <c r="Z101" s="659">
        <f t="shared" si="134"/>
        <v>4.166666666666665E-2</v>
      </c>
      <c r="AA101" s="659">
        <f t="shared" si="134"/>
        <v>4.166666666666665E-2</v>
      </c>
      <c r="AB101" s="659">
        <f t="shared" si="134"/>
        <v>4.166666666666665E-2</v>
      </c>
      <c r="AC101" s="659">
        <f t="shared" si="134"/>
        <v>4.166666666666665E-2</v>
      </c>
      <c r="AD101" s="660">
        <f t="shared" si="134"/>
        <v>4.166666666666665E-2</v>
      </c>
      <c r="AE101" s="766">
        <f>SUM(G101:AD101)</f>
        <v>0.99999999999999933</v>
      </c>
    </row>
    <row r="102" spans="1:31" ht="14.85" customHeight="1" thickBot="1" x14ac:dyDescent="0.25">
      <c r="A102" s="800"/>
      <c r="B102" s="1176"/>
      <c r="C102" s="1179"/>
      <c r="D102" s="1148"/>
      <c r="E102" s="1149"/>
      <c r="F102" s="1140"/>
      <c r="G102" s="711">
        <f>TRUNC(G100*$F$100,2)</f>
        <v>48213.53</v>
      </c>
      <c r="H102" s="712">
        <f t="shared" ref="H102:AD102" si="135">TRUNC(H100*$F$100,2)</f>
        <v>48213.53</v>
      </c>
      <c r="I102" s="712">
        <f t="shared" si="135"/>
        <v>48213.53</v>
      </c>
      <c r="J102" s="712">
        <f t="shared" si="135"/>
        <v>48213.53</v>
      </c>
      <c r="K102" s="712">
        <f t="shared" si="135"/>
        <v>48213.53</v>
      </c>
      <c r="L102" s="712">
        <f t="shared" si="135"/>
        <v>48213.53</v>
      </c>
      <c r="M102" s="712">
        <f t="shared" si="135"/>
        <v>48213.53</v>
      </c>
      <c r="N102" s="712">
        <f t="shared" si="135"/>
        <v>48213.53</v>
      </c>
      <c r="O102" s="712">
        <f t="shared" si="135"/>
        <v>48213.53</v>
      </c>
      <c r="P102" s="712">
        <f t="shared" si="135"/>
        <v>48213.53</v>
      </c>
      <c r="Q102" s="712">
        <f t="shared" si="135"/>
        <v>48213.53</v>
      </c>
      <c r="R102" s="712">
        <f t="shared" si="135"/>
        <v>48213.53</v>
      </c>
      <c r="S102" s="712">
        <f t="shared" si="135"/>
        <v>48213.53</v>
      </c>
      <c r="T102" s="712">
        <f t="shared" si="135"/>
        <v>48213.53</v>
      </c>
      <c r="U102" s="712">
        <f t="shared" si="135"/>
        <v>48213.53</v>
      </c>
      <c r="V102" s="712">
        <f t="shared" si="135"/>
        <v>48213.53</v>
      </c>
      <c r="W102" s="712">
        <f t="shared" si="135"/>
        <v>48213.53</v>
      </c>
      <c r="X102" s="712">
        <f t="shared" si="135"/>
        <v>48213.53</v>
      </c>
      <c r="Y102" s="712">
        <f t="shared" si="135"/>
        <v>48213.53</v>
      </c>
      <c r="Z102" s="712">
        <f t="shared" si="135"/>
        <v>48213.53</v>
      </c>
      <c r="AA102" s="712">
        <f t="shared" si="135"/>
        <v>48213.53</v>
      </c>
      <c r="AB102" s="712">
        <f t="shared" si="135"/>
        <v>48213.53</v>
      </c>
      <c r="AC102" s="712">
        <f t="shared" si="135"/>
        <v>48213.53</v>
      </c>
      <c r="AD102" s="713">
        <f t="shared" si="135"/>
        <v>48213.53</v>
      </c>
    </row>
    <row r="103" spans="1:31" ht="15.75" thickBot="1" x14ac:dyDescent="0.25">
      <c r="B103" s="693">
        <v>4</v>
      </c>
      <c r="C103" s="634" t="s">
        <v>29</v>
      </c>
      <c r="D103" s="635"/>
      <c r="E103" s="635"/>
      <c r="F103" s="635"/>
      <c r="G103" s="635"/>
      <c r="H103" s="635"/>
      <c r="I103" s="635"/>
      <c r="J103" s="635"/>
      <c r="K103" s="635"/>
      <c r="L103" s="635"/>
      <c r="M103" s="635"/>
      <c r="N103" s="635"/>
      <c r="O103" s="635"/>
      <c r="P103" s="635"/>
      <c r="Q103" s="635"/>
      <c r="R103" s="635"/>
      <c r="S103" s="635"/>
      <c r="T103" s="635"/>
      <c r="U103" s="635"/>
      <c r="V103" s="635"/>
      <c r="W103" s="635"/>
      <c r="X103" s="635"/>
      <c r="Y103" s="635"/>
      <c r="Z103" s="635"/>
      <c r="AA103" s="635"/>
      <c r="AB103" s="635"/>
      <c r="AC103" s="635"/>
      <c r="AD103" s="694"/>
    </row>
    <row r="104" spans="1:31" ht="19.7" customHeight="1" x14ac:dyDescent="0.2">
      <c r="A104" s="800"/>
      <c r="B104" s="1174" t="s">
        <v>30</v>
      </c>
      <c r="C104" s="1177" t="s">
        <v>31</v>
      </c>
      <c r="D104" s="1070"/>
      <c r="E104" s="1071">
        <f>SUM(G104:AD104)</f>
        <v>24</v>
      </c>
      <c r="F104" s="700">
        <f>Sintético!F64</f>
        <v>77108.59</v>
      </c>
      <c r="G104" s="639">
        <v>1</v>
      </c>
      <c r="H104" s="639">
        <v>1</v>
      </c>
      <c r="I104" s="639">
        <v>1</v>
      </c>
      <c r="J104" s="639">
        <v>1</v>
      </c>
      <c r="K104" s="639">
        <v>1</v>
      </c>
      <c r="L104" s="639">
        <v>1</v>
      </c>
      <c r="M104" s="639">
        <v>1</v>
      </c>
      <c r="N104" s="639">
        <v>1</v>
      </c>
      <c r="O104" s="639">
        <v>1</v>
      </c>
      <c r="P104" s="639">
        <v>1</v>
      </c>
      <c r="Q104" s="639">
        <v>1</v>
      </c>
      <c r="R104" s="639">
        <v>1</v>
      </c>
      <c r="S104" s="639">
        <v>1</v>
      </c>
      <c r="T104" s="639">
        <v>1</v>
      </c>
      <c r="U104" s="639">
        <v>1</v>
      </c>
      <c r="V104" s="639">
        <v>1</v>
      </c>
      <c r="W104" s="639">
        <v>1</v>
      </c>
      <c r="X104" s="639">
        <v>1</v>
      </c>
      <c r="Y104" s="639">
        <v>1</v>
      </c>
      <c r="Z104" s="639">
        <v>1</v>
      </c>
      <c r="AA104" s="639">
        <v>1</v>
      </c>
      <c r="AB104" s="639">
        <v>1</v>
      </c>
      <c r="AC104" s="639">
        <v>1</v>
      </c>
      <c r="AD104" s="640">
        <v>1</v>
      </c>
    </row>
    <row r="105" spans="1:31" ht="15" x14ac:dyDescent="0.2">
      <c r="A105" s="800"/>
      <c r="B105" s="1175"/>
      <c r="C105" s="1178"/>
      <c r="D105" s="1142" t="s">
        <v>644</v>
      </c>
      <c r="E105" s="1143"/>
      <c r="F105" s="1139">
        <f>SUM(G106:AD106)</f>
        <v>1850606.1600000006</v>
      </c>
      <c r="G105" s="659">
        <f>G106/$F$105</f>
        <v>4.166666666666665E-2</v>
      </c>
      <c r="H105" s="659">
        <f t="shared" ref="H105:AD105" si="136">H106/$F$105</f>
        <v>4.166666666666665E-2</v>
      </c>
      <c r="I105" s="659">
        <f t="shared" si="136"/>
        <v>4.166666666666665E-2</v>
      </c>
      <c r="J105" s="659">
        <f t="shared" si="136"/>
        <v>4.166666666666665E-2</v>
      </c>
      <c r="K105" s="659">
        <f t="shared" si="136"/>
        <v>4.166666666666665E-2</v>
      </c>
      <c r="L105" s="659">
        <f t="shared" si="136"/>
        <v>4.166666666666665E-2</v>
      </c>
      <c r="M105" s="659">
        <f t="shared" si="136"/>
        <v>4.166666666666665E-2</v>
      </c>
      <c r="N105" s="659">
        <f t="shared" si="136"/>
        <v>4.166666666666665E-2</v>
      </c>
      <c r="O105" s="659">
        <f t="shared" si="136"/>
        <v>4.166666666666665E-2</v>
      </c>
      <c r="P105" s="659">
        <f t="shared" si="136"/>
        <v>4.166666666666665E-2</v>
      </c>
      <c r="Q105" s="659">
        <f t="shared" si="136"/>
        <v>4.166666666666665E-2</v>
      </c>
      <c r="R105" s="659">
        <f t="shared" si="136"/>
        <v>4.166666666666665E-2</v>
      </c>
      <c r="S105" s="659">
        <f t="shared" si="136"/>
        <v>4.166666666666665E-2</v>
      </c>
      <c r="T105" s="659">
        <f t="shared" si="136"/>
        <v>4.166666666666665E-2</v>
      </c>
      <c r="U105" s="659">
        <f t="shared" si="136"/>
        <v>4.166666666666665E-2</v>
      </c>
      <c r="V105" s="659">
        <f t="shared" si="136"/>
        <v>4.166666666666665E-2</v>
      </c>
      <c r="W105" s="659">
        <f t="shared" si="136"/>
        <v>4.166666666666665E-2</v>
      </c>
      <c r="X105" s="659">
        <f t="shared" si="136"/>
        <v>4.166666666666665E-2</v>
      </c>
      <c r="Y105" s="659">
        <f t="shared" si="136"/>
        <v>4.166666666666665E-2</v>
      </c>
      <c r="Z105" s="659">
        <f t="shared" si="136"/>
        <v>4.166666666666665E-2</v>
      </c>
      <c r="AA105" s="659">
        <f t="shared" si="136"/>
        <v>4.166666666666665E-2</v>
      </c>
      <c r="AB105" s="659">
        <f t="shared" si="136"/>
        <v>4.166666666666665E-2</v>
      </c>
      <c r="AC105" s="659">
        <f t="shared" si="136"/>
        <v>4.166666666666665E-2</v>
      </c>
      <c r="AD105" s="660">
        <f t="shared" si="136"/>
        <v>4.166666666666665E-2</v>
      </c>
      <c r="AE105" s="766">
        <f>SUM(G105:AD105)</f>
        <v>0.99999999999999933</v>
      </c>
    </row>
    <row r="106" spans="1:31" ht="15.75" thickBot="1" x14ac:dyDescent="0.25">
      <c r="A106" s="800"/>
      <c r="B106" s="1176"/>
      <c r="C106" s="1179"/>
      <c r="D106" s="1144"/>
      <c r="E106" s="1145"/>
      <c r="F106" s="1140"/>
      <c r="G106" s="711">
        <f>TRUNC(G104*$F$104,2)</f>
        <v>77108.59</v>
      </c>
      <c r="H106" s="711">
        <f t="shared" ref="H106:AD106" si="137">TRUNC(H104*$F$104,2)</f>
        <v>77108.59</v>
      </c>
      <c r="I106" s="711">
        <f t="shared" si="137"/>
        <v>77108.59</v>
      </c>
      <c r="J106" s="711">
        <f t="shared" si="137"/>
        <v>77108.59</v>
      </c>
      <c r="K106" s="711">
        <f t="shared" si="137"/>
        <v>77108.59</v>
      </c>
      <c r="L106" s="711">
        <f t="shared" si="137"/>
        <v>77108.59</v>
      </c>
      <c r="M106" s="711">
        <f t="shared" si="137"/>
        <v>77108.59</v>
      </c>
      <c r="N106" s="711">
        <f t="shared" si="137"/>
        <v>77108.59</v>
      </c>
      <c r="O106" s="711">
        <f t="shared" si="137"/>
        <v>77108.59</v>
      </c>
      <c r="P106" s="711">
        <f t="shared" si="137"/>
        <v>77108.59</v>
      </c>
      <c r="Q106" s="711">
        <f t="shared" si="137"/>
        <v>77108.59</v>
      </c>
      <c r="R106" s="711">
        <f t="shared" si="137"/>
        <v>77108.59</v>
      </c>
      <c r="S106" s="711">
        <f t="shared" si="137"/>
        <v>77108.59</v>
      </c>
      <c r="T106" s="711">
        <f t="shared" si="137"/>
        <v>77108.59</v>
      </c>
      <c r="U106" s="711">
        <f t="shared" si="137"/>
        <v>77108.59</v>
      </c>
      <c r="V106" s="711">
        <f t="shared" si="137"/>
        <v>77108.59</v>
      </c>
      <c r="W106" s="711">
        <f t="shared" si="137"/>
        <v>77108.59</v>
      </c>
      <c r="X106" s="711">
        <f t="shared" si="137"/>
        <v>77108.59</v>
      </c>
      <c r="Y106" s="711">
        <f t="shared" si="137"/>
        <v>77108.59</v>
      </c>
      <c r="Z106" s="711">
        <f t="shared" si="137"/>
        <v>77108.59</v>
      </c>
      <c r="AA106" s="711">
        <f t="shared" si="137"/>
        <v>77108.59</v>
      </c>
      <c r="AB106" s="711">
        <f t="shared" si="137"/>
        <v>77108.59</v>
      </c>
      <c r="AC106" s="711">
        <f t="shared" si="137"/>
        <v>77108.59</v>
      </c>
      <c r="AD106" s="715">
        <f t="shared" si="137"/>
        <v>77108.59</v>
      </c>
    </row>
    <row r="107" spans="1:31" ht="15" customHeight="1" x14ac:dyDescent="0.2">
      <c r="A107" s="800"/>
      <c r="B107" s="1174" t="s">
        <v>32</v>
      </c>
      <c r="C107" s="1177" t="s">
        <v>33</v>
      </c>
      <c r="D107" s="1072"/>
      <c r="E107" s="1071">
        <f>SUM(G107:AD107)</f>
        <v>24</v>
      </c>
      <c r="F107" s="714">
        <f>Sintético!F65</f>
        <v>10556.63</v>
      </c>
      <c r="G107" s="723">
        <v>1</v>
      </c>
      <c r="H107" s="723">
        <v>1</v>
      </c>
      <c r="I107" s="723">
        <v>1</v>
      </c>
      <c r="J107" s="723">
        <v>1</v>
      </c>
      <c r="K107" s="723">
        <v>1</v>
      </c>
      <c r="L107" s="723">
        <v>1</v>
      </c>
      <c r="M107" s="723">
        <v>1</v>
      </c>
      <c r="N107" s="723">
        <v>1</v>
      </c>
      <c r="O107" s="723">
        <v>1</v>
      </c>
      <c r="P107" s="723">
        <v>1</v>
      </c>
      <c r="Q107" s="723">
        <v>1</v>
      </c>
      <c r="R107" s="723">
        <v>1</v>
      </c>
      <c r="S107" s="723">
        <v>1</v>
      </c>
      <c r="T107" s="723">
        <v>1</v>
      </c>
      <c r="U107" s="723">
        <v>1</v>
      </c>
      <c r="V107" s="723">
        <v>1</v>
      </c>
      <c r="W107" s="723">
        <v>1</v>
      </c>
      <c r="X107" s="723">
        <v>1</v>
      </c>
      <c r="Y107" s="723">
        <v>1</v>
      </c>
      <c r="Z107" s="723">
        <v>1</v>
      </c>
      <c r="AA107" s="723">
        <v>1</v>
      </c>
      <c r="AB107" s="723">
        <v>1</v>
      </c>
      <c r="AC107" s="723">
        <v>1</v>
      </c>
      <c r="AD107" s="724">
        <v>1</v>
      </c>
    </row>
    <row r="108" spans="1:31" ht="15" x14ac:dyDescent="0.2">
      <c r="A108" s="800"/>
      <c r="B108" s="1175"/>
      <c r="C108" s="1178"/>
      <c r="D108" s="1142" t="s">
        <v>644</v>
      </c>
      <c r="E108" s="1143"/>
      <c r="F108" s="1139">
        <f>SUM(G109:AD109)</f>
        <v>253359.12000000005</v>
      </c>
      <c r="G108" s="659">
        <f>G109/$F$108</f>
        <v>4.1666666666666657E-2</v>
      </c>
      <c r="H108" s="659">
        <f t="shared" ref="H108:AD108" si="138">H109/$F$108</f>
        <v>4.1666666666666657E-2</v>
      </c>
      <c r="I108" s="659">
        <f t="shared" si="138"/>
        <v>4.1666666666666657E-2</v>
      </c>
      <c r="J108" s="659">
        <f t="shared" si="138"/>
        <v>4.1666666666666657E-2</v>
      </c>
      <c r="K108" s="659">
        <f t="shared" si="138"/>
        <v>4.1666666666666657E-2</v>
      </c>
      <c r="L108" s="659">
        <f t="shared" si="138"/>
        <v>4.1666666666666657E-2</v>
      </c>
      <c r="M108" s="659">
        <f t="shared" si="138"/>
        <v>4.1666666666666657E-2</v>
      </c>
      <c r="N108" s="659">
        <f t="shared" si="138"/>
        <v>4.1666666666666657E-2</v>
      </c>
      <c r="O108" s="659">
        <f t="shared" si="138"/>
        <v>4.1666666666666657E-2</v>
      </c>
      <c r="P108" s="659">
        <f t="shared" si="138"/>
        <v>4.1666666666666657E-2</v>
      </c>
      <c r="Q108" s="659">
        <f t="shared" si="138"/>
        <v>4.1666666666666657E-2</v>
      </c>
      <c r="R108" s="659">
        <f t="shared" si="138"/>
        <v>4.1666666666666657E-2</v>
      </c>
      <c r="S108" s="659">
        <f t="shared" si="138"/>
        <v>4.1666666666666657E-2</v>
      </c>
      <c r="T108" s="659">
        <f t="shared" si="138"/>
        <v>4.1666666666666657E-2</v>
      </c>
      <c r="U108" s="659">
        <f t="shared" si="138"/>
        <v>4.1666666666666657E-2</v>
      </c>
      <c r="V108" s="659">
        <f t="shared" si="138"/>
        <v>4.1666666666666657E-2</v>
      </c>
      <c r="W108" s="659">
        <f t="shared" si="138"/>
        <v>4.1666666666666657E-2</v>
      </c>
      <c r="X108" s="659">
        <f t="shared" si="138"/>
        <v>4.1666666666666657E-2</v>
      </c>
      <c r="Y108" s="659">
        <f t="shared" si="138"/>
        <v>4.1666666666666657E-2</v>
      </c>
      <c r="Z108" s="659">
        <f t="shared" si="138"/>
        <v>4.1666666666666657E-2</v>
      </c>
      <c r="AA108" s="659">
        <f t="shared" si="138"/>
        <v>4.1666666666666657E-2</v>
      </c>
      <c r="AB108" s="659">
        <f t="shared" si="138"/>
        <v>4.1666666666666657E-2</v>
      </c>
      <c r="AC108" s="659">
        <f t="shared" si="138"/>
        <v>4.1666666666666657E-2</v>
      </c>
      <c r="AD108" s="660">
        <f t="shared" si="138"/>
        <v>4.1666666666666657E-2</v>
      </c>
      <c r="AE108" s="766">
        <f>SUM(G108:AD108)</f>
        <v>0.99999999999999933</v>
      </c>
    </row>
    <row r="109" spans="1:31" ht="15.75" thickBot="1" x14ac:dyDescent="0.25">
      <c r="A109" s="800"/>
      <c r="B109" s="1176"/>
      <c r="C109" s="1179"/>
      <c r="D109" s="1144"/>
      <c r="E109" s="1145"/>
      <c r="F109" s="1141"/>
      <c r="G109" s="701">
        <f>TRUNC(G107*$F$107,2)</f>
        <v>10556.63</v>
      </c>
      <c r="H109" s="701">
        <f t="shared" ref="H109:AD109" si="139">TRUNC(H107*$F$107,2)</f>
        <v>10556.63</v>
      </c>
      <c r="I109" s="701">
        <f t="shared" si="139"/>
        <v>10556.63</v>
      </c>
      <c r="J109" s="701">
        <f t="shared" si="139"/>
        <v>10556.63</v>
      </c>
      <c r="K109" s="701">
        <f t="shared" si="139"/>
        <v>10556.63</v>
      </c>
      <c r="L109" s="701">
        <f t="shared" si="139"/>
        <v>10556.63</v>
      </c>
      <c r="M109" s="701">
        <f t="shared" si="139"/>
        <v>10556.63</v>
      </c>
      <c r="N109" s="701">
        <f t="shared" si="139"/>
        <v>10556.63</v>
      </c>
      <c r="O109" s="701">
        <f t="shared" si="139"/>
        <v>10556.63</v>
      </c>
      <c r="P109" s="701">
        <f t="shared" si="139"/>
        <v>10556.63</v>
      </c>
      <c r="Q109" s="701">
        <f t="shared" si="139"/>
        <v>10556.63</v>
      </c>
      <c r="R109" s="701">
        <f t="shared" si="139"/>
        <v>10556.63</v>
      </c>
      <c r="S109" s="701">
        <f t="shared" si="139"/>
        <v>10556.63</v>
      </c>
      <c r="T109" s="701">
        <f t="shared" si="139"/>
        <v>10556.63</v>
      </c>
      <c r="U109" s="701">
        <f t="shared" si="139"/>
        <v>10556.63</v>
      </c>
      <c r="V109" s="701">
        <f t="shared" si="139"/>
        <v>10556.63</v>
      </c>
      <c r="W109" s="701">
        <f t="shared" si="139"/>
        <v>10556.63</v>
      </c>
      <c r="X109" s="701">
        <f t="shared" si="139"/>
        <v>10556.63</v>
      </c>
      <c r="Y109" s="701">
        <f t="shared" si="139"/>
        <v>10556.63</v>
      </c>
      <c r="Z109" s="701">
        <f t="shared" si="139"/>
        <v>10556.63</v>
      </c>
      <c r="AA109" s="701">
        <f t="shared" si="139"/>
        <v>10556.63</v>
      </c>
      <c r="AB109" s="701">
        <f t="shared" si="139"/>
        <v>10556.63</v>
      </c>
      <c r="AC109" s="701">
        <f t="shared" si="139"/>
        <v>10556.63</v>
      </c>
      <c r="AD109" s="702">
        <f t="shared" si="139"/>
        <v>10556.63</v>
      </c>
    </row>
    <row r="110" spans="1:31" ht="13.7" customHeight="1" x14ac:dyDescent="0.2">
      <c r="A110" s="800"/>
      <c r="B110" s="1274" t="s">
        <v>34</v>
      </c>
      <c r="C110" s="1277" t="s">
        <v>35</v>
      </c>
      <c r="D110" s="1070"/>
      <c r="E110" s="1071">
        <f>SUM(G110:AD110)</f>
        <v>24</v>
      </c>
      <c r="F110" s="700">
        <f>Sintético!F66</f>
        <v>7836.33</v>
      </c>
      <c r="G110" s="639">
        <v>1</v>
      </c>
      <c r="H110" s="639">
        <v>1</v>
      </c>
      <c r="I110" s="639">
        <v>1</v>
      </c>
      <c r="J110" s="639">
        <v>1</v>
      </c>
      <c r="K110" s="639">
        <v>1</v>
      </c>
      <c r="L110" s="639">
        <v>1</v>
      </c>
      <c r="M110" s="639">
        <v>1</v>
      </c>
      <c r="N110" s="639">
        <v>1</v>
      </c>
      <c r="O110" s="639">
        <v>1</v>
      </c>
      <c r="P110" s="639">
        <v>1</v>
      </c>
      <c r="Q110" s="639">
        <v>1</v>
      </c>
      <c r="R110" s="639">
        <v>1</v>
      </c>
      <c r="S110" s="639">
        <v>1</v>
      </c>
      <c r="T110" s="639">
        <v>1</v>
      </c>
      <c r="U110" s="639">
        <v>1</v>
      </c>
      <c r="V110" s="639">
        <v>1</v>
      </c>
      <c r="W110" s="639">
        <v>1</v>
      </c>
      <c r="X110" s="639">
        <v>1</v>
      </c>
      <c r="Y110" s="639">
        <v>1</v>
      </c>
      <c r="Z110" s="639">
        <v>1</v>
      </c>
      <c r="AA110" s="639">
        <v>1</v>
      </c>
      <c r="AB110" s="639">
        <v>1</v>
      </c>
      <c r="AC110" s="639">
        <v>1</v>
      </c>
      <c r="AD110" s="640">
        <v>1</v>
      </c>
    </row>
    <row r="111" spans="1:31" ht="14.85" customHeight="1" x14ac:dyDescent="0.2">
      <c r="A111" s="800"/>
      <c r="B111" s="1275"/>
      <c r="C111" s="1278"/>
      <c r="D111" s="1142" t="s">
        <v>644</v>
      </c>
      <c r="E111" s="1143"/>
      <c r="F111" s="1139">
        <f>SUM(G112:AD112)</f>
        <v>188071.91999999993</v>
      </c>
      <c r="G111" s="659">
        <f>G112/$F$111</f>
        <v>4.1666666666666685E-2</v>
      </c>
      <c r="H111" s="659">
        <f t="shared" ref="H111:AD111" si="140">H112/$F$111</f>
        <v>4.1666666666666685E-2</v>
      </c>
      <c r="I111" s="659">
        <f t="shared" si="140"/>
        <v>4.1666666666666685E-2</v>
      </c>
      <c r="J111" s="659">
        <f t="shared" si="140"/>
        <v>4.1666666666666685E-2</v>
      </c>
      <c r="K111" s="659">
        <f t="shared" si="140"/>
        <v>4.1666666666666685E-2</v>
      </c>
      <c r="L111" s="659">
        <f t="shared" si="140"/>
        <v>4.1666666666666685E-2</v>
      </c>
      <c r="M111" s="659">
        <f t="shared" si="140"/>
        <v>4.1666666666666685E-2</v>
      </c>
      <c r="N111" s="659">
        <f t="shared" si="140"/>
        <v>4.1666666666666685E-2</v>
      </c>
      <c r="O111" s="659">
        <f t="shared" si="140"/>
        <v>4.1666666666666685E-2</v>
      </c>
      <c r="P111" s="659">
        <f t="shared" si="140"/>
        <v>4.1666666666666685E-2</v>
      </c>
      <c r="Q111" s="659">
        <f t="shared" si="140"/>
        <v>4.1666666666666685E-2</v>
      </c>
      <c r="R111" s="659">
        <f t="shared" si="140"/>
        <v>4.1666666666666685E-2</v>
      </c>
      <c r="S111" s="659">
        <f t="shared" si="140"/>
        <v>4.1666666666666685E-2</v>
      </c>
      <c r="T111" s="659">
        <f t="shared" si="140"/>
        <v>4.1666666666666685E-2</v>
      </c>
      <c r="U111" s="659">
        <f t="shared" si="140"/>
        <v>4.1666666666666685E-2</v>
      </c>
      <c r="V111" s="659">
        <f t="shared" si="140"/>
        <v>4.1666666666666685E-2</v>
      </c>
      <c r="W111" s="659">
        <f t="shared" si="140"/>
        <v>4.1666666666666685E-2</v>
      </c>
      <c r="X111" s="659">
        <f t="shared" si="140"/>
        <v>4.1666666666666685E-2</v>
      </c>
      <c r="Y111" s="659">
        <f t="shared" si="140"/>
        <v>4.1666666666666685E-2</v>
      </c>
      <c r="Z111" s="659">
        <f t="shared" si="140"/>
        <v>4.1666666666666685E-2</v>
      </c>
      <c r="AA111" s="659">
        <f t="shared" si="140"/>
        <v>4.1666666666666685E-2</v>
      </c>
      <c r="AB111" s="659">
        <f t="shared" si="140"/>
        <v>4.1666666666666685E-2</v>
      </c>
      <c r="AC111" s="659">
        <f t="shared" si="140"/>
        <v>4.1666666666666685E-2</v>
      </c>
      <c r="AD111" s="660">
        <f t="shared" si="140"/>
        <v>4.1666666666666685E-2</v>
      </c>
      <c r="AE111" s="766">
        <f>SUM(G111:AD111)</f>
        <v>1.0000000000000011</v>
      </c>
    </row>
    <row r="112" spans="1:31" ht="14.85" customHeight="1" thickBot="1" x14ac:dyDescent="0.25">
      <c r="A112" s="800"/>
      <c r="B112" s="1276"/>
      <c r="C112" s="1279"/>
      <c r="D112" s="1144"/>
      <c r="E112" s="1145"/>
      <c r="F112" s="1140"/>
      <c r="G112" s="711">
        <f>TRUNC(G110*$F$110,2)</f>
        <v>7836.33</v>
      </c>
      <c r="H112" s="711">
        <f t="shared" ref="H112:AD112" si="141">TRUNC(H110*$F$110,2)</f>
        <v>7836.33</v>
      </c>
      <c r="I112" s="711">
        <f t="shared" si="141"/>
        <v>7836.33</v>
      </c>
      <c r="J112" s="711">
        <f t="shared" si="141"/>
        <v>7836.33</v>
      </c>
      <c r="K112" s="711">
        <f t="shared" si="141"/>
        <v>7836.33</v>
      </c>
      <c r="L112" s="711">
        <f t="shared" si="141"/>
        <v>7836.33</v>
      </c>
      <c r="M112" s="711">
        <f t="shared" si="141"/>
        <v>7836.33</v>
      </c>
      <c r="N112" s="711">
        <f t="shared" si="141"/>
        <v>7836.33</v>
      </c>
      <c r="O112" s="711">
        <f t="shared" si="141"/>
        <v>7836.33</v>
      </c>
      <c r="P112" s="711">
        <f t="shared" si="141"/>
        <v>7836.33</v>
      </c>
      <c r="Q112" s="711">
        <f t="shared" si="141"/>
        <v>7836.33</v>
      </c>
      <c r="R112" s="711">
        <f t="shared" si="141"/>
        <v>7836.33</v>
      </c>
      <c r="S112" s="711">
        <f t="shared" si="141"/>
        <v>7836.33</v>
      </c>
      <c r="T112" s="711">
        <f t="shared" si="141"/>
        <v>7836.33</v>
      </c>
      <c r="U112" s="711">
        <f t="shared" si="141"/>
        <v>7836.33</v>
      </c>
      <c r="V112" s="711">
        <f t="shared" si="141"/>
        <v>7836.33</v>
      </c>
      <c r="W112" s="711">
        <f t="shared" si="141"/>
        <v>7836.33</v>
      </c>
      <c r="X112" s="711">
        <f t="shared" si="141"/>
        <v>7836.33</v>
      </c>
      <c r="Y112" s="711">
        <f t="shared" si="141"/>
        <v>7836.33</v>
      </c>
      <c r="Z112" s="711">
        <f t="shared" si="141"/>
        <v>7836.33</v>
      </c>
      <c r="AA112" s="711">
        <f t="shared" si="141"/>
        <v>7836.33</v>
      </c>
      <c r="AB112" s="711">
        <f t="shared" si="141"/>
        <v>7836.33</v>
      </c>
      <c r="AC112" s="711">
        <f t="shared" si="141"/>
        <v>7836.33</v>
      </c>
      <c r="AD112" s="702">
        <f t="shared" si="141"/>
        <v>7836.33</v>
      </c>
    </row>
    <row r="113" spans="1:31" ht="13.7" customHeight="1" x14ac:dyDescent="0.2">
      <c r="A113" s="800" t="s">
        <v>749</v>
      </c>
      <c r="B113" s="1274" t="s">
        <v>36</v>
      </c>
      <c r="C113" s="1277" t="str">
        <f>Sintético!B67</f>
        <v>GERAÇÃO DE IMPRESSÕES E NOTIFICAÇÕES (estimativo)</v>
      </c>
      <c r="D113" s="1072"/>
      <c r="E113" s="1073">
        <f>SUM(G113:AD113)</f>
        <v>944020</v>
      </c>
      <c r="F113" s="714">
        <f>Sintético!F67</f>
        <v>1.1200000000000001</v>
      </c>
      <c r="G113" s="723">
        <f>SUM(G8+G16+G24+G32+G40+G64)*$A$118</f>
        <v>3220</v>
      </c>
      <c r="H113" s="723">
        <f t="shared" ref="H113:AD113" si="142">SUM(H8+H16+H24+H32+H40+H64)*$A$118</f>
        <v>4900</v>
      </c>
      <c r="I113" s="723">
        <f t="shared" si="142"/>
        <v>6580</v>
      </c>
      <c r="J113" s="723">
        <f t="shared" si="142"/>
        <v>8260</v>
      </c>
      <c r="K113" s="723">
        <f t="shared" si="142"/>
        <v>9940</v>
      </c>
      <c r="L113" s="723">
        <f t="shared" si="142"/>
        <v>12320</v>
      </c>
      <c r="M113" s="723">
        <f t="shared" si="142"/>
        <v>14000</v>
      </c>
      <c r="N113" s="723">
        <f t="shared" si="142"/>
        <v>15680</v>
      </c>
      <c r="O113" s="723">
        <f t="shared" si="142"/>
        <v>22120</v>
      </c>
      <c r="P113" s="723">
        <f t="shared" si="142"/>
        <v>28840</v>
      </c>
      <c r="Q113" s="723">
        <f t="shared" si="142"/>
        <v>35420</v>
      </c>
      <c r="R113" s="723">
        <f t="shared" si="142"/>
        <v>44660</v>
      </c>
      <c r="S113" s="723">
        <f t="shared" si="142"/>
        <v>52220</v>
      </c>
      <c r="T113" s="723">
        <f t="shared" si="142"/>
        <v>60060</v>
      </c>
      <c r="U113" s="723">
        <f t="shared" si="142"/>
        <v>60060</v>
      </c>
      <c r="V113" s="723">
        <f t="shared" si="142"/>
        <v>62860</v>
      </c>
      <c r="W113" s="723">
        <f t="shared" si="142"/>
        <v>62860</v>
      </c>
      <c r="X113" s="723">
        <f t="shared" si="142"/>
        <v>62860</v>
      </c>
      <c r="Y113" s="723">
        <f t="shared" si="142"/>
        <v>62860</v>
      </c>
      <c r="Z113" s="723">
        <f t="shared" si="142"/>
        <v>62860</v>
      </c>
      <c r="AA113" s="723">
        <f t="shared" si="142"/>
        <v>62860</v>
      </c>
      <c r="AB113" s="723">
        <f t="shared" si="142"/>
        <v>62860</v>
      </c>
      <c r="AC113" s="723">
        <f t="shared" si="142"/>
        <v>62860</v>
      </c>
      <c r="AD113" s="1028">
        <f t="shared" si="142"/>
        <v>62860</v>
      </c>
    </row>
    <row r="114" spans="1:31" ht="14.85" customHeight="1" x14ac:dyDescent="0.2">
      <c r="A114" s="800">
        <f>90+94+27</f>
        <v>211</v>
      </c>
      <c r="B114" s="1275"/>
      <c r="C114" s="1278"/>
      <c r="D114" s="1142" t="s">
        <v>644</v>
      </c>
      <c r="E114" s="1143"/>
      <c r="F114" s="1139">
        <f>SUM(G115:AD115)</f>
        <v>1057302.3999999997</v>
      </c>
      <c r="G114" s="659">
        <f>G115/$F$114</f>
        <v>3.4109446833753532E-3</v>
      </c>
      <c r="H114" s="659">
        <f t="shared" ref="H114:AD114" si="143">H115/$F$114</f>
        <v>5.1905679964407547E-3</v>
      </c>
      <c r="I114" s="659">
        <f t="shared" si="143"/>
        <v>6.9701913095061574E-3</v>
      </c>
      <c r="J114" s="659">
        <f t="shared" si="143"/>
        <v>8.7498146225715584E-3</v>
      </c>
      <c r="K114" s="659">
        <f t="shared" si="143"/>
        <v>1.0529437935636959E-2</v>
      </c>
      <c r="L114" s="659">
        <f t="shared" si="143"/>
        <v>1.3050570962479613E-2</v>
      </c>
      <c r="M114" s="659">
        <f t="shared" si="143"/>
        <v>1.4830194275545014E-2</v>
      </c>
      <c r="N114" s="659">
        <f t="shared" si="143"/>
        <v>1.6609817588610413E-2</v>
      </c>
      <c r="O114" s="659">
        <f t="shared" si="143"/>
        <v>2.3431706955361124E-2</v>
      </c>
      <c r="P114" s="659">
        <f t="shared" si="143"/>
        <v>3.0550200207622728E-2</v>
      </c>
      <c r="Q114" s="659">
        <f t="shared" si="143"/>
        <v>3.7520391517128888E-2</v>
      </c>
      <c r="R114" s="659">
        <f t="shared" si="143"/>
        <v>4.7308319738988594E-2</v>
      </c>
      <c r="S114" s="659">
        <f t="shared" si="143"/>
        <v>5.5316624647782905E-2</v>
      </c>
      <c r="T114" s="659">
        <f t="shared" si="143"/>
        <v>6.362153344208811E-2</v>
      </c>
      <c r="U114" s="659">
        <f t="shared" si="143"/>
        <v>6.362153344208811E-2</v>
      </c>
      <c r="V114" s="659">
        <f t="shared" si="143"/>
        <v>6.6587572297197112E-2</v>
      </c>
      <c r="W114" s="659">
        <f t="shared" si="143"/>
        <v>6.6587572297197112E-2</v>
      </c>
      <c r="X114" s="659">
        <f t="shared" si="143"/>
        <v>6.6587572297197112E-2</v>
      </c>
      <c r="Y114" s="659">
        <f t="shared" si="143"/>
        <v>6.6587572297197112E-2</v>
      </c>
      <c r="Z114" s="659">
        <f t="shared" si="143"/>
        <v>6.6587572297197112E-2</v>
      </c>
      <c r="AA114" s="659">
        <f t="shared" si="143"/>
        <v>6.6587572297197112E-2</v>
      </c>
      <c r="AB114" s="659">
        <f t="shared" si="143"/>
        <v>6.6587572297197112E-2</v>
      </c>
      <c r="AC114" s="659">
        <f t="shared" si="143"/>
        <v>6.6587572297197112E-2</v>
      </c>
      <c r="AD114" s="660">
        <f t="shared" si="143"/>
        <v>6.6587572297197112E-2</v>
      </c>
      <c r="AE114" s="766">
        <f>SUM(G114:AD114)</f>
        <v>1.0000000000000004</v>
      </c>
    </row>
    <row r="115" spans="1:31" ht="14.85" customHeight="1" thickBot="1" x14ac:dyDescent="0.25">
      <c r="A115" s="800" t="s">
        <v>750</v>
      </c>
      <c r="B115" s="1276"/>
      <c r="C115" s="1279"/>
      <c r="D115" s="1144"/>
      <c r="E115" s="1145"/>
      <c r="F115" s="1141"/>
      <c r="G115" s="701">
        <f>TRUNC(G113*$F$113,2)</f>
        <v>3606.4</v>
      </c>
      <c r="H115" s="701">
        <f t="shared" ref="H115:AD115" si="144">TRUNC(H113*$F$113,2)</f>
        <v>5488</v>
      </c>
      <c r="I115" s="701">
        <f t="shared" si="144"/>
        <v>7369.6</v>
      </c>
      <c r="J115" s="701">
        <f t="shared" si="144"/>
        <v>9251.2000000000007</v>
      </c>
      <c r="K115" s="701">
        <f t="shared" si="144"/>
        <v>11132.8</v>
      </c>
      <c r="L115" s="701">
        <f t="shared" si="144"/>
        <v>13798.4</v>
      </c>
      <c r="M115" s="701">
        <f t="shared" si="144"/>
        <v>15680</v>
      </c>
      <c r="N115" s="701">
        <f t="shared" si="144"/>
        <v>17561.599999999999</v>
      </c>
      <c r="O115" s="701">
        <f t="shared" si="144"/>
        <v>24774.400000000001</v>
      </c>
      <c r="P115" s="701">
        <f t="shared" si="144"/>
        <v>32300.799999999999</v>
      </c>
      <c r="Q115" s="701">
        <f t="shared" si="144"/>
        <v>39670.400000000001</v>
      </c>
      <c r="R115" s="701">
        <f t="shared" si="144"/>
        <v>50019.199999999997</v>
      </c>
      <c r="S115" s="701">
        <f t="shared" si="144"/>
        <v>58486.400000000001</v>
      </c>
      <c r="T115" s="701">
        <f t="shared" si="144"/>
        <v>67267.199999999997</v>
      </c>
      <c r="U115" s="701">
        <f t="shared" si="144"/>
        <v>67267.199999999997</v>
      </c>
      <c r="V115" s="701">
        <f t="shared" si="144"/>
        <v>70403.199999999997</v>
      </c>
      <c r="W115" s="701">
        <f t="shared" si="144"/>
        <v>70403.199999999997</v>
      </c>
      <c r="X115" s="701">
        <f t="shared" si="144"/>
        <v>70403.199999999997</v>
      </c>
      <c r="Y115" s="701">
        <f t="shared" si="144"/>
        <v>70403.199999999997</v>
      </c>
      <c r="Z115" s="701">
        <f t="shared" si="144"/>
        <v>70403.199999999997</v>
      </c>
      <c r="AA115" s="701">
        <f t="shared" si="144"/>
        <v>70403.199999999997</v>
      </c>
      <c r="AB115" s="701">
        <f t="shared" si="144"/>
        <v>70403.199999999997</v>
      </c>
      <c r="AC115" s="701">
        <f t="shared" si="144"/>
        <v>70403.199999999997</v>
      </c>
      <c r="AD115" s="702">
        <f t="shared" si="144"/>
        <v>70403.199999999997</v>
      </c>
      <c r="AE115" s="766"/>
    </row>
    <row r="116" spans="1:31" ht="13.7" customHeight="1" x14ac:dyDescent="0.2">
      <c r="A116" s="800">
        <v>29369</v>
      </c>
      <c r="B116" s="1275" t="s">
        <v>37</v>
      </c>
      <c r="C116" s="1292" t="s">
        <v>38</v>
      </c>
      <c r="D116" s="1070"/>
      <c r="E116" s="1071">
        <f>SUM(G116:AD116)</f>
        <v>24</v>
      </c>
      <c r="F116" s="700">
        <f>Sintético!F68</f>
        <v>3635.35</v>
      </c>
      <c r="G116" s="639">
        <v>1</v>
      </c>
      <c r="H116" s="639">
        <v>1</v>
      </c>
      <c r="I116" s="639">
        <v>1</v>
      </c>
      <c r="J116" s="639">
        <v>1</v>
      </c>
      <c r="K116" s="639">
        <v>1</v>
      </c>
      <c r="L116" s="639">
        <v>1</v>
      </c>
      <c r="M116" s="639">
        <v>1</v>
      </c>
      <c r="N116" s="639">
        <v>1</v>
      </c>
      <c r="O116" s="639">
        <v>1</v>
      </c>
      <c r="P116" s="639">
        <v>1</v>
      </c>
      <c r="Q116" s="639">
        <v>1</v>
      </c>
      <c r="R116" s="639">
        <v>1</v>
      </c>
      <c r="S116" s="639">
        <v>1</v>
      </c>
      <c r="T116" s="639">
        <v>1</v>
      </c>
      <c r="U116" s="639">
        <v>1</v>
      </c>
      <c r="V116" s="639">
        <v>1</v>
      </c>
      <c r="W116" s="639">
        <v>1</v>
      </c>
      <c r="X116" s="639">
        <v>1</v>
      </c>
      <c r="Y116" s="639">
        <v>1</v>
      </c>
      <c r="Z116" s="639">
        <v>1</v>
      </c>
      <c r="AA116" s="639">
        <v>1</v>
      </c>
      <c r="AB116" s="639">
        <v>1</v>
      </c>
      <c r="AC116" s="639">
        <v>1</v>
      </c>
      <c r="AD116" s="640">
        <v>1</v>
      </c>
    </row>
    <row r="117" spans="1:31" ht="14.85" customHeight="1" x14ac:dyDescent="0.2">
      <c r="A117" s="800" t="s">
        <v>751</v>
      </c>
      <c r="B117" s="1275"/>
      <c r="C117" s="1292"/>
      <c r="D117" s="1142" t="s">
        <v>644</v>
      </c>
      <c r="E117" s="1143"/>
      <c r="F117" s="1139">
        <f>SUM(G118:AD118)</f>
        <v>87248.400000000009</v>
      </c>
      <c r="G117" s="659">
        <f>G118/$F$117</f>
        <v>4.1666666666666664E-2</v>
      </c>
      <c r="H117" s="659">
        <f t="shared" ref="H117:AD117" si="145">H118/$F$117</f>
        <v>4.1666666666666664E-2</v>
      </c>
      <c r="I117" s="659">
        <f t="shared" si="145"/>
        <v>4.1666666666666664E-2</v>
      </c>
      <c r="J117" s="659">
        <f t="shared" si="145"/>
        <v>4.1666666666666664E-2</v>
      </c>
      <c r="K117" s="659">
        <f t="shared" si="145"/>
        <v>4.1666666666666664E-2</v>
      </c>
      <c r="L117" s="659">
        <f t="shared" si="145"/>
        <v>4.1666666666666664E-2</v>
      </c>
      <c r="M117" s="659">
        <f t="shared" si="145"/>
        <v>4.1666666666666664E-2</v>
      </c>
      <c r="N117" s="659">
        <f t="shared" si="145"/>
        <v>4.1666666666666664E-2</v>
      </c>
      <c r="O117" s="659">
        <f t="shared" si="145"/>
        <v>4.1666666666666664E-2</v>
      </c>
      <c r="P117" s="659">
        <f t="shared" si="145"/>
        <v>4.1666666666666664E-2</v>
      </c>
      <c r="Q117" s="659">
        <f t="shared" si="145"/>
        <v>4.1666666666666664E-2</v>
      </c>
      <c r="R117" s="659">
        <f t="shared" si="145"/>
        <v>4.1666666666666664E-2</v>
      </c>
      <c r="S117" s="659">
        <f t="shared" si="145"/>
        <v>4.1666666666666664E-2</v>
      </c>
      <c r="T117" s="659">
        <f t="shared" si="145"/>
        <v>4.1666666666666664E-2</v>
      </c>
      <c r="U117" s="659">
        <f t="shared" si="145"/>
        <v>4.1666666666666664E-2</v>
      </c>
      <c r="V117" s="659">
        <f t="shared" si="145"/>
        <v>4.1666666666666664E-2</v>
      </c>
      <c r="W117" s="659">
        <f t="shared" si="145"/>
        <v>4.1666666666666664E-2</v>
      </c>
      <c r="X117" s="659">
        <f t="shared" si="145"/>
        <v>4.1666666666666664E-2</v>
      </c>
      <c r="Y117" s="659">
        <f t="shared" si="145"/>
        <v>4.1666666666666664E-2</v>
      </c>
      <c r="Z117" s="659">
        <f t="shared" si="145"/>
        <v>4.1666666666666664E-2</v>
      </c>
      <c r="AA117" s="659">
        <f t="shared" si="145"/>
        <v>4.1666666666666664E-2</v>
      </c>
      <c r="AB117" s="659">
        <f t="shared" si="145"/>
        <v>4.1666666666666664E-2</v>
      </c>
      <c r="AC117" s="659">
        <f t="shared" si="145"/>
        <v>4.1666666666666664E-2</v>
      </c>
      <c r="AD117" s="660">
        <f t="shared" si="145"/>
        <v>4.1666666666666664E-2</v>
      </c>
      <c r="AE117" s="766">
        <f>SUM(G117:AD117)</f>
        <v>0.99999999999999956</v>
      </c>
    </row>
    <row r="118" spans="1:31" ht="14.85" customHeight="1" thickBot="1" x14ac:dyDescent="0.25">
      <c r="A118" s="800">
        <v>140</v>
      </c>
      <c r="B118" s="1275"/>
      <c r="C118" s="1292"/>
      <c r="D118" s="1144"/>
      <c r="E118" s="1145"/>
      <c r="F118" s="1140"/>
      <c r="G118" s="711">
        <f>TRUNC(G116*$F$116,2)</f>
        <v>3635.35</v>
      </c>
      <c r="H118" s="711">
        <f t="shared" ref="H118:AD118" si="146">TRUNC(H116*$F$116,2)</f>
        <v>3635.35</v>
      </c>
      <c r="I118" s="711">
        <f t="shared" si="146"/>
        <v>3635.35</v>
      </c>
      <c r="J118" s="711">
        <f t="shared" si="146"/>
        <v>3635.35</v>
      </c>
      <c r="K118" s="711">
        <f t="shared" si="146"/>
        <v>3635.35</v>
      </c>
      <c r="L118" s="711">
        <f t="shared" si="146"/>
        <v>3635.35</v>
      </c>
      <c r="M118" s="711">
        <f t="shared" si="146"/>
        <v>3635.35</v>
      </c>
      <c r="N118" s="711">
        <f t="shared" si="146"/>
        <v>3635.35</v>
      </c>
      <c r="O118" s="711">
        <f t="shared" si="146"/>
        <v>3635.35</v>
      </c>
      <c r="P118" s="711">
        <f t="shared" si="146"/>
        <v>3635.35</v>
      </c>
      <c r="Q118" s="711">
        <f t="shared" si="146"/>
        <v>3635.35</v>
      </c>
      <c r="R118" s="711">
        <f t="shared" si="146"/>
        <v>3635.35</v>
      </c>
      <c r="S118" s="711">
        <f t="shared" si="146"/>
        <v>3635.35</v>
      </c>
      <c r="T118" s="711">
        <f t="shared" si="146"/>
        <v>3635.35</v>
      </c>
      <c r="U118" s="711">
        <f t="shared" si="146"/>
        <v>3635.35</v>
      </c>
      <c r="V118" s="711">
        <f t="shared" si="146"/>
        <v>3635.35</v>
      </c>
      <c r="W118" s="711">
        <f t="shared" si="146"/>
        <v>3635.35</v>
      </c>
      <c r="X118" s="711">
        <f t="shared" si="146"/>
        <v>3635.35</v>
      </c>
      <c r="Y118" s="711">
        <f t="shared" si="146"/>
        <v>3635.35</v>
      </c>
      <c r="Z118" s="711">
        <f t="shared" si="146"/>
        <v>3635.35</v>
      </c>
      <c r="AA118" s="711">
        <f t="shared" si="146"/>
        <v>3635.35</v>
      </c>
      <c r="AB118" s="711">
        <f t="shared" si="146"/>
        <v>3635.35</v>
      </c>
      <c r="AC118" s="711">
        <f t="shared" si="146"/>
        <v>3635.35</v>
      </c>
      <c r="AD118" s="715">
        <f t="shared" si="146"/>
        <v>3635.35</v>
      </c>
    </row>
    <row r="119" spans="1:31" ht="13.7" customHeight="1" x14ac:dyDescent="0.2">
      <c r="A119" s="800"/>
      <c r="B119" s="1274" t="s">
        <v>39</v>
      </c>
      <c r="C119" s="1277" t="s">
        <v>40</v>
      </c>
      <c r="D119" s="1072"/>
      <c r="E119" s="1071">
        <f>SUM(G119:AD119)</f>
        <v>24</v>
      </c>
      <c r="F119" s="714">
        <f>Sintético!F69</f>
        <v>7576.75</v>
      </c>
      <c r="G119" s="723">
        <v>1</v>
      </c>
      <c r="H119" s="723">
        <v>1</v>
      </c>
      <c r="I119" s="723">
        <v>1</v>
      </c>
      <c r="J119" s="723">
        <v>1</v>
      </c>
      <c r="K119" s="723">
        <v>1</v>
      </c>
      <c r="L119" s="723">
        <v>1</v>
      </c>
      <c r="M119" s="723">
        <v>1</v>
      </c>
      <c r="N119" s="723">
        <v>1</v>
      </c>
      <c r="O119" s="723">
        <v>1</v>
      </c>
      <c r="P119" s="723">
        <v>1</v>
      </c>
      <c r="Q119" s="723">
        <v>1</v>
      </c>
      <c r="R119" s="723">
        <v>1</v>
      </c>
      <c r="S119" s="723">
        <v>1</v>
      </c>
      <c r="T119" s="723">
        <v>1</v>
      </c>
      <c r="U119" s="723">
        <v>1</v>
      </c>
      <c r="V119" s="723">
        <v>1</v>
      </c>
      <c r="W119" s="723">
        <v>1</v>
      </c>
      <c r="X119" s="723">
        <v>1</v>
      </c>
      <c r="Y119" s="723">
        <v>1</v>
      </c>
      <c r="Z119" s="723">
        <v>1</v>
      </c>
      <c r="AA119" s="723">
        <v>1</v>
      </c>
      <c r="AB119" s="723">
        <v>1</v>
      </c>
      <c r="AC119" s="723">
        <v>1</v>
      </c>
      <c r="AD119" s="724">
        <v>1</v>
      </c>
    </row>
    <row r="120" spans="1:31" ht="14.85" customHeight="1" x14ac:dyDescent="0.2">
      <c r="A120" s="800"/>
      <c r="B120" s="1275"/>
      <c r="C120" s="1278"/>
      <c r="D120" s="1142" t="s">
        <v>644</v>
      </c>
      <c r="E120" s="1143"/>
      <c r="F120" s="1139">
        <f>SUM(G121:AD121)</f>
        <v>181842</v>
      </c>
      <c r="G120" s="659">
        <f>G121/$F$120</f>
        <v>4.1666666666666664E-2</v>
      </c>
      <c r="H120" s="659">
        <f t="shared" ref="H120:AD120" si="147">H121/$F$120</f>
        <v>4.1666666666666664E-2</v>
      </c>
      <c r="I120" s="659">
        <f t="shared" si="147"/>
        <v>4.1666666666666664E-2</v>
      </c>
      <c r="J120" s="659">
        <f t="shared" si="147"/>
        <v>4.1666666666666664E-2</v>
      </c>
      <c r="K120" s="659">
        <f t="shared" si="147"/>
        <v>4.1666666666666664E-2</v>
      </c>
      <c r="L120" s="659">
        <f t="shared" si="147"/>
        <v>4.1666666666666664E-2</v>
      </c>
      <c r="M120" s="659">
        <f t="shared" si="147"/>
        <v>4.1666666666666664E-2</v>
      </c>
      <c r="N120" s="659">
        <f t="shared" si="147"/>
        <v>4.1666666666666664E-2</v>
      </c>
      <c r="O120" s="659">
        <f t="shared" si="147"/>
        <v>4.1666666666666664E-2</v>
      </c>
      <c r="P120" s="659">
        <f t="shared" si="147"/>
        <v>4.1666666666666664E-2</v>
      </c>
      <c r="Q120" s="659">
        <f t="shared" si="147"/>
        <v>4.1666666666666664E-2</v>
      </c>
      <c r="R120" s="659">
        <f t="shared" si="147"/>
        <v>4.1666666666666664E-2</v>
      </c>
      <c r="S120" s="659">
        <f t="shared" si="147"/>
        <v>4.1666666666666664E-2</v>
      </c>
      <c r="T120" s="659">
        <f t="shared" si="147"/>
        <v>4.1666666666666664E-2</v>
      </c>
      <c r="U120" s="659">
        <f t="shared" si="147"/>
        <v>4.1666666666666664E-2</v>
      </c>
      <c r="V120" s="659">
        <f t="shared" si="147"/>
        <v>4.1666666666666664E-2</v>
      </c>
      <c r="W120" s="659">
        <f t="shared" si="147"/>
        <v>4.1666666666666664E-2</v>
      </c>
      <c r="X120" s="659">
        <f t="shared" si="147"/>
        <v>4.1666666666666664E-2</v>
      </c>
      <c r="Y120" s="659">
        <f t="shared" si="147"/>
        <v>4.1666666666666664E-2</v>
      </c>
      <c r="Z120" s="659">
        <f t="shared" si="147"/>
        <v>4.1666666666666664E-2</v>
      </c>
      <c r="AA120" s="659">
        <f t="shared" si="147"/>
        <v>4.1666666666666664E-2</v>
      </c>
      <c r="AB120" s="659">
        <f t="shared" si="147"/>
        <v>4.1666666666666664E-2</v>
      </c>
      <c r="AC120" s="659">
        <f t="shared" si="147"/>
        <v>4.1666666666666664E-2</v>
      </c>
      <c r="AD120" s="660">
        <f t="shared" si="147"/>
        <v>4.1666666666666664E-2</v>
      </c>
      <c r="AE120" s="766">
        <f>SUM(G120:AD120)</f>
        <v>0.99999999999999956</v>
      </c>
    </row>
    <row r="121" spans="1:31" ht="14.85" customHeight="1" thickBot="1" x14ac:dyDescent="0.25">
      <c r="A121" s="800"/>
      <c r="B121" s="1276"/>
      <c r="C121" s="1279"/>
      <c r="D121" s="1144"/>
      <c r="E121" s="1145"/>
      <c r="F121" s="1141"/>
      <c r="G121" s="701">
        <f>TRUNC(G119*$F$119,2)</f>
        <v>7576.75</v>
      </c>
      <c r="H121" s="701">
        <f t="shared" ref="H121:AD121" si="148">TRUNC(H119*$F$119,2)</f>
        <v>7576.75</v>
      </c>
      <c r="I121" s="701">
        <f t="shared" si="148"/>
        <v>7576.75</v>
      </c>
      <c r="J121" s="701">
        <f t="shared" si="148"/>
        <v>7576.75</v>
      </c>
      <c r="K121" s="701">
        <f t="shared" si="148"/>
        <v>7576.75</v>
      </c>
      <c r="L121" s="701">
        <f t="shared" si="148"/>
        <v>7576.75</v>
      </c>
      <c r="M121" s="701">
        <f t="shared" si="148"/>
        <v>7576.75</v>
      </c>
      <c r="N121" s="701">
        <f t="shared" si="148"/>
        <v>7576.75</v>
      </c>
      <c r="O121" s="701">
        <f t="shared" si="148"/>
        <v>7576.75</v>
      </c>
      <c r="P121" s="701">
        <f t="shared" si="148"/>
        <v>7576.75</v>
      </c>
      <c r="Q121" s="701">
        <f t="shared" si="148"/>
        <v>7576.75</v>
      </c>
      <c r="R121" s="701">
        <f t="shared" si="148"/>
        <v>7576.75</v>
      </c>
      <c r="S121" s="701">
        <f t="shared" si="148"/>
        <v>7576.75</v>
      </c>
      <c r="T121" s="701">
        <f t="shared" si="148"/>
        <v>7576.75</v>
      </c>
      <c r="U121" s="701">
        <f t="shared" si="148"/>
        <v>7576.75</v>
      </c>
      <c r="V121" s="701">
        <f t="shared" si="148"/>
        <v>7576.75</v>
      </c>
      <c r="W121" s="701">
        <f t="shared" si="148"/>
        <v>7576.75</v>
      </c>
      <c r="X121" s="701">
        <f t="shared" si="148"/>
        <v>7576.75</v>
      </c>
      <c r="Y121" s="701">
        <f t="shared" si="148"/>
        <v>7576.75</v>
      </c>
      <c r="Z121" s="701">
        <f t="shared" si="148"/>
        <v>7576.75</v>
      </c>
      <c r="AA121" s="701">
        <f t="shared" si="148"/>
        <v>7576.75</v>
      </c>
      <c r="AB121" s="701">
        <f t="shared" si="148"/>
        <v>7576.75</v>
      </c>
      <c r="AC121" s="701">
        <f t="shared" si="148"/>
        <v>7576.75</v>
      </c>
      <c r="AD121" s="702">
        <f t="shared" si="148"/>
        <v>7576.75</v>
      </c>
    </row>
    <row r="122" spans="1:31" ht="13.7" customHeight="1" x14ac:dyDescent="0.2">
      <c r="A122" s="800"/>
      <c r="B122" s="1275" t="s">
        <v>41</v>
      </c>
      <c r="C122" s="1292" t="s">
        <v>42</v>
      </c>
      <c r="D122" s="1070"/>
      <c r="E122" s="1071">
        <f>SUM(G122:AD122)</f>
        <v>24</v>
      </c>
      <c r="F122" s="700">
        <f>Sintético!F70</f>
        <v>4846.1899999999996</v>
      </c>
      <c r="G122" s="639">
        <v>1</v>
      </c>
      <c r="H122" s="639">
        <v>1</v>
      </c>
      <c r="I122" s="639">
        <v>1</v>
      </c>
      <c r="J122" s="639">
        <v>1</v>
      </c>
      <c r="K122" s="639">
        <v>1</v>
      </c>
      <c r="L122" s="639">
        <v>1</v>
      </c>
      <c r="M122" s="639">
        <v>1</v>
      </c>
      <c r="N122" s="639">
        <v>1</v>
      </c>
      <c r="O122" s="639">
        <v>1</v>
      </c>
      <c r="P122" s="639">
        <v>1</v>
      </c>
      <c r="Q122" s="639">
        <v>1</v>
      </c>
      <c r="R122" s="639">
        <v>1</v>
      </c>
      <c r="S122" s="639">
        <v>1</v>
      </c>
      <c r="T122" s="639">
        <v>1</v>
      </c>
      <c r="U122" s="639">
        <v>1</v>
      </c>
      <c r="V122" s="639">
        <v>1</v>
      </c>
      <c r="W122" s="639">
        <v>1</v>
      </c>
      <c r="X122" s="639">
        <v>1</v>
      </c>
      <c r="Y122" s="639">
        <v>1</v>
      </c>
      <c r="Z122" s="639">
        <v>1</v>
      </c>
      <c r="AA122" s="639">
        <v>1</v>
      </c>
      <c r="AB122" s="639">
        <v>1</v>
      </c>
      <c r="AC122" s="639">
        <v>1</v>
      </c>
      <c r="AD122" s="640">
        <v>1</v>
      </c>
    </row>
    <row r="123" spans="1:31" ht="14.85" customHeight="1" x14ac:dyDescent="0.2">
      <c r="A123" s="800"/>
      <c r="B123" s="1275"/>
      <c r="C123" s="1292"/>
      <c r="D123" s="1142" t="s">
        <v>644</v>
      </c>
      <c r="E123" s="1143"/>
      <c r="F123" s="1139">
        <f>SUM(G124:AD124)</f>
        <v>116308.56000000003</v>
      </c>
      <c r="G123" s="659">
        <f>G124/$F$123</f>
        <v>4.166666666666665E-2</v>
      </c>
      <c r="H123" s="659">
        <f t="shared" ref="H123:AD123" si="149">H124/$F$123</f>
        <v>4.166666666666665E-2</v>
      </c>
      <c r="I123" s="659">
        <f t="shared" si="149"/>
        <v>4.166666666666665E-2</v>
      </c>
      <c r="J123" s="659">
        <f t="shared" si="149"/>
        <v>4.166666666666665E-2</v>
      </c>
      <c r="K123" s="659">
        <f t="shared" si="149"/>
        <v>4.166666666666665E-2</v>
      </c>
      <c r="L123" s="659">
        <f t="shared" si="149"/>
        <v>4.166666666666665E-2</v>
      </c>
      <c r="M123" s="659">
        <f t="shared" si="149"/>
        <v>4.166666666666665E-2</v>
      </c>
      <c r="N123" s="659">
        <f t="shared" si="149"/>
        <v>4.166666666666665E-2</v>
      </c>
      <c r="O123" s="659">
        <f t="shared" si="149"/>
        <v>4.166666666666665E-2</v>
      </c>
      <c r="P123" s="659">
        <f t="shared" si="149"/>
        <v>4.166666666666665E-2</v>
      </c>
      <c r="Q123" s="659">
        <f t="shared" si="149"/>
        <v>4.166666666666665E-2</v>
      </c>
      <c r="R123" s="659">
        <f t="shared" si="149"/>
        <v>4.166666666666665E-2</v>
      </c>
      <c r="S123" s="659">
        <f t="shared" si="149"/>
        <v>4.166666666666665E-2</v>
      </c>
      <c r="T123" s="659">
        <f t="shared" si="149"/>
        <v>4.166666666666665E-2</v>
      </c>
      <c r="U123" s="659">
        <f t="shared" si="149"/>
        <v>4.166666666666665E-2</v>
      </c>
      <c r="V123" s="659">
        <f t="shared" si="149"/>
        <v>4.166666666666665E-2</v>
      </c>
      <c r="W123" s="659">
        <f t="shared" si="149"/>
        <v>4.166666666666665E-2</v>
      </c>
      <c r="X123" s="659">
        <f t="shared" si="149"/>
        <v>4.166666666666665E-2</v>
      </c>
      <c r="Y123" s="659">
        <f t="shared" si="149"/>
        <v>4.166666666666665E-2</v>
      </c>
      <c r="Z123" s="659">
        <f t="shared" si="149"/>
        <v>4.166666666666665E-2</v>
      </c>
      <c r="AA123" s="659">
        <f t="shared" si="149"/>
        <v>4.166666666666665E-2</v>
      </c>
      <c r="AB123" s="659">
        <f t="shared" si="149"/>
        <v>4.166666666666665E-2</v>
      </c>
      <c r="AC123" s="659">
        <f t="shared" si="149"/>
        <v>4.166666666666665E-2</v>
      </c>
      <c r="AD123" s="660">
        <f t="shared" si="149"/>
        <v>4.166666666666665E-2</v>
      </c>
      <c r="AE123" s="766">
        <f>SUM(G123:AD123)</f>
        <v>0.99999999999999933</v>
      </c>
    </row>
    <row r="124" spans="1:31" ht="14.85" customHeight="1" thickBot="1" x14ac:dyDescent="0.25">
      <c r="A124" s="800"/>
      <c r="B124" s="1275"/>
      <c r="C124" s="1292"/>
      <c r="D124" s="1144"/>
      <c r="E124" s="1145"/>
      <c r="F124" s="1140"/>
      <c r="G124" s="711">
        <f>TRUNC(G122*$F$122,2)</f>
        <v>4846.1899999999996</v>
      </c>
      <c r="H124" s="711">
        <f t="shared" ref="H124:AD124" si="150">TRUNC(H122*$F$122,2)</f>
        <v>4846.1899999999996</v>
      </c>
      <c r="I124" s="711">
        <f t="shared" si="150"/>
        <v>4846.1899999999996</v>
      </c>
      <c r="J124" s="711">
        <f t="shared" si="150"/>
        <v>4846.1899999999996</v>
      </c>
      <c r="K124" s="711">
        <f t="shared" si="150"/>
        <v>4846.1899999999996</v>
      </c>
      <c r="L124" s="711">
        <f t="shared" si="150"/>
        <v>4846.1899999999996</v>
      </c>
      <c r="M124" s="711">
        <f t="shared" si="150"/>
        <v>4846.1899999999996</v>
      </c>
      <c r="N124" s="711">
        <f t="shared" si="150"/>
        <v>4846.1899999999996</v>
      </c>
      <c r="O124" s="711">
        <f t="shared" si="150"/>
        <v>4846.1899999999996</v>
      </c>
      <c r="P124" s="711">
        <f t="shared" si="150"/>
        <v>4846.1899999999996</v>
      </c>
      <c r="Q124" s="711">
        <f t="shared" si="150"/>
        <v>4846.1899999999996</v>
      </c>
      <c r="R124" s="711">
        <f t="shared" si="150"/>
        <v>4846.1899999999996</v>
      </c>
      <c r="S124" s="711">
        <f t="shared" si="150"/>
        <v>4846.1899999999996</v>
      </c>
      <c r="T124" s="711">
        <f t="shared" si="150"/>
        <v>4846.1899999999996</v>
      </c>
      <c r="U124" s="711">
        <f t="shared" si="150"/>
        <v>4846.1899999999996</v>
      </c>
      <c r="V124" s="711">
        <f t="shared" si="150"/>
        <v>4846.1899999999996</v>
      </c>
      <c r="W124" s="711">
        <f t="shared" si="150"/>
        <v>4846.1899999999996</v>
      </c>
      <c r="X124" s="711">
        <f t="shared" si="150"/>
        <v>4846.1899999999996</v>
      </c>
      <c r="Y124" s="711">
        <f t="shared" si="150"/>
        <v>4846.1899999999996</v>
      </c>
      <c r="Z124" s="711">
        <f t="shared" si="150"/>
        <v>4846.1899999999996</v>
      </c>
      <c r="AA124" s="711">
        <f t="shared" si="150"/>
        <v>4846.1899999999996</v>
      </c>
      <c r="AB124" s="711">
        <f t="shared" si="150"/>
        <v>4846.1899999999996</v>
      </c>
      <c r="AC124" s="711">
        <f t="shared" si="150"/>
        <v>4846.1899999999996</v>
      </c>
      <c r="AD124" s="715">
        <f t="shared" si="150"/>
        <v>4846.1899999999996</v>
      </c>
    </row>
    <row r="125" spans="1:31" ht="13.7" customHeight="1" x14ac:dyDescent="0.2">
      <c r="A125" s="800"/>
      <c r="B125" s="1274" t="s">
        <v>43</v>
      </c>
      <c r="C125" s="1277" t="s">
        <v>44</v>
      </c>
      <c r="D125" s="1070"/>
      <c r="E125" s="1071">
        <f>SUM(G125:AD125)</f>
        <v>24</v>
      </c>
      <c r="F125" s="700">
        <f>Sintético!F71</f>
        <v>11551.84</v>
      </c>
      <c r="G125" s="639">
        <v>1</v>
      </c>
      <c r="H125" s="639">
        <v>1</v>
      </c>
      <c r="I125" s="639">
        <v>1</v>
      </c>
      <c r="J125" s="639">
        <v>1</v>
      </c>
      <c r="K125" s="639">
        <v>1</v>
      </c>
      <c r="L125" s="639">
        <v>1</v>
      </c>
      <c r="M125" s="639">
        <v>1</v>
      </c>
      <c r="N125" s="639">
        <v>1</v>
      </c>
      <c r="O125" s="639">
        <v>1</v>
      </c>
      <c r="P125" s="639">
        <v>1</v>
      </c>
      <c r="Q125" s="639">
        <v>1</v>
      </c>
      <c r="R125" s="639">
        <v>1</v>
      </c>
      <c r="S125" s="639">
        <v>1</v>
      </c>
      <c r="T125" s="639">
        <v>1</v>
      </c>
      <c r="U125" s="639">
        <v>1</v>
      </c>
      <c r="V125" s="639">
        <v>1</v>
      </c>
      <c r="W125" s="639">
        <v>1</v>
      </c>
      <c r="X125" s="639">
        <v>1</v>
      </c>
      <c r="Y125" s="639">
        <v>1</v>
      </c>
      <c r="Z125" s="639">
        <v>1</v>
      </c>
      <c r="AA125" s="639">
        <v>1</v>
      </c>
      <c r="AB125" s="639">
        <v>1</v>
      </c>
      <c r="AC125" s="639">
        <v>1</v>
      </c>
      <c r="AD125" s="640">
        <v>1</v>
      </c>
    </row>
    <row r="126" spans="1:31" ht="14.85" customHeight="1" x14ac:dyDescent="0.2">
      <c r="A126" s="800"/>
      <c r="B126" s="1275"/>
      <c r="C126" s="1278"/>
      <c r="D126" s="1142" t="s">
        <v>644</v>
      </c>
      <c r="E126" s="1143"/>
      <c r="F126" s="1139">
        <f>SUM(G127:AD127)</f>
        <v>277244.15999999997</v>
      </c>
      <c r="G126" s="659">
        <f>G127/$F$126</f>
        <v>4.1666666666666671E-2</v>
      </c>
      <c r="H126" s="659">
        <f t="shared" ref="H126:AD126" si="151">H127/$F$126</f>
        <v>4.1666666666666671E-2</v>
      </c>
      <c r="I126" s="659">
        <f t="shared" si="151"/>
        <v>4.1666666666666671E-2</v>
      </c>
      <c r="J126" s="659">
        <f t="shared" si="151"/>
        <v>4.1666666666666671E-2</v>
      </c>
      <c r="K126" s="659">
        <f t="shared" si="151"/>
        <v>4.1666666666666671E-2</v>
      </c>
      <c r="L126" s="659">
        <f t="shared" si="151"/>
        <v>4.1666666666666671E-2</v>
      </c>
      <c r="M126" s="659">
        <f t="shared" si="151"/>
        <v>4.1666666666666671E-2</v>
      </c>
      <c r="N126" s="659">
        <f t="shared" si="151"/>
        <v>4.1666666666666671E-2</v>
      </c>
      <c r="O126" s="659">
        <f t="shared" si="151"/>
        <v>4.1666666666666671E-2</v>
      </c>
      <c r="P126" s="659">
        <f t="shared" si="151"/>
        <v>4.1666666666666671E-2</v>
      </c>
      <c r="Q126" s="659">
        <f t="shared" si="151"/>
        <v>4.1666666666666671E-2</v>
      </c>
      <c r="R126" s="659">
        <f t="shared" si="151"/>
        <v>4.1666666666666671E-2</v>
      </c>
      <c r="S126" s="659">
        <f t="shared" si="151"/>
        <v>4.1666666666666671E-2</v>
      </c>
      <c r="T126" s="659">
        <f t="shared" si="151"/>
        <v>4.1666666666666671E-2</v>
      </c>
      <c r="U126" s="659">
        <f t="shared" si="151"/>
        <v>4.1666666666666671E-2</v>
      </c>
      <c r="V126" s="659">
        <f t="shared" si="151"/>
        <v>4.1666666666666671E-2</v>
      </c>
      <c r="W126" s="659">
        <f t="shared" si="151"/>
        <v>4.1666666666666671E-2</v>
      </c>
      <c r="X126" s="659">
        <f t="shared" si="151"/>
        <v>4.1666666666666671E-2</v>
      </c>
      <c r="Y126" s="659">
        <f t="shared" si="151"/>
        <v>4.1666666666666671E-2</v>
      </c>
      <c r="Z126" s="659">
        <f t="shared" si="151"/>
        <v>4.1666666666666671E-2</v>
      </c>
      <c r="AA126" s="659">
        <f t="shared" si="151"/>
        <v>4.1666666666666671E-2</v>
      </c>
      <c r="AB126" s="659">
        <f t="shared" si="151"/>
        <v>4.1666666666666671E-2</v>
      </c>
      <c r="AC126" s="659">
        <f t="shared" si="151"/>
        <v>4.1666666666666671E-2</v>
      </c>
      <c r="AD126" s="660">
        <f t="shared" si="151"/>
        <v>4.1666666666666671E-2</v>
      </c>
      <c r="AE126" s="766">
        <f>SUM(G126:AD126)</f>
        <v>0.99999999999999967</v>
      </c>
    </row>
    <row r="127" spans="1:31" ht="14.85" customHeight="1" thickBot="1" x14ac:dyDescent="0.25">
      <c r="A127" s="800"/>
      <c r="B127" s="1276"/>
      <c r="C127" s="1279"/>
      <c r="D127" s="1144"/>
      <c r="E127" s="1145"/>
      <c r="F127" s="1140"/>
      <c r="G127" s="711">
        <f>TRUNC(G125*$F$125,2)</f>
        <v>11551.84</v>
      </c>
      <c r="H127" s="711">
        <f t="shared" ref="H127:AD127" si="152">TRUNC(H125*$F$125,2)</f>
        <v>11551.84</v>
      </c>
      <c r="I127" s="711">
        <f t="shared" si="152"/>
        <v>11551.84</v>
      </c>
      <c r="J127" s="711">
        <f t="shared" si="152"/>
        <v>11551.84</v>
      </c>
      <c r="K127" s="711">
        <f t="shared" si="152"/>
        <v>11551.84</v>
      </c>
      <c r="L127" s="711">
        <f t="shared" si="152"/>
        <v>11551.84</v>
      </c>
      <c r="M127" s="711">
        <f t="shared" si="152"/>
        <v>11551.84</v>
      </c>
      <c r="N127" s="711">
        <f t="shared" si="152"/>
        <v>11551.84</v>
      </c>
      <c r="O127" s="711">
        <f t="shared" si="152"/>
        <v>11551.84</v>
      </c>
      <c r="P127" s="711">
        <f t="shared" si="152"/>
        <v>11551.84</v>
      </c>
      <c r="Q127" s="711">
        <f t="shared" si="152"/>
        <v>11551.84</v>
      </c>
      <c r="R127" s="711">
        <f t="shared" si="152"/>
        <v>11551.84</v>
      </c>
      <c r="S127" s="711">
        <f t="shared" si="152"/>
        <v>11551.84</v>
      </c>
      <c r="T127" s="711">
        <f t="shared" si="152"/>
        <v>11551.84</v>
      </c>
      <c r="U127" s="711">
        <f t="shared" si="152"/>
        <v>11551.84</v>
      </c>
      <c r="V127" s="711">
        <f t="shared" si="152"/>
        <v>11551.84</v>
      </c>
      <c r="W127" s="711">
        <f t="shared" si="152"/>
        <v>11551.84</v>
      </c>
      <c r="X127" s="711">
        <f t="shared" si="152"/>
        <v>11551.84</v>
      </c>
      <c r="Y127" s="711">
        <f t="shared" si="152"/>
        <v>11551.84</v>
      </c>
      <c r="Z127" s="711">
        <f t="shared" si="152"/>
        <v>11551.84</v>
      </c>
      <c r="AA127" s="711">
        <f t="shared" si="152"/>
        <v>11551.84</v>
      </c>
      <c r="AB127" s="711">
        <f t="shared" si="152"/>
        <v>11551.84</v>
      </c>
      <c r="AC127" s="711">
        <f t="shared" si="152"/>
        <v>11551.84</v>
      </c>
      <c r="AD127" s="715">
        <f t="shared" si="152"/>
        <v>11551.84</v>
      </c>
    </row>
    <row r="128" spans="1:31" ht="15.75" thickBot="1" x14ac:dyDescent="0.25">
      <c r="B128" s="1282" t="s">
        <v>122</v>
      </c>
      <c r="C128" s="1283"/>
      <c r="D128" s="716"/>
      <c r="E128" s="716"/>
      <c r="F128" s="716"/>
      <c r="G128" s="717"/>
      <c r="H128" s="717"/>
      <c r="I128" s="717"/>
      <c r="J128" s="717"/>
      <c r="K128" s="717"/>
      <c r="L128" s="717"/>
      <c r="M128" s="717"/>
      <c r="N128" s="717"/>
      <c r="O128" s="717"/>
      <c r="P128" s="717"/>
      <c r="Q128" s="717"/>
      <c r="R128" s="717"/>
      <c r="S128" s="717"/>
      <c r="T128" s="717"/>
      <c r="U128" s="717"/>
      <c r="V128" s="717"/>
      <c r="W128" s="717"/>
      <c r="X128" s="717"/>
      <c r="Y128" s="717"/>
      <c r="Z128" s="717"/>
      <c r="AA128" s="717"/>
      <c r="AB128" s="717"/>
      <c r="AC128" s="717"/>
      <c r="AD128" s="718"/>
    </row>
    <row r="129" spans="1:31" ht="15" customHeight="1" x14ac:dyDescent="0.2">
      <c r="B129" s="1284" t="s">
        <v>121</v>
      </c>
      <c r="C129" s="1285"/>
      <c r="D129" s="1288">
        <f>F126+F123+F120+F117+F114+F111+F108+F105+F101+F97+F94+F86+F83+F74+F71+F68+F60+F52+F44+F36+F28+F20+F12</f>
        <v>50255742.970000014</v>
      </c>
      <c r="E129" s="707"/>
      <c r="F129" s="719" t="s">
        <v>647</v>
      </c>
      <c r="G129" s="720">
        <f t="shared" ref="G129:AD129" si="153">G127+G124+G121+G118+G115+G112+G109+G106+G102+G98+G95+G87+G84+G75+G72+G69+G61+G53+G45+G37+G29+G21+G13</f>
        <v>652944.79999999993</v>
      </c>
      <c r="H129" s="720">
        <f t="shared" si="153"/>
        <v>719713.16999999993</v>
      </c>
      <c r="I129" s="720">
        <f t="shared" si="153"/>
        <v>800527.35999999987</v>
      </c>
      <c r="J129" s="720">
        <f t="shared" si="153"/>
        <v>881341.54999999993</v>
      </c>
      <c r="K129" s="720">
        <f t="shared" si="153"/>
        <v>962155.74</v>
      </c>
      <c r="L129" s="720">
        <f t="shared" si="153"/>
        <v>1050447.33</v>
      </c>
      <c r="M129" s="720">
        <f t="shared" si="153"/>
        <v>1129396.4200000002</v>
      </c>
      <c r="N129" s="720">
        <f t="shared" si="153"/>
        <v>1210210.6099999999</v>
      </c>
      <c r="O129" s="720">
        <f t="shared" si="153"/>
        <v>1529350.76</v>
      </c>
      <c r="P129" s="720">
        <f t="shared" si="153"/>
        <v>1808177.52</v>
      </c>
      <c r="Q129" s="720">
        <f t="shared" si="153"/>
        <v>2079398.52</v>
      </c>
      <c r="R129" s="720">
        <f t="shared" si="153"/>
        <v>2415360.13</v>
      </c>
      <c r="S129" s="720">
        <f t="shared" si="153"/>
        <v>2699668.96</v>
      </c>
      <c r="T129" s="720">
        <f t="shared" si="153"/>
        <v>2983549.2</v>
      </c>
      <c r="U129" s="720">
        <f t="shared" si="153"/>
        <v>2912399.77</v>
      </c>
      <c r="V129" s="720">
        <f t="shared" si="153"/>
        <v>2942309.37</v>
      </c>
      <c r="W129" s="720">
        <f t="shared" si="153"/>
        <v>2934848.9699999997</v>
      </c>
      <c r="X129" s="720">
        <f t="shared" si="153"/>
        <v>2934848.9699999997</v>
      </c>
      <c r="Y129" s="720">
        <f t="shared" si="153"/>
        <v>2934848.9699999997</v>
      </c>
      <c r="Z129" s="720">
        <f t="shared" si="153"/>
        <v>2934848.9699999997</v>
      </c>
      <c r="AA129" s="720">
        <f t="shared" si="153"/>
        <v>2934848.9699999997</v>
      </c>
      <c r="AB129" s="720">
        <f t="shared" si="153"/>
        <v>2934848.9699999997</v>
      </c>
      <c r="AC129" s="720">
        <f t="shared" si="153"/>
        <v>2934848.9699999997</v>
      </c>
      <c r="AD129" s="731">
        <f t="shared" si="153"/>
        <v>2934848.9699999997</v>
      </c>
    </row>
    <row r="130" spans="1:31" ht="15.75" thickBot="1" x14ac:dyDescent="0.25">
      <c r="B130" s="1286"/>
      <c r="C130" s="1287"/>
      <c r="D130" s="1289"/>
      <c r="E130" s="708"/>
      <c r="F130" s="721" t="s">
        <v>646</v>
      </c>
      <c r="G130" s="722">
        <f>G129</f>
        <v>652944.79999999993</v>
      </c>
      <c r="H130" s="722">
        <f t="shared" ref="H130:AD130" si="154">G130+H129</f>
        <v>1372657.9699999997</v>
      </c>
      <c r="I130" s="722">
        <f t="shared" si="154"/>
        <v>2173185.3299999996</v>
      </c>
      <c r="J130" s="722">
        <f t="shared" si="154"/>
        <v>3054526.8799999994</v>
      </c>
      <c r="K130" s="722">
        <f t="shared" si="154"/>
        <v>4016682.6199999992</v>
      </c>
      <c r="L130" s="722">
        <f t="shared" si="154"/>
        <v>5067129.9499999993</v>
      </c>
      <c r="M130" s="722">
        <f t="shared" si="154"/>
        <v>6196526.3699999992</v>
      </c>
      <c r="N130" s="722">
        <f t="shared" si="154"/>
        <v>7406736.9799999986</v>
      </c>
      <c r="O130" s="722">
        <f t="shared" si="154"/>
        <v>8936087.7399999984</v>
      </c>
      <c r="P130" s="722">
        <f t="shared" si="154"/>
        <v>10744265.259999998</v>
      </c>
      <c r="Q130" s="722">
        <f t="shared" si="154"/>
        <v>12823663.779999997</v>
      </c>
      <c r="R130" s="722">
        <f t="shared" si="154"/>
        <v>15239023.909999996</v>
      </c>
      <c r="S130" s="722">
        <f t="shared" si="154"/>
        <v>17938692.869999997</v>
      </c>
      <c r="T130" s="722">
        <f t="shared" si="154"/>
        <v>20922242.069999997</v>
      </c>
      <c r="U130" s="722">
        <f t="shared" si="154"/>
        <v>23834641.839999996</v>
      </c>
      <c r="V130" s="722">
        <f t="shared" si="154"/>
        <v>26776951.209999997</v>
      </c>
      <c r="W130" s="722">
        <f t="shared" si="154"/>
        <v>29711800.179999996</v>
      </c>
      <c r="X130" s="722">
        <f t="shared" si="154"/>
        <v>32646649.149999995</v>
      </c>
      <c r="Y130" s="722">
        <f t="shared" si="154"/>
        <v>35581498.119999997</v>
      </c>
      <c r="Z130" s="722">
        <f t="shared" si="154"/>
        <v>38516347.089999996</v>
      </c>
      <c r="AA130" s="722">
        <f t="shared" si="154"/>
        <v>41451196.059999995</v>
      </c>
      <c r="AB130" s="722">
        <f t="shared" si="154"/>
        <v>44386045.029999994</v>
      </c>
      <c r="AC130" s="722">
        <f t="shared" si="154"/>
        <v>47320893.999999993</v>
      </c>
      <c r="AD130" s="732">
        <f t="shared" si="154"/>
        <v>50255742.969999991</v>
      </c>
    </row>
    <row r="131" spans="1:31" ht="15" customHeight="1" thickBot="1" x14ac:dyDescent="0.25">
      <c r="B131" s="1290" t="s">
        <v>120</v>
      </c>
      <c r="C131" s="1291"/>
      <c r="D131" s="705"/>
      <c r="E131" s="705"/>
      <c r="F131" s="705"/>
      <c r="G131" s="706">
        <f t="shared" ref="G131:AD131" si="155">G129/$D$129</f>
        <v>1.299244148852347E-2</v>
      </c>
      <c r="H131" s="706">
        <f t="shared" si="155"/>
        <v>1.4321013429840847E-2</v>
      </c>
      <c r="I131" s="706">
        <f t="shared" si="155"/>
        <v>1.5929072235144785E-2</v>
      </c>
      <c r="J131" s="706">
        <f t="shared" si="155"/>
        <v>1.7537131040448722E-2</v>
      </c>
      <c r="K131" s="706">
        <f t="shared" si="155"/>
        <v>1.9145189845752662E-2</v>
      </c>
      <c r="L131" s="706">
        <f t="shared" si="155"/>
        <v>2.0902035626596167E-2</v>
      </c>
      <c r="M131" s="706">
        <f t="shared" si="155"/>
        <v>2.24729822554646E-2</v>
      </c>
      <c r="N131" s="706">
        <f t="shared" si="155"/>
        <v>2.4081041060768534E-2</v>
      </c>
      <c r="O131" s="706">
        <f t="shared" si="155"/>
        <v>3.0431363056615052E-2</v>
      </c>
      <c r="P131" s="706">
        <f t="shared" si="155"/>
        <v>3.5979520212831899E-2</v>
      </c>
      <c r="Q131" s="706">
        <f t="shared" si="155"/>
        <v>4.137633625755547E-2</v>
      </c>
      <c r="R131" s="706">
        <f t="shared" si="155"/>
        <v>4.80613754221451E-2</v>
      </c>
      <c r="S131" s="706">
        <f t="shared" si="155"/>
        <v>5.3718616031834567E-2</v>
      </c>
      <c r="T131" s="706">
        <f t="shared" si="155"/>
        <v>5.9367328461963423E-2</v>
      </c>
      <c r="U131" s="706">
        <f t="shared" si="155"/>
        <v>5.7951581210102625E-2</v>
      </c>
      <c r="V131" s="706">
        <f t="shared" si="155"/>
        <v>5.8546729112260887E-2</v>
      </c>
      <c r="W131" s="706">
        <f t="shared" si="155"/>
        <v>5.8398280406518857E-2</v>
      </c>
      <c r="X131" s="706">
        <f t="shared" si="155"/>
        <v>5.8398280406518857E-2</v>
      </c>
      <c r="Y131" s="706">
        <f t="shared" si="155"/>
        <v>5.8398280406518857E-2</v>
      </c>
      <c r="Z131" s="706">
        <f t="shared" si="155"/>
        <v>5.8398280406518857E-2</v>
      </c>
      <c r="AA131" s="706">
        <f t="shared" si="155"/>
        <v>5.8398280406518857E-2</v>
      </c>
      <c r="AB131" s="706">
        <f t="shared" si="155"/>
        <v>5.8398280406518857E-2</v>
      </c>
      <c r="AC131" s="706">
        <f t="shared" si="155"/>
        <v>5.8398280406518857E-2</v>
      </c>
      <c r="AD131" s="733">
        <f t="shared" si="155"/>
        <v>5.8398280406518857E-2</v>
      </c>
      <c r="AE131" s="766">
        <f>SUM(G131:AD131)</f>
        <v>0.99999999999999956</v>
      </c>
    </row>
    <row r="132" spans="1:31" ht="15.75" thickBot="1" x14ac:dyDescent="0.25">
      <c r="B132" s="706"/>
      <c r="C132" s="706"/>
      <c r="D132" s="706"/>
      <c r="E132" s="706"/>
      <c r="F132" s="706"/>
      <c r="G132" s="706">
        <f>G131</f>
        <v>1.299244148852347E-2</v>
      </c>
      <c r="H132" s="706">
        <f>G132+H131</f>
        <v>2.7313454918364316E-2</v>
      </c>
      <c r="I132" s="706">
        <f t="shared" ref="I132:AD132" si="156">H132+I131</f>
        <v>4.3242527153509097E-2</v>
      </c>
      <c r="J132" s="706">
        <f t="shared" si="156"/>
        <v>6.0779658193957822E-2</v>
      </c>
      <c r="K132" s="706">
        <f t="shared" si="156"/>
        <v>7.9924848039710478E-2</v>
      </c>
      <c r="L132" s="706">
        <f t="shared" si="156"/>
        <v>0.10082688366630664</v>
      </c>
      <c r="M132" s="706">
        <f t="shared" si="156"/>
        <v>0.12329986592177124</v>
      </c>
      <c r="N132" s="706">
        <f t="shared" si="156"/>
        <v>0.14738090698253978</v>
      </c>
      <c r="O132" s="706">
        <f t="shared" si="156"/>
        <v>0.17781227003915484</v>
      </c>
      <c r="P132" s="706">
        <f t="shared" si="156"/>
        <v>0.21379179025198675</v>
      </c>
      <c r="Q132" s="706">
        <f t="shared" si="156"/>
        <v>0.25516812650954224</v>
      </c>
      <c r="R132" s="706">
        <f t="shared" si="156"/>
        <v>0.30322950193168735</v>
      </c>
      <c r="S132" s="706">
        <f t="shared" si="156"/>
        <v>0.35694811796352194</v>
      </c>
      <c r="T132" s="706">
        <f t="shared" si="156"/>
        <v>0.41631544642548535</v>
      </c>
      <c r="U132" s="706">
        <f t="shared" si="156"/>
        <v>0.47426702763558798</v>
      </c>
      <c r="V132" s="706">
        <f t="shared" si="156"/>
        <v>0.53281375674784881</v>
      </c>
      <c r="W132" s="706">
        <f t="shared" si="156"/>
        <v>0.59121203715436765</v>
      </c>
      <c r="X132" s="706">
        <f t="shared" si="156"/>
        <v>0.6496103175608865</v>
      </c>
      <c r="Y132" s="733">
        <f t="shared" si="156"/>
        <v>0.70800859796740534</v>
      </c>
      <c r="Z132" s="706">
        <f t="shared" si="156"/>
        <v>0.76640687837392418</v>
      </c>
      <c r="AA132" s="706">
        <f t="shared" si="156"/>
        <v>0.82480515878044303</v>
      </c>
      <c r="AB132" s="706">
        <f t="shared" si="156"/>
        <v>0.88320343918696187</v>
      </c>
      <c r="AC132" s="706">
        <f t="shared" si="156"/>
        <v>0.94160171959348071</v>
      </c>
      <c r="AD132" s="733">
        <f t="shared" si="156"/>
        <v>0.99999999999999956</v>
      </c>
    </row>
    <row r="133" spans="1:31" x14ac:dyDescent="0.2">
      <c r="B133" s="26"/>
      <c r="C133" s="26"/>
      <c r="D133" s="26"/>
      <c r="E133" s="26"/>
      <c r="F133" s="26"/>
      <c r="G133" s="26"/>
      <c r="H133" s="29"/>
      <c r="I133" s="26"/>
      <c r="J133" s="26"/>
      <c r="K133" s="26"/>
      <c r="N133" s="1281"/>
      <c r="O133" s="1281"/>
      <c r="P133" s="1281"/>
      <c r="Q133" s="1281"/>
    </row>
    <row r="134" spans="1:31" ht="15" hidden="1" x14ac:dyDescent="0.2">
      <c r="A134" s="2">
        <v>211</v>
      </c>
      <c r="B134" s="28">
        <v>29369</v>
      </c>
      <c r="C134" s="28"/>
      <c r="G134" s="27"/>
      <c r="N134" s="28"/>
      <c r="Q134" s="27"/>
      <c r="AB134" s="703"/>
      <c r="AC134" s="703"/>
      <c r="AD134" s="703"/>
    </row>
    <row r="135" spans="1:31" ht="15" hidden="1" x14ac:dyDescent="0.2">
      <c r="A135" s="1026">
        <f>G8+G16+G24+G32+G40+G64</f>
        <v>23</v>
      </c>
      <c r="B135" s="28">
        <f>(B134*A135)/A134</f>
        <v>3201.3601895734596</v>
      </c>
      <c r="C135" s="28"/>
      <c r="G135" s="27"/>
      <c r="N135" s="28"/>
      <c r="Q135" s="27"/>
      <c r="AB135" s="701"/>
      <c r="AC135" s="701"/>
      <c r="AD135" s="701"/>
    </row>
    <row r="136" spans="1:31" x14ac:dyDescent="0.2">
      <c r="B136" s="28"/>
      <c r="C136" s="28"/>
      <c r="G136" s="1281"/>
      <c r="H136" s="1281"/>
      <c r="I136" s="1281"/>
      <c r="J136" s="1281"/>
      <c r="N136" s="28"/>
      <c r="Q136" s="27"/>
    </row>
    <row r="137" spans="1:31" x14ac:dyDescent="0.2">
      <c r="B137" s="26"/>
      <c r="C137" s="26"/>
      <c r="D137" s="26"/>
      <c r="E137" s="26"/>
      <c r="F137" s="26"/>
      <c r="G137" s="1281"/>
      <c r="H137" s="1281"/>
      <c r="I137" s="1281"/>
      <c r="J137" s="1281"/>
      <c r="N137" s="1281"/>
      <c r="O137" s="1281"/>
      <c r="P137" s="1281"/>
      <c r="Q137" s="1281"/>
    </row>
    <row r="138" spans="1:31" x14ac:dyDescent="0.2">
      <c r="B138" s="26"/>
      <c r="C138" s="26"/>
      <c r="D138" s="26"/>
      <c r="E138" s="26"/>
      <c r="F138" s="26"/>
      <c r="G138" s="632"/>
      <c r="H138" s="25"/>
      <c r="I138" s="25"/>
      <c r="J138" s="25"/>
      <c r="N138" s="1281"/>
      <c r="O138" s="1281"/>
      <c r="P138" s="1281"/>
      <c r="Q138" s="1281"/>
    </row>
    <row r="139" spans="1:31" x14ac:dyDescent="0.2">
      <c r="B139" s="25"/>
      <c r="C139" s="25"/>
      <c r="D139" s="25"/>
      <c r="E139" s="25"/>
      <c r="F139" s="25"/>
      <c r="G139" s="25"/>
      <c r="H139" s="25"/>
      <c r="I139" s="25"/>
      <c r="N139" s="1280"/>
      <c r="O139" s="1280"/>
      <c r="P139" s="1280"/>
      <c r="Q139" s="1280"/>
    </row>
  </sheetData>
  <mergeCells count="167">
    <mergeCell ref="B6:B13"/>
    <mergeCell ref="C6:C13"/>
    <mergeCell ref="B2:B3"/>
    <mergeCell ref="C2:C3"/>
    <mergeCell ref="D2:D3"/>
    <mergeCell ref="F8:F9"/>
    <mergeCell ref="E8:E9"/>
    <mergeCell ref="F12:F13"/>
    <mergeCell ref="E6:E7"/>
    <mergeCell ref="F6:F7"/>
    <mergeCell ref="E2:E3"/>
    <mergeCell ref="F2:F3"/>
    <mergeCell ref="E10:E11"/>
    <mergeCell ref="F10:F11"/>
    <mergeCell ref="D12:E13"/>
    <mergeCell ref="C54:C61"/>
    <mergeCell ref="B54:B61"/>
    <mergeCell ref="B62:B69"/>
    <mergeCell ref="C62:C69"/>
    <mergeCell ref="B38:B45"/>
    <mergeCell ref="C38:C45"/>
    <mergeCell ref="C46:C53"/>
    <mergeCell ref="B46:B53"/>
    <mergeCell ref="B14:B21"/>
    <mergeCell ref="C14:C21"/>
    <mergeCell ref="B22:B29"/>
    <mergeCell ref="C22:C29"/>
    <mergeCell ref="B70:B72"/>
    <mergeCell ref="C70:C72"/>
    <mergeCell ref="B88:B95"/>
    <mergeCell ref="C88:C95"/>
    <mergeCell ref="B85:B87"/>
    <mergeCell ref="C85:C87"/>
    <mergeCell ref="D86:E87"/>
    <mergeCell ref="N137:Q137"/>
    <mergeCell ref="N138:Q138"/>
    <mergeCell ref="B128:C128"/>
    <mergeCell ref="B129:C130"/>
    <mergeCell ref="D129:D130"/>
    <mergeCell ref="B131:C131"/>
    <mergeCell ref="B107:B109"/>
    <mergeCell ref="C107:C109"/>
    <mergeCell ref="B110:B112"/>
    <mergeCell ref="C110:C112"/>
    <mergeCell ref="B116:B118"/>
    <mergeCell ref="C116:C118"/>
    <mergeCell ref="B122:B124"/>
    <mergeCell ref="C122:C124"/>
    <mergeCell ref="D123:E124"/>
    <mergeCell ref="B100:B102"/>
    <mergeCell ref="C100:C102"/>
    <mergeCell ref="B125:B127"/>
    <mergeCell ref="C125:C127"/>
    <mergeCell ref="N139:Q139"/>
    <mergeCell ref="B73:B75"/>
    <mergeCell ref="C73:C75"/>
    <mergeCell ref="B119:B121"/>
    <mergeCell ref="C119:C121"/>
    <mergeCell ref="B113:B115"/>
    <mergeCell ref="C113:C115"/>
    <mergeCell ref="N133:Q133"/>
    <mergeCell ref="G136:J136"/>
    <mergeCell ref="G137:J137"/>
    <mergeCell ref="B104:B106"/>
    <mergeCell ref="C104:C106"/>
    <mergeCell ref="D105:E106"/>
    <mergeCell ref="B96:B98"/>
    <mergeCell ref="C96:C98"/>
    <mergeCell ref="D126:E127"/>
    <mergeCell ref="D120:E121"/>
    <mergeCell ref="D117:E118"/>
    <mergeCell ref="D114:E115"/>
    <mergeCell ref="E79:E80"/>
    <mergeCell ref="F79:F80"/>
    <mergeCell ref="E90:E91"/>
    <mergeCell ref="F14:F15"/>
    <mergeCell ref="F16:F17"/>
    <mergeCell ref="F20:F21"/>
    <mergeCell ref="E22:E23"/>
    <mergeCell ref="E14:E15"/>
    <mergeCell ref="E16:E17"/>
    <mergeCell ref="E18:E19"/>
    <mergeCell ref="F18:F19"/>
    <mergeCell ref="E24:E25"/>
    <mergeCell ref="F24:F25"/>
    <mergeCell ref="E34:E35"/>
    <mergeCell ref="F34:F35"/>
    <mergeCell ref="D36:E37"/>
    <mergeCell ref="F36:F37"/>
    <mergeCell ref="B30:B37"/>
    <mergeCell ref="C30:C37"/>
    <mergeCell ref="D28:E29"/>
    <mergeCell ref="F28:F29"/>
    <mergeCell ref="D20:E21"/>
    <mergeCell ref="E32:E33"/>
    <mergeCell ref="F32:F33"/>
    <mergeCell ref="E30:E31"/>
    <mergeCell ref="F30:F31"/>
    <mergeCell ref="E26:E27"/>
    <mergeCell ref="F22:F23"/>
    <mergeCell ref="F26:F27"/>
    <mergeCell ref="E46:E47"/>
    <mergeCell ref="F46:F47"/>
    <mergeCell ref="E50:E51"/>
    <mergeCell ref="F50:F51"/>
    <mergeCell ref="D52:E53"/>
    <mergeCell ref="F52:F53"/>
    <mergeCell ref="E38:E39"/>
    <mergeCell ref="F38:F39"/>
    <mergeCell ref="E42:E43"/>
    <mergeCell ref="F42:F43"/>
    <mergeCell ref="D44:E45"/>
    <mergeCell ref="F44:F45"/>
    <mergeCell ref="E40:E41"/>
    <mergeCell ref="F40:F41"/>
    <mergeCell ref="E48:E49"/>
    <mergeCell ref="F48:F49"/>
    <mergeCell ref="D71:E72"/>
    <mergeCell ref="F71:F72"/>
    <mergeCell ref="E62:E63"/>
    <mergeCell ref="F62:F63"/>
    <mergeCell ref="E66:E67"/>
    <mergeCell ref="F66:F67"/>
    <mergeCell ref="D68:E69"/>
    <mergeCell ref="F68:F69"/>
    <mergeCell ref="E54:E55"/>
    <mergeCell ref="F54:F55"/>
    <mergeCell ref="E58:E59"/>
    <mergeCell ref="F58:F59"/>
    <mergeCell ref="D60:E61"/>
    <mergeCell ref="F60:F61"/>
    <mergeCell ref="E56:E57"/>
    <mergeCell ref="F56:F57"/>
    <mergeCell ref="E64:E65"/>
    <mergeCell ref="F64:F65"/>
    <mergeCell ref="E81:E82"/>
    <mergeCell ref="F81:F82"/>
    <mergeCell ref="D83:E84"/>
    <mergeCell ref="F83:F84"/>
    <mergeCell ref="B77:B84"/>
    <mergeCell ref="C77:C84"/>
    <mergeCell ref="D74:E75"/>
    <mergeCell ref="F74:F75"/>
    <mergeCell ref="E77:E78"/>
    <mergeCell ref="F77:F78"/>
    <mergeCell ref="F86:F87"/>
    <mergeCell ref="D97:E98"/>
    <mergeCell ref="F97:F98"/>
    <mergeCell ref="D101:E102"/>
    <mergeCell ref="F101:F102"/>
    <mergeCell ref="E88:E89"/>
    <mergeCell ref="F88:F89"/>
    <mergeCell ref="E92:E93"/>
    <mergeCell ref="F92:F93"/>
    <mergeCell ref="D94:E95"/>
    <mergeCell ref="F94:F95"/>
    <mergeCell ref="F90:F91"/>
    <mergeCell ref="F123:F124"/>
    <mergeCell ref="F126:F127"/>
    <mergeCell ref="F114:F115"/>
    <mergeCell ref="F117:F118"/>
    <mergeCell ref="F120:F121"/>
    <mergeCell ref="F105:F106"/>
    <mergeCell ref="D108:E109"/>
    <mergeCell ref="F108:F109"/>
    <mergeCell ref="D111:E112"/>
    <mergeCell ref="F111:F112"/>
  </mergeCells>
  <pageMargins left="0.25" right="0.25" top="0.75" bottom="0.75" header="0.3" footer="0.3"/>
  <pageSetup paperSize="8" scale="35" fitToHeight="0" orientation="landscape" r:id="rId1"/>
  <headerFooter>
    <oddHeader>&amp;C&amp;G</oddHeader>
  </headerFooter>
  <legacyDrawingHF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50">
    <tabColor theme="9" tint="-0.249977111117893"/>
    <pageSetUpPr fitToPage="1"/>
  </sheetPr>
  <dimension ref="A1:AA973"/>
  <sheetViews>
    <sheetView showGridLines="0" topLeftCell="A16" zoomScale="85" zoomScaleNormal="85" workbookViewId="0">
      <selection activeCell="K1" sqref="K1:K1048576"/>
    </sheetView>
  </sheetViews>
  <sheetFormatPr defaultColWidth="14.42578125" defaultRowHeight="15" customHeight="1" x14ac:dyDescent="0.25"/>
  <cols>
    <col min="1" max="1" width="17.28515625" style="84" customWidth="1"/>
    <col min="2" max="2" width="14.7109375" style="84" customWidth="1"/>
    <col min="3" max="3" width="57" style="4" customWidth="1"/>
    <col min="4" max="4" width="13" style="4" customWidth="1"/>
    <col min="5" max="5" width="16.5703125" style="4" customWidth="1"/>
    <col min="6" max="6" width="23" style="4" customWidth="1"/>
    <col min="7" max="7" width="23" style="72" customWidth="1"/>
    <col min="8" max="9" width="23" style="113" customWidth="1"/>
    <col min="10" max="10" width="33.28515625" style="4" bestFit="1" customWidth="1"/>
    <col min="11" max="11" width="8.7109375" style="4" hidden="1" customWidth="1"/>
    <col min="12" max="27" width="8.7109375" style="4" customWidth="1"/>
    <col min="28" max="16384" width="14.42578125" style="4"/>
  </cols>
  <sheetData>
    <row r="1" spans="1:27" ht="72.75" customHeight="1" x14ac:dyDescent="0.25">
      <c r="A1" s="202"/>
      <c r="B1" s="203"/>
      <c r="C1" s="204"/>
      <c r="D1" s="204"/>
      <c r="E1" s="205"/>
      <c r="F1" s="206" t="s">
        <v>126</v>
      </c>
      <c r="G1" s="1313" t="str">
        <f>Sintético!D1</f>
        <v>DATA -BASE = 
SINAPI 02/2025
EMBASA 01/2025
EMOP 01/2025</v>
      </c>
      <c r="H1" s="1314"/>
      <c r="I1" s="1314"/>
      <c r="J1" s="1315"/>
      <c r="K1" s="16"/>
      <c r="L1" s="16"/>
      <c r="M1" s="16"/>
      <c r="N1" s="16"/>
      <c r="O1" s="16"/>
      <c r="P1" s="16"/>
      <c r="Q1" s="16"/>
      <c r="R1" s="16"/>
      <c r="S1" s="16"/>
      <c r="T1" s="16"/>
      <c r="U1" s="16"/>
      <c r="V1" s="16"/>
      <c r="W1" s="16"/>
      <c r="X1" s="16"/>
      <c r="Y1" s="16"/>
      <c r="Z1" s="16"/>
      <c r="AA1" s="16"/>
    </row>
    <row r="2" spans="1:27" ht="63.75" customHeight="1" x14ac:dyDescent="0.25">
      <c r="A2" s="164" t="s">
        <v>91</v>
      </c>
      <c r="B2" s="85" t="s">
        <v>57</v>
      </c>
      <c r="C2" s="1327" t="s">
        <v>119</v>
      </c>
      <c r="D2" s="1328"/>
      <c r="E2" s="17" t="s">
        <v>90</v>
      </c>
      <c r="F2" s="77" t="str">
        <f>Sintético!C14</f>
        <v>FAIXA</v>
      </c>
      <c r="G2" s="1316"/>
      <c r="H2" s="1317"/>
      <c r="I2" s="1317"/>
      <c r="J2" s="1318"/>
      <c r="K2" s="848" t="s">
        <v>720</v>
      </c>
      <c r="L2" s="16"/>
      <c r="M2" s="16"/>
      <c r="N2" s="16"/>
      <c r="O2" s="16"/>
      <c r="P2" s="16"/>
      <c r="Q2" s="16"/>
      <c r="R2" s="16"/>
      <c r="S2" s="16"/>
      <c r="T2" s="16"/>
      <c r="U2" s="16"/>
      <c r="V2" s="16"/>
      <c r="W2" s="16"/>
      <c r="X2" s="16"/>
      <c r="Y2" s="16"/>
      <c r="Z2" s="16"/>
      <c r="AA2" s="16"/>
    </row>
    <row r="3" spans="1:27" s="192" customFormat="1" ht="12.75" customHeight="1" thickBot="1" x14ac:dyDescent="0.3">
      <c r="A3" s="1329" t="s">
        <v>89</v>
      </c>
      <c r="B3" s="1330"/>
      <c r="C3" s="1331"/>
      <c r="D3" s="1331"/>
      <c r="E3" s="1331"/>
      <c r="F3" s="1331"/>
      <c r="G3" s="342"/>
      <c r="H3" s="342"/>
      <c r="I3" s="342"/>
      <c r="J3" s="343"/>
      <c r="K3" s="191"/>
      <c r="L3" s="191"/>
      <c r="M3" s="191"/>
      <c r="N3" s="191"/>
      <c r="O3" s="191"/>
      <c r="P3" s="191"/>
      <c r="Q3" s="191"/>
      <c r="R3" s="191"/>
      <c r="S3" s="191"/>
      <c r="T3" s="191"/>
      <c r="U3" s="191"/>
      <c r="V3" s="191"/>
      <c r="W3" s="191"/>
      <c r="X3" s="191"/>
      <c r="Y3" s="191"/>
      <c r="Z3" s="191"/>
      <c r="AA3" s="191"/>
    </row>
    <row r="4" spans="1:27" ht="12.75" customHeight="1" x14ac:dyDescent="0.25">
      <c r="A4" s="1332" t="s">
        <v>88</v>
      </c>
      <c r="B4" s="1333"/>
      <c r="C4" s="1334"/>
      <c r="D4" s="1334"/>
      <c r="E4" s="1334"/>
      <c r="F4" s="1334"/>
      <c r="G4" s="163"/>
      <c r="H4" s="163"/>
      <c r="I4" s="163"/>
      <c r="J4" s="130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</row>
    <row r="5" spans="1:27" ht="39.75" customHeight="1" x14ac:dyDescent="0.25">
      <c r="A5" s="164" t="s">
        <v>117</v>
      </c>
      <c r="B5" s="80" t="s">
        <v>160</v>
      </c>
      <c r="C5" s="14" t="s">
        <v>80</v>
      </c>
      <c r="D5" s="14" t="s">
        <v>154</v>
      </c>
      <c r="E5" s="14" t="s">
        <v>155</v>
      </c>
      <c r="F5" s="114" t="s">
        <v>158</v>
      </c>
      <c r="G5" s="114" t="s">
        <v>159</v>
      </c>
      <c r="H5" s="114" t="s">
        <v>198</v>
      </c>
      <c r="I5" s="114" t="s">
        <v>159</v>
      </c>
      <c r="J5" s="145" t="s">
        <v>157</v>
      </c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  <c r="W5" s="13"/>
      <c r="X5" s="13"/>
      <c r="Y5" s="13"/>
      <c r="Z5" s="13"/>
      <c r="AA5" s="13"/>
    </row>
    <row r="6" spans="1:27" ht="12.75" customHeight="1" x14ac:dyDescent="0.25">
      <c r="A6" s="165"/>
      <c r="B6" s="81"/>
      <c r="C6" s="8">
        <v>0</v>
      </c>
      <c r="D6" s="15"/>
      <c r="E6" s="10"/>
      <c r="F6" s="78">
        <v>0</v>
      </c>
      <c r="G6" s="78"/>
      <c r="H6" s="159"/>
      <c r="I6" s="159"/>
      <c r="J6" s="132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  <c r="Z6" s="5"/>
      <c r="AA6" s="5"/>
    </row>
    <row r="7" spans="1:27" x14ac:dyDescent="0.25">
      <c r="A7" s="147">
        <v>88279</v>
      </c>
      <c r="B7" s="82" t="s">
        <v>163</v>
      </c>
      <c r="C7" s="121" t="s">
        <v>195</v>
      </c>
      <c r="D7" s="15" t="s">
        <v>144</v>
      </c>
      <c r="E7" s="120">
        <v>3</v>
      </c>
      <c r="F7" s="79">
        <v>29.6</v>
      </c>
      <c r="G7" s="79">
        <v>32.25</v>
      </c>
      <c r="H7" s="79">
        <f>TRUNC(F7*E7, 2)</f>
        <v>88.8</v>
      </c>
      <c r="I7" s="79">
        <f>TRUNC(G7*E7, 2)</f>
        <v>96.75</v>
      </c>
      <c r="J7" s="141" t="s">
        <v>199</v>
      </c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5"/>
      <c r="AA7" s="5"/>
    </row>
    <row r="8" spans="1:27" x14ac:dyDescent="0.25">
      <c r="A8" s="166">
        <v>88255</v>
      </c>
      <c r="B8" s="82" t="s">
        <v>163</v>
      </c>
      <c r="C8" s="8" t="s">
        <v>162</v>
      </c>
      <c r="D8" s="15" t="s">
        <v>144</v>
      </c>
      <c r="E8" s="120">
        <v>1</v>
      </c>
      <c r="F8" s="79">
        <v>24.79</v>
      </c>
      <c r="G8" s="79">
        <v>27.35</v>
      </c>
      <c r="H8" s="79">
        <f>TRUNC(F8*E8, 2)</f>
        <v>24.79</v>
      </c>
      <c r="I8" s="79">
        <f>TRUNC(G8*E8, 2)</f>
        <v>27.35</v>
      </c>
      <c r="J8" s="141" t="s">
        <v>200</v>
      </c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5"/>
      <c r="AA8" s="5"/>
    </row>
    <row r="9" spans="1:27" ht="25.5" x14ac:dyDescent="0.25">
      <c r="A9" s="161" t="s">
        <v>681</v>
      </c>
      <c r="B9" s="82" t="s">
        <v>163</v>
      </c>
      <c r="C9" s="118" t="s">
        <v>682</v>
      </c>
      <c r="D9" s="15" t="s">
        <v>144</v>
      </c>
      <c r="E9" s="120">
        <v>2</v>
      </c>
      <c r="F9" s="79">
        <v>23.05</v>
      </c>
      <c r="G9" s="79">
        <v>25.34</v>
      </c>
      <c r="H9" s="79">
        <f>TRUNC(F9*E9, 2)</f>
        <v>46.1</v>
      </c>
      <c r="I9" s="79">
        <f>TRUNC(G9*E9, 2)</f>
        <v>50.68</v>
      </c>
      <c r="J9" s="141" t="s">
        <v>201</v>
      </c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</row>
    <row r="10" spans="1:27" ht="25.5" x14ac:dyDescent="0.25">
      <c r="A10" s="165" t="s">
        <v>203</v>
      </c>
      <c r="B10" s="81" t="s">
        <v>161</v>
      </c>
      <c r="C10" s="12" t="s">
        <v>202</v>
      </c>
      <c r="D10" s="11" t="s">
        <v>144</v>
      </c>
      <c r="E10" s="120">
        <v>3</v>
      </c>
      <c r="F10" s="78">
        <v>27.92</v>
      </c>
      <c r="G10" s="78">
        <v>25.47</v>
      </c>
      <c r="H10" s="79">
        <f>TRUNC(F10*E10, 2)</f>
        <v>83.76</v>
      </c>
      <c r="I10" s="79">
        <f>TRUNC(G10*E10, 2)</f>
        <v>76.41</v>
      </c>
      <c r="J10" s="141" t="s">
        <v>204</v>
      </c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  <c r="Z10" s="5"/>
      <c r="AA10" s="5"/>
    </row>
    <row r="11" spans="1:27" x14ac:dyDescent="0.25">
      <c r="A11" s="166">
        <v>88316</v>
      </c>
      <c r="B11" s="82" t="s">
        <v>163</v>
      </c>
      <c r="C11" s="8" t="s">
        <v>683</v>
      </c>
      <c r="D11" s="11" t="s">
        <v>144</v>
      </c>
      <c r="E11" s="120">
        <v>1</v>
      </c>
      <c r="F11" s="78">
        <v>19.260000000000002</v>
      </c>
      <c r="G11" s="78">
        <v>20.74</v>
      </c>
      <c r="H11" s="79">
        <f>TRUNC(F11*E11, 2)</f>
        <v>19.260000000000002</v>
      </c>
      <c r="I11" s="79">
        <f>TRUNC(G11*E11, 2)</f>
        <v>20.74</v>
      </c>
      <c r="J11" s="141" t="s">
        <v>200</v>
      </c>
      <c r="K11" s="5"/>
      <c r="L11" s="5"/>
      <c r="M11" s="5"/>
      <c r="N11" s="63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  <c r="Z11" s="5"/>
      <c r="AA11" s="5"/>
    </row>
    <row r="12" spans="1:27" ht="12.75" customHeight="1" x14ac:dyDescent="0.25">
      <c r="A12" s="165"/>
      <c r="B12" s="81"/>
      <c r="C12" s="8"/>
      <c r="D12" s="11"/>
      <c r="E12" s="10"/>
      <c r="F12" s="78"/>
      <c r="G12" s="78"/>
      <c r="H12" s="116"/>
      <c r="I12" s="116"/>
      <c r="J12" s="132"/>
      <c r="K12" s="5"/>
      <c r="L12" s="5"/>
      <c r="M12" s="5"/>
      <c r="N12" s="63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  <c r="Z12" s="5"/>
      <c r="AA12" s="5"/>
    </row>
    <row r="13" spans="1:27" ht="12.75" customHeight="1" x14ac:dyDescent="0.25">
      <c r="A13" s="165"/>
      <c r="B13" s="81"/>
      <c r="C13" s="8"/>
      <c r="D13" s="11"/>
      <c r="E13" s="10"/>
      <c r="F13" s="78"/>
      <c r="G13" s="78"/>
      <c r="H13" s="116"/>
      <c r="I13" s="116"/>
      <c r="J13" s="132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  <c r="Z13" s="5"/>
      <c r="AA13" s="5"/>
    </row>
    <row r="14" spans="1:27" ht="12.75" customHeight="1" x14ac:dyDescent="0.25">
      <c r="A14" s="165"/>
      <c r="B14" s="81"/>
      <c r="C14" s="8"/>
      <c r="D14" s="11"/>
      <c r="E14" s="10"/>
      <c r="F14" s="78"/>
      <c r="G14" s="78"/>
      <c r="H14" s="116"/>
      <c r="I14" s="116"/>
      <c r="J14" s="132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  <c r="Z14" s="5"/>
      <c r="AA14" s="5"/>
    </row>
    <row r="15" spans="1:27" ht="12.75" customHeight="1" thickBot="1" x14ac:dyDescent="0.3">
      <c r="A15" s="1335" t="s">
        <v>86</v>
      </c>
      <c r="B15" s="1336"/>
      <c r="C15" s="1337"/>
      <c r="D15" s="1337"/>
      <c r="E15" s="1338"/>
      <c r="F15" s="142"/>
      <c r="G15" s="142"/>
      <c r="H15" s="143">
        <f>SUM(H7:H14)</f>
        <v>262.70999999999998</v>
      </c>
      <c r="I15" s="143">
        <f>SUM(I7:I14)</f>
        <v>271.93</v>
      </c>
      <c r="J15" s="144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  <c r="Z15" s="5"/>
      <c r="AA15" s="5"/>
    </row>
    <row r="16" spans="1:27" ht="12.75" customHeight="1" x14ac:dyDescent="0.25">
      <c r="A16" s="1332" t="s">
        <v>85</v>
      </c>
      <c r="B16" s="1333"/>
      <c r="C16" s="1334"/>
      <c r="D16" s="1334"/>
      <c r="E16" s="1334"/>
      <c r="F16" s="1334"/>
      <c r="G16" s="128"/>
      <c r="H16" s="129"/>
      <c r="I16" s="129"/>
      <c r="J16" s="130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  <c r="Z16" s="5"/>
      <c r="AA16" s="5"/>
    </row>
    <row r="17" spans="1:27" ht="38.25" x14ac:dyDescent="0.25">
      <c r="A17" s="164" t="s">
        <v>117</v>
      </c>
      <c r="B17" s="80" t="s">
        <v>160</v>
      </c>
      <c r="C17" s="14" t="s">
        <v>80</v>
      </c>
      <c r="D17" s="14" t="s">
        <v>154</v>
      </c>
      <c r="E17" s="14" t="s">
        <v>155</v>
      </c>
      <c r="F17" s="223" t="s">
        <v>158</v>
      </c>
      <c r="G17" s="223" t="s">
        <v>159</v>
      </c>
      <c r="H17" s="223" t="s">
        <v>198</v>
      </c>
      <c r="I17" s="223" t="s">
        <v>159</v>
      </c>
      <c r="J17" s="145" t="s">
        <v>157</v>
      </c>
      <c r="K17" s="13"/>
      <c r="L17" s="13"/>
      <c r="M17" s="61"/>
      <c r="N17" s="62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  <c r="AA17" s="13"/>
    </row>
    <row r="18" spans="1:27" ht="61.5" customHeight="1" x14ac:dyDescent="0.25">
      <c r="A18" s="165" t="s">
        <v>164</v>
      </c>
      <c r="B18" s="81" t="s">
        <v>165</v>
      </c>
      <c r="C18" s="12" t="s">
        <v>627</v>
      </c>
      <c r="D18" s="11" t="s">
        <v>144</v>
      </c>
      <c r="E18" s="120">
        <v>3</v>
      </c>
      <c r="F18" s="78">
        <v>75.83</v>
      </c>
      <c r="G18" s="78">
        <v>75.83</v>
      </c>
      <c r="H18" s="160">
        <f>F18*E18</f>
        <v>227.49</v>
      </c>
      <c r="I18" s="79">
        <f>TRUNC(G18*E18, 2)</f>
        <v>227.49</v>
      </c>
      <c r="J18" s="141" t="s">
        <v>199</v>
      </c>
      <c r="K18" s="5"/>
      <c r="L18" s="5"/>
      <c r="N18" s="62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  <c r="Z18" s="5"/>
      <c r="AA18" s="5"/>
    </row>
    <row r="19" spans="1:27" s="418" customFormat="1" ht="12.75" customHeight="1" x14ac:dyDescent="0.25">
      <c r="A19" s="409" t="s">
        <v>205</v>
      </c>
      <c r="B19" s="410" t="s">
        <v>207</v>
      </c>
      <c r="C19" s="411" t="s">
        <v>84</v>
      </c>
      <c r="D19" s="412" t="s">
        <v>185</v>
      </c>
      <c r="E19" s="413">
        <v>1</v>
      </c>
      <c r="F19" s="414">
        <f>'1.1.4-Saneamento - EM'!K4</f>
        <v>48.72</v>
      </c>
      <c r="G19" s="414">
        <f>'1.1.4-Saneamento - EM'!K4</f>
        <v>48.72</v>
      </c>
      <c r="H19" s="414">
        <f>TRUNC(F19*E19, 2)</f>
        <v>48.72</v>
      </c>
      <c r="I19" s="414">
        <f>TRUNC(G19*E19, 2)</f>
        <v>48.72</v>
      </c>
      <c r="J19" s="415" t="s">
        <v>197</v>
      </c>
      <c r="K19" s="416"/>
      <c r="L19" s="416"/>
      <c r="M19" s="416"/>
      <c r="N19" s="417"/>
      <c r="O19" s="416"/>
      <c r="P19" s="416"/>
      <c r="Q19" s="416"/>
      <c r="R19" s="416"/>
      <c r="S19" s="416"/>
      <c r="T19" s="416"/>
      <c r="U19" s="416"/>
      <c r="V19" s="416"/>
      <c r="W19" s="416"/>
      <c r="X19" s="416"/>
      <c r="Y19" s="416"/>
      <c r="Z19" s="416"/>
      <c r="AA19" s="416"/>
    </row>
    <row r="20" spans="1:27" s="418" customFormat="1" ht="12.75" customHeight="1" x14ac:dyDescent="0.25">
      <c r="A20" s="409" t="s">
        <v>206</v>
      </c>
      <c r="B20" s="410" t="s">
        <v>207</v>
      </c>
      <c r="C20" s="411" t="s">
        <v>83</v>
      </c>
      <c r="D20" s="412" t="s">
        <v>185</v>
      </c>
      <c r="E20" s="413">
        <v>1</v>
      </c>
      <c r="F20" s="414">
        <f>'1.1.4-Saneamento - EM'!K5</f>
        <v>32</v>
      </c>
      <c r="G20" s="414">
        <f>'1.1.4-Saneamento - EM'!K5</f>
        <v>32</v>
      </c>
      <c r="H20" s="414">
        <f>TRUNC(F20*E20, 2)</f>
        <v>32</v>
      </c>
      <c r="I20" s="414">
        <f>TRUNC(G20*E20, 2)</f>
        <v>32</v>
      </c>
      <c r="J20" s="415" t="s">
        <v>197</v>
      </c>
      <c r="K20" s="416"/>
      <c r="L20" s="416"/>
      <c r="M20" s="416"/>
      <c r="N20" s="416"/>
      <c r="O20" s="416"/>
      <c r="P20" s="416"/>
      <c r="Q20" s="416"/>
      <c r="R20" s="416"/>
      <c r="S20" s="416"/>
      <c r="T20" s="416"/>
      <c r="U20" s="416"/>
      <c r="V20" s="416"/>
      <c r="W20" s="416"/>
      <c r="X20" s="416"/>
      <c r="Y20" s="416"/>
      <c r="Z20" s="416"/>
      <c r="AA20" s="416"/>
    </row>
    <row r="21" spans="1:27" ht="12.75" customHeight="1" x14ac:dyDescent="0.25">
      <c r="A21" s="165"/>
      <c r="B21" s="81"/>
      <c r="C21" s="8"/>
      <c r="D21" s="11"/>
      <c r="E21" s="10"/>
      <c r="F21" s="78"/>
      <c r="G21" s="78"/>
      <c r="H21" s="116"/>
      <c r="I21" s="116"/>
      <c r="J21" s="132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  <c r="Z21" s="5"/>
      <c r="AA21" s="5"/>
    </row>
    <row r="22" spans="1:27" ht="12.75" customHeight="1" x14ac:dyDescent="0.25">
      <c r="A22" s="165"/>
      <c r="B22" s="81"/>
      <c r="C22" s="8"/>
      <c r="D22" s="11"/>
      <c r="E22" s="10"/>
      <c r="F22" s="78"/>
      <c r="G22" s="78"/>
      <c r="H22" s="116"/>
      <c r="I22" s="116"/>
      <c r="J22" s="132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</row>
    <row r="23" spans="1:27" ht="12.75" customHeight="1" x14ac:dyDescent="0.25">
      <c r="A23" s="165"/>
      <c r="B23" s="81"/>
      <c r="C23" s="8"/>
      <c r="D23" s="11"/>
      <c r="E23" s="10"/>
      <c r="F23" s="78"/>
      <c r="G23" s="78"/>
      <c r="H23" s="116"/>
      <c r="I23" s="116"/>
      <c r="J23" s="132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</row>
    <row r="24" spans="1:27" ht="12.75" customHeight="1" thickBot="1" x14ac:dyDescent="0.3">
      <c r="A24" s="1335" t="s">
        <v>82</v>
      </c>
      <c r="B24" s="1336"/>
      <c r="C24" s="1337"/>
      <c r="D24" s="1337"/>
      <c r="E24" s="1338"/>
      <c r="F24" s="142"/>
      <c r="G24" s="142"/>
      <c r="H24" s="143">
        <f>SUM(H18:H20)</f>
        <v>308.21000000000004</v>
      </c>
      <c r="I24" s="143">
        <f>SUM(I18:I20)</f>
        <v>308.21000000000004</v>
      </c>
      <c r="J24" s="144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</row>
    <row r="25" spans="1:27" ht="12.75" customHeight="1" x14ac:dyDescent="0.25">
      <c r="A25" s="1332" t="s">
        <v>81</v>
      </c>
      <c r="B25" s="1333"/>
      <c r="C25" s="1334"/>
      <c r="D25" s="1334"/>
      <c r="E25" s="1334"/>
      <c r="F25" s="1334"/>
      <c r="G25" s="128"/>
      <c r="H25" s="129"/>
      <c r="I25" s="129"/>
      <c r="J25" s="130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</row>
    <row r="26" spans="1:27" ht="38.25" x14ac:dyDescent="0.25">
      <c r="A26" s="164" t="s">
        <v>117</v>
      </c>
      <c r="B26" s="80" t="s">
        <v>160</v>
      </c>
      <c r="C26" s="14" t="s">
        <v>80</v>
      </c>
      <c r="D26" s="14" t="s">
        <v>154</v>
      </c>
      <c r="E26" s="14" t="s">
        <v>155</v>
      </c>
      <c r="F26" s="223" t="s">
        <v>158</v>
      </c>
      <c r="G26" s="223" t="s">
        <v>159</v>
      </c>
      <c r="H26" s="223" t="s">
        <v>198</v>
      </c>
      <c r="I26" s="223" t="s">
        <v>159</v>
      </c>
      <c r="J26" s="145" t="s">
        <v>157</v>
      </c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3"/>
    </row>
    <row r="27" spans="1:27" s="418" customFormat="1" ht="12.75" customHeight="1" x14ac:dyDescent="0.25">
      <c r="A27" s="409" t="s">
        <v>208</v>
      </c>
      <c r="B27" s="410" t="s">
        <v>207</v>
      </c>
      <c r="C27" s="419" t="s">
        <v>156</v>
      </c>
      <c r="D27" s="412" t="s">
        <v>185</v>
      </c>
      <c r="E27" s="413">
        <v>1</v>
      </c>
      <c r="F27" s="420">
        <f>'1.1.4-Saneamento - EM'!K6</f>
        <v>442.65</v>
      </c>
      <c r="G27" s="420">
        <f>'1.1.4-Saneamento - EM'!K6</f>
        <v>442.65</v>
      </c>
      <c r="H27" s="420">
        <f>TRUNC(F27*E27, 2)</f>
        <v>442.65</v>
      </c>
      <c r="I27" s="420">
        <f>TRUNC(G27*E27, 2)</f>
        <v>442.65</v>
      </c>
      <c r="J27" s="415" t="s">
        <v>197</v>
      </c>
      <c r="K27" s="416"/>
      <c r="L27" s="416"/>
      <c r="M27" s="416"/>
      <c r="N27" s="416"/>
      <c r="O27" s="416"/>
      <c r="P27" s="416"/>
      <c r="Q27" s="416"/>
      <c r="R27" s="416"/>
      <c r="S27" s="416"/>
      <c r="T27" s="416"/>
      <c r="U27" s="416"/>
      <c r="V27" s="416"/>
      <c r="W27" s="416"/>
      <c r="X27" s="416"/>
      <c r="Y27" s="416"/>
      <c r="Z27" s="416"/>
      <c r="AA27" s="416"/>
    </row>
    <row r="28" spans="1:27" ht="12.75" customHeight="1" x14ac:dyDescent="0.25">
      <c r="A28" s="165"/>
      <c r="B28" s="81"/>
      <c r="C28" s="12"/>
      <c r="D28" s="11"/>
      <c r="E28" s="10"/>
      <c r="F28" s="78"/>
      <c r="G28" s="78"/>
      <c r="H28" s="116"/>
      <c r="I28" s="116"/>
      <c r="J28" s="132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</row>
    <row r="29" spans="1:27" ht="12.75" customHeight="1" x14ac:dyDescent="0.25">
      <c r="A29" s="165"/>
      <c r="B29" s="81"/>
      <c r="C29" s="12"/>
      <c r="D29" s="11"/>
      <c r="E29" s="10"/>
      <c r="F29" s="78"/>
      <c r="G29" s="78"/>
      <c r="H29" s="116"/>
      <c r="I29" s="116"/>
      <c r="J29" s="132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</row>
    <row r="30" spans="1:27" ht="12.75" customHeight="1" x14ac:dyDescent="0.25">
      <c r="A30" s="165"/>
      <c r="B30" s="81"/>
      <c r="C30" s="12"/>
      <c r="D30" s="11"/>
      <c r="E30" s="10"/>
      <c r="F30" s="78"/>
      <c r="G30" s="78"/>
      <c r="H30" s="116"/>
      <c r="I30" s="116"/>
      <c r="J30" s="132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</row>
    <row r="31" spans="1:27" ht="12.75" customHeight="1" thickBot="1" x14ac:dyDescent="0.3">
      <c r="A31" s="1350" t="s">
        <v>78</v>
      </c>
      <c r="B31" s="1351"/>
      <c r="C31" s="1352"/>
      <c r="D31" s="1352"/>
      <c r="E31" s="1353"/>
      <c r="F31" s="170"/>
      <c r="G31" s="170"/>
      <c r="H31" s="171">
        <f>SUM(H27:H30)</f>
        <v>442.65</v>
      </c>
      <c r="I31" s="171">
        <f>SUM(I27:I30)</f>
        <v>442.65</v>
      </c>
      <c r="J31" s="172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</row>
    <row r="32" spans="1:27" ht="12.75" customHeight="1" x14ac:dyDescent="0.25">
      <c r="A32" s="1332" t="s">
        <v>213</v>
      </c>
      <c r="B32" s="1333"/>
      <c r="C32" s="1334"/>
      <c r="D32" s="1334"/>
      <c r="E32" s="1334"/>
      <c r="F32" s="1334"/>
      <c r="G32" s="128"/>
      <c r="H32" s="129"/>
      <c r="I32" s="129"/>
      <c r="J32" s="130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</row>
    <row r="33" spans="1:27" ht="38.25" x14ac:dyDescent="0.25">
      <c r="A33" s="164" t="s">
        <v>117</v>
      </c>
      <c r="B33" s="80" t="s">
        <v>160</v>
      </c>
      <c r="C33" s="14" t="s">
        <v>80</v>
      </c>
      <c r="D33" s="14" t="s">
        <v>154</v>
      </c>
      <c r="E33" s="14" t="s">
        <v>155</v>
      </c>
      <c r="F33" s="223" t="s">
        <v>158</v>
      </c>
      <c r="G33" s="223" t="s">
        <v>159</v>
      </c>
      <c r="H33" s="223" t="s">
        <v>198</v>
      </c>
      <c r="I33" s="223" t="s">
        <v>159</v>
      </c>
      <c r="J33" s="145" t="s">
        <v>157</v>
      </c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</row>
    <row r="34" spans="1:27" s="418" customFormat="1" ht="12.75" customHeight="1" x14ac:dyDescent="0.25">
      <c r="A34" s="409" t="s">
        <v>209</v>
      </c>
      <c r="B34" s="410" t="s">
        <v>207</v>
      </c>
      <c r="C34" s="419" t="s">
        <v>79</v>
      </c>
      <c r="D34" s="412" t="s">
        <v>185</v>
      </c>
      <c r="E34" s="413">
        <v>1</v>
      </c>
      <c r="F34" s="420">
        <f>'1.1.4-Saneamento - EM'!K7</f>
        <v>55.16</v>
      </c>
      <c r="G34" s="420">
        <f>'1.1.4-Saneamento - EM'!K7</f>
        <v>55.16</v>
      </c>
      <c r="H34" s="420">
        <f>TRUNC(F34*E34, 2)</f>
        <v>55.16</v>
      </c>
      <c r="I34" s="420">
        <f>TRUNC(G34*E34, 2)</f>
        <v>55.16</v>
      </c>
      <c r="J34" s="415" t="s">
        <v>197</v>
      </c>
      <c r="K34" s="416"/>
      <c r="L34" s="416"/>
      <c r="M34" s="416"/>
      <c r="N34" s="416"/>
      <c r="O34" s="416"/>
      <c r="P34" s="416"/>
      <c r="Q34" s="416"/>
      <c r="R34" s="416"/>
      <c r="S34" s="416"/>
      <c r="T34" s="416"/>
      <c r="U34" s="416"/>
      <c r="V34" s="416"/>
      <c r="W34" s="416"/>
      <c r="X34" s="416"/>
      <c r="Y34" s="416"/>
      <c r="Z34" s="416"/>
      <c r="AA34" s="416"/>
    </row>
    <row r="35" spans="1:27" ht="12.75" customHeight="1" x14ac:dyDescent="0.25">
      <c r="A35" s="165"/>
      <c r="B35" s="81"/>
      <c r="C35" s="12"/>
      <c r="D35" s="11"/>
      <c r="E35" s="10"/>
      <c r="F35" s="78"/>
      <c r="G35" s="78"/>
      <c r="H35" s="116"/>
      <c r="I35" s="116"/>
      <c r="J35" s="132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</row>
    <row r="36" spans="1:27" ht="12.75" customHeight="1" x14ac:dyDescent="0.25">
      <c r="A36" s="165"/>
      <c r="B36" s="81"/>
      <c r="C36" s="12"/>
      <c r="D36" s="11"/>
      <c r="E36" s="10"/>
      <c r="F36" s="78"/>
      <c r="G36" s="78"/>
      <c r="H36" s="116"/>
      <c r="I36" s="116"/>
      <c r="J36" s="132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</row>
    <row r="37" spans="1:27" ht="12.75" customHeight="1" x14ac:dyDescent="0.25">
      <c r="A37" s="165"/>
      <c r="B37" s="81"/>
      <c r="C37" s="12"/>
      <c r="D37" s="11"/>
      <c r="E37" s="10"/>
      <c r="F37" s="78"/>
      <c r="G37" s="78"/>
      <c r="H37" s="116"/>
      <c r="I37" s="116"/>
      <c r="J37" s="132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</row>
    <row r="38" spans="1:27" ht="12.75" customHeight="1" x14ac:dyDescent="0.25">
      <c r="A38" s="1350" t="s">
        <v>216</v>
      </c>
      <c r="B38" s="1351"/>
      <c r="C38" s="1352"/>
      <c r="D38" s="1352"/>
      <c r="E38" s="1353"/>
      <c r="F38" s="332"/>
      <c r="G38" s="332"/>
      <c r="H38" s="333">
        <f>SUM(H34)</f>
        <v>55.16</v>
      </c>
      <c r="I38" s="333">
        <f>SUM(I34)</f>
        <v>55.16</v>
      </c>
      <c r="J38" s="334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</row>
    <row r="39" spans="1:27" ht="12.75" customHeight="1" x14ac:dyDescent="0.25">
      <c r="A39" s="1354" t="s">
        <v>214</v>
      </c>
      <c r="B39" s="1355"/>
      <c r="C39" s="1356"/>
      <c r="D39" s="1356"/>
      <c r="E39" s="1356"/>
      <c r="F39" s="329"/>
      <c r="G39" s="329"/>
      <c r="H39" s="335">
        <f>H38+H31+H24+H15</f>
        <v>1068.73</v>
      </c>
      <c r="I39" s="335">
        <f>I38+I31+I24+I15</f>
        <v>1077.95</v>
      </c>
      <c r="J39" s="336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</row>
    <row r="40" spans="1:27" ht="12.75" customHeight="1" x14ac:dyDescent="0.25">
      <c r="A40" s="1323" t="s">
        <v>77</v>
      </c>
      <c r="B40" s="1324"/>
      <c r="C40" s="1325"/>
      <c r="D40" s="1325"/>
      <c r="E40" s="1325"/>
      <c r="F40" s="1326"/>
      <c r="G40" s="115"/>
      <c r="H40" s="162"/>
      <c r="I40" s="162"/>
      <c r="J40" s="201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</row>
    <row r="41" spans="1:27" s="222" customFormat="1" ht="38.25" x14ac:dyDescent="0.25">
      <c r="A41" s="218"/>
      <c r="B41" s="353"/>
      <c r="C41" s="1322" t="s">
        <v>80</v>
      </c>
      <c r="D41" s="1322"/>
      <c r="E41" s="1322"/>
      <c r="F41" s="354" t="s">
        <v>158</v>
      </c>
      <c r="G41" s="347" t="s">
        <v>159</v>
      </c>
      <c r="H41" s="223" t="s">
        <v>198</v>
      </c>
      <c r="I41" s="127" t="s">
        <v>159</v>
      </c>
      <c r="J41" s="150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</row>
    <row r="42" spans="1:27" ht="12.75" customHeight="1" x14ac:dyDescent="0.25">
      <c r="A42" s="140"/>
      <c r="B42" s="352"/>
      <c r="C42" s="1319" t="s">
        <v>140</v>
      </c>
      <c r="D42" s="1320"/>
      <c r="E42" s="1321"/>
      <c r="F42" s="322">
        <v>0.28170000000000001</v>
      </c>
      <c r="G42" s="348">
        <v>0.21990000000000001</v>
      </c>
      <c r="H42" s="198">
        <f>TRUNC((H38+H24+H15)*F42,)</f>
        <v>176</v>
      </c>
      <c r="I42" s="125">
        <f>TRUNC((I38+I24+I15)*G42,2)</f>
        <v>139.69999999999999</v>
      </c>
      <c r="J42" s="133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</row>
    <row r="43" spans="1:27" ht="12.75" customHeight="1" x14ac:dyDescent="0.25">
      <c r="A43" s="325"/>
      <c r="B43" s="326"/>
      <c r="C43" s="349" t="s">
        <v>141</v>
      </c>
      <c r="D43" s="350"/>
      <c r="E43" s="351"/>
      <c r="F43" s="323">
        <v>0.1527</v>
      </c>
      <c r="G43" s="348">
        <v>0.1527</v>
      </c>
      <c r="H43" s="346">
        <f>TRUNC((H31)*F43,2)</f>
        <v>67.59</v>
      </c>
      <c r="I43" s="337">
        <f>TRUNC((I31)*G43,2)</f>
        <v>67.59</v>
      </c>
      <c r="J43" s="338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</row>
    <row r="44" spans="1:27" s="222" customFormat="1" ht="12.75" customHeight="1" x14ac:dyDescent="0.25">
      <c r="A44" s="1348" t="s">
        <v>321</v>
      </c>
      <c r="B44" s="1348"/>
      <c r="C44" s="1349"/>
      <c r="D44" s="1349"/>
      <c r="E44" s="1349"/>
      <c r="F44" s="329"/>
      <c r="G44" s="329"/>
      <c r="H44" s="331">
        <f>SUM(H42:H43)</f>
        <v>243.59</v>
      </c>
      <c r="I44" s="331">
        <f>SUM(I42:I43)</f>
        <v>207.29</v>
      </c>
      <c r="J44" s="330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</row>
    <row r="45" spans="1:27" ht="12.75" customHeight="1" x14ac:dyDescent="0.25">
      <c r="A45" s="1339" t="s">
        <v>75</v>
      </c>
      <c r="B45" s="1340"/>
      <c r="C45" s="1341"/>
      <c r="D45" s="1341"/>
      <c r="E45" s="1342"/>
      <c r="F45" s="548"/>
      <c r="G45" s="548"/>
      <c r="H45" s="340">
        <f>H39+H44</f>
        <v>1312.32</v>
      </c>
      <c r="I45" s="340">
        <f>I39+I44</f>
        <v>1285.24</v>
      </c>
      <c r="J45" s="549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</row>
    <row r="46" spans="1:27" ht="15.75" x14ac:dyDescent="0.25">
      <c r="A46" s="1339" t="s">
        <v>641</v>
      </c>
      <c r="B46" s="1340"/>
      <c r="C46" s="1340"/>
      <c r="D46" s="1340"/>
      <c r="E46" s="1343"/>
      <c r="F46" s="339"/>
      <c r="G46" s="339"/>
      <c r="H46" s="340">
        <f>H45</f>
        <v>1312.32</v>
      </c>
      <c r="I46" s="340">
        <f>I45</f>
        <v>1285.24</v>
      </c>
      <c r="J46" s="341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</row>
    <row r="47" spans="1:27" ht="12.75" customHeight="1" thickBot="1" x14ac:dyDescent="0.3">
      <c r="A47" s="1344"/>
      <c r="B47" s="1345"/>
      <c r="C47" s="1346"/>
      <c r="D47" s="1346"/>
      <c r="E47" s="1347"/>
      <c r="F47" s="168"/>
      <c r="G47" s="168"/>
      <c r="H47" s="169"/>
      <c r="I47" s="169"/>
      <c r="J47" s="167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</row>
    <row r="48" spans="1:27" ht="12.75" customHeight="1" x14ac:dyDescent="0.25">
      <c r="A48" s="83"/>
      <c r="B48" s="83"/>
      <c r="C48" s="5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</row>
    <row r="49" spans="1:27" ht="12.75" customHeight="1" x14ac:dyDescent="0.25">
      <c r="A49" s="83"/>
      <c r="B49" s="83"/>
      <c r="C49" s="5"/>
      <c r="D49" s="5"/>
      <c r="E49" s="5"/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</row>
    <row r="50" spans="1:27" ht="12.75" customHeight="1" x14ac:dyDescent="0.25">
      <c r="A50" s="83"/>
      <c r="B50" s="83"/>
      <c r="C50" s="5"/>
      <c r="D50" s="5"/>
      <c r="E50" s="5"/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</row>
    <row r="51" spans="1:27" ht="12.75" customHeight="1" x14ac:dyDescent="0.25">
      <c r="A51" s="83"/>
      <c r="B51" s="83"/>
      <c r="C51" s="5"/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</row>
    <row r="52" spans="1:27" ht="12.75" customHeight="1" x14ac:dyDescent="0.25">
      <c r="A52" s="83"/>
      <c r="B52" s="83"/>
      <c r="C52" s="5"/>
      <c r="D52" s="5"/>
      <c r="E52" s="5"/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</row>
    <row r="53" spans="1:27" ht="12.75" customHeight="1" x14ac:dyDescent="0.25">
      <c r="A53" s="83"/>
      <c r="B53" s="83"/>
      <c r="C53" s="5"/>
      <c r="D53" s="5"/>
      <c r="E53" s="5"/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</row>
    <row r="54" spans="1:27" ht="12.75" customHeight="1" x14ac:dyDescent="0.25">
      <c r="A54" s="83"/>
      <c r="B54" s="83"/>
      <c r="C54" s="5"/>
      <c r="D54" s="5"/>
      <c r="E54" s="5"/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</row>
    <row r="55" spans="1:27" ht="12.75" customHeight="1" x14ac:dyDescent="0.25">
      <c r="A55" s="83"/>
      <c r="B55" s="83"/>
      <c r="C55" s="5"/>
      <c r="D55" s="5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</row>
    <row r="56" spans="1:27" ht="12.75" customHeight="1" x14ac:dyDescent="0.25">
      <c r="A56" s="83"/>
      <c r="B56" s="83"/>
      <c r="C56" s="5"/>
      <c r="D56" s="5"/>
      <c r="E56" s="5"/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</row>
    <row r="57" spans="1:27" ht="12.75" customHeight="1" x14ac:dyDescent="0.25">
      <c r="A57" s="83"/>
      <c r="B57" s="83"/>
      <c r="C57" s="5"/>
      <c r="D57" s="5"/>
      <c r="E57" s="5"/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</row>
    <row r="58" spans="1:27" ht="12.75" customHeight="1" x14ac:dyDescent="0.25">
      <c r="A58" s="83"/>
      <c r="B58" s="83"/>
      <c r="C58" s="5"/>
      <c r="D58" s="5"/>
      <c r="E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</row>
    <row r="59" spans="1:27" ht="12.75" customHeight="1" x14ac:dyDescent="0.25">
      <c r="A59" s="83"/>
      <c r="B59" s="83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</row>
    <row r="60" spans="1:27" ht="12.75" customHeight="1" x14ac:dyDescent="0.25">
      <c r="A60" s="83"/>
      <c r="B60" s="83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</row>
    <row r="61" spans="1:27" ht="12.75" customHeight="1" x14ac:dyDescent="0.25">
      <c r="A61" s="83"/>
      <c r="B61" s="83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</row>
    <row r="62" spans="1:27" ht="12.75" customHeight="1" x14ac:dyDescent="0.25">
      <c r="A62" s="83"/>
      <c r="B62" s="83"/>
      <c r="C62" s="5"/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</row>
    <row r="63" spans="1:27" ht="12.75" customHeight="1" x14ac:dyDescent="0.25">
      <c r="A63" s="83"/>
      <c r="B63" s="83"/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</row>
    <row r="64" spans="1:27" ht="12.75" customHeight="1" x14ac:dyDescent="0.25">
      <c r="A64" s="83"/>
      <c r="B64" s="83"/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</row>
    <row r="65" spans="1:27" ht="12.75" customHeight="1" x14ac:dyDescent="0.25">
      <c r="A65" s="83"/>
      <c r="B65" s="83"/>
      <c r="C65" s="5"/>
      <c r="D65" s="5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</row>
    <row r="66" spans="1:27" ht="12.75" customHeight="1" x14ac:dyDescent="0.25">
      <c r="A66" s="83"/>
      <c r="B66" s="83"/>
      <c r="C66" s="5"/>
      <c r="D66" s="5"/>
      <c r="E66" s="5"/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</row>
    <row r="67" spans="1:27" ht="12.75" customHeight="1" x14ac:dyDescent="0.25">
      <c r="A67" s="83"/>
      <c r="B67" s="83"/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</row>
    <row r="68" spans="1:27" ht="12.75" customHeight="1" x14ac:dyDescent="0.25">
      <c r="A68" s="83"/>
      <c r="B68" s="83"/>
      <c r="C68" s="5"/>
      <c r="D68" s="5"/>
      <c r="E68" s="5"/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  <c r="Z68" s="5"/>
      <c r="AA68" s="5"/>
    </row>
    <row r="69" spans="1:27" ht="12.75" customHeight="1" x14ac:dyDescent="0.25">
      <c r="A69" s="83"/>
      <c r="B69" s="83"/>
      <c r="C69" s="5"/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</row>
    <row r="70" spans="1:27" ht="12.75" customHeight="1" x14ac:dyDescent="0.25">
      <c r="A70" s="83"/>
      <c r="B70" s="83"/>
      <c r="C70" s="5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</row>
    <row r="71" spans="1:27" ht="12.75" customHeight="1" x14ac:dyDescent="0.25">
      <c r="A71" s="83"/>
      <c r="B71" s="83"/>
      <c r="C71" s="5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</row>
    <row r="72" spans="1:27" ht="12.75" customHeight="1" x14ac:dyDescent="0.25">
      <c r="A72" s="83"/>
      <c r="B72" s="83"/>
      <c r="C72" s="5"/>
      <c r="D72" s="5"/>
      <c r="E72" s="5"/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</row>
    <row r="73" spans="1:27" ht="12.75" customHeight="1" x14ac:dyDescent="0.25">
      <c r="A73" s="83"/>
      <c r="B73" s="83"/>
      <c r="C73" s="5"/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</row>
    <row r="74" spans="1:27" ht="12.75" customHeight="1" x14ac:dyDescent="0.25">
      <c r="A74" s="83"/>
      <c r="B74" s="83"/>
      <c r="C74" s="5"/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</row>
    <row r="75" spans="1:27" ht="12.75" customHeight="1" x14ac:dyDescent="0.25">
      <c r="A75" s="83"/>
      <c r="B75" s="83"/>
      <c r="C75" s="5"/>
      <c r="D75" s="5"/>
      <c r="E75" s="5"/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</row>
    <row r="76" spans="1:27" ht="12.75" customHeight="1" x14ac:dyDescent="0.25">
      <c r="A76" s="83"/>
      <c r="B76" s="83"/>
      <c r="C76" s="5"/>
      <c r="D76" s="5"/>
      <c r="E76" s="5"/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</row>
    <row r="77" spans="1:27" ht="12.75" customHeight="1" x14ac:dyDescent="0.25">
      <c r="A77" s="83"/>
      <c r="B77" s="83"/>
      <c r="C77" s="5"/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</row>
    <row r="78" spans="1:27" ht="12.75" customHeight="1" x14ac:dyDescent="0.25">
      <c r="A78" s="83"/>
      <c r="B78" s="83"/>
      <c r="C78" s="5"/>
      <c r="D78" s="5"/>
      <c r="E78" s="5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</row>
    <row r="79" spans="1:27" ht="12.75" customHeight="1" x14ac:dyDescent="0.25">
      <c r="A79" s="83"/>
      <c r="B79" s="83"/>
      <c r="C79" s="5"/>
      <c r="D79" s="5"/>
      <c r="E79" s="5"/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</row>
    <row r="80" spans="1:27" ht="12.75" customHeight="1" x14ac:dyDescent="0.25">
      <c r="A80" s="83"/>
      <c r="B80" s="83"/>
      <c r="C80" s="5"/>
      <c r="D80" s="5"/>
      <c r="E80" s="5"/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</row>
    <row r="81" spans="1:27" ht="12.75" customHeight="1" x14ac:dyDescent="0.25">
      <c r="A81" s="83"/>
      <c r="B81" s="83"/>
      <c r="C81" s="5"/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</row>
    <row r="82" spans="1:27" ht="12.75" customHeight="1" x14ac:dyDescent="0.25">
      <c r="A82" s="83"/>
      <c r="B82" s="83"/>
      <c r="C82" s="5"/>
      <c r="D82" s="5"/>
      <c r="E82" s="5"/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</row>
    <row r="83" spans="1:27" ht="12.75" customHeight="1" x14ac:dyDescent="0.25">
      <c r="A83" s="83"/>
      <c r="B83" s="83"/>
      <c r="C83" s="5"/>
      <c r="D83" s="5"/>
      <c r="E83" s="5"/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</row>
    <row r="84" spans="1:27" ht="12.75" customHeight="1" x14ac:dyDescent="0.25">
      <c r="A84" s="83"/>
      <c r="B84" s="83"/>
      <c r="C84" s="5"/>
      <c r="D84" s="5"/>
      <c r="E84" s="5"/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</row>
    <row r="85" spans="1:27" ht="12.75" customHeight="1" x14ac:dyDescent="0.25">
      <c r="A85" s="83"/>
      <c r="B85" s="83"/>
      <c r="C85" s="5"/>
      <c r="D85" s="5"/>
      <c r="E85" s="5"/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</row>
    <row r="86" spans="1:27" ht="12.75" customHeight="1" x14ac:dyDescent="0.25">
      <c r="A86" s="83"/>
      <c r="B86" s="83"/>
      <c r="C86" s="5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</row>
    <row r="87" spans="1:27" ht="12.75" customHeight="1" x14ac:dyDescent="0.25">
      <c r="A87" s="83"/>
      <c r="B87" s="83"/>
      <c r="C87" s="5"/>
      <c r="D87" s="5"/>
      <c r="E87" s="5"/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</row>
    <row r="88" spans="1:27" ht="12.75" customHeight="1" x14ac:dyDescent="0.25">
      <c r="A88" s="83"/>
      <c r="B88" s="83"/>
      <c r="C88" s="5"/>
      <c r="D88" s="5"/>
      <c r="E88" s="5"/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</row>
    <row r="89" spans="1:27" ht="12.75" customHeight="1" x14ac:dyDescent="0.25">
      <c r="A89" s="83"/>
      <c r="B89" s="83"/>
      <c r="C89" s="5"/>
      <c r="D89" s="5"/>
      <c r="E89" s="5"/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</row>
    <row r="90" spans="1:27" ht="12.75" customHeight="1" x14ac:dyDescent="0.25">
      <c r="A90" s="83"/>
      <c r="B90" s="83"/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</row>
    <row r="91" spans="1:27" ht="12.75" customHeight="1" x14ac:dyDescent="0.25">
      <c r="A91" s="83"/>
      <c r="B91" s="83"/>
      <c r="C91" s="5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</row>
    <row r="92" spans="1:27" ht="12.75" customHeight="1" x14ac:dyDescent="0.25">
      <c r="A92" s="83"/>
      <c r="B92" s="83"/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</row>
    <row r="93" spans="1:27" ht="12.75" customHeight="1" x14ac:dyDescent="0.25">
      <c r="A93" s="83"/>
      <c r="B93" s="83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</row>
    <row r="94" spans="1:27" ht="12.75" customHeight="1" x14ac:dyDescent="0.25">
      <c r="A94" s="83"/>
      <c r="B94" s="83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</row>
    <row r="95" spans="1:27" ht="12.75" customHeight="1" x14ac:dyDescent="0.25">
      <c r="A95" s="83"/>
      <c r="B95" s="83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</row>
    <row r="96" spans="1:27" ht="12.75" customHeight="1" x14ac:dyDescent="0.25">
      <c r="A96" s="83"/>
      <c r="B96" s="83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</row>
    <row r="97" spans="1:27" ht="12.75" customHeight="1" x14ac:dyDescent="0.25">
      <c r="A97" s="83"/>
      <c r="B97" s="83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</row>
    <row r="98" spans="1:27" ht="12.75" customHeight="1" x14ac:dyDescent="0.25">
      <c r="A98" s="83"/>
      <c r="B98" s="83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</row>
    <row r="99" spans="1:27" ht="12.75" customHeight="1" x14ac:dyDescent="0.25">
      <c r="A99" s="83"/>
      <c r="B99" s="83"/>
      <c r="C99" s="5"/>
      <c r="D99" s="5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</row>
    <row r="100" spans="1:27" ht="12.75" customHeight="1" x14ac:dyDescent="0.25">
      <c r="A100" s="83"/>
      <c r="B100" s="83"/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</row>
    <row r="101" spans="1:27" ht="12.75" customHeight="1" x14ac:dyDescent="0.25">
      <c r="A101" s="83"/>
      <c r="B101" s="83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</row>
    <row r="102" spans="1:27" ht="12.75" customHeight="1" x14ac:dyDescent="0.25">
      <c r="A102" s="83"/>
      <c r="B102" s="83"/>
      <c r="C102" s="5"/>
      <c r="D102" s="5"/>
      <c r="E102" s="5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</row>
    <row r="103" spans="1:27" ht="12.75" customHeight="1" x14ac:dyDescent="0.25">
      <c r="A103" s="83"/>
      <c r="B103" s="83"/>
      <c r="C103" s="5"/>
      <c r="D103" s="5"/>
      <c r="E103" s="5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</row>
    <row r="104" spans="1:27" ht="12.75" customHeight="1" x14ac:dyDescent="0.25">
      <c r="A104" s="83"/>
      <c r="B104" s="83"/>
      <c r="C104" s="5"/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</row>
    <row r="105" spans="1:27" ht="12.75" customHeight="1" x14ac:dyDescent="0.25">
      <c r="A105" s="83"/>
      <c r="B105" s="83"/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</row>
    <row r="106" spans="1:27" ht="12.75" customHeight="1" x14ac:dyDescent="0.25">
      <c r="A106" s="83"/>
      <c r="B106" s="83"/>
      <c r="C106" s="5"/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  <c r="Z106" s="5"/>
      <c r="AA106" s="5"/>
    </row>
    <row r="107" spans="1:27" ht="12.75" customHeight="1" x14ac:dyDescent="0.25">
      <c r="A107" s="83"/>
      <c r="B107" s="83"/>
      <c r="C107" s="5"/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  <c r="Z107" s="5"/>
      <c r="AA107" s="5"/>
    </row>
    <row r="108" spans="1:27" ht="12.75" customHeight="1" x14ac:dyDescent="0.25">
      <c r="A108" s="83"/>
      <c r="B108" s="83"/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  <c r="Z108" s="5"/>
      <c r="AA108" s="5"/>
    </row>
    <row r="109" spans="1:27" ht="12.75" customHeight="1" x14ac:dyDescent="0.25">
      <c r="A109" s="83"/>
      <c r="B109" s="83"/>
      <c r="C109" s="5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  <c r="Z109" s="5"/>
      <c r="AA109" s="5"/>
    </row>
    <row r="110" spans="1:27" ht="12.75" customHeight="1" x14ac:dyDescent="0.25">
      <c r="A110" s="83"/>
      <c r="B110" s="83"/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  <c r="Z110" s="5"/>
      <c r="AA110" s="5"/>
    </row>
    <row r="111" spans="1:27" ht="12.75" customHeight="1" x14ac:dyDescent="0.25">
      <c r="A111" s="83"/>
      <c r="B111" s="83"/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  <c r="Z111" s="5"/>
      <c r="AA111" s="5"/>
    </row>
    <row r="112" spans="1:27" ht="12.75" customHeight="1" x14ac:dyDescent="0.25">
      <c r="A112" s="83"/>
      <c r="B112" s="83"/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  <c r="Z112" s="5"/>
      <c r="AA112" s="5"/>
    </row>
    <row r="113" spans="1:27" ht="12.75" customHeight="1" x14ac:dyDescent="0.25">
      <c r="A113" s="83"/>
      <c r="B113" s="83"/>
      <c r="C113" s="5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  <c r="Z113" s="5"/>
      <c r="AA113" s="5"/>
    </row>
    <row r="114" spans="1:27" ht="12.75" customHeight="1" x14ac:dyDescent="0.25">
      <c r="A114" s="83"/>
      <c r="B114" s="83"/>
      <c r="C114" s="5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  <c r="Z114" s="5"/>
      <c r="AA114" s="5"/>
    </row>
    <row r="115" spans="1:27" ht="12.75" customHeight="1" x14ac:dyDescent="0.25">
      <c r="A115" s="83"/>
      <c r="B115" s="83"/>
      <c r="C115" s="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  <c r="Z115" s="5"/>
      <c r="AA115" s="5"/>
    </row>
    <row r="116" spans="1:27" ht="12.75" customHeight="1" x14ac:dyDescent="0.25">
      <c r="A116" s="83"/>
      <c r="B116" s="83"/>
      <c r="C116" s="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  <c r="Z116" s="5"/>
      <c r="AA116" s="5"/>
    </row>
    <row r="117" spans="1:27" ht="12.75" customHeight="1" x14ac:dyDescent="0.25">
      <c r="A117" s="83"/>
      <c r="B117" s="83"/>
      <c r="C117" s="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  <c r="Z117" s="5"/>
      <c r="AA117" s="5"/>
    </row>
    <row r="118" spans="1:27" ht="12.75" customHeight="1" x14ac:dyDescent="0.25">
      <c r="A118" s="83"/>
      <c r="B118" s="83"/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  <c r="Z118" s="5"/>
      <c r="AA118" s="5"/>
    </row>
    <row r="119" spans="1:27" ht="12.75" customHeight="1" x14ac:dyDescent="0.25">
      <c r="A119" s="83"/>
      <c r="B119" s="83"/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  <c r="Z119" s="5"/>
      <c r="AA119" s="5"/>
    </row>
    <row r="120" spans="1:27" ht="12.75" customHeight="1" x14ac:dyDescent="0.25">
      <c r="A120" s="83"/>
      <c r="B120" s="83"/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  <c r="Z120" s="5"/>
      <c r="AA120" s="5"/>
    </row>
    <row r="121" spans="1:27" ht="12.75" customHeight="1" x14ac:dyDescent="0.25">
      <c r="A121" s="83"/>
      <c r="B121" s="83"/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  <c r="Z121" s="5"/>
      <c r="AA121" s="5"/>
    </row>
    <row r="122" spans="1:27" ht="12.75" customHeight="1" x14ac:dyDescent="0.25">
      <c r="A122" s="83"/>
      <c r="B122" s="83"/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  <c r="Z122" s="5"/>
      <c r="AA122" s="5"/>
    </row>
    <row r="123" spans="1:27" ht="12.75" customHeight="1" x14ac:dyDescent="0.25">
      <c r="A123" s="83"/>
      <c r="B123" s="83"/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  <c r="Z123" s="5"/>
      <c r="AA123" s="5"/>
    </row>
    <row r="124" spans="1:27" ht="12.75" customHeight="1" x14ac:dyDescent="0.25">
      <c r="A124" s="83"/>
      <c r="B124" s="83"/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  <c r="Z124" s="5"/>
      <c r="AA124" s="5"/>
    </row>
    <row r="125" spans="1:27" ht="12.75" customHeight="1" x14ac:dyDescent="0.25">
      <c r="A125" s="83"/>
      <c r="B125" s="83"/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  <c r="Z125" s="5"/>
      <c r="AA125" s="5"/>
    </row>
    <row r="126" spans="1:27" ht="12.75" customHeight="1" x14ac:dyDescent="0.25">
      <c r="A126" s="83"/>
      <c r="B126" s="83"/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  <c r="Z126" s="5"/>
      <c r="AA126" s="5"/>
    </row>
    <row r="127" spans="1:27" ht="12.75" customHeight="1" x14ac:dyDescent="0.25">
      <c r="A127" s="83"/>
      <c r="B127" s="83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  <c r="Z127" s="5"/>
      <c r="AA127" s="5"/>
    </row>
    <row r="128" spans="1:27" ht="12.75" customHeight="1" x14ac:dyDescent="0.25">
      <c r="A128" s="83"/>
      <c r="B128" s="83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  <c r="Z128" s="5"/>
      <c r="AA128" s="5"/>
    </row>
    <row r="129" spans="1:27" ht="12.75" customHeight="1" x14ac:dyDescent="0.25">
      <c r="A129" s="83"/>
      <c r="B129" s="83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  <c r="Z129" s="5"/>
      <c r="AA129" s="5"/>
    </row>
    <row r="130" spans="1:27" ht="12.75" customHeight="1" x14ac:dyDescent="0.25">
      <c r="A130" s="83"/>
      <c r="B130" s="83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  <c r="Z130" s="5"/>
      <c r="AA130" s="5"/>
    </row>
    <row r="131" spans="1:27" ht="12.75" customHeight="1" x14ac:dyDescent="0.25">
      <c r="A131" s="83"/>
      <c r="B131" s="83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  <c r="Z131" s="5"/>
      <c r="AA131" s="5"/>
    </row>
    <row r="132" spans="1:27" ht="12.75" customHeight="1" x14ac:dyDescent="0.25">
      <c r="A132" s="83"/>
      <c r="B132" s="83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  <c r="Z132" s="5"/>
      <c r="AA132" s="5"/>
    </row>
    <row r="133" spans="1:27" ht="12.75" customHeight="1" x14ac:dyDescent="0.25">
      <c r="A133" s="83"/>
      <c r="B133" s="83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  <c r="Z133" s="5"/>
      <c r="AA133" s="5"/>
    </row>
    <row r="134" spans="1:27" ht="12.75" customHeight="1" x14ac:dyDescent="0.25">
      <c r="A134" s="83"/>
      <c r="B134" s="83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  <c r="Z134" s="5"/>
      <c r="AA134" s="5"/>
    </row>
    <row r="135" spans="1:27" ht="12.75" customHeight="1" x14ac:dyDescent="0.25">
      <c r="A135" s="83"/>
      <c r="B135" s="83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  <c r="Z135" s="5"/>
      <c r="AA135" s="5"/>
    </row>
    <row r="136" spans="1:27" ht="12.75" customHeight="1" x14ac:dyDescent="0.25">
      <c r="A136" s="83"/>
      <c r="B136" s="83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  <c r="Z136" s="5"/>
      <c r="AA136" s="5"/>
    </row>
    <row r="137" spans="1:27" ht="12.75" customHeight="1" x14ac:dyDescent="0.25">
      <c r="A137" s="83"/>
      <c r="B137" s="83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  <c r="Z137" s="5"/>
      <c r="AA137" s="5"/>
    </row>
    <row r="138" spans="1:27" ht="12.75" customHeight="1" x14ac:dyDescent="0.25">
      <c r="A138" s="83"/>
      <c r="B138" s="83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  <c r="Z138" s="5"/>
      <c r="AA138" s="5"/>
    </row>
    <row r="139" spans="1:27" ht="12.75" customHeight="1" x14ac:dyDescent="0.25">
      <c r="A139" s="83"/>
      <c r="B139" s="83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  <c r="Z139" s="5"/>
      <c r="AA139" s="5"/>
    </row>
    <row r="140" spans="1:27" ht="12.75" customHeight="1" x14ac:dyDescent="0.25">
      <c r="A140" s="83"/>
      <c r="B140" s="83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  <c r="Z140" s="5"/>
      <c r="AA140" s="5"/>
    </row>
    <row r="141" spans="1:27" ht="12.75" customHeight="1" x14ac:dyDescent="0.25">
      <c r="A141" s="83"/>
      <c r="B141" s="83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  <c r="Z141" s="5"/>
      <c r="AA141" s="5"/>
    </row>
    <row r="142" spans="1:27" ht="12.75" customHeight="1" x14ac:dyDescent="0.25">
      <c r="A142" s="83"/>
      <c r="B142" s="83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  <c r="Z142" s="5"/>
      <c r="AA142" s="5"/>
    </row>
    <row r="143" spans="1:27" ht="12.75" customHeight="1" x14ac:dyDescent="0.25">
      <c r="A143" s="83"/>
      <c r="B143" s="83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  <c r="Z143" s="5"/>
      <c r="AA143" s="5"/>
    </row>
    <row r="144" spans="1:27" ht="12.75" customHeight="1" x14ac:dyDescent="0.25">
      <c r="A144" s="83"/>
      <c r="B144" s="83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  <c r="Z144" s="5"/>
      <c r="AA144" s="5"/>
    </row>
    <row r="145" spans="1:27" ht="12.75" customHeight="1" x14ac:dyDescent="0.25">
      <c r="A145" s="83"/>
      <c r="B145" s="83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  <c r="Z145" s="5"/>
      <c r="AA145" s="5"/>
    </row>
    <row r="146" spans="1:27" ht="12.75" customHeight="1" x14ac:dyDescent="0.25">
      <c r="A146" s="83"/>
      <c r="B146" s="83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  <c r="Z146" s="5"/>
      <c r="AA146" s="5"/>
    </row>
    <row r="147" spans="1:27" ht="12.75" customHeight="1" x14ac:dyDescent="0.25">
      <c r="A147" s="83"/>
      <c r="B147" s="83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  <c r="Z147" s="5"/>
      <c r="AA147" s="5"/>
    </row>
    <row r="148" spans="1:27" ht="12.75" customHeight="1" x14ac:dyDescent="0.25">
      <c r="A148" s="83"/>
      <c r="B148" s="83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  <c r="Z148" s="5"/>
      <c r="AA148" s="5"/>
    </row>
    <row r="149" spans="1:27" ht="12.75" customHeight="1" x14ac:dyDescent="0.25">
      <c r="A149" s="83"/>
      <c r="B149" s="83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  <c r="Z149" s="5"/>
      <c r="AA149" s="5"/>
    </row>
    <row r="150" spans="1:27" ht="12.75" customHeight="1" x14ac:dyDescent="0.25">
      <c r="A150" s="83"/>
      <c r="B150" s="83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  <c r="Z150" s="5"/>
      <c r="AA150" s="5"/>
    </row>
    <row r="151" spans="1:27" ht="12.75" customHeight="1" x14ac:dyDescent="0.25">
      <c r="A151" s="83"/>
      <c r="B151" s="83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  <c r="Z151" s="5"/>
      <c r="AA151" s="5"/>
    </row>
    <row r="152" spans="1:27" ht="12.75" customHeight="1" x14ac:dyDescent="0.25">
      <c r="A152" s="83"/>
      <c r="B152" s="83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  <c r="Z152" s="5"/>
      <c r="AA152" s="5"/>
    </row>
    <row r="153" spans="1:27" ht="12.75" customHeight="1" x14ac:dyDescent="0.25">
      <c r="A153" s="83"/>
      <c r="B153" s="83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  <c r="Z153" s="5"/>
      <c r="AA153" s="5"/>
    </row>
    <row r="154" spans="1:27" ht="12.75" customHeight="1" x14ac:dyDescent="0.25">
      <c r="A154" s="83"/>
      <c r="B154" s="83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  <c r="Z154" s="5"/>
      <c r="AA154" s="5"/>
    </row>
    <row r="155" spans="1:27" ht="12.75" customHeight="1" x14ac:dyDescent="0.25">
      <c r="A155" s="83"/>
      <c r="B155" s="83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  <c r="Z155" s="5"/>
      <c r="AA155" s="5"/>
    </row>
    <row r="156" spans="1:27" ht="12.75" customHeight="1" x14ac:dyDescent="0.25">
      <c r="A156" s="83"/>
      <c r="B156" s="83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  <c r="Z156" s="5"/>
      <c r="AA156" s="5"/>
    </row>
    <row r="157" spans="1:27" ht="12.75" customHeight="1" x14ac:dyDescent="0.25">
      <c r="A157" s="83"/>
      <c r="B157" s="83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  <c r="Z157" s="5"/>
      <c r="AA157" s="5"/>
    </row>
    <row r="158" spans="1:27" ht="12.75" customHeight="1" x14ac:dyDescent="0.25">
      <c r="A158" s="83"/>
      <c r="B158" s="83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  <c r="Z158" s="5"/>
      <c r="AA158" s="5"/>
    </row>
    <row r="159" spans="1:27" ht="12.75" customHeight="1" x14ac:dyDescent="0.25">
      <c r="A159" s="83"/>
      <c r="B159" s="83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  <c r="Z159" s="5"/>
      <c r="AA159" s="5"/>
    </row>
    <row r="160" spans="1:27" ht="12.75" customHeight="1" x14ac:dyDescent="0.25">
      <c r="A160" s="83"/>
      <c r="B160" s="83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  <c r="Z160" s="5"/>
      <c r="AA160" s="5"/>
    </row>
    <row r="161" spans="1:27" ht="12.75" customHeight="1" x14ac:dyDescent="0.25">
      <c r="A161" s="83"/>
      <c r="B161" s="83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  <c r="Z161" s="5"/>
      <c r="AA161" s="5"/>
    </row>
    <row r="162" spans="1:27" ht="12.75" customHeight="1" x14ac:dyDescent="0.25">
      <c r="A162" s="83"/>
      <c r="B162" s="83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  <c r="Z162" s="5"/>
      <c r="AA162" s="5"/>
    </row>
    <row r="163" spans="1:27" ht="12.75" customHeight="1" x14ac:dyDescent="0.25">
      <c r="A163" s="83"/>
      <c r="B163" s="83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  <c r="Z163" s="5"/>
      <c r="AA163" s="5"/>
    </row>
    <row r="164" spans="1:27" ht="12.75" customHeight="1" x14ac:dyDescent="0.25">
      <c r="A164" s="83"/>
      <c r="B164" s="83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  <c r="Z164" s="5"/>
      <c r="AA164" s="5"/>
    </row>
    <row r="165" spans="1:27" ht="12.75" customHeight="1" x14ac:dyDescent="0.25">
      <c r="A165" s="83"/>
      <c r="B165" s="83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  <c r="Z165" s="5"/>
      <c r="AA165" s="5"/>
    </row>
    <row r="166" spans="1:27" ht="12.75" customHeight="1" x14ac:dyDescent="0.25">
      <c r="A166" s="83"/>
      <c r="B166" s="83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  <c r="Z166" s="5"/>
      <c r="AA166" s="5"/>
    </row>
    <row r="167" spans="1:27" ht="12.75" customHeight="1" x14ac:dyDescent="0.25">
      <c r="A167" s="83"/>
      <c r="B167" s="83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  <c r="Z167" s="5"/>
      <c r="AA167" s="5"/>
    </row>
    <row r="168" spans="1:27" ht="12.75" customHeight="1" x14ac:dyDescent="0.25">
      <c r="A168" s="83"/>
      <c r="B168" s="83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  <c r="Z168" s="5"/>
      <c r="AA168" s="5"/>
    </row>
    <row r="169" spans="1:27" ht="12.75" customHeight="1" x14ac:dyDescent="0.25">
      <c r="A169" s="83"/>
      <c r="B169" s="83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  <c r="Z169" s="5"/>
      <c r="AA169" s="5"/>
    </row>
    <row r="170" spans="1:27" ht="12.75" customHeight="1" x14ac:dyDescent="0.25">
      <c r="A170" s="83"/>
      <c r="B170" s="83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  <c r="Z170" s="5"/>
      <c r="AA170" s="5"/>
    </row>
    <row r="171" spans="1:27" ht="12.75" customHeight="1" x14ac:dyDescent="0.25">
      <c r="A171" s="83"/>
      <c r="B171" s="83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  <c r="Z171" s="5"/>
      <c r="AA171" s="5"/>
    </row>
    <row r="172" spans="1:27" ht="12.75" customHeight="1" x14ac:dyDescent="0.25">
      <c r="A172" s="83"/>
      <c r="B172" s="83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  <c r="Z172" s="5"/>
      <c r="AA172" s="5"/>
    </row>
    <row r="173" spans="1:27" ht="12.75" customHeight="1" x14ac:dyDescent="0.25">
      <c r="A173" s="83"/>
      <c r="B173" s="83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  <c r="Z173" s="5"/>
      <c r="AA173" s="5"/>
    </row>
    <row r="174" spans="1:27" ht="12.75" customHeight="1" x14ac:dyDescent="0.25">
      <c r="A174" s="83"/>
      <c r="B174" s="83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  <c r="Z174" s="5"/>
      <c r="AA174" s="5"/>
    </row>
    <row r="175" spans="1:27" ht="12.75" customHeight="1" x14ac:dyDescent="0.25">
      <c r="A175" s="83"/>
      <c r="B175" s="83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  <c r="Z175" s="5"/>
      <c r="AA175" s="5"/>
    </row>
    <row r="176" spans="1:27" ht="12.75" customHeight="1" x14ac:dyDescent="0.25">
      <c r="A176" s="83"/>
      <c r="B176" s="83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  <c r="Z176" s="5"/>
      <c r="AA176" s="5"/>
    </row>
    <row r="177" spans="1:27" ht="12.75" customHeight="1" x14ac:dyDescent="0.25">
      <c r="A177" s="83"/>
      <c r="B177" s="83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  <c r="Z177" s="5"/>
      <c r="AA177" s="5"/>
    </row>
    <row r="178" spans="1:27" ht="12.75" customHeight="1" x14ac:dyDescent="0.25">
      <c r="A178" s="83"/>
      <c r="B178" s="83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  <c r="Z178" s="5"/>
      <c r="AA178" s="5"/>
    </row>
    <row r="179" spans="1:27" ht="12.75" customHeight="1" x14ac:dyDescent="0.25">
      <c r="A179" s="83"/>
      <c r="B179" s="83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  <c r="Z179" s="5"/>
      <c r="AA179" s="5"/>
    </row>
    <row r="180" spans="1:27" ht="12.75" customHeight="1" x14ac:dyDescent="0.25">
      <c r="A180" s="83"/>
      <c r="B180" s="83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  <c r="Z180" s="5"/>
      <c r="AA180" s="5"/>
    </row>
    <row r="181" spans="1:27" ht="12.75" customHeight="1" x14ac:dyDescent="0.25">
      <c r="A181" s="83"/>
      <c r="B181" s="83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  <c r="Z181" s="5"/>
      <c r="AA181" s="5"/>
    </row>
    <row r="182" spans="1:27" ht="12.75" customHeight="1" x14ac:dyDescent="0.25">
      <c r="A182" s="83"/>
      <c r="B182" s="83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  <c r="Z182" s="5"/>
      <c r="AA182" s="5"/>
    </row>
    <row r="183" spans="1:27" ht="12.75" customHeight="1" x14ac:dyDescent="0.25">
      <c r="A183" s="83"/>
      <c r="B183" s="83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  <c r="Z183" s="5"/>
      <c r="AA183" s="5"/>
    </row>
    <row r="184" spans="1:27" ht="12.75" customHeight="1" x14ac:dyDescent="0.25">
      <c r="A184" s="83"/>
      <c r="B184" s="83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  <c r="Z184" s="5"/>
      <c r="AA184" s="5"/>
    </row>
    <row r="185" spans="1:27" ht="12.75" customHeight="1" x14ac:dyDescent="0.25">
      <c r="A185" s="83"/>
      <c r="B185" s="83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  <c r="Z185" s="5"/>
      <c r="AA185" s="5"/>
    </row>
    <row r="186" spans="1:27" ht="12.75" customHeight="1" x14ac:dyDescent="0.25">
      <c r="A186" s="83"/>
      <c r="B186" s="83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  <c r="Z186" s="5"/>
      <c r="AA186" s="5"/>
    </row>
    <row r="187" spans="1:27" ht="12.75" customHeight="1" x14ac:dyDescent="0.25">
      <c r="A187" s="83"/>
      <c r="B187" s="83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  <c r="Z187" s="5"/>
      <c r="AA187" s="5"/>
    </row>
    <row r="188" spans="1:27" ht="12.75" customHeight="1" x14ac:dyDescent="0.25">
      <c r="A188" s="83"/>
      <c r="B188" s="83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  <c r="Z188" s="5"/>
      <c r="AA188" s="5"/>
    </row>
    <row r="189" spans="1:27" ht="12.75" customHeight="1" x14ac:dyDescent="0.25">
      <c r="A189" s="83"/>
      <c r="B189" s="83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  <c r="Z189" s="5"/>
      <c r="AA189" s="5"/>
    </row>
    <row r="190" spans="1:27" ht="12.75" customHeight="1" x14ac:dyDescent="0.25">
      <c r="A190" s="83"/>
      <c r="B190" s="83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  <c r="Z190" s="5"/>
      <c r="AA190" s="5"/>
    </row>
    <row r="191" spans="1:27" ht="12.75" customHeight="1" x14ac:dyDescent="0.25">
      <c r="A191" s="83"/>
      <c r="B191" s="83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  <c r="Z191" s="5"/>
      <c r="AA191" s="5"/>
    </row>
    <row r="192" spans="1:27" ht="12.75" customHeight="1" x14ac:dyDescent="0.25">
      <c r="A192" s="83"/>
      <c r="B192" s="83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  <c r="Z192" s="5"/>
      <c r="AA192" s="5"/>
    </row>
    <row r="193" spans="1:27" ht="12.75" customHeight="1" x14ac:dyDescent="0.25">
      <c r="A193" s="83"/>
      <c r="B193" s="83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  <c r="Z193" s="5"/>
      <c r="AA193" s="5"/>
    </row>
    <row r="194" spans="1:27" ht="12.75" customHeight="1" x14ac:dyDescent="0.25">
      <c r="A194" s="83"/>
      <c r="B194" s="83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  <c r="Z194" s="5"/>
      <c r="AA194" s="5"/>
    </row>
    <row r="195" spans="1:27" ht="12.75" customHeight="1" x14ac:dyDescent="0.25">
      <c r="A195" s="83"/>
      <c r="B195" s="83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  <c r="Z195" s="5"/>
      <c r="AA195" s="5"/>
    </row>
    <row r="196" spans="1:27" ht="12.75" customHeight="1" x14ac:dyDescent="0.25">
      <c r="A196" s="83"/>
      <c r="B196" s="83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  <c r="Z196" s="5"/>
      <c r="AA196" s="5"/>
    </row>
    <row r="197" spans="1:27" ht="12.75" customHeight="1" x14ac:dyDescent="0.25">
      <c r="A197" s="83"/>
      <c r="B197" s="83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  <c r="Z197" s="5"/>
      <c r="AA197" s="5"/>
    </row>
    <row r="198" spans="1:27" ht="12.75" customHeight="1" x14ac:dyDescent="0.25">
      <c r="A198" s="83"/>
      <c r="B198" s="83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  <c r="Z198" s="5"/>
      <c r="AA198" s="5"/>
    </row>
    <row r="199" spans="1:27" ht="12.75" customHeight="1" x14ac:dyDescent="0.25">
      <c r="A199" s="83"/>
      <c r="B199" s="83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  <c r="Z199" s="5"/>
      <c r="AA199" s="5"/>
    </row>
    <row r="200" spans="1:27" ht="12.75" customHeight="1" x14ac:dyDescent="0.25">
      <c r="A200" s="83"/>
      <c r="B200" s="83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  <c r="Z200" s="5"/>
      <c r="AA200" s="5"/>
    </row>
    <row r="201" spans="1:27" ht="12.75" customHeight="1" x14ac:dyDescent="0.25">
      <c r="A201" s="83"/>
      <c r="B201" s="83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  <c r="Z201" s="5"/>
      <c r="AA201" s="5"/>
    </row>
    <row r="202" spans="1:27" ht="12.75" customHeight="1" x14ac:dyDescent="0.25">
      <c r="A202" s="83"/>
      <c r="B202" s="83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  <c r="Z202" s="5"/>
      <c r="AA202" s="5"/>
    </row>
    <row r="203" spans="1:27" ht="12.75" customHeight="1" x14ac:dyDescent="0.25">
      <c r="A203" s="83"/>
      <c r="B203" s="83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  <c r="Z203" s="5"/>
      <c r="AA203" s="5"/>
    </row>
    <row r="204" spans="1:27" ht="12.75" customHeight="1" x14ac:dyDescent="0.25">
      <c r="A204" s="83"/>
      <c r="B204" s="83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  <c r="Z204" s="5"/>
      <c r="AA204" s="5"/>
    </row>
    <row r="205" spans="1:27" ht="12.75" customHeight="1" x14ac:dyDescent="0.25">
      <c r="A205" s="83"/>
      <c r="B205" s="83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  <c r="Z205" s="5"/>
      <c r="AA205" s="5"/>
    </row>
    <row r="206" spans="1:27" ht="12.75" customHeight="1" x14ac:dyDescent="0.25">
      <c r="A206" s="83"/>
      <c r="B206" s="83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  <c r="Z206" s="5"/>
      <c r="AA206" s="5"/>
    </row>
    <row r="207" spans="1:27" ht="12.75" customHeight="1" x14ac:dyDescent="0.25">
      <c r="A207" s="83"/>
      <c r="B207" s="83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  <c r="Z207" s="5"/>
      <c r="AA207" s="5"/>
    </row>
    <row r="208" spans="1:27" ht="12.75" customHeight="1" x14ac:dyDescent="0.25">
      <c r="A208" s="83"/>
      <c r="B208" s="83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  <c r="Z208" s="5"/>
      <c r="AA208" s="5"/>
    </row>
    <row r="209" spans="1:27" ht="12.75" customHeight="1" x14ac:dyDescent="0.25">
      <c r="A209" s="83"/>
      <c r="B209" s="83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  <c r="Z209" s="5"/>
      <c r="AA209" s="5"/>
    </row>
    <row r="210" spans="1:27" ht="12.75" customHeight="1" x14ac:dyDescent="0.25">
      <c r="A210" s="83"/>
      <c r="B210" s="83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  <c r="Z210" s="5"/>
      <c r="AA210" s="5"/>
    </row>
    <row r="211" spans="1:27" ht="12.75" customHeight="1" x14ac:dyDescent="0.25">
      <c r="A211" s="83"/>
      <c r="B211" s="83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  <c r="Z211" s="5"/>
      <c r="AA211" s="5"/>
    </row>
    <row r="212" spans="1:27" ht="12.75" customHeight="1" x14ac:dyDescent="0.25">
      <c r="A212" s="83"/>
      <c r="B212" s="83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  <c r="Z212" s="5"/>
      <c r="AA212" s="5"/>
    </row>
    <row r="213" spans="1:27" ht="12.75" customHeight="1" x14ac:dyDescent="0.25">
      <c r="A213" s="83"/>
      <c r="B213" s="83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  <c r="Z213" s="5"/>
      <c r="AA213" s="5"/>
    </row>
    <row r="214" spans="1:27" ht="12.75" customHeight="1" x14ac:dyDescent="0.25">
      <c r="A214" s="83"/>
      <c r="B214" s="83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  <c r="Z214" s="5"/>
      <c r="AA214" s="5"/>
    </row>
    <row r="215" spans="1:27" ht="12.75" customHeight="1" x14ac:dyDescent="0.25">
      <c r="A215" s="83"/>
      <c r="B215" s="83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  <c r="Z215" s="5"/>
      <c r="AA215" s="5"/>
    </row>
    <row r="216" spans="1:27" ht="12.75" customHeight="1" x14ac:dyDescent="0.25">
      <c r="A216" s="83"/>
      <c r="B216" s="83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  <c r="Z216" s="5"/>
      <c r="AA216" s="5"/>
    </row>
    <row r="217" spans="1:27" ht="12.75" customHeight="1" x14ac:dyDescent="0.25">
      <c r="A217" s="83"/>
      <c r="B217" s="83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  <c r="Z217" s="5"/>
      <c r="AA217" s="5"/>
    </row>
    <row r="218" spans="1:27" ht="12.75" customHeight="1" x14ac:dyDescent="0.25">
      <c r="A218" s="83"/>
      <c r="B218" s="83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  <c r="Z218" s="5"/>
      <c r="AA218" s="5"/>
    </row>
    <row r="219" spans="1:27" ht="12.75" customHeight="1" x14ac:dyDescent="0.25">
      <c r="A219" s="83"/>
      <c r="B219" s="83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  <c r="Z219" s="5"/>
      <c r="AA219" s="5"/>
    </row>
    <row r="220" spans="1:27" ht="12.75" customHeight="1" x14ac:dyDescent="0.25">
      <c r="A220" s="83"/>
      <c r="B220" s="83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  <c r="Z220" s="5"/>
      <c r="AA220" s="5"/>
    </row>
    <row r="221" spans="1:27" ht="12.75" customHeight="1" x14ac:dyDescent="0.25">
      <c r="A221" s="83"/>
      <c r="B221" s="83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  <c r="Z221" s="5"/>
      <c r="AA221" s="5"/>
    </row>
    <row r="222" spans="1:27" ht="12.75" customHeight="1" x14ac:dyDescent="0.25">
      <c r="A222" s="83"/>
      <c r="B222" s="83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  <c r="Z222" s="5"/>
      <c r="AA222" s="5"/>
    </row>
    <row r="223" spans="1:27" ht="12.75" customHeight="1" x14ac:dyDescent="0.25">
      <c r="A223" s="83"/>
      <c r="B223" s="83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  <c r="Z223" s="5"/>
      <c r="AA223" s="5"/>
    </row>
    <row r="224" spans="1:27" ht="12.75" customHeight="1" x14ac:dyDescent="0.25">
      <c r="A224" s="83"/>
      <c r="B224" s="83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  <c r="Z224" s="5"/>
      <c r="AA224" s="5"/>
    </row>
    <row r="225" spans="1:27" ht="12.75" customHeight="1" x14ac:dyDescent="0.25">
      <c r="A225" s="83"/>
      <c r="B225" s="83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  <c r="Z225" s="5"/>
      <c r="AA225" s="5"/>
    </row>
    <row r="226" spans="1:27" ht="12.75" customHeight="1" x14ac:dyDescent="0.25">
      <c r="A226" s="83"/>
      <c r="B226" s="83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  <c r="Z226" s="5"/>
      <c r="AA226" s="5"/>
    </row>
    <row r="227" spans="1:27" ht="12.75" customHeight="1" x14ac:dyDescent="0.25">
      <c r="A227" s="83"/>
      <c r="B227" s="83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  <c r="Z227" s="5"/>
      <c r="AA227" s="5"/>
    </row>
    <row r="228" spans="1:27" ht="12.75" customHeight="1" x14ac:dyDescent="0.25">
      <c r="A228" s="83"/>
      <c r="B228" s="83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  <c r="Z228" s="5"/>
      <c r="AA228" s="5"/>
    </row>
    <row r="229" spans="1:27" ht="12.75" customHeight="1" x14ac:dyDescent="0.25">
      <c r="A229" s="83"/>
      <c r="B229" s="83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  <c r="Z229" s="5"/>
      <c r="AA229" s="5"/>
    </row>
    <row r="230" spans="1:27" ht="12.75" customHeight="1" x14ac:dyDescent="0.25">
      <c r="A230" s="83"/>
      <c r="B230" s="83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  <c r="Z230" s="5"/>
      <c r="AA230" s="5"/>
    </row>
    <row r="231" spans="1:27" ht="12.75" customHeight="1" x14ac:dyDescent="0.25">
      <c r="A231" s="83"/>
      <c r="B231" s="83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  <c r="Z231" s="5"/>
      <c r="AA231" s="5"/>
    </row>
    <row r="232" spans="1:27" ht="12.75" customHeight="1" x14ac:dyDescent="0.25">
      <c r="A232" s="83"/>
      <c r="B232" s="83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  <c r="Z232" s="5"/>
      <c r="AA232" s="5"/>
    </row>
    <row r="233" spans="1:27" ht="12.75" customHeight="1" x14ac:dyDescent="0.25">
      <c r="A233" s="83"/>
      <c r="B233" s="83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  <c r="Z233" s="5"/>
      <c r="AA233" s="5"/>
    </row>
    <row r="234" spans="1:27" ht="12.75" customHeight="1" x14ac:dyDescent="0.25">
      <c r="A234" s="83"/>
      <c r="B234" s="83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  <c r="Z234" s="5"/>
      <c r="AA234" s="5"/>
    </row>
    <row r="235" spans="1:27" ht="12.75" customHeight="1" x14ac:dyDescent="0.25">
      <c r="A235" s="83"/>
      <c r="B235" s="83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  <c r="Z235" s="5"/>
      <c r="AA235" s="5"/>
    </row>
    <row r="236" spans="1:27" ht="12.75" customHeight="1" x14ac:dyDescent="0.25">
      <c r="A236" s="83"/>
      <c r="B236" s="83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  <c r="Z236" s="5"/>
      <c r="AA236" s="5"/>
    </row>
    <row r="237" spans="1:27" ht="12.75" customHeight="1" x14ac:dyDescent="0.25">
      <c r="A237" s="83"/>
      <c r="B237" s="83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  <c r="Z237" s="5"/>
      <c r="AA237" s="5"/>
    </row>
    <row r="238" spans="1:27" ht="12.75" customHeight="1" x14ac:dyDescent="0.25">
      <c r="A238" s="83"/>
      <c r="B238" s="83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  <c r="Z238" s="5"/>
      <c r="AA238" s="5"/>
    </row>
    <row r="239" spans="1:27" ht="12.75" customHeight="1" x14ac:dyDescent="0.25">
      <c r="A239" s="83"/>
      <c r="B239" s="83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  <c r="Z239" s="5"/>
      <c r="AA239" s="5"/>
    </row>
    <row r="240" spans="1:27" ht="12.75" customHeight="1" x14ac:dyDescent="0.25">
      <c r="A240" s="83"/>
      <c r="B240" s="83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  <c r="Z240" s="5"/>
      <c r="AA240" s="5"/>
    </row>
    <row r="241" spans="1:27" ht="12.75" customHeight="1" x14ac:dyDescent="0.25">
      <c r="A241" s="83"/>
      <c r="B241" s="83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  <c r="Z241" s="5"/>
      <c r="AA241" s="5"/>
    </row>
    <row r="242" spans="1:27" ht="12.75" customHeight="1" x14ac:dyDescent="0.25">
      <c r="A242" s="83"/>
      <c r="B242" s="83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  <c r="Z242" s="5"/>
      <c r="AA242" s="5"/>
    </row>
    <row r="243" spans="1:27" ht="12.75" customHeight="1" x14ac:dyDescent="0.25">
      <c r="A243" s="83"/>
      <c r="B243" s="83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  <c r="Z243" s="5"/>
      <c r="AA243" s="5"/>
    </row>
    <row r="244" spans="1:27" ht="12.75" customHeight="1" x14ac:dyDescent="0.25">
      <c r="A244" s="83"/>
      <c r="B244" s="83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  <c r="Z244" s="5"/>
      <c r="AA244" s="5"/>
    </row>
    <row r="245" spans="1:27" ht="12.75" customHeight="1" x14ac:dyDescent="0.25">
      <c r="A245" s="83"/>
      <c r="B245" s="83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  <c r="Z245" s="5"/>
      <c r="AA245" s="5"/>
    </row>
    <row r="246" spans="1:27" ht="12.75" customHeight="1" x14ac:dyDescent="0.25">
      <c r="A246" s="83"/>
      <c r="B246" s="83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  <c r="Z246" s="5"/>
      <c r="AA246" s="5"/>
    </row>
    <row r="247" spans="1:27" ht="12.75" customHeight="1" x14ac:dyDescent="0.25">
      <c r="A247" s="83"/>
      <c r="B247" s="83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  <c r="Z247" s="5"/>
      <c r="AA247" s="5"/>
    </row>
    <row r="248" spans="1:27" ht="12.75" customHeight="1" x14ac:dyDescent="0.25">
      <c r="A248" s="83"/>
      <c r="B248" s="83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  <c r="Z248" s="5"/>
      <c r="AA248" s="5"/>
    </row>
    <row r="249" spans="1:27" ht="12.75" customHeight="1" x14ac:dyDescent="0.25">
      <c r="A249" s="83"/>
      <c r="B249" s="83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  <c r="Z249" s="5"/>
      <c r="AA249" s="5"/>
    </row>
    <row r="250" spans="1:27" ht="12.75" customHeight="1" x14ac:dyDescent="0.25">
      <c r="A250" s="83"/>
      <c r="B250" s="83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  <c r="Z250" s="5"/>
      <c r="AA250" s="5"/>
    </row>
    <row r="251" spans="1:27" ht="12.75" customHeight="1" x14ac:dyDescent="0.25">
      <c r="A251" s="83"/>
      <c r="B251" s="83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  <c r="Z251" s="5"/>
      <c r="AA251" s="5"/>
    </row>
    <row r="252" spans="1:27" ht="12.75" customHeight="1" x14ac:dyDescent="0.25">
      <c r="A252" s="83"/>
      <c r="B252" s="83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  <c r="Z252" s="5"/>
      <c r="AA252" s="5"/>
    </row>
    <row r="253" spans="1:27" ht="12.75" customHeight="1" x14ac:dyDescent="0.25">
      <c r="A253" s="83"/>
      <c r="B253" s="83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  <c r="Z253" s="5"/>
      <c r="AA253" s="5"/>
    </row>
    <row r="254" spans="1:27" ht="12.75" customHeight="1" x14ac:dyDescent="0.25">
      <c r="A254" s="83"/>
      <c r="B254" s="83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  <c r="Z254" s="5"/>
      <c r="AA254" s="5"/>
    </row>
    <row r="255" spans="1:27" ht="12.75" customHeight="1" x14ac:dyDescent="0.25">
      <c r="A255" s="83"/>
      <c r="B255" s="83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  <c r="Z255" s="5"/>
      <c r="AA255" s="5"/>
    </row>
    <row r="256" spans="1:27" ht="12.75" customHeight="1" x14ac:dyDescent="0.25">
      <c r="A256" s="83"/>
      <c r="B256" s="83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  <c r="Z256" s="5"/>
      <c r="AA256" s="5"/>
    </row>
    <row r="257" spans="1:27" ht="12.75" customHeight="1" x14ac:dyDescent="0.25">
      <c r="A257" s="83"/>
      <c r="B257" s="83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  <c r="Z257" s="5"/>
      <c r="AA257" s="5"/>
    </row>
    <row r="258" spans="1:27" ht="12.75" customHeight="1" x14ac:dyDescent="0.25">
      <c r="A258" s="83"/>
      <c r="B258" s="83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  <c r="Z258" s="5"/>
      <c r="AA258" s="5"/>
    </row>
    <row r="259" spans="1:27" ht="12.75" customHeight="1" x14ac:dyDescent="0.25">
      <c r="A259" s="83"/>
      <c r="B259" s="83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  <c r="Z259" s="5"/>
      <c r="AA259" s="5"/>
    </row>
    <row r="260" spans="1:27" ht="12.75" customHeight="1" x14ac:dyDescent="0.25">
      <c r="A260" s="83"/>
      <c r="B260" s="83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  <c r="Z260" s="5"/>
      <c r="AA260" s="5"/>
    </row>
    <row r="261" spans="1:27" ht="12.75" customHeight="1" x14ac:dyDescent="0.25">
      <c r="A261" s="83"/>
      <c r="B261" s="83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  <c r="Z261" s="5"/>
      <c r="AA261" s="5"/>
    </row>
    <row r="262" spans="1:27" ht="12.75" customHeight="1" x14ac:dyDescent="0.25">
      <c r="A262" s="83"/>
      <c r="B262" s="83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  <c r="Z262" s="5"/>
      <c r="AA262" s="5"/>
    </row>
    <row r="263" spans="1:27" ht="12.75" customHeight="1" x14ac:dyDescent="0.25">
      <c r="A263" s="83"/>
      <c r="B263" s="83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  <c r="Z263" s="5"/>
      <c r="AA263" s="5"/>
    </row>
    <row r="264" spans="1:27" ht="12.75" customHeight="1" x14ac:dyDescent="0.25">
      <c r="A264" s="83"/>
      <c r="B264" s="83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  <c r="Z264" s="5"/>
      <c r="AA264" s="5"/>
    </row>
    <row r="265" spans="1:27" ht="12.75" customHeight="1" x14ac:dyDescent="0.25">
      <c r="A265" s="83"/>
      <c r="B265" s="83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  <c r="Z265" s="5"/>
      <c r="AA265" s="5"/>
    </row>
    <row r="266" spans="1:27" ht="12.75" customHeight="1" x14ac:dyDescent="0.25">
      <c r="A266" s="83"/>
      <c r="B266" s="83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  <c r="Z266" s="5"/>
      <c r="AA266" s="5"/>
    </row>
    <row r="267" spans="1:27" ht="12.75" customHeight="1" x14ac:dyDescent="0.25">
      <c r="A267" s="83"/>
      <c r="B267" s="83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  <c r="Z267" s="5"/>
      <c r="AA267" s="5"/>
    </row>
    <row r="268" spans="1:27" ht="12.75" customHeight="1" x14ac:dyDescent="0.25">
      <c r="A268" s="83"/>
      <c r="B268" s="83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  <c r="Z268" s="5"/>
      <c r="AA268" s="5"/>
    </row>
    <row r="269" spans="1:27" ht="12.75" customHeight="1" x14ac:dyDescent="0.25">
      <c r="A269" s="83"/>
      <c r="B269" s="83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  <c r="Z269" s="5"/>
      <c r="AA269" s="5"/>
    </row>
    <row r="270" spans="1:27" ht="12.75" customHeight="1" x14ac:dyDescent="0.25">
      <c r="A270" s="83"/>
      <c r="B270" s="83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  <c r="Z270" s="5"/>
      <c r="AA270" s="5"/>
    </row>
    <row r="271" spans="1:27" ht="12.75" customHeight="1" x14ac:dyDescent="0.25">
      <c r="A271" s="83"/>
      <c r="B271" s="83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  <c r="Z271" s="5"/>
      <c r="AA271" s="5"/>
    </row>
    <row r="272" spans="1:27" ht="12.75" customHeight="1" x14ac:dyDescent="0.25">
      <c r="A272" s="83"/>
      <c r="B272" s="83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  <c r="Z272" s="5"/>
      <c r="AA272" s="5"/>
    </row>
    <row r="273" spans="1:27" ht="12.75" customHeight="1" x14ac:dyDescent="0.25">
      <c r="A273" s="83"/>
      <c r="B273" s="83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  <c r="Z273" s="5"/>
      <c r="AA273" s="5"/>
    </row>
    <row r="274" spans="1:27" ht="12.75" customHeight="1" x14ac:dyDescent="0.25">
      <c r="A274" s="83"/>
      <c r="B274" s="83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  <c r="Z274" s="5"/>
      <c r="AA274" s="5"/>
    </row>
    <row r="275" spans="1:27" ht="12.75" customHeight="1" x14ac:dyDescent="0.25">
      <c r="A275" s="83"/>
      <c r="B275" s="83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  <c r="Z275" s="5"/>
      <c r="AA275" s="5"/>
    </row>
    <row r="276" spans="1:27" ht="12.75" customHeight="1" x14ac:dyDescent="0.25">
      <c r="A276" s="83"/>
      <c r="B276" s="83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  <c r="Z276" s="5"/>
      <c r="AA276" s="5"/>
    </row>
    <row r="277" spans="1:27" ht="12.75" customHeight="1" x14ac:dyDescent="0.25">
      <c r="A277" s="83"/>
      <c r="B277" s="83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  <c r="Z277" s="5"/>
      <c r="AA277" s="5"/>
    </row>
    <row r="278" spans="1:27" ht="12.75" customHeight="1" x14ac:dyDescent="0.25">
      <c r="A278" s="83"/>
      <c r="B278" s="83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  <c r="Z278" s="5"/>
      <c r="AA278" s="5"/>
    </row>
    <row r="279" spans="1:27" ht="12.75" customHeight="1" x14ac:dyDescent="0.25">
      <c r="A279" s="83"/>
      <c r="B279" s="83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  <c r="Z279" s="5"/>
      <c r="AA279" s="5"/>
    </row>
    <row r="280" spans="1:27" ht="12.75" customHeight="1" x14ac:dyDescent="0.25">
      <c r="A280" s="83"/>
      <c r="B280" s="83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  <c r="Z280" s="5"/>
      <c r="AA280" s="5"/>
    </row>
    <row r="281" spans="1:27" ht="12.75" customHeight="1" x14ac:dyDescent="0.25">
      <c r="A281" s="83"/>
      <c r="B281" s="83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  <c r="Z281" s="5"/>
      <c r="AA281" s="5"/>
    </row>
    <row r="282" spans="1:27" ht="12.75" customHeight="1" x14ac:dyDescent="0.25">
      <c r="A282" s="83"/>
      <c r="B282" s="83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  <c r="Z282" s="5"/>
      <c r="AA282" s="5"/>
    </row>
    <row r="283" spans="1:27" ht="12.75" customHeight="1" x14ac:dyDescent="0.25">
      <c r="A283" s="83"/>
      <c r="B283" s="83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  <c r="Z283" s="5"/>
      <c r="AA283" s="5"/>
    </row>
    <row r="284" spans="1:27" ht="12.75" customHeight="1" x14ac:dyDescent="0.25">
      <c r="A284" s="83"/>
      <c r="B284" s="83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  <c r="Z284" s="5"/>
      <c r="AA284" s="5"/>
    </row>
    <row r="285" spans="1:27" ht="12.75" customHeight="1" x14ac:dyDescent="0.25">
      <c r="A285" s="83"/>
      <c r="B285" s="83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  <c r="Z285" s="5"/>
      <c r="AA285" s="5"/>
    </row>
    <row r="286" spans="1:27" ht="12.75" customHeight="1" x14ac:dyDescent="0.25">
      <c r="A286" s="83"/>
      <c r="B286" s="83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  <c r="Z286" s="5"/>
      <c r="AA286" s="5"/>
    </row>
    <row r="287" spans="1:27" ht="12.75" customHeight="1" x14ac:dyDescent="0.25">
      <c r="A287" s="83"/>
      <c r="B287" s="83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  <c r="Z287" s="5"/>
      <c r="AA287" s="5"/>
    </row>
    <row r="288" spans="1:27" ht="12.75" customHeight="1" x14ac:dyDescent="0.25">
      <c r="A288" s="83"/>
      <c r="B288" s="83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  <c r="Z288" s="5"/>
      <c r="AA288" s="5"/>
    </row>
    <row r="289" spans="1:27" ht="12.75" customHeight="1" x14ac:dyDescent="0.25">
      <c r="A289" s="83"/>
      <c r="B289" s="83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  <c r="Z289" s="5"/>
      <c r="AA289" s="5"/>
    </row>
    <row r="290" spans="1:27" ht="12.75" customHeight="1" x14ac:dyDescent="0.25">
      <c r="A290" s="83"/>
      <c r="B290" s="83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  <c r="Z290" s="5"/>
      <c r="AA290" s="5"/>
    </row>
    <row r="291" spans="1:27" ht="12.75" customHeight="1" x14ac:dyDescent="0.25">
      <c r="A291" s="83"/>
      <c r="B291" s="83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  <c r="Z291" s="5"/>
      <c r="AA291" s="5"/>
    </row>
    <row r="292" spans="1:27" ht="12.75" customHeight="1" x14ac:dyDescent="0.25">
      <c r="A292" s="83"/>
      <c r="B292" s="83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  <c r="Z292" s="5"/>
      <c r="AA292" s="5"/>
    </row>
    <row r="293" spans="1:27" ht="12.75" customHeight="1" x14ac:dyDescent="0.25">
      <c r="A293" s="83"/>
      <c r="B293" s="83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5"/>
      <c r="Z293" s="5"/>
      <c r="AA293" s="5"/>
    </row>
    <row r="294" spans="1:27" ht="12.75" customHeight="1" x14ac:dyDescent="0.25">
      <c r="A294" s="83"/>
      <c r="B294" s="83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  <c r="Z294" s="5"/>
      <c r="AA294" s="5"/>
    </row>
    <row r="295" spans="1:27" ht="12.75" customHeight="1" x14ac:dyDescent="0.25">
      <c r="A295" s="83"/>
      <c r="B295" s="83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  <c r="Z295" s="5"/>
      <c r="AA295" s="5"/>
    </row>
    <row r="296" spans="1:27" ht="12.75" customHeight="1" x14ac:dyDescent="0.25">
      <c r="A296" s="83"/>
      <c r="B296" s="83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  <c r="Z296" s="5"/>
      <c r="AA296" s="5"/>
    </row>
    <row r="297" spans="1:27" ht="12.75" customHeight="1" x14ac:dyDescent="0.25">
      <c r="A297" s="83"/>
      <c r="B297" s="83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  <c r="Z297" s="5"/>
      <c r="AA297" s="5"/>
    </row>
    <row r="298" spans="1:27" ht="12.75" customHeight="1" x14ac:dyDescent="0.25">
      <c r="A298" s="83"/>
      <c r="B298" s="83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  <c r="Z298" s="5"/>
      <c r="AA298" s="5"/>
    </row>
    <row r="299" spans="1:27" ht="12.75" customHeight="1" x14ac:dyDescent="0.25">
      <c r="A299" s="83"/>
      <c r="B299" s="83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  <c r="Z299" s="5"/>
      <c r="AA299" s="5"/>
    </row>
    <row r="300" spans="1:27" ht="12.75" customHeight="1" x14ac:dyDescent="0.25">
      <c r="A300" s="83"/>
      <c r="B300" s="83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  <c r="Z300" s="5"/>
      <c r="AA300" s="5"/>
    </row>
    <row r="301" spans="1:27" ht="12.75" customHeight="1" x14ac:dyDescent="0.25">
      <c r="A301" s="83"/>
      <c r="B301" s="83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  <c r="Z301" s="5"/>
      <c r="AA301" s="5"/>
    </row>
    <row r="302" spans="1:27" ht="12.75" customHeight="1" x14ac:dyDescent="0.25">
      <c r="A302" s="83"/>
      <c r="B302" s="83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  <c r="Z302" s="5"/>
      <c r="AA302" s="5"/>
    </row>
    <row r="303" spans="1:27" ht="12.75" customHeight="1" x14ac:dyDescent="0.25">
      <c r="A303" s="83"/>
      <c r="B303" s="83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  <c r="Y303" s="5"/>
      <c r="Z303" s="5"/>
      <c r="AA303" s="5"/>
    </row>
    <row r="304" spans="1:27" ht="12.75" customHeight="1" x14ac:dyDescent="0.25">
      <c r="A304" s="83"/>
      <c r="B304" s="83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  <c r="Z304" s="5"/>
      <c r="AA304" s="5"/>
    </row>
    <row r="305" spans="1:27" ht="12.75" customHeight="1" x14ac:dyDescent="0.25">
      <c r="A305" s="83"/>
      <c r="B305" s="83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  <c r="Z305" s="5"/>
      <c r="AA305" s="5"/>
    </row>
    <row r="306" spans="1:27" ht="12.75" customHeight="1" x14ac:dyDescent="0.25">
      <c r="A306" s="83"/>
      <c r="B306" s="83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5"/>
      <c r="Z306" s="5"/>
      <c r="AA306" s="5"/>
    </row>
    <row r="307" spans="1:27" ht="12.75" customHeight="1" x14ac:dyDescent="0.25">
      <c r="A307" s="83"/>
      <c r="B307" s="83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5"/>
      <c r="Z307" s="5"/>
      <c r="AA307" s="5"/>
    </row>
    <row r="308" spans="1:27" ht="12.75" customHeight="1" x14ac:dyDescent="0.25">
      <c r="A308" s="83"/>
      <c r="B308" s="83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  <c r="Z308" s="5"/>
      <c r="AA308" s="5"/>
    </row>
    <row r="309" spans="1:27" ht="12.75" customHeight="1" x14ac:dyDescent="0.25">
      <c r="A309" s="83"/>
      <c r="B309" s="83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5"/>
      <c r="Z309" s="5"/>
      <c r="AA309" s="5"/>
    </row>
    <row r="310" spans="1:27" ht="12.75" customHeight="1" x14ac:dyDescent="0.25">
      <c r="A310" s="83"/>
      <c r="B310" s="83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  <c r="Z310" s="5"/>
      <c r="AA310" s="5"/>
    </row>
    <row r="311" spans="1:27" ht="12.75" customHeight="1" x14ac:dyDescent="0.25">
      <c r="A311" s="83"/>
      <c r="B311" s="83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  <c r="Z311" s="5"/>
      <c r="AA311" s="5"/>
    </row>
    <row r="312" spans="1:27" ht="12.75" customHeight="1" x14ac:dyDescent="0.25">
      <c r="A312" s="83"/>
      <c r="B312" s="83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  <c r="Z312" s="5"/>
      <c r="AA312" s="5"/>
    </row>
    <row r="313" spans="1:27" ht="12.75" customHeight="1" x14ac:dyDescent="0.25">
      <c r="A313" s="83"/>
      <c r="B313" s="83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5"/>
      <c r="Z313" s="5"/>
      <c r="AA313" s="5"/>
    </row>
    <row r="314" spans="1:27" ht="12.75" customHeight="1" x14ac:dyDescent="0.25">
      <c r="A314" s="83"/>
      <c r="B314" s="83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  <c r="Z314" s="5"/>
      <c r="AA314" s="5"/>
    </row>
    <row r="315" spans="1:27" ht="12.75" customHeight="1" x14ac:dyDescent="0.25">
      <c r="A315" s="83"/>
      <c r="B315" s="83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  <c r="Y315" s="5"/>
      <c r="Z315" s="5"/>
      <c r="AA315" s="5"/>
    </row>
    <row r="316" spans="1:27" ht="12.75" customHeight="1" x14ac:dyDescent="0.25">
      <c r="A316" s="83"/>
      <c r="B316" s="83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  <c r="Z316" s="5"/>
      <c r="AA316" s="5"/>
    </row>
    <row r="317" spans="1:27" ht="12.75" customHeight="1" x14ac:dyDescent="0.25">
      <c r="A317" s="83"/>
      <c r="B317" s="83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  <c r="Z317" s="5"/>
      <c r="AA317" s="5"/>
    </row>
    <row r="318" spans="1:27" ht="12.75" customHeight="1" x14ac:dyDescent="0.25">
      <c r="A318" s="83"/>
      <c r="B318" s="83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  <c r="Z318" s="5"/>
      <c r="AA318" s="5"/>
    </row>
    <row r="319" spans="1:27" ht="12.75" customHeight="1" x14ac:dyDescent="0.25">
      <c r="A319" s="83"/>
      <c r="B319" s="83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  <c r="Z319" s="5"/>
      <c r="AA319" s="5"/>
    </row>
    <row r="320" spans="1:27" ht="12.75" customHeight="1" x14ac:dyDescent="0.25">
      <c r="A320" s="83"/>
      <c r="B320" s="83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  <c r="Z320" s="5"/>
      <c r="AA320" s="5"/>
    </row>
    <row r="321" spans="1:27" ht="12.75" customHeight="1" x14ac:dyDescent="0.25">
      <c r="A321" s="83"/>
      <c r="B321" s="83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  <c r="Y321" s="5"/>
      <c r="Z321" s="5"/>
      <c r="AA321" s="5"/>
    </row>
    <row r="322" spans="1:27" ht="12.75" customHeight="1" x14ac:dyDescent="0.25">
      <c r="A322" s="83"/>
      <c r="B322" s="83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  <c r="Z322" s="5"/>
      <c r="AA322" s="5"/>
    </row>
    <row r="323" spans="1:27" ht="12.75" customHeight="1" x14ac:dyDescent="0.25">
      <c r="A323" s="83"/>
      <c r="B323" s="83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  <c r="Y323" s="5"/>
      <c r="Z323" s="5"/>
      <c r="AA323" s="5"/>
    </row>
    <row r="324" spans="1:27" ht="12.75" customHeight="1" x14ac:dyDescent="0.25">
      <c r="A324" s="83"/>
      <c r="B324" s="83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5"/>
      <c r="Z324" s="5"/>
      <c r="AA324" s="5"/>
    </row>
    <row r="325" spans="1:27" ht="12.75" customHeight="1" x14ac:dyDescent="0.25">
      <c r="A325" s="83"/>
      <c r="B325" s="83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  <c r="Z325" s="5"/>
      <c r="AA325" s="5"/>
    </row>
    <row r="326" spans="1:27" ht="12.75" customHeight="1" x14ac:dyDescent="0.25">
      <c r="A326" s="83"/>
      <c r="B326" s="83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  <c r="Y326" s="5"/>
      <c r="Z326" s="5"/>
      <c r="AA326" s="5"/>
    </row>
    <row r="327" spans="1:27" ht="12.75" customHeight="1" x14ac:dyDescent="0.25">
      <c r="A327" s="83"/>
      <c r="B327" s="83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  <c r="Z327" s="5"/>
      <c r="AA327" s="5"/>
    </row>
    <row r="328" spans="1:27" ht="12.75" customHeight="1" x14ac:dyDescent="0.25">
      <c r="A328" s="83"/>
      <c r="B328" s="83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  <c r="Z328" s="5"/>
      <c r="AA328" s="5"/>
    </row>
    <row r="329" spans="1:27" ht="12.75" customHeight="1" x14ac:dyDescent="0.25">
      <c r="A329" s="83"/>
      <c r="B329" s="83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  <c r="Y329" s="5"/>
      <c r="Z329" s="5"/>
      <c r="AA329" s="5"/>
    </row>
    <row r="330" spans="1:27" ht="12.75" customHeight="1" x14ac:dyDescent="0.25">
      <c r="A330" s="83"/>
      <c r="B330" s="83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  <c r="Z330" s="5"/>
      <c r="AA330" s="5"/>
    </row>
    <row r="331" spans="1:27" ht="12.75" customHeight="1" x14ac:dyDescent="0.25">
      <c r="A331" s="83"/>
      <c r="B331" s="83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  <c r="Z331" s="5"/>
      <c r="AA331" s="5"/>
    </row>
    <row r="332" spans="1:27" ht="12.75" customHeight="1" x14ac:dyDescent="0.25">
      <c r="A332" s="83"/>
      <c r="B332" s="83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  <c r="Z332" s="5"/>
      <c r="AA332" s="5"/>
    </row>
    <row r="333" spans="1:27" ht="12.75" customHeight="1" x14ac:dyDescent="0.25">
      <c r="A333" s="83"/>
      <c r="B333" s="83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  <c r="Y333" s="5"/>
      <c r="Z333" s="5"/>
      <c r="AA333" s="5"/>
    </row>
    <row r="334" spans="1:27" ht="12.75" customHeight="1" x14ac:dyDescent="0.25">
      <c r="A334" s="83"/>
      <c r="B334" s="83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  <c r="Z334" s="5"/>
      <c r="AA334" s="5"/>
    </row>
    <row r="335" spans="1:27" ht="12.75" customHeight="1" x14ac:dyDescent="0.25">
      <c r="A335" s="83"/>
      <c r="B335" s="83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  <c r="Z335" s="5"/>
      <c r="AA335" s="5"/>
    </row>
    <row r="336" spans="1:27" ht="12.75" customHeight="1" x14ac:dyDescent="0.25">
      <c r="A336" s="83"/>
      <c r="B336" s="83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  <c r="Z336" s="5"/>
      <c r="AA336" s="5"/>
    </row>
    <row r="337" spans="1:27" ht="12.75" customHeight="1" x14ac:dyDescent="0.25">
      <c r="A337" s="83"/>
      <c r="B337" s="83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  <c r="Z337" s="5"/>
      <c r="AA337" s="5"/>
    </row>
    <row r="338" spans="1:27" ht="12.75" customHeight="1" x14ac:dyDescent="0.25">
      <c r="A338" s="83"/>
      <c r="B338" s="83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  <c r="Z338" s="5"/>
      <c r="AA338" s="5"/>
    </row>
    <row r="339" spans="1:27" ht="12.75" customHeight="1" x14ac:dyDescent="0.25">
      <c r="A339" s="83"/>
      <c r="B339" s="83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  <c r="Y339" s="5"/>
      <c r="Z339" s="5"/>
      <c r="AA339" s="5"/>
    </row>
    <row r="340" spans="1:27" ht="12.75" customHeight="1" x14ac:dyDescent="0.25">
      <c r="A340" s="83"/>
      <c r="B340" s="83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  <c r="Z340" s="5"/>
      <c r="AA340" s="5"/>
    </row>
    <row r="341" spans="1:27" ht="12.75" customHeight="1" x14ac:dyDescent="0.25">
      <c r="A341" s="83"/>
      <c r="B341" s="83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  <c r="Z341" s="5"/>
      <c r="AA341" s="5"/>
    </row>
    <row r="342" spans="1:27" ht="12.75" customHeight="1" x14ac:dyDescent="0.25">
      <c r="A342" s="83"/>
      <c r="B342" s="83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  <c r="Z342" s="5"/>
      <c r="AA342" s="5"/>
    </row>
    <row r="343" spans="1:27" ht="12.75" customHeight="1" x14ac:dyDescent="0.25">
      <c r="A343" s="83"/>
      <c r="B343" s="83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  <c r="Z343" s="5"/>
      <c r="AA343" s="5"/>
    </row>
    <row r="344" spans="1:27" ht="12.75" customHeight="1" x14ac:dyDescent="0.25">
      <c r="A344" s="83"/>
      <c r="B344" s="83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  <c r="Z344" s="5"/>
      <c r="AA344" s="5"/>
    </row>
    <row r="345" spans="1:27" ht="12.75" customHeight="1" x14ac:dyDescent="0.25">
      <c r="A345" s="83"/>
      <c r="B345" s="83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  <c r="Z345" s="5"/>
      <c r="AA345" s="5"/>
    </row>
    <row r="346" spans="1:27" ht="12.75" customHeight="1" x14ac:dyDescent="0.25">
      <c r="A346" s="83"/>
      <c r="B346" s="83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  <c r="Z346" s="5"/>
      <c r="AA346" s="5"/>
    </row>
    <row r="347" spans="1:27" ht="12.75" customHeight="1" x14ac:dyDescent="0.25">
      <c r="A347" s="83"/>
      <c r="B347" s="83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  <c r="Z347" s="5"/>
      <c r="AA347" s="5"/>
    </row>
    <row r="348" spans="1:27" ht="12.75" customHeight="1" x14ac:dyDescent="0.25">
      <c r="A348" s="83"/>
      <c r="B348" s="83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  <c r="Z348" s="5"/>
      <c r="AA348" s="5"/>
    </row>
    <row r="349" spans="1:27" ht="12.75" customHeight="1" x14ac:dyDescent="0.25">
      <c r="A349" s="83"/>
      <c r="B349" s="83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  <c r="Z349" s="5"/>
      <c r="AA349" s="5"/>
    </row>
    <row r="350" spans="1:27" ht="12.75" customHeight="1" x14ac:dyDescent="0.25">
      <c r="A350" s="83"/>
      <c r="B350" s="83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Y350" s="5"/>
      <c r="Z350" s="5"/>
      <c r="AA350" s="5"/>
    </row>
    <row r="351" spans="1:27" ht="12.75" customHeight="1" x14ac:dyDescent="0.25">
      <c r="A351" s="83"/>
      <c r="B351" s="83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  <c r="Y351" s="5"/>
      <c r="Z351" s="5"/>
      <c r="AA351" s="5"/>
    </row>
    <row r="352" spans="1:27" ht="12.75" customHeight="1" x14ac:dyDescent="0.25">
      <c r="A352" s="83"/>
      <c r="B352" s="83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  <c r="Z352" s="5"/>
      <c r="AA352" s="5"/>
    </row>
    <row r="353" spans="1:27" ht="12.75" customHeight="1" x14ac:dyDescent="0.25">
      <c r="A353" s="83"/>
      <c r="B353" s="83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  <c r="Y353" s="5"/>
      <c r="Z353" s="5"/>
      <c r="AA353" s="5"/>
    </row>
    <row r="354" spans="1:27" ht="12.75" customHeight="1" x14ac:dyDescent="0.25">
      <c r="A354" s="83"/>
      <c r="B354" s="83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Y354" s="5"/>
      <c r="Z354" s="5"/>
      <c r="AA354" s="5"/>
    </row>
    <row r="355" spans="1:27" ht="12.75" customHeight="1" x14ac:dyDescent="0.25">
      <c r="A355" s="83"/>
      <c r="B355" s="83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5"/>
      <c r="Z355" s="5"/>
      <c r="AA355" s="5"/>
    </row>
    <row r="356" spans="1:27" ht="12.75" customHeight="1" x14ac:dyDescent="0.25">
      <c r="A356" s="83"/>
      <c r="B356" s="83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5"/>
      <c r="Z356" s="5"/>
      <c r="AA356" s="5"/>
    </row>
    <row r="357" spans="1:27" ht="12.75" customHeight="1" x14ac:dyDescent="0.25">
      <c r="A357" s="83"/>
      <c r="B357" s="83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5"/>
      <c r="Z357" s="5"/>
      <c r="AA357" s="5"/>
    </row>
    <row r="358" spans="1:27" ht="12.75" customHeight="1" x14ac:dyDescent="0.25">
      <c r="A358" s="83"/>
      <c r="B358" s="83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  <c r="Z358" s="5"/>
      <c r="AA358" s="5"/>
    </row>
    <row r="359" spans="1:27" ht="12.75" customHeight="1" x14ac:dyDescent="0.25">
      <c r="A359" s="83"/>
      <c r="B359" s="83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  <c r="Y359" s="5"/>
      <c r="Z359" s="5"/>
      <c r="AA359" s="5"/>
    </row>
    <row r="360" spans="1:27" ht="12.75" customHeight="1" x14ac:dyDescent="0.25">
      <c r="A360" s="83"/>
      <c r="B360" s="83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  <c r="Y360" s="5"/>
      <c r="Z360" s="5"/>
      <c r="AA360" s="5"/>
    </row>
    <row r="361" spans="1:27" ht="12.75" customHeight="1" x14ac:dyDescent="0.25">
      <c r="A361" s="83"/>
      <c r="B361" s="83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  <c r="Z361" s="5"/>
      <c r="AA361" s="5"/>
    </row>
    <row r="362" spans="1:27" ht="12.75" customHeight="1" x14ac:dyDescent="0.25">
      <c r="A362" s="83"/>
      <c r="B362" s="83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  <c r="Z362" s="5"/>
      <c r="AA362" s="5"/>
    </row>
    <row r="363" spans="1:27" ht="12.75" customHeight="1" x14ac:dyDescent="0.25">
      <c r="A363" s="83"/>
      <c r="B363" s="83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  <c r="Y363" s="5"/>
      <c r="Z363" s="5"/>
      <c r="AA363" s="5"/>
    </row>
    <row r="364" spans="1:27" ht="12.75" customHeight="1" x14ac:dyDescent="0.25">
      <c r="A364" s="83"/>
      <c r="B364" s="83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  <c r="Y364" s="5"/>
      <c r="Z364" s="5"/>
      <c r="AA364" s="5"/>
    </row>
    <row r="365" spans="1:27" ht="12.75" customHeight="1" x14ac:dyDescent="0.25">
      <c r="A365" s="83"/>
      <c r="B365" s="83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  <c r="Y365" s="5"/>
      <c r="Z365" s="5"/>
      <c r="AA365" s="5"/>
    </row>
    <row r="366" spans="1:27" ht="12.75" customHeight="1" x14ac:dyDescent="0.25">
      <c r="A366" s="83"/>
      <c r="B366" s="83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  <c r="Y366" s="5"/>
      <c r="Z366" s="5"/>
      <c r="AA366" s="5"/>
    </row>
    <row r="367" spans="1:27" ht="12.75" customHeight="1" x14ac:dyDescent="0.25">
      <c r="A367" s="83"/>
      <c r="B367" s="83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  <c r="Z367" s="5"/>
      <c r="AA367" s="5"/>
    </row>
    <row r="368" spans="1:27" ht="12.75" customHeight="1" x14ac:dyDescent="0.25">
      <c r="A368" s="83"/>
      <c r="B368" s="83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  <c r="Z368" s="5"/>
      <c r="AA368" s="5"/>
    </row>
    <row r="369" spans="1:27" ht="12.75" customHeight="1" x14ac:dyDescent="0.25">
      <c r="A369" s="83"/>
      <c r="B369" s="83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  <c r="Y369" s="5"/>
      <c r="Z369" s="5"/>
      <c r="AA369" s="5"/>
    </row>
    <row r="370" spans="1:27" ht="12.75" customHeight="1" x14ac:dyDescent="0.25">
      <c r="A370" s="83"/>
      <c r="B370" s="83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  <c r="Z370" s="5"/>
      <c r="AA370" s="5"/>
    </row>
    <row r="371" spans="1:27" ht="12.75" customHeight="1" x14ac:dyDescent="0.25">
      <c r="A371" s="83"/>
      <c r="B371" s="83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  <c r="Y371" s="5"/>
      <c r="Z371" s="5"/>
      <c r="AA371" s="5"/>
    </row>
    <row r="372" spans="1:27" ht="12.75" customHeight="1" x14ac:dyDescent="0.25">
      <c r="A372" s="83"/>
      <c r="B372" s="83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Y372" s="5"/>
      <c r="Z372" s="5"/>
      <c r="AA372" s="5"/>
    </row>
    <row r="373" spans="1:27" ht="12.75" customHeight="1" x14ac:dyDescent="0.25">
      <c r="A373" s="83"/>
      <c r="B373" s="83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  <c r="Z373" s="5"/>
      <c r="AA373" s="5"/>
    </row>
    <row r="374" spans="1:27" ht="12.75" customHeight="1" x14ac:dyDescent="0.25">
      <c r="A374" s="83"/>
      <c r="B374" s="83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5"/>
      <c r="Z374" s="5"/>
      <c r="AA374" s="5"/>
    </row>
    <row r="375" spans="1:27" ht="12.75" customHeight="1" x14ac:dyDescent="0.25">
      <c r="A375" s="83"/>
      <c r="B375" s="83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5"/>
      <c r="Z375" s="5"/>
      <c r="AA375" s="5"/>
    </row>
    <row r="376" spans="1:27" ht="12.75" customHeight="1" x14ac:dyDescent="0.25">
      <c r="A376" s="83"/>
      <c r="B376" s="83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  <c r="Z376" s="5"/>
      <c r="AA376" s="5"/>
    </row>
    <row r="377" spans="1:27" ht="12.75" customHeight="1" x14ac:dyDescent="0.25">
      <c r="A377" s="83"/>
      <c r="B377" s="83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  <c r="Y377" s="5"/>
      <c r="Z377" s="5"/>
      <c r="AA377" s="5"/>
    </row>
    <row r="378" spans="1:27" ht="12.75" customHeight="1" x14ac:dyDescent="0.25">
      <c r="A378" s="83"/>
      <c r="B378" s="83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  <c r="Z378" s="5"/>
      <c r="AA378" s="5"/>
    </row>
    <row r="379" spans="1:27" ht="12.75" customHeight="1" x14ac:dyDescent="0.25">
      <c r="A379" s="83"/>
      <c r="B379" s="83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  <c r="Z379" s="5"/>
      <c r="AA379" s="5"/>
    </row>
    <row r="380" spans="1:27" ht="12.75" customHeight="1" x14ac:dyDescent="0.25">
      <c r="A380" s="83"/>
      <c r="B380" s="83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  <c r="Z380" s="5"/>
      <c r="AA380" s="5"/>
    </row>
    <row r="381" spans="1:27" ht="12.75" customHeight="1" x14ac:dyDescent="0.25">
      <c r="A381" s="83"/>
      <c r="B381" s="83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5"/>
      <c r="Z381" s="5"/>
      <c r="AA381" s="5"/>
    </row>
    <row r="382" spans="1:27" ht="12.75" customHeight="1" x14ac:dyDescent="0.25">
      <c r="A382" s="83"/>
      <c r="B382" s="83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  <c r="Z382" s="5"/>
      <c r="AA382" s="5"/>
    </row>
    <row r="383" spans="1:27" ht="12.75" customHeight="1" x14ac:dyDescent="0.25">
      <c r="A383" s="83"/>
      <c r="B383" s="83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5"/>
      <c r="Z383" s="5"/>
      <c r="AA383" s="5"/>
    </row>
    <row r="384" spans="1:27" ht="12.75" customHeight="1" x14ac:dyDescent="0.25">
      <c r="A384" s="83"/>
      <c r="B384" s="83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  <c r="Y384" s="5"/>
      <c r="Z384" s="5"/>
      <c r="AA384" s="5"/>
    </row>
    <row r="385" spans="1:27" ht="12.75" customHeight="1" x14ac:dyDescent="0.25">
      <c r="A385" s="83"/>
      <c r="B385" s="83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  <c r="Z385" s="5"/>
      <c r="AA385" s="5"/>
    </row>
    <row r="386" spans="1:27" ht="12.75" customHeight="1" x14ac:dyDescent="0.25">
      <c r="A386" s="83"/>
      <c r="B386" s="83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  <c r="Y386" s="5"/>
      <c r="Z386" s="5"/>
      <c r="AA386" s="5"/>
    </row>
    <row r="387" spans="1:27" ht="12.75" customHeight="1" x14ac:dyDescent="0.25">
      <c r="A387" s="83"/>
      <c r="B387" s="83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  <c r="Y387" s="5"/>
      <c r="Z387" s="5"/>
      <c r="AA387" s="5"/>
    </row>
    <row r="388" spans="1:27" ht="12.75" customHeight="1" x14ac:dyDescent="0.25">
      <c r="A388" s="83"/>
      <c r="B388" s="83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  <c r="Z388" s="5"/>
      <c r="AA388" s="5"/>
    </row>
    <row r="389" spans="1:27" ht="12.75" customHeight="1" x14ac:dyDescent="0.25">
      <c r="A389" s="83"/>
      <c r="B389" s="83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  <c r="Z389" s="5"/>
      <c r="AA389" s="5"/>
    </row>
    <row r="390" spans="1:27" ht="12.75" customHeight="1" x14ac:dyDescent="0.25">
      <c r="A390" s="83"/>
      <c r="B390" s="83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  <c r="Z390" s="5"/>
      <c r="AA390" s="5"/>
    </row>
    <row r="391" spans="1:27" ht="12.75" customHeight="1" x14ac:dyDescent="0.25">
      <c r="A391" s="83"/>
      <c r="B391" s="83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  <c r="Z391" s="5"/>
      <c r="AA391" s="5"/>
    </row>
    <row r="392" spans="1:27" ht="12.75" customHeight="1" x14ac:dyDescent="0.25">
      <c r="A392" s="83"/>
      <c r="B392" s="83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  <c r="Z392" s="5"/>
      <c r="AA392" s="5"/>
    </row>
    <row r="393" spans="1:27" ht="12.75" customHeight="1" x14ac:dyDescent="0.25">
      <c r="A393" s="83"/>
      <c r="B393" s="83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5"/>
      <c r="Z393" s="5"/>
      <c r="AA393" s="5"/>
    </row>
    <row r="394" spans="1:27" ht="12.75" customHeight="1" x14ac:dyDescent="0.25">
      <c r="A394" s="83"/>
      <c r="B394" s="83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  <c r="Z394" s="5"/>
      <c r="AA394" s="5"/>
    </row>
    <row r="395" spans="1:27" ht="12.75" customHeight="1" x14ac:dyDescent="0.25">
      <c r="A395" s="83"/>
      <c r="B395" s="83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  <c r="Z395" s="5"/>
      <c r="AA395" s="5"/>
    </row>
    <row r="396" spans="1:27" ht="12.75" customHeight="1" x14ac:dyDescent="0.25">
      <c r="A396" s="83"/>
      <c r="B396" s="83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  <c r="Y396" s="5"/>
      <c r="Z396" s="5"/>
      <c r="AA396" s="5"/>
    </row>
    <row r="397" spans="1:27" ht="12.75" customHeight="1" x14ac:dyDescent="0.25">
      <c r="A397" s="83"/>
      <c r="B397" s="83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  <c r="Z397" s="5"/>
      <c r="AA397" s="5"/>
    </row>
    <row r="398" spans="1:27" ht="12.75" customHeight="1" x14ac:dyDescent="0.25">
      <c r="A398" s="83"/>
      <c r="B398" s="83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  <c r="Z398" s="5"/>
      <c r="AA398" s="5"/>
    </row>
    <row r="399" spans="1:27" ht="12.75" customHeight="1" x14ac:dyDescent="0.25">
      <c r="A399" s="83"/>
      <c r="B399" s="83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  <c r="Y399" s="5"/>
      <c r="Z399" s="5"/>
      <c r="AA399" s="5"/>
    </row>
    <row r="400" spans="1:27" ht="12.75" customHeight="1" x14ac:dyDescent="0.25">
      <c r="A400" s="83"/>
      <c r="B400" s="83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5"/>
      <c r="Z400" s="5"/>
      <c r="AA400" s="5"/>
    </row>
    <row r="401" spans="1:27" ht="12.75" customHeight="1" x14ac:dyDescent="0.25">
      <c r="A401" s="83"/>
      <c r="B401" s="83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5"/>
      <c r="Z401" s="5"/>
      <c r="AA401" s="5"/>
    </row>
    <row r="402" spans="1:27" ht="12.75" customHeight="1" x14ac:dyDescent="0.25">
      <c r="A402" s="83"/>
      <c r="B402" s="83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  <c r="Y402" s="5"/>
      <c r="Z402" s="5"/>
      <c r="AA402" s="5"/>
    </row>
    <row r="403" spans="1:27" ht="12.75" customHeight="1" x14ac:dyDescent="0.25">
      <c r="A403" s="83"/>
      <c r="B403" s="83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  <c r="Z403" s="5"/>
      <c r="AA403" s="5"/>
    </row>
    <row r="404" spans="1:27" ht="12.75" customHeight="1" x14ac:dyDescent="0.25">
      <c r="A404" s="83"/>
      <c r="B404" s="83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  <c r="Z404" s="5"/>
      <c r="AA404" s="5"/>
    </row>
    <row r="405" spans="1:27" ht="12.75" customHeight="1" x14ac:dyDescent="0.25">
      <c r="A405" s="83"/>
      <c r="B405" s="83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5"/>
      <c r="Z405" s="5"/>
      <c r="AA405" s="5"/>
    </row>
    <row r="406" spans="1:27" ht="12.75" customHeight="1" x14ac:dyDescent="0.25">
      <c r="A406" s="83"/>
      <c r="B406" s="83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  <c r="Z406" s="5"/>
      <c r="AA406" s="5"/>
    </row>
    <row r="407" spans="1:27" ht="12.75" customHeight="1" x14ac:dyDescent="0.25">
      <c r="A407" s="83"/>
      <c r="B407" s="83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  <c r="Z407" s="5"/>
      <c r="AA407" s="5"/>
    </row>
    <row r="408" spans="1:27" ht="12.75" customHeight="1" x14ac:dyDescent="0.25">
      <c r="A408" s="83"/>
      <c r="B408" s="83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  <c r="Z408" s="5"/>
      <c r="AA408" s="5"/>
    </row>
    <row r="409" spans="1:27" ht="12.75" customHeight="1" x14ac:dyDescent="0.25">
      <c r="A409" s="83"/>
      <c r="B409" s="83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5"/>
      <c r="Z409" s="5"/>
      <c r="AA409" s="5"/>
    </row>
    <row r="410" spans="1:27" ht="12.75" customHeight="1" x14ac:dyDescent="0.25">
      <c r="A410" s="83"/>
      <c r="B410" s="83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5"/>
      <c r="Z410" s="5"/>
      <c r="AA410" s="5"/>
    </row>
    <row r="411" spans="1:27" ht="12.75" customHeight="1" x14ac:dyDescent="0.25">
      <c r="A411" s="83"/>
      <c r="B411" s="83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5"/>
      <c r="Z411" s="5"/>
      <c r="AA411" s="5"/>
    </row>
    <row r="412" spans="1:27" ht="12.75" customHeight="1" x14ac:dyDescent="0.25">
      <c r="A412" s="83"/>
      <c r="B412" s="83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  <c r="Z412" s="5"/>
      <c r="AA412" s="5"/>
    </row>
    <row r="413" spans="1:27" ht="12.75" customHeight="1" x14ac:dyDescent="0.25">
      <c r="A413" s="83"/>
      <c r="B413" s="83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  <c r="Z413" s="5"/>
      <c r="AA413" s="5"/>
    </row>
    <row r="414" spans="1:27" ht="12.75" customHeight="1" x14ac:dyDescent="0.25">
      <c r="A414" s="83"/>
      <c r="B414" s="83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  <c r="Z414" s="5"/>
      <c r="AA414" s="5"/>
    </row>
    <row r="415" spans="1:27" ht="12.75" customHeight="1" x14ac:dyDescent="0.25">
      <c r="A415" s="83"/>
      <c r="B415" s="83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  <c r="Z415" s="5"/>
      <c r="AA415" s="5"/>
    </row>
    <row r="416" spans="1:27" ht="12.75" customHeight="1" x14ac:dyDescent="0.25">
      <c r="A416" s="83"/>
      <c r="B416" s="83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5"/>
      <c r="Z416" s="5"/>
      <c r="AA416" s="5"/>
    </row>
    <row r="417" spans="1:27" ht="12.75" customHeight="1" x14ac:dyDescent="0.25">
      <c r="A417" s="83"/>
      <c r="B417" s="83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  <c r="Y417" s="5"/>
      <c r="Z417" s="5"/>
      <c r="AA417" s="5"/>
    </row>
    <row r="418" spans="1:27" ht="12.75" customHeight="1" x14ac:dyDescent="0.25">
      <c r="A418" s="83"/>
      <c r="B418" s="83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  <c r="Z418" s="5"/>
      <c r="AA418" s="5"/>
    </row>
    <row r="419" spans="1:27" ht="12.75" customHeight="1" x14ac:dyDescent="0.25">
      <c r="A419" s="83"/>
      <c r="B419" s="83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  <c r="Y419" s="5"/>
      <c r="Z419" s="5"/>
      <c r="AA419" s="5"/>
    </row>
    <row r="420" spans="1:27" ht="12.75" customHeight="1" x14ac:dyDescent="0.25">
      <c r="A420" s="83"/>
      <c r="B420" s="83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  <c r="Y420" s="5"/>
      <c r="Z420" s="5"/>
      <c r="AA420" s="5"/>
    </row>
    <row r="421" spans="1:27" ht="12.75" customHeight="1" x14ac:dyDescent="0.25">
      <c r="A421" s="83"/>
      <c r="B421" s="83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  <c r="Y421" s="5"/>
      <c r="Z421" s="5"/>
      <c r="AA421" s="5"/>
    </row>
    <row r="422" spans="1:27" ht="12.75" customHeight="1" x14ac:dyDescent="0.25">
      <c r="A422" s="83"/>
      <c r="B422" s="83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  <c r="Z422" s="5"/>
      <c r="AA422" s="5"/>
    </row>
    <row r="423" spans="1:27" ht="12.75" customHeight="1" x14ac:dyDescent="0.25">
      <c r="A423" s="83"/>
      <c r="B423" s="83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  <c r="Y423" s="5"/>
      <c r="Z423" s="5"/>
      <c r="AA423" s="5"/>
    </row>
    <row r="424" spans="1:27" ht="12.75" customHeight="1" x14ac:dyDescent="0.25">
      <c r="A424" s="83"/>
      <c r="B424" s="83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  <c r="Z424" s="5"/>
      <c r="AA424" s="5"/>
    </row>
    <row r="425" spans="1:27" ht="12.75" customHeight="1" x14ac:dyDescent="0.25">
      <c r="A425" s="83"/>
      <c r="B425" s="83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  <c r="Z425" s="5"/>
      <c r="AA425" s="5"/>
    </row>
    <row r="426" spans="1:27" ht="12.75" customHeight="1" x14ac:dyDescent="0.25">
      <c r="A426" s="83"/>
      <c r="B426" s="83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  <c r="Z426" s="5"/>
      <c r="AA426" s="5"/>
    </row>
    <row r="427" spans="1:27" ht="12.75" customHeight="1" x14ac:dyDescent="0.25">
      <c r="A427" s="83"/>
      <c r="B427" s="83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  <c r="Y427" s="5"/>
      <c r="Z427" s="5"/>
      <c r="AA427" s="5"/>
    </row>
    <row r="428" spans="1:27" ht="12.75" customHeight="1" x14ac:dyDescent="0.25">
      <c r="A428" s="83"/>
      <c r="B428" s="83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5"/>
      <c r="Z428" s="5"/>
      <c r="AA428" s="5"/>
    </row>
    <row r="429" spans="1:27" ht="12.75" customHeight="1" x14ac:dyDescent="0.25">
      <c r="A429" s="83"/>
      <c r="B429" s="83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  <c r="Y429" s="5"/>
      <c r="Z429" s="5"/>
      <c r="AA429" s="5"/>
    </row>
    <row r="430" spans="1:27" ht="12.75" customHeight="1" x14ac:dyDescent="0.25">
      <c r="A430" s="83"/>
      <c r="B430" s="83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  <c r="Y430" s="5"/>
      <c r="Z430" s="5"/>
      <c r="AA430" s="5"/>
    </row>
    <row r="431" spans="1:27" ht="12.75" customHeight="1" x14ac:dyDescent="0.25">
      <c r="A431" s="83"/>
      <c r="B431" s="83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  <c r="Y431" s="5"/>
      <c r="Z431" s="5"/>
      <c r="AA431" s="5"/>
    </row>
    <row r="432" spans="1:27" ht="12.75" customHeight="1" x14ac:dyDescent="0.25">
      <c r="A432" s="83"/>
      <c r="B432" s="83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  <c r="Y432" s="5"/>
      <c r="Z432" s="5"/>
      <c r="AA432" s="5"/>
    </row>
    <row r="433" spans="1:27" ht="12.75" customHeight="1" x14ac:dyDescent="0.25">
      <c r="A433" s="83"/>
      <c r="B433" s="83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  <c r="Z433" s="5"/>
      <c r="AA433" s="5"/>
    </row>
    <row r="434" spans="1:27" ht="12.75" customHeight="1" x14ac:dyDescent="0.25">
      <c r="A434" s="83"/>
      <c r="B434" s="83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  <c r="Z434" s="5"/>
      <c r="AA434" s="5"/>
    </row>
    <row r="435" spans="1:27" ht="12.75" customHeight="1" x14ac:dyDescent="0.25">
      <c r="A435" s="83"/>
      <c r="B435" s="83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  <c r="Y435" s="5"/>
      <c r="Z435" s="5"/>
      <c r="AA435" s="5"/>
    </row>
    <row r="436" spans="1:27" ht="12.75" customHeight="1" x14ac:dyDescent="0.25">
      <c r="A436" s="83"/>
      <c r="B436" s="83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  <c r="Z436" s="5"/>
      <c r="AA436" s="5"/>
    </row>
    <row r="437" spans="1:27" ht="12.75" customHeight="1" x14ac:dyDescent="0.25">
      <c r="A437" s="83"/>
      <c r="B437" s="83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  <c r="Y437" s="5"/>
      <c r="Z437" s="5"/>
      <c r="AA437" s="5"/>
    </row>
    <row r="438" spans="1:27" ht="12.75" customHeight="1" x14ac:dyDescent="0.25">
      <c r="A438" s="83"/>
      <c r="B438" s="83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5"/>
      <c r="Z438" s="5"/>
      <c r="AA438" s="5"/>
    </row>
    <row r="439" spans="1:27" ht="12.75" customHeight="1" x14ac:dyDescent="0.25">
      <c r="A439" s="83"/>
      <c r="B439" s="83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  <c r="Z439" s="5"/>
      <c r="AA439" s="5"/>
    </row>
    <row r="440" spans="1:27" ht="12.75" customHeight="1" x14ac:dyDescent="0.25">
      <c r="A440" s="83"/>
      <c r="B440" s="83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  <c r="Z440" s="5"/>
      <c r="AA440" s="5"/>
    </row>
    <row r="441" spans="1:27" ht="12.75" customHeight="1" x14ac:dyDescent="0.25">
      <c r="A441" s="83"/>
      <c r="B441" s="83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  <c r="Y441" s="5"/>
      <c r="Z441" s="5"/>
      <c r="AA441" s="5"/>
    </row>
    <row r="442" spans="1:27" ht="12.75" customHeight="1" x14ac:dyDescent="0.25">
      <c r="A442" s="83"/>
      <c r="B442" s="83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  <c r="Z442" s="5"/>
      <c r="AA442" s="5"/>
    </row>
    <row r="443" spans="1:27" ht="12.75" customHeight="1" x14ac:dyDescent="0.25">
      <c r="A443" s="83"/>
      <c r="B443" s="83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5"/>
      <c r="Z443" s="5"/>
      <c r="AA443" s="5"/>
    </row>
    <row r="444" spans="1:27" ht="12.75" customHeight="1" x14ac:dyDescent="0.25">
      <c r="A444" s="83"/>
      <c r="B444" s="83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  <c r="Y444" s="5"/>
      <c r="Z444" s="5"/>
      <c r="AA444" s="5"/>
    </row>
    <row r="445" spans="1:27" ht="12.75" customHeight="1" x14ac:dyDescent="0.25">
      <c r="A445" s="83"/>
      <c r="B445" s="83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  <c r="Z445" s="5"/>
      <c r="AA445" s="5"/>
    </row>
    <row r="446" spans="1:27" ht="12.75" customHeight="1" x14ac:dyDescent="0.25">
      <c r="A446" s="83"/>
      <c r="B446" s="83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  <c r="Z446" s="5"/>
      <c r="AA446" s="5"/>
    </row>
    <row r="447" spans="1:27" ht="12.75" customHeight="1" x14ac:dyDescent="0.25">
      <c r="A447" s="83"/>
      <c r="B447" s="83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5"/>
      <c r="Z447" s="5"/>
      <c r="AA447" s="5"/>
    </row>
    <row r="448" spans="1:27" ht="12.75" customHeight="1" x14ac:dyDescent="0.25">
      <c r="A448" s="83"/>
      <c r="B448" s="83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  <c r="Z448" s="5"/>
      <c r="AA448" s="5"/>
    </row>
    <row r="449" spans="1:27" ht="12.75" customHeight="1" x14ac:dyDescent="0.25">
      <c r="A449" s="83"/>
      <c r="B449" s="83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5"/>
      <c r="Z449" s="5"/>
      <c r="AA449" s="5"/>
    </row>
    <row r="450" spans="1:27" ht="12.75" customHeight="1" x14ac:dyDescent="0.25">
      <c r="A450" s="83"/>
      <c r="B450" s="83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  <c r="Y450" s="5"/>
      <c r="Z450" s="5"/>
      <c r="AA450" s="5"/>
    </row>
    <row r="451" spans="1:27" ht="12.75" customHeight="1" x14ac:dyDescent="0.25">
      <c r="A451" s="83"/>
      <c r="B451" s="83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  <c r="Z451" s="5"/>
      <c r="AA451" s="5"/>
    </row>
    <row r="452" spans="1:27" ht="12.75" customHeight="1" x14ac:dyDescent="0.25">
      <c r="A452" s="83"/>
      <c r="B452" s="83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  <c r="Z452" s="5"/>
      <c r="AA452" s="5"/>
    </row>
    <row r="453" spans="1:27" ht="12.75" customHeight="1" x14ac:dyDescent="0.25">
      <c r="A453" s="83"/>
      <c r="B453" s="83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  <c r="Y453" s="5"/>
      <c r="Z453" s="5"/>
      <c r="AA453" s="5"/>
    </row>
    <row r="454" spans="1:27" ht="12.75" customHeight="1" x14ac:dyDescent="0.25">
      <c r="A454" s="83"/>
      <c r="B454" s="83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  <c r="Z454" s="5"/>
      <c r="AA454" s="5"/>
    </row>
    <row r="455" spans="1:27" ht="12.75" customHeight="1" x14ac:dyDescent="0.25">
      <c r="A455" s="83"/>
      <c r="B455" s="83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5"/>
      <c r="Z455" s="5"/>
      <c r="AA455" s="5"/>
    </row>
    <row r="456" spans="1:27" ht="12.75" customHeight="1" x14ac:dyDescent="0.25">
      <c r="A456" s="83"/>
      <c r="B456" s="83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  <c r="Y456" s="5"/>
      <c r="Z456" s="5"/>
      <c r="AA456" s="5"/>
    </row>
    <row r="457" spans="1:27" ht="12.75" customHeight="1" x14ac:dyDescent="0.25">
      <c r="A457" s="83"/>
      <c r="B457" s="83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  <c r="Z457" s="5"/>
      <c r="AA457" s="5"/>
    </row>
    <row r="458" spans="1:27" ht="12.75" customHeight="1" x14ac:dyDescent="0.25">
      <c r="A458" s="83"/>
      <c r="B458" s="83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  <c r="Z458" s="5"/>
      <c r="AA458" s="5"/>
    </row>
    <row r="459" spans="1:27" ht="12.75" customHeight="1" x14ac:dyDescent="0.25">
      <c r="A459" s="83"/>
      <c r="B459" s="83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5"/>
      <c r="Z459" s="5"/>
      <c r="AA459" s="5"/>
    </row>
    <row r="460" spans="1:27" ht="12.75" customHeight="1" x14ac:dyDescent="0.25">
      <c r="A460" s="83"/>
      <c r="B460" s="83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5"/>
      <c r="Z460" s="5"/>
      <c r="AA460" s="5"/>
    </row>
    <row r="461" spans="1:27" ht="12.75" customHeight="1" x14ac:dyDescent="0.25">
      <c r="A461" s="83"/>
      <c r="B461" s="83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5"/>
      <c r="Z461" s="5"/>
      <c r="AA461" s="5"/>
    </row>
    <row r="462" spans="1:27" ht="12.75" customHeight="1" x14ac:dyDescent="0.25">
      <c r="A462" s="83"/>
      <c r="B462" s="83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5"/>
      <c r="Z462" s="5"/>
      <c r="AA462" s="5"/>
    </row>
    <row r="463" spans="1:27" ht="12.75" customHeight="1" x14ac:dyDescent="0.25">
      <c r="A463" s="83"/>
      <c r="B463" s="83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  <c r="Y463" s="5"/>
      <c r="Z463" s="5"/>
      <c r="AA463" s="5"/>
    </row>
    <row r="464" spans="1:27" ht="12.75" customHeight="1" x14ac:dyDescent="0.25">
      <c r="A464" s="83"/>
      <c r="B464" s="83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  <c r="Z464" s="5"/>
      <c r="AA464" s="5"/>
    </row>
    <row r="465" spans="1:27" ht="12.75" customHeight="1" x14ac:dyDescent="0.25">
      <c r="A465" s="83"/>
      <c r="B465" s="83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  <c r="Y465" s="5"/>
      <c r="Z465" s="5"/>
      <c r="AA465" s="5"/>
    </row>
    <row r="466" spans="1:27" ht="12.75" customHeight="1" x14ac:dyDescent="0.25">
      <c r="A466" s="83"/>
      <c r="B466" s="83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  <c r="Y466" s="5"/>
      <c r="Z466" s="5"/>
      <c r="AA466" s="5"/>
    </row>
    <row r="467" spans="1:27" ht="12.75" customHeight="1" x14ac:dyDescent="0.25">
      <c r="A467" s="83"/>
      <c r="B467" s="83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5"/>
      <c r="Z467" s="5"/>
      <c r="AA467" s="5"/>
    </row>
    <row r="468" spans="1:27" ht="12.75" customHeight="1" x14ac:dyDescent="0.25">
      <c r="A468" s="83"/>
      <c r="B468" s="83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5"/>
      <c r="Z468" s="5"/>
      <c r="AA468" s="5"/>
    </row>
    <row r="469" spans="1:27" ht="12.75" customHeight="1" x14ac:dyDescent="0.25">
      <c r="A469" s="83"/>
      <c r="B469" s="83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/>
      <c r="Z469" s="5"/>
      <c r="AA469" s="5"/>
    </row>
    <row r="470" spans="1:27" ht="12.75" customHeight="1" x14ac:dyDescent="0.25">
      <c r="A470" s="83"/>
      <c r="B470" s="83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  <c r="Z470" s="5"/>
      <c r="AA470" s="5"/>
    </row>
    <row r="471" spans="1:27" ht="12.75" customHeight="1" x14ac:dyDescent="0.25">
      <c r="A471" s="83"/>
      <c r="B471" s="83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  <c r="Y471" s="5"/>
      <c r="Z471" s="5"/>
      <c r="AA471" s="5"/>
    </row>
    <row r="472" spans="1:27" ht="12.75" customHeight="1" x14ac:dyDescent="0.25">
      <c r="A472" s="83"/>
      <c r="B472" s="83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/>
      <c r="Z472" s="5"/>
      <c r="AA472" s="5"/>
    </row>
    <row r="473" spans="1:27" ht="12.75" customHeight="1" x14ac:dyDescent="0.25">
      <c r="A473" s="83"/>
      <c r="B473" s="83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/>
      <c r="Z473" s="5"/>
      <c r="AA473" s="5"/>
    </row>
    <row r="474" spans="1:27" ht="12.75" customHeight="1" x14ac:dyDescent="0.25">
      <c r="A474" s="83"/>
      <c r="B474" s="83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  <c r="Y474" s="5"/>
      <c r="Z474" s="5"/>
      <c r="AA474" s="5"/>
    </row>
    <row r="475" spans="1:27" ht="12.75" customHeight="1" x14ac:dyDescent="0.25">
      <c r="A475" s="83"/>
      <c r="B475" s="83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  <c r="Y475" s="5"/>
      <c r="Z475" s="5"/>
      <c r="AA475" s="5"/>
    </row>
    <row r="476" spans="1:27" ht="12.75" customHeight="1" x14ac:dyDescent="0.25">
      <c r="A476" s="83"/>
      <c r="B476" s="83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5"/>
      <c r="Z476" s="5"/>
      <c r="AA476" s="5"/>
    </row>
    <row r="477" spans="1:27" ht="12.75" customHeight="1" x14ac:dyDescent="0.25">
      <c r="A477" s="83"/>
      <c r="B477" s="83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  <c r="Y477" s="5"/>
      <c r="Z477" s="5"/>
      <c r="AA477" s="5"/>
    </row>
    <row r="478" spans="1:27" ht="12.75" customHeight="1" x14ac:dyDescent="0.25">
      <c r="A478" s="83"/>
      <c r="B478" s="83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  <c r="Z478" s="5"/>
      <c r="AA478" s="5"/>
    </row>
    <row r="479" spans="1:27" ht="12.75" customHeight="1" x14ac:dyDescent="0.25">
      <c r="A479" s="83"/>
      <c r="B479" s="83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  <c r="Y479" s="5"/>
      <c r="Z479" s="5"/>
      <c r="AA479" s="5"/>
    </row>
    <row r="480" spans="1:27" ht="12.75" customHeight="1" x14ac:dyDescent="0.25">
      <c r="A480" s="83"/>
      <c r="B480" s="83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/>
      <c r="Z480" s="5"/>
      <c r="AA480" s="5"/>
    </row>
    <row r="481" spans="1:27" ht="12.75" customHeight="1" x14ac:dyDescent="0.25">
      <c r="A481" s="83"/>
      <c r="B481" s="83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  <c r="Y481" s="5"/>
      <c r="Z481" s="5"/>
      <c r="AA481" s="5"/>
    </row>
    <row r="482" spans="1:27" ht="12.75" customHeight="1" x14ac:dyDescent="0.25">
      <c r="A482" s="83"/>
      <c r="B482" s="83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5"/>
      <c r="Z482" s="5"/>
      <c r="AA482" s="5"/>
    </row>
    <row r="483" spans="1:27" ht="12.75" customHeight="1" x14ac:dyDescent="0.25">
      <c r="A483" s="83"/>
      <c r="B483" s="83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  <c r="Y483" s="5"/>
      <c r="Z483" s="5"/>
      <c r="AA483" s="5"/>
    </row>
    <row r="484" spans="1:27" ht="12.75" customHeight="1" x14ac:dyDescent="0.25">
      <c r="A484" s="83"/>
      <c r="B484" s="83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  <c r="Y484" s="5"/>
      <c r="Z484" s="5"/>
      <c r="AA484" s="5"/>
    </row>
    <row r="485" spans="1:27" ht="12.75" customHeight="1" x14ac:dyDescent="0.25">
      <c r="A485" s="83"/>
      <c r="B485" s="83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  <c r="Y485" s="5"/>
      <c r="Z485" s="5"/>
      <c r="AA485" s="5"/>
    </row>
    <row r="486" spans="1:27" ht="12.75" customHeight="1" x14ac:dyDescent="0.25">
      <c r="A486" s="83"/>
      <c r="B486" s="83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5"/>
      <c r="Z486" s="5"/>
      <c r="AA486" s="5"/>
    </row>
    <row r="487" spans="1:27" ht="12.75" customHeight="1" x14ac:dyDescent="0.25">
      <c r="A487" s="83"/>
      <c r="B487" s="83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5"/>
      <c r="Z487" s="5"/>
      <c r="AA487" s="5"/>
    </row>
    <row r="488" spans="1:27" ht="12.75" customHeight="1" x14ac:dyDescent="0.25">
      <c r="A488" s="83"/>
      <c r="B488" s="83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  <c r="Y488" s="5"/>
      <c r="Z488" s="5"/>
      <c r="AA488" s="5"/>
    </row>
    <row r="489" spans="1:27" ht="12.75" customHeight="1" x14ac:dyDescent="0.25">
      <c r="A489" s="83"/>
      <c r="B489" s="83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  <c r="Y489" s="5"/>
      <c r="Z489" s="5"/>
      <c r="AA489" s="5"/>
    </row>
    <row r="490" spans="1:27" ht="12.75" customHeight="1" x14ac:dyDescent="0.25">
      <c r="A490" s="83"/>
      <c r="B490" s="83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  <c r="Y490" s="5"/>
      <c r="Z490" s="5"/>
      <c r="AA490" s="5"/>
    </row>
    <row r="491" spans="1:27" ht="12.75" customHeight="1" x14ac:dyDescent="0.25">
      <c r="A491" s="83"/>
      <c r="B491" s="83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  <c r="Y491" s="5"/>
      <c r="Z491" s="5"/>
      <c r="AA491" s="5"/>
    </row>
    <row r="492" spans="1:27" ht="12.75" customHeight="1" x14ac:dyDescent="0.25">
      <c r="A492" s="83"/>
      <c r="B492" s="83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  <c r="Y492" s="5"/>
      <c r="Z492" s="5"/>
      <c r="AA492" s="5"/>
    </row>
    <row r="493" spans="1:27" ht="12.75" customHeight="1" x14ac:dyDescent="0.25">
      <c r="A493" s="83"/>
      <c r="B493" s="83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  <c r="Y493" s="5"/>
      <c r="Z493" s="5"/>
      <c r="AA493" s="5"/>
    </row>
    <row r="494" spans="1:27" ht="12.75" customHeight="1" x14ac:dyDescent="0.25">
      <c r="A494" s="83"/>
      <c r="B494" s="83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  <c r="Y494" s="5"/>
      <c r="Z494" s="5"/>
      <c r="AA494" s="5"/>
    </row>
    <row r="495" spans="1:27" ht="12.75" customHeight="1" x14ac:dyDescent="0.25">
      <c r="A495" s="83"/>
      <c r="B495" s="83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  <c r="Y495" s="5"/>
      <c r="Z495" s="5"/>
      <c r="AA495" s="5"/>
    </row>
    <row r="496" spans="1:27" ht="12.75" customHeight="1" x14ac:dyDescent="0.25">
      <c r="A496" s="83"/>
      <c r="B496" s="83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  <c r="Y496" s="5"/>
      <c r="Z496" s="5"/>
      <c r="AA496" s="5"/>
    </row>
    <row r="497" spans="1:27" ht="12.75" customHeight="1" x14ac:dyDescent="0.25">
      <c r="A497" s="83"/>
      <c r="B497" s="83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  <c r="Y497" s="5"/>
      <c r="Z497" s="5"/>
      <c r="AA497" s="5"/>
    </row>
    <row r="498" spans="1:27" ht="12.75" customHeight="1" x14ac:dyDescent="0.25">
      <c r="A498" s="83"/>
      <c r="B498" s="83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  <c r="Y498" s="5"/>
      <c r="Z498" s="5"/>
      <c r="AA498" s="5"/>
    </row>
    <row r="499" spans="1:27" ht="12.75" customHeight="1" x14ac:dyDescent="0.25">
      <c r="A499" s="83"/>
      <c r="B499" s="83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  <c r="Y499" s="5"/>
      <c r="Z499" s="5"/>
      <c r="AA499" s="5"/>
    </row>
    <row r="500" spans="1:27" ht="12.75" customHeight="1" x14ac:dyDescent="0.25">
      <c r="A500" s="83"/>
      <c r="B500" s="83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  <c r="Y500" s="5"/>
      <c r="Z500" s="5"/>
      <c r="AA500" s="5"/>
    </row>
    <row r="501" spans="1:27" ht="12.75" customHeight="1" x14ac:dyDescent="0.25">
      <c r="A501" s="83"/>
      <c r="B501" s="83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  <c r="Y501" s="5"/>
      <c r="Z501" s="5"/>
      <c r="AA501" s="5"/>
    </row>
    <row r="502" spans="1:27" ht="12.75" customHeight="1" x14ac:dyDescent="0.25">
      <c r="A502" s="83"/>
      <c r="B502" s="83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  <c r="Y502" s="5"/>
      <c r="Z502" s="5"/>
      <c r="AA502" s="5"/>
    </row>
    <row r="503" spans="1:27" ht="12.75" customHeight="1" x14ac:dyDescent="0.25">
      <c r="A503" s="83"/>
      <c r="B503" s="83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  <c r="Y503" s="5"/>
      <c r="Z503" s="5"/>
      <c r="AA503" s="5"/>
    </row>
    <row r="504" spans="1:27" ht="12.75" customHeight="1" x14ac:dyDescent="0.25">
      <c r="A504" s="83"/>
      <c r="B504" s="83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  <c r="Y504" s="5"/>
      <c r="Z504" s="5"/>
      <c r="AA504" s="5"/>
    </row>
    <row r="505" spans="1:27" ht="12.75" customHeight="1" x14ac:dyDescent="0.25">
      <c r="A505" s="83"/>
      <c r="B505" s="83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  <c r="Y505" s="5"/>
      <c r="Z505" s="5"/>
      <c r="AA505" s="5"/>
    </row>
    <row r="506" spans="1:27" ht="12.75" customHeight="1" x14ac:dyDescent="0.25">
      <c r="A506" s="83"/>
      <c r="B506" s="83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  <c r="Y506" s="5"/>
      <c r="Z506" s="5"/>
      <c r="AA506" s="5"/>
    </row>
    <row r="507" spans="1:27" ht="12.75" customHeight="1" x14ac:dyDescent="0.25">
      <c r="A507" s="83"/>
      <c r="B507" s="83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  <c r="Y507" s="5"/>
      <c r="Z507" s="5"/>
      <c r="AA507" s="5"/>
    </row>
    <row r="508" spans="1:27" ht="12.75" customHeight="1" x14ac:dyDescent="0.25">
      <c r="A508" s="83"/>
      <c r="B508" s="83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  <c r="Y508" s="5"/>
      <c r="Z508" s="5"/>
      <c r="AA508" s="5"/>
    </row>
    <row r="509" spans="1:27" ht="12.75" customHeight="1" x14ac:dyDescent="0.25">
      <c r="A509" s="83"/>
      <c r="B509" s="83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  <c r="Y509" s="5"/>
      <c r="Z509" s="5"/>
      <c r="AA509" s="5"/>
    </row>
    <row r="510" spans="1:27" ht="12.75" customHeight="1" x14ac:dyDescent="0.25">
      <c r="A510" s="83"/>
      <c r="B510" s="83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5"/>
      <c r="Z510" s="5"/>
      <c r="AA510" s="5"/>
    </row>
    <row r="511" spans="1:27" ht="12.75" customHeight="1" x14ac:dyDescent="0.25">
      <c r="A511" s="83"/>
      <c r="B511" s="83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5"/>
      <c r="Z511" s="5"/>
      <c r="AA511" s="5"/>
    </row>
    <row r="512" spans="1:27" ht="12.75" customHeight="1" x14ac:dyDescent="0.25">
      <c r="A512" s="83"/>
      <c r="B512" s="83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  <c r="Y512" s="5"/>
      <c r="Z512" s="5"/>
      <c r="AA512" s="5"/>
    </row>
    <row r="513" spans="1:27" ht="12.75" customHeight="1" x14ac:dyDescent="0.25">
      <c r="A513" s="83"/>
      <c r="B513" s="83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  <c r="Y513" s="5"/>
      <c r="Z513" s="5"/>
      <c r="AA513" s="5"/>
    </row>
    <row r="514" spans="1:27" ht="12.75" customHeight="1" x14ac:dyDescent="0.25">
      <c r="A514" s="83"/>
      <c r="B514" s="83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  <c r="Y514" s="5"/>
      <c r="Z514" s="5"/>
      <c r="AA514" s="5"/>
    </row>
    <row r="515" spans="1:27" ht="12.75" customHeight="1" x14ac:dyDescent="0.25">
      <c r="A515" s="83"/>
      <c r="B515" s="83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  <c r="Y515" s="5"/>
      <c r="Z515" s="5"/>
      <c r="AA515" s="5"/>
    </row>
    <row r="516" spans="1:27" ht="12.75" customHeight="1" x14ac:dyDescent="0.25">
      <c r="A516" s="83"/>
      <c r="B516" s="83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  <c r="Y516" s="5"/>
      <c r="Z516" s="5"/>
      <c r="AA516" s="5"/>
    </row>
    <row r="517" spans="1:27" ht="12.75" customHeight="1" x14ac:dyDescent="0.25">
      <c r="A517" s="83"/>
      <c r="B517" s="83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  <c r="Y517" s="5"/>
      <c r="Z517" s="5"/>
      <c r="AA517" s="5"/>
    </row>
    <row r="518" spans="1:27" ht="12.75" customHeight="1" x14ac:dyDescent="0.25">
      <c r="A518" s="83"/>
      <c r="B518" s="83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  <c r="Y518" s="5"/>
      <c r="Z518" s="5"/>
      <c r="AA518" s="5"/>
    </row>
    <row r="519" spans="1:27" ht="12.75" customHeight="1" x14ac:dyDescent="0.25">
      <c r="A519" s="83"/>
      <c r="B519" s="83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  <c r="Y519" s="5"/>
      <c r="Z519" s="5"/>
      <c r="AA519" s="5"/>
    </row>
    <row r="520" spans="1:27" ht="12.75" customHeight="1" x14ac:dyDescent="0.25">
      <c r="A520" s="83"/>
      <c r="B520" s="83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  <c r="Y520" s="5"/>
      <c r="Z520" s="5"/>
      <c r="AA520" s="5"/>
    </row>
    <row r="521" spans="1:27" ht="12.75" customHeight="1" x14ac:dyDescent="0.25">
      <c r="A521" s="83"/>
      <c r="B521" s="83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  <c r="Y521" s="5"/>
      <c r="Z521" s="5"/>
      <c r="AA521" s="5"/>
    </row>
    <row r="522" spans="1:27" ht="12.75" customHeight="1" x14ac:dyDescent="0.25">
      <c r="A522" s="83"/>
      <c r="B522" s="83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5"/>
      <c r="Z522" s="5"/>
      <c r="AA522" s="5"/>
    </row>
    <row r="523" spans="1:27" ht="12.75" customHeight="1" x14ac:dyDescent="0.25">
      <c r="A523" s="83"/>
      <c r="B523" s="83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  <c r="Y523" s="5"/>
      <c r="Z523" s="5"/>
      <c r="AA523" s="5"/>
    </row>
    <row r="524" spans="1:27" ht="12.75" customHeight="1" x14ac:dyDescent="0.25">
      <c r="A524" s="83"/>
      <c r="B524" s="83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  <c r="Y524" s="5"/>
      <c r="Z524" s="5"/>
      <c r="AA524" s="5"/>
    </row>
    <row r="525" spans="1:27" ht="12.75" customHeight="1" x14ac:dyDescent="0.25">
      <c r="A525" s="83"/>
      <c r="B525" s="83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  <c r="Y525" s="5"/>
      <c r="Z525" s="5"/>
      <c r="AA525" s="5"/>
    </row>
    <row r="526" spans="1:27" ht="12.75" customHeight="1" x14ac:dyDescent="0.25">
      <c r="A526" s="83"/>
      <c r="B526" s="83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  <c r="Y526" s="5"/>
      <c r="Z526" s="5"/>
      <c r="AA526" s="5"/>
    </row>
    <row r="527" spans="1:27" ht="12.75" customHeight="1" x14ac:dyDescent="0.25">
      <c r="A527" s="83"/>
      <c r="B527" s="83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  <c r="Y527" s="5"/>
      <c r="Z527" s="5"/>
      <c r="AA527" s="5"/>
    </row>
    <row r="528" spans="1:27" ht="12.75" customHeight="1" x14ac:dyDescent="0.25">
      <c r="A528" s="83"/>
      <c r="B528" s="83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  <c r="Y528" s="5"/>
      <c r="Z528" s="5"/>
      <c r="AA528" s="5"/>
    </row>
    <row r="529" spans="1:27" ht="12.75" customHeight="1" x14ac:dyDescent="0.25">
      <c r="A529" s="83"/>
      <c r="B529" s="83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  <c r="Y529" s="5"/>
      <c r="Z529" s="5"/>
      <c r="AA529" s="5"/>
    </row>
    <row r="530" spans="1:27" ht="12.75" customHeight="1" x14ac:dyDescent="0.25">
      <c r="A530" s="83"/>
      <c r="B530" s="83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  <c r="Y530" s="5"/>
      <c r="Z530" s="5"/>
      <c r="AA530" s="5"/>
    </row>
    <row r="531" spans="1:27" ht="12.75" customHeight="1" x14ac:dyDescent="0.25">
      <c r="A531" s="83"/>
      <c r="B531" s="83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  <c r="Y531" s="5"/>
      <c r="Z531" s="5"/>
      <c r="AA531" s="5"/>
    </row>
    <row r="532" spans="1:27" ht="12.75" customHeight="1" x14ac:dyDescent="0.25">
      <c r="A532" s="83"/>
      <c r="B532" s="83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  <c r="Y532" s="5"/>
      <c r="Z532" s="5"/>
      <c r="AA532" s="5"/>
    </row>
    <row r="533" spans="1:27" ht="12.75" customHeight="1" x14ac:dyDescent="0.25">
      <c r="A533" s="83"/>
      <c r="B533" s="83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  <c r="Y533" s="5"/>
      <c r="Z533" s="5"/>
      <c r="AA533" s="5"/>
    </row>
    <row r="534" spans="1:27" ht="12.75" customHeight="1" x14ac:dyDescent="0.25">
      <c r="A534" s="83"/>
      <c r="B534" s="83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  <c r="Y534" s="5"/>
      <c r="Z534" s="5"/>
      <c r="AA534" s="5"/>
    </row>
    <row r="535" spans="1:27" ht="12.75" customHeight="1" x14ac:dyDescent="0.25">
      <c r="A535" s="83"/>
      <c r="B535" s="83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  <c r="Y535" s="5"/>
      <c r="Z535" s="5"/>
      <c r="AA535" s="5"/>
    </row>
    <row r="536" spans="1:27" ht="12.75" customHeight="1" x14ac:dyDescent="0.25">
      <c r="A536" s="83"/>
      <c r="B536" s="83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  <c r="Y536" s="5"/>
      <c r="Z536" s="5"/>
      <c r="AA536" s="5"/>
    </row>
    <row r="537" spans="1:27" ht="12.75" customHeight="1" x14ac:dyDescent="0.25">
      <c r="A537" s="83"/>
      <c r="B537" s="83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  <c r="Y537" s="5"/>
      <c r="Z537" s="5"/>
      <c r="AA537" s="5"/>
    </row>
    <row r="538" spans="1:27" ht="12.75" customHeight="1" x14ac:dyDescent="0.25">
      <c r="A538" s="83"/>
      <c r="B538" s="83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  <c r="Y538" s="5"/>
      <c r="Z538" s="5"/>
      <c r="AA538" s="5"/>
    </row>
    <row r="539" spans="1:27" ht="12.75" customHeight="1" x14ac:dyDescent="0.25">
      <c r="A539" s="83"/>
      <c r="B539" s="83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  <c r="Y539" s="5"/>
      <c r="Z539" s="5"/>
      <c r="AA539" s="5"/>
    </row>
    <row r="540" spans="1:27" ht="12.75" customHeight="1" x14ac:dyDescent="0.25">
      <c r="A540" s="83"/>
      <c r="B540" s="83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  <c r="Y540" s="5"/>
      <c r="Z540" s="5"/>
      <c r="AA540" s="5"/>
    </row>
    <row r="541" spans="1:27" ht="12.75" customHeight="1" x14ac:dyDescent="0.25">
      <c r="A541" s="83"/>
      <c r="B541" s="83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  <c r="Y541" s="5"/>
      <c r="Z541" s="5"/>
      <c r="AA541" s="5"/>
    </row>
    <row r="542" spans="1:27" ht="12.75" customHeight="1" x14ac:dyDescent="0.25">
      <c r="A542" s="83"/>
      <c r="B542" s="83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5"/>
      <c r="Z542" s="5"/>
      <c r="AA542" s="5"/>
    </row>
    <row r="543" spans="1:27" ht="12.75" customHeight="1" x14ac:dyDescent="0.25">
      <c r="A543" s="83"/>
      <c r="B543" s="83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5"/>
      <c r="Z543" s="5"/>
      <c r="AA543" s="5"/>
    </row>
    <row r="544" spans="1:27" ht="12.75" customHeight="1" x14ac:dyDescent="0.25">
      <c r="A544" s="83"/>
      <c r="B544" s="83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  <c r="Y544" s="5"/>
      <c r="Z544" s="5"/>
      <c r="AA544" s="5"/>
    </row>
    <row r="545" spans="1:27" ht="12.75" customHeight="1" x14ac:dyDescent="0.25">
      <c r="A545" s="83"/>
      <c r="B545" s="83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  <c r="Y545" s="5"/>
      <c r="Z545" s="5"/>
      <c r="AA545" s="5"/>
    </row>
    <row r="546" spans="1:27" ht="12.75" customHeight="1" x14ac:dyDescent="0.25">
      <c r="A546" s="83"/>
      <c r="B546" s="83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  <c r="Y546" s="5"/>
      <c r="Z546" s="5"/>
      <c r="AA546" s="5"/>
    </row>
    <row r="547" spans="1:27" ht="12.75" customHeight="1" x14ac:dyDescent="0.25">
      <c r="A547" s="83"/>
      <c r="B547" s="83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  <c r="Y547" s="5"/>
      <c r="Z547" s="5"/>
      <c r="AA547" s="5"/>
    </row>
    <row r="548" spans="1:27" ht="12.75" customHeight="1" x14ac:dyDescent="0.25">
      <c r="A548" s="83"/>
      <c r="B548" s="83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  <c r="Y548" s="5"/>
      <c r="Z548" s="5"/>
      <c r="AA548" s="5"/>
    </row>
    <row r="549" spans="1:27" ht="12.75" customHeight="1" x14ac:dyDescent="0.25">
      <c r="A549" s="83"/>
      <c r="B549" s="83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  <c r="Y549" s="5"/>
      <c r="Z549" s="5"/>
      <c r="AA549" s="5"/>
    </row>
    <row r="550" spans="1:27" ht="12.75" customHeight="1" x14ac:dyDescent="0.25">
      <c r="A550" s="83"/>
      <c r="B550" s="83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  <c r="Y550" s="5"/>
      <c r="Z550" s="5"/>
      <c r="AA550" s="5"/>
    </row>
    <row r="551" spans="1:27" ht="12.75" customHeight="1" x14ac:dyDescent="0.25">
      <c r="A551" s="83"/>
      <c r="B551" s="83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  <c r="Y551" s="5"/>
      <c r="Z551" s="5"/>
      <c r="AA551" s="5"/>
    </row>
    <row r="552" spans="1:27" ht="12.75" customHeight="1" x14ac:dyDescent="0.25">
      <c r="A552" s="83"/>
      <c r="B552" s="83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  <c r="Y552" s="5"/>
      <c r="Z552" s="5"/>
      <c r="AA552" s="5"/>
    </row>
    <row r="553" spans="1:27" ht="12.75" customHeight="1" x14ac:dyDescent="0.25">
      <c r="A553" s="83"/>
      <c r="B553" s="83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  <c r="Y553" s="5"/>
      <c r="Z553" s="5"/>
      <c r="AA553" s="5"/>
    </row>
    <row r="554" spans="1:27" ht="12.75" customHeight="1" x14ac:dyDescent="0.25">
      <c r="A554" s="83"/>
      <c r="B554" s="83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  <c r="Y554" s="5"/>
      <c r="Z554" s="5"/>
      <c r="AA554" s="5"/>
    </row>
    <row r="555" spans="1:27" ht="12.75" customHeight="1" x14ac:dyDescent="0.25">
      <c r="A555" s="83"/>
      <c r="B555" s="83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  <c r="Y555" s="5"/>
      <c r="Z555" s="5"/>
      <c r="AA555" s="5"/>
    </row>
    <row r="556" spans="1:27" ht="12.75" customHeight="1" x14ac:dyDescent="0.25">
      <c r="A556" s="83"/>
      <c r="B556" s="83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  <c r="Y556" s="5"/>
      <c r="Z556" s="5"/>
      <c r="AA556" s="5"/>
    </row>
    <row r="557" spans="1:27" ht="12.75" customHeight="1" x14ac:dyDescent="0.25">
      <c r="A557" s="83"/>
      <c r="B557" s="83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  <c r="Y557" s="5"/>
      <c r="Z557" s="5"/>
      <c r="AA557" s="5"/>
    </row>
    <row r="558" spans="1:27" ht="12.75" customHeight="1" x14ac:dyDescent="0.25">
      <c r="A558" s="83"/>
      <c r="B558" s="83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5"/>
      <c r="Z558" s="5"/>
      <c r="AA558" s="5"/>
    </row>
    <row r="559" spans="1:27" ht="12.75" customHeight="1" x14ac:dyDescent="0.25">
      <c r="A559" s="83"/>
      <c r="B559" s="83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  <c r="Y559" s="5"/>
      <c r="Z559" s="5"/>
      <c r="AA559" s="5"/>
    </row>
    <row r="560" spans="1:27" ht="12.75" customHeight="1" x14ac:dyDescent="0.25">
      <c r="A560" s="83"/>
      <c r="B560" s="83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5"/>
      <c r="Z560" s="5"/>
      <c r="AA560" s="5"/>
    </row>
    <row r="561" spans="1:27" ht="12.75" customHeight="1" x14ac:dyDescent="0.25">
      <c r="A561" s="83"/>
      <c r="B561" s="83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  <c r="Y561" s="5"/>
      <c r="Z561" s="5"/>
      <c r="AA561" s="5"/>
    </row>
    <row r="562" spans="1:27" ht="12.75" customHeight="1" x14ac:dyDescent="0.25">
      <c r="A562" s="83"/>
      <c r="B562" s="83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  <c r="Y562" s="5"/>
      <c r="Z562" s="5"/>
      <c r="AA562" s="5"/>
    </row>
    <row r="563" spans="1:27" ht="12.75" customHeight="1" x14ac:dyDescent="0.25">
      <c r="A563" s="83"/>
      <c r="B563" s="83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  <c r="Y563" s="5"/>
      <c r="Z563" s="5"/>
      <c r="AA563" s="5"/>
    </row>
    <row r="564" spans="1:27" ht="12.75" customHeight="1" x14ac:dyDescent="0.25">
      <c r="A564" s="83"/>
      <c r="B564" s="83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  <c r="Y564" s="5"/>
      <c r="Z564" s="5"/>
      <c r="AA564" s="5"/>
    </row>
    <row r="565" spans="1:27" ht="12.75" customHeight="1" x14ac:dyDescent="0.25">
      <c r="A565" s="83"/>
      <c r="B565" s="83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  <c r="Y565" s="5"/>
      <c r="Z565" s="5"/>
      <c r="AA565" s="5"/>
    </row>
    <row r="566" spans="1:27" ht="12.75" customHeight="1" x14ac:dyDescent="0.25">
      <c r="A566" s="83"/>
      <c r="B566" s="83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5"/>
      <c r="Z566" s="5"/>
      <c r="AA566" s="5"/>
    </row>
    <row r="567" spans="1:27" ht="12.75" customHeight="1" x14ac:dyDescent="0.25">
      <c r="A567" s="83"/>
      <c r="B567" s="83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  <c r="Y567" s="5"/>
      <c r="Z567" s="5"/>
      <c r="AA567" s="5"/>
    </row>
    <row r="568" spans="1:27" ht="12.75" customHeight="1" x14ac:dyDescent="0.25">
      <c r="A568" s="83"/>
      <c r="B568" s="83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  <c r="Y568" s="5"/>
      <c r="Z568" s="5"/>
      <c r="AA568" s="5"/>
    </row>
    <row r="569" spans="1:27" ht="12.75" customHeight="1" x14ac:dyDescent="0.25">
      <c r="A569" s="83"/>
      <c r="B569" s="83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  <c r="Y569" s="5"/>
      <c r="Z569" s="5"/>
      <c r="AA569" s="5"/>
    </row>
    <row r="570" spans="1:27" ht="12.75" customHeight="1" x14ac:dyDescent="0.25">
      <c r="A570" s="83"/>
      <c r="B570" s="83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  <c r="Y570" s="5"/>
      <c r="Z570" s="5"/>
      <c r="AA570" s="5"/>
    </row>
    <row r="571" spans="1:27" ht="12.75" customHeight="1" x14ac:dyDescent="0.25">
      <c r="A571" s="83"/>
      <c r="B571" s="83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  <c r="Y571" s="5"/>
      <c r="Z571" s="5"/>
      <c r="AA571" s="5"/>
    </row>
    <row r="572" spans="1:27" ht="12.75" customHeight="1" x14ac:dyDescent="0.25">
      <c r="A572" s="83"/>
      <c r="B572" s="83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  <c r="Y572" s="5"/>
      <c r="Z572" s="5"/>
      <c r="AA572" s="5"/>
    </row>
    <row r="573" spans="1:27" ht="12.75" customHeight="1" x14ac:dyDescent="0.25">
      <c r="A573" s="83"/>
      <c r="B573" s="83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5"/>
      <c r="Z573" s="5"/>
      <c r="AA573" s="5"/>
    </row>
    <row r="574" spans="1:27" ht="12.75" customHeight="1" x14ac:dyDescent="0.25">
      <c r="A574" s="83"/>
      <c r="B574" s="83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  <c r="Y574" s="5"/>
      <c r="Z574" s="5"/>
      <c r="AA574" s="5"/>
    </row>
    <row r="575" spans="1:27" ht="12.75" customHeight="1" x14ac:dyDescent="0.25">
      <c r="A575" s="83"/>
      <c r="B575" s="83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  <c r="Y575" s="5"/>
      <c r="Z575" s="5"/>
      <c r="AA575" s="5"/>
    </row>
    <row r="576" spans="1:27" ht="12.75" customHeight="1" x14ac:dyDescent="0.25">
      <c r="A576" s="83"/>
      <c r="B576" s="83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  <c r="Y576" s="5"/>
      <c r="Z576" s="5"/>
      <c r="AA576" s="5"/>
    </row>
    <row r="577" spans="1:27" ht="12.75" customHeight="1" x14ac:dyDescent="0.25">
      <c r="A577" s="83"/>
      <c r="B577" s="83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  <c r="Y577" s="5"/>
      <c r="Z577" s="5"/>
      <c r="AA577" s="5"/>
    </row>
    <row r="578" spans="1:27" ht="12.75" customHeight="1" x14ac:dyDescent="0.25">
      <c r="A578" s="83"/>
      <c r="B578" s="83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  <c r="Y578" s="5"/>
      <c r="Z578" s="5"/>
      <c r="AA578" s="5"/>
    </row>
    <row r="579" spans="1:27" ht="12.75" customHeight="1" x14ac:dyDescent="0.25">
      <c r="A579" s="83"/>
      <c r="B579" s="83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  <c r="Y579" s="5"/>
      <c r="Z579" s="5"/>
      <c r="AA579" s="5"/>
    </row>
    <row r="580" spans="1:27" ht="12.75" customHeight="1" x14ac:dyDescent="0.25">
      <c r="A580" s="83"/>
      <c r="B580" s="83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  <c r="Y580" s="5"/>
      <c r="Z580" s="5"/>
      <c r="AA580" s="5"/>
    </row>
    <row r="581" spans="1:27" ht="12.75" customHeight="1" x14ac:dyDescent="0.25">
      <c r="A581" s="83"/>
      <c r="B581" s="83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  <c r="Y581" s="5"/>
      <c r="Z581" s="5"/>
      <c r="AA581" s="5"/>
    </row>
    <row r="582" spans="1:27" ht="12.75" customHeight="1" x14ac:dyDescent="0.25">
      <c r="A582" s="83"/>
      <c r="B582" s="83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  <c r="Y582" s="5"/>
      <c r="Z582" s="5"/>
      <c r="AA582" s="5"/>
    </row>
    <row r="583" spans="1:27" ht="12.75" customHeight="1" x14ac:dyDescent="0.25">
      <c r="A583" s="83"/>
      <c r="B583" s="83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  <c r="Y583" s="5"/>
      <c r="Z583" s="5"/>
      <c r="AA583" s="5"/>
    </row>
    <row r="584" spans="1:27" ht="12.75" customHeight="1" x14ac:dyDescent="0.25">
      <c r="A584" s="83"/>
      <c r="B584" s="83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  <c r="Y584" s="5"/>
      <c r="Z584" s="5"/>
      <c r="AA584" s="5"/>
    </row>
    <row r="585" spans="1:27" ht="12.75" customHeight="1" x14ac:dyDescent="0.25">
      <c r="A585" s="83"/>
      <c r="B585" s="83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  <c r="Y585" s="5"/>
      <c r="Z585" s="5"/>
      <c r="AA585" s="5"/>
    </row>
    <row r="586" spans="1:27" ht="12.75" customHeight="1" x14ac:dyDescent="0.25">
      <c r="A586" s="83"/>
      <c r="B586" s="83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  <c r="Y586" s="5"/>
      <c r="Z586" s="5"/>
      <c r="AA586" s="5"/>
    </row>
    <row r="587" spans="1:27" ht="12.75" customHeight="1" x14ac:dyDescent="0.25">
      <c r="A587" s="83"/>
      <c r="B587" s="83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  <c r="Y587" s="5"/>
      <c r="Z587" s="5"/>
      <c r="AA587" s="5"/>
    </row>
    <row r="588" spans="1:27" ht="12.75" customHeight="1" x14ac:dyDescent="0.25">
      <c r="A588" s="83"/>
      <c r="B588" s="83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  <c r="Y588" s="5"/>
      <c r="Z588" s="5"/>
      <c r="AA588" s="5"/>
    </row>
    <row r="589" spans="1:27" ht="12.75" customHeight="1" x14ac:dyDescent="0.25">
      <c r="A589" s="83"/>
      <c r="B589" s="83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  <c r="Y589" s="5"/>
      <c r="Z589" s="5"/>
      <c r="AA589" s="5"/>
    </row>
    <row r="590" spans="1:27" ht="12.75" customHeight="1" x14ac:dyDescent="0.25">
      <c r="A590" s="83"/>
      <c r="B590" s="83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  <c r="Y590" s="5"/>
      <c r="Z590" s="5"/>
      <c r="AA590" s="5"/>
    </row>
    <row r="591" spans="1:27" ht="12.75" customHeight="1" x14ac:dyDescent="0.25">
      <c r="A591" s="83"/>
      <c r="B591" s="83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  <c r="Y591" s="5"/>
      <c r="Z591" s="5"/>
      <c r="AA591" s="5"/>
    </row>
    <row r="592" spans="1:27" ht="12.75" customHeight="1" x14ac:dyDescent="0.25">
      <c r="A592" s="83"/>
      <c r="B592" s="83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  <c r="Y592" s="5"/>
      <c r="Z592" s="5"/>
      <c r="AA592" s="5"/>
    </row>
    <row r="593" spans="1:27" ht="12.75" customHeight="1" x14ac:dyDescent="0.25">
      <c r="A593" s="83"/>
      <c r="B593" s="83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  <c r="Y593" s="5"/>
      <c r="Z593" s="5"/>
      <c r="AA593" s="5"/>
    </row>
    <row r="594" spans="1:27" ht="12.75" customHeight="1" x14ac:dyDescent="0.25">
      <c r="A594" s="83"/>
      <c r="B594" s="83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  <c r="Y594" s="5"/>
      <c r="Z594" s="5"/>
      <c r="AA594" s="5"/>
    </row>
    <row r="595" spans="1:27" ht="12.75" customHeight="1" x14ac:dyDescent="0.25">
      <c r="A595" s="83"/>
      <c r="B595" s="83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  <c r="Y595" s="5"/>
      <c r="Z595" s="5"/>
      <c r="AA595" s="5"/>
    </row>
    <row r="596" spans="1:27" ht="12.75" customHeight="1" x14ac:dyDescent="0.25">
      <c r="A596" s="83"/>
      <c r="B596" s="83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5"/>
      <c r="Z596" s="5"/>
      <c r="AA596" s="5"/>
    </row>
    <row r="597" spans="1:27" ht="12.75" customHeight="1" x14ac:dyDescent="0.25">
      <c r="A597" s="83"/>
      <c r="B597" s="83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  <c r="Y597" s="5"/>
      <c r="Z597" s="5"/>
      <c r="AA597" s="5"/>
    </row>
    <row r="598" spans="1:27" ht="12.75" customHeight="1" x14ac:dyDescent="0.25">
      <c r="A598" s="83"/>
      <c r="B598" s="83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  <c r="Y598" s="5"/>
      <c r="Z598" s="5"/>
      <c r="AA598" s="5"/>
    </row>
    <row r="599" spans="1:27" ht="12.75" customHeight="1" x14ac:dyDescent="0.25">
      <c r="A599" s="83"/>
      <c r="B599" s="83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  <c r="Y599" s="5"/>
      <c r="Z599" s="5"/>
      <c r="AA599" s="5"/>
    </row>
    <row r="600" spans="1:27" ht="12.75" customHeight="1" x14ac:dyDescent="0.25">
      <c r="A600" s="83"/>
      <c r="B600" s="83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  <c r="Y600" s="5"/>
      <c r="Z600" s="5"/>
      <c r="AA600" s="5"/>
    </row>
    <row r="601" spans="1:27" ht="12.75" customHeight="1" x14ac:dyDescent="0.25">
      <c r="A601" s="83"/>
      <c r="B601" s="83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  <c r="Y601" s="5"/>
      <c r="Z601" s="5"/>
      <c r="AA601" s="5"/>
    </row>
    <row r="602" spans="1:27" ht="12.75" customHeight="1" x14ac:dyDescent="0.25">
      <c r="A602" s="83"/>
      <c r="B602" s="83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  <c r="Y602" s="5"/>
      <c r="Z602" s="5"/>
      <c r="AA602" s="5"/>
    </row>
    <row r="603" spans="1:27" ht="12.75" customHeight="1" x14ac:dyDescent="0.25">
      <c r="A603" s="83"/>
      <c r="B603" s="83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  <c r="Y603" s="5"/>
      <c r="Z603" s="5"/>
      <c r="AA603" s="5"/>
    </row>
    <row r="604" spans="1:27" ht="12.75" customHeight="1" x14ac:dyDescent="0.25">
      <c r="A604" s="83"/>
      <c r="B604" s="83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  <c r="Y604" s="5"/>
      <c r="Z604" s="5"/>
      <c r="AA604" s="5"/>
    </row>
    <row r="605" spans="1:27" ht="12.75" customHeight="1" x14ac:dyDescent="0.25">
      <c r="A605" s="83"/>
      <c r="B605" s="83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  <c r="Y605" s="5"/>
      <c r="Z605" s="5"/>
      <c r="AA605" s="5"/>
    </row>
    <row r="606" spans="1:27" ht="12.75" customHeight="1" x14ac:dyDescent="0.25">
      <c r="A606" s="83"/>
      <c r="B606" s="83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  <c r="Y606" s="5"/>
      <c r="Z606" s="5"/>
      <c r="AA606" s="5"/>
    </row>
    <row r="607" spans="1:27" ht="12.75" customHeight="1" x14ac:dyDescent="0.25">
      <c r="A607" s="83"/>
      <c r="B607" s="83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  <c r="Y607" s="5"/>
      <c r="Z607" s="5"/>
      <c r="AA607" s="5"/>
    </row>
    <row r="608" spans="1:27" ht="12.75" customHeight="1" x14ac:dyDescent="0.25">
      <c r="A608" s="83"/>
      <c r="B608" s="83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  <c r="Y608" s="5"/>
      <c r="Z608" s="5"/>
      <c r="AA608" s="5"/>
    </row>
    <row r="609" spans="1:27" ht="12.75" customHeight="1" x14ac:dyDescent="0.25">
      <c r="A609" s="83"/>
      <c r="B609" s="83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  <c r="Y609" s="5"/>
      <c r="Z609" s="5"/>
      <c r="AA609" s="5"/>
    </row>
    <row r="610" spans="1:27" ht="12.75" customHeight="1" x14ac:dyDescent="0.25">
      <c r="A610" s="83"/>
      <c r="B610" s="83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  <c r="Y610" s="5"/>
      <c r="Z610" s="5"/>
      <c r="AA610" s="5"/>
    </row>
    <row r="611" spans="1:27" ht="12.75" customHeight="1" x14ac:dyDescent="0.25">
      <c r="A611" s="83"/>
      <c r="B611" s="83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  <c r="Y611" s="5"/>
      <c r="Z611" s="5"/>
      <c r="AA611" s="5"/>
    </row>
    <row r="612" spans="1:27" ht="12.75" customHeight="1" x14ac:dyDescent="0.25">
      <c r="A612" s="83"/>
      <c r="B612" s="83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  <c r="Y612" s="5"/>
      <c r="Z612" s="5"/>
      <c r="AA612" s="5"/>
    </row>
    <row r="613" spans="1:27" ht="12.75" customHeight="1" x14ac:dyDescent="0.25">
      <c r="A613" s="83"/>
      <c r="B613" s="83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  <c r="Y613" s="5"/>
      <c r="Z613" s="5"/>
      <c r="AA613" s="5"/>
    </row>
    <row r="614" spans="1:27" ht="12.75" customHeight="1" x14ac:dyDescent="0.25">
      <c r="A614" s="83"/>
      <c r="B614" s="83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  <c r="Y614" s="5"/>
      <c r="Z614" s="5"/>
      <c r="AA614" s="5"/>
    </row>
    <row r="615" spans="1:27" ht="12.75" customHeight="1" x14ac:dyDescent="0.25">
      <c r="A615" s="83"/>
      <c r="B615" s="83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  <c r="Y615" s="5"/>
      <c r="Z615" s="5"/>
      <c r="AA615" s="5"/>
    </row>
    <row r="616" spans="1:27" ht="12.75" customHeight="1" x14ac:dyDescent="0.25">
      <c r="A616" s="83"/>
      <c r="B616" s="83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  <c r="Y616" s="5"/>
      <c r="Z616" s="5"/>
      <c r="AA616" s="5"/>
    </row>
    <row r="617" spans="1:27" ht="12.75" customHeight="1" x14ac:dyDescent="0.25">
      <c r="A617" s="83"/>
      <c r="B617" s="83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  <c r="Y617" s="5"/>
      <c r="Z617" s="5"/>
      <c r="AA617" s="5"/>
    </row>
    <row r="618" spans="1:27" ht="12.75" customHeight="1" x14ac:dyDescent="0.25">
      <c r="A618" s="83"/>
      <c r="B618" s="83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  <c r="Y618" s="5"/>
      <c r="Z618" s="5"/>
      <c r="AA618" s="5"/>
    </row>
    <row r="619" spans="1:27" ht="12.75" customHeight="1" x14ac:dyDescent="0.25">
      <c r="A619" s="83"/>
      <c r="B619" s="83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  <c r="Y619" s="5"/>
      <c r="Z619" s="5"/>
      <c r="AA619" s="5"/>
    </row>
    <row r="620" spans="1:27" ht="12.75" customHeight="1" x14ac:dyDescent="0.25">
      <c r="A620" s="83"/>
      <c r="B620" s="83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  <c r="Y620" s="5"/>
      <c r="Z620" s="5"/>
      <c r="AA620" s="5"/>
    </row>
    <row r="621" spans="1:27" ht="12.75" customHeight="1" x14ac:dyDescent="0.25">
      <c r="A621" s="83"/>
      <c r="B621" s="83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  <c r="Y621" s="5"/>
      <c r="Z621" s="5"/>
      <c r="AA621" s="5"/>
    </row>
    <row r="622" spans="1:27" ht="12.75" customHeight="1" x14ac:dyDescent="0.25">
      <c r="A622" s="83"/>
      <c r="B622" s="83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  <c r="Y622" s="5"/>
      <c r="Z622" s="5"/>
      <c r="AA622" s="5"/>
    </row>
    <row r="623" spans="1:27" ht="12.75" customHeight="1" x14ac:dyDescent="0.25">
      <c r="A623" s="83"/>
      <c r="B623" s="83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  <c r="Y623" s="5"/>
      <c r="Z623" s="5"/>
      <c r="AA623" s="5"/>
    </row>
    <row r="624" spans="1:27" ht="12.75" customHeight="1" x14ac:dyDescent="0.25">
      <c r="A624" s="83"/>
      <c r="B624" s="83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  <c r="Y624" s="5"/>
      <c r="Z624" s="5"/>
      <c r="AA624" s="5"/>
    </row>
    <row r="625" spans="1:27" ht="12.75" customHeight="1" x14ac:dyDescent="0.25">
      <c r="A625" s="83"/>
      <c r="B625" s="83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  <c r="Y625" s="5"/>
      <c r="Z625" s="5"/>
      <c r="AA625" s="5"/>
    </row>
    <row r="626" spans="1:27" ht="12.75" customHeight="1" x14ac:dyDescent="0.25">
      <c r="A626" s="83"/>
      <c r="B626" s="83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  <c r="Y626" s="5"/>
      <c r="Z626" s="5"/>
      <c r="AA626" s="5"/>
    </row>
    <row r="627" spans="1:27" ht="12.75" customHeight="1" x14ac:dyDescent="0.25">
      <c r="A627" s="83"/>
      <c r="B627" s="83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  <c r="Y627" s="5"/>
      <c r="Z627" s="5"/>
      <c r="AA627" s="5"/>
    </row>
    <row r="628" spans="1:27" ht="12.75" customHeight="1" x14ac:dyDescent="0.25">
      <c r="A628" s="83"/>
      <c r="B628" s="83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  <c r="Y628" s="5"/>
      <c r="Z628" s="5"/>
      <c r="AA628" s="5"/>
    </row>
    <row r="629" spans="1:27" ht="12.75" customHeight="1" x14ac:dyDescent="0.25">
      <c r="A629" s="83"/>
      <c r="B629" s="83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  <c r="Y629" s="5"/>
      <c r="Z629" s="5"/>
      <c r="AA629" s="5"/>
    </row>
    <row r="630" spans="1:27" ht="12.75" customHeight="1" x14ac:dyDescent="0.25">
      <c r="A630" s="83"/>
      <c r="B630" s="83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  <c r="Y630" s="5"/>
      <c r="Z630" s="5"/>
      <c r="AA630" s="5"/>
    </row>
    <row r="631" spans="1:27" ht="12.75" customHeight="1" x14ac:dyDescent="0.25">
      <c r="A631" s="83"/>
      <c r="B631" s="83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  <c r="Y631" s="5"/>
      <c r="Z631" s="5"/>
      <c r="AA631" s="5"/>
    </row>
    <row r="632" spans="1:27" ht="12.75" customHeight="1" x14ac:dyDescent="0.25">
      <c r="A632" s="83"/>
      <c r="B632" s="83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  <c r="Y632" s="5"/>
      <c r="Z632" s="5"/>
      <c r="AA632" s="5"/>
    </row>
    <row r="633" spans="1:27" ht="12.75" customHeight="1" x14ac:dyDescent="0.25">
      <c r="A633" s="83"/>
      <c r="B633" s="83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  <c r="Y633" s="5"/>
      <c r="Z633" s="5"/>
      <c r="AA633" s="5"/>
    </row>
    <row r="634" spans="1:27" ht="12.75" customHeight="1" x14ac:dyDescent="0.25">
      <c r="A634" s="83"/>
      <c r="B634" s="83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  <c r="Y634" s="5"/>
      <c r="Z634" s="5"/>
      <c r="AA634" s="5"/>
    </row>
    <row r="635" spans="1:27" ht="12.75" customHeight="1" x14ac:dyDescent="0.25">
      <c r="A635" s="83"/>
      <c r="B635" s="83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  <c r="Y635" s="5"/>
      <c r="Z635" s="5"/>
      <c r="AA635" s="5"/>
    </row>
    <row r="636" spans="1:27" ht="12.75" customHeight="1" x14ac:dyDescent="0.25">
      <c r="A636" s="83"/>
      <c r="B636" s="83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  <c r="Y636" s="5"/>
      <c r="Z636" s="5"/>
      <c r="AA636" s="5"/>
    </row>
    <row r="637" spans="1:27" ht="12.75" customHeight="1" x14ac:dyDescent="0.25">
      <c r="A637" s="83"/>
      <c r="B637" s="83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  <c r="Y637" s="5"/>
      <c r="Z637" s="5"/>
      <c r="AA637" s="5"/>
    </row>
    <row r="638" spans="1:27" ht="12.75" customHeight="1" x14ac:dyDescent="0.25">
      <c r="A638" s="83"/>
      <c r="B638" s="83"/>
      <c r="C638" s="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  <c r="Y638" s="5"/>
      <c r="Z638" s="5"/>
      <c r="AA638" s="5"/>
    </row>
    <row r="639" spans="1:27" ht="12.75" customHeight="1" x14ac:dyDescent="0.25">
      <c r="A639" s="83"/>
      <c r="B639" s="83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  <c r="Y639" s="5"/>
      <c r="Z639" s="5"/>
      <c r="AA639" s="5"/>
    </row>
    <row r="640" spans="1:27" ht="12.75" customHeight="1" x14ac:dyDescent="0.25">
      <c r="A640" s="83"/>
      <c r="B640" s="83"/>
      <c r="C640" s="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  <c r="Y640" s="5"/>
      <c r="Z640" s="5"/>
      <c r="AA640" s="5"/>
    </row>
    <row r="641" spans="1:27" ht="12.75" customHeight="1" x14ac:dyDescent="0.25">
      <c r="A641" s="83"/>
      <c r="B641" s="83"/>
      <c r="C641" s="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  <c r="Y641" s="5"/>
      <c r="Z641" s="5"/>
      <c r="AA641" s="5"/>
    </row>
    <row r="642" spans="1:27" ht="12.75" customHeight="1" x14ac:dyDescent="0.25">
      <c r="A642" s="83"/>
      <c r="B642" s="83"/>
      <c r="C642" s="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  <c r="Y642" s="5"/>
      <c r="Z642" s="5"/>
      <c r="AA642" s="5"/>
    </row>
    <row r="643" spans="1:27" ht="12.75" customHeight="1" x14ac:dyDescent="0.25">
      <c r="A643" s="83"/>
      <c r="B643" s="83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  <c r="Y643" s="5"/>
      <c r="Z643" s="5"/>
      <c r="AA643" s="5"/>
    </row>
    <row r="644" spans="1:27" ht="12.75" customHeight="1" x14ac:dyDescent="0.25">
      <c r="A644" s="83"/>
      <c r="B644" s="83"/>
      <c r="C644" s="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  <c r="Y644" s="5"/>
      <c r="Z644" s="5"/>
      <c r="AA644" s="5"/>
    </row>
    <row r="645" spans="1:27" ht="12.75" customHeight="1" x14ac:dyDescent="0.25">
      <c r="A645" s="83"/>
      <c r="B645" s="83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  <c r="Y645" s="5"/>
      <c r="Z645" s="5"/>
      <c r="AA645" s="5"/>
    </row>
    <row r="646" spans="1:27" ht="12.75" customHeight="1" x14ac:dyDescent="0.25">
      <c r="A646" s="83"/>
      <c r="B646" s="83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  <c r="Y646" s="5"/>
      <c r="Z646" s="5"/>
      <c r="AA646" s="5"/>
    </row>
    <row r="647" spans="1:27" ht="12.75" customHeight="1" x14ac:dyDescent="0.25">
      <c r="A647" s="83"/>
      <c r="B647" s="83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  <c r="Y647" s="5"/>
      <c r="Z647" s="5"/>
      <c r="AA647" s="5"/>
    </row>
    <row r="648" spans="1:27" ht="12.75" customHeight="1" x14ac:dyDescent="0.25">
      <c r="A648" s="83"/>
      <c r="B648" s="83"/>
      <c r="C648" s="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  <c r="Y648" s="5"/>
      <c r="Z648" s="5"/>
      <c r="AA648" s="5"/>
    </row>
    <row r="649" spans="1:27" ht="12.75" customHeight="1" x14ac:dyDescent="0.25">
      <c r="A649" s="83"/>
      <c r="B649" s="83"/>
      <c r="C649" s="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  <c r="Y649" s="5"/>
      <c r="Z649" s="5"/>
      <c r="AA649" s="5"/>
    </row>
    <row r="650" spans="1:27" ht="12.75" customHeight="1" x14ac:dyDescent="0.25">
      <c r="A650" s="83"/>
      <c r="B650" s="83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  <c r="Y650" s="5"/>
      <c r="Z650" s="5"/>
      <c r="AA650" s="5"/>
    </row>
    <row r="651" spans="1:27" ht="12.75" customHeight="1" x14ac:dyDescent="0.25">
      <c r="A651" s="83"/>
      <c r="B651" s="83"/>
      <c r="C651" s="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  <c r="Y651" s="5"/>
      <c r="Z651" s="5"/>
      <c r="AA651" s="5"/>
    </row>
    <row r="652" spans="1:27" ht="12.75" customHeight="1" x14ac:dyDescent="0.25">
      <c r="A652" s="83"/>
      <c r="B652" s="83"/>
      <c r="C652" s="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  <c r="Y652" s="5"/>
      <c r="Z652" s="5"/>
      <c r="AA652" s="5"/>
    </row>
    <row r="653" spans="1:27" ht="12.75" customHeight="1" x14ac:dyDescent="0.25">
      <c r="A653" s="83"/>
      <c r="B653" s="83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  <c r="Y653" s="5"/>
      <c r="Z653" s="5"/>
      <c r="AA653" s="5"/>
    </row>
    <row r="654" spans="1:27" ht="12.75" customHeight="1" x14ac:dyDescent="0.25">
      <c r="A654" s="83"/>
      <c r="B654" s="83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  <c r="Y654" s="5"/>
      <c r="Z654" s="5"/>
      <c r="AA654" s="5"/>
    </row>
    <row r="655" spans="1:27" ht="12.75" customHeight="1" x14ac:dyDescent="0.25">
      <c r="A655" s="83"/>
      <c r="B655" s="83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  <c r="Y655" s="5"/>
      <c r="Z655" s="5"/>
      <c r="AA655" s="5"/>
    </row>
    <row r="656" spans="1:27" ht="12.75" customHeight="1" x14ac:dyDescent="0.25">
      <c r="A656" s="83"/>
      <c r="B656" s="83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  <c r="Y656" s="5"/>
      <c r="Z656" s="5"/>
      <c r="AA656" s="5"/>
    </row>
    <row r="657" spans="1:27" ht="12.75" customHeight="1" x14ac:dyDescent="0.25">
      <c r="A657" s="83"/>
      <c r="B657" s="83"/>
      <c r="C657" s="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  <c r="Y657" s="5"/>
      <c r="Z657" s="5"/>
      <c r="AA657" s="5"/>
    </row>
    <row r="658" spans="1:27" ht="12.75" customHeight="1" x14ac:dyDescent="0.25">
      <c r="A658" s="83"/>
      <c r="B658" s="83"/>
      <c r="C658" s="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  <c r="Y658" s="5"/>
      <c r="Z658" s="5"/>
      <c r="AA658" s="5"/>
    </row>
    <row r="659" spans="1:27" ht="12.75" customHeight="1" x14ac:dyDescent="0.25">
      <c r="A659" s="83"/>
      <c r="B659" s="83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  <c r="Y659" s="5"/>
      <c r="Z659" s="5"/>
      <c r="AA659" s="5"/>
    </row>
    <row r="660" spans="1:27" ht="12.75" customHeight="1" x14ac:dyDescent="0.25">
      <c r="A660" s="83"/>
      <c r="B660" s="83"/>
      <c r="C660" s="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  <c r="Y660" s="5"/>
      <c r="Z660" s="5"/>
      <c r="AA660" s="5"/>
    </row>
    <row r="661" spans="1:27" ht="12.75" customHeight="1" x14ac:dyDescent="0.25">
      <c r="A661" s="83"/>
      <c r="B661" s="83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  <c r="Y661" s="5"/>
      <c r="Z661" s="5"/>
      <c r="AA661" s="5"/>
    </row>
    <row r="662" spans="1:27" ht="12.75" customHeight="1" x14ac:dyDescent="0.25">
      <c r="A662" s="83"/>
      <c r="B662" s="83"/>
      <c r="C662" s="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  <c r="Y662" s="5"/>
      <c r="Z662" s="5"/>
      <c r="AA662" s="5"/>
    </row>
    <row r="663" spans="1:27" ht="12.75" customHeight="1" x14ac:dyDescent="0.25">
      <c r="A663" s="83"/>
      <c r="B663" s="83"/>
      <c r="C663" s="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  <c r="Y663" s="5"/>
      <c r="Z663" s="5"/>
      <c r="AA663" s="5"/>
    </row>
    <row r="664" spans="1:27" ht="12.75" customHeight="1" x14ac:dyDescent="0.25">
      <c r="A664" s="83"/>
      <c r="B664" s="83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  <c r="Y664" s="5"/>
      <c r="Z664" s="5"/>
      <c r="AA664" s="5"/>
    </row>
    <row r="665" spans="1:27" ht="12.75" customHeight="1" x14ac:dyDescent="0.25">
      <c r="A665" s="83"/>
      <c r="B665" s="83"/>
      <c r="C665" s="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  <c r="Y665" s="5"/>
      <c r="Z665" s="5"/>
      <c r="AA665" s="5"/>
    </row>
    <row r="666" spans="1:27" ht="12.75" customHeight="1" x14ac:dyDescent="0.25">
      <c r="A666" s="83"/>
      <c r="B666" s="83"/>
      <c r="C666" s="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  <c r="Y666" s="5"/>
      <c r="Z666" s="5"/>
      <c r="AA666" s="5"/>
    </row>
    <row r="667" spans="1:27" ht="12.75" customHeight="1" x14ac:dyDescent="0.25">
      <c r="A667" s="83"/>
      <c r="B667" s="83"/>
      <c r="C667" s="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  <c r="Y667" s="5"/>
      <c r="Z667" s="5"/>
      <c r="AA667" s="5"/>
    </row>
    <row r="668" spans="1:27" ht="12.75" customHeight="1" x14ac:dyDescent="0.25">
      <c r="A668" s="83"/>
      <c r="B668" s="83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  <c r="Y668" s="5"/>
      <c r="Z668" s="5"/>
      <c r="AA668" s="5"/>
    </row>
    <row r="669" spans="1:27" ht="12.75" customHeight="1" x14ac:dyDescent="0.25">
      <c r="A669" s="83"/>
      <c r="B669" s="83"/>
      <c r="C669" s="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  <c r="Y669" s="5"/>
      <c r="Z669" s="5"/>
      <c r="AA669" s="5"/>
    </row>
    <row r="670" spans="1:27" ht="12.75" customHeight="1" x14ac:dyDescent="0.25">
      <c r="A670" s="83"/>
      <c r="B670" s="83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  <c r="Y670" s="5"/>
      <c r="Z670" s="5"/>
      <c r="AA670" s="5"/>
    </row>
    <row r="671" spans="1:27" ht="12.75" customHeight="1" x14ac:dyDescent="0.25">
      <c r="A671" s="83"/>
      <c r="B671" s="83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  <c r="Y671" s="5"/>
      <c r="Z671" s="5"/>
      <c r="AA671" s="5"/>
    </row>
    <row r="672" spans="1:27" ht="12.75" customHeight="1" x14ac:dyDescent="0.25">
      <c r="A672" s="83"/>
      <c r="B672" s="83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  <c r="Y672" s="5"/>
      <c r="Z672" s="5"/>
      <c r="AA672" s="5"/>
    </row>
    <row r="673" spans="1:27" ht="12.75" customHeight="1" x14ac:dyDescent="0.25">
      <c r="A673" s="83"/>
      <c r="B673" s="83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  <c r="Y673" s="5"/>
      <c r="Z673" s="5"/>
      <c r="AA673" s="5"/>
    </row>
    <row r="674" spans="1:27" ht="12.75" customHeight="1" x14ac:dyDescent="0.25">
      <c r="A674" s="83"/>
      <c r="B674" s="83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  <c r="Y674" s="5"/>
      <c r="Z674" s="5"/>
      <c r="AA674" s="5"/>
    </row>
    <row r="675" spans="1:27" ht="12.75" customHeight="1" x14ac:dyDescent="0.25">
      <c r="A675" s="83"/>
      <c r="B675" s="83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  <c r="Y675" s="5"/>
      <c r="Z675" s="5"/>
      <c r="AA675" s="5"/>
    </row>
    <row r="676" spans="1:27" ht="12.75" customHeight="1" x14ac:dyDescent="0.25">
      <c r="A676" s="83"/>
      <c r="B676" s="83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  <c r="Y676" s="5"/>
      <c r="Z676" s="5"/>
      <c r="AA676" s="5"/>
    </row>
    <row r="677" spans="1:27" ht="12.75" customHeight="1" x14ac:dyDescent="0.25">
      <c r="A677" s="83"/>
      <c r="B677" s="83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  <c r="Y677" s="5"/>
      <c r="Z677" s="5"/>
      <c r="AA677" s="5"/>
    </row>
    <row r="678" spans="1:27" ht="12.75" customHeight="1" x14ac:dyDescent="0.25">
      <c r="A678" s="83"/>
      <c r="B678" s="83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  <c r="Y678" s="5"/>
      <c r="Z678" s="5"/>
      <c r="AA678" s="5"/>
    </row>
    <row r="679" spans="1:27" ht="12.75" customHeight="1" x14ac:dyDescent="0.25">
      <c r="A679" s="83"/>
      <c r="B679" s="83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  <c r="Y679" s="5"/>
      <c r="Z679" s="5"/>
      <c r="AA679" s="5"/>
    </row>
    <row r="680" spans="1:27" ht="12.75" customHeight="1" x14ac:dyDescent="0.25">
      <c r="A680" s="83"/>
      <c r="B680" s="83"/>
      <c r="C680" s="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  <c r="Y680" s="5"/>
      <c r="Z680" s="5"/>
      <c r="AA680" s="5"/>
    </row>
    <row r="681" spans="1:27" ht="12.75" customHeight="1" x14ac:dyDescent="0.25">
      <c r="A681" s="83"/>
      <c r="B681" s="83"/>
      <c r="C681" s="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  <c r="Y681" s="5"/>
      <c r="Z681" s="5"/>
      <c r="AA681" s="5"/>
    </row>
    <row r="682" spans="1:27" ht="12.75" customHeight="1" x14ac:dyDescent="0.25">
      <c r="A682" s="83"/>
      <c r="B682" s="83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  <c r="Y682" s="5"/>
      <c r="Z682" s="5"/>
      <c r="AA682" s="5"/>
    </row>
    <row r="683" spans="1:27" ht="12.75" customHeight="1" x14ac:dyDescent="0.25">
      <c r="A683" s="83"/>
      <c r="B683" s="83"/>
      <c r="C683" s="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  <c r="Y683" s="5"/>
      <c r="Z683" s="5"/>
      <c r="AA683" s="5"/>
    </row>
    <row r="684" spans="1:27" ht="12.75" customHeight="1" x14ac:dyDescent="0.25">
      <c r="A684" s="83"/>
      <c r="B684" s="83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  <c r="Y684" s="5"/>
      <c r="Z684" s="5"/>
      <c r="AA684" s="5"/>
    </row>
    <row r="685" spans="1:27" ht="12.75" customHeight="1" x14ac:dyDescent="0.25">
      <c r="A685" s="83"/>
      <c r="B685" s="83"/>
      <c r="C685" s="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  <c r="Y685" s="5"/>
      <c r="Z685" s="5"/>
      <c r="AA685" s="5"/>
    </row>
    <row r="686" spans="1:27" ht="12.75" customHeight="1" x14ac:dyDescent="0.25">
      <c r="A686" s="83"/>
      <c r="B686" s="83"/>
      <c r="C686" s="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  <c r="Y686" s="5"/>
      <c r="Z686" s="5"/>
      <c r="AA686" s="5"/>
    </row>
    <row r="687" spans="1:27" ht="12.75" customHeight="1" x14ac:dyDescent="0.25">
      <c r="A687" s="83"/>
      <c r="B687" s="83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  <c r="Y687" s="5"/>
      <c r="Z687" s="5"/>
      <c r="AA687" s="5"/>
    </row>
    <row r="688" spans="1:27" ht="12.75" customHeight="1" x14ac:dyDescent="0.25">
      <c r="A688" s="83"/>
      <c r="B688" s="83"/>
      <c r="C688" s="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  <c r="Y688" s="5"/>
      <c r="Z688" s="5"/>
      <c r="AA688" s="5"/>
    </row>
    <row r="689" spans="1:27" ht="12.75" customHeight="1" x14ac:dyDescent="0.25">
      <c r="A689" s="83"/>
      <c r="B689" s="83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  <c r="Y689" s="5"/>
      <c r="Z689" s="5"/>
      <c r="AA689" s="5"/>
    </row>
    <row r="690" spans="1:27" ht="12.75" customHeight="1" x14ac:dyDescent="0.25">
      <c r="A690" s="83"/>
      <c r="B690" s="83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  <c r="Y690" s="5"/>
      <c r="Z690" s="5"/>
      <c r="AA690" s="5"/>
    </row>
    <row r="691" spans="1:27" ht="12.75" customHeight="1" x14ac:dyDescent="0.25">
      <c r="A691" s="83"/>
      <c r="B691" s="83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  <c r="Y691" s="5"/>
      <c r="Z691" s="5"/>
      <c r="AA691" s="5"/>
    </row>
    <row r="692" spans="1:27" ht="12.75" customHeight="1" x14ac:dyDescent="0.25">
      <c r="A692" s="83"/>
      <c r="B692" s="83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  <c r="Y692" s="5"/>
      <c r="Z692" s="5"/>
      <c r="AA692" s="5"/>
    </row>
    <row r="693" spans="1:27" ht="12.75" customHeight="1" x14ac:dyDescent="0.25">
      <c r="A693" s="83"/>
      <c r="B693" s="83"/>
      <c r="C693" s="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  <c r="Y693" s="5"/>
      <c r="Z693" s="5"/>
      <c r="AA693" s="5"/>
    </row>
    <row r="694" spans="1:27" ht="12.75" customHeight="1" x14ac:dyDescent="0.25">
      <c r="A694" s="83"/>
      <c r="B694" s="83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  <c r="Y694" s="5"/>
      <c r="Z694" s="5"/>
      <c r="AA694" s="5"/>
    </row>
    <row r="695" spans="1:27" ht="12.75" customHeight="1" x14ac:dyDescent="0.25">
      <c r="A695" s="83"/>
      <c r="B695" s="83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  <c r="Y695" s="5"/>
      <c r="Z695" s="5"/>
      <c r="AA695" s="5"/>
    </row>
    <row r="696" spans="1:27" ht="12.75" customHeight="1" x14ac:dyDescent="0.25">
      <c r="A696" s="83"/>
      <c r="B696" s="83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  <c r="Y696" s="5"/>
      <c r="Z696" s="5"/>
      <c r="AA696" s="5"/>
    </row>
    <row r="697" spans="1:27" ht="12.75" customHeight="1" x14ac:dyDescent="0.25">
      <c r="A697" s="83"/>
      <c r="B697" s="83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  <c r="Y697" s="5"/>
      <c r="Z697" s="5"/>
      <c r="AA697" s="5"/>
    </row>
    <row r="698" spans="1:27" ht="12.75" customHeight="1" x14ac:dyDescent="0.25">
      <c r="A698" s="83"/>
      <c r="B698" s="83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  <c r="Y698" s="5"/>
      <c r="Z698" s="5"/>
      <c r="AA698" s="5"/>
    </row>
    <row r="699" spans="1:27" ht="12.75" customHeight="1" x14ac:dyDescent="0.25">
      <c r="A699" s="83"/>
      <c r="B699" s="83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  <c r="Y699" s="5"/>
      <c r="Z699" s="5"/>
      <c r="AA699" s="5"/>
    </row>
    <row r="700" spans="1:27" ht="12.75" customHeight="1" x14ac:dyDescent="0.25">
      <c r="A700" s="83"/>
      <c r="B700" s="83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  <c r="Y700" s="5"/>
      <c r="Z700" s="5"/>
      <c r="AA700" s="5"/>
    </row>
    <row r="701" spans="1:27" ht="12.75" customHeight="1" x14ac:dyDescent="0.25">
      <c r="A701" s="83"/>
      <c r="B701" s="83"/>
      <c r="C701" s="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  <c r="Y701" s="5"/>
      <c r="Z701" s="5"/>
      <c r="AA701" s="5"/>
    </row>
    <row r="702" spans="1:27" ht="12.75" customHeight="1" x14ac:dyDescent="0.25">
      <c r="A702" s="83"/>
      <c r="B702" s="83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  <c r="Y702" s="5"/>
      <c r="Z702" s="5"/>
      <c r="AA702" s="5"/>
    </row>
    <row r="703" spans="1:27" ht="12.75" customHeight="1" x14ac:dyDescent="0.25">
      <c r="A703" s="83"/>
      <c r="B703" s="83"/>
      <c r="C703" s="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  <c r="Y703" s="5"/>
      <c r="Z703" s="5"/>
      <c r="AA703" s="5"/>
    </row>
    <row r="704" spans="1:27" ht="12.75" customHeight="1" x14ac:dyDescent="0.25">
      <c r="A704" s="83"/>
      <c r="B704" s="83"/>
      <c r="C704" s="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  <c r="Y704" s="5"/>
      <c r="Z704" s="5"/>
      <c r="AA704" s="5"/>
    </row>
    <row r="705" spans="1:27" ht="12.75" customHeight="1" x14ac:dyDescent="0.25">
      <c r="A705" s="83"/>
      <c r="B705" s="83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  <c r="Y705" s="5"/>
      <c r="Z705" s="5"/>
      <c r="AA705" s="5"/>
    </row>
    <row r="706" spans="1:27" ht="12.75" customHeight="1" x14ac:dyDescent="0.25">
      <c r="A706" s="83"/>
      <c r="B706" s="83"/>
      <c r="C706" s="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  <c r="Y706" s="5"/>
      <c r="Z706" s="5"/>
      <c r="AA706" s="5"/>
    </row>
    <row r="707" spans="1:27" ht="12.75" customHeight="1" x14ac:dyDescent="0.25">
      <c r="A707" s="83"/>
      <c r="B707" s="83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  <c r="Y707" s="5"/>
      <c r="Z707" s="5"/>
      <c r="AA707" s="5"/>
    </row>
    <row r="708" spans="1:27" ht="12.75" customHeight="1" x14ac:dyDescent="0.25">
      <c r="A708" s="83"/>
      <c r="B708" s="83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  <c r="Y708" s="5"/>
      <c r="Z708" s="5"/>
      <c r="AA708" s="5"/>
    </row>
    <row r="709" spans="1:27" ht="12.75" customHeight="1" x14ac:dyDescent="0.25">
      <c r="A709" s="83"/>
      <c r="B709" s="83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  <c r="Y709" s="5"/>
      <c r="Z709" s="5"/>
      <c r="AA709" s="5"/>
    </row>
    <row r="710" spans="1:27" ht="12.75" customHeight="1" x14ac:dyDescent="0.25">
      <c r="A710" s="83"/>
      <c r="B710" s="83"/>
      <c r="C710" s="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  <c r="Y710" s="5"/>
      <c r="Z710" s="5"/>
      <c r="AA710" s="5"/>
    </row>
    <row r="711" spans="1:27" ht="12.75" customHeight="1" x14ac:dyDescent="0.25">
      <c r="A711" s="83"/>
      <c r="B711" s="83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  <c r="Y711" s="5"/>
      <c r="Z711" s="5"/>
      <c r="AA711" s="5"/>
    </row>
    <row r="712" spans="1:27" ht="12.75" customHeight="1" x14ac:dyDescent="0.25">
      <c r="A712" s="83"/>
      <c r="B712" s="83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  <c r="Y712" s="5"/>
      <c r="Z712" s="5"/>
      <c r="AA712" s="5"/>
    </row>
    <row r="713" spans="1:27" ht="12.75" customHeight="1" x14ac:dyDescent="0.25">
      <c r="A713" s="83"/>
      <c r="B713" s="83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  <c r="Y713" s="5"/>
      <c r="Z713" s="5"/>
      <c r="AA713" s="5"/>
    </row>
    <row r="714" spans="1:27" ht="12.75" customHeight="1" x14ac:dyDescent="0.25">
      <c r="A714" s="83"/>
      <c r="B714" s="83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  <c r="Y714" s="5"/>
      <c r="Z714" s="5"/>
      <c r="AA714" s="5"/>
    </row>
    <row r="715" spans="1:27" ht="12.75" customHeight="1" x14ac:dyDescent="0.25">
      <c r="A715" s="83"/>
      <c r="B715" s="83"/>
      <c r="C715" s="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  <c r="Y715" s="5"/>
      <c r="Z715" s="5"/>
      <c r="AA715" s="5"/>
    </row>
    <row r="716" spans="1:27" ht="12.75" customHeight="1" x14ac:dyDescent="0.25">
      <c r="A716" s="83"/>
      <c r="B716" s="83"/>
      <c r="C716" s="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  <c r="Y716" s="5"/>
      <c r="Z716" s="5"/>
      <c r="AA716" s="5"/>
    </row>
    <row r="717" spans="1:27" ht="12.75" customHeight="1" x14ac:dyDescent="0.25">
      <c r="A717" s="83"/>
      <c r="B717" s="83"/>
      <c r="C717" s="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  <c r="Y717" s="5"/>
      <c r="Z717" s="5"/>
      <c r="AA717" s="5"/>
    </row>
    <row r="718" spans="1:27" ht="12.75" customHeight="1" x14ac:dyDescent="0.25">
      <c r="A718" s="83"/>
      <c r="B718" s="83"/>
      <c r="C718" s="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  <c r="Y718" s="5"/>
      <c r="Z718" s="5"/>
      <c r="AA718" s="5"/>
    </row>
    <row r="719" spans="1:27" ht="12.75" customHeight="1" x14ac:dyDescent="0.25">
      <c r="A719" s="83"/>
      <c r="B719" s="83"/>
      <c r="C719" s="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  <c r="Y719" s="5"/>
      <c r="Z719" s="5"/>
      <c r="AA719" s="5"/>
    </row>
    <row r="720" spans="1:27" ht="12.75" customHeight="1" x14ac:dyDescent="0.25">
      <c r="A720" s="83"/>
      <c r="B720" s="83"/>
      <c r="C720" s="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  <c r="Y720" s="5"/>
      <c r="Z720" s="5"/>
      <c r="AA720" s="5"/>
    </row>
    <row r="721" spans="1:27" ht="12.75" customHeight="1" x14ac:dyDescent="0.25">
      <c r="A721" s="83"/>
      <c r="B721" s="83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  <c r="Y721" s="5"/>
      <c r="Z721" s="5"/>
      <c r="AA721" s="5"/>
    </row>
    <row r="722" spans="1:27" ht="12.75" customHeight="1" x14ac:dyDescent="0.25">
      <c r="A722" s="83"/>
      <c r="B722" s="83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  <c r="Y722" s="5"/>
      <c r="Z722" s="5"/>
      <c r="AA722" s="5"/>
    </row>
    <row r="723" spans="1:27" ht="12.75" customHeight="1" x14ac:dyDescent="0.25">
      <c r="A723" s="83"/>
      <c r="B723" s="83"/>
      <c r="C723" s="5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  <c r="Y723" s="5"/>
      <c r="Z723" s="5"/>
      <c r="AA723" s="5"/>
    </row>
    <row r="724" spans="1:27" ht="12.75" customHeight="1" x14ac:dyDescent="0.25">
      <c r="A724" s="83"/>
      <c r="B724" s="83"/>
      <c r="C724" s="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  <c r="Y724" s="5"/>
      <c r="Z724" s="5"/>
      <c r="AA724" s="5"/>
    </row>
    <row r="725" spans="1:27" ht="12.75" customHeight="1" x14ac:dyDescent="0.25">
      <c r="A725" s="83"/>
      <c r="B725" s="83"/>
      <c r="C725" s="5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  <c r="Y725" s="5"/>
      <c r="Z725" s="5"/>
      <c r="AA725" s="5"/>
    </row>
    <row r="726" spans="1:27" ht="12.75" customHeight="1" x14ac:dyDescent="0.25">
      <c r="A726" s="83"/>
      <c r="B726" s="83"/>
      <c r="C726" s="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  <c r="Y726" s="5"/>
      <c r="Z726" s="5"/>
      <c r="AA726" s="5"/>
    </row>
    <row r="727" spans="1:27" ht="12.75" customHeight="1" x14ac:dyDescent="0.25">
      <c r="A727" s="83"/>
      <c r="B727" s="83"/>
      <c r="C727" s="5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  <c r="Y727" s="5"/>
      <c r="Z727" s="5"/>
      <c r="AA727" s="5"/>
    </row>
    <row r="728" spans="1:27" ht="12.75" customHeight="1" x14ac:dyDescent="0.25">
      <c r="A728" s="83"/>
      <c r="B728" s="83"/>
      <c r="C728" s="5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  <c r="Y728" s="5"/>
      <c r="Z728" s="5"/>
      <c r="AA728" s="5"/>
    </row>
    <row r="729" spans="1:27" ht="12.75" customHeight="1" x14ac:dyDescent="0.25">
      <c r="A729" s="83"/>
      <c r="B729" s="83"/>
      <c r="C729" s="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  <c r="Y729" s="5"/>
      <c r="Z729" s="5"/>
      <c r="AA729" s="5"/>
    </row>
    <row r="730" spans="1:27" ht="12.75" customHeight="1" x14ac:dyDescent="0.25">
      <c r="A730" s="83"/>
      <c r="B730" s="83"/>
      <c r="C730" s="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  <c r="Y730" s="5"/>
      <c r="Z730" s="5"/>
      <c r="AA730" s="5"/>
    </row>
    <row r="731" spans="1:27" ht="12.75" customHeight="1" x14ac:dyDescent="0.25">
      <c r="A731" s="83"/>
      <c r="B731" s="83"/>
      <c r="C731" s="5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  <c r="Y731" s="5"/>
      <c r="Z731" s="5"/>
      <c r="AA731" s="5"/>
    </row>
    <row r="732" spans="1:27" ht="12.75" customHeight="1" x14ac:dyDescent="0.25">
      <c r="A732" s="83"/>
      <c r="B732" s="83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  <c r="Y732" s="5"/>
      <c r="Z732" s="5"/>
      <c r="AA732" s="5"/>
    </row>
    <row r="733" spans="1:27" ht="12.75" customHeight="1" x14ac:dyDescent="0.25">
      <c r="A733" s="83"/>
      <c r="B733" s="83"/>
      <c r="C733" s="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  <c r="Y733" s="5"/>
      <c r="Z733" s="5"/>
      <c r="AA733" s="5"/>
    </row>
    <row r="734" spans="1:27" ht="12.75" customHeight="1" x14ac:dyDescent="0.25">
      <c r="A734" s="83"/>
      <c r="B734" s="83"/>
      <c r="C734" s="5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  <c r="Y734" s="5"/>
      <c r="Z734" s="5"/>
      <c r="AA734" s="5"/>
    </row>
    <row r="735" spans="1:27" ht="12.75" customHeight="1" x14ac:dyDescent="0.25">
      <c r="A735" s="83"/>
      <c r="B735" s="83"/>
      <c r="C735" s="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  <c r="Y735" s="5"/>
      <c r="Z735" s="5"/>
      <c r="AA735" s="5"/>
    </row>
    <row r="736" spans="1:27" ht="12.75" customHeight="1" x14ac:dyDescent="0.25">
      <c r="A736" s="83"/>
      <c r="B736" s="83"/>
      <c r="C736" s="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  <c r="Y736" s="5"/>
      <c r="Z736" s="5"/>
      <c r="AA736" s="5"/>
    </row>
    <row r="737" spans="1:27" ht="12.75" customHeight="1" x14ac:dyDescent="0.25">
      <c r="A737" s="83"/>
      <c r="B737" s="83"/>
      <c r="C737" s="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  <c r="Y737" s="5"/>
      <c r="Z737" s="5"/>
      <c r="AA737" s="5"/>
    </row>
    <row r="738" spans="1:27" ht="12.75" customHeight="1" x14ac:dyDescent="0.25">
      <c r="A738" s="83"/>
      <c r="B738" s="83"/>
      <c r="C738" s="5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  <c r="Y738" s="5"/>
      <c r="Z738" s="5"/>
      <c r="AA738" s="5"/>
    </row>
    <row r="739" spans="1:27" ht="12.75" customHeight="1" x14ac:dyDescent="0.25">
      <c r="A739" s="83"/>
      <c r="B739" s="83"/>
      <c r="C739" s="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  <c r="Y739" s="5"/>
      <c r="Z739" s="5"/>
      <c r="AA739" s="5"/>
    </row>
    <row r="740" spans="1:27" ht="12.75" customHeight="1" x14ac:dyDescent="0.25">
      <c r="A740" s="83"/>
      <c r="B740" s="83"/>
      <c r="C740" s="5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  <c r="Y740" s="5"/>
      <c r="Z740" s="5"/>
      <c r="AA740" s="5"/>
    </row>
    <row r="741" spans="1:27" ht="12.75" customHeight="1" x14ac:dyDescent="0.25">
      <c r="A741" s="83"/>
      <c r="B741" s="83"/>
      <c r="C741" s="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  <c r="Z741" s="5"/>
      <c r="AA741" s="5"/>
    </row>
    <row r="742" spans="1:27" ht="12.75" customHeight="1" x14ac:dyDescent="0.25">
      <c r="A742" s="83"/>
      <c r="B742" s="83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  <c r="Y742" s="5"/>
      <c r="Z742" s="5"/>
      <c r="AA742" s="5"/>
    </row>
    <row r="743" spans="1:27" ht="12.75" customHeight="1" x14ac:dyDescent="0.25">
      <c r="A743" s="83"/>
      <c r="B743" s="83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  <c r="Y743" s="5"/>
      <c r="Z743" s="5"/>
      <c r="AA743" s="5"/>
    </row>
    <row r="744" spans="1:27" ht="12.75" customHeight="1" x14ac:dyDescent="0.25">
      <c r="A744" s="83"/>
      <c r="B744" s="83"/>
      <c r="C744" s="5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  <c r="Y744" s="5"/>
      <c r="Z744" s="5"/>
      <c r="AA744" s="5"/>
    </row>
    <row r="745" spans="1:27" ht="12.75" customHeight="1" x14ac:dyDescent="0.25">
      <c r="A745" s="83"/>
      <c r="B745" s="83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  <c r="Y745" s="5"/>
      <c r="Z745" s="5"/>
      <c r="AA745" s="5"/>
    </row>
    <row r="746" spans="1:27" ht="12.75" customHeight="1" x14ac:dyDescent="0.25">
      <c r="A746" s="83"/>
      <c r="B746" s="83"/>
      <c r="C746" s="5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  <c r="Y746" s="5"/>
      <c r="Z746" s="5"/>
      <c r="AA746" s="5"/>
    </row>
    <row r="747" spans="1:27" ht="12.75" customHeight="1" x14ac:dyDescent="0.25">
      <c r="A747" s="83"/>
      <c r="B747" s="83"/>
      <c r="C747" s="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  <c r="Y747" s="5"/>
      <c r="Z747" s="5"/>
      <c r="AA747" s="5"/>
    </row>
    <row r="748" spans="1:27" ht="12.75" customHeight="1" x14ac:dyDescent="0.25">
      <c r="A748" s="83"/>
      <c r="B748" s="83"/>
      <c r="C748" s="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  <c r="Y748" s="5"/>
      <c r="Z748" s="5"/>
      <c r="AA748" s="5"/>
    </row>
    <row r="749" spans="1:27" ht="12.75" customHeight="1" x14ac:dyDescent="0.25">
      <c r="A749" s="83"/>
      <c r="B749" s="83"/>
      <c r="C749" s="5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  <c r="Y749" s="5"/>
      <c r="Z749" s="5"/>
      <c r="AA749" s="5"/>
    </row>
    <row r="750" spans="1:27" ht="12.75" customHeight="1" x14ac:dyDescent="0.25">
      <c r="A750" s="83"/>
      <c r="B750" s="83"/>
      <c r="C750" s="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  <c r="Y750" s="5"/>
      <c r="Z750" s="5"/>
      <c r="AA750" s="5"/>
    </row>
    <row r="751" spans="1:27" ht="12.75" customHeight="1" x14ac:dyDescent="0.25">
      <c r="A751" s="83"/>
      <c r="B751" s="83"/>
      <c r="C751" s="5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  <c r="Y751" s="5"/>
      <c r="Z751" s="5"/>
      <c r="AA751" s="5"/>
    </row>
    <row r="752" spans="1:27" ht="12.75" customHeight="1" x14ac:dyDescent="0.25">
      <c r="A752" s="83"/>
      <c r="B752" s="83"/>
      <c r="C752" s="5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  <c r="Y752" s="5"/>
      <c r="Z752" s="5"/>
      <c r="AA752" s="5"/>
    </row>
    <row r="753" spans="1:27" ht="12.75" customHeight="1" x14ac:dyDescent="0.25">
      <c r="A753" s="83"/>
      <c r="B753" s="83"/>
      <c r="C753" s="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  <c r="Y753" s="5"/>
      <c r="Z753" s="5"/>
      <c r="AA753" s="5"/>
    </row>
    <row r="754" spans="1:27" ht="12.75" customHeight="1" x14ac:dyDescent="0.25">
      <c r="A754" s="83"/>
      <c r="B754" s="83"/>
      <c r="C754" s="5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  <c r="Y754" s="5"/>
      <c r="Z754" s="5"/>
      <c r="AA754" s="5"/>
    </row>
    <row r="755" spans="1:27" ht="12.75" customHeight="1" x14ac:dyDescent="0.25">
      <c r="A755" s="83"/>
      <c r="B755" s="83"/>
      <c r="C755" s="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  <c r="Y755" s="5"/>
      <c r="Z755" s="5"/>
      <c r="AA755" s="5"/>
    </row>
    <row r="756" spans="1:27" ht="12.75" customHeight="1" x14ac:dyDescent="0.25">
      <c r="A756" s="83"/>
      <c r="B756" s="83"/>
      <c r="C756" s="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  <c r="Y756" s="5"/>
      <c r="Z756" s="5"/>
      <c r="AA756" s="5"/>
    </row>
    <row r="757" spans="1:27" ht="12.75" customHeight="1" x14ac:dyDescent="0.25">
      <c r="A757" s="83"/>
      <c r="B757" s="83"/>
      <c r="C757" s="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  <c r="Y757" s="5"/>
      <c r="Z757" s="5"/>
      <c r="AA757" s="5"/>
    </row>
    <row r="758" spans="1:27" ht="12.75" customHeight="1" x14ac:dyDescent="0.25">
      <c r="A758" s="83"/>
      <c r="B758" s="83"/>
      <c r="C758" s="5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  <c r="Y758" s="5"/>
      <c r="Z758" s="5"/>
      <c r="AA758" s="5"/>
    </row>
    <row r="759" spans="1:27" ht="12.75" customHeight="1" x14ac:dyDescent="0.25">
      <c r="A759" s="83"/>
      <c r="B759" s="83"/>
      <c r="C759" s="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  <c r="Y759" s="5"/>
      <c r="Z759" s="5"/>
      <c r="AA759" s="5"/>
    </row>
    <row r="760" spans="1:27" ht="12.75" customHeight="1" x14ac:dyDescent="0.25">
      <c r="A760" s="83"/>
      <c r="B760" s="83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  <c r="Y760" s="5"/>
      <c r="Z760" s="5"/>
      <c r="AA760" s="5"/>
    </row>
    <row r="761" spans="1:27" ht="12.75" customHeight="1" x14ac:dyDescent="0.25">
      <c r="A761" s="83"/>
      <c r="B761" s="83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  <c r="Z761" s="5"/>
      <c r="AA761" s="5"/>
    </row>
    <row r="762" spans="1:27" ht="12.75" customHeight="1" x14ac:dyDescent="0.25">
      <c r="A762" s="83"/>
      <c r="B762" s="83"/>
      <c r="C762" s="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  <c r="Y762" s="5"/>
      <c r="Z762" s="5"/>
      <c r="AA762" s="5"/>
    </row>
    <row r="763" spans="1:27" ht="12.75" customHeight="1" x14ac:dyDescent="0.25">
      <c r="A763" s="83"/>
      <c r="B763" s="83"/>
      <c r="C763" s="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  <c r="Y763" s="5"/>
      <c r="Z763" s="5"/>
      <c r="AA763" s="5"/>
    </row>
    <row r="764" spans="1:27" ht="12.75" customHeight="1" x14ac:dyDescent="0.25">
      <c r="A764" s="83"/>
      <c r="B764" s="83"/>
      <c r="C764" s="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  <c r="Y764" s="5"/>
      <c r="Z764" s="5"/>
      <c r="AA764" s="5"/>
    </row>
    <row r="765" spans="1:27" ht="12.75" customHeight="1" x14ac:dyDescent="0.25">
      <c r="A765" s="83"/>
      <c r="B765" s="83"/>
      <c r="C765" s="5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  <c r="Y765" s="5"/>
      <c r="Z765" s="5"/>
      <c r="AA765" s="5"/>
    </row>
    <row r="766" spans="1:27" ht="12.75" customHeight="1" x14ac:dyDescent="0.25">
      <c r="A766" s="83"/>
      <c r="B766" s="83"/>
      <c r="C766" s="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  <c r="Y766" s="5"/>
      <c r="Z766" s="5"/>
      <c r="AA766" s="5"/>
    </row>
    <row r="767" spans="1:27" ht="12.75" customHeight="1" x14ac:dyDescent="0.25">
      <c r="A767" s="83"/>
      <c r="B767" s="83"/>
      <c r="C767" s="5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  <c r="Y767" s="5"/>
      <c r="Z767" s="5"/>
      <c r="AA767" s="5"/>
    </row>
    <row r="768" spans="1:27" ht="12.75" customHeight="1" x14ac:dyDescent="0.25">
      <c r="A768" s="83"/>
      <c r="B768" s="83"/>
      <c r="C768" s="5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  <c r="Y768" s="5"/>
      <c r="Z768" s="5"/>
      <c r="AA768" s="5"/>
    </row>
    <row r="769" spans="1:27" ht="12.75" customHeight="1" x14ac:dyDescent="0.25">
      <c r="A769" s="83"/>
      <c r="B769" s="83"/>
      <c r="C769" s="5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  <c r="Y769" s="5"/>
      <c r="Z769" s="5"/>
      <c r="AA769" s="5"/>
    </row>
    <row r="770" spans="1:27" ht="12.75" customHeight="1" x14ac:dyDescent="0.25">
      <c r="A770" s="83"/>
      <c r="B770" s="83"/>
      <c r="C770" s="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  <c r="Y770" s="5"/>
      <c r="Z770" s="5"/>
      <c r="AA770" s="5"/>
    </row>
    <row r="771" spans="1:27" ht="12.75" customHeight="1" x14ac:dyDescent="0.25">
      <c r="A771" s="83"/>
      <c r="B771" s="83"/>
      <c r="C771" s="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  <c r="Y771" s="5"/>
      <c r="Z771" s="5"/>
      <c r="AA771" s="5"/>
    </row>
    <row r="772" spans="1:27" ht="12.75" customHeight="1" x14ac:dyDescent="0.25">
      <c r="A772" s="83"/>
      <c r="B772" s="83"/>
      <c r="C772" s="5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  <c r="Y772" s="5"/>
      <c r="Z772" s="5"/>
      <c r="AA772" s="5"/>
    </row>
    <row r="773" spans="1:27" ht="12.75" customHeight="1" x14ac:dyDescent="0.25">
      <c r="A773" s="83"/>
      <c r="B773" s="83"/>
      <c r="C773" s="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  <c r="Y773" s="5"/>
      <c r="Z773" s="5"/>
      <c r="AA773" s="5"/>
    </row>
    <row r="774" spans="1:27" ht="12.75" customHeight="1" x14ac:dyDescent="0.25">
      <c r="A774" s="83"/>
      <c r="B774" s="83"/>
      <c r="C774" s="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  <c r="Y774" s="5"/>
      <c r="Z774" s="5"/>
      <c r="AA774" s="5"/>
    </row>
    <row r="775" spans="1:27" ht="12.75" customHeight="1" x14ac:dyDescent="0.25">
      <c r="A775" s="83"/>
      <c r="B775" s="83"/>
      <c r="C775" s="5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  <c r="Y775" s="5"/>
      <c r="Z775" s="5"/>
      <c r="AA775" s="5"/>
    </row>
    <row r="776" spans="1:27" ht="12.75" customHeight="1" x14ac:dyDescent="0.25">
      <c r="A776" s="83"/>
      <c r="B776" s="83"/>
      <c r="C776" s="5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  <c r="Y776" s="5"/>
      <c r="Z776" s="5"/>
      <c r="AA776" s="5"/>
    </row>
    <row r="777" spans="1:27" ht="12.75" customHeight="1" x14ac:dyDescent="0.25">
      <c r="A777" s="83"/>
      <c r="B777" s="83"/>
      <c r="C777" s="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  <c r="Y777" s="5"/>
      <c r="Z777" s="5"/>
      <c r="AA777" s="5"/>
    </row>
    <row r="778" spans="1:27" ht="12.75" customHeight="1" x14ac:dyDescent="0.25">
      <c r="A778" s="83"/>
      <c r="B778" s="83"/>
      <c r="C778" s="5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  <c r="Y778" s="5"/>
      <c r="Z778" s="5"/>
      <c r="AA778" s="5"/>
    </row>
    <row r="779" spans="1:27" ht="12.75" customHeight="1" x14ac:dyDescent="0.25">
      <c r="A779" s="83"/>
      <c r="B779" s="83"/>
      <c r="C779" s="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  <c r="Y779" s="5"/>
      <c r="Z779" s="5"/>
      <c r="AA779" s="5"/>
    </row>
    <row r="780" spans="1:27" ht="12.75" customHeight="1" x14ac:dyDescent="0.25">
      <c r="A780" s="83"/>
      <c r="B780" s="83"/>
      <c r="C780" s="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  <c r="Y780" s="5"/>
      <c r="Z780" s="5"/>
      <c r="AA780" s="5"/>
    </row>
    <row r="781" spans="1:27" ht="12.75" customHeight="1" x14ac:dyDescent="0.25">
      <c r="A781" s="83"/>
      <c r="B781" s="83"/>
      <c r="C781" s="5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  <c r="Y781" s="5"/>
      <c r="Z781" s="5"/>
      <c r="AA781" s="5"/>
    </row>
    <row r="782" spans="1:27" ht="12.75" customHeight="1" x14ac:dyDescent="0.25">
      <c r="A782" s="83"/>
      <c r="B782" s="83"/>
      <c r="C782" s="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  <c r="Y782" s="5"/>
      <c r="Z782" s="5"/>
      <c r="AA782" s="5"/>
    </row>
    <row r="783" spans="1:27" ht="12.75" customHeight="1" x14ac:dyDescent="0.25">
      <c r="A783" s="83"/>
      <c r="B783" s="83"/>
      <c r="C783" s="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  <c r="Y783" s="5"/>
      <c r="Z783" s="5"/>
      <c r="AA783" s="5"/>
    </row>
    <row r="784" spans="1:27" ht="12.75" customHeight="1" x14ac:dyDescent="0.25">
      <c r="A784" s="83"/>
      <c r="B784" s="83"/>
      <c r="C784" s="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  <c r="Y784" s="5"/>
      <c r="Z784" s="5"/>
      <c r="AA784" s="5"/>
    </row>
    <row r="785" spans="1:27" ht="12.75" customHeight="1" x14ac:dyDescent="0.25">
      <c r="A785" s="83"/>
      <c r="B785" s="83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  <c r="Y785" s="5"/>
      <c r="Z785" s="5"/>
      <c r="AA785" s="5"/>
    </row>
    <row r="786" spans="1:27" ht="12.75" customHeight="1" x14ac:dyDescent="0.25">
      <c r="A786" s="83"/>
      <c r="B786" s="83"/>
      <c r="C786" s="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  <c r="Y786" s="5"/>
      <c r="Z786" s="5"/>
      <c r="AA786" s="5"/>
    </row>
    <row r="787" spans="1:27" ht="12.75" customHeight="1" x14ac:dyDescent="0.25">
      <c r="A787" s="83"/>
      <c r="B787" s="83"/>
      <c r="C787" s="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  <c r="Y787" s="5"/>
      <c r="Z787" s="5"/>
      <c r="AA787" s="5"/>
    </row>
    <row r="788" spans="1:27" ht="12.75" customHeight="1" x14ac:dyDescent="0.25">
      <c r="A788" s="83"/>
      <c r="B788" s="83"/>
      <c r="C788" s="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  <c r="Y788" s="5"/>
      <c r="Z788" s="5"/>
      <c r="AA788" s="5"/>
    </row>
    <row r="789" spans="1:27" ht="12.75" customHeight="1" x14ac:dyDescent="0.25">
      <c r="A789" s="83"/>
      <c r="B789" s="83"/>
      <c r="C789" s="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  <c r="Y789" s="5"/>
      <c r="Z789" s="5"/>
      <c r="AA789" s="5"/>
    </row>
    <row r="790" spans="1:27" ht="12.75" customHeight="1" x14ac:dyDescent="0.25">
      <c r="A790" s="83"/>
      <c r="B790" s="83"/>
      <c r="C790" s="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  <c r="Y790" s="5"/>
      <c r="Z790" s="5"/>
      <c r="AA790" s="5"/>
    </row>
    <row r="791" spans="1:27" ht="12.75" customHeight="1" x14ac:dyDescent="0.25">
      <c r="A791" s="83"/>
      <c r="B791" s="83"/>
      <c r="C791" s="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  <c r="Y791" s="5"/>
      <c r="Z791" s="5"/>
      <c r="AA791" s="5"/>
    </row>
    <row r="792" spans="1:27" ht="12.75" customHeight="1" x14ac:dyDescent="0.25">
      <c r="A792" s="83"/>
      <c r="B792" s="83"/>
      <c r="C792" s="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  <c r="Y792" s="5"/>
      <c r="Z792" s="5"/>
      <c r="AA792" s="5"/>
    </row>
    <row r="793" spans="1:27" ht="12.75" customHeight="1" x14ac:dyDescent="0.25">
      <c r="A793" s="83"/>
      <c r="B793" s="83"/>
      <c r="C793" s="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  <c r="Y793" s="5"/>
      <c r="Z793" s="5"/>
      <c r="AA793" s="5"/>
    </row>
    <row r="794" spans="1:27" ht="12.75" customHeight="1" x14ac:dyDescent="0.25">
      <c r="A794" s="83"/>
      <c r="B794" s="83"/>
      <c r="C794" s="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  <c r="Y794" s="5"/>
      <c r="Z794" s="5"/>
      <c r="AA794" s="5"/>
    </row>
    <row r="795" spans="1:27" ht="12.75" customHeight="1" x14ac:dyDescent="0.25">
      <c r="A795" s="83"/>
      <c r="B795" s="83"/>
      <c r="C795" s="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  <c r="Y795" s="5"/>
      <c r="Z795" s="5"/>
      <c r="AA795" s="5"/>
    </row>
    <row r="796" spans="1:27" ht="12.75" customHeight="1" x14ac:dyDescent="0.25">
      <c r="A796" s="83"/>
      <c r="B796" s="83"/>
      <c r="C796" s="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  <c r="Y796" s="5"/>
      <c r="Z796" s="5"/>
      <c r="AA796" s="5"/>
    </row>
    <row r="797" spans="1:27" ht="12.75" customHeight="1" x14ac:dyDescent="0.25">
      <c r="A797" s="83"/>
      <c r="B797" s="83"/>
      <c r="C797" s="5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  <c r="Y797" s="5"/>
      <c r="Z797" s="5"/>
      <c r="AA797" s="5"/>
    </row>
    <row r="798" spans="1:27" ht="12.75" customHeight="1" x14ac:dyDescent="0.25">
      <c r="A798" s="83"/>
      <c r="B798" s="83"/>
      <c r="C798" s="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  <c r="Y798" s="5"/>
      <c r="Z798" s="5"/>
      <c r="AA798" s="5"/>
    </row>
    <row r="799" spans="1:27" ht="12.75" customHeight="1" x14ac:dyDescent="0.25">
      <c r="A799" s="83"/>
      <c r="B799" s="83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  <c r="Y799" s="5"/>
      <c r="Z799" s="5"/>
      <c r="AA799" s="5"/>
    </row>
    <row r="800" spans="1:27" ht="12.75" customHeight="1" x14ac:dyDescent="0.25">
      <c r="A800" s="83"/>
      <c r="B800" s="83"/>
      <c r="C800" s="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  <c r="Y800" s="5"/>
      <c r="Z800" s="5"/>
      <c r="AA800" s="5"/>
    </row>
    <row r="801" spans="1:27" ht="12.75" customHeight="1" x14ac:dyDescent="0.25">
      <c r="A801" s="83"/>
      <c r="B801" s="83"/>
      <c r="C801" s="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  <c r="Y801" s="5"/>
      <c r="Z801" s="5"/>
      <c r="AA801" s="5"/>
    </row>
    <row r="802" spans="1:27" ht="12.75" customHeight="1" x14ac:dyDescent="0.25">
      <c r="A802" s="83"/>
      <c r="B802" s="83"/>
      <c r="C802" s="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  <c r="Y802" s="5"/>
      <c r="Z802" s="5"/>
      <c r="AA802" s="5"/>
    </row>
    <row r="803" spans="1:27" ht="12.75" customHeight="1" x14ac:dyDescent="0.25">
      <c r="A803" s="83"/>
      <c r="B803" s="83"/>
      <c r="C803" s="5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  <c r="Y803" s="5"/>
      <c r="Z803" s="5"/>
      <c r="AA803" s="5"/>
    </row>
    <row r="804" spans="1:27" ht="12.75" customHeight="1" x14ac:dyDescent="0.25">
      <c r="A804" s="83"/>
      <c r="B804" s="83"/>
      <c r="C804" s="5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  <c r="Y804" s="5"/>
      <c r="Z804" s="5"/>
      <c r="AA804" s="5"/>
    </row>
    <row r="805" spans="1:27" ht="12.75" customHeight="1" x14ac:dyDescent="0.25">
      <c r="A805" s="83"/>
      <c r="B805" s="83"/>
      <c r="C805" s="5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  <c r="Y805" s="5"/>
      <c r="Z805" s="5"/>
      <c r="AA805" s="5"/>
    </row>
    <row r="806" spans="1:27" ht="12.75" customHeight="1" x14ac:dyDescent="0.25">
      <c r="A806" s="83"/>
      <c r="B806" s="83"/>
      <c r="C806" s="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  <c r="Y806" s="5"/>
      <c r="Z806" s="5"/>
      <c r="AA806" s="5"/>
    </row>
    <row r="807" spans="1:27" ht="12.75" customHeight="1" x14ac:dyDescent="0.25">
      <c r="A807" s="83"/>
      <c r="B807" s="83"/>
      <c r="C807" s="5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  <c r="Y807" s="5"/>
      <c r="Z807" s="5"/>
      <c r="AA807" s="5"/>
    </row>
    <row r="808" spans="1:27" ht="12.75" customHeight="1" x14ac:dyDescent="0.25">
      <c r="A808" s="83"/>
      <c r="B808" s="83"/>
      <c r="C808" s="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  <c r="Y808" s="5"/>
      <c r="Z808" s="5"/>
      <c r="AA808" s="5"/>
    </row>
    <row r="809" spans="1:27" ht="12.75" customHeight="1" x14ac:dyDescent="0.25">
      <c r="A809" s="83"/>
      <c r="B809" s="83"/>
      <c r="C809" s="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  <c r="Y809" s="5"/>
      <c r="Z809" s="5"/>
      <c r="AA809" s="5"/>
    </row>
    <row r="810" spans="1:27" ht="12.75" customHeight="1" x14ac:dyDescent="0.25">
      <c r="A810" s="83"/>
      <c r="B810" s="83"/>
      <c r="C810" s="5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  <c r="Y810" s="5"/>
      <c r="Z810" s="5"/>
      <c r="AA810" s="5"/>
    </row>
    <row r="811" spans="1:27" ht="12.75" customHeight="1" x14ac:dyDescent="0.25">
      <c r="A811" s="83"/>
      <c r="B811" s="83"/>
      <c r="C811" s="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  <c r="Y811" s="5"/>
      <c r="Z811" s="5"/>
      <c r="AA811" s="5"/>
    </row>
    <row r="812" spans="1:27" ht="12.75" customHeight="1" x14ac:dyDescent="0.25">
      <c r="A812" s="83"/>
      <c r="B812" s="83"/>
      <c r="C812" s="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  <c r="Y812" s="5"/>
      <c r="Z812" s="5"/>
      <c r="AA812" s="5"/>
    </row>
    <row r="813" spans="1:27" ht="12.75" customHeight="1" x14ac:dyDescent="0.25">
      <c r="A813" s="83"/>
      <c r="B813" s="83"/>
      <c r="C813" s="5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  <c r="Y813" s="5"/>
      <c r="Z813" s="5"/>
      <c r="AA813" s="5"/>
    </row>
    <row r="814" spans="1:27" ht="12.75" customHeight="1" x14ac:dyDescent="0.25">
      <c r="A814" s="83"/>
      <c r="B814" s="83"/>
      <c r="C814" s="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  <c r="Y814" s="5"/>
      <c r="Z814" s="5"/>
      <c r="AA814" s="5"/>
    </row>
    <row r="815" spans="1:27" ht="12.75" customHeight="1" x14ac:dyDescent="0.25">
      <c r="A815" s="83"/>
      <c r="B815" s="83"/>
      <c r="C815" s="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  <c r="Y815" s="5"/>
      <c r="Z815" s="5"/>
      <c r="AA815" s="5"/>
    </row>
    <row r="816" spans="1:27" ht="12.75" customHeight="1" x14ac:dyDescent="0.25">
      <c r="A816" s="83"/>
      <c r="B816" s="83"/>
      <c r="C816" s="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  <c r="Y816" s="5"/>
      <c r="Z816" s="5"/>
      <c r="AA816" s="5"/>
    </row>
    <row r="817" spans="1:27" ht="12.75" customHeight="1" x14ac:dyDescent="0.25">
      <c r="A817" s="83"/>
      <c r="B817" s="83"/>
      <c r="C817" s="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  <c r="Y817" s="5"/>
      <c r="Z817" s="5"/>
      <c r="AA817" s="5"/>
    </row>
    <row r="818" spans="1:27" ht="12.75" customHeight="1" x14ac:dyDescent="0.25">
      <c r="A818" s="83"/>
      <c r="B818" s="83"/>
      <c r="C818" s="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  <c r="Y818" s="5"/>
      <c r="Z818" s="5"/>
      <c r="AA818" s="5"/>
    </row>
    <row r="819" spans="1:27" ht="12.75" customHeight="1" x14ac:dyDescent="0.25">
      <c r="A819" s="83"/>
      <c r="B819" s="83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  <c r="Y819" s="5"/>
      <c r="Z819" s="5"/>
      <c r="AA819" s="5"/>
    </row>
    <row r="820" spans="1:27" ht="12.75" customHeight="1" x14ac:dyDescent="0.25">
      <c r="A820" s="83"/>
      <c r="B820" s="83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  <c r="Y820" s="5"/>
      <c r="Z820" s="5"/>
      <c r="AA820" s="5"/>
    </row>
    <row r="821" spans="1:27" ht="12.75" customHeight="1" x14ac:dyDescent="0.25">
      <c r="A821" s="83"/>
      <c r="B821" s="83"/>
      <c r="C821" s="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  <c r="Y821" s="5"/>
      <c r="Z821" s="5"/>
      <c r="AA821" s="5"/>
    </row>
    <row r="822" spans="1:27" ht="12.75" customHeight="1" x14ac:dyDescent="0.25">
      <c r="A822" s="83"/>
      <c r="B822" s="83"/>
      <c r="C822" s="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  <c r="Y822" s="5"/>
      <c r="Z822" s="5"/>
      <c r="AA822" s="5"/>
    </row>
    <row r="823" spans="1:27" ht="12.75" customHeight="1" x14ac:dyDescent="0.25">
      <c r="A823" s="83"/>
      <c r="B823" s="83"/>
      <c r="C823" s="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  <c r="Y823" s="5"/>
      <c r="Z823" s="5"/>
      <c r="AA823" s="5"/>
    </row>
    <row r="824" spans="1:27" ht="12.75" customHeight="1" x14ac:dyDescent="0.25">
      <c r="A824" s="83"/>
      <c r="B824" s="83"/>
      <c r="C824" s="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  <c r="Y824" s="5"/>
      <c r="Z824" s="5"/>
      <c r="AA824" s="5"/>
    </row>
    <row r="825" spans="1:27" ht="12.75" customHeight="1" x14ac:dyDescent="0.25">
      <c r="A825" s="83"/>
      <c r="B825" s="83"/>
      <c r="C825" s="5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  <c r="Y825" s="5"/>
      <c r="Z825" s="5"/>
      <c r="AA825" s="5"/>
    </row>
    <row r="826" spans="1:27" ht="12.75" customHeight="1" x14ac:dyDescent="0.25">
      <c r="A826" s="83"/>
      <c r="B826" s="83"/>
      <c r="C826" s="5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  <c r="Y826" s="5"/>
      <c r="Z826" s="5"/>
      <c r="AA826" s="5"/>
    </row>
    <row r="827" spans="1:27" ht="12.75" customHeight="1" x14ac:dyDescent="0.25">
      <c r="A827" s="83"/>
      <c r="B827" s="83"/>
      <c r="C827" s="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  <c r="Y827" s="5"/>
      <c r="Z827" s="5"/>
      <c r="AA827" s="5"/>
    </row>
    <row r="828" spans="1:27" ht="12.75" customHeight="1" x14ac:dyDescent="0.25">
      <c r="A828" s="83"/>
      <c r="B828" s="83"/>
      <c r="C828" s="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  <c r="Y828" s="5"/>
      <c r="Z828" s="5"/>
      <c r="AA828" s="5"/>
    </row>
    <row r="829" spans="1:27" ht="12.75" customHeight="1" x14ac:dyDescent="0.25">
      <c r="A829" s="83"/>
      <c r="B829" s="83"/>
      <c r="C829" s="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  <c r="Y829" s="5"/>
      <c r="Z829" s="5"/>
      <c r="AA829" s="5"/>
    </row>
    <row r="830" spans="1:27" ht="12.75" customHeight="1" x14ac:dyDescent="0.25">
      <c r="A830" s="83"/>
      <c r="B830" s="83"/>
      <c r="C830" s="5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  <c r="Y830" s="5"/>
      <c r="Z830" s="5"/>
      <c r="AA830" s="5"/>
    </row>
    <row r="831" spans="1:27" ht="12.75" customHeight="1" x14ac:dyDescent="0.25">
      <c r="A831" s="83"/>
      <c r="B831" s="83"/>
      <c r="C831" s="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  <c r="Y831" s="5"/>
      <c r="Z831" s="5"/>
      <c r="AA831" s="5"/>
    </row>
    <row r="832" spans="1:27" ht="12.75" customHeight="1" x14ac:dyDescent="0.25">
      <c r="A832" s="83"/>
      <c r="B832" s="83"/>
      <c r="C832" s="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  <c r="Y832" s="5"/>
      <c r="Z832" s="5"/>
      <c r="AA832" s="5"/>
    </row>
    <row r="833" spans="1:27" ht="12.75" customHeight="1" x14ac:dyDescent="0.25">
      <c r="A833" s="83"/>
      <c r="B833" s="83"/>
      <c r="C833" s="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  <c r="Y833" s="5"/>
      <c r="Z833" s="5"/>
      <c r="AA833" s="5"/>
    </row>
    <row r="834" spans="1:27" ht="12.75" customHeight="1" x14ac:dyDescent="0.25">
      <c r="A834" s="83"/>
      <c r="B834" s="83"/>
      <c r="C834" s="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  <c r="Y834" s="5"/>
      <c r="Z834" s="5"/>
      <c r="AA834" s="5"/>
    </row>
    <row r="835" spans="1:27" ht="12.75" customHeight="1" x14ac:dyDescent="0.25">
      <c r="A835" s="83"/>
      <c r="B835" s="83"/>
      <c r="C835" s="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  <c r="Y835" s="5"/>
      <c r="Z835" s="5"/>
      <c r="AA835" s="5"/>
    </row>
    <row r="836" spans="1:27" ht="12.75" customHeight="1" x14ac:dyDescent="0.25">
      <c r="A836" s="83"/>
      <c r="B836" s="83"/>
      <c r="C836" s="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  <c r="Y836" s="5"/>
      <c r="Z836" s="5"/>
      <c r="AA836" s="5"/>
    </row>
    <row r="837" spans="1:27" ht="12.75" customHeight="1" x14ac:dyDescent="0.25">
      <c r="A837" s="83"/>
      <c r="B837" s="83"/>
      <c r="C837" s="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  <c r="Y837" s="5"/>
      <c r="Z837" s="5"/>
      <c r="AA837" s="5"/>
    </row>
    <row r="838" spans="1:27" ht="12.75" customHeight="1" x14ac:dyDescent="0.25">
      <c r="A838" s="83"/>
      <c r="B838" s="83"/>
      <c r="C838" s="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  <c r="Y838" s="5"/>
      <c r="Z838" s="5"/>
      <c r="AA838" s="5"/>
    </row>
    <row r="839" spans="1:27" ht="12.75" customHeight="1" x14ac:dyDescent="0.25">
      <c r="A839" s="83"/>
      <c r="B839" s="83"/>
      <c r="C839" s="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  <c r="Y839" s="5"/>
      <c r="Z839" s="5"/>
      <c r="AA839" s="5"/>
    </row>
    <row r="840" spans="1:27" ht="12.75" customHeight="1" x14ac:dyDescent="0.25">
      <c r="A840" s="83"/>
      <c r="B840" s="83"/>
      <c r="C840" s="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  <c r="Y840" s="5"/>
      <c r="Z840" s="5"/>
      <c r="AA840" s="5"/>
    </row>
    <row r="841" spans="1:27" ht="12.75" customHeight="1" x14ac:dyDescent="0.25">
      <c r="A841" s="83"/>
      <c r="B841" s="83"/>
      <c r="C841" s="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  <c r="Y841" s="5"/>
      <c r="Z841" s="5"/>
      <c r="AA841" s="5"/>
    </row>
    <row r="842" spans="1:27" ht="12.75" customHeight="1" x14ac:dyDescent="0.25">
      <c r="A842" s="83"/>
      <c r="B842" s="83"/>
      <c r="C842" s="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  <c r="Y842" s="5"/>
      <c r="Z842" s="5"/>
      <c r="AA842" s="5"/>
    </row>
    <row r="843" spans="1:27" ht="12.75" customHeight="1" x14ac:dyDescent="0.25">
      <c r="A843" s="83"/>
      <c r="B843" s="83"/>
      <c r="C843" s="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  <c r="Y843" s="5"/>
      <c r="Z843" s="5"/>
      <c r="AA843" s="5"/>
    </row>
    <row r="844" spans="1:27" ht="12.75" customHeight="1" x14ac:dyDescent="0.25">
      <c r="A844" s="83"/>
      <c r="B844" s="83"/>
      <c r="C844" s="5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  <c r="Y844" s="5"/>
      <c r="Z844" s="5"/>
      <c r="AA844" s="5"/>
    </row>
    <row r="845" spans="1:27" ht="12.75" customHeight="1" x14ac:dyDescent="0.25">
      <c r="A845" s="83"/>
      <c r="B845" s="83"/>
      <c r="C845" s="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  <c r="Y845" s="5"/>
      <c r="Z845" s="5"/>
      <c r="AA845" s="5"/>
    </row>
    <row r="846" spans="1:27" ht="12.75" customHeight="1" x14ac:dyDescent="0.25">
      <c r="A846" s="83"/>
      <c r="B846" s="83"/>
      <c r="C846" s="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  <c r="Y846" s="5"/>
      <c r="Z846" s="5"/>
      <c r="AA846" s="5"/>
    </row>
    <row r="847" spans="1:27" ht="12.75" customHeight="1" x14ac:dyDescent="0.25">
      <c r="A847" s="83"/>
      <c r="B847" s="83"/>
      <c r="C847" s="5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  <c r="Y847" s="5"/>
      <c r="Z847" s="5"/>
      <c r="AA847" s="5"/>
    </row>
    <row r="848" spans="1:27" ht="12.75" customHeight="1" x14ac:dyDescent="0.25">
      <c r="A848" s="83"/>
      <c r="B848" s="83"/>
      <c r="C848" s="5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  <c r="Y848" s="5"/>
      <c r="Z848" s="5"/>
      <c r="AA848" s="5"/>
    </row>
    <row r="849" spans="1:27" ht="12.75" customHeight="1" x14ac:dyDescent="0.25">
      <c r="A849" s="83"/>
      <c r="B849" s="83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  <c r="Y849" s="5"/>
      <c r="Z849" s="5"/>
      <c r="AA849" s="5"/>
    </row>
    <row r="850" spans="1:27" ht="12.75" customHeight="1" x14ac:dyDescent="0.25">
      <c r="A850" s="83"/>
      <c r="B850" s="83"/>
      <c r="C850" s="5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  <c r="Y850" s="5"/>
      <c r="Z850" s="5"/>
      <c r="AA850" s="5"/>
    </row>
    <row r="851" spans="1:27" ht="12.75" customHeight="1" x14ac:dyDescent="0.25">
      <c r="A851" s="83"/>
      <c r="B851" s="83"/>
      <c r="C851" s="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  <c r="Y851" s="5"/>
      <c r="Z851" s="5"/>
      <c r="AA851" s="5"/>
    </row>
    <row r="852" spans="1:27" ht="12.75" customHeight="1" x14ac:dyDescent="0.25">
      <c r="A852" s="83"/>
      <c r="B852" s="83"/>
      <c r="C852" s="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  <c r="Y852" s="5"/>
      <c r="Z852" s="5"/>
      <c r="AA852" s="5"/>
    </row>
    <row r="853" spans="1:27" ht="12.75" customHeight="1" x14ac:dyDescent="0.25">
      <c r="A853" s="83"/>
      <c r="B853" s="83"/>
      <c r="C853" s="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  <c r="Y853" s="5"/>
      <c r="Z853" s="5"/>
      <c r="AA853" s="5"/>
    </row>
    <row r="854" spans="1:27" ht="12.75" customHeight="1" x14ac:dyDescent="0.25">
      <c r="A854" s="83"/>
      <c r="B854" s="83"/>
      <c r="C854" s="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  <c r="Y854" s="5"/>
      <c r="Z854" s="5"/>
      <c r="AA854" s="5"/>
    </row>
    <row r="855" spans="1:27" ht="12.75" customHeight="1" x14ac:dyDescent="0.25">
      <c r="A855" s="83"/>
      <c r="B855" s="83"/>
      <c r="C855" s="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  <c r="Y855" s="5"/>
      <c r="Z855" s="5"/>
      <c r="AA855" s="5"/>
    </row>
    <row r="856" spans="1:27" ht="12.75" customHeight="1" x14ac:dyDescent="0.25">
      <c r="A856" s="83"/>
      <c r="B856" s="83"/>
      <c r="C856" s="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  <c r="Y856" s="5"/>
      <c r="Z856" s="5"/>
      <c r="AA856" s="5"/>
    </row>
    <row r="857" spans="1:27" ht="12.75" customHeight="1" x14ac:dyDescent="0.25">
      <c r="A857" s="83"/>
      <c r="B857" s="83"/>
      <c r="C857" s="5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  <c r="Y857" s="5"/>
      <c r="Z857" s="5"/>
      <c r="AA857" s="5"/>
    </row>
    <row r="858" spans="1:27" ht="12.75" customHeight="1" x14ac:dyDescent="0.25">
      <c r="A858" s="83"/>
      <c r="B858" s="83"/>
      <c r="C858" s="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  <c r="Y858" s="5"/>
      <c r="Z858" s="5"/>
      <c r="AA858" s="5"/>
    </row>
    <row r="859" spans="1:27" ht="12.75" customHeight="1" x14ac:dyDescent="0.25">
      <c r="A859" s="83"/>
      <c r="B859" s="83"/>
      <c r="C859" s="5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  <c r="Y859" s="5"/>
      <c r="Z859" s="5"/>
      <c r="AA859" s="5"/>
    </row>
    <row r="860" spans="1:27" ht="12.75" customHeight="1" x14ac:dyDescent="0.25">
      <c r="A860" s="83"/>
      <c r="B860" s="83"/>
      <c r="C860" s="5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  <c r="Y860" s="5"/>
      <c r="Z860" s="5"/>
      <c r="AA860" s="5"/>
    </row>
    <row r="861" spans="1:27" ht="12.75" customHeight="1" x14ac:dyDescent="0.25">
      <c r="A861" s="83"/>
      <c r="B861" s="83"/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  <c r="Y861" s="5"/>
      <c r="Z861" s="5"/>
      <c r="AA861" s="5"/>
    </row>
    <row r="862" spans="1:27" ht="12.75" customHeight="1" x14ac:dyDescent="0.25">
      <c r="A862" s="83"/>
      <c r="B862" s="83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  <c r="Y862" s="5"/>
      <c r="Z862" s="5"/>
      <c r="AA862" s="5"/>
    </row>
    <row r="863" spans="1:27" ht="12.75" customHeight="1" x14ac:dyDescent="0.25">
      <c r="A863" s="83"/>
      <c r="B863" s="83"/>
      <c r="C863" s="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  <c r="Y863" s="5"/>
      <c r="Z863" s="5"/>
      <c r="AA863" s="5"/>
    </row>
    <row r="864" spans="1:27" ht="12.75" customHeight="1" x14ac:dyDescent="0.25">
      <c r="A864" s="83"/>
      <c r="B864" s="83"/>
      <c r="C864" s="5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  <c r="Y864" s="5"/>
      <c r="Z864" s="5"/>
      <c r="AA864" s="5"/>
    </row>
    <row r="865" spans="1:27" ht="12.75" customHeight="1" x14ac:dyDescent="0.25">
      <c r="A865" s="83"/>
      <c r="B865" s="83"/>
      <c r="C865" s="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  <c r="Y865" s="5"/>
      <c r="Z865" s="5"/>
      <c r="AA865" s="5"/>
    </row>
    <row r="866" spans="1:27" ht="12.75" customHeight="1" x14ac:dyDescent="0.25">
      <c r="A866" s="83"/>
      <c r="B866" s="83"/>
      <c r="C866" s="5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  <c r="Y866" s="5"/>
      <c r="Z866" s="5"/>
      <c r="AA866" s="5"/>
    </row>
    <row r="867" spans="1:27" ht="12.75" customHeight="1" x14ac:dyDescent="0.25">
      <c r="A867" s="83"/>
      <c r="B867" s="83"/>
      <c r="C867" s="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  <c r="Y867" s="5"/>
      <c r="Z867" s="5"/>
      <c r="AA867" s="5"/>
    </row>
    <row r="868" spans="1:27" ht="12.75" customHeight="1" x14ac:dyDescent="0.25">
      <c r="A868" s="83"/>
      <c r="B868" s="83"/>
      <c r="C868" s="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  <c r="Y868" s="5"/>
      <c r="Z868" s="5"/>
      <c r="AA868" s="5"/>
    </row>
    <row r="869" spans="1:27" ht="12.75" customHeight="1" x14ac:dyDescent="0.25">
      <c r="A869" s="83"/>
      <c r="B869" s="83"/>
      <c r="C869" s="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  <c r="Y869" s="5"/>
      <c r="Z869" s="5"/>
      <c r="AA869" s="5"/>
    </row>
    <row r="870" spans="1:27" ht="12.75" customHeight="1" x14ac:dyDescent="0.25">
      <c r="A870" s="83"/>
      <c r="B870" s="83"/>
      <c r="C870" s="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  <c r="Y870" s="5"/>
      <c r="Z870" s="5"/>
      <c r="AA870" s="5"/>
    </row>
    <row r="871" spans="1:27" ht="12.75" customHeight="1" x14ac:dyDescent="0.25">
      <c r="A871" s="83"/>
      <c r="B871" s="83"/>
      <c r="C871" s="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  <c r="Y871" s="5"/>
      <c r="Z871" s="5"/>
      <c r="AA871" s="5"/>
    </row>
    <row r="872" spans="1:27" ht="12.75" customHeight="1" x14ac:dyDescent="0.25">
      <c r="A872" s="83"/>
      <c r="B872" s="83"/>
      <c r="C872" s="5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  <c r="Y872" s="5"/>
      <c r="Z872" s="5"/>
      <c r="AA872" s="5"/>
    </row>
    <row r="873" spans="1:27" ht="12.75" customHeight="1" x14ac:dyDescent="0.25">
      <c r="A873" s="83"/>
      <c r="B873" s="83"/>
      <c r="C873" s="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  <c r="Y873" s="5"/>
      <c r="Z873" s="5"/>
      <c r="AA873" s="5"/>
    </row>
    <row r="874" spans="1:27" ht="12.75" customHeight="1" x14ac:dyDescent="0.25">
      <c r="A874" s="83"/>
      <c r="B874" s="83"/>
      <c r="C874" s="5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  <c r="Y874" s="5"/>
      <c r="Z874" s="5"/>
      <c r="AA874" s="5"/>
    </row>
    <row r="875" spans="1:27" ht="12.75" customHeight="1" x14ac:dyDescent="0.25">
      <c r="A875" s="83"/>
      <c r="B875" s="83"/>
      <c r="C875" s="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  <c r="Y875" s="5"/>
      <c r="Z875" s="5"/>
      <c r="AA875" s="5"/>
    </row>
    <row r="876" spans="1:27" ht="12.75" customHeight="1" x14ac:dyDescent="0.25">
      <c r="A876" s="83"/>
      <c r="B876" s="83"/>
      <c r="C876" s="5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  <c r="Y876" s="5"/>
      <c r="Z876" s="5"/>
      <c r="AA876" s="5"/>
    </row>
    <row r="877" spans="1:27" ht="12.75" customHeight="1" x14ac:dyDescent="0.25">
      <c r="A877" s="83"/>
      <c r="B877" s="83"/>
      <c r="C877" s="5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  <c r="Y877" s="5"/>
      <c r="Z877" s="5"/>
      <c r="AA877" s="5"/>
    </row>
    <row r="878" spans="1:27" ht="12.75" customHeight="1" x14ac:dyDescent="0.25">
      <c r="A878" s="83"/>
      <c r="B878" s="83"/>
      <c r="C878" s="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  <c r="Y878" s="5"/>
      <c r="Z878" s="5"/>
      <c r="AA878" s="5"/>
    </row>
    <row r="879" spans="1:27" ht="12.75" customHeight="1" x14ac:dyDescent="0.25">
      <c r="A879" s="83"/>
      <c r="B879" s="83"/>
      <c r="C879" s="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  <c r="Y879" s="5"/>
      <c r="Z879" s="5"/>
      <c r="AA879" s="5"/>
    </row>
    <row r="880" spans="1:27" ht="12.75" customHeight="1" x14ac:dyDescent="0.25">
      <c r="A880" s="83"/>
      <c r="B880" s="83"/>
      <c r="C880" s="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  <c r="Y880" s="5"/>
      <c r="Z880" s="5"/>
      <c r="AA880" s="5"/>
    </row>
    <row r="881" spans="1:27" ht="12.75" customHeight="1" x14ac:dyDescent="0.25">
      <c r="A881" s="83"/>
      <c r="B881" s="83"/>
      <c r="C881" s="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  <c r="Y881" s="5"/>
      <c r="Z881" s="5"/>
      <c r="AA881" s="5"/>
    </row>
    <row r="882" spans="1:27" ht="12.75" customHeight="1" x14ac:dyDescent="0.25">
      <c r="A882" s="83"/>
      <c r="B882" s="83"/>
      <c r="C882" s="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  <c r="Y882" s="5"/>
      <c r="Z882" s="5"/>
      <c r="AA882" s="5"/>
    </row>
    <row r="883" spans="1:27" ht="12.75" customHeight="1" x14ac:dyDescent="0.25">
      <c r="A883" s="83"/>
      <c r="B883" s="83"/>
      <c r="C883" s="5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  <c r="Y883" s="5"/>
      <c r="Z883" s="5"/>
      <c r="AA883" s="5"/>
    </row>
    <row r="884" spans="1:27" ht="12.75" customHeight="1" x14ac:dyDescent="0.25">
      <c r="A884" s="83"/>
      <c r="B884" s="83"/>
      <c r="C884" s="5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  <c r="Y884" s="5"/>
      <c r="Z884" s="5"/>
      <c r="AA884" s="5"/>
    </row>
    <row r="885" spans="1:27" ht="12.75" customHeight="1" x14ac:dyDescent="0.25">
      <c r="A885" s="83"/>
      <c r="B885" s="83"/>
      <c r="C885" s="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  <c r="Y885" s="5"/>
      <c r="Z885" s="5"/>
      <c r="AA885" s="5"/>
    </row>
    <row r="886" spans="1:27" ht="12.75" customHeight="1" x14ac:dyDescent="0.25">
      <c r="A886" s="83"/>
      <c r="B886" s="83"/>
      <c r="C886" s="5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  <c r="Y886" s="5"/>
      <c r="Z886" s="5"/>
      <c r="AA886" s="5"/>
    </row>
    <row r="887" spans="1:27" ht="12.75" customHeight="1" x14ac:dyDescent="0.25">
      <c r="A887" s="83"/>
      <c r="B887" s="83"/>
      <c r="C887" s="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  <c r="Y887" s="5"/>
      <c r="Z887" s="5"/>
      <c r="AA887" s="5"/>
    </row>
    <row r="888" spans="1:27" ht="12.75" customHeight="1" x14ac:dyDescent="0.25">
      <c r="A888" s="83"/>
      <c r="B888" s="83"/>
      <c r="C888" s="5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  <c r="Y888" s="5"/>
      <c r="Z888" s="5"/>
      <c r="AA888" s="5"/>
    </row>
    <row r="889" spans="1:27" ht="12.75" customHeight="1" x14ac:dyDescent="0.25">
      <c r="A889" s="83"/>
      <c r="B889" s="83"/>
      <c r="C889" s="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  <c r="Y889" s="5"/>
      <c r="Z889" s="5"/>
      <c r="AA889" s="5"/>
    </row>
    <row r="890" spans="1:27" ht="12.75" customHeight="1" x14ac:dyDescent="0.25">
      <c r="A890" s="83"/>
      <c r="B890" s="83"/>
      <c r="C890" s="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  <c r="Y890" s="5"/>
      <c r="Z890" s="5"/>
      <c r="AA890" s="5"/>
    </row>
    <row r="891" spans="1:27" ht="12.75" customHeight="1" x14ac:dyDescent="0.25">
      <c r="A891" s="83"/>
      <c r="B891" s="83"/>
      <c r="C891" s="5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  <c r="Y891" s="5"/>
      <c r="Z891" s="5"/>
      <c r="AA891" s="5"/>
    </row>
    <row r="892" spans="1:27" ht="12.75" customHeight="1" x14ac:dyDescent="0.25">
      <c r="A892" s="83"/>
      <c r="B892" s="83"/>
      <c r="C892" s="5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  <c r="Y892" s="5"/>
      <c r="Z892" s="5"/>
      <c r="AA892" s="5"/>
    </row>
    <row r="893" spans="1:27" ht="12.75" customHeight="1" x14ac:dyDescent="0.25">
      <c r="A893" s="83"/>
      <c r="B893" s="83"/>
      <c r="C893" s="5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  <c r="Y893" s="5"/>
      <c r="Z893" s="5"/>
      <c r="AA893" s="5"/>
    </row>
    <row r="894" spans="1:27" ht="12.75" customHeight="1" x14ac:dyDescent="0.25">
      <c r="A894" s="83"/>
      <c r="B894" s="83"/>
      <c r="C894" s="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  <c r="Y894" s="5"/>
      <c r="Z894" s="5"/>
      <c r="AA894" s="5"/>
    </row>
    <row r="895" spans="1:27" ht="12.75" customHeight="1" x14ac:dyDescent="0.25">
      <c r="A895" s="83"/>
      <c r="B895" s="83"/>
      <c r="C895" s="5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  <c r="Y895" s="5"/>
      <c r="Z895" s="5"/>
      <c r="AA895" s="5"/>
    </row>
    <row r="896" spans="1:27" ht="12.75" customHeight="1" x14ac:dyDescent="0.25">
      <c r="A896" s="83"/>
      <c r="B896" s="83"/>
      <c r="C896" s="5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  <c r="Y896" s="5"/>
      <c r="Z896" s="5"/>
      <c r="AA896" s="5"/>
    </row>
    <row r="897" spans="1:27" ht="12.75" customHeight="1" x14ac:dyDescent="0.25">
      <c r="A897" s="83"/>
      <c r="B897" s="83"/>
      <c r="C897" s="5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  <c r="Y897" s="5"/>
      <c r="Z897" s="5"/>
      <c r="AA897" s="5"/>
    </row>
    <row r="898" spans="1:27" ht="12.75" customHeight="1" x14ac:dyDescent="0.25">
      <c r="A898" s="83"/>
      <c r="B898" s="83"/>
      <c r="C898" s="5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  <c r="Y898" s="5"/>
      <c r="Z898" s="5"/>
      <c r="AA898" s="5"/>
    </row>
    <row r="899" spans="1:27" ht="12.75" customHeight="1" x14ac:dyDescent="0.25">
      <c r="A899" s="83"/>
      <c r="B899" s="83"/>
      <c r="C899" s="5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  <c r="Y899" s="5"/>
      <c r="Z899" s="5"/>
      <c r="AA899" s="5"/>
    </row>
    <row r="900" spans="1:27" ht="12.75" customHeight="1" x14ac:dyDescent="0.25">
      <c r="A900" s="83"/>
      <c r="B900" s="83"/>
      <c r="C900" s="5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  <c r="Y900" s="5"/>
      <c r="Z900" s="5"/>
      <c r="AA900" s="5"/>
    </row>
    <row r="901" spans="1:27" ht="12.75" customHeight="1" x14ac:dyDescent="0.25">
      <c r="A901" s="83"/>
      <c r="B901" s="83"/>
      <c r="C901" s="5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  <c r="Y901" s="5"/>
      <c r="Z901" s="5"/>
      <c r="AA901" s="5"/>
    </row>
    <row r="902" spans="1:27" ht="12.75" customHeight="1" x14ac:dyDescent="0.25">
      <c r="A902" s="83"/>
      <c r="B902" s="83"/>
      <c r="C902" s="5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  <c r="Y902" s="5"/>
      <c r="Z902" s="5"/>
      <c r="AA902" s="5"/>
    </row>
    <row r="903" spans="1:27" ht="12.75" customHeight="1" x14ac:dyDescent="0.25">
      <c r="A903" s="83"/>
      <c r="B903" s="83"/>
      <c r="C903" s="5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  <c r="Y903" s="5"/>
      <c r="Z903" s="5"/>
      <c r="AA903" s="5"/>
    </row>
    <row r="904" spans="1:27" ht="12.75" customHeight="1" x14ac:dyDescent="0.25">
      <c r="A904" s="83"/>
      <c r="B904" s="83"/>
      <c r="C904" s="5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  <c r="Y904" s="5"/>
      <c r="Z904" s="5"/>
      <c r="AA904" s="5"/>
    </row>
    <row r="905" spans="1:27" ht="12.75" customHeight="1" x14ac:dyDescent="0.25">
      <c r="A905" s="83"/>
      <c r="B905" s="83"/>
      <c r="C905" s="5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  <c r="Y905" s="5"/>
      <c r="Z905" s="5"/>
      <c r="AA905" s="5"/>
    </row>
    <row r="906" spans="1:27" ht="12.75" customHeight="1" x14ac:dyDescent="0.25">
      <c r="A906" s="83"/>
      <c r="B906" s="83"/>
      <c r="C906" s="5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  <c r="Y906" s="5"/>
      <c r="Z906" s="5"/>
      <c r="AA906" s="5"/>
    </row>
    <row r="907" spans="1:27" ht="12.75" customHeight="1" x14ac:dyDescent="0.25">
      <c r="A907" s="83"/>
      <c r="B907" s="83"/>
      <c r="C907" s="5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  <c r="Y907" s="5"/>
      <c r="Z907" s="5"/>
      <c r="AA907" s="5"/>
    </row>
    <row r="908" spans="1:27" ht="12.75" customHeight="1" x14ac:dyDescent="0.25">
      <c r="A908" s="83"/>
      <c r="B908" s="83"/>
      <c r="C908" s="5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  <c r="Y908" s="5"/>
      <c r="Z908" s="5"/>
      <c r="AA908" s="5"/>
    </row>
    <row r="909" spans="1:27" ht="12.75" customHeight="1" x14ac:dyDescent="0.25">
      <c r="A909" s="83"/>
      <c r="B909" s="83"/>
      <c r="C909" s="5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  <c r="Y909" s="5"/>
      <c r="Z909" s="5"/>
      <c r="AA909" s="5"/>
    </row>
    <row r="910" spans="1:27" ht="12.75" customHeight="1" x14ac:dyDescent="0.25">
      <c r="A910" s="83"/>
      <c r="B910" s="83"/>
      <c r="C910" s="5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  <c r="Y910" s="5"/>
      <c r="Z910" s="5"/>
      <c r="AA910" s="5"/>
    </row>
    <row r="911" spans="1:27" ht="12.75" customHeight="1" x14ac:dyDescent="0.25">
      <c r="A911" s="83"/>
      <c r="B911" s="83"/>
      <c r="C911" s="5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  <c r="Y911" s="5"/>
      <c r="Z911" s="5"/>
      <c r="AA911" s="5"/>
    </row>
    <row r="912" spans="1:27" ht="12.75" customHeight="1" x14ac:dyDescent="0.25">
      <c r="A912" s="83"/>
      <c r="B912" s="83"/>
      <c r="C912" s="5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  <c r="Y912" s="5"/>
      <c r="Z912" s="5"/>
      <c r="AA912" s="5"/>
    </row>
    <row r="913" spans="1:27" ht="12.75" customHeight="1" x14ac:dyDescent="0.25">
      <c r="A913" s="83"/>
      <c r="B913" s="83"/>
      <c r="C913" s="5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  <c r="Y913" s="5"/>
      <c r="Z913" s="5"/>
      <c r="AA913" s="5"/>
    </row>
    <row r="914" spans="1:27" ht="12.75" customHeight="1" x14ac:dyDescent="0.25">
      <c r="A914" s="83"/>
      <c r="B914" s="83"/>
      <c r="C914" s="5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  <c r="Y914" s="5"/>
      <c r="Z914" s="5"/>
      <c r="AA914" s="5"/>
    </row>
    <row r="915" spans="1:27" ht="12.75" customHeight="1" x14ac:dyDescent="0.25">
      <c r="A915" s="83"/>
      <c r="B915" s="83"/>
      <c r="C915" s="5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  <c r="Y915" s="5"/>
      <c r="Z915" s="5"/>
      <c r="AA915" s="5"/>
    </row>
    <row r="916" spans="1:27" ht="12.75" customHeight="1" x14ac:dyDescent="0.25">
      <c r="A916" s="83"/>
      <c r="B916" s="83"/>
      <c r="C916" s="5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  <c r="Y916" s="5"/>
      <c r="Z916" s="5"/>
      <c r="AA916" s="5"/>
    </row>
    <row r="917" spans="1:27" ht="12.75" customHeight="1" x14ac:dyDescent="0.25">
      <c r="A917" s="83"/>
      <c r="B917" s="83"/>
      <c r="C917" s="5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  <c r="Y917" s="5"/>
      <c r="Z917" s="5"/>
      <c r="AA917" s="5"/>
    </row>
    <row r="918" spans="1:27" ht="12.75" customHeight="1" x14ac:dyDescent="0.25">
      <c r="A918" s="83"/>
      <c r="B918" s="83"/>
      <c r="C918" s="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  <c r="Y918" s="5"/>
      <c r="Z918" s="5"/>
      <c r="AA918" s="5"/>
    </row>
    <row r="919" spans="1:27" ht="12.75" customHeight="1" x14ac:dyDescent="0.25">
      <c r="A919" s="83"/>
      <c r="B919" s="83"/>
      <c r="C919" s="5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  <c r="Y919" s="5"/>
      <c r="Z919" s="5"/>
      <c r="AA919" s="5"/>
    </row>
    <row r="920" spans="1:27" ht="12.75" customHeight="1" x14ac:dyDescent="0.25">
      <c r="A920" s="83"/>
      <c r="B920" s="83"/>
      <c r="C920" s="5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  <c r="Y920" s="5"/>
      <c r="Z920" s="5"/>
      <c r="AA920" s="5"/>
    </row>
    <row r="921" spans="1:27" ht="12.75" customHeight="1" x14ac:dyDescent="0.25">
      <c r="A921" s="83"/>
      <c r="B921" s="83"/>
      <c r="C921" s="5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  <c r="Y921" s="5"/>
      <c r="Z921" s="5"/>
      <c r="AA921" s="5"/>
    </row>
    <row r="922" spans="1:27" ht="12.75" customHeight="1" x14ac:dyDescent="0.25">
      <c r="A922" s="83"/>
      <c r="B922" s="83"/>
      <c r="C922" s="5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  <c r="Y922" s="5"/>
      <c r="Z922" s="5"/>
      <c r="AA922" s="5"/>
    </row>
    <row r="923" spans="1:27" ht="12.75" customHeight="1" x14ac:dyDescent="0.25">
      <c r="A923" s="83"/>
      <c r="B923" s="83"/>
      <c r="C923" s="5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  <c r="Y923" s="5"/>
      <c r="Z923" s="5"/>
      <c r="AA923" s="5"/>
    </row>
    <row r="924" spans="1:27" ht="12.75" customHeight="1" x14ac:dyDescent="0.25">
      <c r="A924" s="83"/>
      <c r="B924" s="83"/>
      <c r="C924" s="5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  <c r="Y924" s="5"/>
      <c r="Z924" s="5"/>
      <c r="AA924" s="5"/>
    </row>
    <row r="925" spans="1:27" ht="12.75" customHeight="1" x14ac:dyDescent="0.25">
      <c r="A925" s="83"/>
      <c r="B925" s="83"/>
      <c r="C925" s="5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  <c r="Y925" s="5"/>
      <c r="Z925" s="5"/>
      <c r="AA925" s="5"/>
    </row>
    <row r="926" spans="1:27" ht="12.75" customHeight="1" x14ac:dyDescent="0.25">
      <c r="A926" s="83"/>
      <c r="B926" s="83"/>
      <c r="C926" s="5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  <c r="Y926" s="5"/>
      <c r="Z926" s="5"/>
      <c r="AA926" s="5"/>
    </row>
    <row r="927" spans="1:27" ht="12.75" customHeight="1" x14ac:dyDescent="0.25">
      <c r="A927" s="83"/>
      <c r="B927" s="83"/>
      <c r="C927" s="5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  <c r="Y927" s="5"/>
      <c r="Z927" s="5"/>
      <c r="AA927" s="5"/>
    </row>
    <row r="928" spans="1:27" ht="12.75" customHeight="1" x14ac:dyDescent="0.25">
      <c r="A928" s="83"/>
      <c r="B928" s="83"/>
      <c r="C928" s="5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  <c r="Y928" s="5"/>
      <c r="Z928" s="5"/>
      <c r="AA928" s="5"/>
    </row>
    <row r="929" spans="1:27" ht="12.75" customHeight="1" x14ac:dyDescent="0.25">
      <c r="A929" s="83"/>
      <c r="B929" s="83"/>
      <c r="C929" s="5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  <c r="Y929" s="5"/>
      <c r="Z929" s="5"/>
      <c r="AA929" s="5"/>
    </row>
    <row r="930" spans="1:27" ht="12.75" customHeight="1" x14ac:dyDescent="0.25">
      <c r="A930" s="83"/>
      <c r="B930" s="83"/>
      <c r="C930" s="5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  <c r="Y930" s="5"/>
      <c r="Z930" s="5"/>
      <c r="AA930" s="5"/>
    </row>
    <row r="931" spans="1:27" ht="12.75" customHeight="1" x14ac:dyDescent="0.25">
      <c r="A931" s="83"/>
      <c r="B931" s="83"/>
      <c r="C931" s="5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  <c r="Y931" s="5"/>
      <c r="Z931" s="5"/>
      <c r="AA931" s="5"/>
    </row>
    <row r="932" spans="1:27" ht="12.75" customHeight="1" x14ac:dyDescent="0.25">
      <c r="A932" s="83"/>
      <c r="B932" s="83"/>
      <c r="C932" s="5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  <c r="Y932" s="5"/>
      <c r="Z932" s="5"/>
      <c r="AA932" s="5"/>
    </row>
    <row r="933" spans="1:27" ht="12.75" customHeight="1" x14ac:dyDescent="0.25">
      <c r="A933" s="83"/>
      <c r="B933" s="83"/>
      <c r="C933" s="5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  <c r="Y933" s="5"/>
      <c r="Z933" s="5"/>
      <c r="AA933" s="5"/>
    </row>
    <row r="934" spans="1:27" ht="12.75" customHeight="1" x14ac:dyDescent="0.25">
      <c r="A934" s="83"/>
      <c r="B934" s="83"/>
      <c r="C934" s="5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  <c r="Y934" s="5"/>
      <c r="Z934" s="5"/>
      <c r="AA934" s="5"/>
    </row>
    <row r="935" spans="1:27" ht="12.75" customHeight="1" x14ac:dyDescent="0.25">
      <c r="A935" s="83"/>
      <c r="B935" s="83"/>
      <c r="C935" s="5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  <c r="Y935" s="5"/>
      <c r="Z935" s="5"/>
      <c r="AA935" s="5"/>
    </row>
    <row r="936" spans="1:27" ht="12.75" customHeight="1" x14ac:dyDescent="0.25">
      <c r="A936" s="83"/>
      <c r="B936" s="83"/>
      <c r="C936" s="5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  <c r="Y936" s="5"/>
      <c r="Z936" s="5"/>
      <c r="AA936" s="5"/>
    </row>
    <row r="937" spans="1:27" ht="12.75" customHeight="1" x14ac:dyDescent="0.25">
      <c r="A937" s="83"/>
      <c r="B937" s="83"/>
      <c r="C937" s="5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  <c r="Y937" s="5"/>
      <c r="Z937" s="5"/>
      <c r="AA937" s="5"/>
    </row>
    <row r="938" spans="1:27" ht="12.75" customHeight="1" x14ac:dyDescent="0.25">
      <c r="A938" s="83"/>
      <c r="B938" s="83"/>
      <c r="C938" s="5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  <c r="Y938" s="5"/>
      <c r="Z938" s="5"/>
      <c r="AA938" s="5"/>
    </row>
    <row r="939" spans="1:27" ht="12.75" customHeight="1" x14ac:dyDescent="0.25">
      <c r="A939" s="83"/>
      <c r="B939" s="83"/>
      <c r="C939" s="5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  <c r="Y939" s="5"/>
      <c r="Z939" s="5"/>
      <c r="AA939" s="5"/>
    </row>
    <row r="940" spans="1:27" ht="12.75" customHeight="1" x14ac:dyDescent="0.25">
      <c r="A940" s="83"/>
      <c r="B940" s="83"/>
      <c r="C940" s="5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  <c r="Y940" s="5"/>
      <c r="Z940" s="5"/>
      <c r="AA940" s="5"/>
    </row>
    <row r="941" spans="1:27" ht="12.75" customHeight="1" x14ac:dyDescent="0.25">
      <c r="A941" s="83"/>
      <c r="B941" s="83"/>
      <c r="C941" s="5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  <c r="Y941" s="5"/>
      <c r="Z941" s="5"/>
      <c r="AA941" s="5"/>
    </row>
    <row r="942" spans="1:27" ht="12.75" customHeight="1" x14ac:dyDescent="0.25">
      <c r="A942" s="83"/>
      <c r="B942" s="83"/>
      <c r="C942" s="5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  <c r="Y942" s="5"/>
      <c r="Z942" s="5"/>
      <c r="AA942" s="5"/>
    </row>
    <row r="943" spans="1:27" ht="12.75" customHeight="1" x14ac:dyDescent="0.25">
      <c r="A943" s="83"/>
      <c r="B943" s="83"/>
      <c r="C943" s="5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  <c r="Y943" s="5"/>
      <c r="Z943" s="5"/>
      <c r="AA943" s="5"/>
    </row>
    <row r="944" spans="1:27" ht="12.75" customHeight="1" x14ac:dyDescent="0.25">
      <c r="A944" s="83"/>
      <c r="B944" s="83"/>
      <c r="C944" s="5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  <c r="Y944" s="5"/>
      <c r="Z944" s="5"/>
      <c r="AA944" s="5"/>
    </row>
    <row r="945" spans="1:27" ht="12.75" customHeight="1" x14ac:dyDescent="0.25">
      <c r="A945" s="83"/>
      <c r="B945" s="83"/>
      <c r="C945" s="5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  <c r="Y945" s="5"/>
      <c r="Z945" s="5"/>
      <c r="AA945" s="5"/>
    </row>
    <row r="946" spans="1:27" ht="12.75" customHeight="1" x14ac:dyDescent="0.25">
      <c r="A946" s="83"/>
      <c r="B946" s="83"/>
      <c r="C946" s="5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  <c r="Y946" s="5"/>
      <c r="Z946" s="5"/>
      <c r="AA946" s="5"/>
    </row>
    <row r="947" spans="1:27" ht="12.75" customHeight="1" x14ac:dyDescent="0.25">
      <c r="A947" s="83"/>
      <c r="B947" s="83"/>
      <c r="C947" s="5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  <c r="Y947" s="5"/>
      <c r="Z947" s="5"/>
      <c r="AA947" s="5"/>
    </row>
    <row r="948" spans="1:27" ht="12.75" customHeight="1" x14ac:dyDescent="0.25">
      <c r="A948" s="83"/>
      <c r="B948" s="83"/>
      <c r="C948" s="5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  <c r="Y948" s="5"/>
      <c r="Z948" s="5"/>
      <c r="AA948" s="5"/>
    </row>
    <row r="949" spans="1:27" ht="12.75" customHeight="1" x14ac:dyDescent="0.25">
      <c r="A949" s="83"/>
      <c r="B949" s="83"/>
      <c r="C949" s="5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  <c r="Y949" s="5"/>
      <c r="Z949" s="5"/>
      <c r="AA949" s="5"/>
    </row>
    <row r="950" spans="1:27" ht="12.75" customHeight="1" x14ac:dyDescent="0.25">
      <c r="A950" s="83"/>
      <c r="B950" s="83"/>
      <c r="C950" s="5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  <c r="Y950" s="5"/>
      <c r="Z950" s="5"/>
      <c r="AA950" s="5"/>
    </row>
    <row r="951" spans="1:27" ht="12.75" customHeight="1" x14ac:dyDescent="0.25">
      <c r="A951" s="83"/>
      <c r="B951" s="83"/>
      <c r="C951" s="5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  <c r="Y951" s="5"/>
      <c r="Z951" s="5"/>
      <c r="AA951" s="5"/>
    </row>
    <row r="952" spans="1:27" ht="12.75" customHeight="1" x14ac:dyDescent="0.25">
      <c r="A952" s="83"/>
      <c r="B952" s="83"/>
      <c r="C952" s="5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  <c r="Y952" s="5"/>
      <c r="Z952" s="5"/>
      <c r="AA952" s="5"/>
    </row>
    <row r="953" spans="1:27" ht="12.75" customHeight="1" x14ac:dyDescent="0.25">
      <c r="A953" s="83"/>
      <c r="B953" s="83"/>
      <c r="C953" s="5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  <c r="Y953" s="5"/>
      <c r="Z953" s="5"/>
      <c r="AA953" s="5"/>
    </row>
    <row r="954" spans="1:27" ht="12.75" customHeight="1" x14ac:dyDescent="0.25">
      <c r="A954" s="83"/>
      <c r="B954" s="83"/>
      <c r="C954" s="5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  <c r="Y954" s="5"/>
      <c r="Z954" s="5"/>
      <c r="AA954" s="5"/>
    </row>
    <row r="955" spans="1:27" ht="12.75" customHeight="1" x14ac:dyDescent="0.25">
      <c r="A955" s="83"/>
      <c r="B955" s="83"/>
      <c r="C955" s="5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  <c r="Y955" s="5"/>
      <c r="Z955" s="5"/>
      <c r="AA955" s="5"/>
    </row>
    <row r="956" spans="1:27" ht="12.75" customHeight="1" x14ac:dyDescent="0.25">
      <c r="A956" s="83"/>
      <c r="B956" s="83"/>
      <c r="C956" s="5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  <c r="Y956" s="5"/>
      <c r="Z956" s="5"/>
      <c r="AA956" s="5"/>
    </row>
    <row r="957" spans="1:27" ht="12.75" customHeight="1" x14ac:dyDescent="0.25">
      <c r="A957" s="83"/>
      <c r="B957" s="83"/>
      <c r="C957" s="5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  <c r="Y957" s="5"/>
      <c r="Z957" s="5"/>
      <c r="AA957" s="5"/>
    </row>
    <row r="958" spans="1:27" ht="12.75" customHeight="1" x14ac:dyDescent="0.25">
      <c r="A958" s="83"/>
      <c r="B958" s="83"/>
      <c r="C958" s="5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  <c r="Y958" s="5"/>
      <c r="Z958" s="5"/>
      <c r="AA958" s="5"/>
    </row>
    <row r="959" spans="1:27" ht="12.75" customHeight="1" x14ac:dyDescent="0.25">
      <c r="A959" s="83"/>
      <c r="B959" s="83"/>
      <c r="C959" s="5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  <c r="Y959" s="5"/>
      <c r="Z959" s="5"/>
      <c r="AA959" s="5"/>
    </row>
    <row r="960" spans="1:27" ht="12.75" customHeight="1" x14ac:dyDescent="0.25">
      <c r="A960" s="83"/>
      <c r="B960" s="83"/>
      <c r="C960" s="5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  <c r="Y960" s="5"/>
      <c r="Z960" s="5"/>
      <c r="AA960" s="5"/>
    </row>
    <row r="961" spans="1:27" ht="12.75" customHeight="1" x14ac:dyDescent="0.25">
      <c r="A961" s="83"/>
      <c r="B961" s="83"/>
      <c r="C961" s="5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  <c r="Y961" s="5"/>
      <c r="Z961" s="5"/>
      <c r="AA961" s="5"/>
    </row>
    <row r="962" spans="1:27" ht="12.75" customHeight="1" x14ac:dyDescent="0.25">
      <c r="A962" s="83"/>
      <c r="B962" s="83"/>
      <c r="C962" s="5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  <c r="Y962" s="5"/>
      <c r="Z962" s="5"/>
      <c r="AA962" s="5"/>
    </row>
    <row r="963" spans="1:27" ht="12.75" customHeight="1" x14ac:dyDescent="0.25">
      <c r="A963" s="83"/>
      <c r="B963" s="83"/>
      <c r="C963" s="5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  <c r="Y963" s="5"/>
      <c r="Z963" s="5"/>
      <c r="AA963" s="5"/>
    </row>
    <row r="964" spans="1:27" ht="12.75" customHeight="1" x14ac:dyDescent="0.25">
      <c r="A964" s="83"/>
      <c r="B964" s="83"/>
      <c r="C964" s="5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  <c r="Y964" s="5"/>
      <c r="Z964" s="5"/>
      <c r="AA964" s="5"/>
    </row>
    <row r="965" spans="1:27" ht="12.75" customHeight="1" x14ac:dyDescent="0.25">
      <c r="A965" s="83"/>
      <c r="B965" s="83"/>
      <c r="C965" s="5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  <c r="Y965" s="5"/>
      <c r="Z965" s="5"/>
      <c r="AA965" s="5"/>
    </row>
    <row r="966" spans="1:27" ht="15" customHeight="1" x14ac:dyDescent="0.25">
      <c r="A966" s="83"/>
      <c r="B966" s="83"/>
      <c r="C966" s="5"/>
      <c r="D966" s="5"/>
      <c r="E966" s="5"/>
      <c r="F966" s="5"/>
      <c r="G966" s="5"/>
      <c r="H966" s="5"/>
      <c r="I966" s="5"/>
      <c r="J966" s="5"/>
    </row>
    <row r="967" spans="1:27" ht="15" customHeight="1" x14ac:dyDescent="0.25">
      <c r="A967" s="83"/>
      <c r="B967" s="83"/>
      <c r="C967" s="5"/>
      <c r="D967" s="5"/>
      <c r="E967" s="5"/>
      <c r="F967" s="5"/>
      <c r="G967" s="5"/>
      <c r="H967" s="5"/>
      <c r="I967" s="5"/>
      <c r="J967" s="5"/>
    </row>
    <row r="968" spans="1:27" ht="15" customHeight="1" x14ac:dyDescent="0.25">
      <c r="A968" s="83"/>
      <c r="B968" s="83"/>
      <c r="C968" s="5"/>
      <c r="D968" s="5"/>
      <c r="E968" s="5"/>
      <c r="F968" s="5"/>
      <c r="G968" s="5"/>
      <c r="H968" s="5"/>
      <c r="I968" s="5"/>
      <c r="J968" s="5"/>
    </row>
    <row r="969" spans="1:27" ht="15" customHeight="1" x14ac:dyDescent="0.25">
      <c r="A969" s="83"/>
      <c r="B969" s="83"/>
      <c r="C969" s="5"/>
      <c r="D969" s="5"/>
      <c r="E969" s="5"/>
      <c r="F969" s="5"/>
      <c r="G969" s="5"/>
      <c r="H969" s="5"/>
      <c r="I969" s="5"/>
      <c r="J969" s="5"/>
    </row>
    <row r="970" spans="1:27" ht="15" customHeight="1" x14ac:dyDescent="0.25">
      <c r="A970" s="83"/>
      <c r="B970" s="83"/>
      <c r="C970" s="5"/>
      <c r="D970" s="5"/>
      <c r="E970" s="5"/>
      <c r="F970" s="5"/>
      <c r="G970" s="5"/>
      <c r="H970" s="5"/>
      <c r="I970" s="5"/>
      <c r="J970" s="5"/>
    </row>
    <row r="971" spans="1:27" ht="15" customHeight="1" x14ac:dyDescent="0.25">
      <c r="A971" s="83"/>
      <c r="B971" s="83"/>
      <c r="C971" s="5"/>
      <c r="D971" s="5"/>
      <c r="E971" s="5"/>
      <c r="F971" s="5"/>
      <c r="G971" s="5"/>
      <c r="H971" s="5"/>
      <c r="I971" s="5"/>
      <c r="J971" s="5"/>
    </row>
    <row r="972" spans="1:27" ht="15" customHeight="1" x14ac:dyDescent="0.25">
      <c r="A972" s="83"/>
      <c r="B972" s="83"/>
      <c r="C972" s="5"/>
      <c r="D972" s="5"/>
      <c r="E972" s="5"/>
      <c r="F972" s="5"/>
      <c r="G972" s="5"/>
      <c r="H972" s="5"/>
      <c r="I972" s="5"/>
      <c r="J972" s="5"/>
    </row>
    <row r="973" spans="1:27" ht="15" customHeight="1" x14ac:dyDescent="0.25">
      <c r="A973" s="83"/>
      <c r="B973" s="83"/>
      <c r="C973" s="5"/>
      <c r="D973" s="5"/>
      <c r="E973" s="5"/>
      <c r="F973" s="5"/>
      <c r="G973" s="5"/>
      <c r="H973" s="5"/>
      <c r="I973" s="5"/>
      <c r="J973" s="5"/>
    </row>
  </sheetData>
  <mergeCells count="20">
    <mergeCell ref="A45:E45"/>
    <mergeCell ref="A46:E46"/>
    <mergeCell ref="A47:E47"/>
    <mergeCell ref="A44:E44"/>
    <mergeCell ref="A24:E24"/>
    <mergeCell ref="A25:F25"/>
    <mergeCell ref="A31:E31"/>
    <mergeCell ref="A39:E39"/>
    <mergeCell ref="A32:F32"/>
    <mergeCell ref="A38:E38"/>
    <mergeCell ref="G1:J1"/>
    <mergeCell ref="G2:J2"/>
    <mergeCell ref="C42:E42"/>
    <mergeCell ref="C41:E41"/>
    <mergeCell ref="A40:F40"/>
    <mergeCell ref="C2:D2"/>
    <mergeCell ref="A3:F3"/>
    <mergeCell ref="A4:F4"/>
    <mergeCell ref="A15:E15"/>
    <mergeCell ref="A16:F16"/>
  </mergeCells>
  <printOptions horizontalCentered="1"/>
  <pageMargins left="0.39370078740157483" right="0.78740157480314965" top="1.1811023622047245" bottom="0.78740157480314965" header="0" footer="0"/>
  <pageSetup paperSize="9" scale="50" orientation="landscape" r:id="rId1"/>
  <headerFooter>
    <oddHeader>&amp;C
&amp;G</oddHeader>
  </headerFooter>
  <legacyDrawingHF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48">
    <tabColor theme="9" tint="-0.249977111117893"/>
    <pageSetUpPr fitToPage="1"/>
  </sheetPr>
  <dimension ref="A1:X990"/>
  <sheetViews>
    <sheetView showGridLines="0" workbookViewId="0">
      <selection activeCell="A22" sqref="A22:XFD22"/>
    </sheetView>
  </sheetViews>
  <sheetFormatPr defaultColWidth="14.42578125" defaultRowHeight="15" customHeight="1" x14ac:dyDescent="0.25"/>
  <cols>
    <col min="1" max="1" width="18.28515625" style="4" customWidth="1"/>
    <col min="2" max="2" width="23.7109375" style="4" customWidth="1"/>
    <col min="3" max="3" width="29.85546875" style="4" customWidth="1"/>
    <col min="4" max="4" width="18.28515625" style="4" customWidth="1"/>
    <col min="5" max="5" width="15.85546875" style="4" customWidth="1"/>
    <col min="6" max="11" width="18.42578125" style="4" customWidth="1"/>
    <col min="12" max="24" width="8.7109375" style="4" customWidth="1"/>
    <col min="25" max="16384" width="14.42578125" style="4"/>
  </cols>
  <sheetData>
    <row r="1" spans="1:24" ht="12.75" customHeight="1" x14ac:dyDescent="0.25">
      <c r="A1" s="594"/>
      <c r="B1" s="595"/>
      <c r="C1" s="595"/>
      <c r="D1" s="595"/>
      <c r="E1" s="595"/>
      <c r="F1" s="596"/>
      <c r="G1" s="597" t="s">
        <v>126</v>
      </c>
      <c r="H1" s="598"/>
      <c r="I1" s="599"/>
      <c r="J1" s="599"/>
      <c r="K1" s="149"/>
      <c r="L1" s="16"/>
      <c r="M1" s="16"/>
      <c r="N1" s="16"/>
      <c r="O1" s="16"/>
      <c r="P1" s="16"/>
      <c r="Q1" s="16"/>
      <c r="R1" s="16"/>
      <c r="S1" s="16"/>
      <c r="T1" s="16"/>
      <c r="U1" s="16"/>
      <c r="V1" s="16"/>
      <c r="W1" s="16"/>
      <c r="X1" s="16"/>
    </row>
    <row r="2" spans="1:24" ht="34.5" customHeight="1" x14ac:dyDescent="0.25">
      <c r="A2" s="600" t="s">
        <v>218</v>
      </c>
      <c r="B2" s="1376" t="s">
        <v>701</v>
      </c>
      <c r="C2" s="1370"/>
      <c r="D2" s="1370"/>
      <c r="E2" s="1371"/>
      <c r="F2" s="365" t="s">
        <v>90</v>
      </c>
      <c r="G2" s="366" t="str">
        <f>'1.1.1-Implantação-EM'!F2</f>
        <v>FAIXA</v>
      </c>
      <c r="H2" s="367"/>
      <c r="I2" s="368"/>
      <c r="J2" s="368"/>
      <c r="K2" s="601"/>
      <c r="L2" s="16"/>
      <c r="M2" s="16"/>
      <c r="N2" s="16"/>
      <c r="O2" s="16"/>
      <c r="P2" s="16"/>
      <c r="Q2" s="16"/>
      <c r="R2" s="16"/>
      <c r="S2" s="16"/>
      <c r="T2" s="16"/>
      <c r="U2" s="16"/>
      <c r="V2" s="16"/>
      <c r="W2" s="16"/>
      <c r="X2" s="16"/>
    </row>
    <row r="3" spans="1:24" x14ac:dyDescent="0.25">
      <c r="A3" s="1381" t="s">
        <v>327</v>
      </c>
      <c r="B3" s="1382"/>
      <c r="C3" s="1382"/>
      <c r="D3" s="1382"/>
      <c r="E3" s="1382"/>
      <c r="F3" s="1382"/>
      <c r="G3" s="1382"/>
      <c r="H3" s="1382"/>
      <c r="I3" s="1382"/>
      <c r="J3" s="1382"/>
      <c r="K3" s="1383"/>
      <c r="L3" s="16"/>
      <c r="M3" s="16"/>
      <c r="N3" s="16"/>
      <c r="O3" s="16"/>
      <c r="P3" s="16"/>
      <c r="Q3" s="16"/>
      <c r="R3" s="16"/>
      <c r="S3" s="16"/>
      <c r="T3" s="16"/>
      <c r="U3" s="16"/>
      <c r="V3" s="16"/>
      <c r="W3" s="16"/>
      <c r="X3" s="16"/>
    </row>
    <row r="4" spans="1:24" s="222" customFormat="1" x14ac:dyDescent="0.25">
      <c r="A4" s="602"/>
      <c r="B4" s="369"/>
      <c r="C4" s="369"/>
      <c r="D4" s="1384" t="s">
        <v>323</v>
      </c>
      <c r="E4" s="1384"/>
      <c r="F4" s="1384"/>
      <c r="G4" s="1384"/>
      <c r="H4" s="1384" t="s">
        <v>324</v>
      </c>
      <c r="I4" s="1384"/>
      <c r="J4" s="1384"/>
      <c r="K4" s="1385"/>
      <c r="L4" s="16"/>
      <c r="M4" s="16"/>
      <c r="N4" s="16"/>
      <c r="O4" s="16"/>
      <c r="P4" s="16"/>
      <c r="Q4" s="16"/>
      <c r="R4" s="16"/>
      <c r="S4" s="16"/>
      <c r="T4" s="16"/>
      <c r="U4" s="16"/>
      <c r="V4" s="16"/>
      <c r="W4" s="16"/>
      <c r="X4" s="16"/>
    </row>
    <row r="5" spans="1:24" s="418" customFormat="1" ht="12.75" customHeight="1" x14ac:dyDescent="0.25">
      <c r="A5" s="1377" t="s">
        <v>332</v>
      </c>
      <c r="B5" s="1378"/>
      <c r="C5" s="1379"/>
      <c r="D5" s="1380">
        <f>'1.1.4-Saneamento - EM'!K10</f>
        <v>45178.559999999998</v>
      </c>
      <c r="E5" s="1378"/>
      <c r="F5" s="1378"/>
      <c r="G5" s="1379"/>
      <c r="H5" s="1380">
        <f>'1.1.4-Saneamento - EM'!K10</f>
        <v>45178.559999999998</v>
      </c>
      <c r="I5" s="1378"/>
      <c r="J5" s="1378"/>
      <c r="K5" s="1386"/>
      <c r="L5" s="421"/>
      <c r="M5" s="421"/>
      <c r="N5" s="421"/>
      <c r="O5" s="421"/>
      <c r="P5" s="421"/>
      <c r="Q5" s="421"/>
      <c r="R5" s="421"/>
      <c r="S5" s="421"/>
      <c r="T5" s="421"/>
      <c r="U5" s="421"/>
      <c r="V5" s="421"/>
      <c r="W5" s="421"/>
      <c r="X5" s="421"/>
    </row>
    <row r="6" spans="1:24" ht="12.75" customHeight="1" x14ac:dyDescent="0.25">
      <c r="A6" s="1361"/>
      <c r="B6" s="1358"/>
      <c r="C6" s="1328"/>
      <c r="D6" s="1357"/>
      <c r="E6" s="1358"/>
      <c r="F6" s="1358"/>
      <c r="G6" s="1328"/>
      <c r="H6" s="1357"/>
      <c r="I6" s="1358"/>
      <c r="J6" s="1358"/>
      <c r="K6" s="1359"/>
      <c r="L6" s="16"/>
      <c r="M6" s="16"/>
      <c r="N6" s="16"/>
      <c r="O6" s="16"/>
      <c r="P6" s="16"/>
      <c r="Q6" s="16"/>
      <c r="R6" s="16"/>
      <c r="S6" s="16"/>
      <c r="T6" s="16"/>
      <c r="U6" s="16"/>
      <c r="V6" s="16"/>
      <c r="W6" s="16"/>
      <c r="X6" s="16"/>
    </row>
    <row r="7" spans="1:24" ht="12.75" customHeight="1" x14ac:dyDescent="0.25">
      <c r="A7" s="1361" t="s">
        <v>112</v>
      </c>
      <c r="B7" s="1358"/>
      <c r="C7" s="1328"/>
      <c r="D7" s="1357">
        <f>SUM(D5:G6)</f>
        <v>45178.559999999998</v>
      </c>
      <c r="E7" s="1358"/>
      <c r="F7" s="1358"/>
      <c r="G7" s="1328"/>
      <c r="H7" s="1357">
        <f>SUM(H5:K6)</f>
        <v>45178.559999999998</v>
      </c>
      <c r="I7" s="1358"/>
      <c r="J7" s="1358"/>
      <c r="K7" s="1359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</row>
    <row r="8" spans="1:24" ht="12.75" customHeight="1" x14ac:dyDescent="0.25">
      <c r="A8" s="1361" t="s">
        <v>111</v>
      </c>
      <c r="B8" s="1358"/>
      <c r="C8" s="1328"/>
      <c r="D8" s="1360">
        <v>60</v>
      </c>
      <c r="E8" s="1358"/>
      <c r="F8" s="1358"/>
      <c r="G8" s="1328"/>
      <c r="H8" s="1360">
        <v>60</v>
      </c>
      <c r="I8" s="1358"/>
      <c r="J8" s="1358"/>
      <c r="K8" s="1359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</row>
    <row r="9" spans="1:24" ht="12.75" customHeight="1" x14ac:dyDescent="0.25">
      <c r="A9" s="1361" t="s">
        <v>110</v>
      </c>
      <c r="B9" s="1358"/>
      <c r="C9" s="1328"/>
      <c r="D9" s="1360">
        <v>24</v>
      </c>
      <c r="E9" s="1358"/>
      <c r="F9" s="1358"/>
      <c r="G9" s="1328"/>
      <c r="H9" s="1360">
        <v>24</v>
      </c>
      <c r="I9" s="1358"/>
      <c r="J9" s="1358"/>
      <c r="K9" s="1359"/>
      <c r="L9" s="16"/>
      <c r="M9" s="16"/>
      <c r="N9" s="16"/>
      <c r="O9" s="16"/>
      <c r="P9" s="16"/>
      <c r="Q9" s="16"/>
      <c r="R9" s="16"/>
      <c r="S9" s="16"/>
      <c r="T9" s="16"/>
      <c r="U9" s="16"/>
      <c r="V9" s="16"/>
      <c r="W9" s="16"/>
      <c r="X9" s="16"/>
    </row>
    <row r="10" spans="1:24" ht="12.75" customHeight="1" x14ac:dyDescent="0.25">
      <c r="A10" s="1361" t="s">
        <v>109</v>
      </c>
      <c r="B10" s="1358"/>
      <c r="C10" s="1328"/>
      <c r="D10" s="1369">
        <v>0.25</v>
      </c>
      <c r="E10" s="1358"/>
      <c r="F10" s="1358"/>
      <c r="G10" s="1328"/>
      <c r="H10" s="1369">
        <v>0.25</v>
      </c>
      <c r="I10" s="1358"/>
      <c r="J10" s="1358"/>
      <c r="K10" s="1359"/>
      <c r="L10" s="16"/>
      <c r="M10" s="16"/>
      <c r="N10" s="16"/>
      <c r="O10" s="16"/>
      <c r="P10" s="16"/>
      <c r="Q10" s="16"/>
      <c r="R10" s="16"/>
      <c r="S10" s="16"/>
      <c r="T10" s="16"/>
      <c r="U10" s="16"/>
      <c r="V10" s="16"/>
      <c r="W10" s="16"/>
      <c r="X10" s="16"/>
    </row>
    <row r="11" spans="1:24" ht="12.75" customHeight="1" x14ac:dyDescent="0.25">
      <c r="A11" s="1361" t="s">
        <v>108</v>
      </c>
      <c r="B11" s="1370"/>
      <c r="C11" s="1371"/>
      <c r="D11" s="1372">
        <v>0.06</v>
      </c>
      <c r="E11" s="1370"/>
      <c r="F11" s="1370"/>
      <c r="G11" s="1371"/>
      <c r="H11" s="1372">
        <v>0.06</v>
      </c>
      <c r="I11" s="1370"/>
      <c r="J11" s="1370"/>
      <c r="K11" s="1375"/>
      <c r="L11" s="16"/>
      <c r="M11" s="16"/>
      <c r="N11" s="16"/>
      <c r="O11" s="16"/>
      <c r="P11" s="16"/>
      <c r="Q11" s="16"/>
      <c r="R11" s="16"/>
      <c r="S11" s="16"/>
      <c r="T11" s="16"/>
      <c r="U11" s="16"/>
      <c r="V11" s="16"/>
      <c r="W11" s="16"/>
      <c r="X11" s="16"/>
    </row>
    <row r="12" spans="1:24" ht="17.25" customHeight="1" x14ac:dyDescent="0.25">
      <c r="A12" s="1373">
        <v>1</v>
      </c>
      <c r="B12" s="1316" t="s">
        <v>107</v>
      </c>
      <c r="C12" s="1317"/>
      <c r="D12" s="1317"/>
      <c r="E12" s="1317"/>
      <c r="F12" s="1317"/>
      <c r="G12" s="1317"/>
      <c r="H12" s="1317"/>
      <c r="I12" s="1317"/>
      <c r="J12" s="1317"/>
      <c r="K12" s="1318"/>
      <c r="L12" s="16"/>
      <c r="M12" s="16"/>
      <c r="N12" s="16"/>
      <c r="O12" s="16"/>
      <c r="P12" s="16"/>
      <c r="Q12" s="16"/>
      <c r="R12" s="16"/>
      <c r="S12" s="16"/>
      <c r="T12" s="16"/>
      <c r="U12" s="16"/>
      <c r="V12" s="16"/>
      <c r="W12" s="16"/>
      <c r="X12" s="16"/>
    </row>
    <row r="13" spans="1:24" ht="32.25" customHeight="1" x14ac:dyDescent="0.25">
      <c r="A13" s="1374"/>
      <c r="B13" s="375" t="s">
        <v>106</v>
      </c>
      <c r="C13" s="375" t="s">
        <v>105</v>
      </c>
      <c r="D13" s="370" t="s">
        <v>104</v>
      </c>
      <c r="E13" s="370" t="s">
        <v>103</v>
      </c>
      <c r="F13" s="371" t="s">
        <v>102</v>
      </c>
      <c r="G13" s="371" t="s">
        <v>101</v>
      </c>
      <c r="H13" s="370" t="s">
        <v>104</v>
      </c>
      <c r="I13" s="370" t="s">
        <v>103</v>
      </c>
      <c r="J13" s="371" t="s">
        <v>102</v>
      </c>
      <c r="K13" s="603" t="s">
        <v>101</v>
      </c>
      <c r="L13" s="16"/>
      <c r="M13" s="16"/>
      <c r="N13" s="16"/>
      <c r="O13" s="16"/>
      <c r="P13" s="16"/>
      <c r="Q13" s="16"/>
      <c r="R13" s="16"/>
      <c r="S13" s="16"/>
      <c r="T13" s="16"/>
      <c r="U13" s="16"/>
      <c r="V13" s="16"/>
      <c r="W13" s="16"/>
      <c r="X13" s="16"/>
    </row>
    <row r="14" spans="1:24" ht="12.75" customHeight="1" x14ac:dyDescent="0.25">
      <c r="A14" s="604" t="s">
        <v>5</v>
      </c>
      <c r="B14" s="24" t="s">
        <v>100</v>
      </c>
      <c r="C14" s="21" t="s">
        <v>99</v>
      </c>
      <c r="D14" s="21" t="s">
        <v>96</v>
      </c>
      <c r="E14" s="19">
        <v>1.2500000000000001E-2</v>
      </c>
      <c r="F14" s="18">
        <f>D7</f>
        <v>45178.559999999998</v>
      </c>
      <c r="G14" s="18">
        <f>E14*F14</f>
        <v>564.73199999999997</v>
      </c>
      <c r="H14" s="21" t="s">
        <v>96</v>
      </c>
      <c r="I14" s="19">
        <v>1.2500000000000001E-2</v>
      </c>
      <c r="J14" s="18">
        <f>H7</f>
        <v>45178.559999999998</v>
      </c>
      <c r="K14" s="605">
        <f>I14*J14</f>
        <v>564.73199999999997</v>
      </c>
      <c r="L14" s="16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/>
      <c r="X14" s="16"/>
    </row>
    <row r="15" spans="1:24" ht="12.75" customHeight="1" x14ac:dyDescent="0.25">
      <c r="A15" s="604" t="s">
        <v>6</v>
      </c>
      <c r="B15" s="20" t="s">
        <v>98</v>
      </c>
      <c r="C15" s="21" t="s">
        <v>97</v>
      </c>
      <c r="D15" s="21" t="s">
        <v>96</v>
      </c>
      <c r="E15" s="19">
        <v>2.5000000000000001E-3</v>
      </c>
      <c r="F15" s="18">
        <f>D7</f>
        <v>45178.559999999998</v>
      </c>
      <c r="G15" s="18">
        <f>F15*E15</f>
        <v>112.9464</v>
      </c>
      <c r="H15" s="67" t="s">
        <v>96</v>
      </c>
      <c r="I15" s="69">
        <v>2.5000000000000001E-3</v>
      </c>
      <c r="J15" s="70">
        <f>H7</f>
        <v>45178.559999999998</v>
      </c>
      <c r="K15" s="606">
        <f>J15*I15</f>
        <v>112.9464</v>
      </c>
      <c r="L15" s="16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</row>
    <row r="16" spans="1:24" ht="12.75" customHeight="1" x14ac:dyDescent="0.25">
      <c r="A16" s="1362" t="s">
        <v>95</v>
      </c>
      <c r="B16" s="1358"/>
      <c r="C16" s="1358"/>
      <c r="D16" s="1358"/>
      <c r="E16" s="1358"/>
      <c r="F16" s="1328"/>
      <c r="G16" s="359">
        <f>TRUNC(SUM(G14:G15),2)</f>
        <v>677.67</v>
      </c>
      <c r="H16" s="364"/>
      <c r="I16" s="364"/>
      <c r="J16" s="364"/>
      <c r="K16" s="605">
        <f>TRUNC(SUM(K14:K15),2)</f>
        <v>677.67</v>
      </c>
      <c r="L16" s="16"/>
      <c r="M16" s="16"/>
      <c r="N16" s="16"/>
      <c r="O16" s="16"/>
      <c r="P16" s="16"/>
      <c r="Q16" s="16"/>
      <c r="R16" s="16"/>
      <c r="S16" s="16"/>
      <c r="T16" s="16"/>
      <c r="U16" s="16"/>
      <c r="V16" s="16"/>
      <c r="W16" s="16"/>
      <c r="X16" s="16"/>
    </row>
    <row r="17" spans="1:24" ht="12.75" customHeight="1" x14ac:dyDescent="0.25">
      <c r="A17" s="607">
        <v>2</v>
      </c>
      <c r="B17" s="22" t="s">
        <v>94</v>
      </c>
      <c r="C17" s="20"/>
      <c r="D17" s="20"/>
      <c r="E17" s="20"/>
      <c r="F17" s="20"/>
      <c r="G17" s="360"/>
      <c r="H17" s="364"/>
      <c r="I17" s="364"/>
      <c r="J17" s="364"/>
      <c r="K17" s="608"/>
      <c r="L17" s="16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</row>
    <row r="18" spans="1:24" ht="12.75" customHeight="1" x14ac:dyDescent="0.25">
      <c r="A18" s="604" t="s">
        <v>18</v>
      </c>
      <c r="B18" s="64" t="s">
        <v>18</v>
      </c>
      <c r="C18" s="545" t="s">
        <v>140</v>
      </c>
      <c r="D18" s="65">
        <v>0.28170000000000001</v>
      </c>
      <c r="E18" s="8"/>
      <c r="F18" s="7"/>
      <c r="G18" s="376">
        <f>TRUNC(D18*G16,2)</f>
        <v>190.89</v>
      </c>
      <c r="H18" s="361">
        <v>0.21990000000000001</v>
      </c>
      <c r="I18" s="362"/>
      <c r="J18" s="363"/>
      <c r="K18" s="609">
        <f>TRUNC(H18*K16,2)</f>
        <v>149.01</v>
      </c>
      <c r="L18" s="16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  <c r="X18" s="16"/>
    </row>
    <row r="19" spans="1:24" ht="12.75" customHeight="1" thickBot="1" x14ac:dyDescent="0.3">
      <c r="A19" s="610"/>
      <c r="B19" s="68"/>
      <c r="C19" s="68"/>
      <c r="D19" s="69"/>
      <c r="E19" s="69"/>
      <c r="F19" s="70"/>
      <c r="G19" s="70"/>
      <c r="H19" s="70"/>
      <c r="I19" s="70"/>
      <c r="J19" s="70"/>
      <c r="K19" s="606"/>
      <c r="L19" s="16"/>
      <c r="M19" s="16"/>
      <c r="N19" s="16"/>
      <c r="O19" s="16"/>
      <c r="P19" s="16"/>
      <c r="Q19" s="16"/>
      <c r="R19" s="16"/>
      <c r="S19" s="16"/>
      <c r="T19" s="16"/>
      <c r="U19" s="16"/>
      <c r="V19" s="16"/>
      <c r="W19" s="16"/>
      <c r="X19" s="16"/>
    </row>
    <row r="20" spans="1:24" ht="12.75" customHeight="1" thickBot="1" x14ac:dyDescent="0.3">
      <c r="A20" s="1363" t="s">
        <v>93</v>
      </c>
      <c r="B20" s="1364"/>
      <c r="C20" s="1364"/>
      <c r="D20" s="1364"/>
      <c r="E20" s="1364"/>
      <c r="F20" s="1365"/>
      <c r="G20" s="71">
        <f>G18</f>
        <v>190.89</v>
      </c>
      <c r="H20" s="356"/>
      <c r="I20" s="357"/>
      <c r="J20" s="358"/>
      <c r="K20" s="71">
        <f>K18</f>
        <v>149.01</v>
      </c>
      <c r="L20" s="16"/>
      <c r="M20" s="16"/>
      <c r="N20" s="16"/>
      <c r="O20" s="16"/>
      <c r="P20" s="16"/>
      <c r="Q20" s="16"/>
      <c r="R20" s="16"/>
      <c r="S20" s="16"/>
      <c r="T20" s="16"/>
      <c r="U20" s="16"/>
      <c r="V20" s="16"/>
      <c r="W20" s="16"/>
      <c r="X20" s="16"/>
    </row>
    <row r="21" spans="1:24" s="377" customFormat="1" ht="16.5" customHeight="1" thickBot="1" x14ac:dyDescent="0.3">
      <c r="A21" s="1366" t="s">
        <v>92</v>
      </c>
      <c r="B21" s="1367"/>
      <c r="C21" s="1367"/>
      <c r="D21" s="1367"/>
      <c r="E21" s="1367"/>
      <c r="F21" s="1368"/>
      <c r="G21" s="382">
        <f>G16+G20</f>
        <v>868.56</v>
      </c>
      <c r="H21" s="378"/>
      <c r="I21" s="379"/>
      <c r="J21" s="380"/>
      <c r="K21" s="382">
        <f>K16+K20</f>
        <v>826.68</v>
      </c>
      <c r="L21" s="381"/>
      <c r="M21" s="381"/>
      <c r="N21" s="381"/>
      <c r="O21" s="381"/>
      <c r="P21" s="381"/>
      <c r="Q21" s="381"/>
      <c r="R21" s="381"/>
      <c r="S21" s="381"/>
      <c r="T21" s="381"/>
      <c r="U21" s="381"/>
      <c r="V21" s="381"/>
      <c r="W21" s="381"/>
      <c r="X21" s="381"/>
    </row>
    <row r="22" spans="1:24" ht="12.75" hidden="1" customHeight="1" x14ac:dyDescent="0.25">
      <c r="A22" s="16"/>
      <c r="B22" s="16"/>
      <c r="C22" s="16"/>
      <c r="D22" s="16"/>
      <c r="E22" s="16"/>
      <c r="F22" s="16"/>
      <c r="G22" s="16"/>
      <c r="H22" s="16"/>
      <c r="I22" s="16"/>
      <c r="J22" s="16"/>
      <c r="K22" s="849">
        <f>K21*Sintético!D15</f>
        <v>2465986.44</v>
      </c>
      <c r="L22" s="16"/>
      <c r="M22" s="16"/>
      <c r="N22" s="16"/>
      <c r="O22" s="16"/>
      <c r="P22" s="16"/>
      <c r="Q22" s="16"/>
      <c r="R22" s="16"/>
      <c r="S22" s="16"/>
      <c r="T22" s="16"/>
      <c r="U22" s="16"/>
      <c r="V22" s="16"/>
      <c r="W22" s="16"/>
      <c r="X22" s="16"/>
    </row>
    <row r="23" spans="1:24" ht="12.75" customHeight="1" x14ac:dyDescent="0.25">
      <c r="A23" s="16"/>
      <c r="B23" s="16"/>
      <c r="C23" s="16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6"/>
      <c r="V23" s="16"/>
      <c r="W23" s="16"/>
      <c r="X23" s="16"/>
    </row>
    <row r="24" spans="1:24" ht="12.75" customHeight="1" x14ac:dyDescent="0.25">
      <c r="A24" s="16"/>
      <c r="B24" s="16"/>
      <c r="C24" s="16"/>
      <c r="D24" s="16"/>
      <c r="E24" s="16"/>
      <c r="F24" s="16"/>
      <c r="G24" s="16"/>
      <c r="H24" s="16"/>
      <c r="I24" s="16"/>
      <c r="J24" s="16"/>
      <c r="K24" s="16"/>
      <c r="L24" s="16"/>
      <c r="M24" s="16"/>
      <c r="N24" s="16"/>
      <c r="O24" s="16"/>
      <c r="P24" s="16"/>
      <c r="Q24" s="16"/>
      <c r="R24" s="16"/>
      <c r="S24" s="16"/>
      <c r="T24" s="16"/>
      <c r="U24" s="16"/>
      <c r="V24" s="16"/>
      <c r="W24" s="16"/>
      <c r="X24" s="16"/>
    </row>
    <row r="25" spans="1:24" ht="12.75" customHeight="1" x14ac:dyDescent="0.25">
      <c r="A25" s="16"/>
      <c r="B25" s="16"/>
      <c r="C25" s="16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6"/>
      <c r="V25" s="16"/>
      <c r="W25" s="16"/>
      <c r="X25" s="16"/>
    </row>
    <row r="26" spans="1:24" ht="12.75" customHeight="1" x14ac:dyDescent="0.25">
      <c r="A26" s="16"/>
      <c r="B26" s="16"/>
      <c r="C26" s="16"/>
      <c r="D26" s="16"/>
      <c r="E26" s="16"/>
      <c r="F26" s="16"/>
      <c r="G26" s="16"/>
      <c r="H26" s="16"/>
      <c r="I26" s="16"/>
      <c r="J26" s="16"/>
      <c r="K26" s="16"/>
      <c r="L26" s="16"/>
      <c r="M26" s="16"/>
      <c r="N26" s="16"/>
      <c r="O26" s="16"/>
      <c r="P26" s="16"/>
      <c r="Q26" s="16"/>
      <c r="R26" s="16"/>
      <c r="S26" s="16"/>
      <c r="T26" s="16"/>
      <c r="U26" s="16"/>
      <c r="V26" s="16"/>
      <c r="W26" s="16"/>
      <c r="X26" s="16"/>
    </row>
    <row r="27" spans="1:24" ht="12.75" customHeight="1" x14ac:dyDescent="0.25">
      <c r="A27" s="16"/>
      <c r="B27" s="16"/>
      <c r="C27" s="16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6"/>
      <c r="V27" s="16"/>
      <c r="W27" s="16"/>
      <c r="X27" s="16"/>
    </row>
    <row r="28" spans="1:24" ht="12.75" customHeight="1" x14ac:dyDescent="0.25">
      <c r="A28" s="16"/>
      <c r="B28" s="16"/>
      <c r="C28" s="16"/>
      <c r="D28" s="16"/>
      <c r="E28" s="16"/>
      <c r="F28" s="16"/>
      <c r="G28" s="16"/>
      <c r="H28" s="16"/>
      <c r="I28" s="16"/>
      <c r="J28" s="16"/>
      <c r="K28" s="16"/>
      <c r="L28" s="16"/>
      <c r="M28" s="16"/>
      <c r="N28" s="16"/>
      <c r="O28" s="16"/>
      <c r="P28" s="16"/>
      <c r="Q28" s="16"/>
      <c r="R28" s="16"/>
      <c r="S28" s="16"/>
      <c r="T28" s="16"/>
      <c r="U28" s="16"/>
      <c r="V28" s="16"/>
      <c r="W28" s="16"/>
      <c r="X28" s="16"/>
    </row>
    <row r="29" spans="1:24" ht="12.75" customHeight="1" x14ac:dyDescent="0.25">
      <c r="A29" s="16"/>
      <c r="B29" s="16"/>
      <c r="C29" s="16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6"/>
      <c r="V29" s="16"/>
      <c r="W29" s="16"/>
      <c r="X29" s="16"/>
    </row>
    <row r="30" spans="1:24" ht="12.75" customHeight="1" x14ac:dyDescent="0.25">
      <c r="A30" s="16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  <c r="O30" s="16"/>
      <c r="P30" s="16"/>
      <c r="Q30" s="16"/>
      <c r="R30" s="16"/>
      <c r="S30" s="16"/>
      <c r="T30" s="16"/>
      <c r="U30" s="16"/>
      <c r="V30" s="16"/>
      <c r="W30" s="16"/>
      <c r="X30" s="16"/>
    </row>
    <row r="31" spans="1:24" ht="12.75" customHeight="1" x14ac:dyDescent="0.25">
      <c r="A31" s="16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  <c r="O31" s="16"/>
      <c r="P31" s="16"/>
      <c r="Q31" s="16"/>
      <c r="R31" s="16"/>
      <c r="S31" s="16"/>
      <c r="T31" s="16"/>
      <c r="U31" s="16"/>
      <c r="V31" s="16"/>
      <c r="W31" s="16"/>
      <c r="X31" s="16"/>
    </row>
    <row r="32" spans="1:24" ht="12.75" customHeight="1" x14ac:dyDescent="0.25">
      <c r="A32" s="16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  <c r="O32" s="16"/>
      <c r="P32" s="16"/>
      <c r="Q32" s="16"/>
      <c r="R32" s="16"/>
      <c r="S32" s="16"/>
      <c r="T32" s="16"/>
      <c r="U32" s="16"/>
      <c r="V32" s="16"/>
      <c r="W32" s="16"/>
      <c r="X32" s="16"/>
    </row>
    <row r="33" spans="1:24" ht="12.75" customHeight="1" x14ac:dyDescent="0.25">
      <c r="A33" s="16"/>
      <c r="B33" s="16"/>
      <c r="C33" s="16"/>
      <c r="D33" s="16"/>
      <c r="E33" s="16"/>
      <c r="F33" s="16"/>
      <c r="G33" s="16"/>
      <c r="H33" s="16"/>
      <c r="I33" s="16"/>
      <c r="J33" s="16"/>
      <c r="K33" s="16"/>
      <c r="L33" s="16"/>
      <c r="M33" s="16"/>
      <c r="N33" s="16"/>
      <c r="O33" s="16"/>
      <c r="P33" s="16"/>
      <c r="Q33" s="16"/>
      <c r="R33" s="16"/>
      <c r="S33" s="16"/>
      <c r="T33" s="16"/>
      <c r="U33" s="16"/>
      <c r="V33" s="16"/>
      <c r="W33" s="16"/>
      <c r="X33" s="16"/>
    </row>
    <row r="34" spans="1:24" ht="12.75" customHeight="1" x14ac:dyDescent="0.25">
      <c r="A34" s="16"/>
      <c r="B34" s="16"/>
      <c r="C34" s="16"/>
      <c r="D34" s="16"/>
      <c r="E34" s="16"/>
      <c r="F34" s="16"/>
      <c r="G34" s="16"/>
      <c r="H34" s="16"/>
      <c r="I34" s="16"/>
      <c r="J34" s="16"/>
      <c r="K34" s="16"/>
      <c r="L34" s="1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</row>
    <row r="35" spans="1:24" ht="12.75" customHeight="1" x14ac:dyDescent="0.25">
      <c r="A35" s="16"/>
      <c r="B35" s="16"/>
      <c r="C35" s="16"/>
      <c r="D35" s="16"/>
      <c r="E35" s="16"/>
      <c r="F35" s="16"/>
      <c r="G35" s="16"/>
      <c r="H35" s="16"/>
      <c r="I35" s="16"/>
      <c r="J35" s="16"/>
      <c r="K35" s="16"/>
      <c r="L35" s="16"/>
      <c r="M35" s="16"/>
      <c r="N35" s="16"/>
      <c r="O35" s="16"/>
      <c r="P35" s="16"/>
      <c r="Q35" s="16"/>
      <c r="R35" s="16"/>
      <c r="S35" s="16"/>
      <c r="T35" s="16"/>
      <c r="U35" s="16"/>
      <c r="V35" s="16"/>
      <c r="W35" s="16"/>
      <c r="X35" s="16"/>
    </row>
    <row r="36" spans="1:24" ht="12.75" customHeight="1" x14ac:dyDescent="0.25">
      <c r="A36" s="16"/>
      <c r="B36" s="16"/>
      <c r="C36" s="16"/>
      <c r="D36" s="16"/>
      <c r="E36" s="16"/>
      <c r="F36" s="16"/>
      <c r="G36" s="16"/>
      <c r="H36" s="16"/>
      <c r="I36" s="16"/>
      <c r="J36" s="16"/>
      <c r="K36" s="16"/>
      <c r="L36" s="16"/>
      <c r="M36" s="16"/>
      <c r="N36" s="16"/>
      <c r="O36" s="16"/>
      <c r="P36" s="16"/>
      <c r="Q36" s="16"/>
      <c r="R36" s="16"/>
      <c r="S36" s="16"/>
      <c r="T36" s="16"/>
      <c r="U36" s="16"/>
      <c r="V36" s="16"/>
      <c r="W36" s="16"/>
      <c r="X36" s="16"/>
    </row>
    <row r="37" spans="1:24" ht="12.75" customHeight="1" x14ac:dyDescent="0.25">
      <c r="A37" s="16"/>
      <c r="B37" s="16"/>
      <c r="C37" s="16"/>
      <c r="D37" s="16"/>
      <c r="E37" s="16"/>
      <c r="F37" s="16"/>
      <c r="G37" s="16"/>
      <c r="H37" s="16"/>
      <c r="I37" s="16"/>
      <c r="J37" s="16"/>
      <c r="K37" s="16"/>
      <c r="L37" s="16"/>
      <c r="M37" s="16"/>
      <c r="N37" s="16"/>
      <c r="O37" s="16"/>
      <c r="P37" s="16"/>
      <c r="Q37" s="16"/>
      <c r="R37" s="16"/>
      <c r="S37" s="16"/>
      <c r="T37" s="16"/>
      <c r="U37" s="16"/>
      <c r="V37" s="16"/>
      <c r="W37" s="16"/>
      <c r="X37" s="16"/>
    </row>
    <row r="38" spans="1:24" ht="12.75" customHeight="1" x14ac:dyDescent="0.25">
      <c r="A38" s="16"/>
      <c r="B38" s="16"/>
      <c r="C38" s="16"/>
      <c r="D38" s="16"/>
      <c r="E38" s="16"/>
      <c r="F38" s="16"/>
      <c r="G38" s="16"/>
      <c r="H38" s="16"/>
      <c r="I38" s="16"/>
      <c r="J38" s="16"/>
      <c r="K38" s="16"/>
      <c r="L38" s="16"/>
      <c r="M38" s="16"/>
      <c r="N38" s="16"/>
      <c r="O38" s="16"/>
      <c r="P38" s="16"/>
      <c r="Q38" s="16"/>
      <c r="R38" s="16"/>
      <c r="S38" s="16"/>
      <c r="T38" s="16"/>
      <c r="U38" s="16"/>
      <c r="V38" s="16"/>
      <c r="W38" s="16"/>
      <c r="X38" s="16"/>
    </row>
    <row r="39" spans="1:24" ht="12.75" customHeight="1" x14ac:dyDescent="0.25">
      <c r="A39" s="16"/>
      <c r="B39" s="16"/>
      <c r="C39" s="16"/>
      <c r="D39" s="16"/>
      <c r="E39" s="16"/>
      <c r="F39" s="16"/>
      <c r="G39" s="16"/>
      <c r="H39" s="16"/>
      <c r="I39" s="16"/>
      <c r="J39" s="16"/>
      <c r="K39" s="16"/>
      <c r="L39" s="16"/>
      <c r="M39" s="16"/>
      <c r="N39" s="16"/>
      <c r="O39" s="16"/>
      <c r="P39" s="16"/>
      <c r="Q39" s="16"/>
      <c r="R39" s="16"/>
      <c r="S39" s="16"/>
      <c r="T39" s="16"/>
      <c r="U39" s="16"/>
      <c r="V39" s="16"/>
      <c r="W39" s="16"/>
      <c r="X39" s="16"/>
    </row>
    <row r="40" spans="1:24" ht="12.75" customHeight="1" x14ac:dyDescent="0.25">
      <c r="A40" s="16"/>
      <c r="B40" s="16"/>
      <c r="C40" s="16"/>
      <c r="D40" s="16"/>
      <c r="E40" s="16"/>
      <c r="F40" s="16"/>
      <c r="G40" s="16"/>
      <c r="H40" s="16"/>
      <c r="I40" s="16"/>
      <c r="J40" s="16"/>
      <c r="K40" s="16"/>
      <c r="L40" s="16"/>
      <c r="M40" s="16"/>
      <c r="N40" s="16"/>
      <c r="O40" s="16"/>
      <c r="P40" s="16"/>
      <c r="Q40" s="16"/>
      <c r="R40" s="16"/>
      <c r="S40" s="16"/>
      <c r="T40" s="16"/>
      <c r="U40" s="16"/>
      <c r="V40" s="16"/>
      <c r="W40" s="16"/>
      <c r="X40" s="16"/>
    </row>
    <row r="41" spans="1:24" ht="12.75" customHeight="1" x14ac:dyDescent="0.25">
      <c r="A41" s="16"/>
      <c r="B41" s="16"/>
      <c r="C41" s="16"/>
      <c r="D41" s="16"/>
      <c r="E41" s="16"/>
      <c r="F41" s="16"/>
      <c r="G41" s="16"/>
      <c r="H41" s="16"/>
      <c r="I41" s="16"/>
      <c r="J41" s="16"/>
      <c r="K41" s="16"/>
      <c r="L41" s="16"/>
      <c r="M41" s="16"/>
      <c r="N41" s="16"/>
      <c r="O41" s="16"/>
      <c r="P41" s="16"/>
      <c r="Q41" s="16"/>
      <c r="R41" s="16"/>
      <c r="S41" s="16"/>
      <c r="T41" s="16"/>
      <c r="U41" s="16"/>
      <c r="V41" s="16"/>
      <c r="W41" s="16"/>
      <c r="X41" s="16"/>
    </row>
    <row r="42" spans="1:24" ht="12.75" customHeight="1" x14ac:dyDescent="0.25">
      <c r="A42" s="16"/>
      <c r="B42" s="16"/>
      <c r="C42" s="16"/>
      <c r="D42" s="16"/>
      <c r="E42" s="16"/>
      <c r="F42" s="16"/>
      <c r="G42" s="16"/>
      <c r="H42" s="16"/>
      <c r="I42" s="16"/>
      <c r="J42" s="16"/>
      <c r="K42" s="16"/>
      <c r="L42" s="16"/>
      <c r="M42" s="16"/>
      <c r="N42" s="16"/>
      <c r="O42" s="16"/>
      <c r="P42" s="16"/>
      <c r="Q42" s="16"/>
      <c r="R42" s="16"/>
      <c r="S42" s="16"/>
      <c r="T42" s="16"/>
      <c r="U42" s="16"/>
      <c r="V42" s="16"/>
      <c r="W42" s="16"/>
      <c r="X42" s="16"/>
    </row>
    <row r="43" spans="1:24" ht="12.75" customHeight="1" x14ac:dyDescent="0.25">
      <c r="A43" s="16"/>
      <c r="B43" s="16"/>
      <c r="C43" s="16"/>
      <c r="D43" s="16"/>
      <c r="E43" s="16"/>
      <c r="F43" s="16"/>
      <c r="G43" s="16"/>
      <c r="H43" s="16"/>
      <c r="I43" s="16"/>
      <c r="J43" s="16"/>
      <c r="K43" s="16"/>
      <c r="L43" s="16"/>
      <c r="M43" s="16"/>
      <c r="N43" s="16"/>
      <c r="O43" s="16"/>
      <c r="P43" s="16"/>
      <c r="Q43" s="16"/>
      <c r="R43" s="16"/>
      <c r="S43" s="16"/>
      <c r="T43" s="16"/>
      <c r="U43" s="16"/>
      <c r="V43" s="16"/>
      <c r="W43" s="16"/>
      <c r="X43" s="16"/>
    </row>
    <row r="44" spans="1:24" ht="12.75" customHeight="1" x14ac:dyDescent="0.25">
      <c r="A44" s="16"/>
      <c r="B44" s="16"/>
      <c r="C44" s="16"/>
      <c r="D44" s="16"/>
      <c r="E44" s="16"/>
      <c r="F44" s="16"/>
      <c r="G44" s="16"/>
      <c r="H44" s="16"/>
      <c r="I44" s="16"/>
      <c r="J44" s="16"/>
      <c r="K44" s="16"/>
      <c r="L44" s="16"/>
      <c r="M44" s="16"/>
      <c r="N44" s="16"/>
      <c r="O44" s="16"/>
      <c r="P44" s="16"/>
      <c r="Q44" s="16"/>
      <c r="R44" s="16"/>
      <c r="S44" s="16"/>
      <c r="T44" s="16"/>
      <c r="U44" s="16"/>
      <c r="V44" s="16"/>
      <c r="W44" s="16"/>
      <c r="X44" s="16"/>
    </row>
    <row r="45" spans="1:24" ht="12.75" customHeight="1" x14ac:dyDescent="0.25">
      <c r="A45" s="16"/>
      <c r="B45" s="16"/>
      <c r="C45" s="16"/>
      <c r="D45" s="16"/>
      <c r="E45" s="16"/>
      <c r="F45" s="16"/>
      <c r="G45" s="16"/>
      <c r="H45" s="16"/>
      <c r="I45" s="16"/>
      <c r="J45" s="16"/>
      <c r="K45" s="16"/>
      <c r="L45" s="16"/>
      <c r="M45" s="16"/>
      <c r="N45" s="16"/>
      <c r="O45" s="16"/>
      <c r="P45" s="16"/>
      <c r="Q45" s="16"/>
      <c r="R45" s="16"/>
      <c r="S45" s="16"/>
      <c r="T45" s="16"/>
      <c r="U45" s="16"/>
      <c r="V45" s="16"/>
      <c r="W45" s="16"/>
      <c r="X45" s="16"/>
    </row>
    <row r="46" spans="1:24" ht="12.75" customHeight="1" x14ac:dyDescent="0.25">
      <c r="A46" s="16"/>
      <c r="B46" s="16"/>
      <c r="C46" s="16"/>
      <c r="D46" s="16"/>
      <c r="E46" s="16"/>
      <c r="F46" s="16"/>
      <c r="G46" s="16"/>
      <c r="H46" s="16"/>
      <c r="I46" s="16"/>
      <c r="J46" s="16"/>
      <c r="K46" s="16"/>
      <c r="L46" s="16"/>
      <c r="M46" s="16"/>
      <c r="N46" s="16"/>
      <c r="O46" s="16"/>
      <c r="P46" s="16"/>
      <c r="Q46" s="16"/>
      <c r="R46" s="16"/>
      <c r="S46" s="16"/>
      <c r="T46" s="16"/>
      <c r="U46" s="16"/>
      <c r="V46" s="16"/>
      <c r="W46" s="16"/>
      <c r="X46" s="16"/>
    </row>
    <row r="47" spans="1:24" ht="12.75" customHeight="1" x14ac:dyDescent="0.25">
      <c r="A47" s="16"/>
      <c r="B47" s="16"/>
      <c r="C47" s="16"/>
      <c r="D47" s="16"/>
      <c r="E47" s="16"/>
      <c r="F47" s="16"/>
      <c r="G47" s="16"/>
      <c r="H47" s="16"/>
      <c r="I47" s="16"/>
      <c r="J47" s="16"/>
      <c r="K47" s="16"/>
      <c r="L47" s="16"/>
      <c r="M47" s="16"/>
      <c r="N47" s="16"/>
      <c r="O47" s="16"/>
      <c r="P47" s="16"/>
      <c r="Q47" s="16"/>
      <c r="R47" s="16"/>
      <c r="S47" s="16"/>
      <c r="T47" s="16"/>
      <c r="U47" s="16"/>
      <c r="V47" s="16"/>
      <c r="W47" s="16"/>
      <c r="X47" s="16"/>
    </row>
    <row r="48" spans="1:24" ht="12.75" customHeight="1" x14ac:dyDescent="0.25">
      <c r="A48" s="16"/>
      <c r="B48" s="16"/>
      <c r="C48" s="16"/>
      <c r="D48" s="16"/>
      <c r="E48" s="16"/>
      <c r="F48" s="16"/>
      <c r="G48" s="16"/>
      <c r="H48" s="16"/>
      <c r="I48" s="16"/>
      <c r="J48" s="16"/>
      <c r="K48" s="16"/>
      <c r="L48" s="16"/>
      <c r="M48" s="16"/>
      <c r="N48" s="16"/>
      <c r="O48" s="16"/>
      <c r="P48" s="16"/>
      <c r="Q48" s="16"/>
      <c r="R48" s="16"/>
      <c r="S48" s="16"/>
      <c r="T48" s="16"/>
      <c r="U48" s="16"/>
      <c r="V48" s="16"/>
      <c r="W48" s="16"/>
      <c r="X48" s="16"/>
    </row>
    <row r="49" spans="1:24" ht="12.75" customHeight="1" x14ac:dyDescent="0.25">
      <c r="A49" s="16"/>
      <c r="B49" s="16"/>
      <c r="C49" s="16"/>
      <c r="D49" s="16"/>
      <c r="E49" s="16"/>
      <c r="F49" s="16"/>
      <c r="G49" s="16"/>
      <c r="H49" s="16"/>
      <c r="I49" s="16"/>
      <c r="J49" s="16"/>
      <c r="K49" s="16"/>
      <c r="L49" s="16"/>
      <c r="M49" s="16"/>
      <c r="N49" s="16"/>
      <c r="O49" s="16"/>
      <c r="P49" s="16"/>
      <c r="Q49" s="16"/>
      <c r="R49" s="16"/>
      <c r="S49" s="16"/>
      <c r="T49" s="16"/>
      <c r="U49" s="16"/>
      <c r="V49" s="16"/>
      <c r="W49" s="16"/>
      <c r="X49" s="16"/>
    </row>
    <row r="50" spans="1:24" ht="12.75" customHeight="1" x14ac:dyDescent="0.25">
      <c r="A50" s="16"/>
      <c r="B50" s="16"/>
      <c r="C50" s="16"/>
      <c r="D50" s="16"/>
      <c r="E50" s="16"/>
      <c r="F50" s="16"/>
      <c r="G50" s="16"/>
      <c r="H50" s="16"/>
      <c r="I50" s="16"/>
      <c r="J50" s="16"/>
      <c r="K50" s="16"/>
      <c r="L50" s="16"/>
      <c r="M50" s="16"/>
      <c r="N50" s="16"/>
      <c r="O50" s="16"/>
      <c r="P50" s="16"/>
      <c r="Q50" s="16"/>
      <c r="R50" s="16"/>
      <c r="S50" s="16"/>
      <c r="T50" s="16"/>
      <c r="U50" s="16"/>
      <c r="V50" s="16"/>
      <c r="W50" s="16"/>
      <c r="X50" s="16"/>
    </row>
    <row r="51" spans="1:24" ht="12.75" customHeight="1" x14ac:dyDescent="0.25">
      <c r="A51" s="16"/>
      <c r="B51" s="16"/>
      <c r="C51" s="16"/>
      <c r="D51" s="16"/>
      <c r="E51" s="16"/>
      <c r="F51" s="16"/>
      <c r="G51" s="16"/>
      <c r="H51" s="16"/>
      <c r="I51" s="16"/>
      <c r="J51" s="16"/>
      <c r="K51" s="16"/>
      <c r="L51" s="16"/>
      <c r="M51" s="16"/>
      <c r="N51" s="16"/>
      <c r="O51" s="16"/>
      <c r="P51" s="16"/>
      <c r="Q51" s="16"/>
      <c r="R51" s="16"/>
      <c r="S51" s="16"/>
      <c r="T51" s="16"/>
      <c r="U51" s="16"/>
      <c r="V51" s="16"/>
      <c r="W51" s="16"/>
      <c r="X51" s="16"/>
    </row>
    <row r="52" spans="1:24" ht="12.75" customHeight="1" x14ac:dyDescent="0.25">
      <c r="A52" s="16"/>
      <c r="B52" s="16"/>
      <c r="C52" s="16"/>
      <c r="D52" s="16"/>
      <c r="E52" s="16"/>
      <c r="F52" s="16"/>
      <c r="G52" s="16"/>
      <c r="H52" s="16"/>
      <c r="I52" s="16"/>
      <c r="J52" s="16"/>
      <c r="K52" s="16"/>
      <c r="L52" s="16"/>
      <c r="M52" s="16"/>
      <c r="N52" s="16"/>
      <c r="O52" s="16"/>
      <c r="P52" s="16"/>
      <c r="Q52" s="16"/>
      <c r="R52" s="16"/>
      <c r="S52" s="16"/>
      <c r="T52" s="16"/>
      <c r="U52" s="16"/>
      <c r="V52" s="16"/>
      <c r="W52" s="16"/>
      <c r="X52" s="16"/>
    </row>
    <row r="53" spans="1:24" ht="12.75" customHeight="1" x14ac:dyDescent="0.25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</row>
    <row r="54" spans="1:24" ht="12.75" customHeight="1" x14ac:dyDescent="0.25">
      <c r="A54" s="16"/>
      <c r="B54" s="16"/>
      <c r="C54" s="16"/>
      <c r="D54" s="16"/>
      <c r="E54" s="16"/>
      <c r="F54" s="16"/>
      <c r="G54" s="16"/>
      <c r="H54" s="16"/>
      <c r="I54" s="16"/>
      <c r="J54" s="16"/>
      <c r="K54" s="16"/>
      <c r="L54" s="16"/>
      <c r="M54" s="16"/>
      <c r="N54" s="16"/>
      <c r="O54" s="16"/>
      <c r="P54" s="16"/>
      <c r="Q54" s="16"/>
      <c r="R54" s="16"/>
      <c r="S54" s="16"/>
      <c r="T54" s="16"/>
      <c r="U54" s="16"/>
      <c r="V54" s="16"/>
      <c r="W54" s="16"/>
      <c r="X54" s="16"/>
    </row>
    <row r="55" spans="1:24" ht="12.75" customHeight="1" x14ac:dyDescent="0.25">
      <c r="A55" s="16"/>
      <c r="B55" s="16"/>
      <c r="C55" s="16"/>
      <c r="D55" s="16"/>
      <c r="E55" s="16"/>
      <c r="F55" s="16"/>
      <c r="G55" s="16"/>
      <c r="H55" s="16"/>
      <c r="I55" s="16"/>
      <c r="J55" s="16"/>
      <c r="K55" s="16"/>
      <c r="L55" s="16"/>
      <c r="M55" s="16"/>
      <c r="N55" s="16"/>
      <c r="O55" s="16"/>
      <c r="P55" s="16"/>
      <c r="Q55" s="16"/>
      <c r="R55" s="16"/>
      <c r="S55" s="16"/>
      <c r="T55" s="16"/>
      <c r="U55" s="16"/>
      <c r="V55" s="16"/>
      <c r="W55" s="16"/>
      <c r="X55" s="16"/>
    </row>
    <row r="56" spans="1:24" ht="12.75" customHeight="1" x14ac:dyDescent="0.25">
      <c r="A56" s="16"/>
      <c r="B56" s="16"/>
      <c r="C56" s="16"/>
      <c r="D56" s="16"/>
      <c r="E56" s="16"/>
      <c r="F56" s="16"/>
      <c r="G56" s="16"/>
      <c r="H56" s="16"/>
      <c r="I56" s="16"/>
      <c r="J56" s="16"/>
      <c r="K56" s="16"/>
      <c r="L56" s="16"/>
      <c r="M56" s="16"/>
      <c r="N56" s="16"/>
      <c r="O56" s="16"/>
      <c r="P56" s="16"/>
      <c r="Q56" s="16"/>
      <c r="R56" s="16"/>
      <c r="S56" s="16"/>
      <c r="T56" s="16"/>
      <c r="U56" s="16"/>
      <c r="V56" s="16"/>
      <c r="W56" s="16"/>
      <c r="X56" s="16"/>
    </row>
    <row r="57" spans="1:24" ht="12.75" customHeight="1" x14ac:dyDescent="0.25">
      <c r="A57" s="16"/>
      <c r="B57" s="16"/>
      <c r="C57" s="16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16"/>
      <c r="X57" s="16"/>
    </row>
    <row r="58" spans="1:24" ht="12.75" customHeight="1" x14ac:dyDescent="0.25">
      <c r="A58" s="16"/>
      <c r="B58" s="16"/>
      <c r="C58" s="16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16"/>
      <c r="X58" s="16"/>
    </row>
    <row r="59" spans="1:24" ht="12.75" customHeight="1" x14ac:dyDescent="0.25">
      <c r="A59" s="16"/>
      <c r="B59" s="16"/>
      <c r="C59" s="16"/>
      <c r="D59" s="16"/>
      <c r="E59" s="16"/>
      <c r="F59" s="16"/>
      <c r="G59" s="16"/>
      <c r="H59" s="16"/>
      <c r="I59" s="16"/>
      <c r="J59" s="16"/>
      <c r="K59" s="16"/>
      <c r="L59" s="16"/>
      <c r="M59" s="16"/>
      <c r="N59" s="16"/>
      <c r="O59" s="16"/>
      <c r="P59" s="16"/>
      <c r="Q59" s="16"/>
      <c r="R59" s="16"/>
      <c r="S59" s="16"/>
      <c r="T59" s="16"/>
      <c r="U59" s="16"/>
      <c r="V59" s="16"/>
      <c r="W59" s="16"/>
      <c r="X59" s="16"/>
    </row>
    <row r="60" spans="1:24" ht="12.75" customHeight="1" x14ac:dyDescent="0.25">
      <c r="A60" s="16"/>
      <c r="B60" s="16"/>
      <c r="C60" s="16"/>
      <c r="D60" s="16"/>
      <c r="E60" s="16"/>
      <c r="F60" s="16"/>
      <c r="G60" s="16"/>
      <c r="H60" s="16"/>
      <c r="I60" s="16"/>
      <c r="J60" s="16"/>
      <c r="K60" s="16"/>
      <c r="L60" s="16"/>
      <c r="M60" s="16"/>
      <c r="N60" s="16"/>
      <c r="O60" s="16"/>
      <c r="P60" s="16"/>
      <c r="Q60" s="16"/>
      <c r="R60" s="16"/>
      <c r="S60" s="16"/>
      <c r="T60" s="16"/>
      <c r="U60" s="16"/>
      <c r="V60" s="16"/>
      <c r="W60" s="16"/>
      <c r="X60" s="16"/>
    </row>
    <row r="61" spans="1:24" ht="12.75" customHeight="1" x14ac:dyDescent="0.25">
      <c r="A61" s="16"/>
      <c r="B61" s="16"/>
      <c r="C61" s="16"/>
      <c r="D61" s="16"/>
      <c r="E61" s="16"/>
      <c r="F61" s="16"/>
      <c r="G61" s="16"/>
      <c r="H61" s="16"/>
      <c r="I61" s="16"/>
      <c r="J61" s="16"/>
      <c r="K61" s="16"/>
      <c r="L61" s="16"/>
      <c r="M61" s="16"/>
      <c r="N61" s="16"/>
      <c r="O61" s="16"/>
      <c r="P61" s="16"/>
      <c r="Q61" s="16"/>
      <c r="R61" s="16"/>
      <c r="S61" s="16"/>
      <c r="T61" s="16"/>
      <c r="U61" s="16"/>
      <c r="V61" s="16"/>
      <c r="W61" s="16"/>
      <c r="X61" s="16"/>
    </row>
    <row r="62" spans="1:24" ht="12.75" customHeight="1" x14ac:dyDescent="0.25">
      <c r="A62" s="16"/>
      <c r="B62" s="16"/>
      <c r="C62" s="16"/>
      <c r="D62" s="16"/>
      <c r="E62" s="16"/>
      <c r="F62" s="16"/>
      <c r="G62" s="16"/>
      <c r="H62" s="16"/>
      <c r="I62" s="16"/>
      <c r="J62" s="16"/>
      <c r="K62" s="16"/>
      <c r="L62" s="16"/>
      <c r="M62" s="16"/>
      <c r="N62" s="16"/>
      <c r="O62" s="16"/>
      <c r="P62" s="16"/>
      <c r="Q62" s="16"/>
      <c r="R62" s="16"/>
      <c r="S62" s="16"/>
      <c r="T62" s="16"/>
      <c r="U62" s="16"/>
      <c r="V62" s="16"/>
      <c r="W62" s="16"/>
      <c r="X62" s="16"/>
    </row>
    <row r="63" spans="1:24" ht="12.75" customHeight="1" x14ac:dyDescent="0.25">
      <c r="A63" s="16"/>
      <c r="B63" s="16"/>
      <c r="C63" s="16"/>
      <c r="D63" s="16"/>
      <c r="E63" s="16"/>
      <c r="F63" s="16"/>
      <c r="G63" s="16"/>
      <c r="H63" s="16"/>
      <c r="I63" s="16"/>
      <c r="J63" s="16"/>
      <c r="K63" s="16"/>
      <c r="L63" s="16"/>
      <c r="M63" s="16"/>
      <c r="N63" s="16"/>
      <c r="O63" s="16"/>
      <c r="P63" s="16"/>
      <c r="Q63" s="16"/>
      <c r="R63" s="16"/>
      <c r="S63" s="16"/>
      <c r="T63" s="16"/>
      <c r="U63" s="16"/>
      <c r="V63" s="16"/>
      <c r="W63" s="16"/>
      <c r="X63" s="16"/>
    </row>
    <row r="64" spans="1:24" ht="12.75" customHeight="1" x14ac:dyDescent="0.25">
      <c r="A64" s="16"/>
      <c r="B64" s="16"/>
      <c r="C64" s="16"/>
      <c r="D64" s="16"/>
      <c r="E64" s="16"/>
      <c r="F64" s="16"/>
      <c r="G64" s="16"/>
      <c r="H64" s="16"/>
      <c r="I64" s="16"/>
      <c r="J64" s="16"/>
      <c r="K64" s="16"/>
      <c r="L64" s="16"/>
      <c r="M64" s="16"/>
      <c r="N64" s="16"/>
      <c r="O64" s="16"/>
      <c r="P64" s="16"/>
      <c r="Q64" s="16"/>
      <c r="R64" s="16"/>
      <c r="S64" s="16"/>
      <c r="T64" s="16"/>
      <c r="U64" s="16"/>
      <c r="V64" s="16"/>
      <c r="W64" s="16"/>
      <c r="X64" s="16"/>
    </row>
    <row r="65" spans="1:24" ht="12.75" customHeight="1" x14ac:dyDescent="0.25">
      <c r="A65" s="16"/>
      <c r="B65" s="16"/>
      <c r="C65" s="16"/>
      <c r="D65" s="16"/>
      <c r="E65" s="16"/>
      <c r="F65" s="16"/>
      <c r="G65" s="16"/>
      <c r="H65" s="16"/>
      <c r="I65" s="16"/>
      <c r="J65" s="16"/>
      <c r="K65" s="16"/>
      <c r="L65" s="16"/>
      <c r="M65" s="16"/>
      <c r="N65" s="16"/>
      <c r="O65" s="16"/>
      <c r="P65" s="16"/>
      <c r="Q65" s="16"/>
      <c r="R65" s="16"/>
      <c r="S65" s="16"/>
      <c r="T65" s="16"/>
      <c r="U65" s="16"/>
      <c r="V65" s="16"/>
      <c r="W65" s="16"/>
      <c r="X65" s="16"/>
    </row>
    <row r="66" spans="1:24" ht="12.75" customHeight="1" x14ac:dyDescent="0.25">
      <c r="A66" s="16"/>
      <c r="B66" s="16"/>
      <c r="C66" s="16"/>
      <c r="D66" s="16"/>
      <c r="E66" s="16"/>
      <c r="F66" s="16"/>
      <c r="G66" s="16"/>
      <c r="H66" s="16"/>
      <c r="I66" s="16"/>
      <c r="J66" s="16"/>
      <c r="K66" s="16"/>
      <c r="L66" s="16"/>
      <c r="M66" s="16"/>
      <c r="N66" s="16"/>
      <c r="O66" s="16"/>
      <c r="P66" s="16"/>
      <c r="Q66" s="16"/>
      <c r="R66" s="16"/>
      <c r="S66" s="16"/>
      <c r="T66" s="16"/>
      <c r="U66" s="16"/>
      <c r="V66" s="16"/>
      <c r="W66" s="16"/>
      <c r="X66" s="16"/>
    </row>
    <row r="67" spans="1:24" ht="12.75" customHeight="1" x14ac:dyDescent="0.25">
      <c r="A67" s="16"/>
      <c r="B67" s="16"/>
      <c r="C67" s="16"/>
      <c r="D67" s="16"/>
      <c r="E67" s="16"/>
      <c r="F67" s="16"/>
      <c r="G67" s="16"/>
      <c r="H67" s="16"/>
      <c r="I67" s="16"/>
      <c r="J67" s="16"/>
      <c r="K67" s="16"/>
      <c r="L67" s="16"/>
      <c r="M67" s="16"/>
      <c r="N67" s="16"/>
      <c r="O67" s="16"/>
      <c r="P67" s="16"/>
      <c r="Q67" s="16"/>
      <c r="R67" s="16"/>
      <c r="S67" s="16"/>
      <c r="T67" s="16"/>
      <c r="U67" s="16"/>
      <c r="V67" s="16"/>
      <c r="W67" s="16"/>
      <c r="X67" s="16"/>
    </row>
    <row r="68" spans="1:24" ht="12.75" customHeight="1" x14ac:dyDescent="0.25">
      <c r="A68" s="16"/>
      <c r="B68" s="16"/>
      <c r="C68" s="16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16"/>
      <c r="X68" s="16"/>
    </row>
    <row r="69" spans="1:24" ht="12.75" customHeight="1" x14ac:dyDescent="0.25">
      <c r="A69" s="16"/>
      <c r="B69" s="16"/>
      <c r="C69" s="16"/>
      <c r="D69" s="16"/>
      <c r="E69" s="16"/>
      <c r="F69" s="16"/>
      <c r="G69" s="16"/>
      <c r="H69" s="16"/>
      <c r="I69" s="16"/>
      <c r="J69" s="16"/>
      <c r="K69" s="16"/>
      <c r="L69" s="16"/>
      <c r="M69" s="16"/>
      <c r="N69" s="16"/>
      <c r="O69" s="16"/>
      <c r="P69" s="16"/>
      <c r="Q69" s="16"/>
      <c r="R69" s="16"/>
      <c r="S69" s="16"/>
      <c r="T69" s="16"/>
      <c r="U69" s="16"/>
      <c r="V69" s="16"/>
      <c r="W69" s="16"/>
      <c r="X69" s="16"/>
    </row>
    <row r="70" spans="1:24" ht="12.75" customHeight="1" x14ac:dyDescent="0.25">
      <c r="A70" s="16"/>
      <c r="B70" s="16"/>
      <c r="C70" s="16"/>
      <c r="D70" s="16"/>
      <c r="E70" s="16"/>
      <c r="F70" s="16"/>
      <c r="G70" s="16"/>
      <c r="H70" s="16"/>
      <c r="I70" s="16"/>
      <c r="J70" s="16"/>
      <c r="K70" s="16"/>
      <c r="L70" s="16"/>
      <c r="M70" s="16"/>
      <c r="N70" s="16"/>
      <c r="O70" s="16"/>
      <c r="P70" s="16"/>
      <c r="Q70" s="16"/>
      <c r="R70" s="16"/>
      <c r="S70" s="16"/>
      <c r="T70" s="16"/>
      <c r="U70" s="16"/>
      <c r="V70" s="16"/>
      <c r="W70" s="16"/>
      <c r="X70" s="16"/>
    </row>
    <row r="71" spans="1:24" ht="12.75" customHeight="1" x14ac:dyDescent="0.25">
      <c r="A71" s="16"/>
      <c r="B71" s="16"/>
      <c r="C71" s="16"/>
      <c r="D71" s="16"/>
      <c r="E71" s="16"/>
      <c r="F71" s="16"/>
      <c r="G71" s="16"/>
      <c r="H71" s="16"/>
      <c r="I71" s="16"/>
      <c r="J71" s="16"/>
      <c r="K71" s="16"/>
      <c r="L71" s="16"/>
      <c r="M71" s="16"/>
      <c r="N71" s="16"/>
      <c r="O71" s="16"/>
      <c r="P71" s="16"/>
      <c r="Q71" s="16"/>
      <c r="R71" s="16"/>
      <c r="S71" s="16"/>
      <c r="T71" s="16"/>
      <c r="U71" s="16"/>
      <c r="V71" s="16"/>
      <c r="W71" s="16"/>
      <c r="X71" s="16"/>
    </row>
    <row r="72" spans="1:24" ht="12.75" customHeight="1" x14ac:dyDescent="0.25">
      <c r="A72" s="16"/>
      <c r="B72" s="16"/>
      <c r="C72" s="16"/>
      <c r="D72" s="16"/>
      <c r="E72" s="16"/>
      <c r="F72" s="16"/>
      <c r="G72" s="16"/>
      <c r="H72" s="16"/>
      <c r="I72" s="16"/>
      <c r="J72" s="16"/>
      <c r="K72" s="16"/>
      <c r="L72" s="16"/>
      <c r="M72" s="16"/>
      <c r="N72" s="16"/>
      <c r="O72" s="16"/>
      <c r="P72" s="16"/>
      <c r="Q72" s="16"/>
      <c r="R72" s="16"/>
      <c r="S72" s="16"/>
      <c r="T72" s="16"/>
      <c r="U72" s="16"/>
      <c r="V72" s="16"/>
      <c r="W72" s="16"/>
      <c r="X72" s="16"/>
    </row>
    <row r="73" spans="1:24" ht="12.75" customHeight="1" x14ac:dyDescent="0.25">
      <c r="A73" s="16"/>
      <c r="B73" s="16"/>
      <c r="C73" s="16"/>
      <c r="D73" s="16"/>
      <c r="E73" s="16"/>
      <c r="F73" s="16"/>
      <c r="G73" s="16"/>
      <c r="H73" s="16"/>
      <c r="I73" s="16"/>
      <c r="J73" s="16"/>
      <c r="K73" s="16"/>
      <c r="L73" s="16"/>
      <c r="M73" s="16"/>
      <c r="N73" s="16"/>
      <c r="O73" s="16"/>
      <c r="P73" s="16"/>
      <c r="Q73" s="16"/>
      <c r="R73" s="16"/>
      <c r="S73" s="16"/>
      <c r="T73" s="16"/>
      <c r="U73" s="16"/>
      <c r="V73" s="16"/>
      <c r="W73" s="16"/>
      <c r="X73" s="16"/>
    </row>
    <row r="74" spans="1:24" ht="12.75" customHeight="1" x14ac:dyDescent="0.25">
      <c r="A74" s="16"/>
      <c r="B74" s="16"/>
      <c r="C74" s="16"/>
      <c r="D74" s="16"/>
      <c r="E74" s="16"/>
      <c r="F74" s="16"/>
      <c r="G74" s="16"/>
      <c r="H74" s="16"/>
      <c r="I74" s="16"/>
      <c r="J74" s="16"/>
      <c r="K74" s="16"/>
      <c r="L74" s="16"/>
      <c r="M74" s="16"/>
      <c r="N74" s="16"/>
      <c r="O74" s="16"/>
      <c r="P74" s="16"/>
      <c r="Q74" s="16"/>
      <c r="R74" s="16"/>
      <c r="S74" s="16"/>
      <c r="T74" s="16"/>
      <c r="U74" s="16"/>
      <c r="V74" s="16"/>
      <c r="W74" s="16"/>
      <c r="X74" s="16"/>
    </row>
    <row r="75" spans="1:24" ht="12.75" customHeight="1" x14ac:dyDescent="0.25">
      <c r="A75" s="16"/>
      <c r="B75" s="16"/>
      <c r="C75" s="16"/>
      <c r="D75" s="16"/>
      <c r="E75" s="16"/>
      <c r="F75" s="16"/>
      <c r="G75" s="16"/>
      <c r="H75" s="16"/>
      <c r="I75" s="16"/>
      <c r="J75" s="16"/>
      <c r="K75" s="16"/>
      <c r="L75" s="16"/>
      <c r="M75" s="16"/>
      <c r="N75" s="16"/>
      <c r="O75" s="16"/>
      <c r="P75" s="16"/>
      <c r="Q75" s="16"/>
      <c r="R75" s="16"/>
      <c r="S75" s="16"/>
      <c r="T75" s="16"/>
      <c r="U75" s="16"/>
      <c r="V75" s="16"/>
      <c r="W75" s="16"/>
      <c r="X75" s="16"/>
    </row>
    <row r="76" spans="1:24" ht="12.75" customHeight="1" x14ac:dyDescent="0.25">
      <c r="A76" s="16"/>
      <c r="B76" s="16"/>
      <c r="C76" s="16"/>
      <c r="D76" s="16"/>
      <c r="E76" s="16"/>
      <c r="F76" s="16"/>
      <c r="G76" s="16"/>
      <c r="H76" s="16"/>
      <c r="I76" s="16"/>
      <c r="J76" s="16"/>
      <c r="K76" s="16"/>
      <c r="L76" s="16"/>
      <c r="M76" s="16"/>
      <c r="N76" s="16"/>
      <c r="O76" s="16"/>
      <c r="P76" s="16"/>
      <c r="Q76" s="16"/>
      <c r="R76" s="16"/>
      <c r="S76" s="16"/>
      <c r="T76" s="16"/>
      <c r="U76" s="16"/>
      <c r="V76" s="16"/>
      <c r="W76" s="16"/>
      <c r="X76" s="16"/>
    </row>
    <row r="77" spans="1:24" ht="12.75" customHeight="1" x14ac:dyDescent="0.25">
      <c r="A77" s="16"/>
      <c r="B77" s="16"/>
      <c r="C77" s="16"/>
      <c r="D77" s="16"/>
      <c r="E77" s="16"/>
      <c r="F77" s="16"/>
      <c r="G77" s="16"/>
      <c r="H77" s="16"/>
      <c r="I77" s="16"/>
      <c r="J77" s="16"/>
      <c r="K77" s="16"/>
      <c r="L77" s="16"/>
      <c r="M77" s="16"/>
      <c r="N77" s="16"/>
      <c r="O77" s="16"/>
      <c r="P77" s="16"/>
      <c r="Q77" s="16"/>
      <c r="R77" s="16"/>
      <c r="S77" s="16"/>
      <c r="T77" s="16"/>
      <c r="U77" s="16"/>
      <c r="V77" s="16"/>
      <c r="W77" s="16"/>
      <c r="X77" s="16"/>
    </row>
    <row r="78" spans="1:24" ht="12.75" customHeight="1" x14ac:dyDescent="0.25">
      <c r="A78" s="16"/>
      <c r="B78" s="16"/>
      <c r="C78" s="16"/>
      <c r="D78" s="16"/>
      <c r="E78" s="16"/>
      <c r="F78" s="16"/>
      <c r="G78" s="16"/>
      <c r="H78" s="16"/>
      <c r="I78" s="16"/>
      <c r="J78" s="16"/>
      <c r="K78" s="16"/>
      <c r="L78" s="16"/>
      <c r="M78" s="16"/>
      <c r="N78" s="16"/>
      <c r="O78" s="16"/>
      <c r="P78" s="16"/>
      <c r="Q78" s="16"/>
      <c r="R78" s="16"/>
      <c r="S78" s="16"/>
      <c r="T78" s="16"/>
      <c r="U78" s="16"/>
      <c r="V78" s="16"/>
      <c r="W78" s="16"/>
      <c r="X78" s="16"/>
    </row>
    <row r="79" spans="1:24" ht="12.75" customHeight="1" x14ac:dyDescent="0.25">
      <c r="A79" s="16"/>
      <c r="B79" s="16"/>
      <c r="C79" s="16"/>
      <c r="D79" s="16"/>
      <c r="E79" s="16"/>
      <c r="F79" s="16"/>
      <c r="G79" s="16"/>
      <c r="H79" s="16"/>
      <c r="I79" s="16"/>
      <c r="J79" s="16"/>
      <c r="K79" s="16"/>
      <c r="L79" s="16"/>
      <c r="M79" s="16"/>
      <c r="N79" s="16"/>
      <c r="O79" s="16"/>
      <c r="P79" s="16"/>
      <c r="Q79" s="16"/>
      <c r="R79" s="16"/>
      <c r="S79" s="16"/>
      <c r="T79" s="16"/>
      <c r="U79" s="16"/>
      <c r="V79" s="16"/>
      <c r="W79" s="16"/>
      <c r="X79" s="16"/>
    </row>
    <row r="80" spans="1:24" ht="12.75" customHeight="1" x14ac:dyDescent="0.25">
      <c r="A80" s="16"/>
      <c r="B80" s="16"/>
      <c r="C80" s="16"/>
      <c r="D80" s="16"/>
      <c r="E80" s="16"/>
      <c r="F80" s="16"/>
      <c r="G80" s="16"/>
      <c r="H80" s="16"/>
      <c r="I80" s="16"/>
      <c r="J80" s="16"/>
      <c r="K80" s="16"/>
      <c r="L80" s="16"/>
      <c r="M80" s="16"/>
      <c r="N80" s="16"/>
      <c r="O80" s="16"/>
      <c r="P80" s="16"/>
      <c r="Q80" s="16"/>
      <c r="R80" s="16"/>
      <c r="S80" s="16"/>
      <c r="T80" s="16"/>
      <c r="U80" s="16"/>
      <c r="V80" s="16"/>
      <c r="W80" s="16"/>
      <c r="X80" s="16"/>
    </row>
    <row r="81" spans="1:24" ht="12.75" customHeight="1" x14ac:dyDescent="0.25">
      <c r="A81" s="16"/>
      <c r="B81" s="16"/>
      <c r="C81" s="16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16"/>
      <c r="X81" s="16"/>
    </row>
    <row r="82" spans="1:24" ht="12.75" customHeight="1" x14ac:dyDescent="0.25">
      <c r="A82" s="16"/>
      <c r="B82" s="16"/>
      <c r="C82" s="16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16"/>
      <c r="X82" s="16"/>
    </row>
    <row r="83" spans="1:24" ht="12.75" customHeight="1" x14ac:dyDescent="0.25">
      <c r="A83" s="16"/>
      <c r="B83" s="16"/>
      <c r="C83" s="16"/>
      <c r="D83" s="16"/>
      <c r="E83" s="16"/>
      <c r="F83" s="16"/>
      <c r="G83" s="16"/>
      <c r="H83" s="16"/>
      <c r="I83" s="16"/>
      <c r="J83" s="16"/>
      <c r="K83" s="16"/>
      <c r="L83" s="16"/>
      <c r="M83" s="16"/>
      <c r="N83" s="16"/>
      <c r="O83" s="16"/>
      <c r="P83" s="16"/>
      <c r="Q83" s="16"/>
      <c r="R83" s="16"/>
      <c r="S83" s="16"/>
      <c r="T83" s="16"/>
      <c r="U83" s="16"/>
      <c r="V83" s="16"/>
      <c r="W83" s="16"/>
      <c r="X83" s="16"/>
    </row>
    <row r="84" spans="1:24" ht="12.75" customHeight="1" x14ac:dyDescent="0.25">
      <c r="A84" s="16"/>
      <c r="B84" s="16"/>
      <c r="C84" s="16"/>
      <c r="D84" s="16"/>
      <c r="E84" s="16"/>
      <c r="F84" s="16"/>
      <c r="G84" s="16"/>
      <c r="H84" s="16"/>
      <c r="I84" s="16"/>
      <c r="J84" s="16"/>
      <c r="K84" s="16"/>
      <c r="L84" s="16"/>
      <c r="M84" s="16"/>
      <c r="N84" s="16"/>
      <c r="O84" s="16"/>
      <c r="P84" s="16"/>
      <c r="Q84" s="16"/>
      <c r="R84" s="16"/>
      <c r="S84" s="16"/>
      <c r="T84" s="16"/>
      <c r="U84" s="16"/>
      <c r="V84" s="16"/>
      <c r="W84" s="16"/>
      <c r="X84" s="16"/>
    </row>
    <row r="85" spans="1:24" ht="12.75" customHeight="1" x14ac:dyDescent="0.25">
      <c r="A85" s="16"/>
      <c r="B85" s="16"/>
      <c r="C85" s="16"/>
      <c r="D85" s="16"/>
      <c r="E85" s="16"/>
      <c r="F85" s="16"/>
      <c r="G85" s="16"/>
      <c r="H85" s="16"/>
      <c r="I85" s="16"/>
      <c r="J85" s="16"/>
      <c r="K85" s="16"/>
      <c r="L85" s="16"/>
      <c r="M85" s="16"/>
      <c r="N85" s="16"/>
      <c r="O85" s="16"/>
      <c r="P85" s="16"/>
      <c r="Q85" s="16"/>
      <c r="R85" s="16"/>
      <c r="S85" s="16"/>
      <c r="T85" s="16"/>
      <c r="U85" s="16"/>
      <c r="V85" s="16"/>
      <c r="W85" s="16"/>
      <c r="X85" s="16"/>
    </row>
    <row r="86" spans="1:24" ht="12.75" customHeight="1" x14ac:dyDescent="0.25">
      <c r="A86" s="16"/>
      <c r="B86" s="16"/>
      <c r="C86" s="16"/>
      <c r="D86" s="16"/>
      <c r="E86" s="16"/>
      <c r="F86" s="16"/>
      <c r="G86" s="16"/>
      <c r="H86" s="16"/>
      <c r="I86" s="16"/>
      <c r="J86" s="16"/>
      <c r="K86" s="16"/>
      <c r="L86" s="16"/>
      <c r="M86" s="16"/>
      <c r="N86" s="16"/>
      <c r="O86" s="16"/>
      <c r="P86" s="16"/>
      <c r="Q86" s="16"/>
      <c r="R86" s="16"/>
      <c r="S86" s="16"/>
      <c r="T86" s="16"/>
      <c r="U86" s="16"/>
      <c r="V86" s="16"/>
      <c r="W86" s="16"/>
      <c r="X86" s="16"/>
    </row>
    <row r="87" spans="1:24" ht="12.75" customHeight="1" x14ac:dyDescent="0.25">
      <c r="A87" s="16"/>
      <c r="B87" s="16"/>
      <c r="C87" s="16"/>
      <c r="D87" s="16"/>
      <c r="E87" s="16"/>
      <c r="F87" s="16"/>
      <c r="G87" s="16"/>
      <c r="H87" s="16"/>
      <c r="I87" s="16"/>
      <c r="J87" s="16"/>
      <c r="K87" s="16"/>
      <c r="L87" s="16"/>
      <c r="M87" s="16"/>
      <c r="N87" s="16"/>
      <c r="O87" s="16"/>
      <c r="P87" s="16"/>
      <c r="Q87" s="16"/>
      <c r="R87" s="16"/>
      <c r="S87" s="16"/>
      <c r="T87" s="16"/>
      <c r="U87" s="16"/>
      <c r="V87" s="16"/>
      <c r="W87" s="16"/>
      <c r="X87" s="16"/>
    </row>
    <row r="88" spans="1:24" ht="12.75" customHeight="1" x14ac:dyDescent="0.25">
      <c r="A88" s="16"/>
      <c r="B88" s="16"/>
      <c r="C88" s="16"/>
      <c r="D88" s="16"/>
      <c r="E88" s="16"/>
      <c r="F88" s="16"/>
      <c r="G88" s="16"/>
      <c r="H88" s="16"/>
      <c r="I88" s="16"/>
      <c r="J88" s="16"/>
      <c r="K88" s="16"/>
      <c r="L88" s="16"/>
      <c r="M88" s="16"/>
      <c r="N88" s="16"/>
      <c r="O88" s="16"/>
      <c r="P88" s="16"/>
      <c r="Q88" s="16"/>
      <c r="R88" s="16"/>
      <c r="S88" s="16"/>
      <c r="T88" s="16"/>
      <c r="U88" s="16"/>
      <c r="V88" s="16"/>
      <c r="W88" s="16"/>
      <c r="X88" s="16"/>
    </row>
    <row r="89" spans="1:24" ht="12.75" customHeight="1" x14ac:dyDescent="0.25">
      <c r="A89" s="16"/>
      <c r="B89" s="16"/>
      <c r="C89" s="16"/>
      <c r="D89" s="16"/>
      <c r="E89" s="16"/>
      <c r="F89" s="16"/>
      <c r="G89" s="16"/>
      <c r="H89" s="16"/>
      <c r="I89" s="16"/>
      <c r="J89" s="16"/>
      <c r="K89" s="16"/>
      <c r="L89" s="16"/>
      <c r="M89" s="16"/>
      <c r="N89" s="16"/>
      <c r="O89" s="16"/>
      <c r="P89" s="16"/>
      <c r="Q89" s="16"/>
      <c r="R89" s="16"/>
      <c r="S89" s="16"/>
      <c r="T89" s="16"/>
      <c r="U89" s="16"/>
      <c r="V89" s="16"/>
      <c r="W89" s="16"/>
      <c r="X89" s="16"/>
    </row>
    <row r="90" spans="1:24" ht="12.75" customHeight="1" x14ac:dyDescent="0.25">
      <c r="A90" s="16"/>
      <c r="B90" s="16"/>
      <c r="C90" s="16"/>
      <c r="D90" s="16"/>
      <c r="E90" s="16"/>
      <c r="F90" s="16"/>
      <c r="G90" s="16"/>
      <c r="H90" s="16"/>
      <c r="I90" s="16"/>
      <c r="J90" s="16"/>
      <c r="K90" s="16"/>
      <c r="L90" s="16"/>
      <c r="M90" s="16"/>
      <c r="N90" s="16"/>
      <c r="O90" s="16"/>
      <c r="P90" s="16"/>
      <c r="Q90" s="16"/>
      <c r="R90" s="16"/>
      <c r="S90" s="16"/>
      <c r="T90" s="16"/>
      <c r="U90" s="16"/>
      <c r="V90" s="16"/>
      <c r="W90" s="16"/>
      <c r="X90" s="16"/>
    </row>
    <row r="91" spans="1:24" ht="12.75" customHeight="1" x14ac:dyDescent="0.25">
      <c r="A91" s="16"/>
      <c r="B91" s="16"/>
      <c r="C91" s="16"/>
      <c r="D91" s="16"/>
      <c r="E91" s="16"/>
      <c r="F91" s="16"/>
      <c r="G91" s="16"/>
      <c r="H91" s="16"/>
      <c r="I91" s="16"/>
      <c r="J91" s="16"/>
      <c r="K91" s="16"/>
      <c r="L91" s="16"/>
      <c r="M91" s="16"/>
      <c r="N91" s="16"/>
      <c r="O91" s="16"/>
      <c r="P91" s="16"/>
      <c r="Q91" s="16"/>
      <c r="R91" s="16"/>
      <c r="S91" s="16"/>
      <c r="T91" s="16"/>
      <c r="U91" s="16"/>
      <c r="V91" s="16"/>
      <c r="W91" s="16"/>
      <c r="X91" s="16"/>
    </row>
    <row r="92" spans="1:24" ht="12.75" customHeight="1" x14ac:dyDescent="0.25">
      <c r="A92" s="16"/>
      <c r="B92" s="16"/>
      <c r="C92" s="16"/>
      <c r="D92" s="16"/>
      <c r="E92" s="16"/>
      <c r="F92" s="16"/>
      <c r="G92" s="16"/>
      <c r="H92" s="16"/>
      <c r="I92" s="16"/>
      <c r="J92" s="16"/>
      <c r="K92" s="16"/>
      <c r="L92" s="16"/>
      <c r="M92" s="16"/>
      <c r="N92" s="16"/>
      <c r="O92" s="16"/>
      <c r="P92" s="16"/>
      <c r="Q92" s="16"/>
      <c r="R92" s="16"/>
      <c r="S92" s="16"/>
      <c r="T92" s="16"/>
      <c r="U92" s="16"/>
      <c r="V92" s="16"/>
      <c r="W92" s="16"/>
      <c r="X92" s="16"/>
    </row>
    <row r="93" spans="1:24" ht="12.75" customHeight="1" x14ac:dyDescent="0.25">
      <c r="A93" s="16"/>
      <c r="B93" s="16"/>
      <c r="C93" s="16"/>
      <c r="D93" s="16"/>
      <c r="E93" s="16"/>
      <c r="F93" s="16"/>
      <c r="G93" s="16"/>
      <c r="H93" s="16"/>
      <c r="I93" s="16"/>
      <c r="J93" s="16"/>
      <c r="K93" s="16"/>
      <c r="L93" s="16"/>
      <c r="M93" s="16"/>
      <c r="N93" s="16"/>
      <c r="O93" s="16"/>
      <c r="P93" s="16"/>
      <c r="Q93" s="16"/>
      <c r="R93" s="16"/>
      <c r="S93" s="16"/>
      <c r="T93" s="16"/>
      <c r="U93" s="16"/>
      <c r="V93" s="16"/>
      <c r="W93" s="16"/>
      <c r="X93" s="16"/>
    </row>
    <row r="94" spans="1:24" ht="12.75" customHeight="1" x14ac:dyDescent="0.25">
      <c r="A94" s="16"/>
      <c r="B94" s="16"/>
      <c r="C94" s="16"/>
      <c r="D94" s="16"/>
      <c r="E94" s="16"/>
      <c r="F94" s="16"/>
      <c r="G94" s="16"/>
      <c r="H94" s="16"/>
      <c r="I94" s="16"/>
      <c r="J94" s="16"/>
      <c r="K94" s="16"/>
      <c r="L94" s="16"/>
      <c r="M94" s="16"/>
      <c r="N94" s="16"/>
      <c r="O94" s="16"/>
      <c r="P94" s="16"/>
      <c r="Q94" s="16"/>
      <c r="R94" s="16"/>
      <c r="S94" s="16"/>
      <c r="T94" s="16"/>
      <c r="U94" s="16"/>
      <c r="V94" s="16"/>
      <c r="W94" s="16"/>
      <c r="X94" s="16"/>
    </row>
    <row r="95" spans="1:24" ht="12.75" customHeight="1" x14ac:dyDescent="0.25">
      <c r="A95" s="16"/>
      <c r="B95" s="16"/>
      <c r="C95" s="16"/>
      <c r="D95" s="16"/>
      <c r="E95" s="16"/>
      <c r="F95" s="16"/>
      <c r="G95" s="16"/>
      <c r="H95" s="16"/>
      <c r="I95" s="16"/>
      <c r="J95" s="16"/>
      <c r="K95" s="16"/>
      <c r="L95" s="16"/>
      <c r="M95" s="16"/>
      <c r="N95" s="16"/>
      <c r="O95" s="16"/>
      <c r="P95" s="16"/>
      <c r="Q95" s="16"/>
      <c r="R95" s="16"/>
      <c r="S95" s="16"/>
      <c r="T95" s="16"/>
      <c r="U95" s="16"/>
      <c r="V95" s="16"/>
      <c r="W95" s="16"/>
      <c r="X95" s="16"/>
    </row>
    <row r="96" spans="1:24" ht="12.75" customHeight="1" x14ac:dyDescent="0.25">
      <c r="A96" s="16"/>
      <c r="B96" s="16"/>
      <c r="C96" s="16"/>
      <c r="D96" s="16"/>
      <c r="E96" s="16"/>
      <c r="F96" s="16"/>
      <c r="G96" s="16"/>
      <c r="H96" s="16"/>
      <c r="I96" s="16"/>
      <c r="J96" s="16"/>
      <c r="K96" s="16"/>
      <c r="L96" s="16"/>
      <c r="M96" s="16"/>
      <c r="N96" s="16"/>
      <c r="O96" s="16"/>
      <c r="P96" s="16"/>
      <c r="Q96" s="16"/>
      <c r="R96" s="16"/>
      <c r="S96" s="16"/>
      <c r="T96" s="16"/>
      <c r="U96" s="16"/>
      <c r="V96" s="16"/>
      <c r="W96" s="16"/>
      <c r="X96" s="16"/>
    </row>
    <row r="97" spans="1:24" ht="12.75" customHeight="1" x14ac:dyDescent="0.25">
      <c r="A97" s="16"/>
      <c r="B97" s="16"/>
      <c r="C97" s="16"/>
      <c r="D97" s="16"/>
      <c r="E97" s="16"/>
      <c r="F97" s="16"/>
      <c r="G97" s="16"/>
      <c r="H97" s="16"/>
      <c r="I97" s="16"/>
      <c r="J97" s="16"/>
      <c r="K97" s="16"/>
      <c r="L97" s="16"/>
      <c r="M97" s="16"/>
      <c r="N97" s="16"/>
      <c r="O97" s="16"/>
      <c r="P97" s="16"/>
      <c r="Q97" s="16"/>
      <c r="R97" s="16"/>
      <c r="S97" s="16"/>
      <c r="T97" s="16"/>
      <c r="U97" s="16"/>
      <c r="V97" s="16"/>
      <c r="W97" s="16"/>
      <c r="X97" s="16"/>
    </row>
    <row r="98" spans="1:24" ht="12.75" customHeight="1" x14ac:dyDescent="0.25">
      <c r="A98" s="16"/>
      <c r="B98" s="16"/>
      <c r="C98" s="16"/>
      <c r="D98" s="16"/>
      <c r="E98" s="16"/>
      <c r="F98" s="16"/>
      <c r="G98" s="16"/>
      <c r="H98" s="16"/>
      <c r="I98" s="16"/>
      <c r="J98" s="16"/>
      <c r="K98" s="16"/>
      <c r="L98" s="16"/>
      <c r="M98" s="16"/>
      <c r="N98" s="16"/>
      <c r="O98" s="16"/>
      <c r="P98" s="16"/>
      <c r="Q98" s="16"/>
      <c r="R98" s="16"/>
      <c r="S98" s="16"/>
      <c r="T98" s="16"/>
      <c r="U98" s="16"/>
      <c r="V98" s="16"/>
      <c r="W98" s="16"/>
      <c r="X98" s="16"/>
    </row>
    <row r="99" spans="1:24" ht="12.75" customHeight="1" x14ac:dyDescent="0.25">
      <c r="A99" s="16"/>
      <c r="B99" s="16"/>
      <c r="C99" s="16"/>
      <c r="D99" s="16"/>
      <c r="E99" s="16"/>
      <c r="F99" s="16"/>
      <c r="G99" s="16"/>
      <c r="H99" s="16"/>
      <c r="I99" s="16"/>
      <c r="J99" s="16"/>
      <c r="K99" s="16"/>
      <c r="L99" s="16"/>
      <c r="M99" s="16"/>
      <c r="N99" s="16"/>
      <c r="O99" s="16"/>
      <c r="P99" s="16"/>
      <c r="Q99" s="16"/>
      <c r="R99" s="16"/>
      <c r="S99" s="16"/>
      <c r="T99" s="16"/>
      <c r="U99" s="16"/>
      <c r="V99" s="16"/>
      <c r="W99" s="16"/>
      <c r="X99" s="16"/>
    </row>
    <row r="100" spans="1:24" ht="12.75" customHeight="1" x14ac:dyDescent="0.25">
      <c r="A100" s="16"/>
      <c r="B100" s="16"/>
      <c r="C100" s="16"/>
      <c r="D100" s="16"/>
      <c r="E100" s="16"/>
      <c r="F100" s="16"/>
      <c r="G100" s="16"/>
      <c r="H100" s="16"/>
      <c r="I100" s="16"/>
      <c r="J100" s="16"/>
      <c r="K100" s="16"/>
      <c r="L100" s="16"/>
      <c r="M100" s="16"/>
      <c r="N100" s="16"/>
      <c r="O100" s="16"/>
      <c r="P100" s="16"/>
      <c r="Q100" s="16"/>
      <c r="R100" s="16"/>
      <c r="S100" s="16"/>
      <c r="T100" s="16"/>
      <c r="U100" s="16"/>
      <c r="V100" s="16"/>
      <c r="W100" s="16"/>
      <c r="X100" s="16"/>
    </row>
    <row r="101" spans="1:24" ht="12.75" customHeight="1" x14ac:dyDescent="0.25">
      <c r="A101" s="16"/>
      <c r="B101" s="16"/>
      <c r="C101" s="16"/>
      <c r="D101" s="16"/>
      <c r="E101" s="16"/>
      <c r="F101" s="16"/>
      <c r="G101" s="16"/>
      <c r="H101" s="16"/>
      <c r="I101" s="16"/>
      <c r="J101" s="16"/>
      <c r="K101" s="16"/>
      <c r="L101" s="16"/>
      <c r="M101" s="16"/>
      <c r="N101" s="16"/>
      <c r="O101" s="16"/>
      <c r="P101" s="16"/>
      <c r="Q101" s="16"/>
      <c r="R101" s="16"/>
      <c r="S101" s="16"/>
      <c r="T101" s="16"/>
      <c r="U101" s="16"/>
      <c r="V101" s="16"/>
      <c r="W101" s="16"/>
      <c r="X101" s="16"/>
    </row>
    <row r="102" spans="1:24" ht="12.75" customHeight="1" x14ac:dyDescent="0.25">
      <c r="A102" s="16"/>
      <c r="B102" s="16"/>
      <c r="C102" s="16"/>
      <c r="D102" s="16"/>
      <c r="E102" s="16"/>
      <c r="F102" s="16"/>
      <c r="G102" s="16"/>
      <c r="H102" s="16"/>
      <c r="I102" s="16"/>
      <c r="J102" s="16"/>
      <c r="K102" s="16"/>
      <c r="L102" s="16"/>
      <c r="M102" s="16"/>
      <c r="N102" s="16"/>
      <c r="O102" s="16"/>
      <c r="P102" s="16"/>
      <c r="Q102" s="16"/>
      <c r="R102" s="16"/>
      <c r="S102" s="16"/>
      <c r="T102" s="16"/>
      <c r="U102" s="16"/>
      <c r="V102" s="16"/>
      <c r="W102" s="16"/>
      <c r="X102" s="16"/>
    </row>
    <row r="103" spans="1:24" ht="12.75" customHeight="1" x14ac:dyDescent="0.25">
      <c r="A103" s="16"/>
      <c r="B103" s="16"/>
      <c r="C103" s="16"/>
      <c r="D103" s="16"/>
      <c r="E103" s="16"/>
      <c r="F103" s="16"/>
      <c r="G103" s="16"/>
      <c r="H103" s="16"/>
      <c r="I103" s="16"/>
      <c r="J103" s="16"/>
      <c r="K103" s="16"/>
      <c r="L103" s="16"/>
      <c r="M103" s="16"/>
      <c r="N103" s="16"/>
      <c r="O103" s="16"/>
      <c r="P103" s="16"/>
      <c r="Q103" s="16"/>
      <c r="R103" s="16"/>
      <c r="S103" s="16"/>
      <c r="T103" s="16"/>
      <c r="U103" s="16"/>
      <c r="V103" s="16"/>
      <c r="W103" s="16"/>
      <c r="X103" s="16"/>
    </row>
    <row r="104" spans="1:24" ht="12.75" customHeight="1" x14ac:dyDescent="0.25">
      <c r="A104" s="16"/>
      <c r="B104" s="16"/>
      <c r="C104" s="16"/>
      <c r="D104" s="16"/>
      <c r="E104" s="16"/>
      <c r="F104" s="16"/>
      <c r="G104" s="16"/>
      <c r="H104" s="16"/>
      <c r="I104" s="16"/>
      <c r="J104" s="16"/>
      <c r="K104" s="16"/>
      <c r="L104" s="16"/>
      <c r="M104" s="16"/>
      <c r="N104" s="16"/>
      <c r="O104" s="16"/>
      <c r="P104" s="16"/>
      <c r="Q104" s="16"/>
      <c r="R104" s="16"/>
      <c r="S104" s="16"/>
      <c r="T104" s="16"/>
      <c r="U104" s="16"/>
      <c r="V104" s="16"/>
      <c r="W104" s="16"/>
      <c r="X104" s="16"/>
    </row>
    <row r="105" spans="1:24" ht="12.75" customHeight="1" x14ac:dyDescent="0.25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</row>
    <row r="106" spans="1:24" ht="12.75" customHeight="1" x14ac:dyDescent="0.25">
      <c r="A106" s="16"/>
      <c r="B106" s="16"/>
      <c r="C106" s="16"/>
      <c r="D106" s="16"/>
      <c r="E106" s="16"/>
      <c r="F106" s="16"/>
      <c r="G106" s="16"/>
      <c r="H106" s="16"/>
      <c r="I106" s="16"/>
      <c r="J106" s="16"/>
      <c r="K106" s="16"/>
      <c r="L106" s="16"/>
      <c r="M106" s="16"/>
      <c r="N106" s="16"/>
      <c r="O106" s="16"/>
      <c r="P106" s="16"/>
      <c r="Q106" s="16"/>
      <c r="R106" s="16"/>
      <c r="S106" s="16"/>
      <c r="T106" s="16"/>
      <c r="U106" s="16"/>
      <c r="V106" s="16"/>
      <c r="W106" s="16"/>
      <c r="X106" s="16"/>
    </row>
    <row r="107" spans="1:24" ht="12.75" customHeight="1" x14ac:dyDescent="0.25">
      <c r="A107" s="16"/>
      <c r="B107" s="16"/>
      <c r="C107" s="16"/>
      <c r="D107" s="16"/>
      <c r="E107" s="16"/>
      <c r="F107" s="16"/>
      <c r="G107" s="16"/>
      <c r="H107" s="16"/>
      <c r="I107" s="16"/>
      <c r="J107" s="16"/>
      <c r="K107" s="16"/>
      <c r="L107" s="16"/>
      <c r="M107" s="16"/>
      <c r="N107" s="16"/>
      <c r="O107" s="16"/>
      <c r="P107" s="16"/>
      <c r="Q107" s="16"/>
      <c r="R107" s="16"/>
      <c r="S107" s="16"/>
      <c r="T107" s="16"/>
      <c r="U107" s="16"/>
      <c r="V107" s="16"/>
      <c r="W107" s="16"/>
      <c r="X107" s="16"/>
    </row>
    <row r="108" spans="1:24" ht="12.75" customHeight="1" x14ac:dyDescent="0.25">
      <c r="A108" s="16"/>
      <c r="B108" s="16"/>
      <c r="C108" s="16"/>
      <c r="D108" s="16"/>
      <c r="E108" s="16"/>
      <c r="F108" s="16"/>
      <c r="G108" s="16"/>
      <c r="H108" s="16"/>
      <c r="I108" s="16"/>
      <c r="J108" s="16"/>
      <c r="K108" s="16"/>
      <c r="L108" s="16"/>
      <c r="M108" s="16"/>
      <c r="N108" s="16"/>
      <c r="O108" s="16"/>
      <c r="P108" s="16"/>
      <c r="Q108" s="16"/>
      <c r="R108" s="16"/>
      <c r="S108" s="16"/>
      <c r="T108" s="16"/>
      <c r="U108" s="16"/>
      <c r="V108" s="16"/>
      <c r="W108" s="16"/>
      <c r="X108" s="16"/>
    </row>
    <row r="109" spans="1:24" ht="12.75" customHeight="1" x14ac:dyDescent="0.25">
      <c r="A109" s="16"/>
      <c r="B109" s="16"/>
      <c r="C109" s="16"/>
      <c r="D109" s="16"/>
      <c r="E109" s="16"/>
      <c r="F109" s="16"/>
      <c r="G109" s="16"/>
      <c r="H109" s="16"/>
      <c r="I109" s="16"/>
      <c r="J109" s="16"/>
      <c r="K109" s="16"/>
      <c r="L109" s="16"/>
      <c r="M109" s="16"/>
      <c r="N109" s="16"/>
      <c r="O109" s="16"/>
      <c r="P109" s="16"/>
      <c r="Q109" s="16"/>
      <c r="R109" s="16"/>
      <c r="S109" s="16"/>
      <c r="T109" s="16"/>
      <c r="U109" s="16"/>
      <c r="V109" s="16"/>
      <c r="W109" s="16"/>
      <c r="X109" s="16"/>
    </row>
    <row r="110" spans="1:24" ht="12.75" customHeight="1" x14ac:dyDescent="0.25">
      <c r="A110" s="16"/>
      <c r="B110" s="16"/>
      <c r="C110" s="16"/>
      <c r="D110" s="16"/>
      <c r="E110" s="16"/>
      <c r="F110" s="16"/>
      <c r="G110" s="16"/>
      <c r="H110" s="16"/>
      <c r="I110" s="16"/>
      <c r="J110" s="16"/>
      <c r="K110" s="16"/>
      <c r="L110" s="16"/>
      <c r="M110" s="16"/>
      <c r="N110" s="16"/>
      <c r="O110" s="16"/>
      <c r="P110" s="16"/>
      <c r="Q110" s="16"/>
      <c r="R110" s="16"/>
      <c r="S110" s="16"/>
      <c r="T110" s="16"/>
      <c r="U110" s="16"/>
      <c r="V110" s="16"/>
      <c r="W110" s="16"/>
      <c r="X110" s="16"/>
    </row>
    <row r="111" spans="1:24" ht="12.75" customHeight="1" x14ac:dyDescent="0.25">
      <c r="A111" s="16"/>
      <c r="B111" s="16"/>
      <c r="C111" s="16"/>
      <c r="D111" s="16"/>
      <c r="E111" s="16"/>
      <c r="F111" s="16"/>
      <c r="G111" s="16"/>
      <c r="H111" s="16"/>
      <c r="I111" s="16"/>
      <c r="J111" s="16"/>
      <c r="K111" s="16"/>
      <c r="L111" s="16"/>
      <c r="M111" s="16"/>
      <c r="N111" s="16"/>
      <c r="O111" s="16"/>
      <c r="P111" s="16"/>
      <c r="Q111" s="16"/>
      <c r="R111" s="16"/>
      <c r="S111" s="16"/>
      <c r="T111" s="16"/>
      <c r="U111" s="16"/>
      <c r="V111" s="16"/>
      <c r="W111" s="16"/>
      <c r="X111" s="16"/>
    </row>
    <row r="112" spans="1:24" ht="12.75" customHeight="1" x14ac:dyDescent="0.25">
      <c r="A112" s="16"/>
      <c r="B112" s="16"/>
      <c r="C112" s="16"/>
      <c r="D112" s="16"/>
      <c r="E112" s="16"/>
      <c r="F112" s="16"/>
      <c r="G112" s="16"/>
      <c r="H112" s="16"/>
      <c r="I112" s="16"/>
      <c r="J112" s="16"/>
      <c r="K112" s="16"/>
      <c r="L112" s="16"/>
      <c r="M112" s="16"/>
      <c r="N112" s="16"/>
      <c r="O112" s="16"/>
      <c r="P112" s="16"/>
      <c r="Q112" s="16"/>
      <c r="R112" s="16"/>
      <c r="S112" s="16"/>
      <c r="T112" s="16"/>
      <c r="U112" s="16"/>
      <c r="V112" s="16"/>
      <c r="W112" s="16"/>
      <c r="X112" s="16"/>
    </row>
    <row r="113" spans="1:24" ht="12.75" customHeight="1" x14ac:dyDescent="0.25">
      <c r="A113" s="16"/>
      <c r="B113" s="16"/>
      <c r="C113" s="16"/>
      <c r="D113" s="16"/>
      <c r="E113" s="16"/>
      <c r="F113" s="16"/>
      <c r="G113" s="16"/>
      <c r="H113" s="16"/>
      <c r="I113" s="16"/>
      <c r="J113" s="16"/>
      <c r="K113" s="16"/>
      <c r="L113" s="16"/>
      <c r="M113" s="16"/>
      <c r="N113" s="16"/>
      <c r="O113" s="16"/>
      <c r="P113" s="16"/>
      <c r="Q113" s="16"/>
      <c r="R113" s="16"/>
      <c r="S113" s="16"/>
      <c r="T113" s="16"/>
      <c r="U113" s="16"/>
      <c r="V113" s="16"/>
      <c r="W113" s="16"/>
      <c r="X113" s="16"/>
    </row>
    <row r="114" spans="1:24" ht="12.75" customHeight="1" x14ac:dyDescent="0.25">
      <c r="A114" s="16"/>
      <c r="B114" s="16"/>
      <c r="C114" s="16"/>
      <c r="D114" s="16"/>
      <c r="E114" s="16"/>
      <c r="F114" s="16"/>
      <c r="G114" s="16"/>
      <c r="H114" s="16"/>
      <c r="I114" s="16"/>
      <c r="J114" s="16"/>
      <c r="K114" s="16"/>
      <c r="L114" s="16"/>
      <c r="M114" s="16"/>
      <c r="N114" s="16"/>
      <c r="O114" s="16"/>
      <c r="P114" s="16"/>
      <c r="Q114" s="16"/>
      <c r="R114" s="16"/>
      <c r="S114" s="16"/>
      <c r="T114" s="16"/>
      <c r="U114" s="16"/>
      <c r="V114" s="16"/>
      <c r="W114" s="16"/>
      <c r="X114" s="16"/>
    </row>
    <row r="115" spans="1:24" ht="12.75" customHeight="1" x14ac:dyDescent="0.25">
      <c r="A115" s="16"/>
      <c r="B115" s="16"/>
      <c r="C115" s="16"/>
      <c r="D115" s="16"/>
      <c r="E115" s="16"/>
      <c r="F115" s="16"/>
      <c r="G115" s="16"/>
      <c r="H115" s="16"/>
      <c r="I115" s="16"/>
      <c r="J115" s="16"/>
      <c r="K115" s="16"/>
      <c r="L115" s="16"/>
      <c r="M115" s="16"/>
      <c r="N115" s="16"/>
      <c r="O115" s="16"/>
      <c r="P115" s="16"/>
      <c r="Q115" s="16"/>
      <c r="R115" s="16"/>
      <c r="S115" s="16"/>
      <c r="T115" s="16"/>
      <c r="U115" s="16"/>
      <c r="V115" s="16"/>
      <c r="W115" s="16"/>
      <c r="X115" s="16"/>
    </row>
    <row r="116" spans="1:24" ht="12.75" customHeight="1" x14ac:dyDescent="0.25">
      <c r="A116" s="16"/>
      <c r="B116" s="16"/>
      <c r="C116" s="16"/>
      <c r="D116" s="16"/>
      <c r="E116" s="16"/>
      <c r="F116" s="16"/>
      <c r="G116" s="16"/>
      <c r="H116" s="16"/>
      <c r="I116" s="16"/>
      <c r="J116" s="16"/>
      <c r="K116" s="16"/>
      <c r="L116" s="16"/>
      <c r="M116" s="16"/>
      <c r="N116" s="16"/>
      <c r="O116" s="16"/>
      <c r="P116" s="16"/>
      <c r="Q116" s="16"/>
      <c r="R116" s="16"/>
      <c r="S116" s="16"/>
      <c r="T116" s="16"/>
      <c r="U116" s="16"/>
      <c r="V116" s="16"/>
      <c r="W116" s="16"/>
      <c r="X116" s="16"/>
    </row>
    <row r="117" spans="1:24" ht="12.75" customHeight="1" x14ac:dyDescent="0.25">
      <c r="A117" s="16"/>
      <c r="B117" s="16"/>
      <c r="C117" s="16"/>
      <c r="D117" s="16"/>
      <c r="E117" s="16"/>
      <c r="F117" s="16"/>
      <c r="G117" s="16"/>
      <c r="H117" s="16"/>
      <c r="I117" s="16"/>
      <c r="J117" s="16"/>
      <c r="K117" s="16"/>
      <c r="L117" s="16"/>
      <c r="M117" s="16"/>
      <c r="N117" s="16"/>
      <c r="O117" s="16"/>
      <c r="P117" s="16"/>
      <c r="Q117" s="16"/>
      <c r="R117" s="16"/>
      <c r="S117" s="16"/>
      <c r="T117" s="16"/>
      <c r="U117" s="16"/>
      <c r="V117" s="16"/>
      <c r="W117" s="16"/>
      <c r="X117" s="16"/>
    </row>
    <row r="118" spans="1:24" ht="12.75" customHeight="1" x14ac:dyDescent="0.25">
      <c r="A118" s="16"/>
      <c r="B118" s="16"/>
      <c r="C118" s="16"/>
      <c r="D118" s="16"/>
      <c r="E118" s="16"/>
      <c r="F118" s="16"/>
      <c r="G118" s="16"/>
      <c r="H118" s="16"/>
      <c r="I118" s="16"/>
      <c r="J118" s="16"/>
      <c r="K118" s="16"/>
      <c r="L118" s="16"/>
      <c r="M118" s="16"/>
      <c r="N118" s="16"/>
      <c r="O118" s="16"/>
      <c r="P118" s="16"/>
      <c r="Q118" s="16"/>
      <c r="R118" s="16"/>
      <c r="S118" s="16"/>
      <c r="T118" s="16"/>
      <c r="U118" s="16"/>
      <c r="V118" s="16"/>
      <c r="W118" s="16"/>
      <c r="X118" s="16"/>
    </row>
    <row r="119" spans="1:24" ht="12.75" customHeight="1" x14ac:dyDescent="0.25">
      <c r="A119" s="16"/>
      <c r="B119" s="16"/>
      <c r="C119" s="16"/>
      <c r="D119" s="16"/>
      <c r="E119" s="16"/>
      <c r="F119" s="16"/>
      <c r="G119" s="16"/>
      <c r="H119" s="16"/>
      <c r="I119" s="16"/>
      <c r="J119" s="16"/>
      <c r="K119" s="16"/>
      <c r="L119" s="16"/>
      <c r="M119" s="16"/>
      <c r="N119" s="16"/>
      <c r="O119" s="16"/>
      <c r="P119" s="16"/>
      <c r="Q119" s="16"/>
      <c r="R119" s="16"/>
      <c r="S119" s="16"/>
      <c r="T119" s="16"/>
      <c r="U119" s="16"/>
      <c r="V119" s="16"/>
      <c r="W119" s="16"/>
      <c r="X119" s="16"/>
    </row>
    <row r="120" spans="1:24" ht="12.75" customHeight="1" x14ac:dyDescent="0.25">
      <c r="A120" s="16"/>
      <c r="B120" s="16"/>
      <c r="C120" s="16"/>
      <c r="D120" s="16"/>
      <c r="E120" s="16"/>
      <c r="F120" s="16"/>
      <c r="G120" s="16"/>
      <c r="H120" s="16"/>
      <c r="I120" s="16"/>
      <c r="J120" s="16"/>
      <c r="K120" s="16"/>
      <c r="L120" s="16"/>
      <c r="M120" s="16"/>
      <c r="N120" s="16"/>
      <c r="O120" s="16"/>
      <c r="P120" s="16"/>
      <c r="Q120" s="16"/>
      <c r="R120" s="16"/>
      <c r="S120" s="16"/>
      <c r="T120" s="16"/>
      <c r="U120" s="16"/>
      <c r="V120" s="16"/>
      <c r="W120" s="16"/>
      <c r="X120" s="16"/>
    </row>
    <row r="121" spans="1:24" ht="12.75" customHeight="1" x14ac:dyDescent="0.25">
      <c r="A121" s="16"/>
      <c r="B121" s="16"/>
      <c r="C121" s="16"/>
      <c r="D121" s="16"/>
      <c r="E121" s="16"/>
      <c r="F121" s="16"/>
      <c r="G121" s="16"/>
      <c r="H121" s="16"/>
      <c r="I121" s="16"/>
      <c r="J121" s="16"/>
      <c r="K121" s="16"/>
      <c r="L121" s="16"/>
      <c r="M121" s="16"/>
      <c r="N121" s="16"/>
      <c r="O121" s="16"/>
      <c r="P121" s="16"/>
      <c r="Q121" s="16"/>
      <c r="R121" s="16"/>
      <c r="S121" s="16"/>
      <c r="T121" s="16"/>
      <c r="U121" s="16"/>
      <c r="V121" s="16"/>
      <c r="W121" s="16"/>
      <c r="X121" s="16"/>
    </row>
    <row r="122" spans="1:24" ht="12.75" customHeight="1" x14ac:dyDescent="0.25">
      <c r="A122" s="16"/>
      <c r="B122" s="16"/>
      <c r="C122" s="16"/>
      <c r="D122" s="16"/>
      <c r="E122" s="16"/>
      <c r="F122" s="16"/>
      <c r="G122" s="16"/>
      <c r="H122" s="16"/>
      <c r="I122" s="16"/>
      <c r="J122" s="16"/>
      <c r="K122" s="16"/>
      <c r="L122" s="16"/>
      <c r="M122" s="16"/>
      <c r="N122" s="16"/>
      <c r="O122" s="16"/>
      <c r="P122" s="16"/>
      <c r="Q122" s="16"/>
      <c r="R122" s="16"/>
      <c r="S122" s="16"/>
      <c r="T122" s="16"/>
      <c r="U122" s="16"/>
      <c r="V122" s="16"/>
      <c r="W122" s="16"/>
      <c r="X122" s="16"/>
    </row>
    <row r="123" spans="1:24" ht="12.75" customHeight="1" x14ac:dyDescent="0.25">
      <c r="A123" s="16"/>
      <c r="B123" s="16"/>
      <c r="C123" s="16"/>
      <c r="D123" s="16"/>
      <c r="E123" s="16"/>
      <c r="F123" s="16"/>
      <c r="G123" s="16"/>
      <c r="H123" s="16"/>
      <c r="I123" s="16"/>
      <c r="J123" s="16"/>
      <c r="K123" s="16"/>
      <c r="L123" s="16"/>
      <c r="M123" s="16"/>
      <c r="N123" s="16"/>
      <c r="O123" s="16"/>
      <c r="P123" s="16"/>
      <c r="Q123" s="16"/>
      <c r="R123" s="16"/>
      <c r="S123" s="16"/>
      <c r="T123" s="16"/>
      <c r="U123" s="16"/>
      <c r="V123" s="16"/>
      <c r="W123" s="16"/>
      <c r="X123" s="16"/>
    </row>
    <row r="124" spans="1:24" ht="12.75" customHeight="1" x14ac:dyDescent="0.25">
      <c r="A124" s="16"/>
      <c r="B124" s="16"/>
      <c r="C124" s="16"/>
      <c r="D124" s="16"/>
      <c r="E124" s="16"/>
      <c r="F124" s="16"/>
      <c r="G124" s="16"/>
      <c r="H124" s="16"/>
      <c r="I124" s="16"/>
      <c r="J124" s="16"/>
      <c r="K124" s="16"/>
      <c r="L124" s="16"/>
      <c r="M124" s="16"/>
      <c r="N124" s="16"/>
      <c r="O124" s="16"/>
      <c r="P124" s="16"/>
      <c r="Q124" s="16"/>
      <c r="R124" s="16"/>
      <c r="S124" s="16"/>
      <c r="T124" s="16"/>
      <c r="U124" s="16"/>
      <c r="V124" s="16"/>
      <c r="W124" s="16"/>
      <c r="X124" s="16"/>
    </row>
    <row r="125" spans="1:24" ht="12.75" customHeight="1" x14ac:dyDescent="0.25">
      <c r="A125" s="16"/>
      <c r="B125" s="16"/>
      <c r="C125" s="16"/>
      <c r="D125" s="16"/>
      <c r="E125" s="16"/>
      <c r="F125" s="16"/>
      <c r="G125" s="16"/>
      <c r="H125" s="16"/>
      <c r="I125" s="16"/>
      <c r="J125" s="16"/>
      <c r="K125" s="16"/>
      <c r="L125" s="16"/>
      <c r="M125" s="16"/>
      <c r="N125" s="16"/>
      <c r="O125" s="16"/>
      <c r="P125" s="16"/>
      <c r="Q125" s="16"/>
      <c r="R125" s="16"/>
      <c r="S125" s="16"/>
      <c r="T125" s="16"/>
      <c r="U125" s="16"/>
      <c r="V125" s="16"/>
      <c r="W125" s="16"/>
      <c r="X125" s="16"/>
    </row>
    <row r="126" spans="1:24" ht="12.75" customHeight="1" x14ac:dyDescent="0.25">
      <c r="A126" s="16"/>
      <c r="B126" s="16"/>
      <c r="C126" s="16"/>
      <c r="D126" s="16"/>
      <c r="E126" s="16"/>
      <c r="F126" s="16"/>
      <c r="G126" s="16"/>
      <c r="H126" s="16"/>
      <c r="I126" s="16"/>
      <c r="J126" s="16"/>
      <c r="K126" s="16"/>
      <c r="L126" s="16"/>
      <c r="M126" s="16"/>
      <c r="N126" s="16"/>
      <c r="O126" s="16"/>
      <c r="P126" s="16"/>
      <c r="Q126" s="16"/>
      <c r="R126" s="16"/>
      <c r="S126" s="16"/>
      <c r="T126" s="16"/>
      <c r="U126" s="16"/>
      <c r="V126" s="16"/>
      <c r="W126" s="16"/>
      <c r="X126" s="16"/>
    </row>
    <row r="127" spans="1:24" ht="12.75" customHeight="1" x14ac:dyDescent="0.25">
      <c r="A127" s="16"/>
      <c r="B127" s="16"/>
      <c r="C127" s="16"/>
      <c r="D127" s="16"/>
      <c r="E127" s="16"/>
      <c r="F127" s="16"/>
      <c r="G127" s="16"/>
      <c r="H127" s="16"/>
      <c r="I127" s="16"/>
      <c r="J127" s="16"/>
      <c r="K127" s="16"/>
      <c r="L127" s="16"/>
      <c r="M127" s="16"/>
      <c r="N127" s="16"/>
      <c r="O127" s="16"/>
      <c r="P127" s="16"/>
      <c r="Q127" s="16"/>
      <c r="R127" s="16"/>
      <c r="S127" s="16"/>
      <c r="T127" s="16"/>
      <c r="U127" s="16"/>
      <c r="V127" s="16"/>
      <c r="W127" s="16"/>
      <c r="X127" s="16"/>
    </row>
    <row r="128" spans="1:24" ht="12.75" customHeight="1" x14ac:dyDescent="0.25">
      <c r="A128" s="16"/>
      <c r="B128" s="16"/>
      <c r="C128" s="16"/>
      <c r="D128" s="16"/>
      <c r="E128" s="16"/>
      <c r="F128" s="16"/>
      <c r="G128" s="16"/>
      <c r="H128" s="16"/>
      <c r="I128" s="16"/>
      <c r="J128" s="16"/>
      <c r="K128" s="16"/>
      <c r="L128" s="16"/>
      <c r="M128" s="16"/>
      <c r="N128" s="16"/>
      <c r="O128" s="16"/>
      <c r="P128" s="16"/>
      <c r="Q128" s="16"/>
      <c r="R128" s="16"/>
      <c r="S128" s="16"/>
      <c r="T128" s="16"/>
      <c r="U128" s="16"/>
      <c r="V128" s="16"/>
      <c r="W128" s="16"/>
      <c r="X128" s="16"/>
    </row>
    <row r="129" spans="1:24" ht="12.75" customHeight="1" x14ac:dyDescent="0.25">
      <c r="A129" s="16"/>
      <c r="B129" s="16"/>
      <c r="C129" s="16"/>
      <c r="D129" s="16"/>
      <c r="E129" s="16"/>
      <c r="F129" s="16"/>
      <c r="G129" s="16"/>
      <c r="H129" s="16"/>
      <c r="I129" s="16"/>
      <c r="J129" s="16"/>
      <c r="K129" s="16"/>
      <c r="L129" s="16"/>
      <c r="M129" s="16"/>
      <c r="N129" s="16"/>
      <c r="O129" s="16"/>
      <c r="P129" s="16"/>
      <c r="Q129" s="16"/>
      <c r="R129" s="16"/>
      <c r="S129" s="16"/>
      <c r="T129" s="16"/>
      <c r="U129" s="16"/>
      <c r="V129" s="16"/>
      <c r="W129" s="16"/>
      <c r="X129" s="16"/>
    </row>
    <row r="130" spans="1:24" ht="12.75" customHeight="1" x14ac:dyDescent="0.25">
      <c r="A130" s="16"/>
      <c r="B130" s="16"/>
      <c r="C130" s="16"/>
      <c r="D130" s="16"/>
      <c r="E130" s="16"/>
      <c r="F130" s="16"/>
      <c r="G130" s="16"/>
      <c r="H130" s="16"/>
      <c r="I130" s="16"/>
      <c r="J130" s="16"/>
      <c r="K130" s="16"/>
      <c r="L130" s="16"/>
      <c r="M130" s="16"/>
      <c r="N130" s="16"/>
      <c r="O130" s="16"/>
      <c r="P130" s="16"/>
      <c r="Q130" s="16"/>
      <c r="R130" s="16"/>
      <c r="S130" s="16"/>
      <c r="T130" s="16"/>
      <c r="U130" s="16"/>
      <c r="V130" s="16"/>
      <c r="W130" s="16"/>
      <c r="X130" s="16"/>
    </row>
    <row r="131" spans="1:24" ht="12.75" customHeight="1" x14ac:dyDescent="0.25">
      <c r="A131" s="16"/>
      <c r="B131" s="16"/>
      <c r="C131" s="16"/>
      <c r="D131" s="16"/>
      <c r="E131" s="16"/>
      <c r="F131" s="16"/>
      <c r="G131" s="16"/>
      <c r="H131" s="16"/>
      <c r="I131" s="16"/>
      <c r="J131" s="16"/>
      <c r="K131" s="16"/>
      <c r="L131" s="16"/>
      <c r="M131" s="16"/>
      <c r="N131" s="16"/>
      <c r="O131" s="16"/>
      <c r="P131" s="16"/>
      <c r="Q131" s="16"/>
      <c r="R131" s="16"/>
      <c r="S131" s="16"/>
      <c r="T131" s="16"/>
      <c r="U131" s="16"/>
      <c r="V131" s="16"/>
      <c r="W131" s="16"/>
      <c r="X131" s="16"/>
    </row>
    <row r="132" spans="1:24" ht="12.75" customHeight="1" x14ac:dyDescent="0.25">
      <c r="A132" s="16"/>
      <c r="B132" s="16"/>
      <c r="C132" s="16"/>
      <c r="D132" s="16"/>
      <c r="E132" s="16"/>
      <c r="F132" s="16"/>
      <c r="G132" s="16"/>
      <c r="H132" s="16"/>
      <c r="I132" s="16"/>
      <c r="J132" s="16"/>
      <c r="K132" s="16"/>
      <c r="L132" s="16"/>
      <c r="M132" s="16"/>
      <c r="N132" s="16"/>
      <c r="O132" s="16"/>
      <c r="P132" s="16"/>
      <c r="Q132" s="16"/>
      <c r="R132" s="16"/>
      <c r="S132" s="16"/>
      <c r="T132" s="16"/>
      <c r="U132" s="16"/>
      <c r="V132" s="16"/>
      <c r="W132" s="16"/>
      <c r="X132" s="16"/>
    </row>
    <row r="133" spans="1:24" ht="12.75" customHeight="1" x14ac:dyDescent="0.25">
      <c r="A133" s="16"/>
      <c r="B133" s="16"/>
      <c r="C133" s="16"/>
      <c r="D133" s="16"/>
      <c r="E133" s="16"/>
      <c r="F133" s="16"/>
      <c r="G133" s="16"/>
      <c r="H133" s="16"/>
      <c r="I133" s="16"/>
      <c r="J133" s="16"/>
      <c r="K133" s="16"/>
      <c r="L133" s="16"/>
      <c r="M133" s="16"/>
      <c r="N133" s="16"/>
      <c r="O133" s="16"/>
      <c r="P133" s="16"/>
      <c r="Q133" s="16"/>
      <c r="R133" s="16"/>
      <c r="S133" s="16"/>
      <c r="T133" s="16"/>
      <c r="U133" s="16"/>
      <c r="V133" s="16"/>
      <c r="W133" s="16"/>
      <c r="X133" s="16"/>
    </row>
    <row r="134" spans="1:24" ht="12.75" customHeight="1" x14ac:dyDescent="0.25">
      <c r="A134" s="16"/>
      <c r="B134" s="16"/>
      <c r="C134" s="16"/>
      <c r="D134" s="16"/>
      <c r="E134" s="16"/>
      <c r="F134" s="16"/>
      <c r="G134" s="16"/>
      <c r="H134" s="16"/>
      <c r="I134" s="16"/>
      <c r="J134" s="16"/>
      <c r="K134" s="16"/>
      <c r="L134" s="16"/>
      <c r="M134" s="16"/>
      <c r="N134" s="16"/>
      <c r="O134" s="16"/>
      <c r="P134" s="16"/>
      <c r="Q134" s="16"/>
      <c r="R134" s="16"/>
      <c r="S134" s="16"/>
      <c r="T134" s="16"/>
      <c r="U134" s="16"/>
      <c r="V134" s="16"/>
      <c r="W134" s="16"/>
      <c r="X134" s="16"/>
    </row>
    <row r="135" spans="1:24" ht="12.75" customHeight="1" x14ac:dyDescent="0.25">
      <c r="A135" s="16"/>
      <c r="B135" s="16"/>
      <c r="C135" s="16"/>
      <c r="D135" s="16"/>
      <c r="E135" s="16"/>
      <c r="F135" s="16"/>
      <c r="G135" s="16"/>
      <c r="H135" s="16"/>
      <c r="I135" s="16"/>
      <c r="J135" s="16"/>
      <c r="K135" s="16"/>
      <c r="L135" s="16"/>
      <c r="M135" s="16"/>
      <c r="N135" s="16"/>
      <c r="O135" s="16"/>
      <c r="P135" s="16"/>
      <c r="Q135" s="16"/>
      <c r="R135" s="16"/>
      <c r="S135" s="16"/>
      <c r="T135" s="16"/>
      <c r="U135" s="16"/>
      <c r="V135" s="16"/>
      <c r="W135" s="16"/>
      <c r="X135" s="16"/>
    </row>
    <row r="136" spans="1:24" ht="12.75" customHeight="1" x14ac:dyDescent="0.25">
      <c r="A136" s="16"/>
      <c r="B136" s="16"/>
      <c r="C136" s="16"/>
      <c r="D136" s="16"/>
      <c r="E136" s="16"/>
      <c r="F136" s="16"/>
      <c r="G136" s="16"/>
      <c r="H136" s="16"/>
      <c r="I136" s="16"/>
      <c r="J136" s="16"/>
      <c r="K136" s="16"/>
      <c r="L136" s="16"/>
      <c r="M136" s="16"/>
      <c r="N136" s="16"/>
      <c r="O136" s="16"/>
      <c r="P136" s="16"/>
      <c r="Q136" s="16"/>
      <c r="R136" s="16"/>
      <c r="S136" s="16"/>
      <c r="T136" s="16"/>
      <c r="U136" s="16"/>
      <c r="V136" s="16"/>
      <c r="W136" s="16"/>
      <c r="X136" s="16"/>
    </row>
    <row r="137" spans="1:24" ht="12.75" customHeight="1" x14ac:dyDescent="0.25">
      <c r="A137" s="16"/>
      <c r="B137" s="16"/>
      <c r="C137" s="16"/>
      <c r="D137" s="16"/>
      <c r="E137" s="16"/>
      <c r="F137" s="16"/>
      <c r="G137" s="16"/>
      <c r="H137" s="16"/>
      <c r="I137" s="16"/>
      <c r="J137" s="16"/>
      <c r="K137" s="16"/>
      <c r="L137" s="16"/>
      <c r="M137" s="16"/>
      <c r="N137" s="16"/>
      <c r="O137" s="16"/>
      <c r="P137" s="16"/>
      <c r="Q137" s="16"/>
      <c r="R137" s="16"/>
      <c r="S137" s="16"/>
      <c r="T137" s="16"/>
      <c r="U137" s="16"/>
      <c r="V137" s="16"/>
      <c r="W137" s="16"/>
      <c r="X137" s="16"/>
    </row>
    <row r="138" spans="1:24" ht="12.75" customHeight="1" x14ac:dyDescent="0.25">
      <c r="A138" s="16"/>
      <c r="B138" s="16"/>
      <c r="C138" s="16"/>
      <c r="D138" s="16"/>
      <c r="E138" s="16"/>
      <c r="F138" s="16"/>
      <c r="G138" s="16"/>
      <c r="H138" s="16"/>
      <c r="I138" s="16"/>
      <c r="J138" s="16"/>
      <c r="K138" s="16"/>
      <c r="L138" s="16"/>
      <c r="M138" s="16"/>
      <c r="N138" s="16"/>
      <c r="O138" s="16"/>
      <c r="P138" s="16"/>
      <c r="Q138" s="16"/>
      <c r="R138" s="16"/>
      <c r="S138" s="16"/>
      <c r="T138" s="16"/>
      <c r="U138" s="16"/>
      <c r="V138" s="16"/>
      <c r="W138" s="16"/>
      <c r="X138" s="16"/>
    </row>
    <row r="139" spans="1:24" ht="12.75" customHeight="1" x14ac:dyDescent="0.25">
      <c r="A139" s="16"/>
      <c r="B139" s="16"/>
      <c r="C139" s="16"/>
      <c r="D139" s="16"/>
      <c r="E139" s="16"/>
      <c r="F139" s="16"/>
      <c r="G139" s="16"/>
      <c r="H139" s="16"/>
      <c r="I139" s="16"/>
      <c r="J139" s="16"/>
      <c r="K139" s="16"/>
      <c r="L139" s="16"/>
      <c r="M139" s="16"/>
      <c r="N139" s="16"/>
      <c r="O139" s="16"/>
      <c r="P139" s="16"/>
      <c r="Q139" s="16"/>
      <c r="R139" s="16"/>
      <c r="S139" s="16"/>
      <c r="T139" s="16"/>
      <c r="U139" s="16"/>
      <c r="V139" s="16"/>
      <c r="W139" s="16"/>
      <c r="X139" s="16"/>
    </row>
    <row r="140" spans="1:24" ht="12.75" customHeight="1" x14ac:dyDescent="0.25">
      <c r="A140" s="16"/>
      <c r="B140" s="16"/>
      <c r="C140" s="16"/>
      <c r="D140" s="16"/>
      <c r="E140" s="16"/>
      <c r="F140" s="16"/>
      <c r="G140" s="16"/>
      <c r="H140" s="16"/>
      <c r="I140" s="16"/>
      <c r="J140" s="16"/>
      <c r="K140" s="16"/>
      <c r="L140" s="16"/>
      <c r="M140" s="16"/>
      <c r="N140" s="16"/>
      <c r="O140" s="16"/>
      <c r="P140" s="16"/>
      <c r="Q140" s="16"/>
      <c r="R140" s="16"/>
      <c r="S140" s="16"/>
      <c r="T140" s="16"/>
      <c r="U140" s="16"/>
      <c r="V140" s="16"/>
      <c r="W140" s="16"/>
      <c r="X140" s="16"/>
    </row>
    <row r="141" spans="1:24" ht="12.75" customHeight="1" x14ac:dyDescent="0.25">
      <c r="A141" s="16"/>
      <c r="B141" s="16"/>
      <c r="C141" s="16"/>
      <c r="D141" s="16"/>
      <c r="E141" s="16"/>
      <c r="F141" s="16"/>
      <c r="G141" s="16"/>
      <c r="H141" s="16"/>
      <c r="I141" s="16"/>
      <c r="J141" s="16"/>
      <c r="K141" s="16"/>
      <c r="L141" s="16"/>
      <c r="M141" s="16"/>
      <c r="N141" s="16"/>
      <c r="O141" s="16"/>
      <c r="P141" s="16"/>
      <c r="Q141" s="16"/>
      <c r="R141" s="16"/>
      <c r="S141" s="16"/>
      <c r="T141" s="16"/>
      <c r="U141" s="16"/>
      <c r="V141" s="16"/>
      <c r="W141" s="16"/>
      <c r="X141" s="16"/>
    </row>
    <row r="142" spans="1:24" ht="12.75" customHeight="1" x14ac:dyDescent="0.25">
      <c r="A142" s="16"/>
      <c r="B142" s="16"/>
      <c r="C142" s="16"/>
      <c r="D142" s="16"/>
      <c r="E142" s="16"/>
      <c r="F142" s="16"/>
      <c r="G142" s="16"/>
      <c r="H142" s="16"/>
      <c r="I142" s="16"/>
      <c r="J142" s="16"/>
      <c r="K142" s="16"/>
      <c r="L142" s="16"/>
      <c r="M142" s="16"/>
      <c r="N142" s="16"/>
      <c r="O142" s="16"/>
      <c r="P142" s="16"/>
      <c r="Q142" s="16"/>
      <c r="R142" s="16"/>
      <c r="S142" s="16"/>
      <c r="T142" s="16"/>
      <c r="U142" s="16"/>
      <c r="V142" s="16"/>
      <c r="W142" s="16"/>
      <c r="X142" s="16"/>
    </row>
    <row r="143" spans="1:24" ht="12.75" customHeight="1" x14ac:dyDescent="0.25">
      <c r="A143" s="16"/>
      <c r="B143" s="16"/>
      <c r="C143" s="16"/>
      <c r="D143" s="16"/>
      <c r="E143" s="16"/>
      <c r="F143" s="16"/>
      <c r="G143" s="16"/>
      <c r="H143" s="16"/>
      <c r="I143" s="16"/>
      <c r="J143" s="16"/>
      <c r="K143" s="16"/>
      <c r="L143" s="16"/>
      <c r="M143" s="16"/>
      <c r="N143" s="16"/>
      <c r="O143" s="16"/>
      <c r="P143" s="16"/>
      <c r="Q143" s="16"/>
      <c r="R143" s="16"/>
      <c r="S143" s="16"/>
      <c r="T143" s="16"/>
      <c r="U143" s="16"/>
      <c r="V143" s="16"/>
      <c r="W143" s="16"/>
      <c r="X143" s="16"/>
    </row>
    <row r="144" spans="1:24" ht="12.75" customHeight="1" x14ac:dyDescent="0.25">
      <c r="A144" s="16"/>
      <c r="B144" s="16"/>
      <c r="C144" s="16"/>
      <c r="D144" s="16"/>
      <c r="E144" s="16"/>
      <c r="F144" s="16"/>
      <c r="G144" s="16"/>
      <c r="H144" s="16"/>
      <c r="I144" s="16"/>
      <c r="J144" s="16"/>
      <c r="K144" s="16"/>
      <c r="L144" s="16"/>
      <c r="M144" s="16"/>
      <c r="N144" s="16"/>
      <c r="O144" s="16"/>
      <c r="P144" s="16"/>
      <c r="Q144" s="16"/>
      <c r="R144" s="16"/>
      <c r="S144" s="16"/>
      <c r="T144" s="16"/>
      <c r="U144" s="16"/>
      <c r="V144" s="16"/>
      <c r="W144" s="16"/>
      <c r="X144" s="16"/>
    </row>
    <row r="145" spans="1:24" ht="12.75" customHeight="1" x14ac:dyDescent="0.25">
      <c r="A145" s="16"/>
      <c r="B145" s="16"/>
      <c r="C145" s="16"/>
      <c r="D145" s="16"/>
      <c r="E145" s="16"/>
      <c r="F145" s="16"/>
      <c r="G145" s="16"/>
      <c r="H145" s="16"/>
      <c r="I145" s="16"/>
      <c r="J145" s="16"/>
      <c r="K145" s="16"/>
      <c r="L145" s="16"/>
      <c r="M145" s="16"/>
      <c r="N145" s="16"/>
      <c r="O145" s="16"/>
      <c r="P145" s="16"/>
      <c r="Q145" s="16"/>
      <c r="R145" s="16"/>
      <c r="S145" s="16"/>
      <c r="T145" s="16"/>
      <c r="U145" s="16"/>
      <c r="V145" s="16"/>
      <c r="W145" s="16"/>
      <c r="X145" s="16"/>
    </row>
    <row r="146" spans="1:24" ht="12.75" customHeight="1" x14ac:dyDescent="0.25">
      <c r="A146" s="16"/>
      <c r="B146" s="16"/>
      <c r="C146" s="16"/>
      <c r="D146" s="16"/>
      <c r="E146" s="16"/>
      <c r="F146" s="16"/>
      <c r="G146" s="16"/>
      <c r="H146" s="16"/>
      <c r="I146" s="16"/>
      <c r="J146" s="16"/>
      <c r="K146" s="16"/>
      <c r="L146" s="16"/>
      <c r="M146" s="16"/>
      <c r="N146" s="16"/>
      <c r="O146" s="16"/>
      <c r="P146" s="16"/>
      <c r="Q146" s="16"/>
      <c r="R146" s="16"/>
      <c r="S146" s="16"/>
      <c r="T146" s="16"/>
      <c r="U146" s="16"/>
      <c r="V146" s="16"/>
      <c r="W146" s="16"/>
      <c r="X146" s="16"/>
    </row>
    <row r="147" spans="1:24" ht="12.75" customHeight="1" x14ac:dyDescent="0.25">
      <c r="A147" s="16"/>
      <c r="B147" s="16"/>
      <c r="C147" s="16"/>
      <c r="D147" s="16"/>
      <c r="E147" s="16"/>
      <c r="F147" s="16"/>
      <c r="G147" s="16"/>
      <c r="H147" s="16"/>
      <c r="I147" s="16"/>
      <c r="J147" s="16"/>
      <c r="K147" s="16"/>
      <c r="L147" s="16"/>
      <c r="M147" s="16"/>
      <c r="N147" s="16"/>
      <c r="O147" s="16"/>
      <c r="P147" s="16"/>
      <c r="Q147" s="16"/>
      <c r="R147" s="16"/>
      <c r="S147" s="16"/>
      <c r="T147" s="16"/>
      <c r="U147" s="16"/>
      <c r="V147" s="16"/>
      <c r="W147" s="16"/>
      <c r="X147" s="16"/>
    </row>
    <row r="148" spans="1:24" ht="12.75" customHeight="1" x14ac:dyDescent="0.25">
      <c r="A148" s="16"/>
      <c r="B148" s="16"/>
      <c r="C148" s="16"/>
      <c r="D148" s="16"/>
      <c r="E148" s="16"/>
      <c r="F148" s="16"/>
      <c r="G148" s="16"/>
      <c r="H148" s="16"/>
      <c r="I148" s="16"/>
      <c r="J148" s="16"/>
      <c r="K148" s="16"/>
      <c r="L148" s="16"/>
      <c r="M148" s="16"/>
      <c r="N148" s="16"/>
      <c r="O148" s="16"/>
      <c r="P148" s="16"/>
      <c r="Q148" s="16"/>
      <c r="R148" s="16"/>
      <c r="S148" s="16"/>
      <c r="T148" s="16"/>
      <c r="U148" s="16"/>
      <c r="V148" s="16"/>
      <c r="W148" s="16"/>
      <c r="X148" s="16"/>
    </row>
    <row r="149" spans="1:24" ht="12.75" customHeight="1" x14ac:dyDescent="0.25">
      <c r="A149" s="16"/>
      <c r="B149" s="16"/>
      <c r="C149" s="16"/>
      <c r="D149" s="16"/>
      <c r="E149" s="16"/>
      <c r="F149" s="16"/>
      <c r="G149" s="16"/>
      <c r="H149" s="16"/>
      <c r="I149" s="16"/>
      <c r="J149" s="16"/>
      <c r="K149" s="16"/>
      <c r="L149" s="16"/>
      <c r="M149" s="16"/>
      <c r="N149" s="16"/>
      <c r="O149" s="16"/>
      <c r="P149" s="16"/>
      <c r="Q149" s="16"/>
      <c r="R149" s="16"/>
      <c r="S149" s="16"/>
      <c r="T149" s="16"/>
      <c r="U149" s="16"/>
      <c r="V149" s="16"/>
      <c r="W149" s="16"/>
      <c r="X149" s="16"/>
    </row>
    <row r="150" spans="1:24" ht="12.75" customHeight="1" x14ac:dyDescent="0.25">
      <c r="A150" s="16"/>
      <c r="B150" s="16"/>
      <c r="C150" s="16"/>
      <c r="D150" s="16"/>
      <c r="E150" s="16"/>
      <c r="F150" s="16"/>
      <c r="G150" s="16"/>
      <c r="H150" s="16"/>
      <c r="I150" s="16"/>
      <c r="J150" s="16"/>
      <c r="K150" s="16"/>
      <c r="L150" s="16"/>
      <c r="M150" s="16"/>
      <c r="N150" s="16"/>
      <c r="O150" s="16"/>
      <c r="P150" s="16"/>
      <c r="Q150" s="16"/>
      <c r="R150" s="16"/>
      <c r="S150" s="16"/>
      <c r="T150" s="16"/>
      <c r="U150" s="16"/>
      <c r="V150" s="16"/>
      <c r="W150" s="16"/>
      <c r="X150" s="16"/>
    </row>
    <row r="151" spans="1:24" ht="12.75" customHeight="1" x14ac:dyDescent="0.25">
      <c r="A151" s="16"/>
      <c r="B151" s="16"/>
      <c r="C151" s="16"/>
      <c r="D151" s="16"/>
      <c r="E151" s="16"/>
      <c r="F151" s="16"/>
      <c r="G151" s="16"/>
      <c r="H151" s="16"/>
      <c r="I151" s="16"/>
      <c r="J151" s="16"/>
      <c r="K151" s="16"/>
      <c r="L151" s="16"/>
      <c r="M151" s="16"/>
      <c r="N151" s="16"/>
      <c r="O151" s="16"/>
      <c r="P151" s="16"/>
      <c r="Q151" s="16"/>
      <c r="R151" s="16"/>
      <c r="S151" s="16"/>
      <c r="T151" s="16"/>
      <c r="U151" s="16"/>
      <c r="V151" s="16"/>
      <c r="W151" s="16"/>
      <c r="X151" s="16"/>
    </row>
    <row r="152" spans="1:24" ht="12.75" customHeight="1" x14ac:dyDescent="0.25">
      <c r="A152" s="16"/>
      <c r="B152" s="16"/>
      <c r="C152" s="16"/>
      <c r="D152" s="16"/>
      <c r="E152" s="16"/>
      <c r="F152" s="16"/>
      <c r="G152" s="16"/>
      <c r="H152" s="16"/>
      <c r="I152" s="16"/>
      <c r="J152" s="16"/>
      <c r="K152" s="16"/>
      <c r="L152" s="16"/>
      <c r="M152" s="16"/>
      <c r="N152" s="16"/>
      <c r="O152" s="16"/>
      <c r="P152" s="16"/>
      <c r="Q152" s="16"/>
      <c r="R152" s="16"/>
      <c r="S152" s="16"/>
      <c r="T152" s="16"/>
      <c r="U152" s="16"/>
      <c r="V152" s="16"/>
      <c r="W152" s="16"/>
      <c r="X152" s="16"/>
    </row>
    <row r="153" spans="1:24" ht="12.75" customHeight="1" x14ac:dyDescent="0.25">
      <c r="A153" s="16"/>
      <c r="B153" s="16"/>
      <c r="C153" s="16"/>
      <c r="D153" s="16"/>
      <c r="E153" s="16"/>
      <c r="F153" s="16"/>
      <c r="G153" s="16"/>
      <c r="H153" s="16"/>
      <c r="I153" s="16"/>
      <c r="J153" s="16"/>
      <c r="K153" s="16"/>
      <c r="L153" s="16"/>
      <c r="M153" s="16"/>
      <c r="N153" s="16"/>
      <c r="O153" s="16"/>
      <c r="P153" s="16"/>
      <c r="Q153" s="16"/>
      <c r="R153" s="16"/>
      <c r="S153" s="16"/>
      <c r="T153" s="16"/>
      <c r="U153" s="16"/>
      <c r="V153" s="16"/>
      <c r="W153" s="16"/>
      <c r="X153" s="16"/>
    </row>
    <row r="154" spans="1:24" ht="12.75" customHeight="1" x14ac:dyDescent="0.25">
      <c r="A154" s="16"/>
      <c r="B154" s="16"/>
      <c r="C154" s="16"/>
      <c r="D154" s="16"/>
      <c r="E154" s="16"/>
      <c r="F154" s="16"/>
      <c r="G154" s="16"/>
      <c r="H154" s="16"/>
      <c r="I154" s="16"/>
      <c r="J154" s="16"/>
      <c r="K154" s="16"/>
      <c r="L154" s="16"/>
      <c r="M154" s="16"/>
      <c r="N154" s="16"/>
      <c r="O154" s="16"/>
      <c r="P154" s="16"/>
      <c r="Q154" s="16"/>
      <c r="R154" s="16"/>
      <c r="S154" s="16"/>
      <c r="T154" s="16"/>
      <c r="U154" s="16"/>
      <c r="V154" s="16"/>
      <c r="W154" s="16"/>
      <c r="X154" s="16"/>
    </row>
    <row r="155" spans="1:24" ht="12.75" customHeight="1" x14ac:dyDescent="0.25">
      <c r="A155" s="16"/>
      <c r="B155" s="16"/>
      <c r="C155" s="16"/>
      <c r="D155" s="16"/>
      <c r="E155" s="16"/>
      <c r="F155" s="16"/>
      <c r="G155" s="16"/>
      <c r="H155" s="16"/>
      <c r="I155" s="16"/>
      <c r="J155" s="16"/>
      <c r="K155" s="16"/>
      <c r="L155" s="16"/>
      <c r="M155" s="16"/>
      <c r="N155" s="16"/>
      <c r="O155" s="16"/>
      <c r="P155" s="16"/>
      <c r="Q155" s="16"/>
      <c r="R155" s="16"/>
      <c r="S155" s="16"/>
      <c r="T155" s="16"/>
      <c r="U155" s="16"/>
      <c r="V155" s="16"/>
      <c r="W155" s="16"/>
      <c r="X155" s="16"/>
    </row>
    <row r="156" spans="1:24" ht="12.75" customHeight="1" x14ac:dyDescent="0.25">
      <c r="A156" s="16"/>
      <c r="B156" s="16"/>
      <c r="C156" s="16"/>
      <c r="D156" s="16"/>
      <c r="E156" s="16"/>
      <c r="F156" s="16"/>
      <c r="G156" s="16"/>
      <c r="H156" s="16"/>
      <c r="I156" s="16"/>
      <c r="J156" s="16"/>
      <c r="K156" s="16"/>
      <c r="L156" s="16"/>
      <c r="M156" s="16"/>
      <c r="N156" s="16"/>
      <c r="O156" s="16"/>
      <c r="P156" s="16"/>
      <c r="Q156" s="16"/>
      <c r="R156" s="16"/>
      <c r="S156" s="16"/>
      <c r="T156" s="16"/>
      <c r="U156" s="16"/>
      <c r="V156" s="16"/>
      <c r="W156" s="16"/>
      <c r="X156" s="16"/>
    </row>
    <row r="157" spans="1:24" ht="12.75" customHeight="1" x14ac:dyDescent="0.25">
      <c r="A157" s="16"/>
      <c r="B157" s="16"/>
      <c r="C157" s="16"/>
      <c r="D157" s="16"/>
      <c r="E157" s="16"/>
      <c r="F157" s="16"/>
      <c r="G157" s="16"/>
      <c r="H157" s="16"/>
      <c r="I157" s="16"/>
      <c r="J157" s="16"/>
      <c r="K157" s="16"/>
      <c r="L157" s="16"/>
      <c r="M157" s="16"/>
      <c r="N157" s="16"/>
      <c r="O157" s="16"/>
      <c r="P157" s="16"/>
      <c r="Q157" s="16"/>
      <c r="R157" s="16"/>
      <c r="S157" s="16"/>
      <c r="T157" s="16"/>
      <c r="U157" s="16"/>
      <c r="V157" s="16"/>
      <c r="W157" s="16"/>
      <c r="X157" s="16"/>
    </row>
    <row r="158" spans="1:24" ht="12.75" customHeight="1" x14ac:dyDescent="0.25">
      <c r="A158" s="16"/>
      <c r="B158" s="16"/>
      <c r="C158" s="16"/>
      <c r="D158" s="16"/>
      <c r="E158" s="16"/>
      <c r="F158" s="16"/>
      <c r="G158" s="16"/>
      <c r="H158" s="16"/>
      <c r="I158" s="16"/>
      <c r="J158" s="16"/>
      <c r="K158" s="16"/>
      <c r="L158" s="16"/>
      <c r="M158" s="16"/>
      <c r="N158" s="16"/>
      <c r="O158" s="16"/>
      <c r="P158" s="16"/>
      <c r="Q158" s="16"/>
      <c r="R158" s="16"/>
      <c r="S158" s="16"/>
      <c r="T158" s="16"/>
      <c r="U158" s="16"/>
      <c r="V158" s="16"/>
      <c r="W158" s="16"/>
      <c r="X158" s="16"/>
    </row>
    <row r="159" spans="1:24" ht="12.75" customHeight="1" x14ac:dyDescent="0.25">
      <c r="A159" s="16"/>
      <c r="B159" s="16"/>
      <c r="C159" s="16"/>
      <c r="D159" s="16"/>
      <c r="E159" s="16"/>
      <c r="F159" s="16"/>
      <c r="G159" s="16"/>
      <c r="H159" s="16"/>
      <c r="I159" s="16"/>
      <c r="J159" s="16"/>
      <c r="K159" s="16"/>
      <c r="L159" s="16"/>
      <c r="M159" s="16"/>
      <c r="N159" s="16"/>
      <c r="O159" s="16"/>
      <c r="P159" s="16"/>
      <c r="Q159" s="16"/>
      <c r="R159" s="16"/>
      <c r="S159" s="16"/>
      <c r="T159" s="16"/>
      <c r="U159" s="16"/>
      <c r="V159" s="16"/>
      <c r="W159" s="16"/>
      <c r="X159" s="16"/>
    </row>
    <row r="160" spans="1:24" ht="12.75" customHeight="1" x14ac:dyDescent="0.25">
      <c r="A160" s="16"/>
      <c r="B160" s="16"/>
      <c r="C160" s="16"/>
      <c r="D160" s="16"/>
      <c r="E160" s="16"/>
      <c r="F160" s="16"/>
      <c r="G160" s="16"/>
      <c r="H160" s="16"/>
      <c r="I160" s="16"/>
      <c r="J160" s="16"/>
      <c r="K160" s="16"/>
      <c r="L160" s="16"/>
      <c r="M160" s="16"/>
      <c r="N160" s="16"/>
      <c r="O160" s="16"/>
      <c r="P160" s="16"/>
      <c r="Q160" s="16"/>
      <c r="R160" s="16"/>
      <c r="S160" s="16"/>
      <c r="T160" s="16"/>
      <c r="U160" s="16"/>
      <c r="V160" s="16"/>
      <c r="W160" s="16"/>
      <c r="X160" s="16"/>
    </row>
    <row r="161" spans="1:24" ht="12.75" customHeight="1" x14ac:dyDescent="0.25">
      <c r="A161" s="16"/>
      <c r="B161" s="16"/>
      <c r="C161" s="16"/>
      <c r="D161" s="16"/>
      <c r="E161" s="16"/>
      <c r="F161" s="16"/>
      <c r="G161" s="16"/>
      <c r="H161" s="16"/>
      <c r="I161" s="16"/>
      <c r="J161" s="16"/>
      <c r="K161" s="16"/>
      <c r="L161" s="16"/>
      <c r="M161" s="16"/>
      <c r="N161" s="16"/>
      <c r="O161" s="16"/>
      <c r="P161" s="16"/>
      <c r="Q161" s="16"/>
      <c r="R161" s="16"/>
      <c r="S161" s="16"/>
      <c r="T161" s="16"/>
      <c r="U161" s="16"/>
      <c r="V161" s="16"/>
      <c r="W161" s="16"/>
      <c r="X161" s="16"/>
    </row>
    <row r="162" spans="1:24" ht="12.75" customHeight="1" x14ac:dyDescent="0.25">
      <c r="A162" s="16"/>
      <c r="B162" s="16"/>
      <c r="C162" s="16"/>
      <c r="D162" s="16"/>
      <c r="E162" s="16"/>
      <c r="F162" s="16"/>
      <c r="G162" s="16"/>
      <c r="H162" s="16"/>
      <c r="I162" s="16"/>
      <c r="J162" s="16"/>
      <c r="K162" s="16"/>
      <c r="L162" s="16"/>
      <c r="M162" s="16"/>
      <c r="N162" s="16"/>
      <c r="O162" s="16"/>
      <c r="P162" s="16"/>
      <c r="Q162" s="16"/>
      <c r="R162" s="16"/>
      <c r="S162" s="16"/>
      <c r="T162" s="16"/>
      <c r="U162" s="16"/>
      <c r="V162" s="16"/>
      <c r="W162" s="16"/>
      <c r="X162" s="16"/>
    </row>
    <row r="163" spans="1:24" ht="12.75" customHeight="1" x14ac:dyDescent="0.25">
      <c r="A163" s="16"/>
      <c r="B163" s="16"/>
      <c r="C163" s="16"/>
      <c r="D163" s="16"/>
      <c r="E163" s="16"/>
      <c r="F163" s="16"/>
      <c r="G163" s="16"/>
      <c r="H163" s="16"/>
      <c r="I163" s="16"/>
      <c r="J163" s="16"/>
      <c r="K163" s="16"/>
      <c r="L163" s="16"/>
      <c r="M163" s="16"/>
      <c r="N163" s="16"/>
      <c r="O163" s="16"/>
      <c r="P163" s="16"/>
      <c r="Q163" s="16"/>
      <c r="R163" s="16"/>
      <c r="S163" s="16"/>
      <c r="T163" s="16"/>
      <c r="U163" s="16"/>
      <c r="V163" s="16"/>
      <c r="W163" s="16"/>
      <c r="X163" s="16"/>
    </row>
    <row r="164" spans="1:24" ht="12.75" customHeight="1" x14ac:dyDescent="0.25">
      <c r="A164" s="16"/>
      <c r="B164" s="16"/>
      <c r="C164" s="16"/>
      <c r="D164" s="16"/>
      <c r="E164" s="16"/>
      <c r="F164" s="16"/>
      <c r="G164" s="16"/>
      <c r="H164" s="16"/>
      <c r="I164" s="16"/>
      <c r="J164" s="16"/>
      <c r="K164" s="16"/>
      <c r="L164" s="16"/>
      <c r="M164" s="16"/>
      <c r="N164" s="16"/>
      <c r="O164" s="16"/>
      <c r="P164" s="16"/>
      <c r="Q164" s="16"/>
      <c r="R164" s="16"/>
      <c r="S164" s="16"/>
      <c r="T164" s="16"/>
      <c r="U164" s="16"/>
      <c r="V164" s="16"/>
      <c r="W164" s="16"/>
      <c r="X164" s="16"/>
    </row>
    <row r="165" spans="1:24" ht="12.75" customHeight="1" x14ac:dyDescent="0.25">
      <c r="A165" s="16"/>
      <c r="B165" s="16"/>
      <c r="C165" s="16"/>
      <c r="D165" s="16"/>
      <c r="E165" s="16"/>
      <c r="F165" s="16"/>
      <c r="G165" s="16"/>
      <c r="H165" s="16"/>
      <c r="I165" s="16"/>
      <c r="J165" s="16"/>
      <c r="K165" s="16"/>
      <c r="L165" s="16"/>
      <c r="M165" s="16"/>
      <c r="N165" s="16"/>
      <c r="O165" s="16"/>
      <c r="P165" s="16"/>
      <c r="Q165" s="16"/>
      <c r="R165" s="16"/>
      <c r="S165" s="16"/>
      <c r="T165" s="16"/>
      <c r="U165" s="16"/>
      <c r="V165" s="16"/>
      <c r="W165" s="16"/>
      <c r="X165" s="16"/>
    </row>
    <row r="166" spans="1:24" ht="12.75" customHeight="1" x14ac:dyDescent="0.25">
      <c r="A166" s="16"/>
      <c r="B166" s="16"/>
      <c r="C166" s="16"/>
      <c r="D166" s="16"/>
      <c r="E166" s="16"/>
      <c r="F166" s="16"/>
      <c r="G166" s="16"/>
      <c r="H166" s="16"/>
      <c r="I166" s="16"/>
      <c r="J166" s="16"/>
      <c r="K166" s="16"/>
      <c r="L166" s="16"/>
      <c r="M166" s="16"/>
      <c r="N166" s="16"/>
      <c r="O166" s="16"/>
      <c r="P166" s="16"/>
      <c r="Q166" s="16"/>
      <c r="R166" s="16"/>
      <c r="S166" s="16"/>
      <c r="T166" s="16"/>
      <c r="U166" s="16"/>
      <c r="V166" s="16"/>
      <c r="W166" s="16"/>
      <c r="X166" s="16"/>
    </row>
    <row r="167" spans="1:24" ht="12.75" customHeight="1" x14ac:dyDescent="0.25">
      <c r="A167" s="16"/>
      <c r="B167" s="16"/>
      <c r="C167" s="16"/>
      <c r="D167" s="16"/>
      <c r="E167" s="16"/>
      <c r="F167" s="16"/>
      <c r="G167" s="16"/>
      <c r="H167" s="16"/>
      <c r="I167" s="16"/>
      <c r="J167" s="16"/>
      <c r="K167" s="16"/>
      <c r="L167" s="16"/>
      <c r="M167" s="16"/>
      <c r="N167" s="16"/>
      <c r="O167" s="16"/>
      <c r="P167" s="16"/>
      <c r="Q167" s="16"/>
      <c r="R167" s="16"/>
      <c r="S167" s="16"/>
      <c r="T167" s="16"/>
      <c r="U167" s="16"/>
      <c r="V167" s="16"/>
      <c r="W167" s="16"/>
      <c r="X167" s="16"/>
    </row>
    <row r="168" spans="1:24" ht="12.75" customHeight="1" x14ac:dyDescent="0.25">
      <c r="A168" s="16"/>
      <c r="B168" s="16"/>
      <c r="C168" s="16"/>
      <c r="D168" s="16"/>
      <c r="E168" s="16"/>
      <c r="F168" s="16"/>
      <c r="G168" s="16"/>
      <c r="H168" s="16"/>
      <c r="I168" s="16"/>
      <c r="J168" s="16"/>
      <c r="K168" s="16"/>
      <c r="L168" s="16"/>
      <c r="M168" s="16"/>
      <c r="N168" s="16"/>
      <c r="O168" s="16"/>
      <c r="P168" s="16"/>
      <c r="Q168" s="16"/>
      <c r="R168" s="16"/>
      <c r="S168" s="16"/>
      <c r="T168" s="16"/>
      <c r="U168" s="16"/>
      <c r="V168" s="16"/>
      <c r="W168" s="16"/>
      <c r="X168" s="16"/>
    </row>
    <row r="169" spans="1:24" ht="12.75" customHeight="1" x14ac:dyDescent="0.25">
      <c r="A169" s="16"/>
      <c r="B169" s="16"/>
      <c r="C169" s="16"/>
      <c r="D169" s="16"/>
      <c r="E169" s="16"/>
      <c r="F169" s="16"/>
      <c r="G169" s="16"/>
      <c r="H169" s="16"/>
      <c r="I169" s="16"/>
      <c r="J169" s="16"/>
      <c r="K169" s="16"/>
      <c r="L169" s="16"/>
      <c r="M169" s="16"/>
      <c r="N169" s="16"/>
      <c r="O169" s="16"/>
      <c r="P169" s="16"/>
      <c r="Q169" s="16"/>
      <c r="R169" s="16"/>
      <c r="S169" s="16"/>
      <c r="T169" s="16"/>
      <c r="U169" s="16"/>
      <c r="V169" s="16"/>
      <c r="W169" s="16"/>
      <c r="X169" s="16"/>
    </row>
    <row r="170" spans="1:24" ht="12.75" customHeight="1" x14ac:dyDescent="0.25">
      <c r="A170" s="16"/>
      <c r="B170" s="16"/>
      <c r="C170" s="16"/>
      <c r="D170" s="16"/>
      <c r="E170" s="16"/>
      <c r="F170" s="16"/>
      <c r="G170" s="16"/>
      <c r="H170" s="16"/>
      <c r="I170" s="16"/>
      <c r="J170" s="16"/>
      <c r="K170" s="16"/>
      <c r="L170" s="16"/>
      <c r="M170" s="16"/>
      <c r="N170" s="16"/>
      <c r="O170" s="16"/>
      <c r="P170" s="16"/>
      <c r="Q170" s="16"/>
      <c r="R170" s="16"/>
      <c r="S170" s="16"/>
      <c r="T170" s="16"/>
      <c r="U170" s="16"/>
      <c r="V170" s="16"/>
      <c r="W170" s="16"/>
      <c r="X170" s="16"/>
    </row>
    <row r="171" spans="1:24" ht="12.75" customHeight="1" x14ac:dyDescent="0.25">
      <c r="A171" s="16"/>
      <c r="B171" s="16"/>
      <c r="C171" s="16"/>
      <c r="D171" s="16"/>
      <c r="E171" s="16"/>
      <c r="F171" s="16"/>
      <c r="G171" s="16"/>
      <c r="H171" s="16"/>
      <c r="I171" s="16"/>
      <c r="J171" s="16"/>
      <c r="K171" s="16"/>
      <c r="L171" s="16"/>
      <c r="M171" s="16"/>
      <c r="N171" s="16"/>
      <c r="O171" s="16"/>
      <c r="P171" s="16"/>
      <c r="Q171" s="16"/>
      <c r="R171" s="16"/>
      <c r="S171" s="16"/>
      <c r="T171" s="16"/>
      <c r="U171" s="16"/>
      <c r="V171" s="16"/>
      <c r="W171" s="16"/>
      <c r="X171" s="16"/>
    </row>
    <row r="172" spans="1:24" ht="12.75" customHeight="1" x14ac:dyDescent="0.25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</row>
    <row r="173" spans="1:24" ht="12.75" customHeight="1" x14ac:dyDescent="0.25">
      <c r="A173" s="16"/>
      <c r="B173" s="16"/>
      <c r="C173" s="16"/>
      <c r="D173" s="16"/>
      <c r="E173" s="16"/>
      <c r="F173" s="16"/>
      <c r="G173" s="16"/>
      <c r="H173" s="16"/>
      <c r="I173" s="16"/>
      <c r="J173" s="16"/>
      <c r="K173" s="16"/>
      <c r="L173" s="16"/>
      <c r="M173" s="16"/>
      <c r="N173" s="16"/>
      <c r="O173" s="16"/>
      <c r="P173" s="16"/>
      <c r="Q173" s="16"/>
      <c r="R173" s="16"/>
      <c r="S173" s="16"/>
      <c r="T173" s="16"/>
      <c r="U173" s="16"/>
      <c r="V173" s="16"/>
      <c r="W173" s="16"/>
      <c r="X173" s="16"/>
    </row>
    <row r="174" spans="1:24" ht="12.75" customHeight="1" x14ac:dyDescent="0.25">
      <c r="A174" s="16"/>
      <c r="B174" s="16"/>
      <c r="C174" s="16"/>
      <c r="D174" s="16"/>
      <c r="E174" s="16"/>
      <c r="F174" s="16"/>
      <c r="G174" s="16"/>
      <c r="H174" s="16"/>
      <c r="I174" s="16"/>
      <c r="J174" s="16"/>
      <c r="K174" s="16"/>
      <c r="L174" s="16"/>
      <c r="M174" s="16"/>
      <c r="N174" s="16"/>
      <c r="O174" s="16"/>
      <c r="P174" s="16"/>
      <c r="Q174" s="16"/>
      <c r="R174" s="16"/>
      <c r="S174" s="16"/>
      <c r="T174" s="16"/>
      <c r="U174" s="16"/>
      <c r="V174" s="16"/>
      <c r="W174" s="16"/>
      <c r="X174" s="16"/>
    </row>
    <row r="175" spans="1:24" ht="12.75" customHeight="1" x14ac:dyDescent="0.25">
      <c r="A175" s="16"/>
      <c r="B175" s="16"/>
      <c r="C175" s="16"/>
      <c r="D175" s="16"/>
      <c r="E175" s="16"/>
      <c r="F175" s="16"/>
      <c r="G175" s="16"/>
      <c r="H175" s="16"/>
      <c r="I175" s="16"/>
      <c r="J175" s="16"/>
      <c r="K175" s="16"/>
      <c r="L175" s="16"/>
      <c r="M175" s="16"/>
      <c r="N175" s="16"/>
      <c r="O175" s="16"/>
      <c r="P175" s="16"/>
      <c r="Q175" s="16"/>
      <c r="R175" s="16"/>
      <c r="S175" s="16"/>
      <c r="T175" s="16"/>
      <c r="U175" s="16"/>
      <c r="V175" s="16"/>
      <c r="W175" s="16"/>
      <c r="X175" s="16"/>
    </row>
    <row r="176" spans="1:24" ht="12.75" customHeight="1" x14ac:dyDescent="0.25">
      <c r="A176" s="16"/>
      <c r="B176" s="16"/>
      <c r="C176" s="16"/>
      <c r="D176" s="16"/>
      <c r="E176" s="16"/>
      <c r="F176" s="16"/>
      <c r="G176" s="16"/>
      <c r="H176" s="16"/>
      <c r="I176" s="16"/>
      <c r="J176" s="16"/>
      <c r="K176" s="16"/>
      <c r="L176" s="16"/>
      <c r="M176" s="16"/>
      <c r="N176" s="16"/>
      <c r="O176" s="16"/>
      <c r="P176" s="16"/>
      <c r="Q176" s="16"/>
      <c r="R176" s="16"/>
      <c r="S176" s="16"/>
      <c r="T176" s="16"/>
      <c r="U176" s="16"/>
      <c r="V176" s="16"/>
      <c r="W176" s="16"/>
      <c r="X176" s="16"/>
    </row>
    <row r="177" spans="1:24" ht="12.75" customHeight="1" x14ac:dyDescent="0.25">
      <c r="A177" s="16"/>
      <c r="B177" s="16"/>
      <c r="C177" s="16"/>
      <c r="D177" s="16"/>
      <c r="E177" s="16"/>
      <c r="F177" s="16"/>
      <c r="G177" s="16"/>
      <c r="H177" s="16"/>
      <c r="I177" s="16"/>
      <c r="J177" s="16"/>
      <c r="K177" s="16"/>
      <c r="L177" s="16"/>
      <c r="M177" s="16"/>
      <c r="N177" s="16"/>
      <c r="O177" s="16"/>
      <c r="P177" s="16"/>
      <c r="Q177" s="16"/>
      <c r="R177" s="16"/>
      <c r="S177" s="16"/>
      <c r="T177" s="16"/>
      <c r="U177" s="16"/>
      <c r="V177" s="16"/>
      <c r="W177" s="16"/>
      <c r="X177" s="16"/>
    </row>
    <row r="178" spans="1:24" ht="12.75" customHeight="1" x14ac:dyDescent="0.25">
      <c r="A178" s="16"/>
      <c r="B178" s="16"/>
      <c r="C178" s="16"/>
      <c r="D178" s="16"/>
      <c r="E178" s="16"/>
      <c r="F178" s="16"/>
      <c r="G178" s="16"/>
      <c r="H178" s="16"/>
      <c r="I178" s="16"/>
      <c r="J178" s="16"/>
      <c r="K178" s="16"/>
      <c r="L178" s="16"/>
      <c r="M178" s="16"/>
      <c r="N178" s="16"/>
      <c r="O178" s="16"/>
      <c r="P178" s="16"/>
      <c r="Q178" s="16"/>
      <c r="R178" s="16"/>
      <c r="S178" s="16"/>
      <c r="T178" s="16"/>
      <c r="U178" s="16"/>
      <c r="V178" s="16"/>
      <c r="W178" s="16"/>
      <c r="X178" s="16"/>
    </row>
    <row r="179" spans="1:24" ht="12.75" customHeight="1" x14ac:dyDescent="0.25">
      <c r="A179" s="16"/>
      <c r="B179" s="16"/>
      <c r="C179" s="16"/>
      <c r="D179" s="16"/>
      <c r="E179" s="16"/>
      <c r="F179" s="16"/>
      <c r="G179" s="16"/>
      <c r="H179" s="16"/>
      <c r="I179" s="16"/>
      <c r="J179" s="16"/>
      <c r="K179" s="16"/>
      <c r="L179" s="16"/>
      <c r="M179" s="16"/>
      <c r="N179" s="16"/>
      <c r="O179" s="16"/>
      <c r="P179" s="16"/>
      <c r="Q179" s="16"/>
      <c r="R179" s="16"/>
      <c r="S179" s="16"/>
      <c r="T179" s="16"/>
      <c r="U179" s="16"/>
      <c r="V179" s="16"/>
      <c r="W179" s="16"/>
      <c r="X179" s="16"/>
    </row>
    <row r="180" spans="1:24" ht="12.75" customHeight="1" x14ac:dyDescent="0.25">
      <c r="A180" s="16"/>
      <c r="B180" s="16"/>
      <c r="C180" s="16"/>
      <c r="D180" s="16"/>
      <c r="E180" s="16"/>
      <c r="F180" s="16"/>
      <c r="G180" s="16"/>
      <c r="H180" s="16"/>
      <c r="I180" s="16"/>
      <c r="J180" s="16"/>
      <c r="K180" s="16"/>
      <c r="L180" s="16"/>
      <c r="M180" s="16"/>
      <c r="N180" s="16"/>
      <c r="O180" s="16"/>
      <c r="P180" s="16"/>
      <c r="Q180" s="16"/>
      <c r="R180" s="16"/>
      <c r="S180" s="16"/>
      <c r="T180" s="16"/>
      <c r="U180" s="16"/>
      <c r="V180" s="16"/>
      <c r="W180" s="16"/>
      <c r="X180" s="16"/>
    </row>
    <row r="181" spans="1:24" ht="12.75" customHeight="1" x14ac:dyDescent="0.25">
      <c r="A181" s="16"/>
      <c r="B181" s="16"/>
      <c r="C181" s="16"/>
      <c r="D181" s="16"/>
      <c r="E181" s="16"/>
      <c r="F181" s="16"/>
      <c r="G181" s="16"/>
      <c r="H181" s="16"/>
      <c r="I181" s="16"/>
      <c r="J181" s="16"/>
      <c r="K181" s="16"/>
      <c r="L181" s="16"/>
      <c r="M181" s="16"/>
      <c r="N181" s="16"/>
      <c r="O181" s="16"/>
      <c r="P181" s="16"/>
      <c r="Q181" s="16"/>
      <c r="R181" s="16"/>
      <c r="S181" s="16"/>
      <c r="T181" s="16"/>
      <c r="U181" s="16"/>
      <c r="V181" s="16"/>
      <c r="W181" s="16"/>
      <c r="X181" s="16"/>
    </row>
    <row r="182" spans="1:24" ht="12.75" customHeight="1" x14ac:dyDescent="0.25">
      <c r="A182" s="16"/>
      <c r="B182" s="16"/>
      <c r="C182" s="16"/>
      <c r="D182" s="16"/>
      <c r="E182" s="16"/>
      <c r="F182" s="16"/>
      <c r="G182" s="16"/>
      <c r="H182" s="16"/>
      <c r="I182" s="16"/>
      <c r="J182" s="16"/>
      <c r="K182" s="16"/>
      <c r="L182" s="16"/>
      <c r="M182" s="16"/>
      <c r="N182" s="16"/>
      <c r="O182" s="16"/>
      <c r="P182" s="16"/>
      <c r="Q182" s="16"/>
      <c r="R182" s="16"/>
      <c r="S182" s="16"/>
      <c r="T182" s="16"/>
      <c r="U182" s="16"/>
      <c r="V182" s="16"/>
      <c r="W182" s="16"/>
      <c r="X182" s="16"/>
    </row>
    <row r="183" spans="1:24" ht="12.75" customHeight="1" x14ac:dyDescent="0.25">
      <c r="A183" s="16"/>
      <c r="B183" s="16"/>
      <c r="C183" s="16"/>
      <c r="D183" s="16"/>
      <c r="E183" s="16"/>
      <c r="F183" s="16"/>
      <c r="G183" s="16"/>
      <c r="H183" s="16"/>
      <c r="I183" s="16"/>
      <c r="J183" s="16"/>
      <c r="K183" s="16"/>
      <c r="L183" s="16"/>
      <c r="M183" s="16"/>
      <c r="N183" s="16"/>
      <c r="O183" s="16"/>
      <c r="P183" s="16"/>
      <c r="Q183" s="16"/>
      <c r="R183" s="16"/>
      <c r="S183" s="16"/>
      <c r="T183" s="16"/>
      <c r="U183" s="16"/>
      <c r="V183" s="16"/>
      <c r="W183" s="16"/>
      <c r="X183" s="16"/>
    </row>
    <row r="184" spans="1:24" ht="12.75" customHeight="1" x14ac:dyDescent="0.25">
      <c r="A184" s="16"/>
      <c r="B184" s="16"/>
      <c r="C184" s="16"/>
      <c r="D184" s="16"/>
      <c r="E184" s="16"/>
      <c r="F184" s="16"/>
      <c r="G184" s="16"/>
      <c r="H184" s="16"/>
      <c r="I184" s="16"/>
      <c r="J184" s="16"/>
      <c r="K184" s="16"/>
      <c r="L184" s="16"/>
      <c r="M184" s="16"/>
      <c r="N184" s="16"/>
      <c r="O184" s="16"/>
      <c r="P184" s="16"/>
      <c r="Q184" s="16"/>
      <c r="R184" s="16"/>
      <c r="S184" s="16"/>
      <c r="T184" s="16"/>
      <c r="U184" s="16"/>
      <c r="V184" s="16"/>
      <c r="W184" s="16"/>
      <c r="X184" s="16"/>
    </row>
    <row r="185" spans="1:24" ht="12.75" customHeight="1" x14ac:dyDescent="0.25">
      <c r="A185" s="16"/>
      <c r="B185" s="16"/>
      <c r="C185" s="16"/>
      <c r="D185" s="16"/>
      <c r="E185" s="16"/>
      <c r="F185" s="16"/>
      <c r="G185" s="16"/>
      <c r="H185" s="16"/>
      <c r="I185" s="16"/>
      <c r="J185" s="16"/>
      <c r="K185" s="16"/>
      <c r="L185" s="16"/>
      <c r="M185" s="16"/>
      <c r="N185" s="16"/>
      <c r="O185" s="16"/>
      <c r="P185" s="16"/>
      <c r="Q185" s="16"/>
      <c r="R185" s="16"/>
      <c r="S185" s="16"/>
      <c r="T185" s="16"/>
      <c r="U185" s="16"/>
      <c r="V185" s="16"/>
      <c r="W185" s="16"/>
      <c r="X185" s="16"/>
    </row>
    <row r="186" spans="1:24" ht="12.75" customHeight="1" x14ac:dyDescent="0.25">
      <c r="A186" s="16"/>
      <c r="B186" s="16"/>
      <c r="C186" s="16"/>
      <c r="D186" s="16"/>
      <c r="E186" s="16"/>
      <c r="F186" s="16"/>
      <c r="G186" s="16"/>
      <c r="H186" s="16"/>
      <c r="I186" s="16"/>
      <c r="J186" s="16"/>
      <c r="K186" s="16"/>
      <c r="L186" s="16"/>
      <c r="M186" s="16"/>
      <c r="N186" s="16"/>
      <c r="O186" s="16"/>
      <c r="P186" s="16"/>
      <c r="Q186" s="16"/>
      <c r="R186" s="16"/>
      <c r="S186" s="16"/>
      <c r="T186" s="16"/>
      <c r="U186" s="16"/>
      <c r="V186" s="16"/>
      <c r="W186" s="16"/>
      <c r="X186" s="16"/>
    </row>
    <row r="187" spans="1:24" ht="12.75" customHeight="1" x14ac:dyDescent="0.25">
      <c r="A187" s="16"/>
      <c r="B187" s="16"/>
      <c r="C187" s="16"/>
      <c r="D187" s="16"/>
      <c r="E187" s="16"/>
      <c r="F187" s="16"/>
      <c r="G187" s="16"/>
      <c r="H187" s="16"/>
      <c r="I187" s="16"/>
      <c r="J187" s="16"/>
      <c r="K187" s="16"/>
      <c r="L187" s="16"/>
      <c r="M187" s="16"/>
      <c r="N187" s="16"/>
      <c r="O187" s="16"/>
      <c r="P187" s="16"/>
      <c r="Q187" s="16"/>
      <c r="R187" s="16"/>
      <c r="S187" s="16"/>
      <c r="T187" s="16"/>
      <c r="U187" s="16"/>
      <c r="V187" s="16"/>
      <c r="W187" s="16"/>
      <c r="X187" s="16"/>
    </row>
    <row r="188" spans="1:24" ht="12.75" customHeight="1" x14ac:dyDescent="0.25">
      <c r="A188" s="16"/>
      <c r="B188" s="16"/>
      <c r="C188" s="16"/>
      <c r="D188" s="16"/>
      <c r="E188" s="16"/>
      <c r="F188" s="16"/>
      <c r="G188" s="16"/>
      <c r="H188" s="16"/>
      <c r="I188" s="16"/>
      <c r="J188" s="16"/>
      <c r="K188" s="16"/>
      <c r="L188" s="16"/>
      <c r="M188" s="16"/>
      <c r="N188" s="16"/>
      <c r="O188" s="16"/>
      <c r="P188" s="16"/>
      <c r="Q188" s="16"/>
      <c r="R188" s="16"/>
      <c r="S188" s="16"/>
      <c r="T188" s="16"/>
      <c r="U188" s="16"/>
      <c r="V188" s="16"/>
      <c r="W188" s="16"/>
      <c r="X188" s="16"/>
    </row>
    <row r="189" spans="1:24" ht="12.75" customHeight="1" x14ac:dyDescent="0.25">
      <c r="A189" s="16"/>
      <c r="B189" s="16"/>
      <c r="C189" s="16"/>
      <c r="D189" s="16"/>
      <c r="E189" s="16"/>
      <c r="F189" s="16"/>
      <c r="G189" s="16"/>
      <c r="H189" s="16"/>
      <c r="I189" s="16"/>
      <c r="J189" s="16"/>
      <c r="K189" s="16"/>
      <c r="L189" s="16"/>
      <c r="M189" s="16"/>
      <c r="N189" s="16"/>
      <c r="O189" s="16"/>
      <c r="P189" s="16"/>
      <c r="Q189" s="16"/>
      <c r="R189" s="16"/>
      <c r="S189" s="16"/>
      <c r="T189" s="16"/>
      <c r="U189" s="16"/>
      <c r="V189" s="16"/>
      <c r="W189" s="16"/>
      <c r="X189" s="16"/>
    </row>
    <row r="190" spans="1:24" ht="12.75" customHeight="1" x14ac:dyDescent="0.25">
      <c r="A190" s="16"/>
      <c r="B190" s="16"/>
      <c r="C190" s="16"/>
      <c r="D190" s="16"/>
      <c r="E190" s="16"/>
      <c r="F190" s="16"/>
      <c r="G190" s="16"/>
      <c r="H190" s="16"/>
      <c r="I190" s="16"/>
      <c r="J190" s="16"/>
      <c r="K190" s="16"/>
      <c r="L190" s="16"/>
      <c r="M190" s="16"/>
      <c r="N190" s="16"/>
      <c r="O190" s="16"/>
      <c r="P190" s="16"/>
      <c r="Q190" s="16"/>
      <c r="R190" s="16"/>
      <c r="S190" s="16"/>
      <c r="T190" s="16"/>
      <c r="U190" s="16"/>
      <c r="V190" s="16"/>
      <c r="W190" s="16"/>
      <c r="X190" s="16"/>
    </row>
    <row r="191" spans="1:24" ht="12.75" customHeight="1" x14ac:dyDescent="0.25">
      <c r="A191" s="16"/>
      <c r="B191" s="16"/>
      <c r="C191" s="16"/>
      <c r="D191" s="16"/>
      <c r="E191" s="16"/>
      <c r="F191" s="16"/>
      <c r="G191" s="16"/>
      <c r="H191" s="16"/>
      <c r="I191" s="16"/>
      <c r="J191" s="16"/>
      <c r="K191" s="16"/>
      <c r="L191" s="16"/>
      <c r="M191" s="16"/>
      <c r="N191" s="16"/>
      <c r="O191" s="16"/>
      <c r="P191" s="16"/>
      <c r="Q191" s="16"/>
      <c r="R191" s="16"/>
      <c r="S191" s="16"/>
      <c r="T191" s="16"/>
      <c r="U191" s="16"/>
      <c r="V191" s="16"/>
      <c r="W191" s="16"/>
      <c r="X191" s="16"/>
    </row>
    <row r="192" spans="1:24" ht="12.75" customHeight="1" x14ac:dyDescent="0.25">
      <c r="A192" s="16"/>
      <c r="B192" s="16"/>
      <c r="C192" s="16"/>
      <c r="D192" s="16"/>
      <c r="E192" s="16"/>
      <c r="F192" s="16"/>
      <c r="G192" s="16"/>
      <c r="H192" s="16"/>
      <c r="I192" s="16"/>
      <c r="J192" s="16"/>
      <c r="K192" s="16"/>
      <c r="L192" s="16"/>
      <c r="M192" s="16"/>
      <c r="N192" s="16"/>
      <c r="O192" s="16"/>
      <c r="P192" s="16"/>
      <c r="Q192" s="16"/>
      <c r="R192" s="16"/>
      <c r="S192" s="16"/>
      <c r="T192" s="16"/>
      <c r="U192" s="16"/>
      <c r="V192" s="16"/>
      <c r="W192" s="16"/>
      <c r="X192" s="16"/>
    </row>
    <row r="193" spans="1:24" ht="12.75" customHeight="1" x14ac:dyDescent="0.25">
      <c r="A193" s="16"/>
      <c r="B193" s="16"/>
      <c r="C193" s="16"/>
      <c r="D193" s="16"/>
      <c r="E193" s="16"/>
      <c r="F193" s="16"/>
      <c r="G193" s="16"/>
      <c r="H193" s="16"/>
      <c r="I193" s="16"/>
      <c r="J193" s="16"/>
      <c r="K193" s="16"/>
      <c r="L193" s="16"/>
      <c r="M193" s="16"/>
      <c r="N193" s="16"/>
      <c r="O193" s="16"/>
      <c r="P193" s="16"/>
      <c r="Q193" s="16"/>
      <c r="R193" s="16"/>
      <c r="S193" s="16"/>
      <c r="T193" s="16"/>
      <c r="U193" s="16"/>
      <c r="V193" s="16"/>
      <c r="W193" s="16"/>
      <c r="X193" s="16"/>
    </row>
    <row r="194" spans="1:24" ht="12.75" customHeight="1" x14ac:dyDescent="0.25">
      <c r="A194" s="16"/>
      <c r="B194" s="16"/>
      <c r="C194" s="16"/>
      <c r="D194" s="16"/>
      <c r="E194" s="16"/>
      <c r="F194" s="16"/>
      <c r="G194" s="16"/>
      <c r="H194" s="16"/>
      <c r="I194" s="16"/>
      <c r="J194" s="16"/>
      <c r="K194" s="16"/>
      <c r="L194" s="16"/>
      <c r="M194" s="16"/>
      <c r="N194" s="16"/>
      <c r="O194" s="16"/>
      <c r="P194" s="16"/>
      <c r="Q194" s="16"/>
      <c r="R194" s="16"/>
      <c r="S194" s="16"/>
      <c r="T194" s="16"/>
      <c r="U194" s="16"/>
      <c r="V194" s="16"/>
      <c r="W194" s="16"/>
      <c r="X194" s="16"/>
    </row>
    <row r="195" spans="1:24" ht="12.75" customHeight="1" x14ac:dyDescent="0.25">
      <c r="A195" s="16"/>
      <c r="B195" s="16"/>
      <c r="C195" s="16"/>
      <c r="D195" s="16"/>
      <c r="E195" s="16"/>
      <c r="F195" s="16"/>
      <c r="G195" s="16"/>
      <c r="H195" s="16"/>
      <c r="I195" s="16"/>
      <c r="J195" s="16"/>
      <c r="K195" s="16"/>
      <c r="L195" s="16"/>
      <c r="M195" s="16"/>
      <c r="N195" s="16"/>
      <c r="O195" s="16"/>
      <c r="P195" s="16"/>
      <c r="Q195" s="16"/>
      <c r="R195" s="16"/>
      <c r="S195" s="16"/>
      <c r="T195" s="16"/>
      <c r="U195" s="16"/>
      <c r="V195" s="16"/>
      <c r="W195" s="16"/>
      <c r="X195" s="16"/>
    </row>
    <row r="196" spans="1:24" ht="12.75" customHeight="1" x14ac:dyDescent="0.25">
      <c r="A196" s="16"/>
      <c r="B196" s="16"/>
      <c r="C196" s="16"/>
      <c r="D196" s="16"/>
      <c r="E196" s="16"/>
      <c r="F196" s="16"/>
      <c r="G196" s="16"/>
      <c r="H196" s="16"/>
      <c r="I196" s="16"/>
      <c r="J196" s="16"/>
      <c r="K196" s="16"/>
      <c r="L196" s="16"/>
      <c r="M196" s="16"/>
      <c r="N196" s="16"/>
      <c r="O196" s="16"/>
      <c r="P196" s="16"/>
      <c r="Q196" s="16"/>
      <c r="R196" s="16"/>
      <c r="S196" s="16"/>
      <c r="T196" s="16"/>
      <c r="U196" s="16"/>
      <c r="V196" s="16"/>
      <c r="W196" s="16"/>
      <c r="X196" s="16"/>
    </row>
    <row r="197" spans="1:24" ht="12.75" customHeight="1" x14ac:dyDescent="0.25">
      <c r="A197" s="16"/>
      <c r="B197" s="16"/>
      <c r="C197" s="16"/>
      <c r="D197" s="16"/>
      <c r="E197" s="16"/>
      <c r="F197" s="16"/>
      <c r="G197" s="16"/>
      <c r="H197" s="16"/>
      <c r="I197" s="16"/>
      <c r="J197" s="16"/>
      <c r="K197" s="16"/>
      <c r="L197" s="16"/>
      <c r="M197" s="16"/>
      <c r="N197" s="16"/>
      <c r="O197" s="16"/>
      <c r="P197" s="16"/>
      <c r="Q197" s="16"/>
      <c r="R197" s="16"/>
      <c r="S197" s="16"/>
      <c r="T197" s="16"/>
      <c r="U197" s="16"/>
      <c r="V197" s="16"/>
      <c r="W197" s="16"/>
      <c r="X197" s="16"/>
    </row>
    <row r="198" spans="1:24" ht="12.75" customHeight="1" x14ac:dyDescent="0.25">
      <c r="A198" s="16"/>
      <c r="B198" s="16"/>
      <c r="C198" s="16"/>
      <c r="D198" s="16"/>
      <c r="E198" s="16"/>
      <c r="F198" s="16"/>
      <c r="G198" s="16"/>
      <c r="H198" s="16"/>
      <c r="I198" s="16"/>
      <c r="J198" s="16"/>
      <c r="K198" s="16"/>
      <c r="L198" s="16"/>
      <c r="M198" s="16"/>
      <c r="N198" s="16"/>
      <c r="O198" s="16"/>
      <c r="P198" s="16"/>
      <c r="Q198" s="16"/>
      <c r="R198" s="16"/>
      <c r="S198" s="16"/>
      <c r="T198" s="16"/>
      <c r="U198" s="16"/>
      <c r="V198" s="16"/>
      <c r="W198" s="16"/>
      <c r="X198" s="16"/>
    </row>
    <row r="199" spans="1:24" ht="12.75" customHeight="1" x14ac:dyDescent="0.25">
      <c r="A199" s="16"/>
      <c r="B199" s="16"/>
      <c r="C199" s="16"/>
      <c r="D199" s="16"/>
      <c r="E199" s="16"/>
      <c r="F199" s="16"/>
      <c r="G199" s="16"/>
      <c r="H199" s="16"/>
      <c r="I199" s="16"/>
      <c r="J199" s="16"/>
      <c r="K199" s="16"/>
      <c r="L199" s="16"/>
      <c r="M199" s="16"/>
      <c r="N199" s="16"/>
      <c r="O199" s="16"/>
      <c r="P199" s="16"/>
      <c r="Q199" s="16"/>
      <c r="R199" s="16"/>
      <c r="S199" s="16"/>
      <c r="T199" s="16"/>
      <c r="U199" s="16"/>
      <c r="V199" s="16"/>
      <c r="W199" s="16"/>
      <c r="X199" s="16"/>
    </row>
    <row r="200" spans="1:24" ht="12.75" customHeight="1" x14ac:dyDescent="0.25">
      <c r="A200" s="16"/>
      <c r="B200" s="16"/>
      <c r="C200" s="16"/>
      <c r="D200" s="16"/>
      <c r="E200" s="16"/>
      <c r="F200" s="16"/>
      <c r="G200" s="16"/>
      <c r="H200" s="16"/>
      <c r="I200" s="16"/>
      <c r="J200" s="16"/>
      <c r="K200" s="16"/>
      <c r="L200" s="16"/>
      <c r="M200" s="16"/>
      <c r="N200" s="16"/>
      <c r="O200" s="16"/>
      <c r="P200" s="16"/>
      <c r="Q200" s="16"/>
      <c r="R200" s="16"/>
      <c r="S200" s="16"/>
      <c r="T200" s="16"/>
      <c r="U200" s="16"/>
      <c r="V200" s="16"/>
      <c r="W200" s="16"/>
      <c r="X200" s="16"/>
    </row>
    <row r="201" spans="1:24" ht="12.75" customHeight="1" x14ac:dyDescent="0.25">
      <c r="A201" s="16"/>
      <c r="B201" s="16"/>
      <c r="C201" s="16"/>
      <c r="D201" s="16"/>
      <c r="E201" s="16"/>
      <c r="F201" s="16"/>
      <c r="G201" s="16"/>
      <c r="H201" s="16"/>
      <c r="I201" s="16"/>
      <c r="J201" s="16"/>
      <c r="K201" s="16"/>
      <c r="L201" s="16"/>
      <c r="M201" s="16"/>
      <c r="N201" s="16"/>
      <c r="O201" s="16"/>
      <c r="P201" s="16"/>
      <c r="Q201" s="16"/>
      <c r="R201" s="16"/>
      <c r="S201" s="16"/>
      <c r="T201" s="16"/>
      <c r="U201" s="16"/>
      <c r="V201" s="16"/>
      <c r="W201" s="16"/>
      <c r="X201" s="16"/>
    </row>
    <row r="202" spans="1:24" ht="12.75" customHeight="1" x14ac:dyDescent="0.25">
      <c r="A202" s="16"/>
      <c r="B202" s="16"/>
      <c r="C202" s="16"/>
      <c r="D202" s="16"/>
      <c r="E202" s="16"/>
      <c r="F202" s="16"/>
      <c r="G202" s="16"/>
      <c r="H202" s="16"/>
      <c r="I202" s="16"/>
      <c r="J202" s="16"/>
      <c r="K202" s="16"/>
      <c r="L202" s="16"/>
      <c r="M202" s="16"/>
      <c r="N202" s="16"/>
      <c r="O202" s="16"/>
      <c r="P202" s="16"/>
      <c r="Q202" s="16"/>
      <c r="R202" s="16"/>
      <c r="S202" s="16"/>
      <c r="T202" s="16"/>
      <c r="U202" s="16"/>
      <c r="V202" s="16"/>
      <c r="W202" s="16"/>
      <c r="X202" s="16"/>
    </row>
    <row r="203" spans="1:24" ht="12.75" customHeight="1" x14ac:dyDescent="0.25">
      <c r="A203" s="16"/>
      <c r="B203" s="16"/>
      <c r="C203" s="16"/>
      <c r="D203" s="16"/>
      <c r="E203" s="16"/>
      <c r="F203" s="16"/>
      <c r="G203" s="16"/>
      <c r="H203" s="16"/>
      <c r="I203" s="16"/>
      <c r="J203" s="16"/>
      <c r="K203" s="16"/>
      <c r="L203" s="16"/>
      <c r="M203" s="16"/>
      <c r="N203" s="16"/>
      <c r="O203" s="16"/>
      <c r="P203" s="16"/>
      <c r="Q203" s="16"/>
      <c r="R203" s="16"/>
      <c r="S203" s="16"/>
      <c r="T203" s="16"/>
      <c r="U203" s="16"/>
      <c r="V203" s="16"/>
      <c r="W203" s="16"/>
      <c r="X203" s="16"/>
    </row>
    <row r="204" spans="1:24" ht="12.75" customHeight="1" x14ac:dyDescent="0.25">
      <c r="A204" s="16"/>
      <c r="B204" s="16"/>
      <c r="C204" s="16"/>
      <c r="D204" s="16"/>
      <c r="E204" s="16"/>
      <c r="F204" s="16"/>
      <c r="G204" s="16"/>
      <c r="H204" s="16"/>
      <c r="I204" s="16"/>
      <c r="J204" s="16"/>
      <c r="K204" s="16"/>
      <c r="L204" s="16"/>
      <c r="M204" s="16"/>
      <c r="N204" s="16"/>
      <c r="O204" s="16"/>
      <c r="P204" s="16"/>
      <c r="Q204" s="16"/>
      <c r="R204" s="16"/>
      <c r="S204" s="16"/>
      <c r="T204" s="16"/>
      <c r="U204" s="16"/>
      <c r="V204" s="16"/>
      <c r="W204" s="16"/>
      <c r="X204" s="16"/>
    </row>
    <row r="205" spans="1:24" ht="12.75" customHeight="1" x14ac:dyDescent="0.25">
      <c r="A205" s="16"/>
      <c r="B205" s="16"/>
      <c r="C205" s="16"/>
      <c r="D205" s="16"/>
      <c r="E205" s="16"/>
      <c r="F205" s="16"/>
      <c r="G205" s="16"/>
      <c r="H205" s="16"/>
      <c r="I205" s="16"/>
      <c r="J205" s="16"/>
      <c r="K205" s="16"/>
      <c r="L205" s="16"/>
      <c r="M205" s="16"/>
      <c r="N205" s="16"/>
      <c r="O205" s="16"/>
      <c r="P205" s="16"/>
      <c r="Q205" s="16"/>
      <c r="R205" s="16"/>
      <c r="S205" s="16"/>
      <c r="T205" s="16"/>
      <c r="U205" s="16"/>
      <c r="V205" s="16"/>
      <c r="W205" s="16"/>
      <c r="X205" s="16"/>
    </row>
    <row r="206" spans="1:24" ht="12.75" customHeight="1" x14ac:dyDescent="0.25">
      <c r="A206" s="16"/>
      <c r="B206" s="16"/>
      <c r="C206" s="16"/>
      <c r="D206" s="16"/>
      <c r="E206" s="16"/>
      <c r="F206" s="16"/>
      <c r="G206" s="16"/>
      <c r="H206" s="16"/>
      <c r="I206" s="16"/>
      <c r="J206" s="16"/>
      <c r="K206" s="16"/>
      <c r="L206" s="16"/>
      <c r="M206" s="16"/>
      <c r="N206" s="16"/>
      <c r="O206" s="16"/>
      <c r="P206" s="16"/>
      <c r="Q206" s="16"/>
      <c r="R206" s="16"/>
      <c r="S206" s="16"/>
      <c r="T206" s="16"/>
      <c r="U206" s="16"/>
      <c r="V206" s="16"/>
      <c r="W206" s="16"/>
      <c r="X206" s="16"/>
    </row>
    <row r="207" spans="1:24" ht="12.75" customHeight="1" x14ac:dyDescent="0.25">
      <c r="A207" s="16"/>
      <c r="B207" s="16"/>
      <c r="C207" s="16"/>
      <c r="D207" s="16"/>
      <c r="E207" s="16"/>
      <c r="F207" s="16"/>
      <c r="G207" s="16"/>
      <c r="H207" s="16"/>
      <c r="I207" s="16"/>
      <c r="J207" s="16"/>
      <c r="K207" s="16"/>
      <c r="L207" s="16"/>
      <c r="M207" s="16"/>
      <c r="N207" s="16"/>
      <c r="O207" s="16"/>
      <c r="P207" s="16"/>
      <c r="Q207" s="16"/>
      <c r="R207" s="16"/>
      <c r="S207" s="16"/>
      <c r="T207" s="16"/>
      <c r="U207" s="16"/>
      <c r="V207" s="16"/>
      <c r="W207" s="16"/>
      <c r="X207" s="16"/>
    </row>
    <row r="208" spans="1:24" ht="12.75" customHeight="1" x14ac:dyDescent="0.25">
      <c r="A208" s="16"/>
      <c r="B208" s="16"/>
      <c r="C208" s="16"/>
      <c r="D208" s="16"/>
      <c r="E208" s="16"/>
      <c r="F208" s="16"/>
      <c r="G208" s="16"/>
      <c r="H208" s="16"/>
      <c r="I208" s="16"/>
      <c r="J208" s="16"/>
      <c r="K208" s="16"/>
      <c r="L208" s="16"/>
      <c r="M208" s="16"/>
      <c r="N208" s="16"/>
      <c r="O208" s="16"/>
      <c r="P208" s="16"/>
      <c r="Q208" s="16"/>
      <c r="R208" s="16"/>
      <c r="S208" s="16"/>
      <c r="T208" s="16"/>
      <c r="U208" s="16"/>
      <c r="V208" s="16"/>
      <c r="W208" s="16"/>
      <c r="X208" s="16"/>
    </row>
    <row r="209" spans="1:24" ht="12.75" customHeight="1" x14ac:dyDescent="0.25">
      <c r="A209" s="16"/>
      <c r="B209" s="16"/>
      <c r="C209" s="16"/>
      <c r="D209" s="16"/>
      <c r="E209" s="16"/>
      <c r="F209" s="16"/>
      <c r="G209" s="16"/>
      <c r="H209" s="16"/>
      <c r="I209" s="16"/>
      <c r="J209" s="16"/>
      <c r="K209" s="16"/>
      <c r="L209" s="16"/>
      <c r="M209" s="16"/>
      <c r="N209" s="16"/>
      <c r="O209" s="16"/>
      <c r="P209" s="16"/>
      <c r="Q209" s="16"/>
      <c r="R209" s="16"/>
      <c r="S209" s="16"/>
      <c r="T209" s="16"/>
      <c r="U209" s="16"/>
      <c r="V209" s="16"/>
      <c r="W209" s="16"/>
      <c r="X209" s="16"/>
    </row>
    <row r="210" spans="1:24" ht="12.75" customHeight="1" x14ac:dyDescent="0.25">
      <c r="A210" s="16"/>
      <c r="B210" s="16"/>
      <c r="C210" s="16"/>
      <c r="D210" s="16"/>
      <c r="E210" s="16"/>
      <c r="F210" s="16"/>
      <c r="G210" s="16"/>
      <c r="H210" s="16"/>
      <c r="I210" s="16"/>
      <c r="J210" s="16"/>
      <c r="K210" s="16"/>
      <c r="L210" s="16"/>
      <c r="M210" s="16"/>
      <c r="N210" s="16"/>
      <c r="O210" s="16"/>
      <c r="P210" s="16"/>
      <c r="Q210" s="16"/>
      <c r="R210" s="16"/>
      <c r="S210" s="16"/>
      <c r="T210" s="16"/>
      <c r="U210" s="16"/>
      <c r="V210" s="16"/>
      <c r="W210" s="16"/>
      <c r="X210" s="16"/>
    </row>
    <row r="211" spans="1:24" ht="12.75" customHeight="1" x14ac:dyDescent="0.25">
      <c r="A211" s="16"/>
      <c r="B211" s="16"/>
      <c r="C211" s="16"/>
      <c r="D211" s="16"/>
      <c r="E211" s="16"/>
      <c r="F211" s="16"/>
      <c r="G211" s="16"/>
      <c r="H211" s="16"/>
      <c r="I211" s="16"/>
      <c r="J211" s="16"/>
      <c r="K211" s="16"/>
      <c r="L211" s="16"/>
      <c r="M211" s="16"/>
      <c r="N211" s="16"/>
      <c r="O211" s="16"/>
      <c r="P211" s="16"/>
      <c r="Q211" s="16"/>
      <c r="R211" s="16"/>
      <c r="S211" s="16"/>
      <c r="T211" s="16"/>
      <c r="U211" s="16"/>
      <c r="V211" s="16"/>
      <c r="W211" s="16"/>
      <c r="X211" s="16"/>
    </row>
    <row r="212" spans="1:24" ht="12.75" customHeight="1" x14ac:dyDescent="0.25">
      <c r="A212" s="16"/>
      <c r="B212" s="16"/>
      <c r="C212" s="16"/>
      <c r="D212" s="16"/>
      <c r="E212" s="16"/>
      <c r="F212" s="16"/>
      <c r="G212" s="16"/>
      <c r="H212" s="16"/>
      <c r="I212" s="16"/>
      <c r="J212" s="16"/>
      <c r="K212" s="16"/>
      <c r="L212" s="16"/>
      <c r="M212" s="16"/>
      <c r="N212" s="16"/>
      <c r="O212" s="16"/>
      <c r="P212" s="16"/>
      <c r="Q212" s="16"/>
      <c r="R212" s="16"/>
      <c r="S212" s="16"/>
      <c r="T212" s="16"/>
      <c r="U212" s="16"/>
      <c r="V212" s="16"/>
      <c r="W212" s="16"/>
      <c r="X212" s="16"/>
    </row>
    <row r="213" spans="1:24" ht="12.75" customHeight="1" x14ac:dyDescent="0.25">
      <c r="A213" s="16"/>
      <c r="B213" s="16"/>
      <c r="C213" s="16"/>
      <c r="D213" s="16"/>
      <c r="E213" s="16"/>
      <c r="F213" s="16"/>
      <c r="G213" s="16"/>
      <c r="H213" s="16"/>
      <c r="I213" s="16"/>
      <c r="J213" s="16"/>
      <c r="K213" s="16"/>
      <c r="L213" s="16"/>
      <c r="M213" s="16"/>
      <c r="N213" s="16"/>
      <c r="O213" s="16"/>
      <c r="P213" s="16"/>
      <c r="Q213" s="16"/>
      <c r="R213" s="16"/>
      <c r="S213" s="16"/>
      <c r="T213" s="16"/>
      <c r="U213" s="16"/>
      <c r="V213" s="16"/>
      <c r="W213" s="16"/>
      <c r="X213" s="16"/>
    </row>
    <row r="214" spans="1:24" ht="12.75" customHeight="1" x14ac:dyDescent="0.25">
      <c r="A214" s="16"/>
      <c r="B214" s="16"/>
      <c r="C214" s="16"/>
      <c r="D214" s="16"/>
      <c r="E214" s="16"/>
      <c r="F214" s="16"/>
      <c r="G214" s="16"/>
      <c r="H214" s="16"/>
      <c r="I214" s="16"/>
      <c r="J214" s="16"/>
      <c r="K214" s="16"/>
      <c r="L214" s="16"/>
      <c r="M214" s="16"/>
      <c r="N214" s="16"/>
      <c r="O214" s="16"/>
      <c r="P214" s="16"/>
      <c r="Q214" s="16"/>
      <c r="R214" s="16"/>
      <c r="S214" s="16"/>
      <c r="T214" s="16"/>
      <c r="U214" s="16"/>
      <c r="V214" s="16"/>
      <c r="W214" s="16"/>
      <c r="X214" s="16"/>
    </row>
    <row r="215" spans="1:24" ht="12.75" customHeight="1" x14ac:dyDescent="0.25">
      <c r="A215" s="16"/>
      <c r="B215" s="16"/>
      <c r="C215" s="16"/>
      <c r="D215" s="16"/>
      <c r="E215" s="16"/>
      <c r="F215" s="16"/>
      <c r="G215" s="16"/>
      <c r="H215" s="16"/>
      <c r="I215" s="16"/>
      <c r="J215" s="16"/>
      <c r="K215" s="16"/>
      <c r="L215" s="16"/>
      <c r="M215" s="16"/>
      <c r="N215" s="16"/>
      <c r="O215" s="16"/>
      <c r="P215" s="16"/>
      <c r="Q215" s="16"/>
      <c r="R215" s="16"/>
      <c r="S215" s="16"/>
      <c r="T215" s="16"/>
      <c r="U215" s="16"/>
      <c r="V215" s="16"/>
      <c r="W215" s="16"/>
      <c r="X215" s="16"/>
    </row>
    <row r="216" spans="1:24" ht="12.75" customHeight="1" x14ac:dyDescent="0.25">
      <c r="A216" s="16"/>
      <c r="B216" s="16"/>
      <c r="C216" s="16"/>
      <c r="D216" s="16"/>
      <c r="E216" s="16"/>
      <c r="F216" s="16"/>
      <c r="G216" s="16"/>
      <c r="H216" s="16"/>
      <c r="I216" s="16"/>
      <c r="J216" s="16"/>
      <c r="K216" s="16"/>
      <c r="L216" s="16"/>
      <c r="M216" s="16"/>
      <c r="N216" s="16"/>
      <c r="O216" s="16"/>
      <c r="P216" s="16"/>
      <c r="Q216" s="16"/>
      <c r="R216" s="16"/>
      <c r="S216" s="16"/>
      <c r="T216" s="16"/>
      <c r="U216" s="16"/>
      <c r="V216" s="16"/>
      <c r="W216" s="16"/>
      <c r="X216" s="16"/>
    </row>
    <row r="217" spans="1:24" ht="12.75" customHeight="1" x14ac:dyDescent="0.25">
      <c r="A217" s="16"/>
      <c r="B217" s="16"/>
      <c r="C217" s="16"/>
      <c r="D217" s="16"/>
      <c r="E217" s="16"/>
      <c r="F217" s="16"/>
      <c r="G217" s="16"/>
      <c r="H217" s="16"/>
      <c r="I217" s="16"/>
      <c r="J217" s="16"/>
      <c r="K217" s="16"/>
      <c r="L217" s="16"/>
      <c r="M217" s="16"/>
      <c r="N217" s="16"/>
      <c r="O217" s="16"/>
      <c r="P217" s="16"/>
      <c r="Q217" s="16"/>
      <c r="R217" s="16"/>
      <c r="S217" s="16"/>
      <c r="T217" s="16"/>
      <c r="U217" s="16"/>
      <c r="V217" s="16"/>
      <c r="W217" s="16"/>
      <c r="X217" s="16"/>
    </row>
    <row r="218" spans="1:24" ht="12.75" customHeight="1" x14ac:dyDescent="0.25">
      <c r="A218" s="16"/>
      <c r="B218" s="16"/>
      <c r="C218" s="16"/>
      <c r="D218" s="16"/>
      <c r="E218" s="16"/>
      <c r="F218" s="16"/>
      <c r="G218" s="16"/>
      <c r="H218" s="16"/>
      <c r="I218" s="16"/>
      <c r="J218" s="16"/>
      <c r="K218" s="16"/>
      <c r="L218" s="16"/>
      <c r="M218" s="16"/>
      <c r="N218" s="16"/>
      <c r="O218" s="16"/>
      <c r="P218" s="16"/>
      <c r="Q218" s="16"/>
      <c r="R218" s="16"/>
      <c r="S218" s="16"/>
      <c r="T218" s="16"/>
      <c r="U218" s="16"/>
      <c r="V218" s="16"/>
      <c r="W218" s="16"/>
      <c r="X218" s="16"/>
    </row>
    <row r="219" spans="1:24" ht="12.75" customHeight="1" x14ac:dyDescent="0.25">
      <c r="A219" s="16"/>
      <c r="B219" s="16"/>
      <c r="C219" s="16"/>
      <c r="D219" s="16"/>
      <c r="E219" s="16"/>
      <c r="F219" s="16"/>
      <c r="G219" s="16"/>
      <c r="H219" s="16"/>
      <c r="I219" s="16"/>
      <c r="J219" s="16"/>
      <c r="K219" s="16"/>
      <c r="L219" s="16"/>
      <c r="M219" s="16"/>
      <c r="N219" s="16"/>
      <c r="O219" s="16"/>
      <c r="P219" s="16"/>
      <c r="Q219" s="16"/>
      <c r="R219" s="16"/>
      <c r="S219" s="16"/>
      <c r="T219" s="16"/>
      <c r="U219" s="16"/>
      <c r="V219" s="16"/>
      <c r="W219" s="16"/>
      <c r="X219" s="16"/>
    </row>
    <row r="220" spans="1:24" ht="12.75" customHeight="1" x14ac:dyDescent="0.25">
      <c r="A220" s="16"/>
      <c r="B220" s="16"/>
      <c r="C220" s="16"/>
      <c r="D220" s="16"/>
      <c r="E220" s="16"/>
      <c r="F220" s="16"/>
      <c r="G220" s="16"/>
      <c r="H220" s="16"/>
      <c r="I220" s="16"/>
      <c r="J220" s="16"/>
      <c r="K220" s="16"/>
      <c r="L220" s="16"/>
      <c r="M220" s="16"/>
      <c r="N220" s="16"/>
      <c r="O220" s="16"/>
      <c r="P220" s="16"/>
      <c r="Q220" s="16"/>
      <c r="R220" s="16"/>
      <c r="S220" s="16"/>
      <c r="T220" s="16"/>
      <c r="U220" s="16"/>
      <c r="V220" s="16"/>
      <c r="W220" s="16"/>
      <c r="X220" s="16"/>
    </row>
    <row r="221" spans="1:24" ht="12.75" customHeight="1" x14ac:dyDescent="0.25">
      <c r="A221" s="16"/>
      <c r="B221" s="16"/>
      <c r="C221" s="16"/>
      <c r="D221" s="16"/>
      <c r="E221" s="16"/>
      <c r="F221" s="16"/>
      <c r="G221" s="16"/>
      <c r="H221" s="16"/>
      <c r="I221" s="16"/>
      <c r="J221" s="16"/>
      <c r="K221" s="16"/>
      <c r="L221" s="16"/>
      <c r="M221" s="16"/>
      <c r="N221" s="16"/>
      <c r="O221" s="16"/>
      <c r="P221" s="16"/>
      <c r="Q221" s="16"/>
      <c r="R221" s="16"/>
      <c r="S221" s="16"/>
      <c r="T221" s="16"/>
      <c r="U221" s="16"/>
      <c r="V221" s="16"/>
      <c r="W221" s="16"/>
      <c r="X221" s="16"/>
    </row>
    <row r="222" spans="1:24" ht="12.75" customHeight="1" x14ac:dyDescent="0.25">
      <c r="A222" s="16"/>
      <c r="B222" s="16"/>
      <c r="C222" s="16"/>
      <c r="D222" s="16"/>
      <c r="E222" s="16"/>
      <c r="F222" s="16"/>
      <c r="G222" s="16"/>
      <c r="H222" s="16"/>
      <c r="I222" s="16"/>
      <c r="J222" s="16"/>
      <c r="K222" s="16"/>
      <c r="L222" s="16"/>
      <c r="M222" s="16"/>
      <c r="N222" s="16"/>
      <c r="O222" s="16"/>
      <c r="P222" s="16"/>
      <c r="Q222" s="16"/>
      <c r="R222" s="16"/>
      <c r="S222" s="16"/>
      <c r="T222" s="16"/>
      <c r="U222" s="16"/>
      <c r="V222" s="16"/>
      <c r="W222" s="16"/>
      <c r="X222" s="16"/>
    </row>
    <row r="223" spans="1:24" ht="12.75" customHeight="1" x14ac:dyDescent="0.25">
      <c r="A223" s="16"/>
      <c r="B223" s="16"/>
      <c r="C223" s="16"/>
      <c r="D223" s="16"/>
      <c r="E223" s="16"/>
      <c r="F223" s="16"/>
      <c r="G223" s="16"/>
      <c r="H223" s="16"/>
      <c r="I223" s="16"/>
      <c r="J223" s="16"/>
      <c r="K223" s="16"/>
      <c r="L223" s="16"/>
      <c r="M223" s="16"/>
      <c r="N223" s="16"/>
      <c r="O223" s="16"/>
      <c r="P223" s="16"/>
      <c r="Q223" s="16"/>
      <c r="R223" s="16"/>
      <c r="S223" s="16"/>
      <c r="T223" s="16"/>
      <c r="U223" s="16"/>
      <c r="V223" s="16"/>
      <c r="W223" s="16"/>
      <c r="X223" s="16"/>
    </row>
    <row r="224" spans="1:24" ht="12.75" customHeight="1" x14ac:dyDescent="0.25">
      <c r="A224" s="16"/>
      <c r="B224" s="16"/>
      <c r="C224" s="16"/>
      <c r="D224" s="16"/>
      <c r="E224" s="16"/>
      <c r="F224" s="16"/>
      <c r="G224" s="16"/>
      <c r="H224" s="16"/>
      <c r="I224" s="16"/>
      <c r="J224" s="16"/>
      <c r="K224" s="16"/>
      <c r="L224" s="16"/>
      <c r="M224" s="16"/>
      <c r="N224" s="16"/>
      <c r="O224" s="16"/>
      <c r="P224" s="16"/>
      <c r="Q224" s="16"/>
      <c r="R224" s="16"/>
      <c r="S224" s="16"/>
      <c r="T224" s="16"/>
      <c r="U224" s="16"/>
      <c r="V224" s="16"/>
      <c r="W224" s="16"/>
      <c r="X224" s="16"/>
    </row>
    <row r="225" spans="1:24" ht="12.75" customHeight="1" x14ac:dyDescent="0.25">
      <c r="A225" s="16"/>
      <c r="B225" s="16"/>
      <c r="C225" s="16"/>
      <c r="D225" s="16"/>
      <c r="E225" s="16"/>
      <c r="F225" s="16"/>
      <c r="G225" s="16"/>
      <c r="H225" s="16"/>
      <c r="I225" s="16"/>
      <c r="J225" s="16"/>
      <c r="K225" s="16"/>
      <c r="L225" s="16"/>
      <c r="M225" s="16"/>
      <c r="N225" s="16"/>
      <c r="O225" s="16"/>
      <c r="P225" s="16"/>
      <c r="Q225" s="16"/>
      <c r="R225" s="16"/>
      <c r="S225" s="16"/>
      <c r="T225" s="16"/>
      <c r="U225" s="16"/>
      <c r="V225" s="16"/>
      <c r="W225" s="16"/>
      <c r="X225" s="16"/>
    </row>
    <row r="226" spans="1:24" ht="12.75" customHeight="1" x14ac:dyDescent="0.25">
      <c r="A226" s="16"/>
      <c r="B226" s="16"/>
      <c r="C226" s="16"/>
      <c r="D226" s="16"/>
      <c r="E226" s="16"/>
      <c r="F226" s="16"/>
      <c r="G226" s="16"/>
      <c r="H226" s="16"/>
      <c r="I226" s="16"/>
      <c r="J226" s="16"/>
      <c r="K226" s="16"/>
      <c r="L226" s="16"/>
      <c r="M226" s="16"/>
      <c r="N226" s="16"/>
      <c r="O226" s="16"/>
      <c r="P226" s="16"/>
      <c r="Q226" s="16"/>
      <c r="R226" s="16"/>
      <c r="S226" s="16"/>
      <c r="T226" s="16"/>
      <c r="U226" s="16"/>
      <c r="V226" s="16"/>
      <c r="W226" s="16"/>
      <c r="X226" s="16"/>
    </row>
    <row r="227" spans="1:24" ht="12.75" customHeight="1" x14ac:dyDescent="0.25">
      <c r="A227" s="16"/>
      <c r="B227" s="16"/>
      <c r="C227" s="16"/>
      <c r="D227" s="16"/>
      <c r="E227" s="16"/>
      <c r="F227" s="16"/>
      <c r="G227" s="16"/>
      <c r="H227" s="16"/>
      <c r="I227" s="16"/>
      <c r="J227" s="16"/>
      <c r="K227" s="16"/>
      <c r="L227" s="16"/>
      <c r="M227" s="16"/>
      <c r="N227" s="16"/>
      <c r="O227" s="16"/>
      <c r="P227" s="16"/>
      <c r="Q227" s="16"/>
      <c r="R227" s="16"/>
      <c r="S227" s="16"/>
      <c r="T227" s="16"/>
      <c r="U227" s="16"/>
      <c r="V227" s="16"/>
      <c r="W227" s="16"/>
      <c r="X227" s="16"/>
    </row>
    <row r="228" spans="1:24" ht="12.75" customHeight="1" x14ac:dyDescent="0.25">
      <c r="A228" s="16"/>
      <c r="B228" s="16"/>
      <c r="C228" s="16"/>
      <c r="D228" s="16"/>
      <c r="E228" s="16"/>
      <c r="F228" s="16"/>
      <c r="G228" s="16"/>
      <c r="H228" s="16"/>
      <c r="I228" s="16"/>
      <c r="J228" s="16"/>
      <c r="K228" s="16"/>
      <c r="L228" s="16"/>
      <c r="M228" s="16"/>
      <c r="N228" s="16"/>
      <c r="O228" s="16"/>
      <c r="P228" s="16"/>
      <c r="Q228" s="16"/>
      <c r="R228" s="16"/>
      <c r="S228" s="16"/>
      <c r="T228" s="16"/>
      <c r="U228" s="16"/>
      <c r="V228" s="16"/>
      <c r="W228" s="16"/>
      <c r="X228" s="16"/>
    </row>
    <row r="229" spans="1:24" ht="12.75" customHeight="1" x14ac:dyDescent="0.25">
      <c r="A229" s="16"/>
      <c r="B229" s="16"/>
      <c r="C229" s="16"/>
      <c r="D229" s="16"/>
      <c r="E229" s="16"/>
      <c r="F229" s="16"/>
      <c r="G229" s="16"/>
      <c r="H229" s="16"/>
      <c r="I229" s="16"/>
      <c r="J229" s="16"/>
      <c r="K229" s="16"/>
      <c r="L229" s="16"/>
      <c r="M229" s="16"/>
      <c r="N229" s="16"/>
      <c r="O229" s="16"/>
      <c r="P229" s="16"/>
      <c r="Q229" s="16"/>
      <c r="R229" s="16"/>
      <c r="S229" s="16"/>
      <c r="T229" s="16"/>
      <c r="U229" s="16"/>
      <c r="V229" s="16"/>
      <c r="W229" s="16"/>
      <c r="X229" s="16"/>
    </row>
    <row r="230" spans="1:24" ht="12.75" customHeight="1" x14ac:dyDescent="0.25">
      <c r="A230" s="16"/>
      <c r="B230" s="16"/>
      <c r="C230" s="16"/>
      <c r="D230" s="16"/>
      <c r="E230" s="16"/>
      <c r="F230" s="16"/>
      <c r="G230" s="16"/>
      <c r="H230" s="16"/>
      <c r="I230" s="16"/>
      <c r="J230" s="16"/>
      <c r="K230" s="16"/>
      <c r="L230" s="16"/>
      <c r="M230" s="16"/>
      <c r="N230" s="16"/>
      <c r="O230" s="16"/>
      <c r="P230" s="16"/>
      <c r="Q230" s="16"/>
      <c r="R230" s="16"/>
      <c r="S230" s="16"/>
      <c r="T230" s="16"/>
      <c r="U230" s="16"/>
      <c r="V230" s="16"/>
      <c r="W230" s="16"/>
      <c r="X230" s="16"/>
    </row>
    <row r="231" spans="1:24" ht="12.75" customHeight="1" x14ac:dyDescent="0.25">
      <c r="A231" s="16"/>
      <c r="B231" s="16"/>
      <c r="C231" s="16"/>
      <c r="D231" s="16"/>
      <c r="E231" s="16"/>
      <c r="F231" s="16"/>
      <c r="G231" s="16"/>
      <c r="H231" s="16"/>
      <c r="I231" s="16"/>
      <c r="J231" s="16"/>
      <c r="K231" s="16"/>
      <c r="L231" s="16"/>
      <c r="M231" s="16"/>
      <c r="N231" s="16"/>
      <c r="O231" s="16"/>
      <c r="P231" s="16"/>
      <c r="Q231" s="16"/>
      <c r="R231" s="16"/>
      <c r="S231" s="16"/>
      <c r="T231" s="16"/>
      <c r="U231" s="16"/>
      <c r="V231" s="16"/>
      <c r="W231" s="16"/>
      <c r="X231" s="16"/>
    </row>
    <row r="232" spans="1:24" ht="12.75" customHeight="1" x14ac:dyDescent="0.25">
      <c r="A232" s="16"/>
      <c r="B232" s="16"/>
      <c r="C232" s="16"/>
      <c r="D232" s="16"/>
      <c r="E232" s="16"/>
      <c r="F232" s="16"/>
      <c r="G232" s="16"/>
      <c r="H232" s="16"/>
      <c r="I232" s="16"/>
      <c r="J232" s="16"/>
      <c r="K232" s="16"/>
      <c r="L232" s="16"/>
      <c r="M232" s="16"/>
      <c r="N232" s="16"/>
      <c r="O232" s="16"/>
      <c r="P232" s="16"/>
      <c r="Q232" s="16"/>
      <c r="R232" s="16"/>
      <c r="S232" s="16"/>
      <c r="T232" s="16"/>
      <c r="U232" s="16"/>
      <c r="V232" s="16"/>
      <c r="W232" s="16"/>
      <c r="X232" s="16"/>
    </row>
    <row r="233" spans="1:24" ht="12.75" customHeight="1" x14ac:dyDescent="0.25">
      <c r="A233" s="16"/>
      <c r="B233" s="16"/>
      <c r="C233" s="16"/>
      <c r="D233" s="16"/>
      <c r="E233" s="16"/>
      <c r="F233" s="16"/>
      <c r="G233" s="16"/>
      <c r="H233" s="16"/>
      <c r="I233" s="16"/>
      <c r="J233" s="16"/>
      <c r="K233" s="16"/>
      <c r="L233" s="16"/>
      <c r="M233" s="16"/>
      <c r="N233" s="16"/>
      <c r="O233" s="16"/>
      <c r="P233" s="16"/>
      <c r="Q233" s="16"/>
      <c r="R233" s="16"/>
      <c r="S233" s="16"/>
      <c r="T233" s="16"/>
      <c r="U233" s="16"/>
      <c r="V233" s="16"/>
      <c r="W233" s="16"/>
      <c r="X233" s="16"/>
    </row>
    <row r="234" spans="1:24" ht="12.75" customHeight="1" x14ac:dyDescent="0.25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</row>
    <row r="235" spans="1:24" ht="12.75" customHeight="1" x14ac:dyDescent="0.25">
      <c r="A235" s="16"/>
      <c r="B235" s="16"/>
      <c r="C235" s="16"/>
      <c r="D235" s="16"/>
      <c r="E235" s="16"/>
      <c r="F235" s="16"/>
      <c r="G235" s="16"/>
      <c r="H235" s="16"/>
      <c r="I235" s="16"/>
      <c r="J235" s="16"/>
      <c r="K235" s="16"/>
      <c r="L235" s="16"/>
      <c r="M235" s="16"/>
      <c r="N235" s="16"/>
      <c r="O235" s="16"/>
      <c r="P235" s="16"/>
      <c r="Q235" s="16"/>
      <c r="R235" s="16"/>
      <c r="S235" s="16"/>
      <c r="T235" s="16"/>
      <c r="U235" s="16"/>
      <c r="V235" s="16"/>
      <c r="W235" s="16"/>
      <c r="X235" s="16"/>
    </row>
    <row r="236" spans="1:24" ht="12.75" customHeight="1" x14ac:dyDescent="0.25">
      <c r="A236" s="16"/>
      <c r="B236" s="16"/>
      <c r="C236" s="16"/>
      <c r="D236" s="16"/>
      <c r="E236" s="16"/>
      <c r="F236" s="16"/>
      <c r="G236" s="16"/>
      <c r="H236" s="16"/>
      <c r="I236" s="16"/>
      <c r="J236" s="16"/>
      <c r="K236" s="16"/>
      <c r="L236" s="16"/>
      <c r="M236" s="16"/>
      <c r="N236" s="16"/>
      <c r="O236" s="16"/>
      <c r="P236" s="16"/>
      <c r="Q236" s="16"/>
      <c r="R236" s="16"/>
      <c r="S236" s="16"/>
      <c r="T236" s="16"/>
      <c r="U236" s="16"/>
      <c r="V236" s="16"/>
      <c r="W236" s="16"/>
      <c r="X236" s="16"/>
    </row>
    <row r="237" spans="1:24" ht="12.75" customHeight="1" x14ac:dyDescent="0.25">
      <c r="A237" s="16"/>
      <c r="B237" s="16"/>
      <c r="C237" s="16"/>
      <c r="D237" s="16"/>
      <c r="E237" s="16"/>
      <c r="F237" s="16"/>
      <c r="G237" s="16"/>
      <c r="H237" s="16"/>
      <c r="I237" s="16"/>
      <c r="J237" s="16"/>
      <c r="K237" s="16"/>
      <c r="L237" s="16"/>
      <c r="M237" s="16"/>
      <c r="N237" s="16"/>
      <c r="O237" s="16"/>
      <c r="P237" s="16"/>
      <c r="Q237" s="16"/>
      <c r="R237" s="16"/>
      <c r="S237" s="16"/>
      <c r="T237" s="16"/>
      <c r="U237" s="16"/>
      <c r="V237" s="16"/>
      <c r="W237" s="16"/>
      <c r="X237" s="16"/>
    </row>
    <row r="238" spans="1:24" ht="12.75" customHeight="1" x14ac:dyDescent="0.25">
      <c r="A238" s="16"/>
      <c r="B238" s="16"/>
      <c r="C238" s="16"/>
      <c r="D238" s="16"/>
      <c r="E238" s="16"/>
      <c r="F238" s="16"/>
      <c r="G238" s="16"/>
      <c r="H238" s="16"/>
      <c r="I238" s="16"/>
      <c r="J238" s="16"/>
      <c r="K238" s="16"/>
      <c r="L238" s="16"/>
      <c r="M238" s="16"/>
      <c r="N238" s="16"/>
      <c r="O238" s="16"/>
      <c r="P238" s="16"/>
      <c r="Q238" s="16"/>
      <c r="R238" s="16"/>
      <c r="S238" s="16"/>
      <c r="T238" s="16"/>
      <c r="U238" s="16"/>
      <c r="V238" s="16"/>
      <c r="W238" s="16"/>
      <c r="X238" s="16"/>
    </row>
    <row r="239" spans="1:24" ht="12.75" customHeight="1" x14ac:dyDescent="0.25">
      <c r="A239" s="16"/>
      <c r="B239" s="16"/>
      <c r="C239" s="16"/>
      <c r="D239" s="16"/>
      <c r="E239" s="16"/>
      <c r="F239" s="16"/>
      <c r="G239" s="16"/>
      <c r="H239" s="16"/>
      <c r="I239" s="16"/>
      <c r="J239" s="16"/>
      <c r="K239" s="16"/>
      <c r="L239" s="16"/>
      <c r="M239" s="16"/>
      <c r="N239" s="16"/>
      <c r="O239" s="16"/>
      <c r="P239" s="16"/>
      <c r="Q239" s="16"/>
      <c r="R239" s="16"/>
      <c r="S239" s="16"/>
      <c r="T239" s="16"/>
      <c r="U239" s="16"/>
      <c r="V239" s="16"/>
      <c r="W239" s="16"/>
      <c r="X239" s="16"/>
    </row>
    <row r="240" spans="1:24" ht="12.75" customHeight="1" x14ac:dyDescent="0.25">
      <c r="A240" s="16"/>
      <c r="B240" s="16"/>
      <c r="C240" s="16"/>
      <c r="D240" s="16"/>
      <c r="E240" s="16"/>
      <c r="F240" s="16"/>
      <c r="G240" s="16"/>
      <c r="H240" s="16"/>
      <c r="I240" s="16"/>
      <c r="J240" s="16"/>
      <c r="K240" s="16"/>
      <c r="L240" s="16"/>
      <c r="M240" s="16"/>
      <c r="N240" s="16"/>
      <c r="O240" s="16"/>
      <c r="P240" s="16"/>
      <c r="Q240" s="16"/>
      <c r="R240" s="16"/>
      <c r="S240" s="16"/>
      <c r="T240" s="16"/>
      <c r="U240" s="16"/>
      <c r="V240" s="16"/>
      <c r="W240" s="16"/>
      <c r="X240" s="16"/>
    </row>
    <row r="241" spans="1:24" ht="12.75" customHeight="1" x14ac:dyDescent="0.25">
      <c r="A241" s="16"/>
      <c r="B241" s="16"/>
      <c r="C241" s="16"/>
      <c r="D241" s="16"/>
      <c r="E241" s="16"/>
      <c r="F241" s="16"/>
      <c r="G241" s="16"/>
      <c r="H241" s="16"/>
      <c r="I241" s="16"/>
      <c r="J241" s="16"/>
      <c r="K241" s="16"/>
      <c r="L241" s="16"/>
      <c r="M241" s="16"/>
      <c r="N241" s="16"/>
      <c r="O241" s="16"/>
      <c r="P241" s="16"/>
      <c r="Q241" s="16"/>
      <c r="R241" s="16"/>
      <c r="S241" s="16"/>
      <c r="T241" s="16"/>
      <c r="U241" s="16"/>
      <c r="V241" s="16"/>
      <c r="W241" s="16"/>
      <c r="X241" s="16"/>
    </row>
    <row r="242" spans="1:24" ht="12.75" customHeight="1" x14ac:dyDescent="0.25">
      <c r="A242" s="16"/>
      <c r="B242" s="16"/>
      <c r="C242" s="16"/>
      <c r="D242" s="16"/>
      <c r="E242" s="16"/>
      <c r="F242" s="16"/>
      <c r="G242" s="16"/>
      <c r="H242" s="16"/>
      <c r="I242" s="16"/>
      <c r="J242" s="16"/>
      <c r="K242" s="16"/>
      <c r="L242" s="16"/>
      <c r="M242" s="16"/>
      <c r="N242" s="16"/>
      <c r="O242" s="16"/>
      <c r="P242" s="16"/>
      <c r="Q242" s="16"/>
      <c r="R242" s="16"/>
      <c r="S242" s="16"/>
      <c r="T242" s="16"/>
      <c r="U242" s="16"/>
      <c r="V242" s="16"/>
      <c r="W242" s="16"/>
      <c r="X242" s="16"/>
    </row>
    <row r="243" spans="1:24" ht="12.75" customHeight="1" x14ac:dyDescent="0.25">
      <c r="A243" s="16"/>
      <c r="B243" s="16"/>
      <c r="C243" s="16"/>
      <c r="D243" s="16"/>
      <c r="E243" s="16"/>
      <c r="F243" s="16"/>
      <c r="G243" s="16"/>
      <c r="H243" s="16"/>
      <c r="I243" s="16"/>
      <c r="J243" s="16"/>
      <c r="K243" s="16"/>
      <c r="L243" s="16"/>
      <c r="M243" s="16"/>
      <c r="N243" s="16"/>
      <c r="O243" s="16"/>
      <c r="P243" s="16"/>
      <c r="Q243" s="16"/>
      <c r="R243" s="16"/>
      <c r="S243" s="16"/>
      <c r="T243" s="16"/>
      <c r="U243" s="16"/>
      <c r="V243" s="16"/>
      <c r="W243" s="16"/>
      <c r="X243" s="16"/>
    </row>
    <row r="244" spans="1:24" ht="12.75" customHeight="1" x14ac:dyDescent="0.25">
      <c r="A244" s="16"/>
      <c r="B244" s="16"/>
      <c r="C244" s="16"/>
      <c r="D244" s="16"/>
      <c r="E244" s="16"/>
      <c r="F244" s="16"/>
      <c r="G244" s="16"/>
      <c r="H244" s="16"/>
      <c r="I244" s="16"/>
      <c r="J244" s="16"/>
      <c r="K244" s="16"/>
      <c r="L244" s="16"/>
      <c r="M244" s="16"/>
      <c r="N244" s="16"/>
      <c r="O244" s="16"/>
      <c r="P244" s="16"/>
      <c r="Q244" s="16"/>
      <c r="R244" s="16"/>
      <c r="S244" s="16"/>
      <c r="T244" s="16"/>
      <c r="U244" s="16"/>
      <c r="V244" s="16"/>
      <c r="W244" s="16"/>
      <c r="X244" s="16"/>
    </row>
    <row r="245" spans="1:24" ht="12.75" customHeight="1" x14ac:dyDescent="0.25">
      <c r="A245" s="16"/>
      <c r="B245" s="16"/>
      <c r="C245" s="16"/>
      <c r="D245" s="16"/>
      <c r="E245" s="16"/>
      <c r="F245" s="16"/>
      <c r="G245" s="16"/>
      <c r="H245" s="16"/>
      <c r="I245" s="16"/>
      <c r="J245" s="16"/>
      <c r="K245" s="16"/>
      <c r="L245" s="16"/>
      <c r="M245" s="16"/>
      <c r="N245" s="16"/>
      <c r="O245" s="16"/>
      <c r="P245" s="16"/>
      <c r="Q245" s="16"/>
      <c r="R245" s="16"/>
      <c r="S245" s="16"/>
      <c r="T245" s="16"/>
      <c r="U245" s="16"/>
      <c r="V245" s="16"/>
      <c r="W245" s="16"/>
      <c r="X245" s="16"/>
    </row>
    <row r="246" spans="1:24" ht="12.75" customHeight="1" x14ac:dyDescent="0.25">
      <c r="A246" s="16"/>
      <c r="B246" s="16"/>
      <c r="C246" s="16"/>
      <c r="D246" s="16"/>
      <c r="E246" s="16"/>
      <c r="F246" s="16"/>
      <c r="G246" s="16"/>
      <c r="H246" s="16"/>
      <c r="I246" s="16"/>
      <c r="J246" s="16"/>
      <c r="K246" s="16"/>
      <c r="L246" s="16"/>
      <c r="M246" s="16"/>
      <c r="N246" s="16"/>
      <c r="O246" s="16"/>
      <c r="P246" s="16"/>
      <c r="Q246" s="16"/>
      <c r="R246" s="16"/>
      <c r="S246" s="16"/>
      <c r="T246" s="16"/>
      <c r="U246" s="16"/>
      <c r="V246" s="16"/>
      <c r="W246" s="16"/>
      <c r="X246" s="16"/>
    </row>
    <row r="247" spans="1:24" ht="12.75" customHeight="1" x14ac:dyDescent="0.25">
      <c r="A247" s="16"/>
      <c r="B247" s="16"/>
      <c r="C247" s="16"/>
      <c r="D247" s="16"/>
      <c r="E247" s="16"/>
      <c r="F247" s="16"/>
      <c r="G247" s="16"/>
      <c r="H247" s="16"/>
      <c r="I247" s="16"/>
      <c r="J247" s="16"/>
      <c r="K247" s="16"/>
      <c r="L247" s="16"/>
      <c r="M247" s="16"/>
      <c r="N247" s="16"/>
      <c r="O247" s="16"/>
      <c r="P247" s="16"/>
      <c r="Q247" s="16"/>
      <c r="R247" s="16"/>
      <c r="S247" s="16"/>
      <c r="T247" s="16"/>
      <c r="U247" s="16"/>
      <c r="V247" s="16"/>
      <c r="W247" s="16"/>
      <c r="X247" s="16"/>
    </row>
    <row r="248" spans="1:24" ht="12.75" customHeight="1" x14ac:dyDescent="0.25">
      <c r="A248" s="16"/>
      <c r="B248" s="16"/>
      <c r="C248" s="16"/>
      <c r="D248" s="16"/>
      <c r="E248" s="16"/>
      <c r="F248" s="16"/>
      <c r="G248" s="16"/>
      <c r="H248" s="16"/>
      <c r="I248" s="16"/>
      <c r="J248" s="16"/>
      <c r="K248" s="16"/>
      <c r="L248" s="16"/>
      <c r="M248" s="16"/>
      <c r="N248" s="16"/>
      <c r="O248" s="16"/>
      <c r="P248" s="16"/>
      <c r="Q248" s="16"/>
      <c r="R248" s="16"/>
      <c r="S248" s="16"/>
      <c r="T248" s="16"/>
      <c r="U248" s="16"/>
      <c r="V248" s="16"/>
      <c r="W248" s="16"/>
      <c r="X248" s="16"/>
    </row>
    <row r="249" spans="1:24" ht="12.75" customHeight="1" x14ac:dyDescent="0.25">
      <c r="A249" s="16"/>
      <c r="B249" s="16"/>
      <c r="C249" s="16"/>
      <c r="D249" s="16"/>
      <c r="E249" s="16"/>
      <c r="F249" s="16"/>
      <c r="G249" s="16"/>
      <c r="H249" s="16"/>
      <c r="I249" s="16"/>
      <c r="J249" s="16"/>
      <c r="K249" s="16"/>
      <c r="L249" s="16"/>
      <c r="M249" s="16"/>
      <c r="N249" s="16"/>
      <c r="O249" s="16"/>
      <c r="P249" s="16"/>
      <c r="Q249" s="16"/>
      <c r="R249" s="16"/>
      <c r="S249" s="16"/>
      <c r="T249" s="16"/>
      <c r="U249" s="16"/>
      <c r="V249" s="16"/>
      <c r="W249" s="16"/>
      <c r="X249" s="16"/>
    </row>
    <row r="250" spans="1:24" ht="12.75" customHeight="1" x14ac:dyDescent="0.25">
      <c r="A250" s="16"/>
      <c r="B250" s="16"/>
      <c r="C250" s="16"/>
      <c r="D250" s="16"/>
      <c r="E250" s="16"/>
      <c r="F250" s="16"/>
      <c r="G250" s="16"/>
      <c r="H250" s="16"/>
      <c r="I250" s="16"/>
      <c r="J250" s="16"/>
      <c r="K250" s="16"/>
      <c r="L250" s="16"/>
      <c r="M250" s="16"/>
      <c r="N250" s="16"/>
      <c r="O250" s="16"/>
      <c r="P250" s="16"/>
      <c r="Q250" s="16"/>
      <c r="R250" s="16"/>
      <c r="S250" s="16"/>
      <c r="T250" s="16"/>
      <c r="U250" s="16"/>
      <c r="V250" s="16"/>
      <c r="W250" s="16"/>
      <c r="X250" s="16"/>
    </row>
    <row r="251" spans="1:24" ht="12.75" customHeight="1" x14ac:dyDescent="0.25">
      <c r="A251" s="16"/>
      <c r="B251" s="16"/>
      <c r="C251" s="16"/>
      <c r="D251" s="16"/>
      <c r="E251" s="16"/>
      <c r="F251" s="16"/>
      <c r="G251" s="16"/>
      <c r="H251" s="16"/>
      <c r="I251" s="16"/>
      <c r="J251" s="16"/>
      <c r="K251" s="16"/>
      <c r="L251" s="16"/>
      <c r="M251" s="16"/>
      <c r="N251" s="16"/>
      <c r="O251" s="16"/>
      <c r="P251" s="16"/>
      <c r="Q251" s="16"/>
      <c r="R251" s="16"/>
      <c r="S251" s="16"/>
      <c r="T251" s="16"/>
      <c r="U251" s="16"/>
      <c r="V251" s="16"/>
      <c r="W251" s="16"/>
      <c r="X251" s="16"/>
    </row>
    <row r="252" spans="1:24" ht="12.75" customHeight="1" x14ac:dyDescent="0.25">
      <c r="A252" s="16"/>
      <c r="B252" s="16"/>
      <c r="C252" s="16"/>
      <c r="D252" s="16"/>
      <c r="E252" s="16"/>
      <c r="F252" s="16"/>
      <c r="G252" s="16"/>
      <c r="H252" s="16"/>
      <c r="I252" s="16"/>
      <c r="J252" s="16"/>
      <c r="K252" s="16"/>
      <c r="L252" s="16"/>
      <c r="M252" s="16"/>
      <c r="N252" s="16"/>
      <c r="O252" s="16"/>
      <c r="P252" s="16"/>
      <c r="Q252" s="16"/>
      <c r="R252" s="16"/>
      <c r="S252" s="16"/>
      <c r="T252" s="16"/>
      <c r="U252" s="16"/>
      <c r="V252" s="16"/>
      <c r="W252" s="16"/>
      <c r="X252" s="16"/>
    </row>
    <row r="253" spans="1:24" ht="12.75" customHeight="1" x14ac:dyDescent="0.25">
      <c r="A253" s="16"/>
      <c r="B253" s="16"/>
      <c r="C253" s="16"/>
      <c r="D253" s="16"/>
      <c r="E253" s="16"/>
      <c r="F253" s="16"/>
      <c r="G253" s="16"/>
      <c r="H253" s="16"/>
      <c r="I253" s="16"/>
      <c r="J253" s="16"/>
      <c r="K253" s="16"/>
      <c r="L253" s="16"/>
      <c r="M253" s="16"/>
      <c r="N253" s="16"/>
      <c r="O253" s="16"/>
      <c r="P253" s="16"/>
      <c r="Q253" s="16"/>
      <c r="R253" s="16"/>
      <c r="S253" s="16"/>
      <c r="T253" s="16"/>
      <c r="U253" s="16"/>
      <c r="V253" s="16"/>
      <c r="W253" s="16"/>
      <c r="X253" s="16"/>
    </row>
    <row r="254" spans="1:24" ht="12.75" customHeight="1" x14ac:dyDescent="0.25">
      <c r="A254" s="16"/>
      <c r="B254" s="16"/>
      <c r="C254" s="16"/>
      <c r="D254" s="16"/>
      <c r="E254" s="16"/>
      <c r="F254" s="16"/>
      <c r="G254" s="16"/>
      <c r="H254" s="16"/>
      <c r="I254" s="16"/>
      <c r="J254" s="16"/>
      <c r="K254" s="16"/>
      <c r="L254" s="16"/>
      <c r="M254" s="16"/>
      <c r="N254" s="16"/>
      <c r="O254" s="16"/>
      <c r="P254" s="16"/>
      <c r="Q254" s="16"/>
      <c r="R254" s="16"/>
      <c r="S254" s="16"/>
      <c r="T254" s="16"/>
      <c r="U254" s="16"/>
      <c r="V254" s="16"/>
      <c r="W254" s="16"/>
      <c r="X254" s="16"/>
    </row>
    <row r="255" spans="1:24" ht="12.75" customHeight="1" x14ac:dyDescent="0.25">
      <c r="A255" s="16"/>
      <c r="B255" s="16"/>
      <c r="C255" s="16"/>
      <c r="D255" s="16"/>
      <c r="E255" s="16"/>
      <c r="F255" s="16"/>
      <c r="G255" s="16"/>
      <c r="H255" s="16"/>
      <c r="I255" s="16"/>
      <c r="J255" s="16"/>
      <c r="K255" s="16"/>
      <c r="L255" s="16"/>
      <c r="M255" s="16"/>
      <c r="N255" s="16"/>
      <c r="O255" s="16"/>
      <c r="P255" s="16"/>
      <c r="Q255" s="16"/>
      <c r="R255" s="16"/>
      <c r="S255" s="16"/>
      <c r="T255" s="16"/>
      <c r="U255" s="16"/>
      <c r="V255" s="16"/>
      <c r="W255" s="16"/>
      <c r="X255" s="16"/>
    </row>
    <row r="256" spans="1:24" ht="12.75" customHeight="1" x14ac:dyDescent="0.25">
      <c r="A256" s="16"/>
      <c r="B256" s="16"/>
      <c r="C256" s="16"/>
      <c r="D256" s="16"/>
      <c r="E256" s="16"/>
      <c r="F256" s="16"/>
      <c r="G256" s="16"/>
      <c r="H256" s="16"/>
      <c r="I256" s="16"/>
      <c r="J256" s="16"/>
      <c r="K256" s="16"/>
      <c r="L256" s="16"/>
      <c r="M256" s="16"/>
      <c r="N256" s="16"/>
      <c r="O256" s="16"/>
      <c r="P256" s="16"/>
      <c r="Q256" s="16"/>
      <c r="R256" s="16"/>
      <c r="S256" s="16"/>
      <c r="T256" s="16"/>
      <c r="U256" s="16"/>
      <c r="V256" s="16"/>
      <c r="W256" s="16"/>
      <c r="X256" s="16"/>
    </row>
    <row r="257" spans="1:24" ht="12.75" customHeight="1" x14ac:dyDescent="0.25">
      <c r="A257" s="16"/>
      <c r="B257" s="16"/>
      <c r="C257" s="16"/>
      <c r="D257" s="16"/>
      <c r="E257" s="16"/>
      <c r="F257" s="16"/>
      <c r="G257" s="16"/>
      <c r="H257" s="16"/>
      <c r="I257" s="16"/>
      <c r="J257" s="16"/>
      <c r="K257" s="16"/>
      <c r="L257" s="16"/>
      <c r="M257" s="16"/>
      <c r="N257" s="16"/>
      <c r="O257" s="16"/>
      <c r="P257" s="16"/>
      <c r="Q257" s="16"/>
      <c r="R257" s="16"/>
      <c r="S257" s="16"/>
      <c r="T257" s="16"/>
      <c r="U257" s="16"/>
      <c r="V257" s="16"/>
      <c r="W257" s="16"/>
      <c r="X257" s="16"/>
    </row>
    <row r="258" spans="1:24" ht="12.75" customHeight="1" x14ac:dyDescent="0.25">
      <c r="A258" s="16"/>
      <c r="B258" s="16"/>
      <c r="C258" s="16"/>
      <c r="D258" s="16"/>
      <c r="E258" s="16"/>
      <c r="F258" s="16"/>
      <c r="G258" s="16"/>
      <c r="H258" s="16"/>
      <c r="I258" s="16"/>
      <c r="J258" s="16"/>
      <c r="K258" s="16"/>
      <c r="L258" s="16"/>
      <c r="M258" s="16"/>
      <c r="N258" s="16"/>
      <c r="O258" s="16"/>
      <c r="P258" s="16"/>
      <c r="Q258" s="16"/>
      <c r="R258" s="16"/>
      <c r="S258" s="16"/>
      <c r="T258" s="16"/>
      <c r="U258" s="16"/>
      <c r="V258" s="16"/>
      <c r="W258" s="16"/>
      <c r="X258" s="16"/>
    </row>
    <row r="259" spans="1:24" ht="12.75" customHeight="1" x14ac:dyDescent="0.25">
      <c r="A259" s="16"/>
      <c r="B259" s="16"/>
      <c r="C259" s="16"/>
      <c r="D259" s="16"/>
      <c r="E259" s="16"/>
      <c r="F259" s="16"/>
      <c r="G259" s="16"/>
      <c r="H259" s="16"/>
      <c r="I259" s="16"/>
      <c r="J259" s="16"/>
      <c r="K259" s="16"/>
      <c r="L259" s="16"/>
      <c r="M259" s="16"/>
      <c r="N259" s="16"/>
      <c r="O259" s="16"/>
      <c r="P259" s="16"/>
      <c r="Q259" s="16"/>
      <c r="R259" s="16"/>
      <c r="S259" s="16"/>
      <c r="T259" s="16"/>
      <c r="U259" s="16"/>
      <c r="V259" s="16"/>
      <c r="W259" s="16"/>
      <c r="X259" s="16"/>
    </row>
    <row r="260" spans="1:24" ht="12.75" customHeight="1" x14ac:dyDescent="0.25">
      <c r="A260" s="16"/>
      <c r="B260" s="16"/>
      <c r="C260" s="16"/>
      <c r="D260" s="16"/>
      <c r="E260" s="16"/>
      <c r="F260" s="16"/>
      <c r="G260" s="16"/>
      <c r="H260" s="16"/>
      <c r="I260" s="16"/>
      <c r="J260" s="16"/>
      <c r="K260" s="16"/>
      <c r="L260" s="16"/>
      <c r="M260" s="16"/>
      <c r="N260" s="16"/>
      <c r="O260" s="16"/>
      <c r="P260" s="16"/>
      <c r="Q260" s="16"/>
      <c r="R260" s="16"/>
      <c r="S260" s="16"/>
      <c r="T260" s="16"/>
      <c r="U260" s="16"/>
      <c r="V260" s="16"/>
      <c r="W260" s="16"/>
      <c r="X260" s="16"/>
    </row>
    <row r="261" spans="1:24" ht="12.75" customHeight="1" x14ac:dyDescent="0.25">
      <c r="A261" s="16"/>
      <c r="B261" s="16"/>
      <c r="C261" s="16"/>
      <c r="D261" s="16"/>
      <c r="E261" s="16"/>
      <c r="F261" s="16"/>
      <c r="G261" s="16"/>
      <c r="H261" s="16"/>
      <c r="I261" s="16"/>
      <c r="J261" s="16"/>
      <c r="K261" s="16"/>
      <c r="L261" s="16"/>
      <c r="M261" s="16"/>
      <c r="N261" s="16"/>
      <c r="O261" s="16"/>
      <c r="P261" s="16"/>
      <c r="Q261" s="16"/>
      <c r="R261" s="16"/>
      <c r="S261" s="16"/>
      <c r="T261" s="16"/>
      <c r="U261" s="16"/>
      <c r="V261" s="16"/>
      <c r="W261" s="16"/>
      <c r="X261" s="16"/>
    </row>
    <row r="262" spans="1:24" ht="12.75" customHeight="1" x14ac:dyDescent="0.25">
      <c r="A262" s="16"/>
      <c r="B262" s="16"/>
      <c r="C262" s="16"/>
      <c r="D262" s="16"/>
      <c r="E262" s="16"/>
      <c r="F262" s="16"/>
      <c r="G262" s="16"/>
      <c r="H262" s="16"/>
      <c r="I262" s="16"/>
      <c r="J262" s="16"/>
      <c r="K262" s="16"/>
      <c r="L262" s="16"/>
      <c r="M262" s="16"/>
      <c r="N262" s="16"/>
      <c r="O262" s="16"/>
      <c r="P262" s="16"/>
      <c r="Q262" s="16"/>
      <c r="R262" s="16"/>
      <c r="S262" s="16"/>
      <c r="T262" s="16"/>
      <c r="U262" s="16"/>
      <c r="V262" s="16"/>
      <c r="W262" s="16"/>
      <c r="X262" s="16"/>
    </row>
    <row r="263" spans="1:24" ht="12.75" customHeight="1" x14ac:dyDescent="0.25">
      <c r="A263" s="16"/>
      <c r="B263" s="16"/>
      <c r="C263" s="16"/>
      <c r="D263" s="16"/>
      <c r="E263" s="16"/>
      <c r="F263" s="16"/>
      <c r="G263" s="16"/>
      <c r="H263" s="16"/>
      <c r="I263" s="16"/>
      <c r="J263" s="16"/>
      <c r="K263" s="16"/>
      <c r="L263" s="16"/>
      <c r="M263" s="16"/>
      <c r="N263" s="16"/>
      <c r="O263" s="16"/>
      <c r="P263" s="16"/>
      <c r="Q263" s="16"/>
      <c r="R263" s="16"/>
      <c r="S263" s="16"/>
      <c r="T263" s="16"/>
      <c r="U263" s="16"/>
      <c r="V263" s="16"/>
      <c r="W263" s="16"/>
      <c r="X263" s="16"/>
    </row>
    <row r="264" spans="1:24" ht="12.75" customHeight="1" x14ac:dyDescent="0.25">
      <c r="A264" s="16"/>
      <c r="B264" s="16"/>
      <c r="C264" s="16"/>
      <c r="D264" s="16"/>
      <c r="E264" s="16"/>
      <c r="F264" s="16"/>
      <c r="G264" s="16"/>
      <c r="H264" s="16"/>
      <c r="I264" s="16"/>
      <c r="J264" s="16"/>
      <c r="K264" s="16"/>
      <c r="L264" s="16"/>
      <c r="M264" s="16"/>
      <c r="N264" s="16"/>
      <c r="O264" s="16"/>
      <c r="P264" s="16"/>
      <c r="Q264" s="16"/>
      <c r="R264" s="16"/>
      <c r="S264" s="16"/>
      <c r="T264" s="16"/>
      <c r="U264" s="16"/>
      <c r="V264" s="16"/>
      <c r="W264" s="16"/>
      <c r="X264" s="16"/>
    </row>
    <row r="265" spans="1:24" ht="12.75" customHeight="1" x14ac:dyDescent="0.25">
      <c r="A265" s="16"/>
      <c r="B265" s="16"/>
      <c r="C265" s="16"/>
      <c r="D265" s="16"/>
      <c r="E265" s="16"/>
      <c r="F265" s="16"/>
      <c r="G265" s="16"/>
      <c r="H265" s="16"/>
      <c r="I265" s="16"/>
      <c r="J265" s="16"/>
      <c r="K265" s="16"/>
      <c r="L265" s="16"/>
      <c r="M265" s="16"/>
      <c r="N265" s="16"/>
      <c r="O265" s="16"/>
      <c r="P265" s="16"/>
      <c r="Q265" s="16"/>
      <c r="R265" s="16"/>
      <c r="S265" s="16"/>
      <c r="T265" s="16"/>
      <c r="U265" s="16"/>
      <c r="V265" s="16"/>
      <c r="W265" s="16"/>
      <c r="X265" s="16"/>
    </row>
    <row r="266" spans="1:24" ht="12.75" customHeight="1" x14ac:dyDescent="0.25">
      <c r="A266" s="16"/>
      <c r="B266" s="16"/>
      <c r="C266" s="16"/>
      <c r="D266" s="16"/>
      <c r="E266" s="16"/>
      <c r="F266" s="16"/>
      <c r="G266" s="16"/>
      <c r="H266" s="16"/>
      <c r="I266" s="16"/>
      <c r="J266" s="16"/>
      <c r="K266" s="16"/>
      <c r="L266" s="16"/>
      <c r="M266" s="16"/>
      <c r="N266" s="16"/>
      <c r="O266" s="16"/>
      <c r="P266" s="16"/>
      <c r="Q266" s="16"/>
      <c r="R266" s="16"/>
      <c r="S266" s="16"/>
      <c r="T266" s="16"/>
      <c r="U266" s="16"/>
      <c r="V266" s="16"/>
      <c r="W266" s="16"/>
      <c r="X266" s="16"/>
    </row>
    <row r="267" spans="1:24" ht="12.75" customHeight="1" x14ac:dyDescent="0.25">
      <c r="A267" s="16"/>
      <c r="B267" s="16"/>
      <c r="C267" s="16"/>
      <c r="D267" s="16"/>
      <c r="E267" s="16"/>
      <c r="F267" s="16"/>
      <c r="G267" s="16"/>
      <c r="H267" s="16"/>
      <c r="I267" s="16"/>
      <c r="J267" s="16"/>
      <c r="K267" s="16"/>
      <c r="L267" s="16"/>
      <c r="M267" s="16"/>
      <c r="N267" s="16"/>
      <c r="O267" s="16"/>
      <c r="P267" s="16"/>
      <c r="Q267" s="16"/>
      <c r="R267" s="16"/>
      <c r="S267" s="16"/>
      <c r="T267" s="16"/>
      <c r="U267" s="16"/>
      <c r="V267" s="16"/>
      <c r="W267" s="16"/>
      <c r="X267" s="16"/>
    </row>
    <row r="268" spans="1:24" ht="12.75" customHeight="1" x14ac:dyDescent="0.25">
      <c r="A268" s="16"/>
      <c r="B268" s="16"/>
      <c r="C268" s="16"/>
      <c r="D268" s="16"/>
      <c r="E268" s="16"/>
      <c r="F268" s="16"/>
      <c r="G268" s="16"/>
      <c r="H268" s="16"/>
      <c r="I268" s="16"/>
      <c r="J268" s="16"/>
      <c r="K268" s="16"/>
      <c r="L268" s="16"/>
      <c r="M268" s="16"/>
      <c r="N268" s="16"/>
      <c r="O268" s="16"/>
      <c r="P268" s="16"/>
      <c r="Q268" s="16"/>
      <c r="R268" s="16"/>
      <c r="S268" s="16"/>
      <c r="T268" s="16"/>
      <c r="U268" s="16"/>
      <c r="V268" s="16"/>
      <c r="W268" s="16"/>
      <c r="X268" s="16"/>
    </row>
    <row r="269" spans="1:24" ht="12.75" customHeight="1" x14ac:dyDescent="0.25">
      <c r="A269" s="16"/>
      <c r="B269" s="16"/>
      <c r="C269" s="16"/>
      <c r="D269" s="16"/>
      <c r="E269" s="16"/>
      <c r="F269" s="16"/>
      <c r="G269" s="16"/>
      <c r="H269" s="16"/>
      <c r="I269" s="16"/>
      <c r="J269" s="16"/>
      <c r="K269" s="16"/>
      <c r="L269" s="16"/>
      <c r="M269" s="16"/>
      <c r="N269" s="16"/>
      <c r="O269" s="16"/>
      <c r="P269" s="16"/>
      <c r="Q269" s="16"/>
      <c r="R269" s="16"/>
      <c r="S269" s="16"/>
      <c r="T269" s="16"/>
      <c r="U269" s="16"/>
      <c r="V269" s="16"/>
      <c r="W269" s="16"/>
      <c r="X269" s="16"/>
    </row>
    <row r="270" spans="1:24" ht="12.75" customHeight="1" x14ac:dyDescent="0.25">
      <c r="A270" s="16"/>
      <c r="B270" s="16"/>
      <c r="C270" s="16"/>
      <c r="D270" s="16"/>
      <c r="E270" s="16"/>
      <c r="F270" s="16"/>
      <c r="G270" s="16"/>
      <c r="H270" s="16"/>
      <c r="I270" s="16"/>
      <c r="J270" s="16"/>
      <c r="K270" s="16"/>
      <c r="L270" s="16"/>
      <c r="M270" s="16"/>
      <c r="N270" s="16"/>
      <c r="O270" s="16"/>
      <c r="P270" s="16"/>
      <c r="Q270" s="16"/>
      <c r="R270" s="16"/>
      <c r="S270" s="16"/>
      <c r="T270" s="16"/>
      <c r="U270" s="16"/>
      <c r="V270" s="16"/>
      <c r="W270" s="16"/>
      <c r="X270" s="16"/>
    </row>
    <row r="271" spans="1:24" ht="12.75" customHeight="1" x14ac:dyDescent="0.25">
      <c r="A271" s="16"/>
      <c r="B271" s="16"/>
      <c r="C271" s="16"/>
      <c r="D271" s="16"/>
      <c r="E271" s="16"/>
      <c r="F271" s="16"/>
      <c r="G271" s="16"/>
      <c r="H271" s="16"/>
      <c r="I271" s="16"/>
      <c r="J271" s="16"/>
      <c r="K271" s="16"/>
      <c r="L271" s="16"/>
      <c r="M271" s="16"/>
      <c r="N271" s="16"/>
      <c r="O271" s="16"/>
      <c r="P271" s="16"/>
      <c r="Q271" s="16"/>
      <c r="R271" s="16"/>
      <c r="S271" s="16"/>
      <c r="T271" s="16"/>
      <c r="U271" s="16"/>
      <c r="V271" s="16"/>
      <c r="W271" s="16"/>
      <c r="X271" s="16"/>
    </row>
    <row r="272" spans="1:24" ht="12.75" customHeight="1" x14ac:dyDescent="0.25">
      <c r="A272" s="16"/>
      <c r="B272" s="16"/>
      <c r="C272" s="16"/>
      <c r="D272" s="16"/>
      <c r="E272" s="16"/>
      <c r="F272" s="16"/>
      <c r="G272" s="16"/>
      <c r="H272" s="16"/>
      <c r="I272" s="16"/>
      <c r="J272" s="16"/>
      <c r="K272" s="16"/>
      <c r="L272" s="16"/>
      <c r="M272" s="16"/>
      <c r="N272" s="16"/>
      <c r="O272" s="16"/>
      <c r="P272" s="16"/>
      <c r="Q272" s="16"/>
      <c r="R272" s="16"/>
      <c r="S272" s="16"/>
      <c r="T272" s="16"/>
      <c r="U272" s="16"/>
      <c r="V272" s="16"/>
      <c r="W272" s="16"/>
      <c r="X272" s="16"/>
    </row>
    <row r="273" spans="1:24" ht="12.75" customHeight="1" x14ac:dyDescent="0.25">
      <c r="A273" s="16"/>
      <c r="B273" s="16"/>
      <c r="C273" s="16"/>
      <c r="D273" s="16"/>
      <c r="E273" s="16"/>
      <c r="F273" s="16"/>
      <c r="G273" s="16"/>
      <c r="H273" s="16"/>
      <c r="I273" s="16"/>
      <c r="J273" s="16"/>
      <c r="K273" s="16"/>
      <c r="L273" s="16"/>
      <c r="M273" s="16"/>
      <c r="N273" s="16"/>
      <c r="O273" s="16"/>
      <c r="P273" s="16"/>
      <c r="Q273" s="16"/>
      <c r="R273" s="16"/>
      <c r="S273" s="16"/>
      <c r="T273" s="16"/>
      <c r="U273" s="16"/>
      <c r="V273" s="16"/>
      <c r="W273" s="16"/>
      <c r="X273" s="16"/>
    </row>
    <row r="274" spans="1:24" ht="12.75" customHeight="1" x14ac:dyDescent="0.25">
      <c r="A274" s="16"/>
      <c r="B274" s="16"/>
      <c r="C274" s="16"/>
      <c r="D274" s="16"/>
      <c r="E274" s="16"/>
      <c r="F274" s="16"/>
      <c r="G274" s="16"/>
      <c r="H274" s="16"/>
      <c r="I274" s="16"/>
      <c r="J274" s="16"/>
      <c r="K274" s="16"/>
      <c r="L274" s="16"/>
      <c r="M274" s="16"/>
      <c r="N274" s="16"/>
      <c r="O274" s="16"/>
      <c r="P274" s="16"/>
      <c r="Q274" s="16"/>
      <c r="R274" s="16"/>
      <c r="S274" s="16"/>
      <c r="T274" s="16"/>
      <c r="U274" s="16"/>
      <c r="V274" s="16"/>
      <c r="W274" s="16"/>
      <c r="X274" s="16"/>
    </row>
    <row r="275" spans="1:24" ht="12.75" customHeight="1" x14ac:dyDescent="0.25">
      <c r="A275" s="16"/>
      <c r="B275" s="16"/>
      <c r="C275" s="16"/>
      <c r="D275" s="16"/>
      <c r="E275" s="16"/>
      <c r="F275" s="16"/>
      <c r="G275" s="16"/>
      <c r="H275" s="16"/>
      <c r="I275" s="16"/>
      <c r="J275" s="16"/>
      <c r="K275" s="16"/>
      <c r="L275" s="16"/>
      <c r="M275" s="16"/>
      <c r="N275" s="16"/>
      <c r="O275" s="16"/>
      <c r="P275" s="16"/>
      <c r="Q275" s="16"/>
      <c r="R275" s="16"/>
      <c r="S275" s="16"/>
      <c r="T275" s="16"/>
      <c r="U275" s="16"/>
      <c r="V275" s="16"/>
      <c r="W275" s="16"/>
      <c r="X275" s="16"/>
    </row>
    <row r="276" spans="1:24" ht="12.75" customHeight="1" x14ac:dyDescent="0.25">
      <c r="A276" s="16"/>
      <c r="B276" s="16"/>
      <c r="C276" s="16"/>
      <c r="D276" s="16"/>
      <c r="E276" s="16"/>
      <c r="F276" s="16"/>
      <c r="G276" s="16"/>
      <c r="H276" s="16"/>
      <c r="I276" s="16"/>
      <c r="J276" s="16"/>
      <c r="K276" s="16"/>
      <c r="L276" s="16"/>
      <c r="M276" s="16"/>
      <c r="N276" s="16"/>
      <c r="O276" s="16"/>
      <c r="P276" s="16"/>
      <c r="Q276" s="16"/>
      <c r="R276" s="16"/>
      <c r="S276" s="16"/>
      <c r="T276" s="16"/>
      <c r="U276" s="16"/>
      <c r="V276" s="16"/>
      <c r="W276" s="16"/>
      <c r="X276" s="16"/>
    </row>
    <row r="277" spans="1:24" ht="12.75" customHeight="1" x14ac:dyDescent="0.25">
      <c r="A277" s="16"/>
      <c r="B277" s="16"/>
      <c r="C277" s="16"/>
      <c r="D277" s="16"/>
      <c r="E277" s="16"/>
      <c r="F277" s="16"/>
      <c r="G277" s="16"/>
      <c r="H277" s="16"/>
      <c r="I277" s="16"/>
      <c r="J277" s="16"/>
      <c r="K277" s="16"/>
      <c r="L277" s="16"/>
      <c r="M277" s="16"/>
      <c r="N277" s="16"/>
      <c r="O277" s="16"/>
      <c r="P277" s="16"/>
      <c r="Q277" s="16"/>
      <c r="R277" s="16"/>
      <c r="S277" s="16"/>
      <c r="T277" s="16"/>
      <c r="U277" s="16"/>
      <c r="V277" s="16"/>
      <c r="W277" s="16"/>
      <c r="X277" s="16"/>
    </row>
    <row r="278" spans="1:24" ht="12.75" customHeight="1" x14ac:dyDescent="0.25">
      <c r="A278" s="16"/>
      <c r="B278" s="16"/>
      <c r="C278" s="16"/>
      <c r="D278" s="16"/>
      <c r="E278" s="16"/>
      <c r="F278" s="16"/>
      <c r="G278" s="16"/>
      <c r="H278" s="16"/>
      <c r="I278" s="16"/>
      <c r="J278" s="16"/>
      <c r="K278" s="16"/>
      <c r="L278" s="16"/>
      <c r="M278" s="16"/>
      <c r="N278" s="16"/>
      <c r="O278" s="16"/>
      <c r="P278" s="16"/>
      <c r="Q278" s="16"/>
      <c r="R278" s="16"/>
      <c r="S278" s="16"/>
      <c r="T278" s="16"/>
      <c r="U278" s="16"/>
      <c r="V278" s="16"/>
      <c r="W278" s="16"/>
      <c r="X278" s="16"/>
    </row>
    <row r="279" spans="1:24" ht="12.75" customHeight="1" x14ac:dyDescent="0.25">
      <c r="A279" s="16"/>
      <c r="B279" s="16"/>
      <c r="C279" s="16"/>
      <c r="D279" s="16"/>
      <c r="E279" s="16"/>
      <c r="F279" s="16"/>
      <c r="G279" s="16"/>
      <c r="H279" s="16"/>
      <c r="I279" s="16"/>
      <c r="J279" s="16"/>
      <c r="K279" s="16"/>
      <c r="L279" s="16"/>
      <c r="M279" s="16"/>
      <c r="N279" s="16"/>
      <c r="O279" s="16"/>
      <c r="P279" s="16"/>
      <c r="Q279" s="16"/>
      <c r="R279" s="16"/>
      <c r="S279" s="16"/>
      <c r="T279" s="16"/>
      <c r="U279" s="16"/>
      <c r="V279" s="16"/>
      <c r="W279" s="16"/>
      <c r="X279" s="16"/>
    </row>
    <row r="280" spans="1:24" ht="12.75" customHeight="1" x14ac:dyDescent="0.25">
      <c r="A280" s="16"/>
      <c r="B280" s="16"/>
      <c r="C280" s="16"/>
      <c r="D280" s="16"/>
      <c r="E280" s="16"/>
      <c r="F280" s="16"/>
      <c r="G280" s="16"/>
      <c r="H280" s="16"/>
      <c r="I280" s="16"/>
      <c r="J280" s="16"/>
      <c r="K280" s="16"/>
      <c r="L280" s="16"/>
      <c r="M280" s="16"/>
      <c r="N280" s="16"/>
      <c r="O280" s="16"/>
      <c r="P280" s="16"/>
      <c r="Q280" s="16"/>
      <c r="R280" s="16"/>
      <c r="S280" s="16"/>
      <c r="T280" s="16"/>
      <c r="U280" s="16"/>
      <c r="V280" s="16"/>
      <c r="W280" s="16"/>
      <c r="X280" s="16"/>
    </row>
    <row r="281" spans="1:24" ht="12.75" customHeight="1" x14ac:dyDescent="0.25">
      <c r="A281" s="16"/>
      <c r="B281" s="16"/>
      <c r="C281" s="16"/>
      <c r="D281" s="16"/>
      <c r="E281" s="16"/>
      <c r="F281" s="16"/>
      <c r="G281" s="16"/>
      <c r="H281" s="16"/>
      <c r="I281" s="16"/>
      <c r="J281" s="16"/>
      <c r="K281" s="16"/>
      <c r="L281" s="16"/>
      <c r="M281" s="16"/>
      <c r="N281" s="16"/>
      <c r="O281" s="16"/>
      <c r="P281" s="16"/>
      <c r="Q281" s="16"/>
      <c r="R281" s="16"/>
      <c r="S281" s="16"/>
      <c r="T281" s="16"/>
      <c r="U281" s="16"/>
      <c r="V281" s="16"/>
      <c r="W281" s="16"/>
      <c r="X281" s="16"/>
    </row>
    <row r="282" spans="1:24" ht="12.75" customHeight="1" x14ac:dyDescent="0.25">
      <c r="A282" s="16"/>
      <c r="B282" s="16"/>
      <c r="C282" s="16"/>
      <c r="D282" s="16"/>
      <c r="E282" s="16"/>
      <c r="F282" s="16"/>
      <c r="G282" s="16"/>
      <c r="H282" s="16"/>
      <c r="I282" s="16"/>
      <c r="J282" s="16"/>
      <c r="K282" s="16"/>
      <c r="L282" s="16"/>
      <c r="M282" s="16"/>
      <c r="N282" s="16"/>
      <c r="O282" s="16"/>
      <c r="P282" s="16"/>
      <c r="Q282" s="16"/>
      <c r="R282" s="16"/>
      <c r="S282" s="16"/>
      <c r="T282" s="16"/>
      <c r="U282" s="16"/>
      <c r="V282" s="16"/>
      <c r="W282" s="16"/>
      <c r="X282" s="16"/>
    </row>
    <row r="283" spans="1:24" ht="12.75" customHeight="1" x14ac:dyDescent="0.25">
      <c r="A283" s="16"/>
      <c r="B283" s="16"/>
      <c r="C283" s="16"/>
      <c r="D283" s="16"/>
      <c r="E283" s="16"/>
      <c r="F283" s="16"/>
      <c r="G283" s="16"/>
      <c r="H283" s="16"/>
      <c r="I283" s="16"/>
      <c r="J283" s="16"/>
      <c r="K283" s="16"/>
      <c r="L283" s="16"/>
      <c r="M283" s="16"/>
      <c r="N283" s="16"/>
      <c r="O283" s="16"/>
      <c r="P283" s="16"/>
      <c r="Q283" s="16"/>
      <c r="R283" s="16"/>
      <c r="S283" s="16"/>
      <c r="T283" s="16"/>
      <c r="U283" s="16"/>
      <c r="V283" s="16"/>
      <c r="W283" s="16"/>
      <c r="X283" s="16"/>
    </row>
    <row r="284" spans="1:24" ht="12.75" customHeight="1" x14ac:dyDescent="0.25">
      <c r="A284" s="16"/>
      <c r="B284" s="16"/>
      <c r="C284" s="16"/>
      <c r="D284" s="16"/>
      <c r="E284" s="16"/>
      <c r="F284" s="16"/>
      <c r="G284" s="16"/>
      <c r="H284" s="16"/>
      <c r="I284" s="16"/>
      <c r="J284" s="16"/>
      <c r="K284" s="16"/>
      <c r="L284" s="16"/>
      <c r="M284" s="16"/>
      <c r="N284" s="16"/>
      <c r="O284" s="16"/>
      <c r="P284" s="16"/>
      <c r="Q284" s="16"/>
      <c r="R284" s="16"/>
      <c r="S284" s="16"/>
      <c r="T284" s="16"/>
      <c r="U284" s="16"/>
      <c r="V284" s="16"/>
      <c r="W284" s="16"/>
      <c r="X284" s="16"/>
    </row>
    <row r="285" spans="1:24" ht="12.75" customHeight="1" x14ac:dyDescent="0.25">
      <c r="A285" s="16"/>
      <c r="B285" s="16"/>
      <c r="C285" s="16"/>
      <c r="D285" s="16"/>
      <c r="E285" s="16"/>
      <c r="F285" s="16"/>
      <c r="G285" s="16"/>
      <c r="H285" s="16"/>
      <c r="I285" s="16"/>
      <c r="J285" s="16"/>
      <c r="K285" s="16"/>
      <c r="L285" s="16"/>
      <c r="M285" s="16"/>
      <c r="N285" s="16"/>
      <c r="O285" s="16"/>
      <c r="P285" s="16"/>
      <c r="Q285" s="16"/>
      <c r="R285" s="16"/>
      <c r="S285" s="16"/>
      <c r="T285" s="16"/>
      <c r="U285" s="16"/>
      <c r="V285" s="16"/>
      <c r="W285" s="16"/>
      <c r="X285" s="16"/>
    </row>
    <row r="286" spans="1:24" ht="12.75" customHeight="1" x14ac:dyDescent="0.25">
      <c r="A286" s="16"/>
      <c r="B286" s="16"/>
      <c r="C286" s="16"/>
      <c r="D286" s="16"/>
      <c r="E286" s="16"/>
      <c r="F286" s="16"/>
      <c r="G286" s="16"/>
      <c r="H286" s="16"/>
      <c r="I286" s="16"/>
      <c r="J286" s="16"/>
      <c r="K286" s="16"/>
      <c r="L286" s="16"/>
      <c r="M286" s="16"/>
      <c r="N286" s="16"/>
      <c r="O286" s="16"/>
      <c r="P286" s="16"/>
      <c r="Q286" s="16"/>
      <c r="R286" s="16"/>
      <c r="S286" s="16"/>
      <c r="T286" s="16"/>
      <c r="U286" s="16"/>
      <c r="V286" s="16"/>
      <c r="W286" s="16"/>
      <c r="X286" s="16"/>
    </row>
    <row r="287" spans="1:24" ht="12.75" customHeight="1" x14ac:dyDescent="0.25">
      <c r="A287" s="16"/>
      <c r="B287" s="16"/>
      <c r="C287" s="16"/>
      <c r="D287" s="16"/>
      <c r="E287" s="16"/>
      <c r="F287" s="16"/>
      <c r="G287" s="16"/>
      <c r="H287" s="16"/>
      <c r="I287" s="16"/>
      <c r="J287" s="16"/>
      <c r="K287" s="16"/>
      <c r="L287" s="16"/>
      <c r="M287" s="16"/>
      <c r="N287" s="16"/>
      <c r="O287" s="16"/>
      <c r="P287" s="16"/>
      <c r="Q287" s="16"/>
      <c r="R287" s="16"/>
      <c r="S287" s="16"/>
      <c r="T287" s="16"/>
      <c r="U287" s="16"/>
      <c r="V287" s="16"/>
      <c r="W287" s="16"/>
      <c r="X287" s="16"/>
    </row>
    <row r="288" spans="1:24" ht="12.75" customHeight="1" x14ac:dyDescent="0.25">
      <c r="A288" s="16"/>
      <c r="B288" s="16"/>
      <c r="C288" s="16"/>
      <c r="D288" s="16"/>
      <c r="E288" s="16"/>
      <c r="F288" s="16"/>
      <c r="G288" s="16"/>
      <c r="H288" s="16"/>
      <c r="I288" s="16"/>
      <c r="J288" s="16"/>
      <c r="K288" s="16"/>
      <c r="L288" s="16"/>
      <c r="M288" s="16"/>
      <c r="N288" s="16"/>
      <c r="O288" s="16"/>
      <c r="P288" s="16"/>
      <c r="Q288" s="16"/>
      <c r="R288" s="16"/>
      <c r="S288" s="16"/>
      <c r="T288" s="16"/>
      <c r="U288" s="16"/>
      <c r="V288" s="16"/>
      <c r="W288" s="16"/>
      <c r="X288" s="16"/>
    </row>
    <row r="289" spans="1:24" ht="12.75" customHeight="1" x14ac:dyDescent="0.25">
      <c r="A289" s="16"/>
      <c r="B289" s="16"/>
      <c r="C289" s="16"/>
      <c r="D289" s="16"/>
      <c r="E289" s="16"/>
      <c r="F289" s="16"/>
      <c r="G289" s="16"/>
      <c r="H289" s="16"/>
      <c r="I289" s="16"/>
      <c r="J289" s="16"/>
      <c r="K289" s="16"/>
      <c r="L289" s="16"/>
      <c r="M289" s="16"/>
      <c r="N289" s="16"/>
      <c r="O289" s="16"/>
      <c r="P289" s="16"/>
      <c r="Q289" s="16"/>
      <c r="R289" s="16"/>
      <c r="S289" s="16"/>
      <c r="T289" s="16"/>
      <c r="U289" s="16"/>
      <c r="V289" s="16"/>
      <c r="W289" s="16"/>
      <c r="X289" s="16"/>
    </row>
    <row r="290" spans="1:24" ht="12.75" customHeight="1" x14ac:dyDescent="0.25">
      <c r="A290" s="16"/>
      <c r="B290" s="16"/>
      <c r="C290" s="16"/>
      <c r="D290" s="16"/>
      <c r="E290" s="16"/>
      <c r="F290" s="16"/>
      <c r="G290" s="16"/>
      <c r="H290" s="16"/>
      <c r="I290" s="16"/>
      <c r="J290" s="16"/>
      <c r="K290" s="16"/>
      <c r="L290" s="16"/>
      <c r="M290" s="16"/>
      <c r="N290" s="16"/>
      <c r="O290" s="16"/>
      <c r="P290" s="16"/>
      <c r="Q290" s="16"/>
      <c r="R290" s="16"/>
      <c r="S290" s="16"/>
      <c r="T290" s="16"/>
      <c r="U290" s="16"/>
      <c r="V290" s="16"/>
      <c r="W290" s="16"/>
      <c r="X290" s="16"/>
    </row>
    <row r="291" spans="1:24" ht="12.75" customHeight="1" x14ac:dyDescent="0.25">
      <c r="A291" s="16"/>
      <c r="B291" s="16"/>
      <c r="C291" s="16"/>
      <c r="D291" s="16"/>
      <c r="E291" s="16"/>
      <c r="F291" s="16"/>
      <c r="G291" s="16"/>
      <c r="H291" s="16"/>
      <c r="I291" s="16"/>
      <c r="J291" s="16"/>
      <c r="K291" s="16"/>
      <c r="L291" s="16"/>
      <c r="M291" s="16"/>
      <c r="N291" s="16"/>
      <c r="O291" s="16"/>
      <c r="P291" s="16"/>
      <c r="Q291" s="16"/>
      <c r="R291" s="16"/>
      <c r="S291" s="16"/>
      <c r="T291" s="16"/>
      <c r="U291" s="16"/>
      <c r="V291" s="16"/>
      <c r="W291" s="16"/>
      <c r="X291" s="16"/>
    </row>
    <row r="292" spans="1:24" ht="12.75" customHeight="1" x14ac:dyDescent="0.25">
      <c r="A292" s="16"/>
      <c r="B292" s="16"/>
      <c r="C292" s="16"/>
      <c r="D292" s="16"/>
      <c r="E292" s="16"/>
      <c r="F292" s="16"/>
      <c r="G292" s="16"/>
      <c r="H292" s="16"/>
      <c r="I292" s="16"/>
      <c r="J292" s="16"/>
      <c r="K292" s="16"/>
      <c r="L292" s="16"/>
      <c r="M292" s="16"/>
      <c r="N292" s="16"/>
      <c r="O292" s="16"/>
      <c r="P292" s="16"/>
      <c r="Q292" s="16"/>
      <c r="R292" s="16"/>
      <c r="S292" s="16"/>
      <c r="T292" s="16"/>
      <c r="U292" s="16"/>
      <c r="V292" s="16"/>
      <c r="W292" s="16"/>
      <c r="X292" s="16"/>
    </row>
    <row r="293" spans="1:24" ht="12.75" customHeight="1" x14ac:dyDescent="0.25">
      <c r="A293" s="16"/>
      <c r="B293" s="16"/>
      <c r="C293" s="16"/>
      <c r="D293" s="16"/>
      <c r="E293" s="16"/>
      <c r="F293" s="16"/>
      <c r="G293" s="16"/>
      <c r="H293" s="16"/>
      <c r="I293" s="16"/>
      <c r="J293" s="16"/>
      <c r="K293" s="16"/>
      <c r="L293" s="16"/>
      <c r="M293" s="16"/>
      <c r="N293" s="16"/>
      <c r="O293" s="16"/>
      <c r="P293" s="16"/>
      <c r="Q293" s="16"/>
      <c r="R293" s="16"/>
      <c r="S293" s="16"/>
      <c r="T293" s="16"/>
      <c r="U293" s="16"/>
      <c r="V293" s="16"/>
      <c r="W293" s="16"/>
      <c r="X293" s="16"/>
    </row>
    <row r="294" spans="1:24" ht="12.75" customHeight="1" x14ac:dyDescent="0.25">
      <c r="A294" s="16"/>
      <c r="B294" s="16"/>
      <c r="C294" s="16"/>
      <c r="D294" s="16"/>
      <c r="E294" s="16"/>
      <c r="F294" s="16"/>
      <c r="G294" s="16"/>
      <c r="H294" s="16"/>
      <c r="I294" s="16"/>
      <c r="J294" s="16"/>
      <c r="K294" s="16"/>
      <c r="L294" s="16"/>
      <c r="M294" s="16"/>
      <c r="N294" s="16"/>
      <c r="O294" s="16"/>
      <c r="P294" s="16"/>
      <c r="Q294" s="16"/>
      <c r="R294" s="16"/>
      <c r="S294" s="16"/>
      <c r="T294" s="16"/>
      <c r="U294" s="16"/>
      <c r="V294" s="16"/>
      <c r="W294" s="16"/>
      <c r="X294" s="16"/>
    </row>
    <row r="295" spans="1:24" ht="12.75" customHeight="1" x14ac:dyDescent="0.25">
      <c r="A295" s="16"/>
      <c r="B295" s="16"/>
      <c r="C295" s="16"/>
      <c r="D295" s="16"/>
      <c r="E295" s="16"/>
      <c r="F295" s="16"/>
      <c r="G295" s="16"/>
      <c r="H295" s="16"/>
      <c r="I295" s="16"/>
      <c r="J295" s="16"/>
      <c r="K295" s="16"/>
      <c r="L295" s="16"/>
      <c r="M295" s="16"/>
      <c r="N295" s="16"/>
      <c r="O295" s="16"/>
      <c r="P295" s="16"/>
      <c r="Q295" s="16"/>
      <c r="R295" s="16"/>
      <c r="S295" s="16"/>
      <c r="T295" s="16"/>
      <c r="U295" s="16"/>
      <c r="V295" s="16"/>
      <c r="W295" s="16"/>
      <c r="X295" s="16"/>
    </row>
    <row r="296" spans="1:24" ht="12.75" customHeight="1" x14ac:dyDescent="0.25">
      <c r="A296" s="16"/>
      <c r="B296" s="16"/>
      <c r="C296" s="16"/>
      <c r="D296" s="16"/>
      <c r="E296" s="16"/>
      <c r="F296" s="16"/>
      <c r="G296" s="16"/>
      <c r="H296" s="16"/>
      <c r="I296" s="16"/>
      <c r="J296" s="16"/>
      <c r="K296" s="16"/>
      <c r="L296" s="16"/>
      <c r="M296" s="16"/>
      <c r="N296" s="16"/>
      <c r="O296" s="16"/>
      <c r="P296" s="16"/>
      <c r="Q296" s="16"/>
      <c r="R296" s="16"/>
      <c r="S296" s="16"/>
      <c r="T296" s="16"/>
      <c r="U296" s="16"/>
      <c r="V296" s="16"/>
      <c r="W296" s="16"/>
      <c r="X296" s="16"/>
    </row>
    <row r="297" spans="1:24" ht="12.75" customHeight="1" x14ac:dyDescent="0.25">
      <c r="A297" s="16"/>
      <c r="B297" s="16"/>
      <c r="C297" s="16"/>
      <c r="D297" s="16"/>
      <c r="E297" s="16"/>
      <c r="F297" s="16"/>
      <c r="G297" s="16"/>
      <c r="H297" s="16"/>
      <c r="I297" s="16"/>
      <c r="J297" s="16"/>
      <c r="K297" s="16"/>
      <c r="L297" s="16"/>
      <c r="M297" s="16"/>
      <c r="N297" s="16"/>
      <c r="O297" s="16"/>
      <c r="P297" s="16"/>
      <c r="Q297" s="16"/>
      <c r="R297" s="16"/>
      <c r="S297" s="16"/>
      <c r="T297" s="16"/>
      <c r="U297" s="16"/>
      <c r="V297" s="16"/>
      <c r="W297" s="16"/>
      <c r="X297" s="16"/>
    </row>
    <row r="298" spans="1:24" ht="12.75" customHeight="1" x14ac:dyDescent="0.25">
      <c r="A298" s="16"/>
      <c r="B298" s="16"/>
      <c r="C298" s="16"/>
      <c r="D298" s="16"/>
      <c r="E298" s="16"/>
      <c r="F298" s="16"/>
      <c r="G298" s="16"/>
      <c r="H298" s="16"/>
      <c r="I298" s="16"/>
      <c r="J298" s="16"/>
      <c r="K298" s="16"/>
      <c r="L298" s="16"/>
      <c r="M298" s="16"/>
      <c r="N298" s="16"/>
      <c r="O298" s="16"/>
      <c r="P298" s="16"/>
      <c r="Q298" s="16"/>
      <c r="R298" s="16"/>
      <c r="S298" s="16"/>
      <c r="T298" s="16"/>
      <c r="U298" s="16"/>
      <c r="V298" s="16"/>
      <c r="W298" s="16"/>
      <c r="X298" s="16"/>
    </row>
    <row r="299" spans="1:24" ht="12.75" customHeight="1" x14ac:dyDescent="0.25">
      <c r="A299" s="16"/>
      <c r="B299" s="16"/>
      <c r="C299" s="16"/>
      <c r="D299" s="16"/>
      <c r="E299" s="16"/>
      <c r="F299" s="16"/>
      <c r="G299" s="16"/>
      <c r="H299" s="16"/>
      <c r="I299" s="16"/>
      <c r="J299" s="16"/>
      <c r="K299" s="16"/>
      <c r="L299" s="16"/>
      <c r="M299" s="16"/>
      <c r="N299" s="16"/>
      <c r="O299" s="16"/>
      <c r="P299" s="16"/>
      <c r="Q299" s="16"/>
      <c r="R299" s="16"/>
      <c r="S299" s="16"/>
      <c r="T299" s="16"/>
      <c r="U299" s="16"/>
      <c r="V299" s="16"/>
      <c r="W299" s="16"/>
      <c r="X299" s="16"/>
    </row>
    <row r="300" spans="1:24" ht="12.75" customHeight="1" x14ac:dyDescent="0.25">
      <c r="A300" s="16"/>
      <c r="B300" s="16"/>
      <c r="C300" s="16"/>
      <c r="D300" s="16"/>
      <c r="E300" s="16"/>
      <c r="F300" s="16"/>
      <c r="G300" s="16"/>
      <c r="H300" s="16"/>
      <c r="I300" s="16"/>
      <c r="J300" s="16"/>
      <c r="K300" s="16"/>
      <c r="L300" s="16"/>
      <c r="M300" s="16"/>
      <c r="N300" s="16"/>
      <c r="O300" s="16"/>
      <c r="P300" s="16"/>
      <c r="Q300" s="16"/>
      <c r="R300" s="16"/>
      <c r="S300" s="16"/>
      <c r="T300" s="16"/>
      <c r="U300" s="16"/>
      <c r="V300" s="16"/>
      <c r="W300" s="16"/>
      <c r="X300" s="16"/>
    </row>
    <row r="301" spans="1:24" ht="12.75" customHeight="1" x14ac:dyDescent="0.25">
      <c r="A301" s="16"/>
      <c r="B301" s="16"/>
      <c r="C301" s="16"/>
      <c r="D301" s="16"/>
      <c r="E301" s="16"/>
      <c r="F301" s="16"/>
      <c r="G301" s="16"/>
      <c r="H301" s="16"/>
      <c r="I301" s="16"/>
      <c r="J301" s="16"/>
      <c r="K301" s="16"/>
      <c r="L301" s="16"/>
      <c r="M301" s="16"/>
      <c r="N301" s="16"/>
      <c r="O301" s="16"/>
      <c r="P301" s="16"/>
      <c r="Q301" s="16"/>
      <c r="R301" s="16"/>
      <c r="S301" s="16"/>
      <c r="T301" s="16"/>
      <c r="U301" s="16"/>
      <c r="V301" s="16"/>
      <c r="W301" s="16"/>
      <c r="X301" s="16"/>
    </row>
    <row r="302" spans="1:24" ht="12.75" customHeight="1" x14ac:dyDescent="0.25">
      <c r="A302" s="16"/>
      <c r="B302" s="16"/>
      <c r="C302" s="16"/>
      <c r="D302" s="16"/>
      <c r="E302" s="16"/>
      <c r="F302" s="16"/>
      <c r="G302" s="16"/>
      <c r="H302" s="16"/>
      <c r="I302" s="16"/>
      <c r="J302" s="16"/>
      <c r="K302" s="16"/>
      <c r="L302" s="16"/>
      <c r="M302" s="16"/>
      <c r="N302" s="16"/>
      <c r="O302" s="16"/>
      <c r="P302" s="16"/>
      <c r="Q302" s="16"/>
      <c r="R302" s="16"/>
      <c r="S302" s="16"/>
      <c r="T302" s="16"/>
      <c r="U302" s="16"/>
      <c r="V302" s="16"/>
      <c r="W302" s="16"/>
      <c r="X302" s="16"/>
    </row>
    <row r="303" spans="1:24" ht="12.75" customHeight="1" x14ac:dyDescent="0.25">
      <c r="A303" s="16"/>
      <c r="B303" s="16"/>
      <c r="C303" s="16"/>
      <c r="D303" s="16"/>
      <c r="E303" s="16"/>
      <c r="F303" s="16"/>
      <c r="G303" s="16"/>
      <c r="H303" s="16"/>
      <c r="I303" s="16"/>
      <c r="J303" s="16"/>
      <c r="K303" s="16"/>
      <c r="L303" s="16"/>
      <c r="M303" s="16"/>
      <c r="N303" s="16"/>
      <c r="O303" s="16"/>
      <c r="P303" s="16"/>
      <c r="Q303" s="16"/>
      <c r="R303" s="16"/>
      <c r="S303" s="16"/>
      <c r="T303" s="16"/>
      <c r="U303" s="16"/>
      <c r="V303" s="16"/>
      <c r="W303" s="16"/>
      <c r="X303" s="16"/>
    </row>
    <row r="304" spans="1:24" ht="12.75" customHeight="1" x14ac:dyDescent="0.25">
      <c r="A304" s="16"/>
      <c r="B304" s="16"/>
      <c r="C304" s="16"/>
      <c r="D304" s="16"/>
      <c r="E304" s="16"/>
      <c r="F304" s="16"/>
      <c r="G304" s="16"/>
      <c r="H304" s="16"/>
      <c r="I304" s="16"/>
      <c r="J304" s="16"/>
      <c r="K304" s="16"/>
      <c r="L304" s="16"/>
      <c r="M304" s="16"/>
      <c r="N304" s="16"/>
      <c r="O304" s="16"/>
      <c r="P304" s="16"/>
      <c r="Q304" s="16"/>
      <c r="R304" s="16"/>
      <c r="S304" s="16"/>
      <c r="T304" s="16"/>
      <c r="U304" s="16"/>
      <c r="V304" s="16"/>
      <c r="W304" s="16"/>
      <c r="X304" s="16"/>
    </row>
    <row r="305" spans="1:24" ht="12.75" customHeight="1" x14ac:dyDescent="0.25">
      <c r="A305" s="16"/>
      <c r="B305" s="16"/>
      <c r="C305" s="16"/>
      <c r="D305" s="16"/>
      <c r="E305" s="16"/>
      <c r="F305" s="16"/>
      <c r="G305" s="16"/>
      <c r="H305" s="16"/>
      <c r="I305" s="16"/>
      <c r="J305" s="16"/>
      <c r="K305" s="16"/>
      <c r="L305" s="16"/>
      <c r="M305" s="16"/>
      <c r="N305" s="16"/>
      <c r="O305" s="16"/>
      <c r="P305" s="16"/>
      <c r="Q305" s="16"/>
      <c r="R305" s="16"/>
      <c r="S305" s="16"/>
      <c r="T305" s="16"/>
      <c r="U305" s="16"/>
      <c r="V305" s="16"/>
      <c r="W305" s="16"/>
      <c r="X305" s="16"/>
    </row>
    <row r="306" spans="1:24" ht="12.75" customHeight="1" x14ac:dyDescent="0.25">
      <c r="A306" s="16"/>
      <c r="B306" s="16"/>
      <c r="C306" s="16"/>
      <c r="D306" s="16"/>
      <c r="E306" s="16"/>
      <c r="F306" s="16"/>
      <c r="G306" s="16"/>
      <c r="H306" s="16"/>
      <c r="I306" s="16"/>
      <c r="J306" s="16"/>
      <c r="K306" s="16"/>
      <c r="L306" s="16"/>
      <c r="M306" s="16"/>
      <c r="N306" s="16"/>
      <c r="O306" s="16"/>
      <c r="P306" s="16"/>
      <c r="Q306" s="16"/>
      <c r="R306" s="16"/>
      <c r="S306" s="16"/>
      <c r="T306" s="16"/>
      <c r="U306" s="16"/>
      <c r="V306" s="16"/>
      <c r="W306" s="16"/>
      <c r="X306" s="16"/>
    </row>
    <row r="307" spans="1:24" ht="12.75" customHeight="1" x14ac:dyDescent="0.25">
      <c r="A307" s="16"/>
      <c r="B307" s="16"/>
      <c r="C307" s="16"/>
      <c r="D307" s="16"/>
      <c r="E307" s="16"/>
      <c r="F307" s="16"/>
      <c r="G307" s="16"/>
      <c r="H307" s="16"/>
      <c r="I307" s="16"/>
      <c r="J307" s="16"/>
      <c r="K307" s="16"/>
      <c r="L307" s="16"/>
      <c r="M307" s="16"/>
      <c r="N307" s="16"/>
      <c r="O307" s="16"/>
      <c r="P307" s="16"/>
      <c r="Q307" s="16"/>
      <c r="R307" s="16"/>
      <c r="S307" s="16"/>
      <c r="T307" s="16"/>
      <c r="U307" s="16"/>
      <c r="V307" s="16"/>
      <c r="W307" s="16"/>
      <c r="X307" s="16"/>
    </row>
    <row r="308" spans="1:24" ht="12.75" customHeight="1" x14ac:dyDescent="0.25">
      <c r="A308" s="16"/>
      <c r="B308" s="16"/>
      <c r="C308" s="16"/>
      <c r="D308" s="16"/>
      <c r="E308" s="16"/>
      <c r="F308" s="16"/>
      <c r="G308" s="16"/>
      <c r="H308" s="16"/>
      <c r="I308" s="16"/>
      <c r="J308" s="16"/>
      <c r="K308" s="16"/>
      <c r="L308" s="16"/>
      <c r="M308" s="16"/>
      <c r="N308" s="16"/>
      <c r="O308" s="16"/>
      <c r="P308" s="16"/>
      <c r="Q308" s="16"/>
      <c r="R308" s="16"/>
      <c r="S308" s="16"/>
      <c r="T308" s="16"/>
      <c r="U308" s="16"/>
      <c r="V308" s="16"/>
      <c r="W308" s="16"/>
      <c r="X308" s="16"/>
    </row>
    <row r="309" spans="1:24" ht="12.75" customHeight="1" x14ac:dyDescent="0.25">
      <c r="A309" s="16"/>
      <c r="B309" s="16"/>
      <c r="C309" s="16"/>
      <c r="D309" s="16"/>
      <c r="E309" s="16"/>
      <c r="F309" s="16"/>
      <c r="G309" s="16"/>
      <c r="H309" s="16"/>
      <c r="I309" s="16"/>
      <c r="J309" s="16"/>
      <c r="K309" s="16"/>
      <c r="L309" s="16"/>
      <c r="M309" s="16"/>
      <c r="N309" s="16"/>
      <c r="O309" s="16"/>
      <c r="P309" s="16"/>
      <c r="Q309" s="16"/>
      <c r="R309" s="16"/>
      <c r="S309" s="16"/>
      <c r="T309" s="16"/>
      <c r="U309" s="16"/>
      <c r="V309" s="16"/>
      <c r="W309" s="16"/>
      <c r="X309" s="16"/>
    </row>
    <row r="310" spans="1:24" ht="12.75" customHeight="1" x14ac:dyDescent="0.25">
      <c r="A310" s="16"/>
      <c r="B310" s="16"/>
      <c r="C310" s="16"/>
      <c r="D310" s="16"/>
      <c r="E310" s="16"/>
      <c r="F310" s="16"/>
      <c r="G310" s="16"/>
      <c r="H310" s="16"/>
      <c r="I310" s="16"/>
      <c r="J310" s="16"/>
      <c r="K310" s="16"/>
      <c r="L310" s="16"/>
      <c r="M310" s="16"/>
      <c r="N310" s="16"/>
      <c r="O310" s="16"/>
      <c r="P310" s="16"/>
      <c r="Q310" s="16"/>
      <c r="R310" s="16"/>
      <c r="S310" s="16"/>
      <c r="T310" s="16"/>
      <c r="U310" s="16"/>
      <c r="V310" s="16"/>
      <c r="W310" s="16"/>
      <c r="X310" s="16"/>
    </row>
    <row r="311" spans="1:24" ht="12.75" customHeight="1" x14ac:dyDescent="0.25">
      <c r="A311" s="16"/>
      <c r="B311" s="16"/>
      <c r="C311" s="16"/>
      <c r="D311" s="16"/>
      <c r="E311" s="16"/>
      <c r="F311" s="16"/>
      <c r="G311" s="16"/>
      <c r="H311" s="16"/>
      <c r="I311" s="16"/>
      <c r="J311" s="16"/>
      <c r="K311" s="16"/>
      <c r="L311" s="16"/>
      <c r="M311" s="16"/>
      <c r="N311" s="16"/>
      <c r="O311" s="16"/>
      <c r="P311" s="16"/>
      <c r="Q311" s="16"/>
      <c r="R311" s="16"/>
      <c r="S311" s="16"/>
      <c r="T311" s="16"/>
      <c r="U311" s="16"/>
      <c r="V311" s="16"/>
      <c r="W311" s="16"/>
      <c r="X311" s="16"/>
    </row>
    <row r="312" spans="1:24" ht="12.75" customHeight="1" x14ac:dyDescent="0.25">
      <c r="A312" s="16"/>
      <c r="B312" s="16"/>
      <c r="C312" s="16"/>
      <c r="D312" s="16"/>
      <c r="E312" s="16"/>
      <c r="F312" s="16"/>
      <c r="G312" s="16"/>
      <c r="H312" s="16"/>
      <c r="I312" s="16"/>
      <c r="J312" s="16"/>
      <c r="K312" s="16"/>
      <c r="L312" s="16"/>
      <c r="M312" s="16"/>
      <c r="N312" s="16"/>
      <c r="O312" s="16"/>
      <c r="P312" s="16"/>
      <c r="Q312" s="16"/>
      <c r="R312" s="16"/>
      <c r="S312" s="16"/>
      <c r="T312" s="16"/>
      <c r="U312" s="16"/>
      <c r="V312" s="16"/>
      <c r="W312" s="16"/>
      <c r="X312" s="16"/>
    </row>
    <row r="313" spans="1:24" ht="12.75" customHeight="1" x14ac:dyDescent="0.25">
      <c r="A313" s="16"/>
      <c r="B313" s="16"/>
      <c r="C313" s="16"/>
      <c r="D313" s="16"/>
      <c r="E313" s="16"/>
      <c r="F313" s="16"/>
      <c r="G313" s="16"/>
      <c r="H313" s="16"/>
      <c r="I313" s="16"/>
      <c r="J313" s="16"/>
      <c r="K313" s="16"/>
      <c r="L313" s="16"/>
      <c r="M313" s="16"/>
      <c r="N313" s="16"/>
      <c r="O313" s="16"/>
      <c r="P313" s="16"/>
      <c r="Q313" s="16"/>
      <c r="R313" s="16"/>
      <c r="S313" s="16"/>
      <c r="T313" s="16"/>
      <c r="U313" s="16"/>
      <c r="V313" s="16"/>
      <c r="W313" s="16"/>
      <c r="X313" s="16"/>
    </row>
    <row r="314" spans="1:24" ht="12.75" customHeight="1" x14ac:dyDescent="0.25">
      <c r="A314" s="16"/>
      <c r="B314" s="16"/>
      <c r="C314" s="16"/>
      <c r="D314" s="16"/>
      <c r="E314" s="16"/>
      <c r="F314" s="16"/>
      <c r="G314" s="16"/>
      <c r="H314" s="16"/>
      <c r="I314" s="16"/>
      <c r="J314" s="16"/>
      <c r="K314" s="16"/>
      <c r="L314" s="16"/>
      <c r="M314" s="16"/>
      <c r="N314" s="16"/>
      <c r="O314" s="16"/>
      <c r="P314" s="16"/>
      <c r="Q314" s="16"/>
      <c r="R314" s="16"/>
      <c r="S314" s="16"/>
      <c r="T314" s="16"/>
      <c r="U314" s="16"/>
      <c r="V314" s="16"/>
      <c r="W314" s="16"/>
      <c r="X314" s="16"/>
    </row>
    <row r="315" spans="1:24" ht="12.75" customHeight="1" x14ac:dyDescent="0.25">
      <c r="A315" s="16"/>
      <c r="B315" s="16"/>
      <c r="C315" s="16"/>
      <c r="D315" s="16"/>
      <c r="E315" s="16"/>
      <c r="F315" s="16"/>
      <c r="G315" s="16"/>
      <c r="H315" s="16"/>
      <c r="I315" s="16"/>
      <c r="J315" s="16"/>
      <c r="K315" s="16"/>
      <c r="L315" s="16"/>
      <c r="M315" s="16"/>
      <c r="N315" s="16"/>
      <c r="O315" s="16"/>
      <c r="P315" s="16"/>
      <c r="Q315" s="16"/>
      <c r="R315" s="16"/>
      <c r="S315" s="16"/>
      <c r="T315" s="16"/>
      <c r="U315" s="16"/>
      <c r="V315" s="16"/>
      <c r="W315" s="16"/>
      <c r="X315" s="16"/>
    </row>
    <row r="316" spans="1:24" ht="12.75" customHeight="1" x14ac:dyDescent="0.25">
      <c r="A316" s="16"/>
      <c r="B316" s="16"/>
      <c r="C316" s="16"/>
      <c r="D316" s="16"/>
      <c r="E316" s="16"/>
      <c r="F316" s="16"/>
      <c r="G316" s="16"/>
      <c r="H316" s="16"/>
      <c r="I316" s="16"/>
      <c r="J316" s="16"/>
      <c r="K316" s="16"/>
      <c r="L316" s="16"/>
      <c r="M316" s="16"/>
      <c r="N316" s="16"/>
      <c r="O316" s="16"/>
      <c r="P316" s="16"/>
      <c r="Q316" s="16"/>
      <c r="R316" s="16"/>
      <c r="S316" s="16"/>
      <c r="T316" s="16"/>
      <c r="U316" s="16"/>
      <c r="V316" s="16"/>
      <c r="W316" s="16"/>
      <c r="X316" s="16"/>
    </row>
    <row r="317" spans="1:24" ht="12.75" customHeight="1" x14ac:dyDescent="0.25">
      <c r="A317" s="16"/>
      <c r="B317" s="16"/>
      <c r="C317" s="16"/>
      <c r="D317" s="16"/>
      <c r="E317" s="16"/>
      <c r="F317" s="16"/>
      <c r="G317" s="16"/>
      <c r="H317" s="16"/>
      <c r="I317" s="16"/>
      <c r="J317" s="16"/>
      <c r="K317" s="16"/>
      <c r="L317" s="16"/>
      <c r="M317" s="16"/>
      <c r="N317" s="16"/>
      <c r="O317" s="16"/>
      <c r="P317" s="16"/>
      <c r="Q317" s="16"/>
      <c r="R317" s="16"/>
      <c r="S317" s="16"/>
      <c r="T317" s="16"/>
      <c r="U317" s="16"/>
      <c r="V317" s="16"/>
      <c r="W317" s="16"/>
      <c r="X317" s="16"/>
    </row>
    <row r="318" spans="1:24" ht="12.75" customHeight="1" x14ac:dyDescent="0.25">
      <c r="A318" s="16"/>
      <c r="B318" s="16"/>
      <c r="C318" s="16"/>
      <c r="D318" s="16"/>
      <c r="E318" s="16"/>
      <c r="F318" s="16"/>
      <c r="G318" s="16"/>
      <c r="H318" s="16"/>
      <c r="I318" s="16"/>
      <c r="J318" s="16"/>
      <c r="K318" s="16"/>
      <c r="L318" s="16"/>
      <c r="M318" s="16"/>
      <c r="N318" s="16"/>
      <c r="O318" s="16"/>
      <c r="P318" s="16"/>
      <c r="Q318" s="16"/>
      <c r="R318" s="16"/>
      <c r="S318" s="16"/>
      <c r="T318" s="16"/>
      <c r="U318" s="16"/>
      <c r="V318" s="16"/>
      <c r="W318" s="16"/>
      <c r="X318" s="16"/>
    </row>
    <row r="319" spans="1:24" ht="12.75" customHeight="1" x14ac:dyDescent="0.25">
      <c r="A319" s="16"/>
      <c r="B319" s="16"/>
      <c r="C319" s="16"/>
      <c r="D319" s="16"/>
      <c r="E319" s="16"/>
      <c r="F319" s="16"/>
      <c r="G319" s="16"/>
      <c r="H319" s="16"/>
      <c r="I319" s="16"/>
      <c r="J319" s="16"/>
      <c r="K319" s="16"/>
      <c r="L319" s="16"/>
      <c r="M319" s="16"/>
      <c r="N319" s="16"/>
      <c r="O319" s="16"/>
      <c r="P319" s="16"/>
      <c r="Q319" s="16"/>
      <c r="R319" s="16"/>
      <c r="S319" s="16"/>
      <c r="T319" s="16"/>
      <c r="U319" s="16"/>
      <c r="V319" s="16"/>
      <c r="W319" s="16"/>
      <c r="X319" s="16"/>
    </row>
    <row r="320" spans="1:24" ht="12.75" customHeight="1" x14ac:dyDescent="0.25">
      <c r="A320" s="16"/>
      <c r="B320" s="16"/>
      <c r="C320" s="16"/>
      <c r="D320" s="16"/>
      <c r="E320" s="16"/>
      <c r="F320" s="16"/>
      <c r="G320" s="16"/>
      <c r="H320" s="16"/>
      <c r="I320" s="16"/>
      <c r="J320" s="16"/>
      <c r="K320" s="16"/>
      <c r="L320" s="16"/>
      <c r="M320" s="16"/>
      <c r="N320" s="16"/>
      <c r="O320" s="16"/>
      <c r="P320" s="16"/>
      <c r="Q320" s="16"/>
      <c r="R320" s="16"/>
      <c r="S320" s="16"/>
      <c r="T320" s="16"/>
      <c r="U320" s="16"/>
      <c r="V320" s="16"/>
      <c r="W320" s="16"/>
      <c r="X320" s="16"/>
    </row>
    <row r="321" spans="1:24" ht="12.75" customHeight="1" x14ac:dyDescent="0.25">
      <c r="A321" s="16"/>
      <c r="B321" s="16"/>
      <c r="C321" s="16"/>
      <c r="D321" s="16"/>
      <c r="E321" s="16"/>
      <c r="F321" s="16"/>
      <c r="G321" s="16"/>
      <c r="H321" s="16"/>
      <c r="I321" s="16"/>
      <c r="J321" s="16"/>
      <c r="K321" s="16"/>
      <c r="L321" s="16"/>
      <c r="M321" s="16"/>
      <c r="N321" s="16"/>
      <c r="O321" s="16"/>
      <c r="P321" s="16"/>
      <c r="Q321" s="16"/>
      <c r="R321" s="16"/>
      <c r="S321" s="16"/>
      <c r="T321" s="16"/>
      <c r="U321" s="16"/>
      <c r="V321" s="16"/>
      <c r="W321" s="16"/>
      <c r="X321" s="16"/>
    </row>
    <row r="322" spans="1:24" ht="12.75" customHeight="1" x14ac:dyDescent="0.25">
      <c r="A322" s="16"/>
      <c r="B322" s="16"/>
      <c r="C322" s="16"/>
      <c r="D322" s="16"/>
      <c r="E322" s="16"/>
      <c r="F322" s="16"/>
      <c r="G322" s="16"/>
      <c r="H322" s="16"/>
      <c r="I322" s="16"/>
      <c r="J322" s="16"/>
      <c r="K322" s="16"/>
      <c r="L322" s="16"/>
      <c r="M322" s="16"/>
      <c r="N322" s="16"/>
      <c r="O322" s="16"/>
      <c r="P322" s="16"/>
      <c r="Q322" s="16"/>
      <c r="R322" s="16"/>
      <c r="S322" s="16"/>
      <c r="T322" s="16"/>
      <c r="U322" s="16"/>
      <c r="V322" s="16"/>
      <c r="W322" s="16"/>
      <c r="X322" s="16"/>
    </row>
    <row r="323" spans="1:24" ht="12.75" customHeight="1" x14ac:dyDescent="0.25">
      <c r="A323" s="16"/>
      <c r="B323" s="16"/>
      <c r="C323" s="16"/>
      <c r="D323" s="16"/>
      <c r="E323" s="16"/>
      <c r="F323" s="16"/>
      <c r="G323" s="16"/>
      <c r="H323" s="16"/>
      <c r="I323" s="16"/>
      <c r="J323" s="16"/>
      <c r="K323" s="16"/>
      <c r="L323" s="16"/>
      <c r="M323" s="16"/>
      <c r="N323" s="16"/>
      <c r="O323" s="16"/>
      <c r="P323" s="16"/>
      <c r="Q323" s="16"/>
      <c r="R323" s="16"/>
      <c r="S323" s="16"/>
      <c r="T323" s="16"/>
      <c r="U323" s="16"/>
      <c r="V323" s="16"/>
      <c r="W323" s="16"/>
      <c r="X323" s="16"/>
    </row>
    <row r="324" spans="1:24" ht="12.75" customHeight="1" x14ac:dyDescent="0.25">
      <c r="A324" s="16"/>
      <c r="B324" s="16"/>
      <c r="C324" s="16"/>
      <c r="D324" s="16"/>
      <c r="E324" s="16"/>
      <c r="F324" s="16"/>
      <c r="G324" s="16"/>
      <c r="H324" s="16"/>
      <c r="I324" s="16"/>
      <c r="J324" s="16"/>
      <c r="K324" s="16"/>
      <c r="L324" s="16"/>
      <c r="M324" s="16"/>
      <c r="N324" s="16"/>
      <c r="O324" s="16"/>
      <c r="P324" s="16"/>
      <c r="Q324" s="16"/>
      <c r="R324" s="16"/>
      <c r="S324" s="16"/>
      <c r="T324" s="16"/>
      <c r="U324" s="16"/>
      <c r="V324" s="16"/>
      <c r="W324" s="16"/>
      <c r="X324" s="16"/>
    </row>
    <row r="325" spans="1:24" ht="12.75" customHeight="1" x14ac:dyDescent="0.25">
      <c r="A325" s="16"/>
      <c r="B325" s="16"/>
      <c r="C325" s="16"/>
      <c r="D325" s="16"/>
      <c r="E325" s="16"/>
      <c r="F325" s="16"/>
      <c r="G325" s="16"/>
      <c r="H325" s="16"/>
      <c r="I325" s="16"/>
      <c r="J325" s="16"/>
      <c r="K325" s="16"/>
      <c r="L325" s="16"/>
      <c r="M325" s="16"/>
      <c r="N325" s="16"/>
      <c r="O325" s="16"/>
      <c r="P325" s="16"/>
      <c r="Q325" s="16"/>
      <c r="R325" s="16"/>
      <c r="S325" s="16"/>
      <c r="T325" s="16"/>
      <c r="U325" s="16"/>
      <c r="V325" s="16"/>
      <c r="W325" s="16"/>
      <c r="X325" s="16"/>
    </row>
    <row r="326" spans="1:24" ht="12.75" customHeight="1" x14ac:dyDescent="0.25">
      <c r="A326" s="16"/>
      <c r="B326" s="16"/>
      <c r="C326" s="16"/>
      <c r="D326" s="16"/>
      <c r="E326" s="16"/>
      <c r="F326" s="16"/>
      <c r="G326" s="16"/>
      <c r="H326" s="16"/>
      <c r="I326" s="16"/>
      <c r="J326" s="16"/>
      <c r="K326" s="16"/>
      <c r="L326" s="16"/>
      <c r="M326" s="16"/>
      <c r="N326" s="16"/>
      <c r="O326" s="16"/>
      <c r="P326" s="16"/>
      <c r="Q326" s="16"/>
      <c r="R326" s="16"/>
      <c r="S326" s="16"/>
      <c r="T326" s="16"/>
      <c r="U326" s="16"/>
      <c r="V326" s="16"/>
      <c r="W326" s="16"/>
      <c r="X326" s="16"/>
    </row>
    <row r="327" spans="1:24" ht="12.75" customHeight="1" x14ac:dyDescent="0.25">
      <c r="A327" s="16"/>
      <c r="B327" s="16"/>
      <c r="C327" s="16"/>
      <c r="D327" s="16"/>
      <c r="E327" s="16"/>
      <c r="F327" s="16"/>
      <c r="G327" s="16"/>
      <c r="H327" s="16"/>
      <c r="I327" s="16"/>
      <c r="J327" s="16"/>
      <c r="K327" s="16"/>
      <c r="L327" s="16"/>
      <c r="M327" s="16"/>
      <c r="N327" s="16"/>
      <c r="O327" s="16"/>
      <c r="P327" s="16"/>
      <c r="Q327" s="16"/>
      <c r="R327" s="16"/>
      <c r="S327" s="16"/>
      <c r="T327" s="16"/>
      <c r="U327" s="16"/>
      <c r="V327" s="16"/>
      <c r="W327" s="16"/>
      <c r="X327" s="16"/>
    </row>
    <row r="328" spans="1:24" ht="12.75" customHeight="1" x14ac:dyDescent="0.25">
      <c r="A328" s="16"/>
      <c r="B328" s="16"/>
      <c r="C328" s="16"/>
      <c r="D328" s="16"/>
      <c r="E328" s="16"/>
      <c r="F328" s="16"/>
      <c r="G328" s="16"/>
      <c r="H328" s="16"/>
      <c r="I328" s="16"/>
      <c r="J328" s="16"/>
      <c r="K328" s="16"/>
      <c r="L328" s="16"/>
      <c r="M328" s="16"/>
      <c r="N328" s="16"/>
      <c r="O328" s="16"/>
      <c r="P328" s="16"/>
      <c r="Q328" s="16"/>
      <c r="R328" s="16"/>
      <c r="S328" s="16"/>
      <c r="T328" s="16"/>
      <c r="U328" s="16"/>
      <c r="V328" s="16"/>
      <c r="W328" s="16"/>
      <c r="X328" s="16"/>
    </row>
    <row r="329" spans="1:24" ht="12.75" customHeight="1" x14ac:dyDescent="0.25">
      <c r="A329" s="16"/>
      <c r="B329" s="16"/>
      <c r="C329" s="16"/>
      <c r="D329" s="16"/>
      <c r="E329" s="16"/>
      <c r="F329" s="16"/>
      <c r="G329" s="16"/>
      <c r="H329" s="16"/>
      <c r="I329" s="16"/>
      <c r="J329" s="16"/>
      <c r="K329" s="16"/>
      <c r="L329" s="16"/>
      <c r="M329" s="16"/>
      <c r="N329" s="16"/>
      <c r="O329" s="16"/>
      <c r="P329" s="16"/>
      <c r="Q329" s="16"/>
      <c r="R329" s="16"/>
      <c r="S329" s="16"/>
      <c r="T329" s="16"/>
      <c r="U329" s="16"/>
      <c r="V329" s="16"/>
      <c r="W329" s="16"/>
      <c r="X329" s="16"/>
    </row>
    <row r="330" spans="1:24" ht="12.75" customHeight="1" x14ac:dyDescent="0.25">
      <c r="A330" s="16"/>
      <c r="B330" s="16"/>
      <c r="C330" s="16"/>
      <c r="D330" s="16"/>
      <c r="E330" s="16"/>
      <c r="F330" s="16"/>
      <c r="G330" s="16"/>
      <c r="H330" s="16"/>
      <c r="I330" s="16"/>
      <c r="J330" s="16"/>
      <c r="K330" s="16"/>
      <c r="L330" s="16"/>
      <c r="M330" s="16"/>
      <c r="N330" s="16"/>
      <c r="O330" s="16"/>
      <c r="P330" s="16"/>
      <c r="Q330" s="16"/>
      <c r="R330" s="16"/>
      <c r="S330" s="16"/>
      <c r="T330" s="16"/>
      <c r="U330" s="16"/>
      <c r="V330" s="16"/>
      <c r="W330" s="16"/>
      <c r="X330" s="16"/>
    </row>
    <row r="331" spans="1:24" ht="12.75" customHeight="1" x14ac:dyDescent="0.25">
      <c r="A331" s="16"/>
      <c r="B331" s="16"/>
      <c r="C331" s="16"/>
      <c r="D331" s="16"/>
      <c r="E331" s="16"/>
      <c r="F331" s="16"/>
      <c r="G331" s="16"/>
      <c r="H331" s="16"/>
      <c r="I331" s="16"/>
      <c r="J331" s="16"/>
      <c r="K331" s="16"/>
      <c r="L331" s="16"/>
      <c r="M331" s="16"/>
      <c r="N331" s="16"/>
      <c r="O331" s="16"/>
      <c r="P331" s="16"/>
      <c r="Q331" s="16"/>
      <c r="R331" s="16"/>
      <c r="S331" s="16"/>
      <c r="T331" s="16"/>
      <c r="U331" s="16"/>
      <c r="V331" s="16"/>
      <c r="W331" s="16"/>
      <c r="X331" s="16"/>
    </row>
    <row r="332" spans="1:24" ht="12.75" customHeight="1" x14ac:dyDescent="0.25">
      <c r="A332" s="16"/>
      <c r="B332" s="16"/>
      <c r="C332" s="16"/>
      <c r="D332" s="16"/>
      <c r="E332" s="16"/>
      <c r="F332" s="16"/>
      <c r="G332" s="16"/>
      <c r="H332" s="16"/>
      <c r="I332" s="16"/>
      <c r="J332" s="16"/>
      <c r="K332" s="16"/>
      <c r="L332" s="16"/>
      <c r="M332" s="16"/>
      <c r="N332" s="16"/>
      <c r="O332" s="16"/>
      <c r="P332" s="16"/>
      <c r="Q332" s="16"/>
      <c r="R332" s="16"/>
      <c r="S332" s="16"/>
      <c r="T332" s="16"/>
      <c r="U332" s="16"/>
      <c r="V332" s="16"/>
      <c r="W332" s="16"/>
      <c r="X332" s="16"/>
    </row>
    <row r="333" spans="1:24" ht="12.75" customHeight="1" x14ac:dyDescent="0.25">
      <c r="A333" s="16"/>
      <c r="B333" s="16"/>
      <c r="C333" s="16"/>
      <c r="D333" s="16"/>
      <c r="E333" s="16"/>
      <c r="F333" s="16"/>
      <c r="G333" s="16"/>
      <c r="H333" s="16"/>
      <c r="I333" s="16"/>
      <c r="J333" s="16"/>
      <c r="K333" s="16"/>
      <c r="L333" s="16"/>
      <c r="M333" s="16"/>
      <c r="N333" s="16"/>
      <c r="O333" s="16"/>
      <c r="P333" s="16"/>
      <c r="Q333" s="16"/>
      <c r="R333" s="16"/>
      <c r="S333" s="16"/>
      <c r="T333" s="16"/>
      <c r="U333" s="16"/>
      <c r="V333" s="16"/>
      <c r="W333" s="16"/>
      <c r="X333" s="16"/>
    </row>
    <row r="334" spans="1:24" ht="12.75" customHeight="1" x14ac:dyDescent="0.25">
      <c r="A334" s="16"/>
      <c r="B334" s="16"/>
      <c r="C334" s="16"/>
      <c r="D334" s="16"/>
      <c r="E334" s="16"/>
      <c r="F334" s="16"/>
      <c r="G334" s="16"/>
      <c r="H334" s="16"/>
      <c r="I334" s="16"/>
      <c r="J334" s="16"/>
      <c r="K334" s="16"/>
      <c r="L334" s="16"/>
      <c r="M334" s="16"/>
      <c r="N334" s="16"/>
      <c r="O334" s="16"/>
      <c r="P334" s="16"/>
      <c r="Q334" s="16"/>
      <c r="R334" s="16"/>
      <c r="S334" s="16"/>
      <c r="T334" s="16"/>
      <c r="U334" s="16"/>
      <c r="V334" s="16"/>
      <c r="W334" s="16"/>
      <c r="X334" s="16"/>
    </row>
    <row r="335" spans="1:24" ht="12.75" customHeight="1" x14ac:dyDescent="0.25">
      <c r="A335" s="16"/>
      <c r="B335" s="16"/>
      <c r="C335" s="16"/>
      <c r="D335" s="16"/>
      <c r="E335" s="16"/>
      <c r="F335" s="16"/>
      <c r="G335" s="16"/>
      <c r="H335" s="16"/>
      <c r="I335" s="16"/>
      <c r="J335" s="16"/>
      <c r="K335" s="16"/>
      <c r="L335" s="16"/>
      <c r="M335" s="16"/>
      <c r="N335" s="16"/>
      <c r="O335" s="16"/>
      <c r="P335" s="16"/>
      <c r="Q335" s="16"/>
      <c r="R335" s="16"/>
      <c r="S335" s="16"/>
      <c r="T335" s="16"/>
      <c r="U335" s="16"/>
      <c r="V335" s="16"/>
      <c r="W335" s="16"/>
      <c r="X335" s="16"/>
    </row>
    <row r="336" spans="1:24" ht="12.75" customHeight="1" x14ac:dyDescent="0.25">
      <c r="A336" s="16"/>
      <c r="B336" s="16"/>
      <c r="C336" s="16"/>
      <c r="D336" s="16"/>
      <c r="E336" s="16"/>
      <c r="F336" s="16"/>
      <c r="G336" s="16"/>
      <c r="H336" s="16"/>
      <c r="I336" s="16"/>
      <c r="J336" s="16"/>
      <c r="K336" s="16"/>
      <c r="L336" s="16"/>
      <c r="M336" s="16"/>
      <c r="N336" s="16"/>
      <c r="O336" s="16"/>
      <c r="P336" s="16"/>
      <c r="Q336" s="16"/>
      <c r="R336" s="16"/>
      <c r="S336" s="16"/>
      <c r="T336" s="16"/>
      <c r="U336" s="16"/>
      <c r="V336" s="16"/>
      <c r="W336" s="16"/>
      <c r="X336" s="16"/>
    </row>
    <row r="337" spans="1:24" ht="12.75" customHeight="1" x14ac:dyDescent="0.25">
      <c r="A337" s="16"/>
      <c r="B337" s="16"/>
      <c r="C337" s="16"/>
      <c r="D337" s="16"/>
      <c r="E337" s="16"/>
      <c r="F337" s="16"/>
      <c r="G337" s="16"/>
      <c r="H337" s="16"/>
      <c r="I337" s="16"/>
      <c r="J337" s="16"/>
      <c r="K337" s="16"/>
      <c r="L337" s="16"/>
      <c r="M337" s="16"/>
      <c r="N337" s="16"/>
      <c r="O337" s="16"/>
      <c r="P337" s="16"/>
      <c r="Q337" s="16"/>
      <c r="R337" s="16"/>
      <c r="S337" s="16"/>
      <c r="T337" s="16"/>
      <c r="U337" s="16"/>
      <c r="V337" s="16"/>
      <c r="W337" s="16"/>
      <c r="X337" s="16"/>
    </row>
    <row r="338" spans="1:24" ht="12.75" customHeight="1" x14ac:dyDescent="0.25">
      <c r="A338" s="16"/>
      <c r="B338" s="16"/>
      <c r="C338" s="16"/>
      <c r="D338" s="16"/>
      <c r="E338" s="16"/>
      <c r="F338" s="16"/>
      <c r="G338" s="16"/>
      <c r="H338" s="16"/>
      <c r="I338" s="16"/>
      <c r="J338" s="16"/>
      <c r="K338" s="16"/>
      <c r="L338" s="16"/>
      <c r="M338" s="16"/>
      <c r="N338" s="16"/>
      <c r="O338" s="16"/>
      <c r="P338" s="16"/>
      <c r="Q338" s="16"/>
      <c r="R338" s="16"/>
      <c r="S338" s="16"/>
      <c r="T338" s="16"/>
      <c r="U338" s="16"/>
      <c r="V338" s="16"/>
      <c r="W338" s="16"/>
      <c r="X338" s="16"/>
    </row>
    <row r="339" spans="1:24" ht="12.75" customHeight="1" x14ac:dyDescent="0.25">
      <c r="A339" s="16"/>
      <c r="B339" s="16"/>
      <c r="C339" s="16"/>
      <c r="D339" s="16"/>
      <c r="E339" s="16"/>
      <c r="F339" s="16"/>
      <c r="G339" s="16"/>
      <c r="H339" s="16"/>
      <c r="I339" s="16"/>
      <c r="J339" s="16"/>
      <c r="K339" s="16"/>
      <c r="L339" s="16"/>
      <c r="M339" s="16"/>
      <c r="N339" s="16"/>
      <c r="O339" s="16"/>
      <c r="P339" s="16"/>
      <c r="Q339" s="16"/>
      <c r="R339" s="16"/>
      <c r="S339" s="16"/>
      <c r="T339" s="16"/>
      <c r="U339" s="16"/>
      <c r="V339" s="16"/>
      <c r="W339" s="16"/>
      <c r="X339" s="16"/>
    </row>
    <row r="340" spans="1:24" ht="12.75" customHeight="1" x14ac:dyDescent="0.25">
      <c r="A340" s="16"/>
      <c r="B340" s="16"/>
      <c r="C340" s="16"/>
      <c r="D340" s="16"/>
      <c r="E340" s="16"/>
      <c r="F340" s="16"/>
      <c r="G340" s="16"/>
      <c r="H340" s="16"/>
      <c r="I340" s="16"/>
      <c r="J340" s="16"/>
      <c r="K340" s="16"/>
      <c r="L340" s="16"/>
      <c r="M340" s="16"/>
      <c r="N340" s="16"/>
      <c r="O340" s="16"/>
      <c r="P340" s="16"/>
      <c r="Q340" s="16"/>
      <c r="R340" s="16"/>
      <c r="S340" s="16"/>
      <c r="T340" s="16"/>
      <c r="U340" s="16"/>
      <c r="V340" s="16"/>
      <c r="W340" s="16"/>
      <c r="X340" s="16"/>
    </row>
    <row r="341" spans="1:24" ht="12.75" customHeight="1" x14ac:dyDescent="0.25">
      <c r="A341" s="16"/>
      <c r="B341" s="16"/>
      <c r="C341" s="16"/>
      <c r="D341" s="16"/>
      <c r="E341" s="16"/>
      <c r="F341" s="16"/>
      <c r="G341" s="16"/>
      <c r="H341" s="16"/>
      <c r="I341" s="16"/>
      <c r="J341" s="16"/>
      <c r="K341" s="16"/>
      <c r="L341" s="16"/>
      <c r="M341" s="16"/>
      <c r="N341" s="16"/>
      <c r="O341" s="16"/>
      <c r="P341" s="16"/>
      <c r="Q341" s="16"/>
      <c r="R341" s="16"/>
      <c r="S341" s="16"/>
      <c r="T341" s="16"/>
      <c r="U341" s="16"/>
      <c r="V341" s="16"/>
      <c r="W341" s="16"/>
      <c r="X341" s="16"/>
    </row>
    <row r="342" spans="1:24" ht="12.75" customHeight="1" x14ac:dyDescent="0.25">
      <c r="A342" s="16"/>
      <c r="B342" s="16"/>
      <c r="C342" s="16"/>
      <c r="D342" s="16"/>
      <c r="E342" s="16"/>
      <c r="F342" s="16"/>
      <c r="G342" s="16"/>
      <c r="H342" s="16"/>
      <c r="I342" s="16"/>
      <c r="J342" s="16"/>
      <c r="K342" s="16"/>
      <c r="L342" s="16"/>
      <c r="M342" s="16"/>
      <c r="N342" s="16"/>
      <c r="O342" s="16"/>
      <c r="P342" s="16"/>
      <c r="Q342" s="16"/>
      <c r="R342" s="16"/>
      <c r="S342" s="16"/>
      <c r="T342" s="16"/>
      <c r="U342" s="16"/>
      <c r="V342" s="16"/>
      <c r="W342" s="16"/>
      <c r="X342" s="16"/>
    </row>
    <row r="343" spans="1:24" ht="12.75" customHeight="1" x14ac:dyDescent="0.25">
      <c r="A343" s="16"/>
      <c r="B343" s="16"/>
      <c r="C343" s="16"/>
      <c r="D343" s="16"/>
      <c r="E343" s="16"/>
      <c r="F343" s="16"/>
      <c r="G343" s="16"/>
      <c r="H343" s="16"/>
      <c r="I343" s="16"/>
      <c r="J343" s="16"/>
      <c r="K343" s="16"/>
      <c r="L343" s="16"/>
      <c r="M343" s="16"/>
      <c r="N343" s="16"/>
      <c r="O343" s="16"/>
      <c r="P343" s="16"/>
      <c r="Q343" s="16"/>
      <c r="R343" s="16"/>
      <c r="S343" s="16"/>
      <c r="T343" s="16"/>
      <c r="U343" s="16"/>
      <c r="V343" s="16"/>
      <c r="W343" s="16"/>
      <c r="X343" s="16"/>
    </row>
    <row r="344" spans="1:24" ht="12.75" customHeight="1" x14ac:dyDescent="0.25">
      <c r="A344" s="16"/>
      <c r="B344" s="16"/>
      <c r="C344" s="16"/>
      <c r="D344" s="16"/>
      <c r="E344" s="16"/>
      <c r="F344" s="16"/>
      <c r="G344" s="16"/>
      <c r="H344" s="16"/>
      <c r="I344" s="16"/>
      <c r="J344" s="16"/>
      <c r="K344" s="16"/>
      <c r="L344" s="16"/>
      <c r="M344" s="16"/>
      <c r="N344" s="16"/>
      <c r="O344" s="16"/>
      <c r="P344" s="16"/>
      <c r="Q344" s="16"/>
      <c r="R344" s="16"/>
      <c r="S344" s="16"/>
      <c r="T344" s="16"/>
      <c r="U344" s="16"/>
      <c r="V344" s="16"/>
      <c r="W344" s="16"/>
      <c r="X344" s="16"/>
    </row>
    <row r="345" spans="1:24" ht="12.75" customHeight="1" x14ac:dyDescent="0.25">
      <c r="A345" s="16"/>
      <c r="B345" s="16"/>
      <c r="C345" s="16"/>
      <c r="D345" s="16"/>
      <c r="E345" s="16"/>
      <c r="F345" s="16"/>
      <c r="G345" s="16"/>
      <c r="H345" s="16"/>
      <c r="I345" s="16"/>
      <c r="J345" s="16"/>
      <c r="K345" s="16"/>
      <c r="L345" s="16"/>
      <c r="M345" s="16"/>
      <c r="N345" s="16"/>
      <c r="O345" s="16"/>
      <c r="P345" s="16"/>
      <c r="Q345" s="16"/>
      <c r="R345" s="16"/>
      <c r="S345" s="16"/>
      <c r="T345" s="16"/>
      <c r="U345" s="16"/>
      <c r="V345" s="16"/>
      <c r="W345" s="16"/>
      <c r="X345" s="16"/>
    </row>
    <row r="346" spans="1:24" ht="12.75" customHeight="1" x14ac:dyDescent="0.25">
      <c r="A346" s="16"/>
      <c r="B346" s="16"/>
      <c r="C346" s="16"/>
      <c r="D346" s="16"/>
      <c r="E346" s="16"/>
      <c r="F346" s="16"/>
      <c r="G346" s="16"/>
      <c r="H346" s="16"/>
      <c r="I346" s="16"/>
      <c r="J346" s="16"/>
      <c r="K346" s="16"/>
      <c r="L346" s="16"/>
      <c r="M346" s="16"/>
      <c r="N346" s="16"/>
      <c r="O346" s="16"/>
      <c r="P346" s="16"/>
      <c r="Q346" s="16"/>
      <c r="R346" s="16"/>
      <c r="S346" s="16"/>
      <c r="T346" s="16"/>
      <c r="U346" s="16"/>
      <c r="V346" s="16"/>
      <c r="W346" s="16"/>
      <c r="X346" s="16"/>
    </row>
    <row r="347" spans="1:24" ht="12.75" customHeight="1" x14ac:dyDescent="0.25">
      <c r="A347" s="16"/>
      <c r="B347" s="16"/>
      <c r="C347" s="16"/>
      <c r="D347" s="16"/>
      <c r="E347" s="16"/>
      <c r="F347" s="16"/>
      <c r="G347" s="16"/>
      <c r="H347" s="16"/>
      <c r="I347" s="16"/>
      <c r="J347" s="16"/>
      <c r="K347" s="16"/>
      <c r="L347" s="16"/>
      <c r="M347" s="16"/>
      <c r="N347" s="16"/>
      <c r="O347" s="16"/>
      <c r="P347" s="16"/>
      <c r="Q347" s="16"/>
      <c r="R347" s="16"/>
      <c r="S347" s="16"/>
      <c r="T347" s="16"/>
      <c r="U347" s="16"/>
      <c r="V347" s="16"/>
      <c r="W347" s="16"/>
      <c r="X347" s="16"/>
    </row>
    <row r="348" spans="1:24" ht="12.75" customHeight="1" x14ac:dyDescent="0.25">
      <c r="A348" s="16"/>
      <c r="B348" s="16"/>
      <c r="C348" s="16"/>
      <c r="D348" s="16"/>
      <c r="E348" s="16"/>
      <c r="F348" s="16"/>
      <c r="G348" s="16"/>
      <c r="H348" s="16"/>
      <c r="I348" s="16"/>
      <c r="J348" s="16"/>
      <c r="K348" s="16"/>
      <c r="L348" s="16"/>
      <c r="M348" s="16"/>
      <c r="N348" s="16"/>
      <c r="O348" s="16"/>
      <c r="P348" s="16"/>
      <c r="Q348" s="16"/>
      <c r="R348" s="16"/>
      <c r="S348" s="16"/>
      <c r="T348" s="16"/>
      <c r="U348" s="16"/>
      <c r="V348" s="16"/>
      <c r="W348" s="16"/>
      <c r="X348" s="16"/>
    </row>
    <row r="349" spans="1:24" ht="12.75" customHeight="1" x14ac:dyDescent="0.25">
      <c r="A349" s="16"/>
      <c r="B349" s="16"/>
      <c r="C349" s="16"/>
      <c r="D349" s="16"/>
      <c r="E349" s="16"/>
      <c r="F349" s="16"/>
      <c r="G349" s="16"/>
      <c r="H349" s="16"/>
      <c r="I349" s="16"/>
      <c r="J349" s="16"/>
      <c r="K349" s="16"/>
      <c r="L349" s="16"/>
      <c r="M349" s="16"/>
      <c r="N349" s="16"/>
      <c r="O349" s="16"/>
      <c r="P349" s="16"/>
      <c r="Q349" s="16"/>
      <c r="R349" s="16"/>
      <c r="S349" s="16"/>
      <c r="T349" s="16"/>
      <c r="U349" s="16"/>
      <c r="V349" s="16"/>
      <c r="W349" s="16"/>
      <c r="X349" s="16"/>
    </row>
    <row r="350" spans="1:24" ht="12.75" customHeight="1" x14ac:dyDescent="0.25">
      <c r="A350" s="16"/>
      <c r="B350" s="16"/>
      <c r="C350" s="16"/>
      <c r="D350" s="16"/>
      <c r="E350" s="16"/>
      <c r="F350" s="16"/>
      <c r="G350" s="16"/>
      <c r="H350" s="16"/>
      <c r="I350" s="16"/>
      <c r="J350" s="16"/>
      <c r="K350" s="16"/>
      <c r="L350" s="16"/>
      <c r="M350" s="16"/>
      <c r="N350" s="16"/>
      <c r="O350" s="16"/>
      <c r="P350" s="16"/>
      <c r="Q350" s="16"/>
      <c r="R350" s="16"/>
      <c r="S350" s="16"/>
      <c r="T350" s="16"/>
      <c r="U350" s="16"/>
      <c r="V350" s="16"/>
      <c r="W350" s="16"/>
      <c r="X350" s="16"/>
    </row>
    <row r="351" spans="1:24" ht="12.75" customHeight="1" x14ac:dyDescent="0.25">
      <c r="A351" s="16"/>
      <c r="B351" s="16"/>
      <c r="C351" s="16"/>
      <c r="D351" s="16"/>
      <c r="E351" s="16"/>
      <c r="F351" s="16"/>
      <c r="G351" s="16"/>
      <c r="H351" s="16"/>
      <c r="I351" s="16"/>
      <c r="J351" s="16"/>
      <c r="K351" s="16"/>
      <c r="L351" s="16"/>
      <c r="M351" s="16"/>
      <c r="N351" s="16"/>
      <c r="O351" s="16"/>
      <c r="P351" s="16"/>
      <c r="Q351" s="16"/>
      <c r="R351" s="16"/>
      <c r="S351" s="16"/>
      <c r="T351" s="16"/>
      <c r="U351" s="16"/>
      <c r="V351" s="16"/>
      <c r="W351" s="16"/>
      <c r="X351" s="16"/>
    </row>
    <row r="352" spans="1:24" ht="12.75" customHeight="1" x14ac:dyDescent="0.25">
      <c r="A352" s="16"/>
      <c r="B352" s="16"/>
      <c r="C352" s="16"/>
      <c r="D352" s="16"/>
      <c r="E352" s="16"/>
      <c r="F352" s="16"/>
      <c r="G352" s="16"/>
      <c r="H352" s="16"/>
      <c r="I352" s="16"/>
      <c r="J352" s="16"/>
      <c r="K352" s="16"/>
      <c r="L352" s="16"/>
      <c r="M352" s="16"/>
      <c r="N352" s="16"/>
      <c r="O352" s="16"/>
      <c r="P352" s="16"/>
      <c r="Q352" s="16"/>
      <c r="R352" s="16"/>
      <c r="S352" s="16"/>
      <c r="T352" s="16"/>
      <c r="U352" s="16"/>
      <c r="V352" s="16"/>
      <c r="W352" s="16"/>
      <c r="X352" s="16"/>
    </row>
    <row r="353" spans="1:24" ht="12.75" customHeight="1" x14ac:dyDescent="0.25">
      <c r="A353" s="16"/>
      <c r="B353" s="16"/>
      <c r="C353" s="16"/>
      <c r="D353" s="16"/>
      <c r="E353" s="16"/>
      <c r="F353" s="16"/>
      <c r="G353" s="16"/>
      <c r="H353" s="16"/>
      <c r="I353" s="16"/>
      <c r="J353" s="16"/>
      <c r="K353" s="16"/>
      <c r="L353" s="16"/>
      <c r="M353" s="16"/>
      <c r="N353" s="16"/>
      <c r="O353" s="16"/>
      <c r="P353" s="16"/>
      <c r="Q353" s="16"/>
      <c r="R353" s="16"/>
      <c r="S353" s="16"/>
      <c r="T353" s="16"/>
      <c r="U353" s="16"/>
      <c r="V353" s="16"/>
      <c r="W353" s="16"/>
      <c r="X353" s="16"/>
    </row>
    <row r="354" spans="1:24" ht="12.75" customHeight="1" x14ac:dyDescent="0.25">
      <c r="A354" s="16"/>
      <c r="B354" s="16"/>
      <c r="C354" s="16"/>
      <c r="D354" s="16"/>
      <c r="E354" s="16"/>
      <c r="F354" s="16"/>
      <c r="G354" s="16"/>
      <c r="H354" s="16"/>
      <c r="I354" s="16"/>
      <c r="J354" s="16"/>
      <c r="K354" s="16"/>
      <c r="L354" s="16"/>
      <c r="M354" s="16"/>
      <c r="N354" s="16"/>
      <c r="O354" s="16"/>
      <c r="P354" s="16"/>
      <c r="Q354" s="16"/>
      <c r="R354" s="16"/>
      <c r="S354" s="16"/>
      <c r="T354" s="16"/>
      <c r="U354" s="16"/>
      <c r="V354" s="16"/>
      <c r="W354" s="16"/>
      <c r="X354" s="16"/>
    </row>
    <row r="355" spans="1:24" ht="12.75" customHeight="1" x14ac:dyDescent="0.25">
      <c r="A355" s="16"/>
      <c r="B355" s="16"/>
      <c r="C355" s="16"/>
      <c r="D355" s="16"/>
      <c r="E355" s="16"/>
      <c r="F355" s="16"/>
      <c r="G355" s="16"/>
      <c r="H355" s="16"/>
      <c r="I355" s="16"/>
      <c r="J355" s="16"/>
      <c r="K355" s="16"/>
      <c r="L355" s="16"/>
      <c r="M355" s="16"/>
      <c r="N355" s="16"/>
      <c r="O355" s="16"/>
      <c r="P355" s="16"/>
      <c r="Q355" s="16"/>
      <c r="R355" s="16"/>
      <c r="S355" s="16"/>
      <c r="T355" s="16"/>
      <c r="U355" s="16"/>
      <c r="V355" s="16"/>
      <c r="W355" s="16"/>
      <c r="X355" s="16"/>
    </row>
    <row r="356" spans="1:24" ht="12.75" customHeight="1" x14ac:dyDescent="0.25">
      <c r="A356" s="16"/>
      <c r="B356" s="16"/>
      <c r="C356" s="16"/>
      <c r="D356" s="16"/>
      <c r="E356" s="16"/>
      <c r="F356" s="16"/>
      <c r="G356" s="16"/>
      <c r="H356" s="16"/>
      <c r="I356" s="16"/>
      <c r="J356" s="16"/>
      <c r="K356" s="16"/>
      <c r="L356" s="16"/>
      <c r="M356" s="16"/>
      <c r="N356" s="16"/>
      <c r="O356" s="16"/>
      <c r="P356" s="16"/>
      <c r="Q356" s="16"/>
      <c r="R356" s="16"/>
      <c r="S356" s="16"/>
      <c r="T356" s="16"/>
      <c r="U356" s="16"/>
      <c r="V356" s="16"/>
      <c r="W356" s="16"/>
      <c r="X356" s="16"/>
    </row>
    <row r="357" spans="1:24" ht="12.75" customHeight="1" x14ac:dyDescent="0.25">
      <c r="A357" s="16"/>
      <c r="B357" s="16"/>
      <c r="C357" s="16"/>
      <c r="D357" s="16"/>
      <c r="E357" s="16"/>
      <c r="F357" s="16"/>
      <c r="G357" s="16"/>
      <c r="H357" s="16"/>
      <c r="I357" s="16"/>
      <c r="J357" s="16"/>
      <c r="K357" s="16"/>
      <c r="L357" s="16"/>
      <c r="M357" s="16"/>
      <c r="N357" s="16"/>
      <c r="O357" s="16"/>
      <c r="P357" s="16"/>
      <c r="Q357" s="16"/>
      <c r="R357" s="16"/>
      <c r="S357" s="16"/>
      <c r="T357" s="16"/>
      <c r="U357" s="16"/>
      <c r="V357" s="16"/>
      <c r="W357" s="16"/>
      <c r="X357" s="16"/>
    </row>
    <row r="358" spans="1:24" ht="12.75" customHeight="1" x14ac:dyDescent="0.25">
      <c r="A358" s="16"/>
      <c r="B358" s="16"/>
      <c r="C358" s="16"/>
      <c r="D358" s="16"/>
      <c r="E358" s="16"/>
      <c r="F358" s="16"/>
      <c r="G358" s="16"/>
      <c r="H358" s="16"/>
      <c r="I358" s="16"/>
      <c r="J358" s="16"/>
      <c r="K358" s="16"/>
      <c r="L358" s="16"/>
      <c r="M358" s="16"/>
      <c r="N358" s="16"/>
      <c r="O358" s="16"/>
      <c r="P358" s="16"/>
      <c r="Q358" s="16"/>
      <c r="R358" s="16"/>
      <c r="S358" s="16"/>
      <c r="T358" s="16"/>
      <c r="U358" s="16"/>
      <c r="V358" s="16"/>
      <c r="W358" s="16"/>
      <c r="X358" s="16"/>
    </row>
    <row r="359" spans="1:24" ht="12.75" customHeight="1" x14ac:dyDescent="0.25">
      <c r="A359" s="16"/>
      <c r="B359" s="16"/>
      <c r="C359" s="16"/>
      <c r="D359" s="16"/>
      <c r="E359" s="16"/>
      <c r="F359" s="16"/>
      <c r="G359" s="16"/>
      <c r="H359" s="16"/>
      <c r="I359" s="16"/>
      <c r="J359" s="16"/>
      <c r="K359" s="16"/>
      <c r="L359" s="16"/>
      <c r="M359" s="16"/>
      <c r="N359" s="16"/>
      <c r="O359" s="16"/>
      <c r="P359" s="16"/>
      <c r="Q359" s="16"/>
      <c r="R359" s="16"/>
      <c r="S359" s="16"/>
      <c r="T359" s="16"/>
      <c r="U359" s="16"/>
      <c r="V359" s="16"/>
      <c r="W359" s="16"/>
      <c r="X359" s="16"/>
    </row>
    <row r="360" spans="1:24" ht="12.75" customHeight="1" x14ac:dyDescent="0.25">
      <c r="A360" s="16"/>
      <c r="B360" s="16"/>
      <c r="C360" s="16"/>
      <c r="D360" s="16"/>
      <c r="E360" s="16"/>
      <c r="F360" s="16"/>
      <c r="G360" s="16"/>
      <c r="H360" s="16"/>
      <c r="I360" s="16"/>
      <c r="J360" s="16"/>
      <c r="K360" s="16"/>
      <c r="L360" s="16"/>
      <c r="M360" s="16"/>
      <c r="N360" s="16"/>
      <c r="O360" s="16"/>
      <c r="P360" s="16"/>
      <c r="Q360" s="16"/>
      <c r="R360" s="16"/>
      <c r="S360" s="16"/>
      <c r="T360" s="16"/>
      <c r="U360" s="16"/>
      <c r="V360" s="16"/>
      <c r="W360" s="16"/>
      <c r="X360" s="16"/>
    </row>
    <row r="361" spans="1:24" ht="12.75" customHeight="1" x14ac:dyDescent="0.25">
      <c r="A361" s="16"/>
      <c r="B361" s="16"/>
      <c r="C361" s="16"/>
      <c r="D361" s="16"/>
      <c r="E361" s="16"/>
      <c r="F361" s="16"/>
      <c r="G361" s="16"/>
      <c r="H361" s="16"/>
      <c r="I361" s="16"/>
      <c r="J361" s="16"/>
      <c r="K361" s="16"/>
      <c r="L361" s="16"/>
      <c r="M361" s="16"/>
      <c r="N361" s="16"/>
      <c r="O361" s="16"/>
      <c r="P361" s="16"/>
      <c r="Q361" s="16"/>
      <c r="R361" s="16"/>
      <c r="S361" s="16"/>
      <c r="T361" s="16"/>
      <c r="U361" s="16"/>
      <c r="V361" s="16"/>
      <c r="W361" s="16"/>
      <c r="X361" s="16"/>
    </row>
    <row r="362" spans="1:24" ht="12.75" customHeight="1" x14ac:dyDescent="0.25">
      <c r="A362" s="16"/>
      <c r="B362" s="16"/>
      <c r="C362" s="16"/>
      <c r="D362" s="16"/>
      <c r="E362" s="16"/>
      <c r="F362" s="16"/>
      <c r="G362" s="16"/>
      <c r="H362" s="16"/>
      <c r="I362" s="16"/>
      <c r="J362" s="16"/>
      <c r="K362" s="16"/>
      <c r="L362" s="16"/>
      <c r="M362" s="16"/>
      <c r="N362" s="16"/>
      <c r="O362" s="16"/>
      <c r="P362" s="16"/>
      <c r="Q362" s="16"/>
      <c r="R362" s="16"/>
      <c r="S362" s="16"/>
      <c r="T362" s="16"/>
      <c r="U362" s="16"/>
      <c r="V362" s="16"/>
      <c r="W362" s="16"/>
      <c r="X362" s="16"/>
    </row>
    <row r="363" spans="1:24" ht="12.75" customHeight="1" x14ac:dyDescent="0.25">
      <c r="A363" s="16"/>
      <c r="B363" s="16"/>
      <c r="C363" s="16"/>
      <c r="D363" s="16"/>
      <c r="E363" s="16"/>
      <c r="F363" s="16"/>
      <c r="G363" s="16"/>
      <c r="H363" s="16"/>
      <c r="I363" s="16"/>
      <c r="J363" s="16"/>
      <c r="K363" s="16"/>
      <c r="L363" s="16"/>
      <c r="M363" s="16"/>
      <c r="N363" s="16"/>
      <c r="O363" s="16"/>
      <c r="P363" s="16"/>
      <c r="Q363" s="16"/>
      <c r="R363" s="16"/>
      <c r="S363" s="16"/>
      <c r="T363" s="16"/>
      <c r="U363" s="16"/>
      <c r="V363" s="16"/>
      <c r="W363" s="16"/>
      <c r="X363" s="16"/>
    </row>
    <row r="364" spans="1:24" ht="12.75" customHeight="1" x14ac:dyDescent="0.25">
      <c r="A364" s="16"/>
      <c r="B364" s="16"/>
      <c r="C364" s="16"/>
      <c r="D364" s="16"/>
      <c r="E364" s="16"/>
      <c r="F364" s="16"/>
      <c r="G364" s="16"/>
      <c r="H364" s="16"/>
      <c r="I364" s="16"/>
      <c r="J364" s="16"/>
      <c r="K364" s="16"/>
      <c r="L364" s="16"/>
      <c r="M364" s="16"/>
      <c r="N364" s="16"/>
      <c r="O364" s="16"/>
      <c r="P364" s="16"/>
      <c r="Q364" s="16"/>
      <c r="R364" s="16"/>
      <c r="S364" s="16"/>
      <c r="T364" s="16"/>
      <c r="U364" s="16"/>
      <c r="V364" s="16"/>
      <c r="W364" s="16"/>
      <c r="X364" s="16"/>
    </row>
    <row r="365" spans="1:24" ht="12.75" customHeight="1" x14ac:dyDescent="0.25">
      <c r="A365" s="16"/>
      <c r="B365" s="16"/>
      <c r="C365" s="16"/>
      <c r="D365" s="16"/>
      <c r="E365" s="16"/>
      <c r="F365" s="16"/>
      <c r="G365" s="16"/>
      <c r="H365" s="16"/>
      <c r="I365" s="16"/>
      <c r="J365" s="16"/>
      <c r="K365" s="16"/>
      <c r="L365" s="16"/>
      <c r="M365" s="16"/>
      <c r="N365" s="16"/>
      <c r="O365" s="16"/>
      <c r="P365" s="16"/>
      <c r="Q365" s="16"/>
      <c r="R365" s="16"/>
      <c r="S365" s="16"/>
      <c r="T365" s="16"/>
      <c r="U365" s="16"/>
      <c r="V365" s="16"/>
      <c r="W365" s="16"/>
      <c r="X365" s="16"/>
    </row>
    <row r="366" spans="1:24" ht="12.75" customHeight="1" x14ac:dyDescent="0.25">
      <c r="A366" s="16"/>
      <c r="B366" s="16"/>
      <c r="C366" s="16"/>
      <c r="D366" s="16"/>
      <c r="E366" s="16"/>
      <c r="F366" s="16"/>
      <c r="G366" s="16"/>
      <c r="H366" s="16"/>
      <c r="I366" s="16"/>
      <c r="J366" s="16"/>
      <c r="K366" s="16"/>
      <c r="L366" s="16"/>
      <c r="M366" s="16"/>
      <c r="N366" s="16"/>
      <c r="O366" s="16"/>
      <c r="P366" s="16"/>
      <c r="Q366" s="16"/>
      <c r="R366" s="16"/>
      <c r="S366" s="16"/>
      <c r="T366" s="16"/>
      <c r="U366" s="16"/>
      <c r="V366" s="16"/>
      <c r="W366" s="16"/>
      <c r="X366" s="16"/>
    </row>
    <row r="367" spans="1:24" ht="12.75" customHeight="1" x14ac:dyDescent="0.25">
      <c r="A367" s="16"/>
      <c r="B367" s="16"/>
      <c r="C367" s="16"/>
      <c r="D367" s="16"/>
      <c r="E367" s="16"/>
      <c r="F367" s="16"/>
      <c r="G367" s="16"/>
      <c r="H367" s="16"/>
      <c r="I367" s="16"/>
      <c r="J367" s="16"/>
      <c r="K367" s="16"/>
      <c r="L367" s="16"/>
      <c r="M367" s="16"/>
      <c r="N367" s="16"/>
      <c r="O367" s="16"/>
      <c r="P367" s="16"/>
      <c r="Q367" s="16"/>
      <c r="R367" s="16"/>
      <c r="S367" s="16"/>
      <c r="T367" s="16"/>
      <c r="U367" s="16"/>
      <c r="V367" s="16"/>
      <c r="W367" s="16"/>
      <c r="X367" s="16"/>
    </row>
    <row r="368" spans="1:24" ht="12.75" customHeight="1" x14ac:dyDescent="0.25">
      <c r="A368" s="16"/>
      <c r="B368" s="16"/>
      <c r="C368" s="16"/>
      <c r="D368" s="16"/>
      <c r="E368" s="16"/>
      <c r="F368" s="16"/>
      <c r="G368" s="16"/>
      <c r="H368" s="16"/>
      <c r="I368" s="16"/>
      <c r="J368" s="16"/>
      <c r="K368" s="16"/>
      <c r="L368" s="16"/>
      <c r="M368" s="16"/>
      <c r="N368" s="16"/>
      <c r="O368" s="16"/>
      <c r="P368" s="16"/>
      <c r="Q368" s="16"/>
      <c r="R368" s="16"/>
      <c r="S368" s="16"/>
      <c r="T368" s="16"/>
      <c r="U368" s="16"/>
      <c r="V368" s="16"/>
      <c r="W368" s="16"/>
      <c r="X368" s="16"/>
    </row>
    <row r="369" spans="1:24" ht="12.75" customHeight="1" x14ac:dyDescent="0.25">
      <c r="A369" s="16"/>
      <c r="B369" s="16"/>
      <c r="C369" s="16"/>
      <c r="D369" s="16"/>
      <c r="E369" s="16"/>
      <c r="F369" s="16"/>
      <c r="G369" s="16"/>
      <c r="H369" s="16"/>
      <c r="I369" s="16"/>
      <c r="J369" s="16"/>
      <c r="K369" s="16"/>
      <c r="L369" s="16"/>
      <c r="M369" s="16"/>
      <c r="N369" s="16"/>
      <c r="O369" s="16"/>
      <c r="P369" s="16"/>
      <c r="Q369" s="16"/>
      <c r="R369" s="16"/>
      <c r="S369" s="16"/>
      <c r="T369" s="16"/>
      <c r="U369" s="16"/>
      <c r="V369" s="16"/>
      <c r="W369" s="16"/>
      <c r="X369" s="16"/>
    </row>
    <row r="370" spans="1:24" ht="12.75" customHeight="1" x14ac:dyDescent="0.25">
      <c r="A370" s="16"/>
      <c r="B370" s="16"/>
      <c r="C370" s="16"/>
      <c r="D370" s="16"/>
      <c r="E370" s="16"/>
      <c r="F370" s="16"/>
      <c r="G370" s="16"/>
      <c r="H370" s="16"/>
      <c r="I370" s="16"/>
      <c r="J370" s="16"/>
      <c r="K370" s="16"/>
      <c r="L370" s="16"/>
      <c r="M370" s="16"/>
      <c r="N370" s="16"/>
      <c r="O370" s="16"/>
      <c r="P370" s="16"/>
      <c r="Q370" s="16"/>
      <c r="R370" s="16"/>
      <c r="S370" s="16"/>
      <c r="T370" s="16"/>
      <c r="U370" s="16"/>
      <c r="V370" s="16"/>
      <c r="W370" s="16"/>
      <c r="X370" s="16"/>
    </row>
    <row r="371" spans="1:24" ht="12.75" customHeight="1" x14ac:dyDescent="0.25">
      <c r="A371" s="16"/>
      <c r="B371" s="16"/>
      <c r="C371" s="16"/>
      <c r="D371" s="16"/>
      <c r="E371" s="16"/>
      <c r="F371" s="16"/>
      <c r="G371" s="16"/>
      <c r="H371" s="16"/>
      <c r="I371" s="16"/>
      <c r="J371" s="16"/>
      <c r="K371" s="16"/>
      <c r="L371" s="16"/>
      <c r="M371" s="16"/>
      <c r="N371" s="16"/>
      <c r="O371" s="16"/>
      <c r="P371" s="16"/>
      <c r="Q371" s="16"/>
      <c r="R371" s="16"/>
      <c r="S371" s="16"/>
      <c r="T371" s="16"/>
      <c r="U371" s="16"/>
      <c r="V371" s="16"/>
      <c r="W371" s="16"/>
      <c r="X371" s="16"/>
    </row>
    <row r="372" spans="1:24" ht="12.75" customHeight="1" x14ac:dyDescent="0.25">
      <c r="A372" s="16"/>
      <c r="B372" s="16"/>
      <c r="C372" s="16"/>
      <c r="D372" s="16"/>
      <c r="E372" s="16"/>
      <c r="F372" s="16"/>
      <c r="G372" s="16"/>
      <c r="H372" s="16"/>
      <c r="I372" s="16"/>
      <c r="J372" s="16"/>
      <c r="K372" s="16"/>
      <c r="L372" s="16"/>
      <c r="M372" s="16"/>
      <c r="N372" s="16"/>
      <c r="O372" s="16"/>
      <c r="P372" s="16"/>
      <c r="Q372" s="16"/>
      <c r="R372" s="16"/>
      <c r="S372" s="16"/>
      <c r="T372" s="16"/>
      <c r="U372" s="16"/>
      <c r="V372" s="16"/>
      <c r="W372" s="16"/>
      <c r="X372" s="16"/>
    </row>
    <row r="373" spans="1:24" ht="12.75" customHeight="1" x14ac:dyDescent="0.25">
      <c r="A373" s="16"/>
      <c r="B373" s="16"/>
      <c r="C373" s="16"/>
      <c r="D373" s="16"/>
      <c r="E373" s="16"/>
      <c r="F373" s="16"/>
      <c r="G373" s="16"/>
      <c r="H373" s="16"/>
      <c r="I373" s="16"/>
      <c r="J373" s="16"/>
      <c r="K373" s="16"/>
      <c r="L373" s="16"/>
      <c r="M373" s="16"/>
      <c r="N373" s="16"/>
      <c r="O373" s="16"/>
      <c r="P373" s="16"/>
      <c r="Q373" s="16"/>
      <c r="R373" s="16"/>
      <c r="S373" s="16"/>
      <c r="T373" s="16"/>
      <c r="U373" s="16"/>
      <c r="V373" s="16"/>
      <c r="W373" s="16"/>
      <c r="X373" s="16"/>
    </row>
    <row r="374" spans="1:24" ht="12.75" customHeight="1" x14ac:dyDescent="0.25">
      <c r="A374" s="16"/>
      <c r="B374" s="16"/>
      <c r="C374" s="16"/>
      <c r="D374" s="16"/>
      <c r="E374" s="16"/>
      <c r="F374" s="16"/>
      <c r="G374" s="16"/>
      <c r="H374" s="16"/>
      <c r="I374" s="16"/>
      <c r="J374" s="16"/>
      <c r="K374" s="16"/>
      <c r="L374" s="16"/>
      <c r="M374" s="16"/>
      <c r="N374" s="16"/>
      <c r="O374" s="16"/>
      <c r="P374" s="16"/>
      <c r="Q374" s="16"/>
      <c r="R374" s="16"/>
      <c r="S374" s="16"/>
      <c r="T374" s="16"/>
      <c r="U374" s="16"/>
      <c r="V374" s="16"/>
      <c r="W374" s="16"/>
      <c r="X374" s="16"/>
    </row>
    <row r="375" spans="1:24" ht="12.75" customHeight="1" x14ac:dyDescent="0.25">
      <c r="A375" s="16"/>
      <c r="B375" s="16"/>
      <c r="C375" s="16"/>
      <c r="D375" s="16"/>
      <c r="E375" s="16"/>
      <c r="F375" s="16"/>
      <c r="G375" s="16"/>
      <c r="H375" s="16"/>
      <c r="I375" s="16"/>
      <c r="J375" s="16"/>
      <c r="K375" s="16"/>
      <c r="L375" s="16"/>
      <c r="M375" s="16"/>
      <c r="N375" s="16"/>
      <c r="O375" s="16"/>
      <c r="P375" s="16"/>
      <c r="Q375" s="16"/>
      <c r="R375" s="16"/>
      <c r="S375" s="16"/>
      <c r="T375" s="16"/>
      <c r="U375" s="16"/>
      <c r="V375" s="16"/>
      <c r="W375" s="16"/>
      <c r="X375" s="16"/>
    </row>
    <row r="376" spans="1:24" ht="12.75" customHeight="1" x14ac:dyDescent="0.25">
      <c r="A376" s="16"/>
      <c r="B376" s="16"/>
      <c r="C376" s="16"/>
      <c r="D376" s="16"/>
      <c r="E376" s="16"/>
      <c r="F376" s="16"/>
      <c r="G376" s="16"/>
      <c r="H376" s="16"/>
      <c r="I376" s="16"/>
      <c r="J376" s="16"/>
      <c r="K376" s="16"/>
      <c r="L376" s="16"/>
      <c r="M376" s="16"/>
      <c r="N376" s="16"/>
      <c r="O376" s="16"/>
      <c r="P376" s="16"/>
      <c r="Q376" s="16"/>
      <c r="R376" s="16"/>
      <c r="S376" s="16"/>
      <c r="T376" s="16"/>
      <c r="U376" s="16"/>
      <c r="V376" s="16"/>
      <c r="W376" s="16"/>
      <c r="X376" s="16"/>
    </row>
    <row r="377" spans="1:24" ht="12.75" customHeight="1" x14ac:dyDescent="0.25">
      <c r="A377" s="16"/>
      <c r="B377" s="16"/>
      <c r="C377" s="16"/>
      <c r="D377" s="16"/>
      <c r="E377" s="16"/>
      <c r="F377" s="16"/>
      <c r="G377" s="16"/>
      <c r="H377" s="16"/>
      <c r="I377" s="16"/>
      <c r="J377" s="16"/>
      <c r="K377" s="16"/>
      <c r="L377" s="16"/>
      <c r="M377" s="16"/>
      <c r="N377" s="16"/>
      <c r="O377" s="16"/>
      <c r="P377" s="16"/>
      <c r="Q377" s="16"/>
      <c r="R377" s="16"/>
      <c r="S377" s="16"/>
      <c r="T377" s="16"/>
      <c r="U377" s="16"/>
      <c r="V377" s="16"/>
      <c r="W377" s="16"/>
      <c r="X377" s="16"/>
    </row>
    <row r="378" spans="1:24" ht="12.75" customHeight="1" x14ac:dyDescent="0.25">
      <c r="A378" s="16"/>
      <c r="B378" s="16"/>
      <c r="C378" s="16"/>
      <c r="D378" s="16"/>
      <c r="E378" s="16"/>
      <c r="F378" s="16"/>
      <c r="G378" s="16"/>
      <c r="H378" s="16"/>
      <c r="I378" s="16"/>
      <c r="J378" s="16"/>
      <c r="K378" s="16"/>
      <c r="L378" s="16"/>
      <c r="M378" s="16"/>
      <c r="N378" s="16"/>
      <c r="O378" s="16"/>
      <c r="P378" s="16"/>
      <c r="Q378" s="16"/>
      <c r="R378" s="16"/>
      <c r="S378" s="16"/>
      <c r="T378" s="16"/>
      <c r="U378" s="16"/>
      <c r="V378" s="16"/>
      <c r="W378" s="16"/>
      <c r="X378" s="16"/>
    </row>
    <row r="379" spans="1:24" ht="12.75" customHeight="1" x14ac:dyDescent="0.25">
      <c r="A379" s="16"/>
      <c r="B379" s="16"/>
      <c r="C379" s="16"/>
      <c r="D379" s="16"/>
      <c r="E379" s="16"/>
      <c r="F379" s="16"/>
      <c r="G379" s="16"/>
      <c r="H379" s="16"/>
      <c r="I379" s="16"/>
      <c r="J379" s="16"/>
      <c r="K379" s="16"/>
      <c r="L379" s="16"/>
      <c r="M379" s="16"/>
      <c r="N379" s="16"/>
      <c r="O379" s="16"/>
      <c r="P379" s="16"/>
      <c r="Q379" s="16"/>
      <c r="R379" s="16"/>
      <c r="S379" s="16"/>
      <c r="T379" s="16"/>
      <c r="U379" s="16"/>
      <c r="V379" s="16"/>
      <c r="W379" s="16"/>
      <c r="X379" s="16"/>
    </row>
    <row r="380" spans="1:24" ht="12.75" customHeight="1" x14ac:dyDescent="0.25">
      <c r="A380" s="16"/>
      <c r="B380" s="16"/>
      <c r="C380" s="16"/>
      <c r="D380" s="16"/>
      <c r="E380" s="16"/>
      <c r="F380" s="16"/>
      <c r="G380" s="16"/>
      <c r="H380" s="16"/>
      <c r="I380" s="16"/>
      <c r="J380" s="16"/>
      <c r="K380" s="16"/>
      <c r="L380" s="16"/>
      <c r="M380" s="16"/>
      <c r="N380" s="16"/>
      <c r="O380" s="16"/>
      <c r="P380" s="16"/>
      <c r="Q380" s="16"/>
      <c r="R380" s="16"/>
      <c r="S380" s="16"/>
      <c r="T380" s="16"/>
      <c r="U380" s="16"/>
      <c r="V380" s="16"/>
      <c r="W380" s="16"/>
      <c r="X380" s="16"/>
    </row>
    <row r="381" spans="1:24" ht="12.75" customHeight="1" x14ac:dyDescent="0.25">
      <c r="A381" s="16"/>
      <c r="B381" s="16"/>
      <c r="C381" s="16"/>
      <c r="D381" s="16"/>
      <c r="E381" s="16"/>
      <c r="F381" s="16"/>
      <c r="G381" s="16"/>
      <c r="H381" s="16"/>
      <c r="I381" s="16"/>
      <c r="J381" s="16"/>
      <c r="K381" s="16"/>
      <c r="L381" s="16"/>
      <c r="M381" s="16"/>
      <c r="N381" s="16"/>
      <c r="O381" s="16"/>
      <c r="P381" s="16"/>
      <c r="Q381" s="16"/>
      <c r="R381" s="16"/>
      <c r="S381" s="16"/>
      <c r="T381" s="16"/>
      <c r="U381" s="16"/>
      <c r="V381" s="16"/>
      <c r="W381" s="16"/>
      <c r="X381" s="16"/>
    </row>
    <row r="382" spans="1:24" ht="12.75" customHeight="1" x14ac:dyDescent="0.25">
      <c r="A382" s="16"/>
      <c r="B382" s="16"/>
      <c r="C382" s="16"/>
      <c r="D382" s="16"/>
      <c r="E382" s="16"/>
      <c r="F382" s="16"/>
      <c r="G382" s="16"/>
      <c r="H382" s="16"/>
      <c r="I382" s="16"/>
      <c r="J382" s="16"/>
      <c r="K382" s="16"/>
      <c r="L382" s="16"/>
      <c r="M382" s="16"/>
      <c r="N382" s="16"/>
      <c r="O382" s="16"/>
      <c r="P382" s="16"/>
      <c r="Q382" s="16"/>
      <c r="R382" s="16"/>
      <c r="S382" s="16"/>
      <c r="T382" s="16"/>
      <c r="U382" s="16"/>
      <c r="V382" s="16"/>
      <c r="W382" s="16"/>
      <c r="X382" s="16"/>
    </row>
    <row r="383" spans="1:24" ht="12.75" customHeight="1" x14ac:dyDescent="0.25">
      <c r="A383" s="16"/>
      <c r="B383" s="16"/>
      <c r="C383" s="16"/>
      <c r="D383" s="16"/>
      <c r="E383" s="16"/>
      <c r="F383" s="16"/>
      <c r="G383" s="16"/>
      <c r="H383" s="16"/>
      <c r="I383" s="16"/>
      <c r="J383" s="16"/>
      <c r="K383" s="16"/>
      <c r="L383" s="16"/>
      <c r="M383" s="16"/>
      <c r="N383" s="16"/>
      <c r="O383" s="16"/>
      <c r="P383" s="16"/>
      <c r="Q383" s="16"/>
      <c r="R383" s="16"/>
      <c r="S383" s="16"/>
      <c r="T383" s="16"/>
      <c r="U383" s="16"/>
      <c r="V383" s="16"/>
      <c r="W383" s="16"/>
      <c r="X383" s="16"/>
    </row>
    <row r="384" spans="1:24" ht="12.75" customHeight="1" x14ac:dyDescent="0.25">
      <c r="A384" s="16"/>
      <c r="B384" s="16"/>
      <c r="C384" s="16"/>
      <c r="D384" s="16"/>
      <c r="E384" s="16"/>
      <c r="F384" s="16"/>
      <c r="G384" s="16"/>
      <c r="H384" s="16"/>
      <c r="I384" s="16"/>
      <c r="J384" s="16"/>
      <c r="K384" s="16"/>
      <c r="L384" s="16"/>
      <c r="M384" s="16"/>
      <c r="N384" s="16"/>
      <c r="O384" s="16"/>
      <c r="P384" s="16"/>
      <c r="Q384" s="16"/>
      <c r="R384" s="16"/>
      <c r="S384" s="16"/>
      <c r="T384" s="16"/>
      <c r="U384" s="16"/>
      <c r="V384" s="16"/>
      <c r="W384" s="16"/>
      <c r="X384" s="16"/>
    </row>
    <row r="385" spans="1:24" ht="12.75" customHeight="1" x14ac:dyDescent="0.25">
      <c r="A385" s="16"/>
      <c r="B385" s="16"/>
      <c r="C385" s="16"/>
      <c r="D385" s="16"/>
      <c r="E385" s="16"/>
      <c r="F385" s="16"/>
      <c r="G385" s="16"/>
      <c r="H385" s="16"/>
      <c r="I385" s="16"/>
      <c r="J385" s="16"/>
      <c r="K385" s="16"/>
      <c r="L385" s="16"/>
      <c r="M385" s="16"/>
      <c r="N385" s="16"/>
      <c r="O385" s="16"/>
      <c r="P385" s="16"/>
      <c r="Q385" s="16"/>
      <c r="R385" s="16"/>
      <c r="S385" s="16"/>
      <c r="T385" s="16"/>
      <c r="U385" s="16"/>
      <c r="V385" s="16"/>
      <c r="W385" s="16"/>
      <c r="X385" s="16"/>
    </row>
    <row r="386" spans="1:24" ht="12.75" customHeight="1" x14ac:dyDescent="0.25">
      <c r="A386" s="16"/>
      <c r="B386" s="16"/>
      <c r="C386" s="16"/>
      <c r="D386" s="16"/>
      <c r="E386" s="16"/>
      <c r="F386" s="16"/>
      <c r="G386" s="16"/>
      <c r="H386" s="16"/>
      <c r="I386" s="16"/>
      <c r="J386" s="16"/>
      <c r="K386" s="16"/>
      <c r="L386" s="16"/>
      <c r="M386" s="16"/>
      <c r="N386" s="16"/>
      <c r="O386" s="16"/>
      <c r="P386" s="16"/>
      <c r="Q386" s="16"/>
      <c r="R386" s="16"/>
      <c r="S386" s="16"/>
      <c r="T386" s="16"/>
      <c r="U386" s="16"/>
      <c r="V386" s="16"/>
      <c r="W386" s="16"/>
      <c r="X386" s="16"/>
    </row>
    <row r="387" spans="1:24" ht="12.75" customHeight="1" x14ac:dyDescent="0.25">
      <c r="A387" s="16"/>
      <c r="B387" s="16"/>
      <c r="C387" s="16"/>
      <c r="D387" s="16"/>
      <c r="E387" s="16"/>
      <c r="F387" s="16"/>
      <c r="G387" s="16"/>
      <c r="H387" s="16"/>
      <c r="I387" s="16"/>
      <c r="J387" s="16"/>
      <c r="K387" s="16"/>
      <c r="L387" s="16"/>
      <c r="M387" s="16"/>
      <c r="N387" s="16"/>
      <c r="O387" s="16"/>
      <c r="P387" s="16"/>
      <c r="Q387" s="16"/>
      <c r="R387" s="16"/>
      <c r="S387" s="16"/>
      <c r="T387" s="16"/>
      <c r="U387" s="16"/>
      <c r="V387" s="16"/>
      <c r="W387" s="16"/>
      <c r="X387" s="16"/>
    </row>
    <row r="388" spans="1:24" ht="12.75" customHeight="1" x14ac:dyDescent="0.25">
      <c r="A388" s="16"/>
      <c r="B388" s="16"/>
      <c r="C388" s="16"/>
      <c r="D388" s="16"/>
      <c r="E388" s="16"/>
      <c r="F388" s="16"/>
      <c r="G388" s="16"/>
      <c r="H388" s="16"/>
      <c r="I388" s="16"/>
      <c r="J388" s="16"/>
      <c r="K388" s="16"/>
      <c r="L388" s="16"/>
      <c r="M388" s="16"/>
      <c r="N388" s="16"/>
      <c r="O388" s="16"/>
      <c r="P388" s="16"/>
      <c r="Q388" s="16"/>
      <c r="R388" s="16"/>
      <c r="S388" s="16"/>
      <c r="T388" s="16"/>
      <c r="U388" s="16"/>
      <c r="V388" s="16"/>
      <c r="W388" s="16"/>
      <c r="X388" s="16"/>
    </row>
    <row r="389" spans="1:24" ht="12.75" customHeight="1" x14ac:dyDescent="0.25">
      <c r="A389" s="16"/>
      <c r="B389" s="16"/>
      <c r="C389" s="16"/>
      <c r="D389" s="16"/>
      <c r="E389" s="16"/>
      <c r="F389" s="16"/>
      <c r="G389" s="16"/>
      <c r="H389" s="16"/>
      <c r="I389" s="16"/>
      <c r="J389" s="16"/>
      <c r="K389" s="16"/>
      <c r="L389" s="16"/>
      <c r="M389" s="16"/>
      <c r="N389" s="16"/>
      <c r="O389" s="16"/>
      <c r="P389" s="16"/>
      <c r="Q389" s="16"/>
      <c r="R389" s="16"/>
      <c r="S389" s="16"/>
      <c r="T389" s="16"/>
      <c r="U389" s="16"/>
      <c r="V389" s="16"/>
      <c r="W389" s="16"/>
      <c r="X389" s="16"/>
    </row>
    <row r="390" spans="1:24" ht="12.75" customHeight="1" x14ac:dyDescent="0.25">
      <c r="A390" s="16"/>
      <c r="B390" s="16"/>
      <c r="C390" s="16"/>
      <c r="D390" s="16"/>
      <c r="E390" s="16"/>
      <c r="F390" s="16"/>
      <c r="G390" s="16"/>
      <c r="H390" s="16"/>
      <c r="I390" s="16"/>
      <c r="J390" s="16"/>
      <c r="K390" s="16"/>
      <c r="L390" s="16"/>
      <c r="M390" s="16"/>
      <c r="N390" s="16"/>
      <c r="O390" s="16"/>
      <c r="P390" s="16"/>
      <c r="Q390" s="16"/>
      <c r="R390" s="16"/>
      <c r="S390" s="16"/>
      <c r="T390" s="16"/>
      <c r="U390" s="16"/>
      <c r="V390" s="16"/>
      <c r="W390" s="16"/>
      <c r="X390" s="16"/>
    </row>
    <row r="391" spans="1:24" ht="12.75" customHeight="1" x14ac:dyDescent="0.25">
      <c r="A391" s="16"/>
      <c r="B391" s="16"/>
      <c r="C391" s="16"/>
      <c r="D391" s="16"/>
      <c r="E391" s="16"/>
      <c r="F391" s="16"/>
      <c r="G391" s="16"/>
      <c r="H391" s="16"/>
      <c r="I391" s="16"/>
      <c r="J391" s="16"/>
      <c r="K391" s="16"/>
      <c r="L391" s="16"/>
      <c r="M391" s="16"/>
      <c r="N391" s="16"/>
      <c r="O391" s="16"/>
      <c r="P391" s="16"/>
      <c r="Q391" s="16"/>
      <c r="R391" s="16"/>
      <c r="S391" s="16"/>
      <c r="T391" s="16"/>
      <c r="U391" s="16"/>
      <c r="V391" s="16"/>
      <c r="W391" s="16"/>
      <c r="X391" s="16"/>
    </row>
    <row r="392" spans="1:24" ht="12.75" customHeight="1" x14ac:dyDescent="0.25">
      <c r="A392" s="16"/>
      <c r="B392" s="16"/>
      <c r="C392" s="16"/>
      <c r="D392" s="16"/>
      <c r="E392" s="16"/>
      <c r="F392" s="16"/>
      <c r="G392" s="16"/>
      <c r="H392" s="16"/>
      <c r="I392" s="16"/>
      <c r="J392" s="16"/>
      <c r="K392" s="16"/>
      <c r="L392" s="16"/>
      <c r="M392" s="16"/>
      <c r="N392" s="16"/>
      <c r="O392" s="16"/>
      <c r="P392" s="16"/>
      <c r="Q392" s="16"/>
      <c r="R392" s="16"/>
      <c r="S392" s="16"/>
      <c r="T392" s="16"/>
      <c r="U392" s="16"/>
      <c r="V392" s="16"/>
      <c r="W392" s="16"/>
      <c r="X392" s="16"/>
    </row>
    <row r="393" spans="1:24" ht="12.75" customHeight="1" x14ac:dyDescent="0.25">
      <c r="A393" s="16"/>
      <c r="B393" s="16"/>
      <c r="C393" s="16"/>
      <c r="D393" s="16"/>
      <c r="E393" s="16"/>
      <c r="F393" s="16"/>
      <c r="G393" s="16"/>
      <c r="H393" s="16"/>
      <c r="I393" s="16"/>
      <c r="J393" s="16"/>
      <c r="K393" s="16"/>
      <c r="L393" s="16"/>
      <c r="M393" s="16"/>
      <c r="N393" s="16"/>
      <c r="O393" s="16"/>
      <c r="P393" s="16"/>
      <c r="Q393" s="16"/>
      <c r="R393" s="16"/>
      <c r="S393" s="16"/>
      <c r="T393" s="16"/>
      <c r="U393" s="16"/>
      <c r="V393" s="16"/>
      <c r="W393" s="16"/>
      <c r="X393" s="16"/>
    </row>
    <row r="394" spans="1:24" ht="12.75" customHeight="1" x14ac:dyDescent="0.25">
      <c r="A394" s="16"/>
      <c r="B394" s="16"/>
      <c r="C394" s="16"/>
      <c r="D394" s="16"/>
      <c r="E394" s="16"/>
      <c r="F394" s="16"/>
      <c r="G394" s="16"/>
      <c r="H394" s="16"/>
      <c r="I394" s="16"/>
      <c r="J394" s="16"/>
      <c r="K394" s="16"/>
      <c r="L394" s="16"/>
      <c r="M394" s="16"/>
      <c r="N394" s="16"/>
      <c r="O394" s="16"/>
      <c r="P394" s="16"/>
      <c r="Q394" s="16"/>
      <c r="R394" s="16"/>
      <c r="S394" s="16"/>
      <c r="T394" s="16"/>
      <c r="U394" s="16"/>
      <c r="V394" s="16"/>
      <c r="W394" s="16"/>
      <c r="X394" s="16"/>
    </row>
    <row r="395" spans="1:24" ht="12.75" customHeight="1" x14ac:dyDescent="0.25">
      <c r="A395" s="16"/>
      <c r="B395" s="16"/>
      <c r="C395" s="16"/>
      <c r="D395" s="16"/>
      <c r="E395" s="16"/>
      <c r="F395" s="16"/>
      <c r="G395" s="16"/>
      <c r="H395" s="16"/>
      <c r="I395" s="16"/>
      <c r="J395" s="16"/>
      <c r="K395" s="16"/>
      <c r="L395" s="16"/>
      <c r="M395" s="16"/>
      <c r="N395" s="16"/>
      <c r="O395" s="16"/>
      <c r="P395" s="16"/>
      <c r="Q395" s="16"/>
      <c r="R395" s="16"/>
      <c r="S395" s="16"/>
      <c r="T395" s="16"/>
      <c r="U395" s="16"/>
      <c r="V395" s="16"/>
      <c r="W395" s="16"/>
      <c r="X395" s="16"/>
    </row>
    <row r="396" spans="1:24" ht="12.75" customHeight="1" x14ac:dyDescent="0.25">
      <c r="A396" s="16"/>
      <c r="B396" s="16"/>
      <c r="C396" s="16"/>
      <c r="D396" s="16"/>
      <c r="E396" s="16"/>
      <c r="F396" s="16"/>
      <c r="G396" s="16"/>
      <c r="H396" s="16"/>
      <c r="I396" s="16"/>
      <c r="J396" s="16"/>
      <c r="K396" s="16"/>
      <c r="L396" s="16"/>
      <c r="M396" s="16"/>
      <c r="N396" s="16"/>
      <c r="O396" s="16"/>
      <c r="P396" s="16"/>
      <c r="Q396" s="16"/>
      <c r="R396" s="16"/>
      <c r="S396" s="16"/>
      <c r="T396" s="16"/>
      <c r="U396" s="16"/>
      <c r="V396" s="16"/>
      <c r="W396" s="16"/>
      <c r="X396" s="16"/>
    </row>
    <row r="397" spans="1:24" ht="12.75" customHeight="1" x14ac:dyDescent="0.25">
      <c r="A397" s="16"/>
      <c r="B397" s="16"/>
      <c r="C397" s="16"/>
      <c r="D397" s="16"/>
      <c r="E397" s="16"/>
      <c r="F397" s="16"/>
      <c r="G397" s="16"/>
      <c r="H397" s="16"/>
      <c r="I397" s="16"/>
      <c r="J397" s="16"/>
      <c r="K397" s="16"/>
      <c r="L397" s="16"/>
      <c r="M397" s="16"/>
      <c r="N397" s="16"/>
      <c r="O397" s="16"/>
      <c r="P397" s="16"/>
      <c r="Q397" s="16"/>
      <c r="R397" s="16"/>
      <c r="S397" s="16"/>
      <c r="T397" s="16"/>
      <c r="U397" s="16"/>
      <c r="V397" s="16"/>
      <c r="W397" s="16"/>
      <c r="X397" s="16"/>
    </row>
    <row r="398" spans="1:24" ht="12.75" customHeight="1" x14ac:dyDescent="0.25">
      <c r="A398" s="16"/>
      <c r="B398" s="16"/>
      <c r="C398" s="16"/>
      <c r="D398" s="16"/>
      <c r="E398" s="16"/>
      <c r="F398" s="16"/>
      <c r="G398" s="16"/>
      <c r="H398" s="16"/>
      <c r="I398" s="16"/>
      <c r="J398" s="16"/>
      <c r="K398" s="16"/>
      <c r="L398" s="16"/>
      <c r="M398" s="16"/>
      <c r="N398" s="16"/>
      <c r="O398" s="16"/>
      <c r="P398" s="16"/>
      <c r="Q398" s="16"/>
      <c r="R398" s="16"/>
      <c r="S398" s="16"/>
      <c r="T398" s="16"/>
      <c r="U398" s="16"/>
      <c r="V398" s="16"/>
      <c r="W398" s="16"/>
      <c r="X398" s="16"/>
    </row>
    <row r="399" spans="1:24" ht="12.75" customHeight="1" x14ac:dyDescent="0.25">
      <c r="A399" s="16"/>
      <c r="B399" s="16"/>
      <c r="C399" s="16"/>
      <c r="D399" s="16"/>
      <c r="E399" s="16"/>
      <c r="F399" s="16"/>
      <c r="G399" s="16"/>
      <c r="H399" s="16"/>
      <c r="I399" s="16"/>
      <c r="J399" s="16"/>
      <c r="K399" s="16"/>
      <c r="L399" s="16"/>
      <c r="M399" s="16"/>
      <c r="N399" s="16"/>
      <c r="O399" s="16"/>
      <c r="P399" s="16"/>
      <c r="Q399" s="16"/>
      <c r="R399" s="16"/>
      <c r="S399" s="16"/>
      <c r="T399" s="16"/>
      <c r="U399" s="16"/>
      <c r="V399" s="16"/>
      <c r="W399" s="16"/>
      <c r="X399" s="16"/>
    </row>
    <row r="400" spans="1:24" ht="12.75" customHeight="1" x14ac:dyDescent="0.25">
      <c r="A400" s="16"/>
      <c r="B400" s="16"/>
      <c r="C400" s="16"/>
      <c r="D400" s="16"/>
      <c r="E400" s="16"/>
      <c r="F400" s="16"/>
      <c r="G400" s="16"/>
      <c r="H400" s="16"/>
      <c r="I400" s="16"/>
      <c r="J400" s="16"/>
      <c r="K400" s="16"/>
      <c r="L400" s="16"/>
      <c r="M400" s="16"/>
      <c r="N400" s="16"/>
      <c r="O400" s="16"/>
      <c r="P400" s="16"/>
      <c r="Q400" s="16"/>
      <c r="R400" s="16"/>
      <c r="S400" s="16"/>
      <c r="T400" s="16"/>
      <c r="U400" s="16"/>
      <c r="V400" s="16"/>
      <c r="W400" s="16"/>
      <c r="X400" s="16"/>
    </row>
    <row r="401" spans="1:24" ht="12.75" customHeight="1" x14ac:dyDescent="0.25">
      <c r="A401" s="16"/>
      <c r="B401" s="16"/>
      <c r="C401" s="16"/>
      <c r="D401" s="16"/>
      <c r="E401" s="16"/>
      <c r="F401" s="16"/>
      <c r="G401" s="16"/>
      <c r="H401" s="16"/>
      <c r="I401" s="16"/>
      <c r="J401" s="16"/>
      <c r="K401" s="16"/>
      <c r="L401" s="16"/>
      <c r="M401" s="16"/>
      <c r="N401" s="16"/>
      <c r="O401" s="16"/>
      <c r="P401" s="16"/>
      <c r="Q401" s="16"/>
      <c r="R401" s="16"/>
      <c r="S401" s="16"/>
      <c r="T401" s="16"/>
      <c r="U401" s="16"/>
      <c r="V401" s="16"/>
      <c r="W401" s="16"/>
      <c r="X401" s="16"/>
    </row>
    <row r="402" spans="1:24" ht="12.75" customHeight="1" x14ac:dyDescent="0.25">
      <c r="A402" s="16"/>
      <c r="B402" s="16"/>
      <c r="C402" s="16"/>
      <c r="D402" s="16"/>
      <c r="E402" s="16"/>
      <c r="F402" s="16"/>
      <c r="G402" s="16"/>
      <c r="H402" s="16"/>
      <c r="I402" s="16"/>
      <c r="J402" s="16"/>
      <c r="K402" s="16"/>
      <c r="L402" s="16"/>
      <c r="M402" s="16"/>
      <c r="N402" s="16"/>
      <c r="O402" s="16"/>
      <c r="P402" s="16"/>
      <c r="Q402" s="16"/>
      <c r="R402" s="16"/>
      <c r="S402" s="16"/>
      <c r="T402" s="16"/>
      <c r="U402" s="16"/>
      <c r="V402" s="16"/>
      <c r="W402" s="16"/>
      <c r="X402" s="16"/>
    </row>
    <row r="403" spans="1:24" ht="12.75" customHeight="1" x14ac:dyDescent="0.25">
      <c r="A403" s="16"/>
      <c r="B403" s="16"/>
      <c r="C403" s="16"/>
      <c r="D403" s="16"/>
      <c r="E403" s="16"/>
      <c r="F403" s="16"/>
      <c r="G403" s="16"/>
      <c r="H403" s="16"/>
      <c r="I403" s="16"/>
      <c r="J403" s="16"/>
      <c r="K403" s="16"/>
      <c r="L403" s="16"/>
      <c r="M403" s="16"/>
      <c r="N403" s="16"/>
      <c r="O403" s="16"/>
      <c r="P403" s="16"/>
      <c r="Q403" s="16"/>
      <c r="R403" s="16"/>
      <c r="S403" s="16"/>
      <c r="T403" s="16"/>
      <c r="U403" s="16"/>
      <c r="V403" s="16"/>
      <c r="W403" s="16"/>
      <c r="X403" s="16"/>
    </row>
    <row r="404" spans="1:24" ht="12.75" customHeight="1" x14ac:dyDescent="0.25">
      <c r="A404" s="16"/>
      <c r="B404" s="16"/>
      <c r="C404" s="16"/>
      <c r="D404" s="16"/>
      <c r="E404" s="16"/>
      <c r="F404" s="16"/>
      <c r="G404" s="16"/>
      <c r="H404" s="16"/>
      <c r="I404" s="16"/>
      <c r="J404" s="16"/>
      <c r="K404" s="16"/>
      <c r="L404" s="16"/>
      <c r="M404" s="16"/>
      <c r="N404" s="16"/>
      <c r="O404" s="16"/>
      <c r="P404" s="16"/>
      <c r="Q404" s="16"/>
      <c r="R404" s="16"/>
      <c r="S404" s="16"/>
      <c r="T404" s="16"/>
      <c r="U404" s="16"/>
      <c r="V404" s="16"/>
      <c r="W404" s="16"/>
      <c r="X404" s="16"/>
    </row>
    <row r="405" spans="1:24" ht="12.75" customHeight="1" x14ac:dyDescent="0.25">
      <c r="A405" s="16"/>
      <c r="B405" s="16"/>
      <c r="C405" s="16"/>
      <c r="D405" s="16"/>
      <c r="E405" s="16"/>
      <c r="F405" s="16"/>
      <c r="G405" s="16"/>
      <c r="H405" s="16"/>
      <c r="I405" s="16"/>
      <c r="J405" s="16"/>
      <c r="K405" s="16"/>
      <c r="L405" s="16"/>
      <c r="M405" s="16"/>
      <c r="N405" s="16"/>
      <c r="O405" s="16"/>
      <c r="P405" s="16"/>
      <c r="Q405" s="16"/>
      <c r="R405" s="16"/>
      <c r="S405" s="16"/>
      <c r="T405" s="16"/>
      <c r="U405" s="16"/>
      <c r="V405" s="16"/>
      <c r="W405" s="16"/>
      <c r="X405" s="16"/>
    </row>
    <row r="406" spans="1:24" ht="12.75" customHeight="1" x14ac:dyDescent="0.25">
      <c r="A406" s="16"/>
      <c r="B406" s="16"/>
      <c r="C406" s="16"/>
      <c r="D406" s="16"/>
      <c r="E406" s="16"/>
      <c r="F406" s="16"/>
      <c r="G406" s="16"/>
      <c r="H406" s="16"/>
      <c r="I406" s="16"/>
      <c r="J406" s="16"/>
      <c r="K406" s="16"/>
      <c r="L406" s="16"/>
      <c r="M406" s="16"/>
      <c r="N406" s="16"/>
      <c r="O406" s="16"/>
      <c r="P406" s="16"/>
      <c r="Q406" s="16"/>
      <c r="R406" s="16"/>
      <c r="S406" s="16"/>
      <c r="T406" s="16"/>
      <c r="U406" s="16"/>
      <c r="V406" s="16"/>
      <c r="W406" s="16"/>
      <c r="X406" s="16"/>
    </row>
    <row r="407" spans="1:24" ht="12.75" customHeight="1" x14ac:dyDescent="0.25">
      <c r="A407" s="16"/>
      <c r="B407" s="16"/>
      <c r="C407" s="16"/>
      <c r="D407" s="16"/>
      <c r="E407" s="16"/>
      <c r="F407" s="16"/>
      <c r="G407" s="16"/>
      <c r="H407" s="16"/>
      <c r="I407" s="16"/>
      <c r="J407" s="16"/>
      <c r="K407" s="16"/>
      <c r="L407" s="16"/>
      <c r="M407" s="16"/>
      <c r="N407" s="16"/>
      <c r="O407" s="16"/>
      <c r="P407" s="16"/>
      <c r="Q407" s="16"/>
      <c r="R407" s="16"/>
      <c r="S407" s="16"/>
      <c r="T407" s="16"/>
      <c r="U407" s="16"/>
      <c r="V407" s="16"/>
      <c r="W407" s="16"/>
      <c r="X407" s="16"/>
    </row>
    <row r="408" spans="1:24" ht="12.75" customHeight="1" x14ac:dyDescent="0.25">
      <c r="A408" s="16"/>
      <c r="B408" s="16"/>
      <c r="C408" s="16"/>
      <c r="D408" s="16"/>
      <c r="E408" s="16"/>
      <c r="F408" s="16"/>
      <c r="G408" s="16"/>
      <c r="H408" s="16"/>
      <c r="I408" s="16"/>
      <c r="J408" s="16"/>
      <c r="K408" s="16"/>
      <c r="L408" s="16"/>
      <c r="M408" s="16"/>
      <c r="N408" s="16"/>
      <c r="O408" s="16"/>
      <c r="P408" s="16"/>
      <c r="Q408" s="16"/>
      <c r="R408" s="16"/>
      <c r="S408" s="16"/>
      <c r="T408" s="16"/>
      <c r="U408" s="16"/>
      <c r="V408" s="16"/>
      <c r="W408" s="16"/>
      <c r="X408" s="16"/>
    </row>
    <row r="409" spans="1:24" ht="12.75" customHeight="1" x14ac:dyDescent="0.25">
      <c r="A409" s="16"/>
      <c r="B409" s="16"/>
      <c r="C409" s="16"/>
      <c r="D409" s="16"/>
      <c r="E409" s="16"/>
      <c r="F409" s="16"/>
      <c r="G409" s="16"/>
      <c r="H409" s="16"/>
      <c r="I409" s="16"/>
      <c r="J409" s="16"/>
      <c r="K409" s="16"/>
      <c r="L409" s="16"/>
      <c r="M409" s="16"/>
      <c r="N409" s="16"/>
      <c r="O409" s="16"/>
      <c r="P409" s="16"/>
      <c r="Q409" s="16"/>
      <c r="R409" s="16"/>
      <c r="S409" s="16"/>
      <c r="T409" s="16"/>
      <c r="U409" s="16"/>
      <c r="V409" s="16"/>
      <c r="W409" s="16"/>
      <c r="X409" s="16"/>
    </row>
    <row r="410" spans="1:24" ht="12.75" customHeight="1" x14ac:dyDescent="0.25">
      <c r="A410" s="16"/>
      <c r="B410" s="16"/>
      <c r="C410" s="16"/>
      <c r="D410" s="16"/>
      <c r="E410" s="16"/>
      <c r="F410" s="16"/>
      <c r="G410" s="16"/>
      <c r="H410" s="16"/>
      <c r="I410" s="16"/>
      <c r="J410" s="16"/>
      <c r="K410" s="16"/>
      <c r="L410" s="16"/>
      <c r="M410" s="16"/>
      <c r="N410" s="16"/>
      <c r="O410" s="16"/>
      <c r="P410" s="16"/>
      <c r="Q410" s="16"/>
      <c r="R410" s="16"/>
      <c r="S410" s="16"/>
      <c r="T410" s="16"/>
      <c r="U410" s="16"/>
      <c r="V410" s="16"/>
      <c r="W410" s="16"/>
      <c r="X410" s="16"/>
    </row>
    <row r="411" spans="1:24" ht="12.75" customHeight="1" x14ac:dyDescent="0.25">
      <c r="A411" s="16"/>
      <c r="B411" s="16"/>
      <c r="C411" s="16"/>
      <c r="D411" s="16"/>
      <c r="E411" s="16"/>
      <c r="F411" s="16"/>
      <c r="G411" s="16"/>
      <c r="H411" s="16"/>
      <c r="I411" s="16"/>
      <c r="J411" s="16"/>
      <c r="K411" s="16"/>
      <c r="L411" s="16"/>
      <c r="M411" s="16"/>
      <c r="N411" s="16"/>
      <c r="O411" s="16"/>
      <c r="P411" s="16"/>
      <c r="Q411" s="16"/>
      <c r="R411" s="16"/>
      <c r="S411" s="16"/>
      <c r="T411" s="16"/>
      <c r="U411" s="16"/>
      <c r="V411" s="16"/>
      <c r="W411" s="16"/>
      <c r="X411" s="16"/>
    </row>
    <row r="412" spans="1:24" ht="12.75" customHeight="1" x14ac:dyDescent="0.25">
      <c r="A412" s="16"/>
      <c r="B412" s="16"/>
      <c r="C412" s="16"/>
      <c r="D412" s="16"/>
      <c r="E412" s="16"/>
      <c r="F412" s="16"/>
      <c r="G412" s="16"/>
      <c r="H412" s="16"/>
      <c r="I412" s="16"/>
      <c r="J412" s="16"/>
      <c r="K412" s="16"/>
      <c r="L412" s="16"/>
      <c r="M412" s="16"/>
      <c r="N412" s="16"/>
      <c r="O412" s="16"/>
      <c r="P412" s="16"/>
      <c r="Q412" s="16"/>
      <c r="R412" s="16"/>
      <c r="S412" s="16"/>
      <c r="T412" s="16"/>
      <c r="U412" s="16"/>
      <c r="V412" s="16"/>
      <c r="W412" s="16"/>
      <c r="X412" s="16"/>
    </row>
    <row r="413" spans="1:24" ht="12.75" customHeight="1" x14ac:dyDescent="0.25">
      <c r="A413" s="16"/>
      <c r="B413" s="16"/>
      <c r="C413" s="16"/>
      <c r="D413" s="16"/>
      <c r="E413" s="16"/>
      <c r="F413" s="16"/>
      <c r="G413" s="16"/>
      <c r="H413" s="16"/>
      <c r="I413" s="16"/>
      <c r="J413" s="16"/>
      <c r="K413" s="16"/>
      <c r="L413" s="16"/>
      <c r="M413" s="16"/>
      <c r="N413" s="16"/>
      <c r="O413" s="16"/>
      <c r="P413" s="16"/>
      <c r="Q413" s="16"/>
      <c r="R413" s="16"/>
      <c r="S413" s="16"/>
      <c r="T413" s="16"/>
      <c r="U413" s="16"/>
      <c r="V413" s="16"/>
      <c r="W413" s="16"/>
      <c r="X413" s="16"/>
    </row>
    <row r="414" spans="1:24" ht="12.75" customHeight="1" x14ac:dyDescent="0.25">
      <c r="A414" s="16"/>
      <c r="B414" s="16"/>
      <c r="C414" s="16"/>
      <c r="D414" s="16"/>
      <c r="E414" s="16"/>
      <c r="F414" s="16"/>
      <c r="G414" s="16"/>
      <c r="H414" s="16"/>
      <c r="I414" s="16"/>
      <c r="J414" s="16"/>
      <c r="K414" s="16"/>
      <c r="L414" s="16"/>
      <c r="M414" s="16"/>
      <c r="N414" s="16"/>
      <c r="O414" s="16"/>
      <c r="P414" s="16"/>
      <c r="Q414" s="16"/>
      <c r="R414" s="16"/>
      <c r="S414" s="16"/>
      <c r="T414" s="16"/>
      <c r="U414" s="16"/>
      <c r="V414" s="16"/>
      <c r="W414" s="16"/>
      <c r="X414" s="16"/>
    </row>
    <row r="415" spans="1:24" ht="12.75" customHeight="1" x14ac:dyDescent="0.25">
      <c r="A415" s="16"/>
      <c r="B415" s="16"/>
      <c r="C415" s="16"/>
      <c r="D415" s="16"/>
      <c r="E415" s="16"/>
      <c r="F415" s="16"/>
      <c r="G415" s="16"/>
      <c r="H415" s="16"/>
      <c r="I415" s="16"/>
      <c r="J415" s="16"/>
      <c r="K415" s="16"/>
      <c r="L415" s="16"/>
      <c r="M415" s="16"/>
      <c r="N415" s="16"/>
      <c r="O415" s="16"/>
      <c r="P415" s="16"/>
      <c r="Q415" s="16"/>
      <c r="R415" s="16"/>
      <c r="S415" s="16"/>
      <c r="T415" s="16"/>
      <c r="U415" s="16"/>
      <c r="V415" s="16"/>
      <c r="W415" s="16"/>
      <c r="X415" s="16"/>
    </row>
    <row r="416" spans="1:24" ht="12.75" customHeight="1" x14ac:dyDescent="0.25">
      <c r="A416" s="16"/>
      <c r="B416" s="16"/>
      <c r="C416" s="16"/>
      <c r="D416" s="16"/>
      <c r="E416" s="16"/>
      <c r="F416" s="16"/>
      <c r="G416" s="16"/>
      <c r="H416" s="16"/>
      <c r="I416" s="16"/>
      <c r="J416" s="16"/>
      <c r="K416" s="16"/>
      <c r="L416" s="16"/>
      <c r="M416" s="16"/>
      <c r="N416" s="16"/>
      <c r="O416" s="16"/>
      <c r="P416" s="16"/>
      <c r="Q416" s="16"/>
      <c r="R416" s="16"/>
      <c r="S416" s="16"/>
      <c r="T416" s="16"/>
      <c r="U416" s="16"/>
      <c r="V416" s="16"/>
      <c r="W416" s="16"/>
      <c r="X416" s="16"/>
    </row>
    <row r="417" spans="1:24" ht="12.75" customHeight="1" x14ac:dyDescent="0.25">
      <c r="A417" s="16"/>
      <c r="B417" s="16"/>
      <c r="C417" s="16"/>
      <c r="D417" s="16"/>
      <c r="E417" s="16"/>
      <c r="F417" s="16"/>
      <c r="G417" s="16"/>
      <c r="H417" s="16"/>
      <c r="I417" s="16"/>
      <c r="J417" s="16"/>
      <c r="K417" s="16"/>
      <c r="L417" s="16"/>
      <c r="M417" s="16"/>
      <c r="N417" s="16"/>
      <c r="O417" s="16"/>
      <c r="P417" s="16"/>
      <c r="Q417" s="16"/>
      <c r="R417" s="16"/>
      <c r="S417" s="16"/>
      <c r="T417" s="16"/>
      <c r="U417" s="16"/>
      <c r="V417" s="16"/>
      <c r="W417" s="16"/>
      <c r="X417" s="16"/>
    </row>
    <row r="418" spans="1:24" ht="12.75" customHeight="1" x14ac:dyDescent="0.25">
      <c r="A418" s="16"/>
      <c r="B418" s="16"/>
      <c r="C418" s="16"/>
      <c r="D418" s="16"/>
      <c r="E418" s="16"/>
      <c r="F418" s="16"/>
      <c r="G418" s="16"/>
      <c r="H418" s="16"/>
      <c r="I418" s="16"/>
      <c r="J418" s="16"/>
      <c r="K418" s="16"/>
      <c r="L418" s="16"/>
      <c r="M418" s="16"/>
      <c r="N418" s="16"/>
      <c r="O418" s="16"/>
      <c r="P418" s="16"/>
      <c r="Q418" s="16"/>
      <c r="R418" s="16"/>
      <c r="S418" s="16"/>
      <c r="T418" s="16"/>
      <c r="U418" s="16"/>
      <c r="V418" s="16"/>
      <c r="W418" s="16"/>
      <c r="X418" s="16"/>
    </row>
    <row r="419" spans="1:24" ht="12.75" customHeight="1" x14ac:dyDescent="0.25">
      <c r="A419" s="16"/>
      <c r="B419" s="16"/>
      <c r="C419" s="16"/>
      <c r="D419" s="16"/>
      <c r="E419" s="16"/>
      <c r="F419" s="16"/>
      <c r="G419" s="16"/>
      <c r="H419" s="16"/>
      <c r="I419" s="16"/>
      <c r="J419" s="16"/>
      <c r="K419" s="16"/>
      <c r="L419" s="16"/>
      <c r="M419" s="16"/>
      <c r="N419" s="16"/>
      <c r="O419" s="16"/>
      <c r="P419" s="16"/>
      <c r="Q419" s="16"/>
      <c r="R419" s="16"/>
      <c r="S419" s="16"/>
      <c r="T419" s="16"/>
      <c r="U419" s="16"/>
      <c r="V419" s="16"/>
      <c r="W419" s="16"/>
      <c r="X419" s="16"/>
    </row>
    <row r="420" spans="1:24" ht="12.75" customHeight="1" x14ac:dyDescent="0.25">
      <c r="A420" s="16"/>
      <c r="B420" s="16"/>
      <c r="C420" s="16"/>
      <c r="D420" s="16"/>
      <c r="E420" s="16"/>
      <c r="F420" s="16"/>
      <c r="G420" s="16"/>
      <c r="H420" s="16"/>
      <c r="I420" s="16"/>
      <c r="J420" s="16"/>
      <c r="K420" s="16"/>
      <c r="L420" s="16"/>
      <c r="M420" s="16"/>
      <c r="N420" s="16"/>
      <c r="O420" s="16"/>
      <c r="P420" s="16"/>
      <c r="Q420" s="16"/>
      <c r="R420" s="16"/>
      <c r="S420" s="16"/>
      <c r="T420" s="16"/>
      <c r="U420" s="16"/>
      <c r="V420" s="16"/>
      <c r="W420" s="16"/>
      <c r="X420" s="16"/>
    </row>
    <row r="421" spans="1:24" ht="12.75" customHeight="1" x14ac:dyDescent="0.25">
      <c r="A421" s="16"/>
      <c r="B421" s="16"/>
      <c r="C421" s="16"/>
      <c r="D421" s="16"/>
      <c r="E421" s="16"/>
      <c r="F421" s="16"/>
      <c r="G421" s="16"/>
      <c r="H421" s="16"/>
      <c r="I421" s="16"/>
      <c r="J421" s="16"/>
      <c r="K421" s="16"/>
      <c r="L421" s="16"/>
      <c r="M421" s="16"/>
      <c r="N421" s="16"/>
      <c r="O421" s="16"/>
      <c r="P421" s="16"/>
      <c r="Q421" s="16"/>
      <c r="R421" s="16"/>
      <c r="S421" s="16"/>
      <c r="T421" s="16"/>
      <c r="U421" s="16"/>
      <c r="V421" s="16"/>
      <c r="W421" s="16"/>
      <c r="X421" s="16"/>
    </row>
    <row r="422" spans="1:24" ht="12.75" customHeight="1" x14ac:dyDescent="0.25">
      <c r="A422" s="16"/>
      <c r="B422" s="16"/>
      <c r="C422" s="16"/>
      <c r="D422" s="16"/>
      <c r="E422" s="16"/>
      <c r="F422" s="16"/>
      <c r="G422" s="16"/>
      <c r="H422" s="16"/>
      <c r="I422" s="16"/>
      <c r="J422" s="16"/>
      <c r="K422" s="16"/>
      <c r="L422" s="16"/>
      <c r="M422" s="16"/>
      <c r="N422" s="16"/>
      <c r="O422" s="16"/>
      <c r="P422" s="16"/>
      <c r="Q422" s="16"/>
      <c r="R422" s="16"/>
      <c r="S422" s="16"/>
      <c r="T422" s="16"/>
      <c r="U422" s="16"/>
      <c r="V422" s="16"/>
      <c r="W422" s="16"/>
      <c r="X422" s="16"/>
    </row>
    <row r="423" spans="1:24" ht="12.75" customHeight="1" x14ac:dyDescent="0.25">
      <c r="A423" s="16"/>
      <c r="B423" s="16"/>
      <c r="C423" s="16"/>
      <c r="D423" s="16"/>
      <c r="E423" s="16"/>
      <c r="F423" s="16"/>
      <c r="G423" s="16"/>
      <c r="H423" s="16"/>
      <c r="I423" s="16"/>
      <c r="J423" s="16"/>
      <c r="K423" s="16"/>
      <c r="L423" s="16"/>
      <c r="M423" s="16"/>
      <c r="N423" s="16"/>
      <c r="O423" s="16"/>
      <c r="P423" s="16"/>
      <c r="Q423" s="16"/>
      <c r="R423" s="16"/>
      <c r="S423" s="16"/>
      <c r="T423" s="16"/>
      <c r="U423" s="16"/>
      <c r="V423" s="16"/>
      <c r="W423" s="16"/>
      <c r="X423" s="16"/>
    </row>
    <row r="424" spans="1:24" ht="12.75" customHeight="1" x14ac:dyDescent="0.25">
      <c r="A424" s="16"/>
      <c r="B424" s="16"/>
      <c r="C424" s="16"/>
      <c r="D424" s="16"/>
      <c r="E424" s="16"/>
      <c r="F424" s="16"/>
      <c r="G424" s="16"/>
      <c r="H424" s="16"/>
      <c r="I424" s="16"/>
      <c r="J424" s="16"/>
      <c r="K424" s="16"/>
      <c r="L424" s="16"/>
      <c r="M424" s="16"/>
      <c r="N424" s="16"/>
      <c r="O424" s="16"/>
      <c r="P424" s="16"/>
      <c r="Q424" s="16"/>
      <c r="R424" s="16"/>
      <c r="S424" s="16"/>
      <c r="T424" s="16"/>
      <c r="U424" s="16"/>
      <c r="V424" s="16"/>
      <c r="W424" s="16"/>
      <c r="X424" s="16"/>
    </row>
    <row r="425" spans="1:24" ht="12.75" customHeight="1" x14ac:dyDescent="0.25">
      <c r="A425" s="16"/>
      <c r="B425" s="16"/>
      <c r="C425" s="16"/>
      <c r="D425" s="16"/>
      <c r="E425" s="16"/>
      <c r="F425" s="16"/>
      <c r="G425" s="16"/>
      <c r="H425" s="16"/>
      <c r="I425" s="16"/>
      <c r="J425" s="16"/>
      <c r="K425" s="16"/>
      <c r="L425" s="16"/>
      <c r="M425" s="16"/>
      <c r="N425" s="16"/>
      <c r="O425" s="16"/>
      <c r="P425" s="16"/>
      <c r="Q425" s="16"/>
      <c r="R425" s="16"/>
      <c r="S425" s="16"/>
      <c r="T425" s="16"/>
      <c r="U425" s="16"/>
      <c r="V425" s="16"/>
      <c r="W425" s="16"/>
      <c r="X425" s="16"/>
    </row>
    <row r="426" spans="1:24" ht="12.75" customHeight="1" x14ac:dyDescent="0.25">
      <c r="A426" s="16"/>
      <c r="B426" s="16"/>
      <c r="C426" s="16"/>
      <c r="D426" s="16"/>
      <c r="E426" s="16"/>
      <c r="F426" s="16"/>
      <c r="G426" s="16"/>
      <c r="H426" s="16"/>
      <c r="I426" s="16"/>
      <c r="J426" s="16"/>
      <c r="K426" s="16"/>
      <c r="L426" s="16"/>
      <c r="M426" s="16"/>
      <c r="N426" s="16"/>
      <c r="O426" s="16"/>
      <c r="P426" s="16"/>
      <c r="Q426" s="16"/>
      <c r="R426" s="16"/>
      <c r="S426" s="16"/>
      <c r="T426" s="16"/>
      <c r="U426" s="16"/>
      <c r="V426" s="16"/>
      <c r="W426" s="16"/>
      <c r="X426" s="16"/>
    </row>
    <row r="427" spans="1:24" ht="12.75" customHeight="1" x14ac:dyDescent="0.25">
      <c r="A427" s="16"/>
      <c r="B427" s="16"/>
      <c r="C427" s="16"/>
      <c r="D427" s="16"/>
      <c r="E427" s="16"/>
      <c r="F427" s="16"/>
      <c r="G427" s="16"/>
      <c r="H427" s="16"/>
      <c r="I427" s="16"/>
      <c r="J427" s="16"/>
      <c r="K427" s="16"/>
      <c r="L427" s="16"/>
      <c r="M427" s="16"/>
      <c r="N427" s="16"/>
      <c r="O427" s="16"/>
      <c r="P427" s="16"/>
      <c r="Q427" s="16"/>
      <c r="R427" s="16"/>
      <c r="S427" s="16"/>
      <c r="T427" s="16"/>
      <c r="U427" s="16"/>
      <c r="V427" s="16"/>
      <c r="W427" s="16"/>
      <c r="X427" s="16"/>
    </row>
    <row r="428" spans="1:24" ht="12.75" customHeight="1" x14ac:dyDescent="0.25">
      <c r="A428" s="16"/>
      <c r="B428" s="16"/>
      <c r="C428" s="16"/>
      <c r="D428" s="16"/>
      <c r="E428" s="16"/>
      <c r="F428" s="16"/>
      <c r="G428" s="16"/>
      <c r="H428" s="16"/>
      <c r="I428" s="16"/>
      <c r="J428" s="16"/>
      <c r="K428" s="16"/>
      <c r="L428" s="16"/>
      <c r="M428" s="16"/>
      <c r="N428" s="16"/>
      <c r="O428" s="16"/>
      <c r="P428" s="16"/>
      <c r="Q428" s="16"/>
      <c r="R428" s="16"/>
      <c r="S428" s="16"/>
      <c r="T428" s="16"/>
      <c r="U428" s="16"/>
      <c r="V428" s="16"/>
      <c r="W428" s="16"/>
      <c r="X428" s="16"/>
    </row>
    <row r="429" spans="1:24" ht="12.75" customHeight="1" x14ac:dyDescent="0.25">
      <c r="A429" s="16"/>
      <c r="B429" s="16"/>
      <c r="C429" s="16"/>
      <c r="D429" s="16"/>
      <c r="E429" s="16"/>
      <c r="F429" s="16"/>
      <c r="G429" s="16"/>
      <c r="H429" s="16"/>
      <c r="I429" s="16"/>
      <c r="J429" s="16"/>
      <c r="K429" s="16"/>
      <c r="L429" s="16"/>
      <c r="M429" s="16"/>
      <c r="N429" s="16"/>
      <c r="O429" s="16"/>
      <c r="P429" s="16"/>
      <c r="Q429" s="16"/>
      <c r="R429" s="16"/>
      <c r="S429" s="16"/>
      <c r="T429" s="16"/>
      <c r="U429" s="16"/>
      <c r="V429" s="16"/>
      <c r="W429" s="16"/>
      <c r="X429" s="16"/>
    </row>
    <row r="430" spans="1:24" ht="12.75" customHeight="1" x14ac:dyDescent="0.25">
      <c r="A430" s="16"/>
      <c r="B430" s="16"/>
      <c r="C430" s="16"/>
      <c r="D430" s="16"/>
      <c r="E430" s="16"/>
      <c r="F430" s="16"/>
      <c r="G430" s="16"/>
      <c r="H430" s="16"/>
      <c r="I430" s="16"/>
      <c r="J430" s="16"/>
      <c r="K430" s="16"/>
      <c r="L430" s="16"/>
      <c r="M430" s="16"/>
      <c r="N430" s="16"/>
      <c r="O430" s="16"/>
      <c r="P430" s="16"/>
      <c r="Q430" s="16"/>
      <c r="R430" s="16"/>
      <c r="S430" s="16"/>
      <c r="T430" s="16"/>
      <c r="U430" s="16"/>
      <c r="V430" s="16"/>
      <c r="W430" s="16"/>
      <c r="X430" s="16"/>
    </row>
    <row r="431" spans="1:24" ht="12.75" customHeight="1" x14ac:dyDescent="0.25">
      <c r="A431" s="16"/>
      <c r="B431" s="16"/>
      <c r="C431" s="16"/>
      <c r="D431" s="16"/>
      <c r="E431" s="16"/>
      <c r="F431" s="16"/>
      <c r="G431" s="16"/>
      <c r="H431" s="16"/>
      <c r="I431" s="16"/>
      <c r="J431" s="16"/>
      <c r="K431" s="16"/>
      <c r="L431" s="16"/>
      <c r="M431" s="16"/>
      <c r="N431" s="16"/>
      <c r="O431" s="16"/>
      <c r="P431" s="16"/>
      <c r="Q431" s="16"/>
      <c r="R431" s="16"/>
      <c r="S431" s="16"/>
      <c r="T431" s="16"/>
      <c r="U431" s="16"/>
      <c r="V431" s="16"/>
      <c r="W431" s="16"/>
      <c r="X431" s="16"/>
    </row>
    <row r="432" spans="1:24" ht="12.75" customHeight="1" x14ac:dyDescent="0.25">
      <c r="A432" s="16"/>
      <c r="B432" s="16"/>
      <c r="C432" s="16"/>
      <c r="D432" s="16"/>
      <c r="E432" s="16"/>
      <c r="F432" s="16"/>
      <c r="G432" s="16"/>
      <c r="H432" s="16"/>
      <c r="I432" s="16"/>
      <c r="J432" s="16"/>
      <c r="K432" s="16"/>
      <c r="L432" s="16"/>
      <c r="M432" s="16"/>
      <c r="N432" s="16"/>
      <c r="O432" s="16"/>
      <c r="P432" s="16"/>
      <c r="Q432" s="16"/>
      <c r="R432" s="16"/>
      <c r="S432" s="16"/>
      <c r="T432" s="16"/>
      <c r="U432" s="16"/>
      <c r="V432" s="16"/>
      <c r="W432" s="16"/>
      <c r="X432" s="16"/>
    </row>
    <row r="433" spans="1:24" ht="12.75" customHeight="1" x14ac:dyDescent="0.25">
      <c r="A433" s="16"/>
      <c r="B433" s="16"/>
      <c r="C433" s="16"/>
      <c r="D433" s="16"/>
      <c r="E433" s="16"/>
      <c r="F433" s="16"/>
      <c r="G433" s="16"/>
      <c r="H433" s="16"/>
      <c r="I433" s="16"/>
      <c r="J433" s="16"/>
      <c r="K433" s="16"/>
      <c r="L433" s="16"/>
      <c r="M433" s="16"/>
      <c r="N433" s="16"/>
      <c r="O433" s="16"/>
      <c r="P433" s="16"/>
      <c r="Q433" s="16"/>
      <c r="R433" s="16"/>
      <c r="S433" s="16"/>
      <c r="T433" s="16"/>
      <c r="U433" s="16"/>
      <c r="V433" s="16"/>
      <c r="W433" s="16"/>
      <c r="X433" s="16"/>
    </row>
    <row r="434" spans="1:24" ht="12.75" customHeight="1" x14ac:dyDescent="0.25">
      <c r="A434" s="16"/>
      <c r="B434" s="16"/>
      <c r="C434" s="16"/>
      <c r="D434" s="16"/>
      <c r="E434" s="16"/>
      <c r="F434" s="16"/>
      <c r="G434" s="16"/>
      <c r="H434" s="16"/>
      <c r="I434" s="16"/>
      <c r="J434" s="16"/>
      <c r="K434" s="16"/>
      <c r="L434" s="16"/>
      <c r="M434" s="16"/>
      <c r="N434" s="16"/>
      <c r="O434" s="16"/>
      <c r="P434" s="16"/>
      <c r="Q434" s="16"/>
      <c r="R434" s="16"/>
      <c r="S434" s="16"/>
      <c r="T434" s="16"/>
      <c r="U434" s="16"/>
      <c r="V434" s="16"/>
      <c r="W434" s="16"/>
      <c r="X434" s="16"/>
    </row>
    <row r="435" spans="1:24" ht="12.75" customHeight="1" x14ac:dyDescent="0.25">
      <c r="A435" s="16"/>
      <c r="B435" s="16"/>
      <c r="C435" s="16"/>
      <c r="D435" s="16"/>
      <c r="E435" s="16"/>
      <c r="F435" s="16"/>
      <c r="G435" s="16"/>
      <c r="H435" s="16"/>
      <c r="I435" s="16"/>
      <c r="J435" s="16"/>
      <c r="K435" s="16"/>
      <c r="L435" s="16"/>
      <c r="M435" s="16"/>
      <c r="N435" s="16"/>
      <c r="O435" s="16"/>
      <c r="P435" s="16"/>
      <c r="Q435" s="16"/>
      <c r="R435" s="16"/>
      <c r="S435" s="16"/>
      <c r="T435" s="16"/>
      <c r="U435" s="16"/>
      <c r="V435" s="16"/>
      <c r="W435" s="16"/>
      <c r="X435" s="16"/>
    </row>
    <row r="436" spans="1:24" ht="12.75" customHeight="1" x14ac:dyDescent="0.25">
      <c r="A436" s="16"/>
      <c r="B436" s="16"/>
      <c r="C436" s="16"/>
      <c r="D436" s="16"/>
      <c r="E436" s="16"/>
      <c r="F436" s="16"/>
      <c r="G436" s="16"/>
      <c r="H436" s="16"/>
      <c r="I436" s="16"/>
      <c r="J436" s="16"/>
      <c r="K436" s="16"/>
      <c r="L436" s="16"/>
      <c r="M436" s="16"/>
      <c r="N436" s="16"/>
      <c r="O436" s="16"/>
      <c r="P436" s="16"/>
      <c r="Q436" s="16"/>
      <c r="R436" s="16"/>
      <c r="S436" s="16"/>
      <c r="T436" s="16"/>
      <c r="U436" s="16"/>
      <c r="V436" s="16"/>
      <c r="W436" s="16"/>
      <c r="X436" s="16"/>
    </row>
    <row r="437" spans="1:24" ht="12.75" customHeight="1" x14ac:dyDescent="0.25">
      <c r="A437" s="16"/>
      <c r="B437" s="16"/>
      <c r="C437" s="16"/>
      <c r="D437" s="16"/>
      <c r="E437" s="16"/>
      <c r="F437" s="16"/>
      <c r="G437" s="16"/>
      <c r="H437" s="16"/>
      <c r="I437" s="16"/>
      <c r="J437" s="16"/>
      <c r="K437" s="16"/>
      <c r="L437" s="16"/>
      <c r="M437" s="16"/>
      <c r="N437" s="16"/>
      <c r="O437" s="16"/>
      <c r="P437" s="16"/>
      <c r="Q437" s="16"/>
      <c r="R437" s="16"/>
      <c r="S437" s="16"/>
      <c r="T437" s="16"/>
      <c r="U437" s="16"/>
      <c r="V437" s="16"/>
      <c r="W437" s="16"/>
      <c r="X437" s="16"/>
    </row>
    <row r="438" spans="1:24" ht="12.75" customHeight="1" x14ac:dyDescent="0.25">
      <c r="A438" s="16"/>
      <c r="B438" s="16"/>
      <c r="C438" s="16"/>
      <c r="D438" s="16"/>
      <c r="E438" s="16"/>
      <c r="F438" s="16"/>
      <c r="G438" s="16"/>
      <c r="H438" s="16"/>
      <c r="I438" s="16"/>
      <c r="J438" s="16"/>
      <c r="K438" s="16"/>
      <c r="L438" s="16"/>
      <c r="M438" s="16"/>
      <c r="N438" s="16"/>
      <c r="O438" s="16"/>
      <c r="P438" s="16"/>
      <c r="Q438" s="16"/>
      <c r="R438" s="16"/>
      <c r="S438" s="16"/>
      <c r="T438" s="16"/>
      <c r="U438" s="16"/>
      <c r="V438" s="16"/>
      <c r="W438" s="16"/>
      <c r="X438" s="16"/>
    </row>
    <row r="439" spans="1:24" ht="12.75" customHeight="1" x14ac:dyDescent="0.25">
      <c r="A439" s="16"/>
      <c r="B439" s="16"/>
      <c r="C439" s="16"/>
      <c r="D439" s="16"/>
      <c r="E439" s="16"/>
      <c r="F439" s="16"/>
      <c r="G439" s="16"/>
      <c r="H439" s="16"/>
      <c r="I439" s="16"/>
      <c r="J439" s="16"/>
      <c r="K439" s="16"/>
      <c r="L439" s="16"/>
      <c r="M439" s="16"/>
      <c r="N439" s="16"/>
      <c r="O439" s="16"/>
      <c r="P439" s="16"/>
      <c r="Q439" s="16"/>
      <c r="R439" s="16"/>
      <c r="S439" s="16"/>
      <c r="T439" s="16"/>
      <c r="U439" s="16"/>
      <c r="V439" s="16"/>
      <c r="W439" s="16"/>
      <c r="X439" s="16"/>
    </row>
    <row r="440" spans="1:24" ht="12.75" customHeight="1" x14ac:dyDescent="0.25">
      <c r="A440" s="16"/>
      <c r="B440" s="16"/>
      <c r="C440" s="16"/>
      <c r="D440" s="16"/>
      <c r="E440" s="16"/>
      <c r="F440" s="16"/>
      <c r="G440" s="16"/>
      <c r="H440" s="16"/>
      <c r="I440" s="16"/>
      <c r="J440" s="16"/>
      <c r="K440" s="16"/>
      <c r="L440" s="16"/>
      <c r="M440" s="16"/>
      <c r="N440" s="16"/>
      <c r="O440" s="16"/>
      <c r="P440" s="16"/>
      <c r="Q440" s="16"/>
      <c r="R440" s="16"/>
      <c r="S440" s="16"/>
      <c r="T440" s="16"/>
      <c r="U440" s="16"/>
      <c r="V440" s="16"/>
      <c r="W440" s="16"/>
      <c r="X440" s="16"/>
    </row>
    <row r="441" spans="1:24" ht="12.75" customHeight="1" x14ac:dyDescent="0.25">
      <c r="A441" s="16"/>
      <c r="B441" s="16"/>
      <c r="C441" s="16"/>
      <c r="D441" s="16"/>
      <c r="E441" s="16"/>
      <c r="F441" s="16"/>
      <c r="G441" s="16"/>
      <c r="H441" s="16"/>
      <c r="I441" s="16"/>
      <c r="J441" s="16"/>
      <c r="K441" s="16"/>
      <c r="L441" s="16"/>
      <c r="M441" s="16"/>
      <c r="N441" s="16"/>
      <c r="O441" s="16"/>
      <c r="P441" s="16"/>
      <c r="Q441" s="16"/>
      <c r="R441" s="16"/>
      <c r="S441" s="16"/>
      <c r="T441" s="16"/>
      <c r="U441" s="16"/>
      <c r="V441" s="16"/>
      <c r="W441" s="16"/>
      <c r="X441" s="16"/>
    </row>
    <row r="442" spans="1:24" ht="12.75" customHeight="1" x14ac:dyDescent="0.25">
      <c r="A442" s="16"/>
      <c r="B442" s="16"/>
      <c r="C442" s="16"/>
      <c r="D442" s="16"/>
      <c r="E442" s="16"/>
      <c r="F442" s="16"/>
      <c r="G442" s="16"/>
      <c r="H442" s="16"/>
      <c r="I442" s="16"/>
      <c r="J442" s="16"/>
      <c r="K442" s="16"/>
      <c r="L442" s="16"/>
      <c r="M442" s="16"/>
      <c r="N442" s="16"/>
      <c r="O442" s="16"/>
      <c r="P442" s="16"/>
      <c r="Q442" s="16"/>
      <c r="R442" s="16"/>
      <c r="S442" s="16"/>
      <c r="T442" s="16"/>
      <c r="U442" s="16"/>
      <c r="V442" s="16"/>
      <c r="W442" s="16"/>
      <c r="X442" s="16"/>
    </row>
    <row r="443" spans="1:24" ht="12.75" customHeight="1" x14ac:dyDescent="0.25">
      <c r="A443" s="16"/>
      <c r="B443" s="16"/>
      <c r="C443" s="16"/>
      <c r="D443" s="16"/>
      <c r="E443" s="16"/>
      <c r="F443" s="16"/>
      <c r="G443" s="16"/>
      <c r="H443" s="16"/>
      <c r="I443" s="16"/>
      <c r="J443" s="16"/>
      <c r="K443" s="16"/>
      <c r="L443" s="16"/>
      <c r="M443" s="16"/>
      <c r="N443" s="16"/>
      <c r="O443" s="16"/>
      <c r="P443" s="16"/>
      <c r="Q443" s="16"/>
      <c r="R443" s="16"/>
      <c r="S443" s="16"/>
      <c r="T443" s="16"/>
      <c r="U443" s="16"/>
      <c r="V443" s="16"/>
      <c r="W443" s="16"/>
      <c r="X443" s="16"/>
    </row>
    <row r="444" spans="1:24" ht="12.75" customHeight="1" x14ac:dyDescent="0.25">
      <c r="A444" s="16"/>
      <c r="B444" s="16"/>
      <c r="C444" s="16"/>
      <c r="D444" s="16"/>
      <c r="E444" s="16"/>
      <c r="F444" s="16"/>
      <c r="G444" s="16"/>
      <c r="H444" s="16"/>
      <c r="I444" s="16"/>
      <c r="J444" s="16"/>
      <c r="K444" s="16"/>
      <c r="L444" s="16"/>
      <c r="M444" s="16"/>
      <c r="N444" s="16"/>
      <c r="O444" s="16"/>
      <c r="P444" s="16"/>
      <c r="Q444" s="16"/>
      <c r="R444" s="16"/>
      <c r="S444" s="16"/>
      <c r="T444" s="16"/>
      <c r="U444" s="16"/>
      <c r="V444" s="16"/>
      <c r="W444" s="16"/>
      <c r="X444" s="16"/>
    </row>
    <row r="445" spans="1:24" ht="12.75" customHeight="1" x14ac:dyDescent="0.25">
      <c r="A445" s="16"/>
      <c r="B445" s="16"/>
      <c r="C445" s="16"/>
      <c r="D445" s="16"/>
      <c r="E445" s="16"/>
      <c r="F445" s="16"/>
      <c r="G445" s="16"/>
      <c r="H445" s="16"/>
      <c r="I445" s="16"/>
      <c r="J445" s="16"/>
      <c r="K445" s="16"/>
      <c r="L445" s="16"/>
      <c r="M445" s="16"/>
      <c r="N445" s="16"/>
      <c r="O445" s="16"/>
      <c r="P445" s="16"/>
      <c r="Q445" s="16"/>
      <c r="R445" s="16"/>
      <c r="S445" s="16"/>
      <c r="T445" s="16"/>
      <c r="U445" s="16"/>
      <c r="V445" s="16"/>
      <c r="W445" s="16"/>
      <c r="X445" s="16"/>
    </row>
    <row r="446" spans="1:24" ht="12.75" customHeight="1" x14ac:dyDescent="0.25">
      <c r="A446" s="16"/>
      <c r="B446" s="16"/>
      <c r="C446" s="16"/>
      <c r="D446" s="16"/>
      <c r="E446" s="16"/>
      <c r="F446" s="16"/>
      <c r="G446" s="16"/>
      <c r="H446" s="16"/>
      <c r="I446" s="16"/>
      <c r="J446" s="16"/>
      <c r="K446" s="16"/>
      <c r="L446" s="16"/>
      <c r="M446" s="16"/>
      <c r="N446" s="16"/>
      <c r="O446" s="16"/>
      <c r="P446" s="16"/>
      <c r="Q446" s="16"/>
      <c r="R446" s="16"/>
      <c r="S446" s="16"/>
      <c r="T446" s="16"/>
      <c r="U446" s="16"/>
      <c r="V446" s="16"/>
      <c r="W446" s="16"/>
      <c r="X446" s="16"/>
    </row>
    <row r="447" spans="1:24" ht="12.75" customHeight="1" x14ac:dyDescent="0.25">
      <c r="A447" s="16"/>
      <c r="B447" s="16"/>
      <c r="C447" s="16"/>
      <c r="D447" s="16"/>
      <c r="E447" s="16"/>
      <c r="F447" s="16"/>
      <c r="G447" s="16"/>
      <c r="H447" s="16"/>
      <c r="I447" s="16"/>
      <c r="J447" s="16"/>
      <c r="K447" s="16"/>
      <c r="L447" s="16"/>
      <c r="M447" s="16"/>
      <c r="N447" s="16"/>
      <c r="O447" s="16"/>
      <c r="P447" s="16"/>
      <c r="Q447" s="16"/>
      <c r="R447" s="16"/>
      <c r="S447" s="16"/>
      <c r="T447" s="16"/>
      <c r="U447" s="16"/>
      <c r="V447" s="16"/>
      <c r="W447" s="16"/>
      <c r="X447" s="16"/>
    </row>
    <row r="448" spans="1:24" ht="12.75" customHeight="1" x14ac:dyDescent="0.25">
      <c r="A448" s="16"/>
      <c r="B448" s="16"/>
      <c r="C448" s="16"/>
      <c r="D448" s="16"/>
      <c r="E448" s="16"/>
      <c r="F448" s="16"/>
      <c r="G448" s="16"/>
      <c r="H448" s="16"/>
      <c r="I448" s="16"/>
      <c r="J448" s="16"/>
      <c r="K448" s="16"/>
      <c r="L448" s="16"/>
      <c r="M448" s="16"/>
      <c r="N448" s="16"/>
      <c r="O448" s="16"/>
      <c r="P448" s="16"/>
      <c r="Q448" s="16"/>
      <c r="R448" s="16"/>
      <c r="S448" s="16"/>
      <c r="T448" s="16"/>
      <c r="U448" s="16"/>
      <c r="V448" s="16"/>
      <c r="W448" s="16"/>
      <c r="X448" s="16"/>
    </row>
    <row r="449" spans="1:24" ht="12.75" customHeight="1" x14ac:dyDescent="0.25">
      <c r="A449" s="16"/>
      <c r="B449" s="16"/>
      <c r="C449" s="16"/>
      <c r="D449" s="16"/>
      <c r="E449" s="16"/>
      <c r="F449" s="16"/>
      <c r="G449" s="16"/>
      <c r="H449" s="16"/>
      <c r="I449" s="16"/>
      <c r="J449" s="16"/>
      <c r="K449" s="16"/>
      <c r="L449" s="16"/>
      <c r="M449" s="16"/>
      <c r="N449" s="16"/>
      <c r="O449" s="16"/>
      <c r="P449" s="16"/>
      <c r="Q449" s="16"/>
      <c r="R449" s="16"/>
      <c r="S449" s="16"/>
      <c r="T449" s="16"/>
      <c r="U449" s="16"/>
      <c r="V449" s="16"/>
      <c r="W449" s="16"/>
      <c r="X449" s="16"/>
    </row>
    <row r="450" spans="1:24" ht="12.75" customHeight="1" x14ac:dyDescent="0.25">
      <c r="A450" s="16"/>
      <c r="B450" s="16"/>
      <c r="C450" s="16"/>
      <c r="D450" s="16"/>
      <c r="E450" s="16"/>
      <c r="F450" s="16"/>
      <c r="G450" s="16"/>
      <c r="H450" s="16"/>
      <c r="I450" s="16"/>
      <c r="J450" s="16"/>
      <c r="K450" s="16"/>
      <c r="L450" s="16"/>
      <c r="M450" s="16"/>
      <c r="N450" s="16"/>
      <c r="O450" s="16"/>
      <c r="P450" s="16"/>
      <c r="Q450" s="16"/>
      <c r="R450" s="16"/>
      <c r="S450" s="16"/>
      <c r="T450" s="16"/>
      <c r="U450" s="16"/>
      <c r="V450" s="16"/>
      <c r="W450" s="16"/>
      <c r="X450" s="16"/>
    </row>
    <row r="451" spans="1:24" ht="12.75" customHeight="1" x14ac:dyDescent="0.25">
      <c r="A451" s="16"/>
      <c r="B451" s="16"/>
      <c r="C451" s="16"/>
      <c r="D451" s="16"/>
      <c r="E451" s="16"/>
      <c r="F451" s="16"/>
      <c r="G451" s="16"/>
      <c r="H451" s="16"/>
      <c r="I451" s="16"/>
      <c r="J451" s="16"/>
      <c r="K451" s="16"/>
      <c r="L451" s="16"/>
      <c r="M451" s="16"/>
      <c r="N451" s="16"/>
      <c r="O451" s="16"/>
      <c r="P451" s="16"/>
      <c r="Q451" s="16"/>
      <c r="R451" s="16"/>
      <c r="S451" s="16"/>
      <c r="T451" s="16"/>
      <c r="U451" s="16"/>
      <c r="V451" s="16"/>
      <c r="W451" s="16"/>
      <c r="X451" s="16"/>
    </row>
    <row r="452" spans="1:24" ht="12.75" customHeight="1" x14ac:dyDescent="0.25">
      <c r="A452" s="16"/>
      <c r="B452" s="16"/>
      <c r="C452" s="16"/>
      <c r="D452" s="16"/>
      <c r="E452" s="16"/>
      <c r="F452" s="16"/>
      <c r="G452" s="16"/>
      <c r="H452" s="16"/>
      <c r="I452" s="16"/>
      <c r="J452" s="16"/>
      <c r="K452" s="16"/>
      <c r="L452" s="16"/>
      <c r="M452" s="16"/>
      <c r="N452" s="16"/>
      <c r="O452" s="16"/>
      <c r="P452" s="16"/>
      <c r="Q452" s="16"/>
      <c r="R452" s="16"/>
      <c r="S452" s="16"/>
      <c r="T452" s="16"/>
      <c r="U452" s="16"/>
      <c r="V452" s="16"/>
      <c r="W452" s="16"/>
      <c r="X452" s="16"/>
    </row>
    <row r="453" spans="1:24" ht="12.75" customHeight="1" x14ac:dyDescent="0.25">
      <c r="A453" s="16"/>
      <c r="B453" s="16"/>
      <c r="C453" s="16"/>
      <c r="D453" s="16"/>
      <c r="E453" s="16"/>
      <c r="F453" s="16"/>
      <c r="G453" s="16"/>
      <c r="H453" s="16"/>
      <c r="I453" s="16"/>
      <c r="J453" s="16"/>
      <c r="K453" s="16"/>
      <c r="L453" s="16"/>
      <c r="M453" s="16"/>
      <c r="N453" s="16"/>
      <c r="O453" s="16"/>
      <c r="P453" s="16"/>
      <c r="Q453" s="16"/>
      <c r="R453" s="16"/>
      <c r="S453" s="16"/>
      <c r="T453" s="16"/>
      <c r="U453" s="16"/>
      <c r="V453" s="16"/>
      <c r="W453" s="16"/>
      <c r="X453" s="16"/>
    </row>
    <row r="454" spans="1:24" ht="12.75" customHeight="1" x14ac:dyDescent="0.25">
      <c r="A454" s="16"/>
      <c r="B454" s="16"/>
      <c r="C454" s="16"/>
      <c r="D454" s="16"/>
      <c r="E454" s="16"/>
      <c r="F454" s="16"/>
      <c r="G454" s="16"/>
      <c r="H454" s="16"/>
      <c r="I454" s="16"/>
      <c r="J454" s="16"/>
      <c r="K454" s="16"/>
      <c r="L454" s="16"/>
      <c r="M454" s="16"/>
      <c r="N454" s="16"/>
      <c r="O454" s="16"/>
      <c r="P454" s="16"/>
      <c r="Q454" s="16"/>
      <c r="R454" s="16"/>
      <c r="S454" s="16"/>
      <c r="T454" s="16"/>
      <c r="U454" s="16"/>
      <c r="V454" s="16"/>
      <c r="W454" s="16"/>
      <c r="X454" s="16"/>
    </row>
    <row r="455" spans="1:24" ht="12.75" customHeight="1" x14ac:dyDescent="0.25">
      <c r="A455" s="16"/>
      <c r="B455" s="16"/>
      <c r="C455" s="16"/>
      <c r="D455" s="16"/>
      <c r="E455" s="16"/>
      <c r="F455" s="16"/>
      <c r="G455" s="16"/>
      <c r="H455" s="16"/>
      <c r="I455" s="16"/>
      <c r="J455" s="16"/>
      <c r="K455" s="16"/>
      <c r="L455" s="16"/>
      <c r="M455" s="16"/>
      <c r="N455" s="16"/>
      <c r="O455" s="16"/>
      <c r="P455" s="16"/>
      <c r="Q455" s="16"/>
      <c r="R455" s="16"/>
      <c r="S455" s="16"/>
      <c r="T455" s="16"/>
      <c r="U455" s="16"/>
      <c r="V455" s="16"/>
      <c r="W455" s="16"/>
      <c r="X455" s="16"/>
    </row>
    <row r="456" spans="1:24" ht="12.75" customHeight="1" x14ac:dyDescent="0.25">
      <c r="A456" s="16"/>
      <c r="B456" s="16"/>
      <c r="C456" s="16"/>
      <c r="D456" s="16"/>
      <c r="E456" s="16"/>
      <c r="F456" s="16"/>
      <c r="G456" s="16"/>
      <c r="H456" s="16"/>
      <c r="I456" s="16"/>
      <c r="J456" s="16"/>
      <c r="K456" s="16"/>
      <c r="L456" s="16"/>
      <c r="M456" s="16"/>
      <c r="N456" s="16"/>
      <c r="O456" s="16"/>
      <c r="P456" s="16"/>
      <c r="Q456" s="16"/>
      <c r="R456" s="16"/>
      <c r="S456" s="16"/>
      <c r="T456" s="16"/>
      <c r="U456" s="16"/>
      <c r="V456" s="16"/>
      <c r="W456" s="16"/>
      <c r="X456" s="16"/>
    </row>
    <row r="457" spans="1:24" ht="12.75" customHeight="1" x14ac:dyDescent="0.25">
      <c r="A457" s="16"/>
      <c r="B457" s="16"/>
      <c r="C457" s="16"/>
      <c r="D457" s="16"/>
      <c r="E457" s="16"/>
      <c r="F457" s="16"/>
      <c r="G457" s="16"/>
      <c r="H457" s="16"/>
      <c r="I457" s="16"/>
      <c r="J457" s="16"/>
      <c r="K457" s="16"/>
      <c r="L457" s="16"/>
      <c r="M457" s="16"/>
      <c r="N457" s="16"/>
      <c r="O457" s="16"/>
      <c r="P457" s="16"/>
      <c r="Q457" s="16"/>
      <c r="R457" s="16"/>
      <c r="S457" s="16"/>
      <c r="T457" s="16"/>
      <c r="U457" s="16"/>
      <c r="V457" s="16"/>
      <c r="W457" s="16"/>
      <c r="X457" s="16"/>
    </row>
    <row r="458" spans="1:24" ht="12.75" customHeight="1" x14ac:dyDescent="0.25">
      <c r="A458" s="16"/>
      <c r="B458" s="16"/>
      <c r="C458" s="16"/>
      <c r="D458" s="16"/>
      <c r="E458" s="16"/>
      <c r="F458" s="16"/>
      <c r="G458" s="16"/>
      <c r="H458" s="16"/>
      <c r="I458" s="16"/>
      <c r="J458" s="16"/>
      <c r="K458" s="16"/>
      <c r="L458" s="16"/>
      <c r="M458" s="16"/>
      <c r="N458" s="16"/>
      <c r="O458" s="16"/>
      <c r="P458" s="16"/>
      <c r="Q458" s="16"/>
      <c r="R458" s="16"/>
      <c r="S458" s="16"/>
      <c r="T458" s="16"/>
      <c r="U458" s="16"/>
      <c r="V458" s="16"/>
      <c r="W458" s="16"/>
      <c r="X458" s="16"/>
    </row>
    <row r="459" spans="1:24" ht="12.75" customHeight="1" x14ac:dyDescent="0.25">
      <c r="A459" s="16"/>
      <c r="B459" s="16"/>
      <c r="C459" s="16"/>
      <c r="D459" s="16"/>
      <c r="E459" s="16"/>
      <c r="F459" s="16"/>
      <c r="G459" s="16"/>
      <c r="H459" s="16"/>
      <c r="I459" s="16"/>
      <c r="J459" s="16"/>
      <c r="K459" s="16"/>
      <c r="L459" s="16"/>
      <c r="M459" s="16"/>
      <c r="N459" s="16"/>
      <c r="O459" s="16"/>
      <c r="P459" s="16"/>
      <c r="Q459" s="16"/>
      <c r="R459" s="16"/>
      <c r="S459" s="16"/>
      <c r="T459" s="16"/>
      <c r="U459" s="16"/>
      <c r="V459" s="16"/>
      <c r="W459" s="16"/>
      <c r="X459" s="16"/>
    </row>
    <row r="460" spans="1:24" ht="12.75" customHeight="1" x14ac:dyDescent="0.25">
      <c r="A460" s="16"/>
      <c r="B460" s="16"/>
      <c r="C460" s="16"/>
      <c r="D460" s="16"/>
      <c r="E460" s="16"/>
      <c r="F460" s="16"/>
      <c r="G460" s="16"/>
      <c r="H460" s="16"/>
      <c r="I460" s="16"/>
      <c r="J460" s="16"/>
      <c r="K460" s="16"/>
      <c r="L460" s="16"/>
      <c r="M460" s="16"/>
      <c r="N460" s="16"/>
      <c r="O460" s="16"/>
      <c r="P460" s="16"/>
      <c r="Q460" s="16"/>
      <c r="R460" s="16"/>
      <c r="S460" s="16"/>
      <c r="T460" s="16"/>
      <c r="U460" s="16"/>
      <c r="V460" s="16"/>
      <c r="W460" s="16"/>
      <c r="X460" s="16"/>
    </row>
    <row r="461" spans="1:24" ht="12.75" customHeight="1" x14ac:dyDescent="0.25">
      <c r="A461" s="16"/>
      <c r="B461" s="16"/>
      <c r="C461" s="16"/>
      <c r="D461" s="16"/>
      <c r="E461" s="16"/>
      <c r="F461" s="16"/>
      <c r="G461" s="16"/>
      <c r="H461" s="16"/>
      <c r="I461" s="16"/>
      <c r="J461" s="16"/>
      <c r="K461" s="16"/>
      <c r="L461" s="16"/>
      <c r="M461" s="16"/>
      <c r="N461" s="16"/>
      <c r="O461" s="16"/>
      <c r="P461" s="16"/>
      <c r="Q461" s="16"/>
      <c r="R461" s="16"/>
      <c r="S461" s="16"/>
      <c r="T461" s="16"/>
      <c r="U461" s="16"/>
      <c r="V461" s="16"/>
      <c r="W461" s="16"/>
      <c r="X461" s="16"/>
    </row>
    <row r="462" spans="1:24" ht="12.75" customHeight="1" x14ac:dyDescent="0.25">
      <c r="A462" s="16"/>
      <c r="B462" s="16"/>
      <c r="C462" s="16"/>
      <c r="D462" s="16"/>
      <c r="E462" s="16"/>
      <c r="F462" s="16"/>
      <c r="G462" s="16"/>
      <c r="H462" s="16"/>
      <c r="I462" s="16"/>
      <c r="J462" s="16"/>
      <c r="K462" s="16"/>
      <c r="L462" s="16"/>
      <c r="M462" s="16"/>
      <c r="N462" s="16"/>
      <c r="O462" s="16"/>
      <c r="P462" s="16"/>
      <c r="Q462" s="16"/>
      <c r="R462" s="16"/>
      <c r="S462" s="16"/>
      <c r="T462" s="16"/>
      <c r="U462" s="16"/>
      <c r="V462" s="16"/>
      <c r="W462" s="16"/>
      <c r="X462" s="16"/>
    </row>
    <row r="463" spans="1:24" ht="12.75" customHeight="1" x14ac:dyDescent="0.25">
      <c r="A463" s="16"/>
      <c r="B463" s="16"/>
      <c r="C463" s="16"/>
      <c r="D463" s="16"/>
      <c r="E463" s="16"/>
      <c r="F463" s="16"/>
      <c r="G463" s="16"/>
      <c r="H463" s="16"/>
      <c r="I463" s="16"/>
      <c r="J463" s="16"/>
      <c r="K463" s="16"/>
      <c r="L463" s="16"/>
      <c r="M463" s="16"/>
      <c r="N463" s="16"/>
      <c r="O463" s="16"/>
      <c r="P463" s="16"/>
      <c r="Q463" s="16"/>
      <c r="R463" s="16"/>
      <c r="S463" s="16"/>
      <c r="T463" s="16"/>
      <c r="U463" s="16"/>
      <c r="V463" s="16"/>
      <c r="W463" s="16"/>
      <c r="X463" s="16"/>
    </row>
    <row r="464" spans="1:24" ht="12.75" customHeight="1" x14ac:dyDescent="0.25">
      <c r="A464" s="16"/>
      <c r="B464" s="16"/>
      <c r="C464" s="16"/>
      <c r="D464" s="16"/>
      <c r="E464" s="16"/>
      <c r="F464" s="16"/>
      <c r="G464" s="16"/>
      <c r="H464" s="16"/>
      <c r="I464" s="16"/>
      <c r="J464" s="16"/>
      <c r="K464" s="16"/>
      <c r="L464" s="16"/>
      <c r="M464" s="16"/>
      <c r="N464" s="16"/>
      <c r="O464" s="16"/>
      <c r="P464" s="16"/>
      <c r="Q464" s="16"/>
      <c r="R464" s="16"/>
      <c r="S464" s="16"/>
      <c r="T464" s="16"/>
      <c r="U464" s="16"/>
      <c r="V464" s="16"/>
      <c r="W464" s="16"/>
      <c r="X464" s="16"/>
    </row>
    <row r="465" spans="1:24" ht="12.75" customHeight="1" x14ac:dyDescent="0.25">
      <c r="A465" s="16"/>
      <c r="B465" s="16"/>
      <c r="C465" s="16"/>
      <c r="D465" s="16"/>
      <c r="E465" s="16"/>
      <c r="F465" s="16"/>
      <c r="G465" s="16"/>
      <c r="H465" s="16"/>
      <c r="I465" s="16"/>
      <c r="J465" s="16"/>
      <c r="K465" s="16"/>
      <c r="L465" s="16"/>
      <c r="M465" s="16"/>
      <c r="N465" s="16"/>
      <c r="O465" s="16"/>
      <c r="P465" s="16"/>
      <c r="Q465" s="16"/>
      <c r="R465" s="16"/>
      <c r="S465" s="16"/>
      <c r="T465" s="16"/>
      <c r="U465" s="16"/>
      <c r="V465" s="16"/>
      <c r="W465" s="16"/>
      <c r="X465" s="16"/>
    </row>
    <row r="466" spans="1:24" ht="12.75" customHeight="1" x14ac:dyDescent="0.25">
      <c r="A466" s="16"/>
      <c r="B466" s="16"/>
      <c r="C466" s="16"/>
      <c r="D466" s="16"/>
      <c r="E466" s="16"/>
      <c r="F466" s="16"/>
      <c r="G466" s="16"/>
      <c r="H466" s="16"/>
      <c r="I466" s="16"/>
      <c r="J466" s="16"/>
      <c r="K466" s="16"/>
      <c r="L466" s="16"/>
      <c r="M466" s="16"/>
      <c r="N466" s="16"/>
      <c r="O466" s="16"/>
      <c r="P466" s="16"/>
      <c r="Q466" s="16"/>
      <c r="R466" s="16"/>
      <c r="S466" s="16"/>
      <c r="T466" s="16"/>
      <c r="U466" s="16"/>
      <c r="V466" s="16"/>
      <c r="W466" s="16"/>
      <c r="X466" s="16"/>
    </row>
    <row r="467" spans="1:24" ht="12.75" customHeight="1" x14ac:dyDescent="0.25">
      <c r="A467" s="16"/>
      <c r="B467" s="16"/>
      <c r="C467" s="16"/>
      <c r="D467" s="16"/>
      <c r="E467" s="16"/>
      <c r="F467" s="16"/>
      <c r="G467" s="16"/>
      <c r="H467" s="16"/>
      <c r="I467" s="16"/>
      <c r="J467" s="16"/>
      <c r="K467" s="16"/>
      <c r="L467" s="16"/>
      <c r="M467" s="16"/>
      <c r="N467" s="16"/>
      <c r="O467" s="16"/>
      <c r="P467" s="16"/>
      <c r="Q467" s="16"/>
      <c r="R467" s="16"/>
      <c r="S467" s="16"/>
      <c r="T467" s="16"/>
      <c r="U467" s="16"/>
      <c r="V467" s="16"/>
      <c r="W467" s="16"/>
      <c r="X467" s="16"/>
    </row>
    <row r="468" spans="1:24" ht="12.75" customHeight="1" x14ac:dyDescent="0.25">
      <c r="A468" s="16"/>
      <c r="B468" s="16"/>
      <c r="C468" s="16"/>
      <c r="D468" s="16"/>
      <c r="E468" s="16"/>
      <c r="F468" s="16"/>
      <c r="G468" s="16"/>
      <c r="H468" s="16"/>
      <c r="I468" s="16"/>
      <c r="J468" s="16"/>
      <c r="K468" s="16"/>
      <c r="L468" s="16"/>
      <c r="M468" s="16"/>
      <c r="N468" s="16"/>
      <c r="O468" s="16"/>
      <c r="P468" s="16"/>
      <c r="Q468" s="16"/>
      <c r="R468" s="16"/>
      <c r="S468" s="16"/>
      <c r="T468" s="16"/>
      <c r="U468" s="16"/>
      <c r="V468" s="16"/>
      <c r="W468" s="16"/>
      <c r="X468" s="16"/>
    </row>
    <row r="469" spans="1:24" ht="12.75" customHeight="1" x14ac:dyDescent="0.25">
      <c r="A469" s="16"/>
      <c r="B469" s="16"/>
      <c r="C469" s="16"/>
      <c r="D469" s="16"/>
      <c r="E469" s="16"/>
      <c r="F469" s="16"/>
      <c r="G469" s="16"/>
      <c r="H469" s="16"/>
      <c r="I469" s="16"/>
      <c r="J469" s="16"/>
      <c r="K469" s="16"/>
      <c r="L469" s="16"/>
      <c r="M469" s="16"/>
      <c r="N469" s="16"/>
      <c r="O469" s="16"/>
      <c r="P469" s="16"/>
      <c r="Q469" s="16"/>
      <c r="R469" s="16"/>
      <c r="S469" s="16"/>
      <c r="T469" s="16"/>
      <c r="U469" s="16"/>
      <c r="V469" s="16"/>
      <c r="W469" s="16"/>
      <c r="X469" s="16"/>
    </row>
    <row r="470" spans="1:24" ht="12.75" customHeight="1" x14ac:dyDescent="0.25">
      <c r="A470" s="16"/>
      <c r="B470" s="16"/>
      <c r="C470" s="16"/>
      <c r="D470" s="16"/>
      <c r="E470" s="16"/>
      <c r="F470" s="16"/>
      <c r="G470" s="16"/>
      <c r="H470" s="16"/>
      <c r="I470" s="16"/>
      <c r="J470" s="16"/>
      <c r="K470" s="16"/>
      <c r="L470" s="16"/>
      <c r="M470" s="16"/>
      <c r="N470" s="16"/>
      <c r="O470" s="16"/>
      <c r="P470" s="16"/>
      <c r="Q470" s="16"/>
      <c r="R470" s="16"/>
      <c r="S470" s="16"/>
      <c r="T470" s="16"/>
      <c r="U470" s="16"/>
      <c r="V470" s="16"/>
      <c r="W470" s="16"/>
      <c r="X470" s="16"/>
    </row>
    <row r="471" spans="1:24" ht="12.75" customHeight="1" x14ac:dyDescent="0.25">
      <c r="A471" s="16"/>
      <c r="B471" s="16"/>
      <c r="C471" s="16"/>
      <c r="D471" s="16"/>
      <c r="E471" s="16"/>
      <c r="F471" s="16"/>
      <c r="G471" s="16"/>
      <c r="H471" s="16"/>
      <c r="I471" s="16"/>
      <c r="J471" s="16"/>
      <c r="K471" s="16"/>
      <c r="L471" s="16"/>
      <c r="M471" s="16"/>
      <c r="N471" s="16"/>
      <c r="O471" s="16"/>
      <c r="P471" s="16"/>
      <c r="Q471" s="16"/>
      <c r="R471" s="16"/>
      <c r="S471" s="16"/>
      <c r="T471" s="16"/>
      <c r="U471" s="16"/>
      <c r="V471" s="16"/>
      <c r="W471" s="16"/>
      <c r="X471" s="16"/>
    </row>
    <row r="472" spans="1:24" ht="12.75" customHeight="1" x14ac:dyDescent="0.25">
      <c r="A472" s="16"/>
      <c r="B472" s="16"/>
      <c r="C472" s="16"/>
      <c r="D472" s="16"/>
      <c r="E472" s="16"/>
      <c r="F472" s="16"/>
      <c r="G472" s="16"/>
      <c r="H472" s="16"/>
      <c r="I472" s="16"/>
      <c r="J472" s="16"/>
      <c r="K472" s="16"/>
      <c r="L472" s="16"/>
      <c r="M472" s="16"/>
      <c r="N472" s="16"/>
      <c r="O472" s="16"/>
      <c r="P472" s="16"/>
      <c r="Q472" s="16"/>
      <c r="R472" s="16"/>
      <c r="S472" s="16"/>
      <c r="T472" s="16"/>
      <c r="U472" s="16"/>
      <c r="V472" s="16"/>
      <c r="W472" s="16"/>
      <c r="X472" s="16"/>
    </row>
    <row r="473" spans="1:24" ht="12.75" customHeight="1" x14ac:dyDescent="0.25">
      <c r="A473" s="16"/>
      <c r="B473" s="16"/>
      <c r="C473" s="16"/>
      <c r="D473" s="16"/>
      <c r="E473" s="16"/>
      <c r="F473" s="16"/>
      <c r="G473" s="16"/>
      <c r="H473" s="16"/>
      <c r="I473" s="16"/>
      <c r="J473" s="16"/>
      <c r="K473" s="16"/>
      <c r="L473" s="16"/>
      <c r="M473" s="16"/>
      <c r="N473" s="16"/>
      <c r="O473" s="16"/>
      <c r="P473" s="16"/>
      <c r="Q473" s="16"/>
      <c r="R473" s="16"/>
      <c r="S473" s="16"/>
      <c r="T473" s="16"/>
      <c r="U473" s="16"/>
      <c r="V473" s="16"/>
      <c r="W473" s="16"/>
      <c r="X473" s="16"/>
    </row>
    <row r="474" spans="1:24" ht="12.75" customHeight="1" x14ac:dyDescent="0.25">
      <c r="A474" s="16"/>
      <c r="B474" s="16"/>
      <c r="C474" s="16"/>
      <c r="D474" s="16"/>
      <c r="E474" s="16"/>
      <c r="F474" s="16"/>
      <c r="G474" s="16"/>
      <c r="H474" s="16"/>
      <c r="I474" s="16"/>
      <c r="J474" s="16"/>
      <c r="K474" s="16"/>
      <c r="L474" s="16"/>
      <c r="M474" s="16"/>
      <c r="N474" s="16"/>
      <c r="O474" s="16"/>
      <c r="P474" s="16"/>
      <c r="Q474" s="16"/>
      <c r="R474" s="16"/>
      <c r="S474" s="16"/>
      <c r="T474" s="16"/>
      <c r="U474" s="16"/>
      <c r="V474" s="16"/>
      <c r="W474" s="16"/>
      <c r="X474" s="16"/>
    </row>
    <row r="475" spans="1:24" ht="12.75" customHeight="1" x14ac:dyDescent="0.25">
      <c r="A475" s="16"/>
      <c r="B475" s="16"/>
      <c r="C475" s="16"/>
      <c r="D475" s="16"/>
      <c r="E475" s="16"/>
      <c r="F475" s="16"/>
      <c r="G475" s="16"/>
      <c r="H475" s="16"/>
      <c r="I475" s="16"/>
      <c r="J475" s="16"/>
      <c r="K475" s="16"/>
      <c r="L475" s="16"/>
      <c r="M475" s="16"/>
      <c r="N475" s="16"/>
      <c r="O475" s="16"/>
      <c r="P475" s="16"/>
      <c r="Q475" s="16"/>
      <c r="R475" s="16"/>
      <c r="S475" s="16"/>
      <c r="T475" s="16"/>
      <c r="U475" s="16"/>
      <c r="V475" s="16"/>
      <c r="W475" s="16"/>
      <c r="X475" s="16"/>
    </row>
    <row r="476" spans="1:24" ht="12.75" customHeight="1" x14ac:dyDescent="0.25">
      <c r="A476" s="16"/>
      <c r="B476" s="16"/>
      <c r="C476" s="16"/>
      <c r="D476" s="16"/>
      <c r="E476" s="16"/>
      <c r="F476" s="16"/>
      <c r="G476" s="16"/>
      <c r="H476" s="16"/>
      <c r="I476" s="16"/>
      <c r="J476" s="16"/>
      <c r="K476" s="16"/>
      <c r="L476" s="16"/>
      <c r="M476" s="16"/>
      <c r="N476" s="16"/>
      <c r="O476" s="16"/>
      <c r="P476" s="16"/>
      <c r="Q476" s="16"/>
      <c r="R476" s="16"/>
      <c r="S476" s="16"/>
      <c r="T476" s="16"/>
      <c r="U476" s="16"/>
      <c r="V476" s="16"/>
      <c r="W476" s="16"/>
      <c r="X476" s="16"/>
    </row>
    <row r="477" spans="1:24" ht="12.75" customHeight="1" x14ac:dyDescent="0.25">
      <c r="A477" s="16"/>
      <c r="B477" s="16"/>
      <c r="C477" s="16"/>
      <c r="D477" s="16"/>
      <c r="E477" s="16"/>
      <c r="F477" s="16"/>
      <c r="G477" s="16"/>
      <c r="H477" s="16"/>
      <c r="I477" s="16"/>
      <c r="J477" s="16"/>
      <c r="K477" s="16"/>
      <c r="L477" s="16"/>
      <c r="M477" s="16"/>
      <c r="N477" s="16"/>
      <c r="O477" s="16"/>
      <c r="P477" s="16"/>
      <c r="Q477" s="16"/>
      <c r="R477" s="16"/>
      <c r="S477" s="16"/>
      <c r="T477" s="16"/>
      <c r="U477" s="16"/>
      <c r="V477" s="16"/>
      <c r="W477" s="16"/>
      <c r="X477" s="16"/>
    </row>
    <row r="478" spans="1:24" ht="12.75" customHeight="1" x14ac:dyDescent="0.25">
      <c r="A478" s="16"/>
      <c r="B478" s="16"/>
      <c r="C478" s="16"/>
      <c r="D478" s="16"/>
      <c r="E478" s="16"/>
      <c r="F478" s="16"/>
      <c r="G478" s="16"/>
      <c r="H478" s="16"/>
      <c r="I478" s="16"/>
      <c r="J478" s="16"/>
      <c r="K478" s="16"/>
      <c r="L478" s="16"/>
      <c r="M478" s="16"/>
      <c r="N478" s="16"/>
      <c r="O478" s="16"/>
      <c r="P478" s="16"/>
      <c r="Q478" s="16"/>
      <c r="R478" s="16"/>
      <c r="S478" s="16"/>
      <c r="T478" s="16"/>
      <c r="U478" s="16"/>
      <c r="V478" s="16"/>
      <c r="W478" s="16"/>
      <c r="X478" s="16"/>
    </row>
    <row r="479" spans="1:24" ht="12.75" customHeight="1" x14ac:dyDescent="0.25">
      <c r="A479" s="16"/>
      <c r="B479" s="16"/>
      <c r="C479" s="16"/>
      <c r="D479" s="16"/>
      <c r="E479" s="16"/>
      <c r="F479" s="16"/>
      <c r="G479" s="16"/>
      <c r="H479" s="16"/>
      <c r="I479" s="16"/>
      <c r="J479" s="16"/>
      <c r="K479" s="16"/>
      <c r="L479" s="16"/>
      <c r="M479" s="16"/>
      <c r="N479" s="16"/>
      <c r="O479" s="16"/>
      <c r="P479" s="16"/>
      <c r="Q479" s="16"/>
      <c r="R479" s="16"/>
      <c r="S479" s="16"/>
      <c r="T479" s="16"/>
      <c r="U479" s="16"/>
      <c r="V479" s="16"/>
      <c r="W479" s="16"/>
      <c r="X479" s="16"/>
    </row>
    <row r="480" spans="1:24" ht="12.75" customHeight="1" x14ac:dyDescent="0.25">
      <c r="A480" s="16"/>
      <c r="B480" s="16"/>
      <c r="C480" s="16"/>
      <c r="D480" s="16"/>
      <c r="E480" s="16"/>
      <c r="F480" s="16"/>
      <c r="G480" s="16"/>
      <c r="H480" s="16"/>
      <c r="I480" s="16"/>
      <c r="J480" s="16"/>
      <c r="K480" s="16"/>
      <c r="L480" s="16"/>
      <c r="M480" s="16"/>
      <c r="N480" s="16"/>
      <c r="O480" s="16"/>
      <c r="P480" s="16"/>
      <c r="Q480" s="16"/>
      <c r="R480" s="16"/>
      <c r="S480" s="16"/>
      <c r="T480" s="16"/>
      <c r="U480" s="16"/>
      <c r="V480" s="16"/>
      <c r="W480" s="16"/>
      <c r="X480" s="16"/>
    </row>
    <row r="481" spans="1:24" ht="12.75" customHeight="1" x14ac:dyDescent="0.25">
      <c r="A481" s="16"/>
      <c r="B481" s="16"/>
      <c r="C481" s="16"/>
      <c r="D481" s="16"/>
      <c r="E481" s="16"/>
      <c r="F481" s="16"/>
      <c r="G481" s="16"/>
      <c r="H481" s="16"/>
      <c r="I481" s="16"/>
      <c r="J481" s="16"/>
      <c r="K481" s="16"/>
      <c r="L481" s="16"/>
      <c r="M481" s="16"/>
      <c r="N481" s="16"/>
      <c r="O481" s="16"/>
      <c r="P481" s="16"/>
      <c r="Q481" s="16"/>
      <c r="R481" s="16"/>
      <c r="S481" s="16"/>
      <c r="T481" s="16"/>
      <c r="U481" s="16"/>
      <c r="V481" s="16"/>
      <c r="W481" s="16"/>
      <c r="X481" s="16"/>
    </row>
    <row r="482" spans="1:24" ht="12.75" customHeight="1" x14ac:dyDescent="0.25">
      <c r="A482" s="16"/>
      <c r="B482" s="16"/>
      <c r="C482" s="16"/>
      <c r="D482" s="16"/>
      <c r="E482" s="16"/>
      <c r="F482" s="16"/>
      <c r="G482" s="16"/>
      <c r="H482" s="16"/>
      <c r="I482" s="16"/>
      <c r="J482" s="16"/>
      <c r="K482" s="16"/>
      <c r="L482" s="16"/>
      <c r="M482" s="16"/>
      <c r="N482" s="16"/>
      <c r="O482" s="16"/>
      <c r="P482" s="16"/>
      <c r="Q482" s="16"/>
      <c r="R482" s="16"/>
      <c r="S482" s="16"/>
      <c r="T482" s="16"/>
      <c r="U482" s="16"/>
      <c r="V482" s="16"/>
      <c r="W482" s="16"/>
      <c r="X482" s="16"/>
    </row>
    <row r="483" spans="1:24" ht="12.75" customHeight="1" x14ac:dyDescent="0.25">
      <c r="A483" s="16"/>
      <c r="B483" s="16"/>
      <c r="C483" s="16"/>
      <c r="D483" s="16"/>
      <c r="E483" s="16"/>
      <c r="F483" s="16"/>
      <c r="G483" s="16"/>
      <c r="H483" s="16"/>
      <c r="I483" s="16"/>
      <c r="J483" s="16"/>
      <c r="K483" s="16"/>
      <c r="L483" s="16"/>
      <c r="M483" s="16"/>
      <c r="N483" s="16"/>
      <c r="O483" s="16"/>
      <c r="P483" s="16"/>
      <c r="Q483" s="16"/>
      <c r="R483" s="16"/>
      <c r="S483" s="16"/>
      <c r="T483" s="16"/>
      <c r="U483" s="16"/>
      <c r="V483" s="16"/>
      <c r="W483" s="16"/>
      <c r="X483" s="16"/>
    </row>
    <row r="484" spans="1:24" ht="12.75" customHeight="1" x14ac:dyDescent="0.25">
      <c r="A484" s="16"/>
      <c r="B484" s="16"/>
      <c r="C484" s="16"/>
      <c r="D484" s="16"/>
      <c r="E484" s="16"/>
      <c r="F484" s="16"/>
      <c r="G484" s="16"/>
      <c r="H484" s="16"/>
      <c r="I484" s="16"/>
      <c r="J484" s="16"/>
      <c r="K484" s="16"/>
      <c r="L484" s="16"/>
      <c r="M484" s="16"/>
      <c r="N484" s="16"/>
      <c r="O484" s="16"/>
      <c r="P484" s="16"/>
      <c r="Q484" s="16"/>
      <c r="R484" s="16"/>
      <c r="S484" s="16"/>
      <c r="T484" s="16"/>
      <c r="U484" s="16"/>
      <c r="V484" s="16"/>
      <c r="W484" s="16"/>
      <c r="X484" s="16"/>
    </row>
    <row r="485" spans="1:24" ht="12.75" customHeight="1" x14ac:dyDescent="0.25">
      <c r="A485" s="16"/>
      <c r="B485" s="16"/>
      <c r="C485" s="16"/>
      <c r="D485" s="16"/>
      <c r="E485" s="16"/>
      <c r="F485" s="16"/>
      <c r="G485" s="16"/>
      <c r="H485" s="16"/>
      <c r="I485" s="16"/>
      <c r="J485" s="16"/>
      <c r="K485" s="16"/>
      <c r="L485" s="16"/>
      <c r="M485" s="16"/>
      <c r="N485" s="16"/>
      <c r="O485" s="16"/>
      <c r="P485" s="16"/>
      <c r="Q485" s="16"/>
      <c r="R485" s="16"/>
      <c r="S485" s="16"/>
      <c r="T485" s="16"/>
      <c r="U485" s="16"/>
      <c r="V485" s="16"/>
      <c r="W485" s="16"/>
      <c r="X485" s="16"/>
    </row>
    <row r="486" spans="1:24" ht="12.75" customHeight="1" x14ac:dyDescent="0.25">
      <c r="A486" s="16"/>
      <c r="B486" s="16"/>
      <c r="C486" s="16"/>
      <c r="D486" s="16"/>
      <c r="E486" s="16"/>
      <c r="F486" s="16"/>
      <c r="G486" s="16"/>
      <c r="H486" s="16"/>
      <c r="I486" s="16"/>
      <c r="J486" s="16"/>
      <c r="K486" s="16"/>
      <c r="L486" s="16"/>
      <c r="M486" s="16"/>
      <c r="N486" s="16"/>
      <c r="O486" s="16"/>
      <c r="P486" s="16"/>
      <c r="Q486" s="16"/>
      <c r="R486" s="16"/>
      <c r="S486" s="16"/>
      <c r="T486" s="16"/>
      <c r="U486" s="16"/>
      <c r="V486" s="16"/>
      <c r="W486" s="16"/>
      <c r="X486" s="16"/>
    </row>
    <row r="487" spans="1:24" ht="12.75" customHeight="1" x14ac:dyDescent="0.25">
      <c r="A487" s="16"/>
      <c r="B487" s="16"/>
      <c r="C487" s="16"/>
      <c r="D487" s="16"/>
      <c r="E487" s="16"/>
      <c r="F487" s="16"/>
      <c r="G487" s="16"/>
      <c r="H487" s="16"/>
      <c r="I487" s="16"/>
      <c r="J487" s="16"/>
      <c r="K487" s="16"/>
      <c r="L487" s="16"/>
      <c r="M487" s="16"/>
      <c r="N487" s="16"/>
      <c r="O487" s="16"/>
      <c r="P487" s="16"/>
      <c r="Q487" s="16"/>
      <c r="R487" s="16"/>
      <c r="S487" s="16"/>
      <c r="T487" s="16"/>
      <c r="U487" s="16"/>
      <c r="V487" s="16"/>
      <c r="W487" s="16"/>
      <c r="X487" s="16"/>
    </row>
    <row r="488" spans="1:24" ht="12.75" customHeight="1" x14ac:dyDescent="0.25">
      <c r="A488" s="16"/>
      <c r="B488" s="16"/>
      <c r="C488" s="16"/>
      <c r="D488" s="16"/>
      <c r="E488" s="16"/>
      <c r="F488" s="16"/>
      <c r="G488" s="16"/>
      <c r="H488" s="16"/>
      <c r="I488" s="16"/>
      <c r="J488" s="16"/>
      <c r="K488" s="16"/>
      <c r="L488" s="16"/>
      <c r="M488" s="16"/>
      <c r="N488" s="16"/>
      <c r="O488" s="16"/>
      <c r="P488" s="16"/>
      <c r="Q488" s="16"/>
      <c r="R488" s="16"/>
      <c r="S488" s="16"/>
      <c r="T488" s="16"/>
      <c r="U488" s="16"/>
      <c r="V488" s="16"/>
      <c r="W488" s="16"/>
      <c r="X488" s="16"/>
    </row>
    <row r="489" spans="1:24" ht="12.75" customHeight="1" x14ac:dyDescent="0.25">
      <c r="A489" s="16"/>
      <c r="B489" s="16"/>
      <c r="C489" s="16"/>
      <c r="D489" s="16"/>
      <c r="E489" s="16"/>
      <c r="F489" s="16"/>
      <c r="G489" s="16"/>
      <c r="H489" s="16"/>
      <c r="I489" s="16"/>
      <c r="J489" s="16"/>
      <c r="K489" s="16"/>
      <c r="L489" s="16"/>
      <c r="M489" s="16"/>
      <c r="N489" s="16"/>
      <c r="O489" s="16"/>
      <c r="P489" s="16"/>
      <c r="Q489" s="16"/>
      <c r="R489" s="16"/>
      <c r="S489" s="16"/>
      <c r="T489" s="16"/>
      <c r="U489" s="16"/>
      <c r="V489" s="16"/>
      <c r="W489" s="16"/>
      <c r="X489" s="16"/>
    </row>
    <row r="490" spans="1:24" ht="12.75" customHeight="1" x14ac:dyDescent="0.25">
      <c r="A490" s="16"/>
      <c r="B490" s="16"/>
      <c r="C490" s="16"/>
      <c r="D490" s="16"/>
      <c r="E490" s="16"/>
      <c r="F490" s="16"/>
      <c r="G490" s="16"/>
      <c r="H490" s="16"/>
      <c r="I490" s="16"/>
      <c r="J490" s="16"/>
      <c r="K490" s="16"/>
      <c r="L490" s="16"/>
      <c r="M490" s="16"/>
      <c r="N490" s="16"/>
      <c r="O490" s="16"/>
      <c r="P490" s="16"/>
      <c r="Q490" s="16"/>
      <c r="R490" s="16"/>
      <c r="S490" s="16"/>
      <c r="T490" s="16"/>
      <c r="U490" s="16"/>
      <c r="V490" s="16"/>
      <c r="W490" s="16"/>
      <c r="X490" s="16"/>
    </row>
    <row r="491" spans="1:24" ht="12.75" customHeight="1" x14ac:dyDescent="0.25">
      <c r="A491" s="16"/>
      <c r="B491" s="16"/>
      <c r="C491" s="16"/>
      <c r="D491" s="16"/>
      <c r="E491" s="16"/>
      <c r="F491" s="16"/>
      <c r="G491" s="16"/>
      <c r="H491" s="16"/>
      <c r="I491" s="16"/>
      <c r="J491" s="16"/>
      <c r="K491" s="16"/>
      <c r="L491" s="16"/>
      <c r="M491" s="16"/>
      <c r="N491" s="16"/>
      <c r="O491" s="16"/>
      <c r="P491" s="16"/>
      <c r="Q491" s="16"/>
      <c r="R491" s="16"/>
      <c r="S491" s="16"/>
      <c r="T491" s="16"/>
      <c r="U491" s="16"/>
      <c r="V491" s="16"/>
      <c r="W491" s="16"/>
      <c r="X491" s="16"/>
    </row>
    <row r="492" spans="1:24" ht="12.75" customHeight="1" x14ac:dyDescent="0.25">
      <c r="A492" s="16"/>
      <c r="B492" s="16"/>
      <c r="C492" s="16"/>
      <c r="D492" s="16"/>
      <c r="E492" s="16"/>
      <c r="F492" s="16"/>
      <c r="G492" s="16"/>
      <c r="H492" s="16"/>
      <c r="I492" s="16"/>
      <c r="J492" s="16"/>
      <c r="K492" s="16"/>
      <c r="L492" s="16"/>
      <c r="M492" s="16"/>
      <c r="N492" s="16"/>
      <c r="O492" s="16"/>
      <c r="P492" s="16"/>
      <c r="Q492" s="16"/>
      <c r="R492" s="16"/>
      <c r="S492" s="16"/>
      <c r="T492" s="16"/>
      <c r="U492" s="16"/>
      <c r="V492" s="16"/>
      <c r="W492" s="16"/>
      <c r="X492" s="16"/>
    </row>
    <row r="493" spans="1:24" ht="12.75" customHeight="1" x14ac:dyDescent="0.25">
      <c r="A493" s="16"/>
      <c r="B493" s="16"/>
      <c r="C493" s="16"/>
      <c r="D493" s="16"/>
      <c r="E493" s="16"/>
      <c r="F493" s="16"/>
      <c r="G493" s="16"/>
      <c r="H493" s="16"/>
      <c r="I493" s="16"/>
      <c r="J493" s="16"/>
      <c r="K493" s="16"/>
      <c r="L493" s="16"/>
      <c r="M493" s="16"/>
      <c r="N493" s="16"/>
      <c r="O493" s="16"/>
      <c r="P493" s="16"/>
      <c r="Q493" s="16"/>
      <c r="R493" s="16"/>
      <c r="S493" s="16"/>
      <c r="T493" s="16"/>
      <c r="U493" s="16"/>
      <c r="V493" s="16"/>
      <c r="W493" s="16"/>
      <c r="X493" s="16"/>
    </row>
    <row r="494" spans="1:24" ht="12.75" customHeight="1" x14ac:dyDescent="0.25">
      <c r="A494" s="16"/>
      <c r="B494" s="16"/>
      <c r="C494" s="16"/>
      <c r="D494" s="16"/>
      <c r="E494" s="16"/>
      <c r="F494" s="16"/>
      <c r="G494" s="16"/>
      <c r="H494" s="16"/>
      <c r="I494" s="16"/>
      <c r="J494" s="16"/>
      <c r="K494" s="16"/>
      <c r="L494" s="16"/>
      <c r="M494" s="16"/>
      <c r="N494" s="16"/>
      <c r="O494" s="16"/>
      <c r="P494" s="16"/>
      <c r="Q494" s="16"/>
      <c r="R494" s="16"/>
      <c r="S494" s="16"/>
      <c r="T494" s="16"/>
      <c r="U494" s="16"/>
      <c r="V494" s="16"/>
      <c r="W494" s="16"/>
      <c r="X494" s="16"/>
    </row>
    <row r="495" spans="1:24" ht="12.75" customHeight="1" x14ac:dyDescent="0.25">
      <c r="A495" s="16"/>
      <c r="B495" s="16"/>
      <c r="C495" s="16"/>
      <c r="D495" s="16"/>
      <c r="E495" s="16"/>
      <c r="F495" s="16"/>
      <c r="G495" s="16"/>
      <c r="H495" s="16"/>
      <c r="I495" s="16"/>
      <c r="J495" s="16"/>
      <c r="K495" s="16"/>
      <c r="L495" s="16"/>
      <c r="M495" s="16"/>
      <c r="N495" s="16"/>
      <c r="O495" s="16"/>
      <c r="P495" s="16"/>
      <c r="Q495" s="16"/>
      <c r="R495" s="16"/>
      <c r="S495" s="16"/>
      <c r="T495" s="16"/>
      <c r="U495" s="16"/>
      <c r="V495" s="16"/>
      <c r="W495" s="16"/>
      <c r="X495" s="16"/>
    </row>
    <row r="496" spans="1:24" ht="12.75" customHeight="1" x14ac:dyDescent="0.25">
      <c r="A496" s="16"/>
      <c r="B496" s="16"/>
      <c r="C496" s="16"/>
      <c r="D496" s="16"/>
      <c r="E496" s="16"/>
      <c r="F496" s="16"/>
      <c r="G496" s="16"/>
      <c r="H496" s="16"/>
      <c r="I496" s="16"/>
      <c r="J496" s="16"/>
      <c r="K496" s="16"/>
      <c r="L496" s="16"/>
      <c r="M496" s="16"/>
      <c r="N496" s="16"/>
      <c r="O496" s="16"/>
      <c r="P496" s="16"/>
      <c r="Q496" s="16"/>
      <c r="R496" s="16"/>
      <c r="S496" s="16"/>
      <c r="T496" s="16"/>
      <c r="U496" s="16"/>
      <c r="V496" s="16"/>
      <c r="W496" s="16"/>
      <c r="X496" s="16"/>
    </row>
    <row r="497" spans="1:24" ht="12.75" customHeight="1" x14ac:dyDescent="0.25">
      <c r="A497" s="16"/>
      <c r="B497" s="16"/>
      <c r="C497" s="16"/>
      <c r="D497" s="16"/>
      <c r="E497" s="16"/>
      <c r="F497" s="16"/>
      <c r="G497" s="16"/>
      <c r="H497" s="16"/>
      <c r="I497" s="16"/>
      <c r="J497" s="16"/>
      <c r="K497" s="16"/>
      <c r="L497" s="16"/>
      <c r="M497" s="16"/>
      <c r="N497" s="16"/>
      <c r="O497" s="16"/>
      <c r="P497" s="16"/>
      <c r="Q497" s="16"/>
      <c r="R497" s="16"/>
      <c r="S497" s="16"/>
      <c r="T497" s="16"/>
      <c r="U497" s="16"/>
      <c r="V497" s="16"/>
      <c r="W497" s="16"/>
      <c r="X497" s="16"/>
    </row>
    <row r="498" spans="1:24" ht="12.75" customHeight="1" x14ac:dyDescent="0.25">
      <c r="A498" s="16"/>
      <c r="B498" s="16"/>
      <c r="C498" s="16"/>
      <c r="D498" s="16"/>
      <c r="E498" s="16"/>
      <c r="F498" s="16"/>
      <c r="G498" s="16"/>
      <c r="H498" s="16"/>
      <c r="I498" s="16"/>
      <c r="J498" s="16"/>
      <c r="K498" s="16"/>
      <c r="L498" s="16"/>
      <c r="M498" s="16"/>
      <c r="N498" s="16"/>
      <c r="O498" s="16"/>
      <c r="P498" s="16"/>
      <c r="Q498" s="16"/>
      <c r="R498" s="16"/>
      <c r="S498" s="16"/>
      <c r="T498" s="16"/>
      <c r="U498" s="16"/>
      <c r="V498" s="16"/>
      <c r="W498" s="16"/>
      <c r="X498" s="16"/>
    </row>
    <row r="499" spans="1:24" ht="12.75" customHeight="1" x14ac:dyDescent="0.25">
      <c r="A499" s="16"/>
      <c r="B499" s="16"/>
      <c r="C499" s="16"/>
      <c r="D499" s="16"/>
      <c r="E499" s="16"/>
      <c r="F499" s="16"/>
      <c r="G499" s="16"/>
      <c r="H499" s="16"/>
      <c r="I499" s="16"/>
      <c r="J499" s="16"/>
      <c r="K499" s="16"/>
      <c r="L499" s="16"/>
      <c r="M499" s="16"/>
      <c r="N499" s="16"/>
      <c r="O499" s="16"/>
      <c r="P499" s="16"/>
      <c r="Q499" s="16"/>
      <c r="R499" s="16"/>
      <c r="S499" s="16"/>
      <c r="T499" s="16"/>
      <c r="U499" s="16"/>
      <c r="V499" s="16"/>
      <c r="W499" s="16"/>
      <c r="X499" s="16"/>
    </row>
    <row r="500" spans="1:24" ht="12.75" customHeight="1" x14ac:dyDescent="0.25">
      <c r="A500" s="16"/>
      <c r="B500" s="16"/>
      <c r="C500" s="16"/>
      <c r="D500" s="16"/>
      <c r="E500" s="16"/>
      <c r="F500" s="16"/>
      <c r="G500" s="16"/>
      <c r="H500" s="16"/>
      <c r="I500" s="16"/>
      <c r="J500" s="16"/>
      <c r="K500" s="16"/>
      <c r="L500" s="16"/>
      <c r="M500" s="16"/>
      <c r="N500" s="16"/>
      <c r="O500" s="16"/>
      <c r="P500" s="16"/>
      <c r="Q500" s="16"/>
      <c r="R500" s="16"/>
      <c r="S500" s="16"/>
      <c r="T500" s="16"/>
      <c r="U500" s="16"/>
      <c r="V500" s="16"/>
      <c r="W500" s="16"/>
      <c r="X500" s="16"/>
    </row>
    <row r="501" spans="1:24" ht="12.75" customHeight="1" x14ac:dyDescent="0.25">
      <c r="A501" s="16"/>
      <c r="B501" s="16"/>
      <c r="C501" s="16"/>
      <c r="D501" s="16"/>
      <c r="E501" s="16"/>
      <c r="F501" s="16"/>
      <c r="G501" s="16"/>
      <c r="H501" s="16"/>
      <c r="I501" s="16"/>
      <c r="J501" s="16"/>
      <c r="K501" s="16"/>
      <c r="L501" s="16"/>
      <c r="M501" s="16"/>
      <c r="N501" s="16"/>
      <c r="O501" s="16"/>
      <c r="P501" s="16"/>
      <c r="Q501" s="16"/>
      <c r="R501" s="16"/>
      <c r="S501" s="16"/>
      <c r="T501" s="16"/>
      <c r="U501" s="16"/>
      <c r="V501" s="16"/>
      <c r="W501" s="16"/>
      <c r="X501" s="16"/>
    </row>
    <row r="502" spans="1:24" ht="12.75" customHeight="1" x14ac:dyDescent="0.25">
      <c r="A502" s="16"/>
      <c r="B502" s="16"/>
      <c r="C502" s="16"/>
      <c r="D502" s="16"/>
      <c r="E502" s="16"/>
      <c r="F502" s="16"/>
      <c r="G502" s="16"/>
      <c r="H502" s="16"/>
      <c r="I502" s="16"/>
      <c r="J502" s="16"/>
      <c r="K502" s="16"/>
      <c r="L502" s="16"/>
      <c r="M502" s="16"/>
      <c r="N502" s="16"/>
      <c r="O502" s="16"/>
      <c r="P502" s="16"/>
      <c r="Q502" s="16"/>
      <c r="R502" s="16"/>
      <c r="S502" s="16"/>
      <c r="T502" s="16"/>
      <c r="U502" s="16"/>
      <c r="V502" s="16"/>
      <c r="W502" s="16"/>
      <c r="X502" s="16"/>
    </row>
    <row r="503" spans="1:24" ht="12.75" customHeight="1" x14ac:dyDescent="0.25">
      <c r="A503" s="16"/>
      <c r="B503" s="16"/>
      <c r="C503" s="16"/>
      <c r="D503" s="16"/>
      <c r="E503" s="16"/>
      <c r="F503" s="16"/>
      <c r="G503" s="16"/>
      <c r="H503" s="16"/>
      <c r="I503" s="16"/>
      <c r="J503" s="16"/>
      <c r="K503" s="16"/>
      <c r="L503" s="16"/>
      <c r="M503" s="16"/>
      <c r="N503" s="16"/>
      <c r="O503" s="16"/>
      <c r="P503" s="16"/>
      <c r="Q503" s="16"/>
      <c r="R503" s="16"/>
      <c r="S503" s="16"/>
      <c r="T503" s="16"/>
      <c r="U503" s="16"/>
      <c r="V503" s="16"/>
      <c r="W503" s="16"/>
      <c r="X503" s="16"/>
    </row>
    <row r="504" spans="1:24" ht="12.75" customHeight="1" x14ac:dyDescent="0.25">
      <c r="A504" s="16"/>
      <c r="B504" s="16"/>
      <c r="C504" s="16"/>
      <c r="D504" s="16"/>
      <c r="E504" s="16"/>
      <c r="F504" s="16"/>
      <c r="G504" s="16"/>
      <c r="H504" s="16"/>
      <c r="I504" s="16"/>
      <c r="J504" s="16"/>
      <c r="K504" s="16"/>
      <c r="L504" s="16"/>
      <c r="M504" s="16"/>
      <c r="N504" s="16"/>
      <c r="O504" s="16"/>
      <c r="P504" s="16"/>
      <c r="Q504" s="16"/>
      <c r="R504" s="16"/>
      <c r="S504" s="16"/>
      <c r="T504" s="16"/>
      <c r="U504" s="16"/>
      <c r="V504" s="16"/>
      <c r="W504" s="16"/>
      <c r="X504" s="16"/>
    </row>
    <row r="505" spans="1:24" ht="12.75" customHeight="1" x14ac:dyDescent="0.25">
      <c r="A505" s="16"/>
      <c r="B505" s="16"/>
      <c r="C505" s="16"/>
      <c r="D505" s="16"/>
      <c r="E505" s="16"/>
      <c r="F505" s="16"/>
      <c r="G505" s="16"/>
      <c r="H505" s="16"/>
      <c r="I505" s="16"/>
      <c r="J505" s="16"/>
      <c r="K505" s="16"/>
      <c r="L505" s="16"/>
      <c r="M505" s="16"/>
      <c r="N505" s="16"/>
      <c r="O505" s="16"/>
      <c r="P505" s="16"/>
      <c r="Q505" s="16"/>
      <c r="R505" s="16"/>
      <c r="S505" s="16"/>
      <c r="T505" s="16"/>
      <c r="U505" s="16"/>
      <c r="V505" s="16"/>
      <c r="W505" s="16"/>
      <c r="X505" s="16"/>
    </row>
    <row r="506" spans="1:24" ht="12.75" customHeight="1" x14ac:dyDescent="0.25">
      <c r="A506" s="16"/>
      <c r="B506" s="16"/>
      <c r="C506" s="16"/>
      <c r="D506" s="16"/>
      <c r="E506" s="16"/>
      <c r="F506" s="16"/>
      <c r="G506" s="16"/>
      <c r="H506" s="16"/>
      <c r="I506" s="16"/>
      <c r="J506" s="16"/>
      <c r="K506" s="16"/>
      <c r="L506" s="16"/>
      <c r="M506" s="16"/>
      <c r="N506" s="16"/>
      <c r="O506" s="16"/>
      <c r="P506" s="16"/>
      <c r="Q506" s="16"/>
      <c r="R506" s="16"/>
      <c r="S506" s="16"/>
      <c r="T506" s="16"/>
      <c r="U506" s="16"/>
      <c r="V506" s="16"/>
      <c r="W506" s="16"/>
      <c r="X506" s="16"/>
    </row>
    <row r="507" spans="1:24" ht="12.75" customHeight="1" x14ac:dyDescent="0.25">
      <c r="A507" s="16"/>
      <c r="B507" s="16"/>
      <c r="C507" s="16"/>
      <c r="D507" s="16"/>
      <c r="E507" s="16"/>
      <c r="F507" s="16"/>
      <c r="G507" s="16"/>
      <c r="H507" s="16"/>
      <c r="I507" s="16"/>
      <c r="J507" s="16"/>
      <c r="K507" s="16"/>
      <c r="L507" s="16"/>
      <c r="M507" s="16"/>
      <c r="N507" s="16"/>
      <c r="O507" s="16"/>
      <c r="P507" s="16"/>
      <c r="Q507" s="16"/>
      <c r="R507" s="16"/>
      <c r="S507" s="16"/>
      <c r="T507" s="16"/>
      <c r="U507" s="16"/>
      <c r="V507" s="16"/>
      <c r="W507" s="16"/>
      <c r="X507" s="16"/>
    </row>
    <row r="508" spans="1:24" ht="12.75" customHeight="1" x14ac:dyDescent="0.25">
      <c r="A508" s="16"/>
      <c r="B508" s="16"/>
      <c r="C508" s="16"/>
      <c r="D508" s="16"/>
      <c r="E508" s="16"/>
      <c r="F508" s="16"/>
      <c r="G508" s="16"/>
      <c r="H508" s="16"/>
      <c r="I508" s="16"/>
      <c r="J508" s="16"/>
      <c r="K508" s="16"/>
      <c r="L508" s="16"/>
      <c r="M508" s="16"/>
      <c r="N508" s="16"/>
      <c r="O508" s="16"/>
      <c r="P508" s="16"/>
      <c r="Q508" s="16"/>
      <c r="R508" s="16"/>
      <c r="S508" s="16"/>
      <c r="T508" s="16"/>
      <c r="U508" s="16"/>
      <c r="V508" s="16"/>
      <c r="W508" s="16"/>
      <c r="X508" s="16"/>
    </row>
    <row r="509" spans="1:24" ht="12.75" customHeight="1" x14ac:dyDescent="0.25">
      <c r="A509" s="16"/>
      <c r="B509" s="16"/>
      <c r="C509" s="16"/>
      <c r="D509" s="16"/>
      <c r="E509" s="16"/>
      <c r="F509" s="16"/>
      <c r="G509" s="16"/>
      <c r="H509" s="16"/>
      <c r="I509" s="16"/>
      <c r="J509" s="16"/>
      <c r="K509" s="16"/>
      <c r="L509" s="16"/>
      <c r="M509" s="16"/>
      <c r="N509" s="16"/>
      <c r="O509" s="16"/>
      <c r="P509" s="16"/>
      <c r="Q509" s="16"/>
      <c r="R509" s="16"/>
      <c r="S509" s="16"/>
      <c r="T509" s="16"/>
      <c r="U509" s="16"/>
      <c r="V509" s="16"/>
      <c r="W509" s="16"/>
      <c r="X509" s="16"/>
    </row>
    <row r="510" spans="1:24" ht="12.75" customHeight="1" x14ac:dyDescent="0.25">
      <c r="A510" s="16"/>
      <c r="B510" s="16"/>
      <c r="C510" s="16"/>
      <c r="D510" s="16"/>
      <c r="E510" s="16"/>
      <c r="F510" s="16"/>
      <c r="G510" s="16"/>
      <c r="H510" s="16"/>
      <c r="I510" s="16"/>
      <c r="J510" s="16"/>
      <c r="K510" s="16"/>
      <c r="L510" s="16"/>
      <c r="M510" s="16"/>
      <c r="N510" s="16"/>
      <c r="O510" s="16"/>
      <c r="P510" s="16"/>
      <c r="Q510" s="16"/>
      <c r="R510" s="16"/>
      <c r="S510" s="16"/>
      <c r="T510" s="16"/>
      <c r="U510" s="16"/>
      <c r="V510" s="16"/>
      <c r="W510" s="16"/>
      <c r="X510" s="16"/>
    </row>
    <row r="511" spans="1:24" ht="12.75" customHeight="1" x14ac:dyDescent="0.25">
      <c r="A511" s="16"/>
      <c r="B511" s="16"/>
      <c r="C511" s="16"/>
      <c r="D511" s="16"/>
      <c r="E511" s="16"/>
      <c r="F511" s="16"/>
      <c r="G511" s="16"/>
      <c r="H511" s="16"/>
      <c r="I511" s="16"/>
      <c r="J511" s="16"/>
      <c r="K511" s="16"/>
      <c r="L511" s="16"/>
      <c r="M511" s="16"/>
      <c r="N511" s="16"/>
      <c r="O511" s="16"/>
      <c r="P511" s="16"/>
      <c r="Q511" s="16"/>
      <c r="R511" s="16"/>
      <c r="S511" s="16"/>
      <c r="T511" s="16"/>
      <c r="U511" s="16"/>
      <c r="V511" s="16"/>
      <c r="W511" s="16"/>
      <c r="X511" s="16"/>
    </row>
    <row r="512" spans="1:24" ht="12.75" customHeight="1" x14ac:dyDescent="0.25">
      <c r="A512" s="16"/>
      <c r="B512" s="16"/>
      <c r="C512" s="16"/>
      <c r="D512" s="16"/>
      <c r="E512" s="16"/>
      <c r="F512" s="16"/>
      <c r="G512" s="16"/>
      <c r="H512" s="16"/>
      <c r="I512" s="16"/>
      <c r="J512" s="16"/>
      <c r="K512" s="16"/>
      <c r="L512" s="16"/>
      <c r="M512" s="16"/>
      <c r="N512" s="16"/>
      <c r="O512" s="16"/>
      <c r="P512" s="16"/>
      <c r="Q512" s="16"/>
      <c r="R512" s="16"/>
      <c r="S512" s="16"/>
      <c r="T512" s="16"/>
      <c r="U512" s="16"/>
      <c r="V512" s="16"/>
      <c r="W512" s="16"/>
      <c r="X512" s="16"/>
    </row>
    <row r="513" spans="1:24" ht="12.75" customHeight="1" x14ac:dyDescent="0.25">
      <c r="A513" s="16"/>
      <c r="B513" s="16"/>
      <c r="C513" s="16"/>
      <c r="D513" s="16"/>
      <c r="E513" s="16"/>
      <c r="F513" s="16"/>
      <c r="G513" s="16"/>
      <c r="H513" s="16"/>
      <c r="I513" s="16"/>
      <c r="J513" s="16"/>
      <c r="K513" s="16"/>
      <c r="L513" s="16"/>
      <c r="M513" s="16"/>
      <c r="N513" s="16"/>
      <c r="O513" s="16"/>
      <c r="P513" s="16"/>
      <c r="Q513" s="16"/>
      <c r="R513" s="16"/>
      <c r="S513" s="16"/>
      <c r="T513" s="16"/>
      <c r="U513" s="16"/>
      <c r="V513" s="16"/>
      <c r="W513" s="16"/>
      <c r="X513" s="16"/>
    </row>
    <row r="514" spans="1:24" ht="12.75" customHeight="1" x14ac:dyDescent="0.25">
      <c r="A514" s="16"/>
      <c r="B514" s="16"/>
      <c r="C514" s="16"/>
      <c r="D514" s="16"/>
      <c r="E514" s="16"/>
      <c r="F514" s="16"/>
      <c r="G514" s="16"/>
      <c r="H514" s="16"/>
      <c r="I514" s="16"/>
      <c r="J514" s="16"/>
      <c r="K514" s="16"/>
      <c r="L514" s="16"/>
      <c r="M514" s="16"/>
      <c r="N514" s="16"/>
      <c r="O514" s="16"/>
      <c r="P514" s="16"/>
      <c r="Q514" s="16"/>
      <c r="R514" s="16"/>
      <c r="S514" s="16"/>
      <c r="T514" s="16"/>
      <c r="U514" s="16"/>
      <c r="V514" s="16"/>
      <c r="W514" s="16"/>
      <c r="X514" s="16"/>
    </row>
    <row r="515" spans="1:24" ht="12.75" customHeight="1" x14ac:dyDescent="0.25">
      <c r="A515" s="16"/>
      <c r="B515" s="16"/>
      <c r="C515" s="16"/>
      <c r="D515" s="16"/>
      <c r="E515" s="16"/>
      <c r="F515" s="16"/>
      <c r="G515" s="16"/>
      <c r="H515" s="16"/>
      <c r="I515" s="16"/>
      <c r="J515" s="16"/>
      <c r="K515" s="16"/>
      <c r="L515" s="16"/>
      <c r="M515" s="16"/>
      <c r="N515" s="16"/>
      <c r="O515" s="16"/>
      <c r="P515" s="16"/>
      <c r="Q515" s="16"/>
      <c r="R515" s="16"/>
      <c r="S515" s="16"/>
      <c r="T515" s="16"/>
      <c r="U515" s="16"/>
      <c r="V515" s="16"/>
      <c r="W515" s="16"/>
      <c r="X515" s="16"/>
    </row>
    <row r="516" spans="1:24" ht="12.75" customHeight="1" x14ac:dyDescent="0.25">
      <c r="A516" s="16"/>
      <c r="B516" s="16"/>
      <c r="C516" s="16"/>
      <c r="D516" s="16"/>
      <c r="E516" s="16"/>
      <c r="F516" s="16"/>
      <c r="G516" s="16"/>
      <c r="H516" s="16"/>
      <c r="I516" s="16"/>
      <c r="J516" s="16"/>
      <c r="K516" s="16"/>
      <c r="L516" s="16"/>
      <c r="M516" s="16"/>
      <c r="N516" s="16"/>
      <c r="O516" s="16"/>
      <c r="P516" s="16"/>
      <c r="Q516" s="16"/>
      <c r="R516" s="16"/>
      <c r="S516" s="16"/>
      <c r="T516" s="16"/>
      <c r="U516" s="16"/>
      <c r="V516" s="16"/>
      <c r="W516" s="16"/>
      <c r="X516" s="16"/>
    </row>
    <row r="517" spans="1:24" ht="12.75" customHeight="1" x14ac:dyDescent="0.25">
      <c r="A517" s="16"/>
      <c r="B517" s="16"/>
      <c r="C517" s="16"/>
      <c r="D517" s="16"/>
      <c r="E517" s="16"/>
      <c r="F517" s="16"/>
      <c r="G517" s="16"/>
      <c r="H517" s="16"/>
      <c r="I517" s="16"/>
      <c r="J517" s="16"/>
      <c r="K517" s="16"/>
      <c r="L517" s="16"/>
      <c r="M517" s="16"/>
      <c r="N517" s="16"/>
      <c r="O517" s="16"/>
      <c r="P517" s="16"/>
      <c r="Q517" s="16"/>
      <c r="R517" s="16"/>
      <c r="S517" s="16"/>
      <c r="T517" s="16"/>
      <c r="U517" s="16"/>
      <c r="V517" s="16"/>
      <c r="W517" s="16"/>
      <c r="X517" s="16"/>
    </row>
    <row r="518" spans="1:24" ht="12.75" customHeight="1" x14ac:dyDescent="0.25">
      <c r="A518" s="16"/>
      <c r="B518" s="16"/>
      <c r="C518" s="16"/>
      <c r="D518" s="16"/>
      <c r="E518" s="16"/>
      <c r="F518" s="16"/>
      <c r="G518" s="16"/>
      <c r="H518" s="16"/>
      <c r="I518" s="16"/>
      <c r="J518" s="16"/>
      <c r="K518" s="16"/>
      <c r="L518" s="16"/>
      <c r="M518" s="16"/>
      <c r="N518" s="16"/>
      <c r="O518" s="16"/>
      <c r="P518" s="16"/>
      <c r="Q518" s="16"/>
      <c r="R518" s="16"/>
      <c r="S518" s="16"/>
      <c r="T518" s="16"/>
      <c r="U518" s="16"/>
      <c r="V518" s="16"/>
      <c r="W518" s="16"/>
      <c r="X518" s="16"/>
    </row>
    <row r="519" spans="1:24" ht="12.75" customHeight="1" x14ac:dyDescent="0.25">
      <c r="A519" s="16"/>
      <c r="B519" s="16"/>
      <c r="C519" s="16"/>
      <c r="D519" s="16"/>
      <c r="E519" s="16"/>
      <c r="F519" s="16"/>
      <c r="G519" s="16"/>
      <c r="H519" s="16"/>
      <c r="I519" s="16"/>
      <c r="J519" s="16"/>
      <c r="K519" s="16"/>
      <c r="L519" s="16"/>
      <c r="M519" s="16"/>
      <c r="N519" s="16"/>
      <c r="O519" s="16"/>
      <c r="P519" s="16"/>
      <c r="Q519" s="16"/>
      <c r="R519" s="16"/>
      <c r="S519" s="16"/>
      <c r="T519" s="16"/>
      <c r="U519" s="16"/>
      <c r="V519" s="16"/>
      <c r="W519" s="16"/>
      <c r="X519" s="16"/>
    </row>
    <row r="520" spans="1:24" ht="12.75" customHeight="1" x14ac:dyDescent="0.25">
      <c r="A520" s="16"/>
      <c r="B520" s="16"/>
      <c r="C520" s="16"/>
      <c r="D520" s="16"/>
      <c r="E520" s="16"/>
      <c r="F520" s="16"/>
      <c r="G520" s="16"/>
      <c r="H520" s="16"/>
      <c r="I520" s="16"/>
      <c r="J520" s="16"/>
      <c r="K520" s="16"/>
      <c r="L520" s="16"/>
      <c r="M520" s="16"/>
      <c r="N520" s="16"/>
      <c r="O520" s="16"/>
      <c r="P520" s="16"/>
      <c r="Q520" s="16"/>
      <c r="R520" s="16"/>
      <c r="S520" s="16"/>
      <c r="T520" s="16"/>
      <c r="U520" s="16"/>
      <c r="V520" s="16"/>
      <c r="W520" s="16"/>
      <c r="X520" s="16"/>
    </row>
    <row r="521" spans="1:24" ht="12.75" customHeight="1" x14ac:dyDescent="0.25">
      <c r="A521" s="16"/>
      <c r="B521" s="16"/>
      <c r="C521" s="16"/>
      <c r="D521" s="16"/>
      <c r="E521" s="16"/>
      <c r="F521" s="16"/>
      <c r="G521" s="16"/>
      <c r="H521" s="16"/>
      <c r="I521" s="16"/>
      <c r="J521" s="16"/>
      <c r="K521" s="16"/>
      <c r="L521" s="16"/>
      <c r="M521" s="16"/>
      <c r="N521" s="16"/>
      <c r="O521" s="16"/>
      <c r="P521" s="16"/>
      <c r="Q521" s="16"/>
      <c r="R521" s="16"/>
      <c r="S521" s="16"/>
      <c r="T521" s="16"/>
      <c r="U521" s="16"/>
      <c r="V521" s="16"/>
      <c r="W521" s="16"/>
      <c r="X521" s="16"/>
    </row>
    <row r="522" spans="1:24" ht="12.75" customHeight="1" x14ac:dyDescent="0.25">
      <c r="A522" s="16"/>
      <c r="B522" s="16"/>
      <c r="C522" s="16"/>
      <c r="D522" s="16"/>
      <c r="E522" s="16"/>
      <c r="F522" s="16"/>
      <c r="G522" s="16"/>
      <c r="H522" s="16"/>
      <c r="I522" s="16"/>
      <c r="J522" s="16"/>
      <c r="K522" s="16"/>
      <c r="L522" s="16"/>
      <c r="M522" s="16"/>
      <c r="N522" s="16"/>
      <c r="O522" s="16"/>
      <c r="P522" s="16"/>
      <c r="Q522" s="16"/>
      <c r="R522" s="16"/>
      <c r="S522" s="16"/>
      <c r="T522" s="16"/>
      <c r="U522" s="16"/>
      <c r="V522" s="16"/>
      <c r="W522" s="16"/>
      <c r="X522" s="16"/>
    </row>
    <row r="523" spans="1:24" ht="12.75" customHeight="1" x14ac:dyDescent="0.25">
      <c r="A523" s="16"/>
      <c r="B523" s="16"/>
      <c r="C523" s="16"/>
      <c r="D523" s="16"/>
      <c r="E523" s="16"/>
      <c r="F523" s="16"/>
      <c r="G523" s="16"/>
      <c r="H523" s="16"/>
      <c r="I523" s="16"/>
      <c r="J523" s="16"/>
      <c r="K523" s="16"/>
      <c r="L523" s="16"/>
      <c r="M523" s="16"/>
      <c r="N523" s="16"/>
      <c r="O523" s="16"/>
      <c r="P523" s="16"/>
      <c r="Q523" s="16"/>
      <c r="R523" s="16"/>
      <c r="S523" s="16"/>
      <c r="T523" s="16"/>
      <c r="U523" s="16"/>
      <c r="V523" s="16"/>
      <c r="W523" s="16"/>
      <c r="X523" s="16"/>
    </row>
    <row r="524" spans="1:24" ht="12.75" customHeight="1" x14ac:dyDescent="0.25">
      <c r="A524" s="16"/>
      <c r="B524" s="16"/>
      <c r="C524" s="16"/>
      <c r="D524" s="16"/>
      <c r="E524" s="16"/>
      <c r="F524" s="16"/>
      <c r="G524" s="16"/>
      <c r="H524" s="16"/>
      <c r="I524" s="16"/>
      <c r="J524" s="16"/>
      <c r="K524" s="16"/>
      <c r="L524" s="16"/>
      <c r="M524" s="16"/>
      <c r="N524" s="16"/>
      <c r="O524" s="16"/>
      <c r="P524" s="16"/>
      <c r="Q524" s="16"/>
      <c r="R524" s="16"/>
      <c r="S524" s="16"/>
      <c r="T524" s="16"/>
      <c r="U524" s="16"/>
      <c r="V524" s="16"/>
      <c r="W524" s="16"/>
      <c r="X524" s="16"/>
    </row>
    <row r="525" spans="1:24" ht="12.75" customHeight="1" x14ac:dyDescent="0.25">
      <c r="A525" s="16"/>
      <c r="B525" s="16"/>
      <c r="C525" s="16"/>
      <c r="D525" s="16"/>
      <c r="E525" s="16"/>
      <c r="F525" s="16"/>
      <c r="G525" s="16"/>
      <c r="H525" s="16"/>
      <c r="I525" s="16"/>
      <c r="J525" s="16"/>
      <c r="K525" s="16"/>
      <c r="L525" s="16"/>
      <c r="M525" s="16"/>
      <c r="N525" s="16"/>
      <c r="O525" s="16"/>
      <c r="P525" s="16"/>
      <c r="Q525" s="16"/>
      <c r="R525" s="16"/>
      <c r="S525" s="16"/>
      <c r="T525" s="16"/>
      <c r="U525" s="16"/>
      <c r="V525" s="16"/>
      <c r="W525" s="16"/>
      <c r="X525" s="16"/>
    </row>
    <row r="526" spans="1:24" ht="12.75" customHeight="1" x14ac:dyDescent="0.25">
      <c r="A526" s="16"/>
      <c r="B526" s="16"/>
      <c r="C526" s="16"/>
      <c r="D526" s="16"/>
      <c r="E526" s="16"/>
      <c r="F526" s="16"/>
      <c r="G526" s="16"/>
      <c r="H526" s="16"/>
      <c r="I526" s="16"/>
      <c r="J526" s="16"/>
      <c r="K526" s="16"/>
      <c r="L526" s="16"/>
      <c r="M526" s="16"/>
      <c r="N526" s="16"/>
      <c r="O526" s="16"/>
      <c r="P526" s="16"/>
      <c r="Q526" s="16"/>
      <c r="R526" s="16"/>
      <c r="S526" s="16"/>
      <c r="T526" s="16"/>
      <c r="U526" s="16"/>
      <c r="V526" s="16"/>
      <c r="W526" s="16"/>
      <c r="X526" s="16"/>
    </row>
    <row r="527" spans="1:24" ht="12.75" customHeight="1" x14ac:dyDescent="0.25">
      <c r="A527" s="16"/>
      <c r="B527" s="16"/>
      <c r="C527" s="16"/>
      <c r="D527" s="16"/>
      <c r="E527" s="16"/>
      <c r="F527" s="16"/>
      <c r="G527" s="16"/>
      <c r="H527" s="16"/>
      <c r="I527" s="16"/>
      <c r="J527" s="16"/>
      <c r="K527" s="16"/>
      <c r="L527" s="16"/>
      <c r="M527" s="16"/>
      <c r="N527" s="16"/>
      <c r="O527" s="16"/>
      <c r="P527" s="16"/>
      <c r="Q527" s="16"/>
      <c r="R527" s="16"/>
      <c r="S527" s="16"/>
      <c r="T527" s="16"/>
      <c r="U527" s="16"/>
      <c r="V527" s="16"/>
      <c r="W527" s="16"/>
      <c r="X527" s="16"/>
    </row>
    <row r="528" spans="1:24" ht="12.75" customHeight="1" x14ac:dyDescent="0.25">
      <c r="A528" s="16"/>
      <c r="B528" s="16"/>
      <c r="C528" s="16"/>
      <c r="D528" s="16"/>
      <c r="E528" s="16"/>
      <c r="F528" s="16"/>
      <c r="G528" s="16"/>
      <c r="H528" s="16"/>
      <c r="I528" s="16"/>
      <c r="J528" s="16"/>
      <c r="K528" s="16"/>
      <c r="L528" s="16"/>
      <c r="M528" s="16"/>
      <c r="N528" s="16"/>
      <c r="O528" s="16"/>
      <c r="P528" s="16"/>
      <c r="Q528" s="16"/>
      <c r="R528" s="16"/>
      <c r="S528" s="16"/>
      <c r="T528" s="16"/>
      <c r="U528" s="16"/>
      <c r="V528" s="16"/>
      <c r="W528" s="16"/>
      <c r="X528" s="16"/>
    </row>
    <row r="529" spans="1:24" ht="12.75" customHeight="1" x14ac:dyDescent="0.25">
      <c r="A529" s="16"/>
      <c r="B529" s="16"/>
      <c r="C529" s="16"/>
      <c r="D529" s="16"/>
      <c r="E529" s="16"/>
      <c r="F529" s="16"/>
      <c r="G529" s="16"/>
      <c r="H529" s="16"/>
      <c r="I529" s="16"/>
      <c r="J529" s="16"/>
      <c r="K529" s="16"/>
      <c r="L529" s="16"/>
      <c r="M529" s="16"/>
      <c r="N529" s="16"/>
      <c r="O529" s="16"/>
      <c r="P529" s="16"/>
      <c r="Q529" s="16"/>
      <c r="R529" s="16"/>
      <c r="S529" s="16"/>
      <c r="T529" s="16"/>
      <c r="U529" s="16"/>
      <c r="V529" s="16"/>
      <c r="W529" s="16"/>
      <c r="X529" s="16"/>
    </row>
    <row r="530" spans="1:24" ht="12.75" customHeight="1" x14ac:dyDescent="0.25">
      <c r="A530" s="16"/>
      <c r="B530" s="16"/>
      <c r="C530" s="16"/>
      <c r="D530" s="16"/>
      <c r="E530" s="16"/>
      <c r="F530" s="16"/>
      <c r="G530" s="16"/>
      <c r="H530" s="16"/>
      <c r="I530" s="16"/>
      <c r="J530" s="16"/>
      <c r="K530" s="16"/>
      <c r="L530" s="16"/>
      <c r="M530" s="16"/>
      <c r="N530" s="16"/>
      <c r="O530" s="16"/>
      <c r="P530" s="16"/>
      <c r="Q530" s="16"/>
      <c r="R530" s="16"/>
      <c r="S530" s="16"/>
      <c r="T530" s="16"/>
      <c r="U530" s="16"/>
      <c r="V530" s="16"/>
      <c r="W530" s="16"/>
      <c r="X530" s="16"/>
    </row>
    <row r="531" spans="1:24" ht="12.75" customHeight="1" x14ac:dyDescent="0.25">
      <c r="A531" s="16"/>
      <c r="B531" s="16"/>
      <c r="C531" s="16"/>
      <c r="D531" s="16"/>
      <c r="E531" s="16"/>
      <c r="F531" s="16"/>
      <c r="G531" s="16"/>
      <c r="H531" s="16"/>
      <c r="I531" s="16"/>
      <c r="J531" s="16"/>
      <c r="K531" s="16"/>
      <c r="L531" s="16"/>
      <c r="M531" s="16"/>
      <c r="N531" s="16"/>
      <c r="O531" s="16"/>
      <c r="P531" s="16"/>
      <c r="Q531" s="16"/>
      <c r="R531" s="16"/>
      <c r="S531" s="16"/>
      <c r="T531" s="16"/>
      <c r="U531" s="16"/>
      <c r="V531" s="16"/>
      <c r="W531" s="16"/>
      <c r="X531" s="16"/>
    </row>
    <row r="532" spans="1:24" ht="12.75" customHeight="1" x14ac:dyDescent="0.25">
      <c r="A532" s="16"/>
      <c r="B532" s="16"/>
      <c r="C532" s="16"/>
      <c r="D532" s="16"/>
      <c r="E532" s="16"/>
      <c r="F532" s="16"/>
      <c r="G532" s="16"/>
      <c r="H532" s="16"/>
      <c r="I532" s="16"/>
      <c r="J532" s="16"/>
      <c r="K532" s="16"/>
      <c r="L532" s="16"/>
      <c r="M532" s="16"/>
      <c r="N532" s="16"/>
      <c r="O532" s="16"/>
      <c r="P532" s="16"/>
      <c r="Q532" s="16"/>
      <c r="R532" s="16"/>
      <c r="S532" s="16"/>
      <c r="T532" s="16"/>
      <c r="U532" s="16"/>
      <c r="V532" s="16"/>
      <c r="W532" s="16"/>
      <c r="X532" s="16"/>
    </row>
    <row r="533" spans="1:24" ht="12.75" customHeight="1" x14ac:dyDescent="0.25">
      <c r="A533" s="16"/>
      <c r="B533" s="16"/>
      <c r="C533" s="16"/>
      <c r="D533" s="16"/>
      <c r="E533" s="16"/>
      <c r="F533" s="16"/>
      <c r="G533" s="16"/>
      <c r="H533" s="16"/>
      <c r="I533" s="16"/>
      <c r="J533" s="16"/>
      <c r="K533" s="16"/>
      <c r="L533" s="16"/>
      <c r="M533" s="16"/>
      <c r="N533" s="16"/>
      <c r="O533" s="16"/>
      <c r="P533" s="16"/>
      <c r="Q533" s="16"/>
      <c r="R533" s="16"/>
      <c r="S533" s="16"/>
      <c r="T533" s="16"/>
      <c r="U533" s="16"/>
      <c r="V533" s="16"/>
      <c r="W533" s="16"/>
      <c r="X533" s="16"/>
    </row>
    <row r="534" spans="1:24" ht="12.75" customHeight="1" x14ac:dyDescent="0.25">
      <c r="A534" s="16"/>
      <c r="B534" s="16"/>
      <c r="C534" s="16"/>
      <c r="D534" s="16"/>
      <c r="E534" s="16"/>
      <c r="F534" s="16"/>
      <c r="G534" s="16"/>
      <c r="H534" s="16"/>
      <c r="I534" s="16"/>
      <c r="J534" s="16"/>
      <c r="K534" s="16"/>
      <c r="L534" s="16"/>
      <c r="M534" s="16"/>
      <c r="N534" s="16"/>
      <c r="O534" s="16"/>
      <c r="P534" s="16"/>
      <c r="Q534" s="16"/>
      <c r="R534" s="16"/>
      <c r="S534" s="16"/>
      <c r="T534" s="16"/>
      <c r="U534" s="16"/>
      <c r="V534" s="16"/>
      <c r="W534" s="16"/>
      <c r="X534" s="16"/>
    </row>
    <row r="535" spans="1:24" ht="12.75" customHeight="1" x14ac:dyDescent="0.25">
      <c r="A535" s="16"/>
      <c r="B535" s="16"/>
      <c r="C535" s="16"/>
      <c r="D535" s="16"/>
      <c r="E535" s="16"/>
      <c r="F535" s="16"/>
      <c r="G535" s="16"/>
      <c r="H535" s="16"/>
      <c r="I535" s="16"/>
      <c r="J535" s="16"/>
      <c r="K535" s="16"/>
      <c r="L535" s="16"/>
      <c r="M535" s="16"/>
      <c r="N535" s="16"/>
      <c r="O535" s="16"/>
      <c r="P535" s="16"/>
      <c r="Q535" s="16"/>
      <c r="R535" s="16"/>
      <c r="S535" s="16"/>
      <c r="T535" s="16"/>
      <c r="U535" s="16"/>
      <c r="V535" s="16"/>
      <c r="W535" s="16"/>
      <c r="X535" s="16"/>
    </row>
    <row r="536" spans="1:24" ht="12.75" customHeight="1" x14ac:dyDescent="0.25">
      <c r="A536" s="16"/>
      <c r="B536" s="16"/>
      <c r="C536" s="16"/>
      <c r="D536" s="16"/>
      <c r="E536" s="16"/>
      <c r="F536" s="16"/>
      <c r="G536" s="16"/>
      <c r="H536" s="16"/>
      <c r="I536" s="16"/>
      <c r="J536" s="16"/>
      <c r="K536" s="16"/>
      <c r="L536" s="16"/>
      <c r="M536" s="16"/>
      <c r="N536" s="16"/>
      <c r="O536" s="16"/>
      <c r="P536" s="16"/>
      <c r="Q536" s="16"/>
      <c r="R536" s="16"/>
      <c r="S536" s="16"/>
      <c r="T536" s="16"/>
      <c r="U536" s="16"/>
      <c r="V536" s="16"/>
      <c r="W536" s="16"/>
      <c r="X536" s="16"/>
    </row>
    <row r="537" spans="1:24" ht="12.75" customHeight="1" x14ac:dyDescent="0.25">
      <c r="A537" s="16"/>
      <c r="B537" s="16"/>
      <c r="C537" s="16"/>
      <c r="D537" s="16"/>
      <c r="E537" s="16"/>
      <c r="F537" s="16"/>
      <c r="G537" s="16"/>
      <c r="H537" s="16"/>
      <c r="I537" s="16"/>
      <c r="J537" s="16"/>
      <c r="K537" s="16"/>
      <c r="L537" s="16"/>
      <c r="M537" s="16"/>
      <c r="N537" s="16"/>
      <c r="O537" s="16"/>
      <c r="P537" s="16"/>
      <c r="Q537" s="16"/>
      <c r="R537" s="16"/>
      <c r="S537" s="16"/>
      <c r="T537" s="16"/>
      <c r="U537" s="16"/>
      <c r="V537" s="16"/>
      <c r="W537" s="16"/>
      <c r="X537" s="16"/>
    </row>
    <row r="538" spans="1:24" ht="12.75" customHeight="1" x14ac:dyDescent="0.25">
      <c r="A538" s="16"/>
      <c r="B538" s="16"/>
      <c r="C538" s="16"/>
      <c r="D538" s="16"/>
      <c r="E538" s="16"/>
      <c r="F538" s="16"/>
      <c r="G538" s="16"/>
      <c r="H538" s="16"/>
      <c r="I538" s="16"/>
      <c r="J538" s="16"/>
      <c r="K538" s="16"/>
      <c r="L538" s="16"/>
      <c r="M538" s="16"/>
      <c r="N538" s="16"/>
      <c r="O538" s="16"/>
      <c r="P538" s="16"/>
      <c r="Q538" s="16"/>
      <c r="R538" s="16"/>
      <c r="S538" s="16"/>
      <c r="T538" s="16"/>
      <c r="U538" s="16"/>
      <c r="V538" s="16"/>
      <c r="W538" s="16"/>
      <c r="X538" s="16"/>
    </row>
    <row r="539" spans="1:24" ht="12.75" customHeight="1" x14ac:dyDescent="0.25">
      <c r="A539" s="16"/>
      <c r="B539" s="16"/>
      <c r="C539" s="16"/>
      <c r="D539" s="16"/>
      <c r="E539" s="16"/>
      <c r="F539" s="16"/>
      <c r="G539" s="16"/>
      <c r="H539" s="16"/>
      <c r="I539" s="16"/>
      <c r="J539" s="16"/>
      <c r="K539" s="16"/>
      <c r="L539" s="16"/>
      <c r="M539" s="16"/>
      <c r="N539" s="16"/>
      <c r="O539" s="16"/>
      <c r="P539" s="16"/>
      <c r="Q539" s="16"/>
      <c r="R539" s="16"/>
      <c r="S539" s="16"/>
      <c r="T539" s="16"/>
      <c r="U539" s="16"/>
      <c r="V539" s="16"/>
      <c r="W539" s="16"/>
      <c r="X539" s="16"/>
    </row>
    <row r="540" spans="1:24" ht="12.75" customHeight="1" x14ac:dyDescent="0.25">
      <c r="A540" s="16"/>
      <c r="B540" s="16"/>
      <c r="C540" s="16"/>
      <c r="D540" s="16"/>
      <c r="E540" s="16"/>
      <c r="F540" s="16"/>
      <c r="G540" s="16"/>
      <c r="H540" s="16"/>
      <c r="I540" s="16"/>
      <c r="J540" s="16"/>
      <c r="K540" s="16"/>
      <c r="L540" s="16"/>
      <c r="M540" s="16"/>
      <c r="N540" s="16"/>
      <c r="O540" s="16"/>
      <c r="P540" s="16"/>
      <c r="Q540" s="16"/>
      <c r="R540" s="16"/>
      <c r="S540" s="16"/>
      <c r="T540" s="16"/>
      <c r="U540" s="16"/>
      <c r="V540" s="16"/>
      <c r="W540" s="16"/>
      <c r="X540" s="16"/>
    </row>
    <row r="541" spans="1:24" ht="12.75" customHeight="1" x14ac:dyDescent="0.25">
      <c r="A541" s="16"/>
      <c r="B541" s="16"/>
      <c r="C541" s="16"/>
      <c r="D541" s="16"/>
      <c r="E541" s="16"/>
      <c r="F541" s="16"/>
      <c r="G541" s="16"/>
      <c r="H541" s="16"/>
      <c r="I541" s="16"/>
      <c r="J541" s="16"/>
      <c r="K541" s="16"/>
      <c r="L541" s="16"/>
      <c r="M541" s="16"/>
      <c r="N541" s="16"/>
      <c r="O541" s="16"/>
      <c r="P541" s="16"/>
      <c r="Q541" s="16"/>
      <c r="R541" s="16"/>
      <c r="S541" s="16"/>
      <c r="T541" s="16"/>
      <c r="U541" s="16"/>
      <c r="V541" s="16"/>
      <c r="W541" s="16"/>
      <c r="X541" s="16"/>
    </row>
    <row r="542" spans="1:24" ht="12.75" customHeight="1" x14ac:dyDescent="0.25">
      <c r="A542" s="16"/>
      <c r="B542" s="16"/>
      <c r="C542" s="16"/>
      <c r="D542" s="16"/>
      <c r="E542" s="16"/>
      <c r="F542" s="16"/>
      <c r="G542" s="16"/>
      <c r="H542" s="16"/>
      <c r="I542" s="16"/>
      <c r="J542" s="16"/>
      <c r="K542" s="16"/>
      <c r="L542" s="16"/>
      <c r="M542" s="16"/>
      <c r="N542" s="16"/>
      <c r="O542" s="16"/>
      <c r="P542" s="16"/>
      <c r="Q542" s="16"/>
      <c r="R542" s="16"/>
      <c r="S542" s="16"/>
      <c r="T542" s="16"/>
      <c r="U542" s="16"/>
      <c r="V542" s="16"/>
      <c r="W542" s="16"/>
      <c r="X542" s="16"/>
    </row>
    <row r="543" spans="1:24" ht="12.75" customHeight="1" x14ac:dyDescent="0.25">
      <c r="A543" s="16"/>
      <c r="B543" s="16"/>
      <c r="C543" s="16"/>
      <c r="D543" s="16"/>
      <c r="E543" s="16"/>
      <c r="F543" s="16"/>
      <c r="G543" s="16"/>
      <c r="H543" s="16"/>
      <c r="I543" s="16"/>
      <c r="J543" s="16"/>
      <c r="K543" s="16"/>
      <c r="L543" s="16"/>
      <c r="M543" s="16"/>
      <c r="N543" s="16"/>
      <c r="O543" s="16"/>
      <c r="P543" s="16"/>
      <c r="Q543" s="16"/>
      <c r="R543" s="16"/>
      <c r="S543" s="16"/>
      <c r="T543" s="16"/>
      <c r="U543" s="16"/>
      <c r="V543" s="16"/>
      <c r="W543" s="16"/>
      <c r="X543" s="16"/>
    </row>
    <row r="544" spans="1:24" ht="12.75" customHeight="1" x14ac:dyDescent="0.25">
      <c r="A544" s="16"/>
      <c r="B544" s="16"/>
      <c r="C544" s="16"/>
      <c r="D544" s="16"/>
      <c r="E544" s="16"/>
      <c r="F544" s="16"/>
      <c r="G544" s="16"/>
      <c r="H544" s="16"/>
      <c r="I544" s="16"/>
      <c r="J544" s="16"/>
      <c r="K544" s="16"/>
      <c r="L544" s="16"/>
      <c r="M544" s="16"/>
      <c r="N544" s="16"/>
      <c r="O544" s="16"/>
      <c r="P544" s="16"/>
      <c r="Q544" s="16"/>
      <c r="R544" s="16"/>
      <c r="S544" s="16"/>
      <c r="T544" s="16"/>
      <c r="U544" s="16"/>
      <c r="V544" s="16"/>
      <c r="W544" s="16"/>
      <c r="X544" s="16"/>
    </row>
    <row r="545" spans="1:24" ht="12.75" customHeight="1" x14ac:dyDescent="0.25">
      <c r="A545" s="16"/>
      <c r="B545" s="16"/>
      <c r="C545" s="16"/>
      <c r="D545" s="16"/>
      <c r="E545" s="16"/>
      <c r="F545" s="16"/>
      <c r="G545" s="16"/>
      <c r="H545" s="16"/>
      <c r="I545" s="16"/>
      <c r="J545" s="16"/>
      <c r="K545" s="16"/>
      <c r="L545" s="16"/>
      <c r="M545" s="16"/>
      <c r="N545" s="16"/>
      <c r="O545" s="16"/>
      <c r="P545" s="16"/>
      <c r="Q545" s="16"/>
      <c r="R545" s="16"/>
      <c r="S545" s="16"/>
      <c r="T545" s="16"/>
      <c r="U545" s="16"/>
      <c r="V545" s="16"/>
      <c r="W545" s="16"/>
      <c r="X545" s="16"/>
    </row>
    <row r="546" spans="1:24" ht="12.75" customHeight="1" x14ac:dyDescent="0.25">
      <c r="A546" s="16"/>
      <c r="B546" s="16"/>
      <c r="C546" s="16"/>
      <c r="D546" s="16"/>
      <c r="E546" s="16"/>
      <c r="F546" s="16"/>
      <c r="G546" s="16"/>
      <c r="H546" s="16"/>
      <c r="I546" s="16"/>
      <c r="J546" s="16"/>
      <c r="K546" s="16"/>
      <c r="L546" s="16"/>
      <c r="M546" s="16"/>
      <c r="N546" s="16"/>
      <c r="O546" s="16"/>
      <c r="P546" s="16"/>
      <c r="Q546" s="16"/>
      <c r="R546" s="16"/>
      <c r="S546" s="16"/>
      <c r="T546" s="16"/>
      <c r="U546" s="16"/>
      <c r="V546" s="16"/>
      <c r="W546" s="16"/>
      <c r="X546" s="16"/>
    </row>
    <row r="547" spans="1:24" ht="12.75" customHeight="1" x14ac:dyDescent="0.25">
      <c r="A547" s="16"/>
      <c r="B547" s="16"/>
      <c r="C547" s="16"/>
      <c r="D547" s="16"/>
      <c r="E547" s="16"/>
      <c r="F547" s="16"/>
      <c r="G547" s="16"/>
      <c r="H547" s="16"/>
      <c r="I547" s="16"/>
      <c r="J547" s="16"/>
      <c r="K547" s="16"/>
      <c r="L547" s="16"/>
      <c r="M547" s="16"/>
      <c r="N547" s="16"/>
      <c r="O547" s="16"/>
      <c r="P547" s="16"/>
      <c r="Q547" s="16"/>
      <c r="R547" s="16"/>
      <c r="S547" s="16"/>
      <c r="T547" s="16"/>
      <c r="U547" s="16"/>
      <c r="V547" s="16"/>
      <c r="W547" s="16"/>
      <c r="X547" s="16"/>
    </row>
    <row r="548" spans="1:24" ht="12.75" customHeight="1" x14ac:dyDescent="0.25">
      <c r="A548" s="16"/>
      <c r="B548" s="16"/>
      <c r="C548" s="16"/>
      <c r="D548" s="16"/>
      <c r="E548" s="16"/>
      <c r="F548" s="16"/>
      <c r="G548" s="16"/>
      <c r="H548" s="16"/>
      <c r="I548" s="16"/>
      <c r="J548" s="16"/>
      <c r="K548" s="16"/>
      <c r="L548" s="16"/>
      <c r="M548" s="16"/>
      <c r="N548" s="16"/>
      <c r="O548" s="16"/>
      <c r="P548" s="16"/>
      <c r="Q548" s="16"/>
      <c r="R548" s="16"/>
      <c r="S548" s="16"/>
      <c r="T548" s="16"/>
      <c r="U548" s="16"/>
      <c r="V548" s="16"/>
      <c r="W548" s="16"/>
      <c r="X548" s="16"/>
    </row>
    <row r="549" spans="1:24" ht="12.75" customHeight="1" x14ac:dyDescent="0.25">
      <c r="A549" s="16"/>
      <c r="B549" s="16"/>
      <c r="C549" s="16"/>
      <c r="D549" s="16"/>
      <c r="E549" s="16"/>
      <c r="F549" s="16"/>
      <c r="G549" s="16"/>
      <c r="H549" s="16"/>
      <c r="I549" s="16"/>
      <c r="J549" s="16"/>
      <c r="K549" s="16"/>
      <c r="L549" s="16"/>
      <c r="M549" s="16"/>
      <c r="N549" s="16"/>
      <c r="O549" s="16"/>
      <c r="P549" s="16"/>
      <c r="Q549" s="16"/>
      <c r="R549" s="16"/>
      <c r="S549" s="16"/>
      <c r="T549" s="16"/>
      <c r="U549" s="16"/>
      <c r="V549" s="16"/>
      <c r="W549" s="16"/>
      <c r="X549" s="16"/>
    </row>
    <row r="550" spans="1:24" ht="12.75" customHeight="1" x14ac:dyDescent="0.25">
      <c r="A550" s="16"/>
      <c r="B550" s="16"/>
      <c r="C550" s="16"/>
      <c r="D550" s="16"/>
      <c r="E550" s="16"/>
      <c r="F550" s="16"/>
      <c r="G550" s="16"/>
      <c r="H550" s="16"/>
      <c r="I550" s="16"/>
      <c r="J550" s="16"/>
      <c r="K550" s="16"/>
      <c r="L550" s="16"/>
      <c r="M550" s="16"/>
      <c r="N550" s="16"/>
      <c r="O550" s="16"/>
      <c r="P550" s="16"/>
      <c r="Q550" s="16"/>
      <c r="R550" s="16"/>
      <c r="S550" s="16"/>
      <c r="T550" s="16"/>
      <c r="U550" s="16"/>
      <c r="V550" s="16"/>
      <c r="W550" s="16"/>
      <c r="X550" s="16"/>
    </row>
    <row r="551" spans="1:24" ht="12.75" customHeight="1" x14ac:dyDescent="0.25">
      <c r="A551" s="16"/>
      <c r="B551" s="16"/>
      <c r="C551" s="16"/>
      <c r="D551" s="16"/>
      <c r="E551" s="16"/>
      <c r="F551" s="16"/>
      <c r="G551" s="16"/>
      <c r="H551" s="16"/>
      <c r="I551" s="16"/>
      <c r="J551" s="16"/>
      <c r="K551" s="16"/>
      <c r="L551" s="16"/>
      <c r="M551" s="16"/>
      <c r="N551" s="16"/>
      <c r="O551" s="16"/>
      <c r="P551" s="16"/>
      <c r="Q551" s="16"/>
      <c r="R551" s="16"/>
      <c r="S551" s="16"/>
      <c r="T551" s="16"/>
      <c r="U551" s="16"/>
      <c r="V551" s="16"/>
      <c r="W551" s="16"/>
      <c r="X551" s="16"/>
    </row>
    <row r="552" spans="1:24" ht="12.75" customHeight="1" x14ac:dyDescent="0.25">
      <c r="A552" s="16"/>
      <c r="B552" s="16"/>
      <c r="C552" s="16"/>
      <c r="D552" s="16"/>
      <c r="E552" s="16"/>
      <c r="F552" s="16"/>
      <c r="G552" s="16"/>
      <c r="H552" s="16"/>
      <c r="I552" s="16"/>
      <c r="J552" s="16"/>
      <c r="K552" s="16"/>
      <c r="L552" s="16"/>
      <c r="M552" s="16"/>
      <c r="N552" s="16"/>
      <c r="O552" s="16"/>
      <c r="P552" s="16"/>
      <c r="Q552" s="16"/>
      <c r="R552" s="16"/>
      <c r="S552" s="16"/>
      <c r="T552" s="16"/>
      <c r="U552" s="16"/>
      <c r="V552" s="16"/>
      <c r="W552" s="16"/>
      <c r="X552" s="16"/>
    </row>
    <row r="553" spans="1:24" ht="12.75" customHeight="1" x14ac:dyDescent="0.25">
      <c r="A553" s="16"/>
      <c r="B553" s="16"/>
      <c r="C553" s="16"/>
      <c r="D553" s="16"/>
      <c r="E553" s="16"/>
      <c r="F553" s="16"/>
      <c r="G553" s="16"/>
      <c r="H553" s="16"/>
      <c r="I553" s="16"/>
      <c r="J553" s="16"/>
      <c r="K553" s="16"/>
      <c r="L553" s="16"/>
      <c r="M553" s="16"/>
      <c r="N553" s="16"/>
      <c r="O553" s="16"/>
      <c r="P553" s="16"/>
      <c r="Q553" s="16"/>
      <c r="R553" s="16"/>
      <c r="S553" s="16"/>
      <c r="T553" s="16"/>
      <c r="U553" s="16"/>
      <c r="V553" s="16"/>
      <c r="W553" s="16"/>
      <c r="X553" s="16"/>
    </row>
    <row r="554" spans="1:24" ht="12.75" customHeight="1" x14ac:dyDescent="0.25">
      <c r="A554" s="16"/>
      <c r="B554" s="16"/>
      <c r="C554" s="16"/>
      <c r="D554" s="16"/>
      <c r="E554" s="16"/>
      <c r="F554" s="16"/>
      <c r="G554" s="16"/>
      <c r="H554" s="16"/>
      <c r="I554" s="16"/>
      <c r="J554" s="16"/>
      <c r="K554" s="16"/>
      <c r="L554" s="16"/>
      <c r="M554" s="16"/>
      <c r="N554" s="16"/>
      <c r="O554" s="16"/>
      <c r="P554" s="16"/>
      <c r="Q554" s="16"/>
      <c r="R554" s="16"/>
      <c r="S554" s="16"/>
      <c r="T554" s="16"/>
      <c r="U554" s="16"/>
      <c r="V554" s="16"/>
      <c r="W554" s="16"/>
      <c r="X554" s="16"/>
    </row>
    <row r="555" spans="1:24" ht="12.75" customHeight="1" x14ac:dyDescent="0.25">
      <c r="A555" s="16"/>
      <c r="B555" s="16"/>
      <c r="C555" s="16"/>
      <c r="D555" s="16"/>
      <c r="E555" s="16"/>
      <c r="F555" s="16"/>
      <c r="G555" s="16"/>
      <c r="H555" s="16"/>
      <c r="I555" s="16"/>
      <c r="J555" s="16"/>
      <c r="K555" s="16"/>
      <c r="L555" s="16"/>
      <c r="M555" s="16"/>
      <c r="N555" s="16"/>
      <c r="O555" s="16"/>
      <c r="P555" s="16"/>
      <c r="Q555" s="16"/>
      <c r="R555" s="16"/>
      <c r="S555" s="16"/>
      <c r="T555" s="16"/>
      <c r="U555" s="16"/>
      <c r="V555" s="16"/>
      <c r="W555" s="16"/>
      <c r="X555" s="16"/>
    </row>
    <row r="556" spans="1:24" ht="12.75" customHeight="1" x14ac:dyDescent="0.25">
      <c r="A556" s="16"/>
      <c r="B556" s="16"/>
      <c r="C556" s="16"/>
      <c r="D556" s="16"/>
      <c r="E556" s="16"/>
      <c r="F556" s="16"/>
      <c r="G556" s="16"/>
      <c r="H556" s="16"/>
      <c r="I556" s="16"/>
      <c r="J556" s="16"/>
      <c r="K556" s="16"/>
      <c r="L556" s="16"/>
      <c r="M556" s="16"/>
      <c r="N556" s="16"/>
      <c r="O556" s="16"/>
      <c r="P556" s="16"/>
      <c r="Q556" s="16"/>
      <c r="R556" s="16"/>
      <c r="S556" s="16"/>
      <c r="T556" s="16"/>
      <c r="U556" s="16"/>
      <c r="V556" s="16"/>
      <c r="W556" s="16"/>
      <c r="X556" s="16"/>
    </row>
    <row r="557" spans="1:24" ht="12.75" customHeight="1" x14ac:dyDescent="0.25">
      <c r="A557" s="16"/>
      <c r="B557" s="16"/>
      <c r="C557" s="16"/>
      <c r="D557" s="16"/>
      <c r="E557" s="16"/>
      <c r="F557" s="16"/>
      <c r="G557" s="16"/>
      <c r="H557" s="16"/>
      <c r="I557" s="16"/>
      <c r="J557" s="16"/>
      <c r="K557" s="16"/>
      <c r="L557" s="16"/>
      <c r="M557" s="16"/>
      <c r="N557" s="16"/>
      <c r="O557" s="16"/>
      <c r="P557" s="16"/>
      <c r="Q557" s="16"/>
      <c r="R557" s="16"/>
      <c r="S557" s="16"/>
      <c r="T557" s="16"/>
      <c r="U557" s="16"/>
      <c r="V557" s="16"/>
      <c r="W557" s="16"/>
      <c r="X557" s="16"/>
    </row>
    <row r="558" spans="1:24" ht="12.75" customHeight="1" x14ac:dyDescent="0.25">
      <c r="A558" s="16"/>
      <c r="B558" s="16"/>
      <c r="C558" s="16"/>
      <c r="D558" s="16"/>
      <c r="E558" s="16"/>
      <c r="F558" s="16"/>
      <c r="G558" s="16"/>
      <c r="H558" s="16"/>
      <c r="I558" s="16"/>
      <c r="J558" s="16"/>
      <c r="K558" s="16"/>
      <c r="L558" s="16"/>
      <c r="M558" s="16"/>
      <c r="N558" s="16"/>
      <c r="O558" s="16"/>
      <c r="P558" s="16"/>
      <c r="Q558" s="16"/>
      <c r="R558" s="16"/>
      <c r="S558" s="16"/>
      <c r="T558" s="16"/>
      <c r="U558" s="16"/>
      <c r="V558" s="16"/>
      <c r="W558" s="16"/>
      <c r="X558" s="16"/>
    </row>
    <row r="559" spans="1:24" ht="12.75" customHeight="1" x14ac:dyDescent="0.25">
      <c r="A559" s="16"/>
      <c r="B559" s="16"/>
      <c r="C559" s="16"/>
      <c r="D559" s="16"/>
      <c r="E559" s="16"/>
      <c r="F559" s="16"/>
      <c r="G559" s="16"/>
      <c r="H559" s="16"/>
      <c r="I559" s="16"/>
      <c r="J559" s="16"/>
      <c r="K559" s="16"/>
      <c r="L559" s="16"/>
      <c r="M559" s="16"/>
      <c r="N559" s="16"/>
      <c r="O559" s="16"/>
      <c r="P559" s="16"/>
      <c r="Q559" s="16"/>
      <c r="R559" s="16"/>
      <c r="S559" s="16"/>
      <c r="T559" s="16"/>
      <c r="U559" s="16"/>
      <c r="V559" s="16"/>
      <c r="W559" s="16"/>
      <c r="X559" s="16"/>
    </row>
    <row r="560" spans="1:24" ht="12.75" customHeight="1" x14ac:dyDescent="0.25">
      <c r="A560" s="16"/>
      <c r="B560" s="16"/>
      <c r="C560" s="16"/>
      <c r="D560" s="16"/>
      <c r="E560" s="16"/>
      <c r="F560" s="16"/>
      <c r="G560" s="16"/>
      <c r="H560" s="16"/>
      <c r="I560" s="16"/>
      <c r="J560" s="16"/>
      <c r="K560" s="16"/>
      <c r="L560" s="16"/>
      <c r="M560" s="16"/>
      <c r="N560" s="16"/>
      <c r="O560" s="16"/>
      <c r="P560" s="16"/>
      <c r="Q560" s="16"/>
      <c r="R560" s="16"/>
      <c r="S560" s="16"/>
      <c r="T560" s="16"/>
      <c r="U560" s="16"/>
      <c r="V560" s="16"/>
      <c r="W560" s="16"/>
      <c r="X560" s="16"/>
    </row>
    <row r="561" spans="1:24" ht="12.75" customHeight="1" x14ac:dyDescent="0.25">
      <c r="A561" s="16"/>
      <c r="B561" s="16"/>
      <c r="C561" s="16"/>
      <c r="D561" s="16"/>
      <c r="E561" s="16"/>
      <c r="F561" s="16"/>
      <c r="G561" s="16"/>
      <c r="H561" s="16"/>
      <c r="I561" s="16"/>
      <c r="J561" s="16"/>
      <c r="K561" s="16"/>
      <c r="L561" s="16"/>
      <c r="M561" s="16"/>
      <c r="N561" s="16"/>
      <c r="O561" s="16"/>
      <c r="P561" s="16"/>
      <c r="Q561" s="16"/>
      <c r="R561" s="16"/>
      <c r="S561" s="16"/>
      <c r="T561" s="16"/>
      <c r="U561" s="16"/>
      <c r="V561" s="16"/>
      <c r="W561" s="16"/>
      <c r="X561" s="16"/>
    </row>
    <row r="562" spans="1:24" ht="12.75" customHeight="1" x14ac:dyDescent="0.25">
      <c r="A562" s="16"/>
      <c r="B562" s="16"/>
      <c r="C562" s="16"/>
      <c r="D562" s="16"/>
      <c r="E562" s="16"/>
      <c r="F562" s="16"/>
      <c r="G562" s="16"/>
      <c r="H562" s="16"/>
      <c r="I562" s="16"/>
      <c r="J562" s="16"/>
      <c r="K562" s="16"/>
      <c r="L562" s="16"/>
      <c r="M562" s="16"/>
      <c r="N562" s="16"/>
      <c r="O562" s="16"/>
      <c r="P562" s="16"/>
      <c r="Q562" s="16"/>
      <c r="R562" s="16"/>
      <c r="S562" s="16"/>
      <c r="T562" s="16"/>
      <c r="U562" s="16"/>
      <c r="V562" s="16"/>
      <c r="W562" s="16"/>
      <c r="X562" s="16"/>
    </row>
    <row r="563" spans="1:24" ht="12.75" customHeight="1" x14ac:dyDescent="0.25">
      <c r="A563" s="16"/>
      <c r="B563" s="16"/>
      <c r="C563" s="16"/>
      <c r="D563" s="16"/>
      <c r="E563" s="16"/>
      <c r="F563" s="16"/>
      <c r="G563" s="16"/>
      <c r="H563" s="16"/>
      <c r="I563" s="16"/>
      <c r="J563" s="16"/>
      <c r="K563" s="16"/>
      <c r="L563" s="16"/>
      <c r="M563" s="16"/>
      <c r="N563" s="16"/>
      <c r="O563" s="16"/>
      <c r="P563" s="16"/>
      <c r="Q563" s="16"/>
      <c r="R563" s="16"/>
      <c r="S563" s="16"/>
      <c r="T563" s="16"/>
      <c r="U563" s="16"/>
      <c r="V563" s="16"/>
      <c r="W563" s="16"/>
      <c r="X563" s="16"/>
    </row>
    <row r="564" spans="1:24" ht="12.75" customHeight="1" x14ac:dyDescent="0.25">
      <c r="A564" s="16"/>
      <c r="B564" s="16"/>
      <c r="C564" s="16"/>
      <c r="D564" s="16"/>
      <c r="E564" s="16"/>
      <c r="F564" s="16"/>
      <c r="G564" s="16"/>
      <c r="H564" s="16"/>
      <c r="I564" s="16"/>
      <c r="J564" s="16"/>
      <c r="K564" s="16"/>
      <c r="L564" s="16"/>
      <c r="M564" s="16"/>
      <c r="N564" s="16"/>
      <c r="O564" s="16"/>
      <c r="P564" s="16"/>
      <c r="Q564" s="16"/>
      <c r="R564" s="16"/>
      <c r="S564" s="16"/>
      <c r="T564" s="16"/>
      <c r="U564" s="16"/>
      <c r="V564" s="16"/>
      <c r="W564" s="16"/>
      <c r="X564" s="16"/>
    </row>
    <row r="565" spans="1:24" ht="12.75" customHeight="1" x14ac:dyDescent="0.25">
      <c r="A565" s="16"/>
      <c r="B565" s="16"/>
      <c r="C565" s="16"/>
      <c r="D565" s="16"/>
      <c r="E565" s="16"/>
      <c r="F565" s="16"/>
      <c r="G565" s="16"/>
      <c r="H565" s="16"/>
      <c r="I565" s="16"/>
      <c r="J565" s="16"/>
      <c r="K565" s="16"/>
      <c r="L565" s="16"/>
      <c r="M565" s="16"/>
      <c r="N565" s="16"/>
      <c r="O565" s="16"/>
      <c r="P565" s="16"/>
      <c r="Q565" s="16"/>
      <c r="R565" s="16"/>
      <c r="S565" s="16"/>
      <c r="T565" s="16"/>
      <c r="U565" s="16"/>
      <c r="V565" s="16"/>
      <c r="W565" s="16"/>
      <c r="X565" s="16"/>
    </row>
    <row r="566" spans="1:24" ht="12.75" customHeight="1" x14ac:dyDescent="0.25">
      <c r="A566" s="16"/>
      <c r="B566" s="16"/>
      <c r="C566" s="16"/>
      <c r="D566" s="16"/>
      <c r="E566" s="16"/>
      <c r="F566" s="16"/>
      <c r="G566" s="16"/>
      <c r="H566" s="16"/>
      <c r="I566" s="16"/>
      <c r="J566" s="16"/>
      <c r="K566" s="16"/>
      <c r="L566" s="16"/>
      <c r="M566" s="16"/>
      <c r="N566" s="16"/>
      <c r="O566" s="16"/>
      <c r="P566" s="16"/>
      <c r="Q566" s="16"/>
      <c r="R566" s="16"/>
      <c r="S566" s="16"/>
      <c r="T566" s="16"/>
      <c r="U566" s="16"/>
      <c r="V566" s="16"/>
      <c r="W566" s="16"/>
      <c r="X566" s="16"/>
    </row>
    <row r="567" spans="1:24" ht="12.75" customHeight="1" x14ac:dyDescent="0.25">
      <c r="A567" s="16"/>
      <c r="B567" s="16"/>
      <c r="C567" s="16"/>
      <c r="D567" s="16"/>
      <c r="E567" s="16"/>
      <c r="F567" s="16"/>
      <c r="G567" s="16"/>
      <c r="H567" s="16"/>
      <c r="I567" s="16"/>
      <c r="J567" s="16"/>
      <c r="K567" s="16"/>
      <c r="L567" s="16"/>
      <c r="M567" s="16"/>
      <c r="N567" s="16"/>
      <c r="O567" s="16"/>
      <c r="P567" s="16"/>
      <c r="Q567" s="16"/>
      <c r="R567" s="16"/>
      <c r="S567" s="16"/>
      <c r="T567" s="16"/>
      <c r="U567" s="16"/>
      <c r="V567" s="16"/>
      <c r="W567" s="16"/>
      <c r="X567" s="16"/>
    </row>
    <row r="568" spans="1:24" ht="12.75" customHeight="1" x14ac:dyDescent="0.25">
      <c r="A568" s="16"/>
      <c r="B568" s="16"/>
      <c r="C568" s="16"/>
      <c r="D568" s="16"/>
      <c r="E568" s="16"/>
      <c r="F568" s="16"/>
      <c r="G568" s="16"/>
      <c r="H568" s="16"/>
      <c r="I568" s="16"/>
      <c r="J568" s="16"/>
      <c r="K568" s="16"/>
      <c r="L568" s="16"/>
      <c r="M568" s="16"/>
      <c r="N568" s="16"/>
      <c r="O568" s="16"/>
      <c r="P568" s="16"/>
      <c r="Q568" s="16"/>
      <c r="R568" s="16"/>
      <c r="S568" s="16"/>
      <c r="T568" s="16"/>
      <c r="U568" s="16"/>
      <c r="V568" s="16"/>
      <c r="W568" s="16"/>
      <c r="X568" s="16"/>
    </row>
    <row r="569" spans="1:24" ht="12.75" customHeight="1" x14ac:dyDescent="0.25">
      <c r="A569" s="16"/>
      <c r="B569" s="16"/>
      <c r="C569" s="16"/>
      <c r="D569" s="16"/>
      <c r="E569" s="16"/>
      <c r="F569" s="16"/>
      <c r="G569" s="16"/>
      <c r="H569" s="16"/>
      <c r="I569" s="16"/>
      <c r="J569" s="16"/>
      <c r="K569" s="16"/>
      <c r="L569" s="16"/>
      <c r="M569" s="16"/>
      <c r="N569" s="16"/>
      <c r="O569" s="16"/>
      <c r="P569" s="16"/>
      <c r="Q569" s="16"/>
      <c r="R569" s="16"/>
      <c r="S569" s="16"/>
      <c r="T569" s="16"/>
      <c r="U569" s="16"/>
      <c r="V569" s="16"/>
      <c r="W569" s="16"/>
      <c r="X569" s="16"/>
    </row>
    <row r="570" spans="1:24" ht="12.75" customHeight="1" x14ac:dyDescent="0.25">
      <c r="A570" s="16"/>
      <c r="B570" s="16"/>
      <c r="C570" s="16"/>
      <c r="D570" s="16"/>
      <c r="E570" s="16"/>
      <c r="F570" s="16"/>
      <c r="G570" s="16"/>
      <c r="H570" s="16"/>
      <c r="I570" s="16"/>
      <c r="J570" s="16"/>
      <c r="K570" s="16"/>
      <c r="L570" s="16"/>
      <c r="M570" s="16"/>
      <c r="N570" s="16"/>
      <c r="O570" s="16"/>
      <c r="P570" s="16"/>
      <c r="Q570" s="16"/>
      <c r="R570" s="16"/>
      <c r="S570" s="16"/>
      <c r="T570" s="16"/>
      <c r="U570" s="16"/>
      <c r="V570" s="16"/>
      <c r="W570" s="16"/>
      <c r="X570" s="16"/>
    </row>
    <row r="571" spans="1:24" ht="12.75" customHeight="1" x14ac:dyDescent="0.25">
      <c r="A571" s="16"/>
      <c r="B571" s="16"/>
      <c r="C571" s="16"/>
      <c r="D571" s="16"/>
      <c r="E571" s="16"/>
      <c r="F571" s="16"/>
      <c r="G571" s="16"/>
      <c r="H571" s="16"/>
      <c r="I571" s="16"/>
      <c r="J571" s="16"/>
      <c r="K571" s="16"/>
      <c r="L571" s="16"/>
      <c r="M571" s="16"/>
      <c r="N571" s="16"/>
      <c r="O571" s="16"/>
      <c r="P571" s="16"/>
      <c r="Q571" s="16"/>
      <c r="R571" s="16"/>
      <c r="S571" s="16"/>
      <c r="T571" s="16"/>
      <c r="U571" s="16"/>
      <c r="V571" s="16"/>
      <c r="W571" s="16"/>
      <c r="X571" s="16"/>
    </row>
    <row r="572" spans="1:24" ht="12.75" customHeight="1" x14ac:dyDescent="0.25">
      <c r="A572" s="16"/>
      <c r="B572" s="16"/>
      <c r="C572" s="16"/>
      <c r="D572" s="16"/>
      <c r="E572" s="16"/>
      <c r="F572" s="16"/>
      <c r="G572" s="16"/>
      <c r="H572" s="16"/>
      <c r="I572" s="16"/>
      <c r="J572" s="16"/>
      <c r="K572" s="16"/>
      <c r="L572" s="16"/>
      <c r="M572" s="16"/>
      <c r="N572" s="16"/>
      <c r="O572" s="16"/>
      <c r="P572" s="16"/>
      <c r="Q572" s="16"/>
      <c r="R572" s="16"/>
      <c r="S572" s="16"/>
      <c r="T572" s="16"/>
      <c r="U572" s="16"/>
      <c r="V572" s="16"/>
      <c r="W572" s="16"/>
      <c r="X572" s="16"/>
    </row>
    <row r="573" spans="1:24" ht="12.75" customHeight="1" x14ac:dyDescent="0.25">
      <c r="A573" s="16"/>
      <c r="B573" s="16"/>
      <c r="C573" s="16"/>
      <c r="D573" s="16"/>
      <c r="E573" s="16"/>
      <c r="F573" s="16"/>
      <c r="G573" s="16"/>
      <c r="H573" s="16"/>
      <c r="I573" s="16"/>
      <c r="J573" s="16"/>
      <c r="K573" s="16"/>
      <c r="L573" s="16"/>
      <c r="M573" s="16"/>
      <c r="N573" s="16"/>
      <c r="O573" s="16"/>
      <c r="P573" s="16"/>
      <c r="Q573" s="16"/>
      <c r="R573" s="16"/>
      <c r="S573" s="16"/>
      <c r="T573" s="16"/>
      <c r="U573" s="16"/>
      <c r="V573" s="16"/>
      <c r="W573" s="16"/>
      <c r="X573" s="16"/>
    </row>
    <row r="574" spans="1:24" ht="12.75" customHeight="1" x14ac:dyDescent="0.25">
      <c r="A574" s="16"/>
      <c r="B574" s="16"/>
      <c r="C574" s="16"/>
      <c r="D574" s="16"/>
      <c r="E574" s="16"/>
      <c r="F574" s="16"/>
      <c r="G574" s="16"/>
      <c r="H574" s="16"/>
      <c r="I574" s="16"/>
      <c r="J574" s="16"/>
      <c r="K574" s="16"/>
      <c r="L574" s="16"/>
      <c r="M574" s="16"/>
      <c r="N574" s="16"/>
      <c r="O574" s="16"/>
      <c r="P574" s="16"/>
      <c r="Q574" s="16"/>
      <c r="R574" s="16"/>
      <c r="S574" s="16"/>
      <c r="T574" s="16"/>
      <c r="U574" s="16"/>
      <c r="V574" s="16"/>
      <c r="W574" s="16"/>
      <c r="X574" s="16"/>
    </row>
    <row r="575" spans="1:24" ht="12.75" customHeight="1" x14ac:dyDescent="0.25">
      <c r="A575" s="16"/>
      <c r="B575" s="16"/>
      <c r="C575" s="16"/>
      <c r="D575" s="16"/>
      <c r="E575" s="16"/>
      <c r="F575" s="16"/>
      <c r="G575" s="16"/>
      <c r="H575" s="16"/>
      <c r="I575" s="16"/>
      <c r="J575" s="16"/>
      <c r="K575" s="16"/>
      <c r="L575" s="16"/>
      <c r="M575" s="16"/>
      <c r="N575" s="16"/>
      <c r="O575" s="16"/>
      <c r="P575" s="16"/>
      <c r="Q575" s="16"/>
      <c r="R575" s="16"/>
      <c r="S575" s="16"/>
      <c r="T575" s="16"/>
      <c r="U575" s="16"/>
      <c r="V575" s="16"/>
      <c r="W575" s="16"/>
      <c r="X575" s="16"/>
    </row>
    <row r="576" spans="1:24" ht="12.75" customHeight="1" x14ac:dyDescent="0.25">
      <c r="A576" s="16"/>
      <c r="B576" s="16"/>
      <c r="C576" s="16"/>
      <c r="D576" s="16"/>
      <c r="E576" s="16"/>
      <c r="F576" s="16"/>
      <c r="G576" s="16"/>
      <c r="H576" s="16"/>
      <c r="I576" s="16"/>
      <c r="J576" s="16"/>
      <c r="K576" s="16"/>
      <c r="L576" s="16"/>
      <c r="M576" s="16"/>
      <c r="N576" s="16"/>
      <c r="O576" s="16"/>
      <c r="P576" s="16"/>
      <c r="Q576" s="16"/>
      <c r="R576" s="16"/>
      <c r="S576" s="16"/>
      <c r="T576" s="16"/>
      <c r="U576" s="16"/>
      <c r="V576" s="16"/>
      <c r="W576" s="16"/>
      <c r="X576" s="16"/>
    </row>
    <row r="577" spans="1:24" ht="12.75" customHeight="1" x14ac:dyDescent="0.25">
      <c r="A577" s="16"/>
      <c r="B577" s="16"/>
      <c r="C577" s="16"/>
      <c r="D577" s="16"/>
      <c r="E577" s="16"/>
      <c r="F577" s="16"/>
      <c r="G577" s="16"/>
      <c r="H577" s="16"/>
      <c r="I577" s="16"/>
      <c r="J577" s="16"/>
      <c r="K577" s="16"/>
      <c r="L577" s="16"/>
      <c r="M577" s="16"/>
      <c r="N577" s="16"/>
      <c r="O577" s="16"/>
      <c r="P577" s="16"/>
      <c r="Q577" s="16"/>
      <c r="R577" s="16"/>
      <c r="S577" s="16"/>
      <c r="T577" s="16"/>
      <c r="U577" s="16"/>
      <c r="V577" s="16"/>
      <c r="W577" s="16"/>
      <c r="X577" s="16"/>
    </row>
    <row r="578" spans="1:24" ht="12.75" customHeight="1" x14ac:dyDescent="0.25">
      <c r="A578" s="16"/>
      <c r="B578" s="16"/>
      <c r="C578" s="16"/>
      <c r="D578" s="16"/>
      <c r="E578" s="16"/>
      <c r="F578" s="16"/>
      <c r="G578" s="16"/>
      <c r="H578" s="16"/>
      <c r="I578" s="16"/>
      <c r="J578" s="16"/>
      <c r="K578" s="16"/>
      <c r="L578" s="16"/>
      <c r="M578" s="16"/>
      <c r="N578" s="16"/>
      <c r="O578" s="16"/>
      <c r="P578" s="16"/>
      <c r="Q578" s="16"/>
      <c r="R578" s="16"/>
      <c r="S578" s="16"/>
      <c r="T578" s="16"/>
      <c r="U578" s="16"/>
      <c r="V578" s="16"/>
      <c r="W578" s="16"/>
      <c r="X578" s="16"/>
    </row>
    <row r="579" spans="1:24" ht="12.75" customHeight="1" x14ac:dyDescent="0.25">
      <c r="A579" s="16"/>
      <c r="B579" s="16"/>
      <c r="C579" s="16"/>
      <c r="D579" s="16"/>
      <c r="E579" s="16"/>
      <c r="F579" s="16"/>
      <c r="G579" s="16"/>
      <c r="H579" s="16"/>
      <c r="I579" s="16"/>
      <c r="J579" s="16"/>
      <c r="K579" s="16"/>
      <c r="L579" s="16"/>
      <c r="M579" s="16"/>
      <c r="N579" s="16"/>
      <c r="O579" s="16"/>
      <c r="P579" s="16"/>
      <c r="Q579" s="16"/>
      <c r="R579" s="16"/>
      <c r="S579" s="16"/>
      <c r="T579" s="16"/>
      <c r="U579" s="16"/>
      <c r="V579" s="16"/>
      <c r="W579" s="16"/>
      <c r="X579" s="16"/>
    </row>
    <row r="580" spans="1:24" ht="12.75" customHeight="1" x14ac:dyDescent="0.25">
      <c r="A580" s="16"/>
      <c r="B580" s="16"/>
      <c r="C580" s="16"/>
      <c r="D580" s="16"/>
      <c r="E580" s="16"/>
      <c r="F580" s="16"/>
      <c r="G580" s="16"/>
      <c r="H580" s="16"/>
      <c r="I580" s="16"/>
      <c r="J580" s="16"/>
      <c r="K580" s="16"/>
      <c r="L580" s="16"/>
      <c r="M580" s="16"/>
      <c r="N580" s="16"/>
      <c r="O580" s="16"/>
      <c r="P580" s="16"/>
      <c r="Q580" s="16"/>
      <c r="R580" s="16"/>
      <c r="S580" s="16"/>
      <c r="T580" s="16"/>
      <c r="U580" s="16"/>
      <c r="V580" s="16"/>
      <c r="W580" s="16"/>
      <c r="X580" s="16"/>
    </row>
    <row r="581" spans="1:24" ht="12.75" customHeight="1" x14ac:dyDescent="0.25">
      <c r="A581" s="16"/>
      <c r="B581" s="16"/>
      <c r="C581" s="16"/>
      <c r="D581" s="16"/>
      <c r="E581" s="16"/>
      <c r="F581" s="16"/>
      <c r="G581" s="16"/>
      <c r="H581" s="16"/>
      <c r="I581" s="16"/>
      <c r="J581" s="16"/>
      <c r="K581" s="16"/>
      <c r="L581" s="16"/>
      <c r="M581" s="16"/>
      <c r="N581" s="16"/>
      <c r="O581" s="16"/>
      <c r="P581" s="16"/>
      <c r="Q581" s="16"/>
      <c r="R581" s="16"/>
      <c r="S581" s="16"/>
      <c r="T581" s="16"/>
      <c r="U581" s="16"/>
      <c r="V581" s="16"/>
      <c r="W581" s="16"/>
      <c r="X581" s="16"/>
    </row>
    <row r="582" spans="1:24" ht="12.75" customHeight="1" x14ac:dyDescent="0.25">
      <c r="A582" s="16"/>
      <c r="B582" s="16"/>
      <c r="C582" s="16"/>
      <c r="D582" s="16"/>
      <c r="E582" s="16"/>
      <c r="F582" s="16"/>
      <c r="G582" s="16"/>
      <c r="H582" s="16"/>
      <c r="I582" s="16"/>
      <c r="J582" s="16"/>
      <c r="K582" s="16"/>
      <c r="L582" s="16"/>
      <c r="M582" s="16"/>
      <c r="N582" s="16"/>
      <c r="O582" s="16"/>
      <c r="P582" s="16"/>
      <c r="Q582" s="16"/>
      <c r="R582" s="16"/>
      <c r="S582" s="16"/>
      <c r="T582" s="16"/>
      <c r="U582" s="16"/>
      <c r="V582" s="16"/>
      <c r="W582" s="16"/>
      <c r="X582" s="16"/>
    </row>
    <row r="583" spans="1:24" ht="12.75" customHeight="1" x14ac:dyDescent="0.25">
      <c r="A583" s="16"/>
      <c r="B583" s="16"/>
      <c r="C583" s="16"/>
      <c r="D583" s="16"/>
      <c r="E583" s="16"/>
      <c r="F583" s="16"/>
      <c r="G583" s="16"/>
      <c r="H583" s="16"/>
      <c r="I583" s="16"/>
      <c r="J583" s="16"/>
      <c r="K583" s="16"/>
      <c r="L583" s="16"/>
      <c r="M583" s="16"/>
      <c r="N583" s="16"/>
      <c r="O583" s="16"/>
      <c r="P583" s="16"/>
      <c r="Q583" s="16"/>
      <c r="R583" s="16"/>
      <c r="S583" s="16"/>
      <c r="T583" s="16"/>
      <c r="U583" s="16"/>
      <c r="V583" s="16"/>
      <c r="W583" s="16"/>
      <c r="X583" s="16"/>
    </row>
    <row r="584" spans="1:24" ht="12.75" customHeight="1" x14ac:dyDescent="0.25">
      <c r="A584" s="16"/>
      <c r="B584" s="16"/>
      <c r="C584" s="16"/>
      <c r="D584" s="16"/>
      <c r="E584" s="16"/>
      <c r="F584" s="16"/>
      <c r="G584" s="16"/>
      <c r="H584" s="16"/>
      <c r="I584" s="16"/>
      <c r="J584" s="16"/>
      <c r="K584" s="16"/>
      <c r="L584" s="16"/>
      <c r="M584" s="16"/>
      <c r="N584" s="16"/>
      <c r="O584" s="16"/>
      <c r="P584" s="16"/>
      <c r="Q584" s="16"/>
      <c r="R584" s="16"/>
      <c r="S584" s="16"/>
      <c r="T584" s="16"/>
      <c r="U584" s="16"/>
      <c r="V584" s="16"/>
      <c r="W584" s="16"/>
      <c r="X584" s="16"/>
    </row>
    <row r="585" spans="1:24" ht="12.75" customHeight="1" x14ac:dyDescent="0.25">
      <c r="A585" s="16"/>
      <c r="B585" s="16"/>
      <c r="C585" s="16"/>
      <c r="D585" s="16"/>
      <c r="E585" s="16"/>
      <c r="F585" s="16"/>
      <c r="G585" s="16"/>
      <c r="H585" s="16"/>
      <c r="I585" s="16"/>
      <c r="J585" s="16"/>
      <c r="K585" s="16"/>
      <c r="L585" s="16"/>
      <c r="M585" s="16"/>
      <c r="N585" s="16"/>
      <c r="O585" s="16"/>
      <c r="P585" s="16"/>
      <c r="Q585" s="16"/>
      <c r="R585" s="16"/>
      <c r="S585" s="16"/>
      <c r="T585" s="16"/>
      <c r="U585" s="16"/>
      <c r="V585" s="16"/>
      <c r="W585" s="16"/>
      <c r="X585" s="16"/>
    </row>
    <row r="586" spans="1:24" ht="12.75" customHeight="1" x14ac:dyDescent="0.25">
      <c r="A586" s="16"/>
      <c r="B586" s="16"/>
      <c r="C586" s="16"/>
      <c r="D586" s="16"/>
      <c r="E586" s="16"/>
      <c r="F586" s="16"/>
      <c r="G586" s="16"/>
      <c r="H586" s="16"/>
      <c r="I586" s="16"/>
      <c r="J586" s="16"/>
      <c r="K586" s="16"/>
      <c r="L586" s="16"/>
      <c r="M586" s="16"/>
      <c r="N586" s="16"/>
      <c r="O586" s="16"/>
      <c r="P586" s="16"/>
      <c r="Q586" s="16"/>
      <c r="R586" s="16"/>
      <c r="S586" s="16"/>
      <c r="T586" s="16"/>
      <c r="U586" s="16"/>
      <c r="V586" s="16"/>
      <c r="W586" s="16"/>
      <c r="X586" s="16"/>
    </row>
    <row r="587" spans="1:24" ht="12.75" customHeight="1" x14ac:dyDescent="0.25">
      <c r="A587" s="16"/>
      <c r="B587" s="16"/>
      <c r="C587" s="16"/>
      <c r="D587" s="16"/>
      <c r="E587" s="16"/>
      <c r="F587" s="16"/>
      <c r="G587" s="16"/>
      <c r="H587" s="16"/>
      <c r="I587" s="16"/>
      <c r="J587" s="16"/>
      <c r="K587" s="16"/>
      <c r="L587" s="16"/>
      <c r="M587" s="16"/>
      <c r="N587" s="16"/>
      <c r="O587" s="16"/>
      <c r="P587" s="16"/>
      <c r="Q587" s="16"/>
      <c r="R587" s="16"/>
      <c r="S587" s="16"/>
      <c r="T587" s="16"/>
      <c r="U587" s="16"/>
      <c r="V587" s="16"/>
      <c r="W587" s="16"/>
      <c r="X587" s="16"/>
    </row>
    <row r="588" spans="1:24" ht="12.75" customHeight="1" x14ac:dyDescent="0.25">
      <c r="A588" s="16"/>
      <c r="B588" s="16"/>
      <c r="C588" s="16"/>
      <c r="D588" s="16"/>
      <c r="E588" s="16"/>
      <c r="F588" s="16"/>
      <c r="G588" s="16"/>
      <c r="H588" s="16"/>
      <c r="I588" s="16"/>
      <c r="J588" s="16"/>
      <c r="K588" s="16"/>
      <c r="L588" s="16"/>
      <c r="M588" s="16"/>
      <c r="N588" s="16"/>
      <c r="O588" s="16"/>
      <c r="P588" s="16"/>
      <c r="Q588" s="16"/>
      <c r="R588" s="16"/>
      <c r="S588" s="16"/>
      <c r="T588" s="16"/>
      <c r="U588" s="16"/>
      <c r="V588" s="16"/>
      <c r="W588" s="16"/>
      <c r="X588" s="16"/>
    </row>
    <row r="589" spans="1:24" ht="12.75" customHeight="1" x14ac:dyDescent="0.25">
      <c r="A589" s="16"/>
      <c r="B589" s="16"/>
      <c r="C589" s="16"/>
      <c r="D589" s="16"/>
      <c r="E589" s="16"/>
      <c r="F589" s="16"/>
      <c r="G589" s="16"/>
      <c r="H589" s="16"/>
      <c r="I589" s="16"/>
      <c r="J589" s="16"/>
      <c r="K589" s="16"/>
      <c r="L589" s="16"/>
      <c r="M589" s="16"/>
      <c r="N589" s="16"/>
      <c r="O589" s="16"/>
      <c r="P589" s="16"/>
      <c r="Q589" s="16"/>
      <c r="R589" s="16"/>
      <c r="S589" s="16"/>
      <c r="T589" s="16"/>
      <c r="U589" s="16"/>
      <c r="V589" s="16"/>
      <c r="W589" s="16"/>
      <c r="X589" s="16"/>
    </row>
    <row r="590" spans="1:24" ht="12.75" customHeight="1" x14ac:dyDescent="0.25">
      <c r="A590" s="16"/>
      <c r="B590" s="16"/>
      <c r="C590" s="16"/>
      <c r="D590" s="16"/>
      <c r="E590" s="16"/>
      <c r="F590" s="16"/>
      <c r="G590" s="16"/>
      <c r="H590" s="16"/>
      <c r="I590" s="16"/>
      <c r="J590" s="16"/>
      <c r="K590" s="16"/>
      <c r="L590" s="16"/>
      <c r="M590" s="16"/>
      <c r="N590" s="16"/>
      <c r="O590" s="16"/>
      <c r="P590" s="16"/>
      <c r="Q590" s="16"/>
      <c r="R590" s="16"/>
      <c r="S590" s="16"/>
      <c r="T590" s="16"/>
      <c r="U590" s="16"/>
      <c r="V590" s="16"/>
      <c r="W590" s="16"/>
      <c r="X590" s="16"/>
    </row>
    <row r="591" spans="1:24" ht="12.75" customHeight="1" x14ac:dyDescent="0.25">
      <c r="A591" s="16"/>
      <c r="B591" s="16"/>
      <c r="C591" s="16"/>
      <c r="D591" s="16"/>
      <c r="E591" s="16"/>
      <c r="F591" s="16"/>
      <c r="G591" s="16"/>
      <c r="H591" s="16"/>
      <c r="I591" s="16"/>
      <c r="J591" s="16"/>
      <c r="K591" s="16"/>
      <c r="L591" s="16"/>
      <c r="M591" s="16"/>
      <c r="N591" s="16"/>
      <c r="O591" s="16"/>
      <c r="P591" s="16"/>
      <c r="Q591" s="16"/>
      <c r="R591" s="16"/>
      <c r="S591" s="16"/>
      <c r="T591" s="16"/>
      <c r="U591" s="16"/>
      <c r="V591" s="16"/>
      <c r="W591" s="16"/>
      <c r="X591" s="16"/>
    </row>
    <row r="592" spans="1:24" ht="12.75" customHeight="1" x14ac:dyDescent="0.25">
      <c r="A592" s="16"/>
      <c r="B592" s="16"/>
      <c r="C592" s="16"/>
      <c r="D592" s="16"/>
      <c r="E592" s="16"/>
      <c r="F592" s="16"/>
      <c r="G592" s="16"/>
      <c r="H592" s="16"/>
      <c r="I592" s="16"/>
      <c r="J592" s="16"/>
      <c r="K592" s="16"/>
      <c r="L592" s="16"/>
      <c r="M592" s="16"/>
      <c r="N592" s="16"/>
      <c r="O592" s="16"/>
      <c r="P592" s="16"/>
      <c r="Q592" s="16"/>
      <c r="R592" s="16"/>
      <c r="S592" s="16"/>
      <c r="T592" s="16"/>
      <c r="U592" s="16"/>
      <c r="V592" s="16"/>
      <c r="W592" s="16"/>
      <c r="X592" s="16"/>
    </row>
    <row r="593" spans="1:24" ht="12.75" customHeight="1" x14ac:dyDescent="0.25">
      <c r="A593" s="16"/>
      <c r="B593" s="16"/>
      <c r="C593" s="16"/>
      <c r="D593" s="16"/>
      <c r="E593" s="16"/>
      <c r="F593" s="16"/>
      <c r="G593" s="16"/>
      <c r="H593" s="16"/>
      <c r="I593" s="16"/>
      <c r="J593" s="16"/>
      <c r="K593" s="16"/>
      <c r="L593" s="16"/>
      <c r="M593" s="16"/>
      <c r="N593" s="16"/>
      <c r="O593" s="16"/>
      <c r="P593" s="16"/>
      <c r="Q593" s="16"/>
      <c r="R593" s="16"/>
      <c r="S593" s="16"/>
      <c r="T593" s="16"/>
      <c r="U593" s="16"/>
      <c r="V593" s="16"/>
      <c r="W593" s="16"/>
      <c r="X593" s="16"/>
    </row>
    <row r="594" spans="1:24" ht="12.75" customHeight="1" x14ac:dyDescent="0.25">
      <c r="A594" s="16"/>
      <c r="B594" s="16"/>
      <c r="C594" s="16"/>
      <c r="D594" s="16"/>
      <c r="E594" s="16"/>
      <c r="F594" s="16"/>
      <c r="G594" s="16"/>
      <c r="H594" s="16"/>
      <c r="I594" s="16"/>
      <c r="J594" s="16"/>
      <c r="K594" s="16"/>
      <c r="L594" s="16"/>
      <c r="M594" s="16"/>
      <c r="N594" s="16"/>
      <c r="O594" s="16"/>
      <c r="P594" s="16"/>
      <c r="Q594" s="16"/>
      <c r="R594" s="16"/>
      <c r="S594" s="16"/>
      <c r="T594" s="16"/>
      <c r="U594" s="16"/>
      <c r="V594" s="16"/>
      <c r="W594" s="16"/>
      <c r="X594" s="16"/>
    </row>
    <row r="595" spans="1:24" ht="12.75" customHeight="1" x14ac:dyDescent="0.25">
      <c r="A595" s="16"/>
      <c r="B595" s="16"/>
      <c r="C595" s="16"/>
      <c r="D595" s="16"/>
      <c r="E595" s="16"/>
      <c r="F595" s="16"/>
      <c r="G595" s="16"/>
      <c r="H595" s="16"/>
      <c r="I595" s="16"/>
      <c r="J595" s="16"/>
      <c r="K595" s="16"/>
      <c r="L595" s="16"/>
      <c r="M595" s="16"/>
      <c r="N595" s="16"/>
      <c r="O595" s="16"/>
      <c r="P595" s="16"/>
      <c r="Q595" s="16"/>
      <c r="R595" s="16"/>
      <c r="S595" s="16"/>
      <c r="T595" s="16"/>
      <c r="U595" s="16"/>
      <c r="V595" s="16"/>
      <c r="W595" s="16"/>
      <c r="X595" s="16"/>
    </row>
    <row r="596" spans="1:24" ht="12.75" customHeight="1" x14ac:dyDescent="0.25">
      <c r="A596" s="16"/>
      <c r="B596" s="16"/>
      <c r="C596" s="16"/>
      <c r="D596" s="16"/>
      <c r="E596" s="16"/>
      <c r="F596" s="16"/>
      <c r="G596" s="16"/>
      <c r="H596" s="16"/>
      <c r="I596" s="16"/>
      <c r="J596" s="16"/>
      <c r="K596" s="16"/>
      <c r="L596" s="16"/>
      <c r="M596" s="16"/>
      <c r="N596" s="16"/>
      <c r="O596" s="16"/>
      <c r="P596" s="16"/>
      <c r="Q596" s="16"/>
      <c r="R596" s="16"/>
      <c r="S596" s="16"/>
      <c r="T596" s="16"/>
      <c r="U596" s="16"/>
      <c r="V596" s="16"/>
      <c r="W596" s="16"/>
      <c r="X596" s="16"/>
    </row>
    <row r="597" spans="1:24" ht="12.75" customHeight="1" x14ac:dyDescent="0.25">
      <c r="A597" s="16"/>
      <c r="B597" s="16"/>
      <c r="C597" s="16"/>
      <c r="D597" s="16"/>
      <c r="E597" s="16"/>
      <c r="F597" s="16"/>
      <c r="G597" s="16"/>
      <c r="H597" s="16"/>
      <c r="I597" s="16"/>
      <c r="J597" s="16"/>
      <c r="K597" s="16"/>
      <c r="L597" s="16"/>
      <c r="M597" s="16"/>
      <c r="N597" s="16"/>
      <c r="O597" s="16"/>
      <c r="P597" s="16"/>
      <c r="Q597" s="16"/>
      <c r="R597" s="16"/>
      <c r="S597" s="16"/>
      <c r="T597" s="16"/>
      <c r="U597" s="16"/>
      <c r="V597" s="16"/>
      <c r="W597" s="16"/>
      <c r="X597" s="16"/>
    </row>
    <row r="598" spans="1:24" ht="12.75" customHeight="1" x14ac:dyDescent="0.25">
      <c r="A598" s="16"/>
      <c r="B598" s="16"/>
      <c r="C598" s="16"/>
      <c r="D598" s="16"/>
      <c r="E598" s="16"/>
      <c r="F598" s="16"/>
      <c r="G598" s="16"/>
      <c r="H598" s="16"/>
      <c r="I598" s="16"/>
      <c r="J598" s="16"/>
      <c r="K598" s="16"/>
      <c r="L598" s="16"/>
      <c r="M598" s="16"/>
      <c r="N598" s="16"/>
      <c r="O598" s="16"/>
      <c r="P598" s="16"/>
      <c r="Q598" s="16"/>
      <c r="R598" s="16"/>
      <c r="S598" s="16"/>
      <c r="T598" s="16"/>
      <c r="U598" s="16"/>
      <c r="V598" s="16"/>
      <c r="W598" s="16"/>
      <c r="X598" s="16"/>
    </row>
    <row r="599" spans="1:24" ht="12.75" customHeight="1" x14ac:dyDescent="0.25">
      <c r="A599" s="16"/>
      <c r="B599" s="16"/>
      <c r="C599" s="16"/>
      <c r="D599" s="16"/>
      <c r="E599" s="16"/>
      <c r="F599" s="16"/>
      <c r="G599" s="16"/>
      <c r="H599" s="16"/>
      <c r="I599" s="16"/>
      <c r="J599" s="16"/>
      <c r="K599" s="16"/>
      <c r="L599" s="16"/>
      <c r="M599" s="16"/>
      <c r="N599" s="16"/>
      <c r="O599" s="16"/>
      <c r="P599" s="16"/>
      <c r="Q599" s="16"/>
      <c r="R599" s="16"/>
      <c r="S599" s="16"/>
      <c r="T599" s="16"/>
      <c r="U599" s="16"/>
      <c r="V599" s="16"/>
      <c r="W599" s="16"/>
      <c r="X599" s="16"/>
    </row>
    <row r="600" spans="1:24" ht="12.75" customHeight="1" x14ac:dyDescent="0.25">
      <c r="A600" s="16"/>
      <c r="B600" s="16"/>
      <c r="C600" s="16"/>
      <c r="D600" s="16"/>
      <c r="E600" s="16"/>
      <c r="F600" s="16"/>
      <c r="G600" s="16"/>
      <c r="H600" s="16"/>
      <c r="I600" s="16"/>
      <c r="J600" s="16"/>
      <c r="K600" s="16"/>
      <c r="L600" s="16"/>
      <c r="M600" s="16"/>
      <c r="N600" s="16"/>
      <c r="O600" s="16"/>
      <c r="P600" s="16"/>
      <c r="Q600" s="16"/>
      <c r="R600" s="16"/>
      <c r="S600" s="16"/>
      <c r="T600" s="16"/>
      <c r="U600" s="16"/>
      <c r="V600" s="16"/>
      <c r="W600" s="16"/>
      <c r="X600" s="16"/>
    </row>
    <row r="601" spans="1:24" ht="12.75" customHeight="1" x14ac:dyDescent="0.25">
      <c r="A601" s="16"/>
      <c r="B601" s="16"/>
      <c r="C601" s="16"/>
      <c r="D601" s="16"/>
      <c r="E601" s="16"/>
      <c r="F601" s="16"/>
      <c r="G601" s="16"/>
      <c r="H601" s="16"/>
      <c r="I601" s="16"/>
      <c r="J601" s="16"/>
      <c r="K601" s="16"/>
      <c r="L601" s="16"/>
      <c r="M601" s="16"/>
      <c r="N601" s="16"/>
      <c r="O601" s="16"/>
      <c r="P601" s="16"/>
      <c r="Q601" s="16"/>
      <c r="R601" s="16"/>
      <c r="S601" s="16"/>
      <c r="T601" s="16"/>
      <c r="U601" s="16"/>
      <c r="V601" s="16"/>
      <c r="W601" s="16"/>
      <c r="X601" s="16"/>
    </row>
    <row r="602" spans="1:24" ht="12.75" customHeight="1" x14ac:dyDescent="0.25">
      <c r="A602" s="16"/>
      <c r="B602" s="16"/>
      <c r="C602" s="16"/>
      <c r="D602" s="16"/>
      <c r="E602" s="16"/>
      <c r="F602" s="16"/>
      <c r="G602" s="16"/>
      <c r="H602" s="16"/>
      <c r="I602" s="16"/>
      <c r="J602" s="16"/>
      <c r="K602" s="16"/>
      <c r="L602" s="16"/>
      <c r="M602" s="16"/>
      <c r="N602" s="16"/>
      <c r="O602" s="16"/>
      <c r="P602" s="16"/>
      <c r="Q602" s="16"/>
      <c r="R602" s="16"/>
      <c r="S602" s="16"/>
      <c r="T602" s="16"/>
      <c r="U602" s="16"/>
      <c r="V602" s="16"/>
      <c r="W602" s="16"/>
      <c r="X602" s="16"/>
    </row>
    <row r="603" spans="1:24" ht="12.75" customHeight="1" x14ac:dyDescent="0.25">
      <c r="A603" s="16"/>
      <c r="B603" s="16"/>
      <c r="C603" s="16"/>
      <c r="D603" s="16"/>
      <c r="E603" s="16"/>
      <c r="F603" s="16"/>
      <c r="G603" s="16"/>
      <c r="H603" s="16"/>
      <c r="I603" s="16"/>
      <c r="J603" s="16"/>
      <c r="K603" s="16"/>
      <c r="L603" s="16"/>
      <c r="M603" s="16"/>
      <c r="N603" s="16"/>
      <c r="O603" s="16"/>
      <c r="P603" s="16"/>
      <c r="Q603" s="16"/>
      <c r="R603" s="16"/>
      <c r="S603" s="16"/>
      <c r="T603" s="16"/>
      <c r="U603" s="16"/>
      <c r="V603" s="16"/>
      <c r="W603" s="16"/>
      <c r="X603" s="16"/>
    </row>
    <row r="604" spans="1:24" ht="12.75" customHeight="1" x14ac:dyDescent="0.25">
      <c r="A604" s="16"/>
      <c r="B604" s="16"/>
      <c r="C604" s="16"/>
      <c r="D604" s="16"/>
      <c r="E604" s="16"/>
      <c r="F604" s="16"/>
      <c r="G604" s="16"/>
      <c r="H604" s="16"/>
      <c r="I604" s="16"/>
      <c r="J604" s="16"/>
      <c r="K604" s="16"/>
      <c r="L604" s="16"/>
      <c r="M604" s="16"/>
      <c r="N604" s="16"/>
      <c r="O604" s="16"/>
      <c r="P604" s="16"/>
      <c r="Q604" s="16"/>
      <c r="R604" s="16"/>
      <c r="S604" s="16"/>
      <c r="T604" s="16"/>
      <c r="U604" s="16"/>
      <c r="V604" s="16"/>
      <c r="W604" s="16"/>
      <c r="X604" s="16"/>
    </row>
    <row r="605" spans="1:24" ht="12.75" customHeight="1" x14ac:dyDescent="0.25">
      <c r="A605" s="16"/>
      <c r="B605" s="16"/>
      <c r="C605" s="16"/>
      <c r="D605" s="16"/>
      <c r="E605" s="16"/>
      <c r="F605" s="16"/>
      <c r="G605" s="16"/>
      <c r="H605" s="16"/>
      <c r="I605" s="16"/>
      <c r="J605" s="16"/>
      <c r="K605" s="16"/>
      <c r="L605" s="16"/>
      <c r="M605" s="16"/>
      <c r="N605" s="16"/>
      <c r="O605" s="16"/>
      <c r="P605" s="16"/>
      <c r="Q605" s="16"/>
      <c r="R605" s="16"/>
      <c r="S605" s="16"/>
      <c r="T605" s="16"/>
      <c r="U605" s="16"/>
      <c r="V605" s="16"/>
      <c r="W605" s="16"/>
      <c r="X605" s="16"/>
    </row>
    <row r="606" spans="1:24" ht="12.75" customHeight="1" x14ac:dyDescent="0.25">
      <c r="A606" s="16"/>
      <c r="B606" s="16"/>
      <c r="C606" s="16"/>
      <c r="D606" s="16"/>
      <c r="E606" s="16"/>
      <c r="F606" s="16"/>
      <c r="G606" s="16"/>
      <c r="H606" s="16"/>
      <c r="I606" s="16"/>
      <c r="J606" s="16"/>
      <c r="K606" s="16"/>
      <c r="L606" s="16"/>
      <c r="M606" s="16"/>
      <c r="N606" s="16"/>
      <c r="O606" s="16"/>
      <c r="P606" s="16"/>
      <c r="Q606" s="16"/>
      <c r="R606" s="16"/>
      <c r="S606" s="16"/>
      <c r="T606" s="16"/>
      <c r="U606" s="16"/>
      <c r="V606" s="16"/>
      <c r="W606" s="16"/>
      <c r="X606" s="16"/>
    </row>
    <row r="607" spans="1:24" ht="12.75" customHeight="1" x14ac:dyDescent="0.25">
      <c r="A607" s="16"/>
      <c r="B607" s="16"/>
      <c r="C607" s="16"/>
      <c r="D607" s="16"/>
      <c r="E607" s="16"/>
      <c r="F607" s="16"/>
      <c r="G607" s="16"/>
      <c r="H607" s="16"/>
      <c r="I607" s="16"/>
      <c r="J607" s="16"/>
      <c r="K607" s="16"/>
      <c r="L607" s="16"/>
      <c r="M607" s="16"/>
      <c r="N607" s="16"/>
      <c r="O607" s="16"/>
      <c r="P607" s="16"/>
      <c r="Q607" s="16"/>
      <c r="R607" s="16"/>
      <c r="S607" s="16"/>
      <c r="T607" s="16"/>
      <c r="U607" s="16"/>
      <c r="V607" s="16"/>
      <c r="W607" s="16"/>
      <c r="X607" s="16"/>
    </row>
    <row r="608" spans="1:24" ht="12.75" customHeight="1" x14ac:dyDescent="0.25">
      <c r="A608" s="16"/>
      <c r="B608" s="16"/>
      <c r="C608" s="16"/>
      <c r="D608" s="16"/>
      <c r="E608" s="16"/>
      <c r="F608" s="16"/>
      <c r="G608" s="16"/>
      <c r="H608" s="16"/>
      <c r="I608" s="16"/>
      <c r="J608" s="16"/>
      <c r="K608" s="16"/>
      <c r="L608" s="16"/>
      <c r="M608" s="16"/>
      <c r="N608" s="16"/>
      <c r="O608" s="16"/>
      <c r="P608" s="16"/>
      <c r="Q608" s="16"/>
      <c r="R608" s="16"/>
      <c r="S608" s="16"/>
      <c r="T608" s="16"/>
      <c r="U608" s="16"/>
      <c r="V608" s="16"/>
      <c r="W608" s="16"/>
      <c r="X608" s="16"/>
    </row>
    <row r="609" spans="1:24" ht="12.75" customHeight="1" x14ac:dyDescent="0.25">
      <c r="A609" s="16"/>
      <c r="B609" s="16"/>
      <c r="C609" s="16"/>
      <c r="D609" s="16"/>
      <c r="E609" s="16"/>
      <c r="F609" s="16"/>
      <c r="G609" s="16"/>
      <c r="H609" s="16"/>
      <c r="I609" s="16"/>
      <c r="J609" s="16"/>
      <c r="K609" s="16"/>
      <c r="L609" s="16"/>
      <c r="M609" s="16"/>
      <c r="N609" s="16"/>
      <c r="O609" s="16"/>
      <c r="P609" s="16"/>
      <c r="Q609" s="16"/>
      <c r="R609" s="16"/>
      <c r="S609" s="16"/>
      <c r="T609" s="16"/>
      <c r="U609" s="16"/>
      <c r="V609" s="16"/>
      <c r="W609" s="16"/>
      <c r="X609" s="16"/>
    </row>
    <row r="610" spans="1:24" ht="12.75" customHeight="1" x14ac:dyDescent="0.25">
      <c r="A610" s="16"/>
      <c r="B610" s="16"/>
      <c r="C610" s="16"/>
      <c r="D610" s="16"/>
      <c r="E610" s="16"/>
      <c r="F610" s="16"/>
      <c r="G610" s="16"/>
      <c r="H610" s="16"/>
      <c r="I610" s="16"/>
      <c r="J610" s="16"/>
      <c r="K610" s="16"/>
      <c r="L610" s="16"/>
      <c r="M610" s="16"/>
      <c r="N610" s="16"/>
      <c r="O610" s="16"/>
      <c r="P610" s="16"/>
      <c r="Q610" s="16"/>
      <c r="R610" s="16"/>
      <c r="S610" s="16"/>
      <c r="T610" s="16"/>
      <c r="U610" s="16"/>
      <c r="V610" s="16"/>
      <c r="W610" s="16"/>
      <c r="X610" s="16"/>
    </row>
    <row r="611" spans="1:24" ht="12.75" customHeight="1" x14ac:dyDescent="0.25">
      <c r="A611" s="16"/>
      <c r="B611" s="16"/>
      <c r="C611" s="16"/>
      <c r="D611" s="16"/>
      <c r="E611" s="16"/>
      <c r="F611" s="16"/>
      <c r="G611" s="16"/>
      <c r="H611" s="16"/>
      <c r="I611" s="16"/>
      <c r="J611" s="16"/>
      <c r="K611" s="16"/>
      <c r="L611" s="16"/>
      <c r="M611" s="16"/>
      <c r="N611" s="16"/>
      <c r="O611" s="16"/>
      <c r="P611" s="16"/>
      <c r="Q611" s="16"/>
      <c r="R611" s="16"/>
      <c r="S611" s="16"/>
      <c r="T611" s="16"/>
      <c r="U611" s="16"/>
      <c r="V611" s="16"/>
      <c r="W611" s="16"/>
      <c r="X611" s="16"/>
    </row>
    <row r="612" spans="1:24" ht="12.75" customHeight="1" x14ac:dyDescent="0.25">
      <c r="A612" s="16"/>
      <c r="B612" s="16"/>
      <c r="C612" s="16"/>
      <c r="D612" s="16"/>
      <c r="E612" s="16"/>
      <c r="F612" s="16"/>
      <c r="G612" s="16"/>
      <c r="H612" s="16"/>
      <c r="I612" s="16"/>
      <c r="J612" s="16"/>
      <c r="K612" s="16"/>
      <c r="L612" s="16"/>
      <c r="M612" s="16"/>
      <c r="N612" s="16"/>
      <c r="O612" s="16"/>
      <c r="P612" s="16"/>
      <c r="Q612" s="16"/>
      <c r="R612" s="16"/>
      <c r="S612" s="16"/>
      <c r="T612" s="16"/>
      <c r="U612" s="16"/>
      <c r="V612" s="16"/>
      <c r="W612" s="16"/>
      <c r="X612" s="16"/>
    </row>
    <row r="613" spans="1:24" ht="12.75" customHeight="1" x14ac:dyDescent="0.25">
      <c r="A613" s="16"/>
      <c r="B613" s="16"/>
      <c r="C613" s="16"/>
      <c r="D613" s="16"/>
      <c r="E613" s="16"/>
      <c r="F613" s="16"/>
      <c r="G613" s="16"/>
      <c r="H613" s="16"/>
      <c r="I613" s="16"/>
      <c r="J613" s="16"/>
      <c r="K613" s="16"/>
      <c r="L613" s="16"/>
      <c r="M613" s="16"/>
      <c r="N613" s="16"/>
      <c r="O613" s="16"/>
      <c r="P613" s="16"/>
      <c r="Q613" s="16"/>
      <c r="R613" s="16"/>
      <c r="S613" s="16"/>
      <c r="T613" s="16"/>
      <c r="U613" s="16"/>
      <c r="V613" s="16"/>
      <c r="W613" s="16"/>
      <c r="X613" s="16"/>
    </row>
    <row r="614" spans="1:24" ht="12.75" customHeight="1" x14ac:dyDescent="0.25">
      <c r="A614" s="16"/>
      <c r="B614" s="16"/>
      <c r="C614" s="16"/>
      <c r="D614" s="16"/>
      <c r="E614" s="16"/>
      <c r="F614" s="16"/>
      <c r="G614" s="16"/>
      <c r="H614" s="16"/>
      <c r="I614" s="16"/>
      <c r="J614" s="16"/>
      <c r="K614" s="16"/>
      <c r="L614" s="16"/>
      <c r="M614" s="16"/>
      <c r="N614" s="16"/>
      <c r="O614" s="16"/>
      <c r="P614" s="16"/>
      <c r="Q614" s="16"/>
      <c r="R614" s="16"/>
      <c r="S614" s="16"/>
      <c r="T614" s="16"/>
      <c r="U614" s="16"/>
      <c r="V614" s="16"/>
      <c r="W614" s="16"/>
      <c r="X614" s="16"/>
    </row>
    <row r="615" spans="1:24" ht="12.75" customHeight="1" x14ac:dyDescent="0.25">
      <c r="A615" s="16"/>
      <c r="B615" s="16"/>
      <c r="C615" s="16"/>
      <c r="D615" s="16"/>
      <c r="E615" s="16"/>
      <c r="F615" s="16"/>
      <c r="G615" s="16"/>
      <c r="H615" s="16"/>
      <c r="I615" s="16"/>
      <c r="J615" s="16"/>
      <c r="K615" s="16"/>
      <c r="L615" s="16"/>
      <c r="M615" s="16"/>
      <c r="N615" s="16"/>
      <c r="O615" s="16"/>
      <c r="P615" s="16"/>
      <c r="Q615" s="16"/>
      <c r="R615" s="16"/>
      <c r="S615" s="16"/>
      <c r="T615" s="16"/>
      <c r="U615" s="16"/>
      <c r="V615" s="16"/>
      <c r="W615" s="16"/>
      <c r="X615" s="16"/>
    </row>
    <row r="616" spans="1:24" ht="12.75" customHeight="1" x14ac:dyDescent="0.25">
      <c r="A616" s="16"/>
      <c r="B616" s="16"/>
      <c r="C616" s="16"/>
      <c r="D616" s="16"/>
      <c r="E616" s="16"/>
      <c r="F616" s="16"/>
      <c r="G616" s="16"/>
      <c r="H616" s="16"/>
      <c r="I616" s="16"/>
      <c r="J616" s="16"/>
      <c r="K616" s="16"/>
      <c r="L616" s="16"/>
      <c r="M616" s="16"/>
      <c r="N616" s="16"/>
      <c r="O616" s="16"/>
      <c r="P616" s="16"/>
      <c r="Q616" s="16"/>
      <c r="R616" s="16"/>
      <c r="S616" s="16"/>
      <c r="T616" s="16"/>
      <c r="U616" s="16"/>
      <c r="V616" s="16"/>
      <c r="W616" s="16"/>
      <c r="X616" s="16"/>
    </row>
    <row r="617" spans="1:24" ht="12.75" customHeight="1" x14ac:dyDescent="0.25">
      <c r="A617" s="16"/>
      <c r="B617" s="16"/>
      <c r="C617" s="16"/>
      <c r="D617" s="16"/>
      <c r="E617" s="16"/>
      <c r="F617" s="16"/>
      <c r="G617" s="16"/>
      <c r="H617" s="16"/>
      <c r="I617" s="16"/>
      <c r="J617" s="16"/>
      <c r="K617" s="16"/>
      <c r="L617" s="16"/>
      <c r="M617" s="16"/>
      <c r="N617" s="16"/>
      <c r="O617" s="16"/>
      <c r="P617" s="16"/>
      <c r="Q617" s="16"/>
      <c r="R617" s="16"/>
      <c r="S617" s="16"/>
      <c r="T617" s="16"/>
      <c r="U617" s="16"/>
      <c r="V617" s="16"/>
      <c r="W617" s="16"/>
      <c r="X617" s="16"/>
    </row>
    <row r="618" spans="1:24" ht="12.75" customHeight="1" x14ac:dyDescent="0.25">
      <c r="A618" s="16"/>
      <c r="B618" s="16"/>
      <c r="C618" s="16"/>
      <c r="D618" s="16"/>
      <c r="E618" s="16"/>
      <c r="F618" s="16"/>
      <c r="G618" s="16"/>
      <c r="H618" s="16"/>
      <c r="I618" s="16"/>
      <c r="J618" s="16"/>
      <c r="K618" s="16"/>
      <c r="L618" s="16"/>
      <c r="M618" s="16"/>
      <c r="N618" s="16"/>
      <c r="O618" s="16"/>
      <c r="P618" s="16"/>
      <c r="Q618" s="16"/>
      <c r="R618" s="16"/>
      <c r="S618" s="16"/>
      <c r="T618" s="16"/>
      <c r="U618" s="16"/>
      <c r="V618" s="16"/>
      <c r="W618" s="16"/>
      <c r="X618" s="16"/>
    </row>
    <row r="619" spans="1:24" ht="12.75" customHeight="1" x14ac:dyDescent="0.25">
      <c r="A619" s="16"/>
      <c r="B619" s="16"/>
      <c r="C619" s="16"/>
      <c r="D619" s="16"/>
      <c r="E619" s="16"/>
      <c r="F619" s="16"/>
      <c r="G619" s="16"/>
      <c r="H619" s="16"/>
      <c r="I619" s="16"/>
      <c r="J619" s="16"/>
      <c r="K619" s="16"/>
      <c r="L619" s="16"/>
      <c r="M619" s="16"/>
      <c r="N619" s="16"/>
      <c r="O619" s="16"/>
      <c r="P619" s="16"/>
      <c r="Q619" s="16"/>
      <c r="R619" s="16"/>
      <c r="S619" s="16"/>
      <c r="T619" s="16"/>
      <c r="U619" s="16"/>
      <c r="V619" s="16"/>
      <c r="W619" s="16"/>
      <c r="X619" s="16"/>
    </row>
    <row r="620" spans="1:24" ht="12.75" customHeight="1" x14ac:dyDescent="0.25">
      <c r="A620" s="16"/>
      <c r="B620" s="16"/>
      <c r="C620" s="16"/>
      <c r="D620" s="16"/>
      <c r="E620" s="16"/>
      <c r="F620" s="16"/>
      <c r="G620" s="16"/>
      <c r="H620" s="16"/>
      <c r="I620" s="16"/>
      <c r="J620" s="16"/>
      <c r="K620" s="16"/>
      <c r="L620" s="16"/>
      <c r="M620" s="16"/>
      <c r="N620" s="16"/>
      <c r="O620" s="16"/>
      <c r="P620" s="16"/>
      <c r="Q620" s="16"/>
      <c r="R620" s="16"/>
      <c r="S620" s="16"/>
      <c r="T620" s="16"/>
      <c r="U620" s="16"/>
      <c r="V620" s="16"/>
      <c r="W620" s="16"/>
      <c r="X620" s="16"/>
    </row>
    <row r="621" spans="1:24" ht="12.75" customHeight="1" x14ac:dyDescent="0.25">
      <c r="A621" s="16"/>
      <c r="B621" s="16"/>
      <c r="C621" s="16"/>
      <c r="D621" s="16"/>
      <c r="E621" s="16"/>
      <c r="F621" s="16"/>
      <c r="G621" s="16"/>
      <c r="H621" s="16"/>
      <c r="I621" s="16"/>
      <c r="J621" s="16"/>
      <c r="K621" s="16"/>
      <c r="L621" s="16"/>
      <c r="M621" s="16"/>
      <c r="N621" s="16"/>
      <c r="O621" s="16"/>
      <c r="P621" s="16"/>
      <c r="Q621" s="16"/>
      <c r="R621" s="16"/>
      <c r="S621" s="16"/>
      <c r="T621" s="16"/>
      <c r="U621" s="16"/>
      <c r="V621" s="16"/>
      <c r="W621" s="16"/>
      <c r="X621" s="16"/>
    </row>
    <row r="622" spans="1:24" ht="12.75" customHeight="1" x14ac:dyDescent="0.25">
      <c r="A622" s="16"/>
      <c r="B622" s="16"/>
      <c r="C622" s="16"/>
      <c r="D622" s="16"/>
      <c r="E622" s="16"/>
      <c r="F622" s="16"/>
      <c r="G622" s="16"/>
      <c r="H622" s="16"/>
      <c r="I622" s="16"/>
      <c r="J622" s="16"/>
      <c r="K622" s="16"/>
      <c r="L622" s="16"/>
      <c r="M622" s="16"/>
      <c r="N622" s="16"/>
      <c r="O622" s="16"/>
      <c r="P622" s="16"/>
      <c r="Q622" s="16"/>
      <c r="R622" s="16"/>
      <c r="S622" s="16"/>
      <c r="T622" s="16"/>
      <c r="U622" s="16"/>
      <c r="V622" s="16"/>
      <c r="W622" s="16"/>
      <c r="X622" s="16"/>
    </row>
    <row r="623" spans="1:24" ht="12.75" customHeight="1" x14ac:dyDescent="0.25">
      <c r="A623" s="16"/>
      <c r="B623" s="16"/>
      <c r="C623" s="16"/>
      <c r="D623" s="16"/>
      <c r="E623" s="16"/>
      <c r="F623" s="16"/>
      <c r="G623" s="16"/>
      <c r="H623" s="16"/>
      <c r="I623" s="16"/>
      <c r="J623" s="16"/>
      <c r="K623" s="16"/>
      <c r="L623" s="16"/>
      <c r="M623" s="16"/>
      <c r="N623" s="16"/>
      <c r="O623" s="16"/>
      <c r="P623" s="16"/>
      <c r="Q623" s="16"/>
      <c r="R623" s="16"/>
      <c r="S623" s="16"/>
      <c r="T623" s="16"/>
      <c r="U623" s="16"/>
      <c r="V623" s="16"/>
      <c r="W623" s="16"/>
      <c r="X623" s="16"/>
    </row>
    <row r="624" spans="1:24" ht="12.75" customHeight="1" x14ac:dyDescent="0.25">
      <c r="A624" s="16"/>
      <c r="B624" s="16"/>
      <c r="C624" s="16"/>
      <c r="D624" s="16"/>
      <c r="E624" s="16"/>
      <c r="F624" s="16"/>
      <c r="G624" s="16"/>
      <c r="H624" s="16"/>
      <c r="I624" s="16"/>
      <c r="J624" s="16"/>
      <c r="K624" s="16"/>
      <c r="L624" s="16"/>
      <c r="M624" s="16"/>
      <c r="N624" s="16"/>
      <c r="O624" s="16"/>
      <c r="P624" s="16"/>
      <c r="Q624" s="16"/>
      <c r="R624" s="16"/>
      <c r="S624" s="16"/>
      <c r="T624" s="16"/>
      <c r="U624" s="16"/>
      <c r="V624" s="16"/>
      <c r="W624" s="16"/>
      <c r="X624" s="16"/>
    </row>
    <row r="625" spans="1:24" ht="12.75" customHeight="1" x14ac:dyDescent="0.25">
      <c r="A625" s="16"/>
      <c r="B625" s="16"/>
      <c r="C625" s="16"/>
      <c r="D625" s="16"/>
      <c r="E625" s="16"/>
      <c r="F625" s="16"/>
      <c r="G625" s="16"/>
      <c r="H625" s="16"/>
      <c r="I625" s="16"/>
      <c r="J625" s="16"/>
      <c r="K625" s="16"/>
      <c r="L625" s="16"/>
      <c r="M625" s="16"/>
      <c r="N625" s="16"/>
      <c r="O625" s="16"/>
      <c r="P625" s="16"/>
      <c r="Q625" s="16"/>
      <c r="R625" s="16"/>
      <c r="S625" s="16"/>
      <c r="T625" s="16"/>
      <c r="U625" s="16"/>
      <c r="V625" s="16"/>
      <c r="W625" s="16"/>
      <c r="X625" s="16"/>
    </row>
    <row r="626" spans="1:24" ht="12.75" customHeight="1" x14ac:dyDescent="0.25">
      <c r="A626" s="16"/>
      <c r="B626" s="16"/>
      <c r="C626" s="16"/>
      <c r="D626" s="16"/>
      <c r="E626" s="16"/>
      <c r="F626" s="16"/>
      <c r="G626" s="16"/>
      <c r="H626" s="16"/>
      <c r="I626" s="16"/>
      <c r="J626" s="16"/>
      <c r="K626" s="16"/>
      <c r="L626" s="16"/>
      <c r="M626" s="16"/>
      <c r="N626" s="16"/>
      <c r="O626" s="16"/>
      <c r="P626" s="16"/>
      <c r="Q626" s="16"/>
      <c r="R626" s="16"/>
      <c r="S626" s="16"/>
      <c r="T626" s="16"/>
      <c r="U626" s="16"/>
      <c r="V626" s="16"/>
      <c r="W626" s="16"/>
      <c r="X626" s="16"/>
    </row>
    <row r="627" spans="1:24" ht="12.75" customHeight="1" x14ac:dyDescent="0.25">
      <c r="A627" s="16"/>
      <c r="B627" s="16"/>
      <c r="C627" s="16"/>
      <c r="D627" s="16"/>
      <c r="E627" s="16"/>
      <c r="F627" s="16"/>
      <c r="G627" s="16"/>
      <c r="H627" s="16"/>
      <c r="I627" s="16"/>
      <c r="J627" s="16"/>
      <c r="K627" s="16"/>
      <c r="L627" s="16"/>
      <c r="M627" s="16"/>
      <c r="N627" s="16"/>
      <c r="O627" s="16"/>
      <c r="P627" s="16"/>
      <c r="Q627" s="16"/>
      <c r="R627" s="16"/>
      <c r="S627" s="16"/>
      <c r="T627" s="16"/>
      <c r="U627" s="16"/>
      <c r="V627" s="16"/>
      <c r="W627" s="16"/>
      <c r="X627" s="16"/>
    </row>
    <row r="628" spans="1:24" ht="12.75" customHeight="1" x14ac:dyDescent="0.25">
      <c r="A628" s="16"/>
      <c r="B628" s="16"/>
      <c r="C628" s="16"/>
      <c r="D628" s="16"/>
      <c r="E628" s="16"/>
      <c r="F628" s="16"/>
      <c r="G628" s="16"/>
      <c r="H628" s="16"/>
      <c r="I628" s="16"/>
      <c r="J628" s="16"/>
      <c r="K628" s="16"/>
      <c r="L628" s="16"/>
      <c r="M628" s="16"/>
      <c r="N628" s="16"/>
      <c r="O628" s="16"/>
      <c r="P628" s="16"/>
      <c r="Q628" s="16"/>
      <c r="R628" s="16"/>
      <c r="S628" s="16"/>
      <c r="T628" s="16"/>
      <c r="U628" s="16"/>
      <c r="V628" s="16"/>
      <c r="W628" s="16"/>
      <c r="X628" s="16"/>
    </row>
    <row r="629" spans="1:24" ht="12.75" customHeight="1" x14ac:dyDescent="0.25">
      <c r="A629" s="16"/>
      <c r="B629" s="16"/>
      <c r="C629" s="16"/>
      <c r="D629" s="16"/>
      <c r="E629" s="16"/>
      <c r="F629" s="16"/>
      <c r="G629" s="16"/>
      <c r="H629" s="16"/>
      <c r="I629" s="16"/>
      <c r="J629" s="16"/>
      <c r="K629" s="16"/>
      <c r="L629" s="16"/>
      <c r="M629" s="16"/>
      <c r="N629" s="16"/>
      <c r="O629" s="16"/>
      <c r="P629" s="16"/>
      <c r="Q629" s="16"/>
      <c r="R629" s="16"/>
      <c r="S629" s="16"/>
      <c r="T629" s="16"/>
      <c r="U629" s="16"/>
      <c r="V629" s="16"/>
      <c r="W629" s="16"/>
      <c r="X629" s="16"/>
    </row>
    <row r="630" spans="1:24" ht="12.75" customHeight="1" x14ac:dyDescent="0.25">
      <c r="A630" s="16"/>
      <c r="B630" s="16"/>
      <c r="C630" s="16"/>
      <c r="D630" s="16"/>
      <c r="E630" s="16"/>
      <c r="F630" s="16"/>
      <c r="G630" s="16"/>
      <c r="H630" s="16"/>
      <c r="I630" s="16"/>
      <c r="J630" s="16"/>
      <c r="K630" s="16"/>
      <c r="L630" s="16"/>
      <c r="M630" s="16"/>
      <c r="N630" s="16"/>
      <c r="O630" s="16"/>
      <c r="P630" s="16"/>
      <c r="Q630" s="16"/>
      <c r="R630" s="16"/>
      <c r="S630" s="16"/>
      <c r="T630" s="16"/>
      <c r="U630" s="16"/>
      <c r="V630" s="16"/>
      <c r="W630" s="16"/>
      <c r="X630" s="16"/>
    </row>
    <row r="631" spans="1:24" ht="12.75" customHeight="1" x14ac:dyDescent="0.25">
      <c r="A631" s="16"/>
      <c r="B631" s="16"/>
      <c r="C631" s="16"/>
      <c r="D631" s="16"/>
      <c r="E631" s="16"/>
      <c r="F631" s="16"/>
      <c r="G631" s="16"/>
      <c r="H631" s="16"/>
      <c r="I631" s="16"/>
      <c r="J631" s="16"/>
      <c r="K631" s="16"/>
      <c r="L631" s="16"/>
      <c r="M631" s="16"/>
      <c r="N631" s="16"/>
      <c r="O631" s="16"/>
      <c r="P631" s="16"/>
      <c r="Q631" s="16"/>
      <c r="R631" s="16"/>
      <c r="S631" s="16"/>
      <c r="T631" s="16"/>
      <c r="U631" s="16"/>
      <c r="V631" s="16"/>
      <c r="W631" s="16"/>
      <c r="X631" s="16"/>
    </row>
    <row r="632" spans="1:24" ht="12.75" customHeight="1" x14ac:dyDescent="0.25">
      <c r="A632" s="16"/>
      <c r="B632" s="16"/>
      <c r="C632" s="16"/>
      <c r="D632" s="16"/>
      <c r="E632" s="16"/>
      <c r="F632" s="16"/>
      <c r="G632" s="16"/>
      <c r="H632" s="16"/>
      <c r="I632" s="16"/>
      <c r="J632" s="16"/>
      <c r="K632" s="16"/>
      <c r="L632" s="16"/>
      <c r="M632" s="16"/>
      <c r="N632" s="16"/>
      <c r="O632" s="16"/>
      <c r="P632" s="16"/>
      <c r="Q632" s="16"/>
      <c r="R632" s="16"/>
      <c r="S632" s="16"/>
      <c r="T632" s="16"/>
      <c r="U632" s="16"/>
      <c r="V632" s="16"/>
      <c r="W632" s="16"/>
      <c r="X632" s="16"/>
    </row>
    <row r="633" spans="1:24" ht="12.75" customHeight="1" x14ac:dyDescent="0.25">
      <c r="A633" s="16"/>
      <c r="B633" s="16"/>
      <c r="C633" s="16"/>
      <c r="D633" s="16"/>
      <c r="E633" s="16"/>
      <c r="F633" s="16"/>
      <c r="G633" s="16"/>
      <c r="H633" s="16"/>
      <c r="I633" s="16"/>
      <c r="J633" s="16"/>
      <c r="K633" s="16"/>
      <c r="L633" s="16"/>
      <c r="M633" s="16"/>
      <c r="N633" s="16"/>
      <c r="O633" s="16"/>
      <c r="P633" s="16"/>
      <c r="Q633" s="16"/>
      <c r="R633" s="16"/>
      <c r="S633" s="16"/>
      <c r="T633" s="16"/>
      <c r="U633" s="16"/>
      <c r="V633" s="16"/>
      <c r="W633" s="16"/>
      <c r="X633" s="16"/>
    </row>
    <row r="634" spans="1:24" ht="12.75" customHeight="1" x14ac:dyDescent="0.25">
      <c r="A634" s="16"/>
      <c r="B634" s="16"/>
      <c r="C634" s="16"/>
      <c r="D634" s="16"/>
      <c r="E634" s="16"/>
      <c r="F634" s="16"/>
      <c r="G634" s="16"/>
      <c r="H634" s="16"/>
      <c r="I634" s="16"/>
      <c r="J634" s="16"/>
      <c r="K634" s="16"/>
      <c r="L634" s="16"/>
      <c r="M634" s="16"/>
      <c r="N634" s="16"/>
      <c r="O634" s="16"/>
      <c r="P634" s="16"/>
      <c r="Q634" s="16"/>
      <c r="R634" s="16"/>
      <c r="S634" s="16"/>
      <c r="T634" s="16"/>
      <c r="U634" s="16"/>
      <c r="V634" s="16"/>
      <c r="W634" s="16"/>
      <c r="X634" s="16"/>
    </row>
    <row r="635" spans="1:24" ht="12.75" customHeight="1" x14ac:dyDescent="0.25">
      <c r="A635" s="16"/>
      <c r="B635" s="16"/>
      <c r="C635" s="16"/>
      <c r="D635" s="16"/>
      <c r="E635" s="16"/>
      <c r="F635" s="16"/>
      <c r="G635" s="16"/>
      <c r="H635" s="16"/>
      <c r="I635" s="16"/>
      <c r="J635" s="16"/>
      <c r="K635" s="16"/>
      <c r="L635" s="16"/>
      <c r="M635" s="16"/>
      <c r="N635" s="16"/>
      <c r="O635" s="16"/>
      <c r="P635" s="16"/>
      <c r="Q635" s="16"/>
      <c r="R635" s="16"/>
      <c r="S635" s="16"/>
      <c r="T635" s="16"/>
      <c r="U635" s="16"/>
      <c r="V635" s="16"/>
      <c r="W635" s="16"/>
      <c r="X635" s="16"/>
    </row>
    <row r="636" spans="1:24" ht="12.75" customHeight="1" x14ac:dyDescent="0.25">
      <c r="A636" s="16"/>
      <c r="B636" s="16"/>
      <c r="C636" s="16"/>
      <c r="D636" s="16"/>
      <c r="E636" s="16"/>
      <c r="F636" s="16"/>
      <c r="G636" s="16"/>
      <c r="H636" s="16"/>
      <c r="I636" s="16"/>
      <c r="J636" s="16"/>
      <c r="K636" s="16"/>
      <c r="L636" s="16"/>
      <c r="M636" s="16"/>
      <c r="N636" s="16"/>
      <c r="O636" s="16"/>
      <c r="P636" s="16"/>
      <c r="Q636" s="16"/>
      <c r="R636" s="16"/>
      <c r="S636" s="16"/>
      <c r="T636" s="16"/>
      <c r="U636" s="16"/>
      <c r="V636" s="16"/>
      <c r="W636" s="16"/>
      <c r="X636" s="16"/>
    </row>
    <row r="637" spans="1:24" ht="12.75" customHeight="1" x14ac:dyDescent="0.25">
      <c r="A637" s="16"/>
      <c r="B637" s="16"/>
      <c r="C637" s="16"/>
      <c r="D637" s="16"/>
      <c r="E637" s="16"/>
      <c r="F637" s="16"/>
      <c r="G637" s="16"/>
      <c r="H637" s="16"/>
      <c r="I637" s="16"/>
      <c r="J637" s="16"/>
      <c r="K637" s="16"/>
      <c r="L637" s="16"/>
      <c r="M637" s="16"/>
      <c r="N637" s="16"/>
      <c r="O637" s="16"/>
      <c r="P637" s="16"/>
      <c r="Q637" s="16"/>
      <c r="R637" s="16"/>
      <c r="S637" s="16"/>
      <c r="T637" s="16"/>
      <c r="U637" s="16"/>
      <c r="V637" s="16"/>
      <c r="W637" s="16"/>
      <c r="X637" s="16"/>
    </row>
    <row r="638" spans="1:24" ht="12.75" customHeight="1" x14ac:dyDescent="0.25">
      <c r="A638" s="16"/>
      <c r="B638" s="16"/>
      <c r="C638" s="16"/>
      <c r="D638" s="16"/>
      <c r="E638" s="16"/>
      <c r="F638" s="16"/>
      <c r="G638" s="16"/>
      <c r="H638" s="16"/>
      <c r="I638" s="16"/>
      <c r="J638" s="16"/>
      <c r="K638" s="16"/>
      <c r="L638" s="16"/>
      <c r="M638" s="16"/>
      <c r="N638" s="16"/>
      <c r="O638" s="16"/>
      <c r="P638" s="16"/>
      <c r="Q638" s="16"/>
      <c r="R638" s="16"/>
      <c r="S638" s="16"/>
      <c r="T638" s="16"/>
      <c r="U638" s="16"/>
      <c r="V638" s="16"/>
      <c r="W638" s="16"/>
      <c r="X638" s="16"/>
    </row>
    <row r="639" spans="1:24" ht="12.75" customHeight="1" x14ac:dyDescent="0.25">
      <c r="A639" s="16"/>
      <c r="B639" s="16"/>
      <c r="C639" s="16"/>
      <c r="D639" s="16"/>
      <c r="E639" s="16"/>
      <c r="F639" s="16"/>
      <c r="G639" s="16"/>
      <c r="H639" s="16"/>
      <c r="I639" s="16"/>
      <c r="J639" s="16"/>
      <c r="K639" s="16"/>
      <c r="L639" s="16"/>
      <c r="M639" s="16"/>
      <c r="N639" s="16"/>
      <c r="O639" s="16"/>
      <c r="P639" s="16"/>
      <c r="Q639" s="16"/>
      <c r="R639" s="16"/>
      <c r="S639" s="16"/>
      <c r="T639" s="16"/>
      <c r="U639" s="16"/>
      <c r="V639" s="16"/>
      <c r="W639" s="16"/>
      <c r="X639" s="16"/>
    </row>
    <row r="640" spans="1:24" ht="12.75" customHeight="1" x14ac:dyDescent="0.25">
      <c r="A640" s="16"/>
      <c r="B640" s="16"/>
      <c r="C640" s="16"/>
      <c r="D640" s="16"/>
      <c r="E640" s="16"/>
      <c r="F640" s="16"/>
      <c r="G640" s="16"/>
      <c r="H640" s="16"/>
      <c r="I640" s="16"/>
      <c r="J640" s="16"/>
      <c r="K640" s="16"/>
      <c r="L640" s="16"/>
      <c r="M640" s="16"/>
      <c r="N640" s="16"/>
      <c r="O640" s="16"/>
      <c r="P640" s="16"/>
      <c r="Q640" s="16"/>
      <c r="R640" s="16"/>
      <c r="S640" s="16"/>
      <c r="T640" s="16"/>
      <c r="U640" s="16"/>
      <c r="V640" s="16"/>
      <c r="W640" s="16"/>
      <c r="X640" s="16"/>
    </row>
    <row r="641" spans="1:24" ht="12.75" customHeight="1" x14ac:dyDescent="0.25">
      <c r="A641" s="16"/>
      <c r="B641" s="16"/>
      <c r="C641" s="16"/>
      <c r="D641" s="16"/>
      <c r="E641" s="16"/>
      <c r="F641" s="16"/>
      <c r="G641" s="16"/>
      <c r="H641" s="16"/>
      <c r="I641" s="16"/>
      <c r="J641" s="16"/>
      <c r="K641" s="16"/>
      <c r="L641" s="16"/>
      <c r="M641" s="16"/>
      <c r="N641" s="16"/>
      <c r="O641" s="16"/>
      <c r="P641" s="16"/>
      <c r="Q641" s="16"/>
      <c r="R641" s="16"/>
      <c r="S641" s="16"/>
      <c r="T641" s="16"/>
      <c r="U641" s="16"/>
      <c r="V641" s="16"/>
      <c r="W641" s="16"/>
      <c r="X641" s="16"/>
    </row>
    <row r="642" spans="1:24" ht="12.75" customHeight="1" x14ac:dyDescent="0.25">
      <c r="A642" s="16"/>
      <c r="B642" s="16"/>
      <c r="C642" s="16"/>
      <c r="D642" s="16"/>
      <c r="E642" s="16"/>
      <c r="F642" s="16"/>
      <c r="G642" s="16"/>
      <c r="H642" s="16"/>
      <c r="I642" s="16"/>
      <c r="J642" s="16"/>
      <c r="K642" s="16"/>
      <c r="L642" s="16"/>
      <c r="M642" s="16"/>
      <c r="N642" s="16"/>
      <c r="O642" s="16"/>
      <c r="P642" s="16"/>
      <c r="Q642" s="16"/>
      <c r="R642" s="16"/>
      <c r="S642" s="16"/>
      <c r="T642" s="16"/>
      <c r="U642" s="16"/>
      <c r="V642" s="16"/>
      <c r="W642" s="16"/>
      <c r="X642" s="16"/>
    </row>
    <row r="643" spans="1:24" ht="12.75" customHeight="1" x14ac:dyDescent="0.25">
      <c r="A643" s="16"/>
      <c r="B643" s="16"/>
      <c r="C643" s="16"/>
      <c r="D643" s="16"/>
      <c r="E643" s="16"/>
      <c r="F643" s="16"/>
      <c r="G643" s="16"/>
      <c r="H643" s="16"/>
      <c r="I643" s="16"/>
      <c r="J643" s="16"/>
      <c r="K643" s="16"/>
      <c r="L643" s="16"/>
      <c r="M643" s="16"/>
      <c r="N643" s="16"/>
      <c r="O643" s="16"/>
      <c r="P643" s="16"/>
      <c r="Q643" s="16"/>
      <c r="R643" s="16"/>
      <c r="S643" s="16"/>
      <c r="T643" s="16"/>
      <c r="U643" s="16"/>
      <c r="V643" s="16"/>
      <c r="W643" s="16"/>
      <c r="X643" s="16"/>
    </row>
    <row r="644" spans="1:24" ht="12.75" customHeight="1" x14ac:dyDescent="0.25">
      <c r="A644" s="16"/>
      <c r="B644" s="16"/>
      <c r="C644" s="16"/>
      <c r="D644" s="16"/>
      <c r="E644" s="16"/>
      <c r="F644" s="16"/>
      <c r="G644" s="16"/>
      <c r="H644" s="16"/>
      <c r="I644" s="16"/>
      <c r="J644" s="16"/>
      <c r="K644" s="16"/>
      <c r="L644" s="16"/>
      <c r="M644" s="16"/>
      <c r="N644" s="16"/>
      <c r="O644" s="16"/>
      <c r="P644" s="16"/>
      <c r="Q644" s="16"/>
      <c r="R644" s="16"/>
      <c r="S644" s="16"/>
      <c r="T644" s="16"/>
      <c r="U644" s="16"/>
      <c r="V644" s="16"/>
      <c r="W644" s="16"/>
      <c r="X644" s="16"/>
    </row>
    <row r="645" spans="1:24" ht="12.75" customHeight="1" x14ac:dyDescent="0.25">
      <c r="A645" s="16"/>
      <c r="B645" s="16"/>
      <c r="C645" s="16"/>
      <c r="D645" s="16"/>
      <c r="E645" s="16"/>
      <c r="F645" s="16"/>
      <c r="G645" s="16"/>
      <c r="H645" s="16"/>
      <c r="I645" s="16"/>
      <c r="J645" s="16"/>
      <c r="K645" s="16"/>
      <c r="L645" s="16"/>
      <c r="M645" s="16"/>
      <c r="N645" s="16"/>
      <c r="O645" s="16"/>
      <c r="P645" s="16"/>
      <c r="Q645" s="16"/>
      <c r="R645" s="16"/>
      <c r="S645" s="16"/>
      <c r="T645" s="16"/>
      <c r="U645" s="16"/>
      <c r="V645" s="16"/>
      <c r="W645" s="16"/>
      <c r="X645" s="16"/>
    </row>
    <row r="646" spans="1:24" ht="12.75" customHeight="1" x14ac:dyDescent="0.25">
      <c r="A646" s="16"/>
      <c r="B646" s="16"/>
      <c r="C646" s="16"/>
      <c r="D646" s="16"/>
      <c r="E646" s="16"/>
      <c r="F646" s="16"/>
      <c r="G646" s="16"/>
      <c r="H646" s="16"/>
      <c r="I646" s="16"/>
      <c r="J646" s="16"/>
      <c r="K646" s="16"/>
      <c r="L646" s="16"/>
      <c r="M646" s="16"/>
      <c r="N646" s="16"/>
      <c r="O646" s="16"/>
      <c r="P646" s="16"/>
      <c r="Q646" s="16"/>
      <c r="R646" s="16"/>
      <c r="S646" s="16"/>
      <c r="T646" s="16"/>
      <c r="U646" s="16"/>
      <c r="V646" s="16"/>
      <c r="W646" s="16"/>
      <c r="X646" s="16"/>
    </row>
    <row r="647" spans="1:24" ht="12.75" customHeight="1" x14ac:dyDescent="0.25">
      <c r="A647" s="16"/>
      <c r="B647" s="16"/>
      <c r="C647" s="16"/>
      <c r="D647" s="16"/>
      <c r="E647" s="16"/>
      <c r="F647" s="16"/>
      <c r="G647" s="16"/>
      <c r="H647" s="16"/>
      <c r="I647" s="16"/>
      <c r="J647" s="16"/>
      <c r="K647" s="16"/>
      <c r="L647" s="16"/>
      <c r="M647" s="16"/>
      <c r="N647" s="16"/>
      <c r="O647" s="16"/>
      <c r="P647" s="16"/>
      <c r="Q647" s="16"/>
      <c r="R647" s="16"/>
      <c r="S647" s="16"/>
      <c r="T647" s="16"/>
      <c r="U647" s="16"/>
      <c r="V647" s="16"/>
      <c r="W647" s="16"/>
      <c r="X647" s="16"/>
    </row>
    <row r="648" spans="1:24" ht="12.75" customHeight="1" x14ac:dyDescent="0.25">
      <c r="A648" s="16"/>
      <c r="B648" s="16"/>
      <c r="C648" s="16"/>
      <c r="D648" s="16"/>
      <c r="E648" s="16"/>
      <c r="F648" s="16"/>
      <c r="G648" s="16"/>
      <c r="H648" s="16"/>
      <c r="I648" s="16"/>
      <c r="J648" s="16"/>
      <c r="K648" s="16"/>
      <c r="L648" s="16"/>
      <c r="M648" s="16"/>
      <c r="N648" s="16"/>
      <c r="O648" s="16"/>
      <c r="P648" s="16"/>
      <c r="Q648" s="16"/>
      <c r="R648" s="16"/>
      <c r="S648" s="16"/>
      <c r="T648" s="16"/>
      <c r="U648" s="16"/>
      <c r="V648" s="16"/>
      <c r="W648" s="16"/>
      <c r="X648" s="16"/>
    </row>
    <row r="649" spans="1:24" ht="12.75" customHeight="1" x14ac:dyDescent="0.25">
      <c r="A649" s="16"/>
      <c r="B649" s="16"/>
      <c r="C649" s="16"/>
      <c r="D649" s="16"/>
      <c r="E649" s="16"/>
      <c r="F649" s="16"/>
      <c r="G649" s="16"/>
      <c r="H649" s="16"/>
      <c r="I649" s="16"/>
      <c r="J649" s="16"/>
      <c r="K649" s="16"/>
      <c r="L649" s="16"/>
      <c r="M649" s="16"/>
      <c r="N649" s="16"/>
      <c r="O649" s="16"/>
      <c r="P649" s="16"/>
      <c r="Q649" s="16"/>
      <c r="R649" s="16"/>
      <c r="S649" s="16"/>
      <c r="T649" s="16"/>
      <c r="U649" s="16"/>
      <c r="V649" s="16"/>
      <c r="W649" s="16"/>
      <c r="X649" s="16"/>
    </row>
    <row r="650" spans="1:24" ht="12.75" customHeight="1" x14ac:dyDescent="0.25">
      <c r="A650" s="16"/>
      <c r="B650" s="16"/>
      <c r="C650" s="16"/>
      <c r="D650" s="16"/>
      <c r="E650" s="16"/>
      <c r="F650" s="16"/>
      <c r="G650" s="16"/>
      <c r="H650" s="16"/>
      <c r="I650" s="16"/>
      <c r="J650" s="16"/>
      <c r="K650" s="16"/>
      <c r="L650" s="16"/>
      <c r="M650" s="16"/>
      <c r="N650" s="16"/>
      <c r="O650" s="16"/>
      <c r="P650" s="16"/>
      <c r="Q650" s="16"/>
      <c r="R650" s="16"/>
      <c r="S650" s="16"/>
      <c r="T650" s="16"/>
      <c r="U650" s="16"/>
      <c r="V650" s="16"/>
      <c r="W650" s="16"/>
      <c r="X650" s="16"/>
    </row>
    <row r="651" spans="1:24" ht="12.75" customHeight="1" x14ac:dyDescent="0.25">
      <c r="A651" s="16"/>
      <c r="B651" s="16"/>
      <c r="C651" s="16"/>
      <c r="D651" s="16"/>
      <c r="E651" s="16"/>
      <c r="F651" s="16"/>
      <c r="G651" s="16"/>
      <c r="H651" s="16"/>
      <c r="I651" s="16"/>
      <c r="J651" s="16"/>
      <c r="K651" s="16"/>
      <c r="L651" s="16"/>
      <c r="M651" s="16"/>
      <c r="N651" s="16"/>
      <c r="O651" s="16"/>
      <c r="P651" s="16"/>
      <c r="Q651" s="16"/>
      <c r="R651" s="16"/>
      <c r="S651" s="16"/>
      <c r="T651" s="16"/>
      <c r="U651" s="16"/>
      <c r="V651" s="16"/>
      <c r="W651" s="16"/>
      <c r="X651" s="16"/>
    </row>
    <row r="652" spans="1:24" ht="12.75" customHeight="1" x14ac:dyDescent="0.25">
      <c r="A652" s="16"/>
      <c r="B652" s="16"/>
      <c r="C652" s="16"/>
      <c r="D652" s="16"/>
      <c r="E652" s="16"/>
      <c r="F652" s="16"/>
      <c r="G652" s="16"/>
      <c r="H652" s="16"/>
      <c r="I652" s="16"/>
      <c r="J652" s="16"/>
      <c r="K652" s="16"/>
      <c r="L652" s="16"/>
      <c r="M652" s="16"/>
      <c r="N652" s="16"/>
      <c r="O652" s="16"/>
      <c r="P652" s="16"/>
      <c r="Q652" s="16"/>
      <c r="R652" s="16"/>
      <c r="S652" s="16"/>
      <c r="T652" s="16"/>
      <c r="U652" s="16"/>
      <c r="V652" s="16"/>
      <c r="W652" s="16"/>
      <c r="X652" s="16"/>
    </row>
    <row r="653" spans="1:24" ht="12.75" customHeight="1" x14ac:dyDescent="0.25">
      <c r="A653" s="16"/>
      <c r="B653" s="16"/>
      <c r="C653" s="16"/>
      <c r="D653" s="16"/>
      <c r="E653" s="16"/>
      <c r="F653" s="16"/>
      <c r="G653" s="16"/>
      <c r="H653" s="16"/>
      <c r="I653" s="16"/>
      <c r="J653" s="16"/>
      <c r="K653" s="16"/>
      <c r="L653" s="16"/>
      <c r="M653" s="16"/>
      <c r="N653" s="16"/>
      <c r="O653" s="16"/>
      <c r="P653" s="16"/>
      <c r="Q653" s="16"/>
      <c r="R653" s="16"/>
      <c r="S653" s="16"/>
      <c r="T653" s="16"/>
      <c r="U653" s="16"/>
      <c r="V653" s="16"/>
      <c r="W653" s="16"/>
      <c r="X653" s="16"/>
    </row>
    <row r="654" spans="1:24" ht="12.75" customHeight="1" x14ac:dyDescent="0.25">
      <c r="A654" s="16"/>
      <c r="B654" s="16"/>
      <c r="C654" s="16"/>
      <c r="D654" s="16"/>
      <c r="E654" s="16"/>
      <c r="F654" s="16"/>
      <c r="G654" s="16"/>
      <c r="H654" s="16"/>
      <c r="I654" s="16"/>
      <c r="J654" s="16"/>
      <c r="K654" s="16"/>
      <c r="L654" s="16"/>
      <c r="M654" s="16"/>
      <c r="N654" s="16"/>
      <c r="O654" s="16"/>
      <c r="P654" s="16"/>
      <c r="Q654" s="16"/>
      <c r="R654" s="16"/>
      <c r="S654" s="16"/>
      <c r="T654" s="16"/>
      <c r="U654" s="16"/>
      <c r="V654" s="16"/>
      <c r="W654" s="16"/>
      <c r="X654" s="16"/>
    </row>
    <row r="655" spans="1:24" ht="12.75" customHeight="1" x14ac:dyDescent="0.25">
      <c r="A655" s="16"/>
      <c r="B655" s="16"/>
      <c r="C655" s="16"/>
      <c r="D655" s="16"/>
      <c r="E655" s="16"/>
      <c r="F655" s="16"/>
      <c r="G655" s="16"/>
      <c r="H655" s="16"/>
      <c r="I655" s="16"/>
      <c r="J655" s="16"/>
      <c r="K655" s="16"/>
      <c r="L655" s="16"/>
      <c r="M655" s="16"/>
      <c r="N655" s="16"/>
      <c r="O655" s="16"/>
      <c r="P655" s="16"/>
      <c r="Q655" s="16"/>
      <c r="R655" s="16"/>
      <c r="S655" s="16"/>
      <c r="T655" s="16"/>
      <c r="U655" s="16"/>
      <c r="V655" s="16"/>
      <c r="W655" s="16"/>
      <c r="X655" s="16"/>
    </row>
    <row r="656" spans="1:24" ht="12.75" customHeight="1" x14ac:dyDescent="0.25">
      <c r="A656" s="16"/>
      <c r="B656" s="16"/>
      <c r="C656" s="16"/>
      <c r="D656" s="16"/>
      <c r="E656" s="16"/>
      <c r="F656" s="16"/>
      <c r="G656" s="16"/>
      <c r="H656" s="16"/>
      <c r="I656" s="16"/>
      <c r="J656" s="16"/>
      <c r="K656" s="16"/>
      <c r="L656" s="16"/>
      <c r="M656" s="16"/>
      <c r="N656" s="16"/>
      <c r="O656" s="16"/>
      <c r="P656" s="16"/>
      <c r="Q656" s="16"/>
      <c r="R656" s="16"/>
      <c r="S656" s="16"/>
      <c r="T656" s="16"/>
      <c r="U656" s="16"/>
      <c r="V656" s="16"/>
      <c r="W656" s="16"/>
      <c r="X656" s="16"/>
    </row>
    <row r="657" spans="1:24" ht="12.75" customHeight="1" x14ac:dyDescent="0.25">
      <c r="A657" s="16"/>
      <c r="B657" s="16"/>
      <c r="C657" s="16"/>
      <c r="D657" s="16"/>
      <c r="E657" s="16"/>
      <c r="F657" s="16"/>
      <c r="G657" s="16"/>
      <c r="H657" s="16"/>
      <c r="I657" s="16"/>
      <c r="J657" s="16"/>
      <c r="K657" s="16"/>
      <c r="L657" s="16"/>
      <c r="M657" s="16"/>
      <c r="N657" s="16"/>
      <c r="O657" s="16"/>
      <c r="P657" s="16"/>
      <c r="Q657" s="16"/>
      <c r="R657" s="16"/>
      <c r="S657" s="16"/>
      <c r="T657" s="16"/>
      <c r="U657" s="16"/>
      <c r="V657" s="16"/>
      <c r="W657" s="16"/>
      <c r="X657" s="16"/>
    </row>
    <row r="658" spans="1:24" ht="12.75" customHeight="1" x14ac:dyDescent="0.25">
      <c r="A658" s="16"/>
      <c r="B658" s="16"/>
      <c r="C658" s="16"/>
      <c r="D658" s="16"/>
      <c r="E658" s="16"/>
      <c r="F658" s="16"/>
      <c r="G658" s="16"/>
      <c r="H658" s="16"/>
      <c r="I658" s="16"/>
      <c r="J658" s="16"/>
      <c r="K658" s="16"/>
      <c r="L658" s="16"/>
      <c r="M658" s="16"/>
      <c r="N658" s="16"/>
      <c r="O658" s="16"/>
      <c r="P658" s="16"/>
      <c r="Q658" s="16"/>
      <c r="R658" s="16"/>
      <c r="S658" s="16"/>
      <c r="T658" s="16"/>
      <c r="U658" s="16"/>
      <c r="V658" s="16"/>
      <c r="W658" s="16"/>
      <c r="X658" s="16"/>
    </row>
    <row r="659" spans="1:24" ht="12.75" customHeight="1" x14ac:dyDescent="0.25">
      <c r="A659" s="16"/>
      <c r="B659" s="16"/>
      <c r="C659" s="16"/>
      <c r="D659" s="16"/>
      <c r="E659" s="16"/>
      <c r="F659" s="16"/>
      <c r="G659" s="16"/>
      <c r="H659" s="16"/>
      <c r="I659" s="16"/>
      <c r="J659" s="16"/>
      <c r="K659" s="16"/>
      <c r="L659" s="16"/>
      <c r="M659" s="16"/>
      <c r="N659" s="16"/>
      <c r="O659" s="16"/>
      <c r="P659" s="16"/>
      <c r="Q659" s="16"/>
      <c r="R659" s="16"/>
      <c r="S659" s="16"/>
      <c r="T659" s="16"/>
      <c r="U659" s="16"/>
      <c r="V659" s="16"/>
      <c r="W659" s="16"/>
      <c r="X659" s="16"/>
    </row>
    <row r="660" spans="1:24" ht="12.75" customHeight="1" x14ac:dyDescent="0.25">
      <c r="A660" s="16"/>
      <c r="B660" s="16"/>
      <c r="C660" s="16"/>
      <c r="D660" s="16"/>
      <c r="E660" s="16"/>
      <c r="F660" s="16"/>
      <c r="G660" s="16"/>
      <c r="H660" s="16"/>
      <c r="I660" s="16"/>
      <c r="J660" s="16"/>
      <c r="K660" s="16"/>
      <c r="L660" s="16"/>
      <c r="M660" s="16"/>
      <c r="N660" s="16"/>
      <c r="O660" s="16"/>
      <c r="P660" s="16"/>
      <c r="Q660" s="16"/>
      <c r="R660" s="16"/>
      <c r="S660" s="16"/>
      <c r="T660" s="16"/>
      <c r="U660" s="16"/>
      <c r="V660" s="16"/>
      <c r="W660" s="16"/>
      <c r="X660" s="16"/>
    </row>
    <row r="661" spans="1:24" ht="12.75" customHeight="1" x14ac:dyDescent="0.25">
      <c r="A661" s="16"/>
      <c r="B661" s="16"/>
      <c r="C661" s="16"/>
      <c r="D661" s="16"/>
      <c r="E661" s="16"/>
      <c r="F661" s="16"/>
      <c r="G661" s="16"/>
      <c r="H661" s="16"/>
      <c r="I661" s="16"/>
      <c r="J661" s="16"/>
      <c r="K661" s="16"/>
      <c r="L661" s="16"/>
      <c r="M661" s="16"/>
      <c r="N661" s="16"/>
      <c r="O661" s="16"/>
      <c r="P661" s="16"/>
      <c r="Q661" s="16"/>
      <c r="R661" s="16"/>
      <c r="S661" s="16"/>
      <c r="T661" s="16"/>
      <c r="U661" s="16"/>
      <c r="V661" s="16"/>
      <c r="W661" s="16"/>
      <c r="X661" s="16"/>
    </row>
    <row r="662" spans="1:24" ht="12.75" customHeight="1" x14ac:dyDescent="0.25">
      <c r="A662" s="16"/>
      <c r="B662" s="16"/>
      <c r="C662" s="16"/>
      <c r="D662" s="16"/>
      <c r="E662" s="16"/>
      <c r="F662" s="16"/>
      <c r="G662" s="16"/>
      <c r="H662" s="16"/>
      <c r="I662" s="16"/>
      <c r="J662" s="16"/>
      <c r="K662" s="16"/>
      <c r="L662" s="16"/>
      <c r="M662" s="16"/>
      <c r="N662" s="16"/>
      <c r="O662" s="16"/>
      <c r="P662" s="16"/>
      <c r="Q662" s="16"/>
      <c r="R662" s="16"/>
      <c r="S662" s="16"/>
      <c r="T662" s="16"/>
      <c r="U662" s="16"/>
      <c r="V662" s="16"/>
      <c r="W662" s="16"/>
      <c r="X662" s="16"/>
    </row>
    <row r="663" spans="1:24" ht="12.75" customHeight="1" x14ac:dyDescent="0.25">
      <c r="A663" s="16"/>
      <c r="B663" s="16"/>
      <c r="C663" s="16"/>
      <c r="D663" s="16"/>
      <c r="E663" s="16"/>
      <c r="F663" s="16"/>
      <c r="G663" s="16"/>
      <c r="H663" s="16"/>
      <c r="I663" s="16"/>
      <c r="J663" s="16"/>
      <c r="K663" s="16"/>
      <c r="L663" s="16"/>
      <c r="M663" s="16"/>
      <c r="N663" s="16"/>
      <c r="O663" s="16"/>
      <c r="P663" s="16"/>
      <c r="Q663" s="16"/>
      <c r="R663" s="16"/>
      <c r="S663" s="16"/>
      <c r="T663" s="16"/>
      <c r="U663" s="16"/>
      <c r="V663" s="16"/>
      <c r="W663" s="16"/>
      <c r="X663" s="16"/>
    </row>
    <row r="664" spans="1:24" ht="12.75" customHeight="1" x14ac:dyDescent="0.25">
      <c r="A664" s="16"/>
      <c r="B664" s="16"/>
      <c r="C664" s="16"/>
      <c r="D664" s="16"/>
      <c r="E664" s="16"/>
      <c r="F664" s="16"/>
      <c r="G664" s="16"/>
      <c r="H664" s="16"/>
      <c r="I664" s="16"/>
      <c r="J664" s="16"/>
      <c r="K664" s="16"/>
      <c r="L664" s="16"/>
      <c r="M664" s="16"/>
      <c r="N664" s="16"/>
      <c r="O664" s="16"/>
      <c r="P664" s="16"/>
      <c r="Q664" s="16"/>
      <c r="R664" s="16"/>
      <c r="S664" s="16"/>
      <c r="T664" s="16"/>
      <c r="U664" s="16"/>
      <c r="V664" s="16"/>
      <c r="W664" s="16"/>
      <c r="X664" s="16"/>
    </row>
    <row r="665" spans="1:24" ht="12.75" customHeight="1" x14ac:dyDescent="0.25">
      <c r="A665" s="16"/>
      <c r="B665" s="16"/>
      <c r="C665" s="16"/>
      <c r="D665" s="16"/>
      <c r="E665" s="16"/>
      <c r="F665" s="16"/>
      <c r="G665" s="16"/>
      <c r="H665" s="16"/>
      <c r="I665" s="16"/>
      <c r="J665" s="16"/>
      <c r="K665" s="16"/>
      <c r="L665" s="16"/>
      <c r="M665" s="16"/>
      <c r="N665" s="16"/>
      <c r="O665" s="16"/>
      <c r="P665" s="16"/>
      <c r="Q665" s="16"/>
      <c r="R665" s="16"/>
      <c r="S665" s="16"/>
      <c r="T665" s="16"/>
      <c r="U665" s="16"/>
      <c r="V665" s="16"/>
      <c r="W665" s="16"/>
      <c r="X665" s="16"/>
    </row>
    <row r="666" spans="1:24" ht="12.75" customHeight="1" x14ac:dyDescent="0.25">
      <c r="A666" s="16"/>
      <c r="B666" s="16"/>
      <c r="C666" s="16"/>
      <c r="D666" s="16"/>
      <c r="E666" s="16"/>
      <c r="F666" s="16"/>
      <c r="G666" s="16"/>
      <c r="H666" s="16"/>
      <c r="I666" s="16"/>
      <c r="J666" s="16"/>
      <c r="K666" s="16"/>
      <c r="L666" s="16"/>
      <c r="M666" s="16"/>
      <c r="N666" s="16"/>
      <c r="O666" s="16"/>
      <c r="P666" s="16"/>
      <c r="Q666" s="16"/>
      <c r="R666" s="16"/>
      <c r="S666" s="16"/>
      <c r="T666" s="16"/>
      <c r="U666" s="16"/>
      <c r="V666" s="16"/>
      <c r="W666" s="16"/>
      <c r="X666" s="16"/>
    </row>
    <row r="667" spans="1:24" ht="12.75" customHeight="1" x14ac:dyDescent="0.25">
      <c r="A667" s="16"/>
      <c r="B667" s="16"/>
      <c r="C667" s="16"/>
      <c r="D667" s="16"/>
      <c r="E667" s="16"/>
      <c r="F667" s="16"/>
      <c r="G667" s="16"/>
      <c r="H667" s="16"/>
      <c r="I667" s="16"/>
      <c r="J667" s="16"/>
      <c r="K667" s="16"/>
      <c r="L667" s="16"/>
      <c r="M667" s="16"/>
      <c r="N667" s="16"/>
      <c r="O667" s="16"/>
      <c r="P667" s="16"/>
      <c r="Q667" s="16"/>
      <c r="R667" s="16"/>
      <c r="S667" s="16"/>
      <c r="T667" s="16"/>
      <c r="U667" s="16"/>
      <c r="V667" s="16"/>
      <c r="W667" s="16"/>
      <c r="X667" s="16"/>
    </row>
    <row r="668" spans="1:24" ht="12.75" customHeight="1" x14ac:dyDescent="0.25">
      <c r="A668" s="16"/>
      <c r="B668" s="16"/>
      <c r="C668" s="16"/>
      <c r="D668" s="16"/>
      <c r="E668" s="16"/>
      <c r="F668" s="16"/>
      <c r="G668" s="16"/>
      <c r="H668" s="16"/>
      <c r="I668" s="16"/>
      <c r="J668" s="16"/>
      <c r="K668" s="16"/>
      <c r="L668" s="16"/>
      <c r="M668" s="16"/>
      <c r="N668" s="16"/>
      <c r="O668" s="16"/>
      <c r="P668" s="16"/>
      <c r="Q668" s="16"/>
      <c r="R668" s="16"/>
      <c r="S668" s="16"/>
      <c r="T668" s="16"/>
      <c r="U668" s="16"/>
      <c r="V668" s="16"/>
      <c r="W668" s="16"/>
      <c r="X668" s="16"/>
    </row>
    <row r="669" spans="1:24" ht="12.75" customHeight="1" x14ac:dyDescent="0.25">
      <c r="A669" s="16"/>
      <c r="B669" s="16"/>
      <c r="C669" s="16"/>
      <c r="D669" s="16"/>
      <c r="E669" s="16"/>
      <c r="F669" s="16"/>
      <c r="G669" s="16"/>
      <c r="H669" s="16"/>
      <c r="I669" s="16"/>
      <c r="J669" s="16"/>
      <c r="K669" s="16"/>
      <c r="L669" s="16"/>
      <c r="M669" s="16"/>
      <c r="N669" s="16"/>
      <c r="O669" s="16"/>
      <c r="P669" s="16"/>
      <c r="Q669" s="16"/>
      <c r="R669" s="16"/>
      <c r="S669" s="16"/>
      <c r="T669" s="16"/>
      <c r="U669" s="16"/>
      <c r="V669" s="16"/>
      <c r="W669" s="16"/>
      <c r="X669" s="16"/>
    </row>
    <row r="670" spans="1:24" ht="12.75" customHeight="1" x14ac:dyDescent="0.25">
      <c r="A670" s="16"/>
      <c r="B670" s="16"/>
      <c r="C670" s="16"/>
      <c r="D670" s="16"/>
      <c r="E670" s="16"/>
      <c r="F670" s="16"/>
      <c r="G670" s="16"/>
      <c r="H670" s="16"/>
      <c r="I670" s="16"/>
      <c r="J670" s="16"/>
      <c r="K670" s="16"/>
      <c r="L670" s="16"/>
      <c r="M670" s="16"/>
      <c r="N670" s="16"/>
      <c r="O670" s="16"/>
      <c r="P670" s="16"/>
      <c r="Q670" s="16"/>
      <c r="R670" s="16"/>
      <c r="S670" s="16"/>
      <c r="T670" s="16"/>
      <c r="U670" s="16"/>
      <c r="V670" s="16"/>
      <c r="W670" s="16"/>
      <c r="X670" s="16"/>
    </row>
    <row r="671" spans="1:24" ht="12.75" customHeight="1" x14ac:dyDescent="0.25">
      <c r="A671" s="16"/>
      <c r="B671" s="16"/>
      <c r="C671" s="16"/>
      <c r="D671" s="16"/>
      <c r="E671" s="16"/>
      <c r="F671" s="16"/>
      <c r="G671" s="16"/>
      <c r="H671" s="16"/>
      <c r="I671" s="16"/>
      <c r="J671" s="16"/>
      <c r="K671" s="16"/>
      <c r="L671" s="16"/>
      <c r="M671" s="16"/>
      <c r="N671" s="16"/>
      <c r="O671" s="16"/>
      <c r="P671" s="16"/>
      <c r="Q671" s="16"/>
      <c r="R671" s="16"/>
      <c r="S671" s="16"/>
      <c r="T671" s="16"/>
      <c r="U671" s="16"/>
      <c r="V671" s="16"/>
      <c r="W671" s="16"/>
      <c r="X671" s="16"/>
    </row>
    <row r="672" spans="1:24" ht="12.75" customHeight="1" x14ac:dyDescent="0.25">
      <c r="A672" s="16"/>
      <c r="B672" s="16"/>
      <c r="C672" s="16"/>
      <c r="D672" s="16"/>
      <c r="E672" s="16"/>
      <c r="F672" s="16"/>
      <c r="G672" s="16"/>
      <c r="H672" s="16"/>
      <c r="I672" s="16"/>
      <c r="J672" s="16"/>
      <c r="K672" s="16"/>
      <c r="L672" s="16"/>
      <c r="M672" s="16"/>
      <c r="N672" s="16"/>
      <c r="O672" s="16"/>
      <c r="P672" s="16"/>
      <c r="Q672" s="16"/>
      <c r="R672" s="16"/>
      <c r="S672" s="16"/>
      <c r="T672" s="16"/>
      <c r="U672" s="16"/>
      <c r="V672" s="16"/>
      <c r="W672" s="16"/>
      <c r="X672" s="16"/>
    </row>
    <row r="673" spans="1:24" ht="12.75" customHeight="1" x14ac:dyDescent="0.25">
      <c r="A673" s="16"/>
      <c r="B673" s="16"/>
      <c r="C673" s="16"/>
      <c r="D673" s="16"/>
      <c r="E673" s="16"/>
      <c r="F673" s="16"/>
      <c r="G673" s="16"/>
      <c r="H673" s="16"/>
      <c r="I673" s="16"/>
      <c r="J673" s="16"/>
      <c r="K673" s="16"/>
      <c r="L673" s="16"/>
      <c r="M673" s="16"/>
      <c r="N673" s="16"/>
      <c r="O673" s="16"/>
      <c r="P673" s="16"/>
      <c r="Q673" s="16"/>
      <c r="R673" s="16"/>
      <c r="S673" s="16"/>
      <c r="T673" s="16"/>
      <c r="U673" s="16"/>
      <c r="V673" s="16"/>
      <c r="W673" s="16"/>
      <c r="X673" s="16"/>
    </row>
    <row r="674" spans="1:24" ht="12.75" customHeight="1" x14ac:dyDescent="0.25">
      <c r="A674" s="16"/>
      <c r="B674" s="16"/>
      <c r="C674" s="16"/>
      <c r="D674" s="16"/>
      <c r="E674" s="16"/>
      <c r="F674" s="16"/>
      <c r="G674" s="16"/>
      <c r="H674" s="16"/>
      <c r="I674" s="16"/>
      <c r="J674" s="16"/>
      <c r="K674" s="16"/>
      <c r="L674" s="16"/>
      <c r="M674" s="16"/>
      <c r="N674" s="16"/>
      <c r="O674" s="16"/>
      <c r="P674" s="16"/>
      <c r="Q674" s="16"/>
      <c r="R674" s="16"/>
      <c r="S674" s="16"/>
      <c r="T674" s="16"/>
      <c r="U674" s="16"/>
      <c r="V674" s="16"/>
      <c r="W674" s="16"/>
      <c r="X674" s="16"/>
    </row>
    <row r="675" spans="1:24" ht="12.75" customHeight="1" x14ac:dyDescent="0.25">
      <c r="A675" s="16"/>
      <c r="B675" s="16"/>
      <c r="C675" s="16"/>
      <c r="D675" s="16"/>
      <c r="E675" s="16"/>
      <c r="F675" s="16"/>
      <c r="G675" s="16"/>
      <c r="H675" s="16"/>
      <c r="I675" s="16"/>
      <c r="J675" s="16"/>
      <c r="K675" s="16"/>
      <c r="L675" s="16"/>
      <c r="M675" s="16"/>
      <c r="N675" s="16"/>
      <c r="O675" s="16"/>
      <c r="P675" s="16"/>
      <c r="Q675" s="16"/>
      <c r="R675" s="16"/>
      <c r="S675" s="16"/>
      <c r="T675" s="16"/>
      <c r="U675" s="16"/>
      <c r="V675" s="16"/>
      <c r="W675" s="16"/>
      <c r="X675" s="16"/>
    </row>
    <row r="676" spans="1:24" ht="12.75" customHeight="1" x14ac:dyDescent="0.25">
      <c r="A676" s="16"/>
      <c r="B676" s="16"/>
      <c r="C676" s="16"/>
      <c r="D676" s="16"/>
      <c r="E676" s="16"/>
      <c r="F676" s="16"/>
      <c r="G676" s="16"/>
      <c r="H676" s="16"/>
      <c r="I676" s="16"/>
      <c r="J676" s="16"/>
      <c r="K676" s="16"/>
      <c r="L676" s="16"/>
      <c r="M676" s="16"/>
      <c r="N676" s="16"/>
      <c r="O676" s="16"/>
      <c r="P676" s="16"/>
      <c r="Q676" s="16"/>
      <c r="R676" s="16"/>
      <c r="S676" s="16"/>
      <c r="T676" s="16"/>
      <c r="U676" s="16"/>
      <c r="V676" s="16"/>
      <c r="W676" s="16"/>
      <c r="X676" s="16"/>
    </row>
    <row r="677" spans="1:24" ht="12.75" customHeight="1" x14ac:dyDescent="0.25">
      <c r="A677" s="16"/>
      <c r="B677" s="16"/>
      <c r="C677" s="16"/>
      <c r="D677" s="16"/>
      <c r="E677" s="16"/>
      <c r="F677" s="16"/>
      <c r="G677" s="16"/>
      <c r="H677" s="16"/>
      <c r="I677" s="16"/>
      <c r="J677" s="16"/>
      <c r="K677" s="16"/>
      <c r="L677" s="16"/>
      <c r="M677" s="16"/>
      <c r="N677" s="16"/>
      <c r="O677" s="16"/>
      <c r="P677" s="16"/>
      <c r="Q677" s="16"/>
      <c r="R677" s="16"/>
      <c r="S677" s="16"/>
      <c r="T677" s="16"/>
      <c r="U677" s="16"/>
      <c r="V677" s="16"/>
      <c r="W677" s="16"/>
      <c r="X677" s="16"/>
    </row>
    <row r="678" spans="1:24" ht="12.75" customHeight="1" x14ac:dyDescent="0.25">
      <c r="A678" s="16"/>
      <c r="B678" s="16"/>
      <c r="C678" s="16"/>
      <c r="D678" s="16"/>
      <c r="E678" s="16"/>
      <c r="F678" s="16"/>
      <c r="G678" s="16"/>
      <c r="H678" s="16"/>
      <c r="I678" s="16"/>
      <c r="J678" s="16"/>
      <c r="K678" s="16"/>
      <c r="L678" s="16"/>
      <c r="M678" s="16"/>
      <c r="N678" s="16"/>
      <c r="O678" s="16"/>
      <c r="P678" s="16"/>
      <c r="Q678" s="16"/>
      <c r="R678" s="16"/>
      <c r="S678" s="16"/>
      <c r="T678" s="16"/>
      <c r="U678" s="16"/>
      <c r="V678" s="16"/>
      <c r="W678" s="16"/>
      <c r="X678" s="16"/>
    </row>
    <row r="679" spans="1:24" ht="12.75" customHeight="1" x14ac:dyDescent="0.25">
      <c r="A679" s="16"/>
      <c r="B679" s="16"/>
      <c r="C679" s="16"/>
      <c r="D679" s="16"/>
      <c r="E679" s="16"/>
      <c r="F679" s="16"/>
      <c r="G679" s="16"/>
      <c r="H679" s="16"/>
      <c r="I679" s="16"/>
      <c r="J679" s="16"/>
      <c r="K679" s="16"/>
      <c r="L679" s="16"/>
      <c r="M679" s="16"/>
      <c r="N679" s="16"/>
      <c r="O679" s="16"/>
      <c r="P679" s="16"/>
      <c r="Q679" s="16"/>
      <c r="R679" s="16"/>
      <c r="S679" s="16"/>
      <c r="T679" s="16"/>
      <c r="U679" s="16"/>
      <c r="V679" s="16"/>
      <c r="W679" s="16"/>
      <c r="X679" s="16"/>
    </row>
    <row r="680" spans="1:24" ht="12.75" customHeight="1" x14ac:dyDescent="0.25">
      <c r="A680" s="16"/>
      <c r="B680" s="16"/>
      <c r="C680" s="16"/>
      <c r="D680" s="16"/>
      <c r="E680" s="16"/>
      <c r="F680" s="16"/>
      <c r="G680" s="16"/>
      <c r="H680" s="16"/>
      <c r="I680" s="16"/>
      <c r="J680" s="16"/>
      <c r="K680" s="16"/>
      <c r="L680" s="16"/>
      <c r="M680" s="16"/>
      <c r="N680" s="16"/>
      <c r="O680" s="16"/>
      <c r="P680" s="16"/>
      <c r="Q680" s="16"/>
      <c r="R680" s="16"/>
      <c r="S680" s="16"/>
      <c r="T680" s="16"/>
      <c r="U680" s="16"/>
      <c r="V680" s="16"/>
      <c r="W680" s="16"/>
      <c r="X680" s="16"/>
    </row>
    <row r="681" spans="1:24" ht="12.75" customHeight="1" x14ac:dyDescent="0.25">
      <c r="A681" s="16"/>
      <c r="B681" s="16"/>
      <c r="C681" s="16"/>
      <c r="D681" s="16"/>
      <c r="E681" s="16"/>
      <c r="F681" s="16"/>
      <c r="G681" s="16"/>
      <c r="H681" s="16"/>
      <c r="I681" s="16"/>
      <c r="J681" s="16"/>
      <c r="K681" s="16"/>
      <c r="L681" s="16"/>
      <c r="M681" s="16"/>
      <c r="N681" s="16"/>
      <c r="O681" s="16"/>
      <c r="P681" s="16"/>
      <c r="Q681" s="16"/>
      <c r="R681" s="16"/>
      <c r="S681" s="16"/>
      <c r="T681" s="16"/>
      <c r="U681" s="16"/>
      <c r="V681" s="16"/>
      <c r="W681" s="16"/>
      <c r="X681" s="16"/>
    </row>
    <row r="682" spans="1:24" ht="12.75" customHeight="1" x14ac:dyDescent="0.25">
      <c r="A682" s="16"/>
      <c r="B682" s="16"/>
      <c r="C682" s="16"/>
      <c r="D682" s="16"/>
      <c r="E682" s="16"/>
      <c r="F682" s="16"/>
      <c r="G682" s="16"/>
      <c r="H682" s="16"/>
      <c r="I682" s="16"/>
      <c r="J682" s="16"/>
      <c r="K682" s="16"/>
      <c r="L682" s="16"/>
      <c r="M682" s="16"/>
      <c r="N682" s="16"/>
      <c r="O682" s="16"/>
      <c r="P682" s="16"/>
      <c r="Q682" s="16"/>
      <c r="R682" s="16"/>
      <c r="S682" s="16"/>
      <c r="T682" s="16"/>
      <c r="U682" s="16"/>
      <c r="V682" s="16"/>
      <c r="W682" s="16"/>
      <c r="X682" s="16"/>
    </row>
    <row r="683" spans="1:24" ht="12.75" customHeight="1" x14ac:dyDescent="0.25">
      <c r="A683" s="16"/>
      <c r="B683" s="16"/>
      <c r="C683" s="16"/>
      <c r="D683" s="16"/>
      <c r="E683" s="16"/>
      <c r="F683" s="16"/>
      <c r="G683" s="16"/>
      <c r="H683" s="16"/>
      <c r="I683" s="16"/>
      <c r="J683" s="16"/>
      <c r="K683" s="16"/>
      <c r="L683" s="16"/>
      <c r="M683" s="16"/>
      <c r="N683" s="16"/>
      <c r="O683" s="16"/>
      <c r="P683" s="16"/>
      <c r="Q683" s="16"/>
      <c r="R683" s="16"/>
      <c r="S683" s="16"/>
      <c r="T683" s="16"/>
      <c r="U683" s="16"/>
      <c r="V683" s="16"/>
      <c r="W683" s="16"/>
      <c r="X683" s="16"/>
    </row>
    <row r="684" spans="1:24" ht="12.75" customHeight="1" x14ac:dyDescent="0.25">
      <c r="A684" s="16"/>
      <c r="B684" s="16"/>
      <c r="C684" s="16"/>
      <c r="D684" s="16"/>
      <c r="E684" s="16"/>
      <c r="F684" s="16"/>
      <c r="G684" s="16"/>
      <c r="H684" s="16"/>
      <c r="I684" s="16"/>
      <c r="J684" s="16"/>
      <c r="K684" s="16"/>
      <c r="L684" s="16"/>
      <c r="M684" s="16"/>
      <c r="N684" s="16"/>
      <c r="O684" s="16"/>
      <c r="P684" s="16"/>
      <c r="Q684" s="16"/>
      <c r="R684" s="16"/>
      <c r="S684" s="16"/>
      <c r="T684" s="16"/>
      <c r="U684" s="16"/>
      <c r="V684" s="16"/>
      <c r="W684" s="16"/>
      <c r="X684" s="16"/>
    </row>
    <row r="685" spans="1:24" ht="12.75" customHeight="1" x14ac:dyDescent="0.25">
      <c r="A685" s="16"/>
      <c r="B685" s="16"/>
      <c r="C685" s="16"/>
      <c r="D685" s="16"/>
      <c r="E685" s="16"/>
      <c r="F685" s="16"/>
      <c r="G685" s="16"/>
      <c r="H685" s="16"/>
      <c r="I685" s="16"/>
      <c r="J685" s="16"/>
      <c r="K685" s="16"/>
      <c r="L685" s="16"/>
      <c r="M685" s="16"/>
      <c r="N685" s="16"/>
      <c r="O685" s="16"/>
      <c r="P685" s="16"/>
      <c r="Q685" s="16"/>
      <c r="R685" s="16"/>
      <c r="S685" s="16"/>
      <c r="T685" s="16"/>
      <c r="U685" s="16"/>
      <c r="V685" s="16"/>
      <c r="W685" s="16"/>
      <c r="X685" s="16"/>
    </row>
    <row r="686" spans="1:24" ht="12.75" customHeight="1" x14ac:dyDescent="0.25">
      <c r="A686" s="16"/>
      <c r="B686" s="16"/>
      <c r="C686" s="16"/>
      <c r="D686" s="16"/>
      <c r="E686" s="16"/>
      <c r="F686" s="16"/>
      <c r="G686" s="16"/>
      <c r="H686" s="16"/>
      <c r="I686" s="16"/>
      <c r="J686" s="16"/>
      <c r="K686" s="16"/>
      <c r="L686" s="16"/>
      <c r="M686" s="16"/>
      <c r="N686" s="16"/>
      <c r="O686" s="16"/>
      <c r="P686" s="16"/>
      <c r="Q686" s="16"/>
      <c r="R686" s="16"/>
      <c r="S686" s="16"/>
      <c r="T686" s="16"/>
      <c r="U686" s="16"/>
      <c r="V686" s="16"/>
      <c r="W686" s="16"/>
      <c r="X686" s="16"/>
    </row>
    <row r="687" spans="1:24" ht="12.75" customHeight="1" x14ac:dyDescent="0.25">
      <c r="A687" s="16"/>
      <c r="B687" s="16"/>
      <c r="C687" s="16"/>
      <c r="D687" s="16"/>
      <c r="E687" s="16"/>
      <c r="F687" s="16"/>
      <c r="G687" s="16"/>
      <c r="H687" s="16"/>
      <c r="I687" s="16"/>
      <c r="J687" s="16"/>
      <c r="K687" s="16"/>
      <c r="L687" s="16"/>
      <c r="M687" s="16"/>
      <c r="N687" s="16"/>
      <c r="O687" s="16"/>
      <c r="P687" s="16"/>
      <c r="Q687" s="16"/>
      <c r="R687" s="16"/>
      <c r="S687" s="16"/>
      <c r="T687" s="16"/>
      <c r="U687" s="16"/>
      <c r="V687" s="16"/>
      <c r="W687" s="16"/>
      <c r="X687" s="16"/>
    </row>
    <row r="688" spans="1:24" ht="12.75" customHeight="1" x14ac:dyDescent="0.25">
      <c r="A688" s="16"/>
      <c r="B688" s="16"/>
      <c r="C688" s="16"/>
      <c r="D688" s="16"/>
      <c r="E688" s="16"/>
      <c r="F688" s="16"/>
      <c r="G688" s="16"/>
      <c r="H688" s="16"/>
      <c r="I688" s="16"/>
      <c r="J688" s="16"/>
      <c r="K688" s="16"/>
      <c r="L688" s="16"/>
      <c r="M688" s="16"/>
      <c r="N688" s="16"/>
      <c r="O688" s="16"/>
      <c r="P688" s="16"/>
      <c r="Q688" s="16"/>
      <c r="R688" s="16"/>
      <c r="S688" s="16"/>
      <c r="T688" s="16"/>
      <c r="U688" s="16"/>
      <c r="V688" s="16"/>
      <c r="W688" s="16"/>
      <c r="X688" s="16"/>
    </row>
    <row r="689" spans="1:24" ht="12.75" customHeight="1" x14ac:dyDescent="0.25">
      <c r="A689" s="16"/>
      <c r="B689" s="16"/>
      <c r="C689" s="16"/>
      <c r="D689" s="16"/>
      <c r="E689" s="16"/>
      <c r="F689" s="16"/>
      <c r="G689" s="16"/>
      <c r="H689" s="16"/>
      <c r="I689" s="16"/>
      <c r="J689" s="16"/>
      <c r="K689" s="16"/>
      <c r="L689" s="16"/>
      <c r="M689" s="16"/>
      <c r="N689" s="16"/>
      <c r="O689" s="16"/>
      <c r="P689" s="16"/>
      <c r="Q689" s="16"/>
      <c r="R689" s="16"/>
      <c r="S689" s="16"/>
      <c r="T689" s="16"/>
      <c r="U689" s="16"/>
      <c r="V689" s="16"/>
      <c r="W689" s="16"/>
      <c r="X689" s="16"/>
    </row>
    <row r="690" spans="1:24" ht="12.75" customHeight="1" x14ac:dyDescent="0.25">
      <c r="A690" s="16"/>
      <c r="B690" s="16"/>
      <c r="C690" s="16"/>
      <c r="D690" s="16"/>
      <c r="E690" s="16"/>
      <c r="F690" s="16"/>
      <c r="G690" s="16"/>
      <c r="H690" s="16"/>
      <c r="I690" s="16"/>
      <c r="J690" s="16"/>
      <c r="K690" s="16"/>
      <c r="L690" s="16"/>
      <c r="M690" s="16"/>
      <c r="N690" s="16"/>
      <c r="O690" s="16"/>
      <c r="P690" s="16"/>
      <c r="Q690" s="16"/>
      <c r="R690" s="16"/>
      <c r="S690" s="16"/>
      <c r="T690" s="16"/>
      <c r="U690" s="16"/>
      <c r="V690" s="16"/>
      <c r="W690" s="16"/>
      <c r="X690" s="16"/>
    </row>
    <row r="691" spans="1:24" ht="12.75" customHeight="1" x14ac:dyDescent="0.25">
      <c r="A691" s="16"/>
      <c r="B691" s="16"/>
      <c r="C691" s="16"/>
      <c r="D691" s="16"/>
      <c r="E691" s="16"/>
      <c r="F691" s="16"/>
      <c r="G691" s="16"/>
      <c r="H691" s="16"/>
      <c r="I691" s="16"/>
      <c r="J691" s="16"/>
      <c r="K691" s="16"/>
      <c r="L691" s="16"/>
      <c r="M691" s="16"/>
      <c r="N691" s="16"/>
      <c r="O691" s="16"/>
      <c r="P691" s="16"/>
      <c r="Q691" s="16"/>
      <c r="R691" s="16"/>
      <c r="S691" s="16"/>
      <c r="T691" s="16"/>
      <c r="U691" s="16"/>
      <c r="V691" s="16"/>
      <c r="W691" s="16"/>
      <c r="X691" s="16"/>
    </row>
    <row r="692" spans="1:24" ht="12.75" customHeight="1" x14ac:dyDescent="0.25">
      <c r="A692" s="16"/>
      <c r="B692" s="16"/>
      <c r="C692" s="16"/>
      <c r="D692" s="16"/>
      <c r="E692" s="16"/>
      <c r="F692" s="16"/>
      <c r="G692" s="16"/>
      <c r="H692" s="16"/>
      <c r="I692" s="16"/>
      <c r="J692" s="16"/>
      <c r="K692" s="16"/>
      <c r="L692" s="16"/>
      <c r="M692" s="16"/>
      <c r="N692" s="16"/>
      <c r="O692" s="16"/>
      <c r="P692" s="16"/>
      <c r="Q692" s="16"/>
      <c r="R692" s="16"/>
      <c r="S692" s="16"/>
      <c r="T692" s="16"/>
      <c r="U692" s="16"/>
      <c r="V692" s="16"/>
      <c r="W692" s="16"/>
      <c r="X692" s="16"/>
    </row>
    <row r="693" spans="1:24" ht="12.75" customHeight="1" x14ac:dyDescent="0.25">
      <c r="A693" s="16"/>
      <c r="B693" s="16"/>
      <c r="C693" s="16"/>
      <c r="D693" s="16"/>
      <c r="E693" s="16"/>
      <c r="F693" s="16"/>
      <c r="G693" s="16"/>
      <c r="H693" s="16"/>
      <c r="I693" s="16"/>
      <c r="J693" s="16"/>
      <c r="K693" s="16"/>
      <c r="L693" s="16"/>
      <c r="M693" s="16"/>
      <c r="N693" s="16"/>
      <c r="O693" s="16"/>
      <c r="P693" s="16"/>
      <c r="Q693" s="16"/>
      <c r="R693" s="16"/>
      <c r="S693" s="16"/>
      <c r="T693" s="16"/>
      <c r="U693" s="16"/>
      <c r="V693" s="16"/>
      <c r="W693" s="16"/>
      <c r="X693" s="16"/>
    </row>
    <row r="694" spans="1:24" ht="12.75" customHeight="1" x14ac:dyDescent="0.25">
      <c r="A694" s="16"/>
      <c r="B694" s="16"/>
      <c r="C694" s="16"/>
      <c r="D694" s="16"/>
      <c r="E694" s="16"/>
      <c r="F694" s="16"/>
      <c r="G694" s="16"/>
      <c r="H694" s="16"/>
      <c r="I694" s="16"/>
      <c r="J694" s="16"/>
      <c r="K694" s="16"/>
      <c r="L694" s="16"/>
      <c r="M694" s="16"/>
      <c r="N694" s="16"/>
      <c r="O694" s="16"/>
      <c r="P694" s="16"/>
      <c r="Q694" s="16"/>
      <c r="R694" s="16"/>
      <c r="S694" s="16"/>
      <c r="T694" s="16"/>
      <c r="U694" s="16"/>
      <c r="V694" s="16"/>
      <c r="W694" s="16"/>
      <c r="X694" s="16"/>
    </row>
    <row r="695" spans="1:24" ht="12.75" customHeight="1" x14ac:dyDescent="0.25">
      <c r="A695" s="16"/>
      <c r="B695" s="16"/>
      <c r="C695" s="16"/>
      <c r="D695" s="16"/>
      <c r="E695" s="16"/>
      <c r="F695" s="16"/>
      <c r="G695" s="16"/>
      <c r="H695" s="16"/>
      <c r="I695" s="16"/>
      <c r="J695" s="16"/>
      <c r="K695" s="16"/>
      <c r="L695" s="16"/>
      <c r="M695" s="16"/>
      <c r="N695" s="16"/>
      <c r="O695" s="16"/>
      <c r="P695" s="16"/>
      <c r="Q695" s="16"/>
      <c r="R695" s="16"/>
      <c r="S695" s="16"/>
      <c r="T695" s="16"/>
      <c r="U695" s="16"/>
      <c r="V695" s="16"/>
      <c r="W695" s="16"/>
      <c r="X695" s="16"/>
    </row>
    <row r="696" spans="1:24" ht="12.75" customHeight="1" x14ac:dyDescent="0.25">
      <c r="A696" s="16"/>
      <c r="B696" s="16"/>
      <c r="C696" s="16"/>
      <c r="D696" s="16"/>
      <c r="E696" s="16"/>
      <c r="F696" s="16"/>
      <c r="G696" s="16"/>
      <c r="H696" s="16"/>
      <c r="I696" s="16"/>
      <c r="J696" s="16"/>
      <c r="K696" s="16"/>
      <c r="L696" s="16"/>
      <c r="M696" s="16"/>
      <c r="N696" s="16"/>
      <c r="O696" s="16"/>
      <c r="P696" s="16"/>
      <c r="Q696" s="16"/>
      <c r="R696" s="16"/>
      <c r="S696" s="16"/>
      <c r="T696" s="16"/>
      <c r="U696" s="16"/>
      <c r="V696" s="16"/>
      <c r="W696" s="16"/>
      <c r="X696" s="16"/>
    </row>
    <row r="697" spans="1:24" ht="12.75" customHeight="1" x14ac:dyDescent="0.25">
      <c r="A697" s="16"/>
      <c r="B697" s="16"/>
      <c r="C697" s="16"/>
      <c r="D697" s="16"/>
      <c r="E697" s="16"/>
      <c r="F697" s="16"/>
      <c r="G697" s="16"/>
      <c r="H697" s="16"/>
      <c r="I697" s="16"/>
      <c r="J697" s="16"/>
      <c r="K697" s="16"/>
      <c r="L697" s="16"/>
      <c r="M697" s="16"/>
      <c r="N697" s="16"/>
      <c r="O697" s="16"/>
      <c r="P697" s="16"/>
      <c r="Q697" s="16"/>
      <c r="R697" s="16"/>
      <c r="S697" s="16"/>
      <c r="T697" s="16"/>
      <c r="U697" s="16"/>
      <c r="V697" s="16"/>
      <c r="W697" s="16"/>
      <c r="X697" s="16"/>
    </row>
    <row r="698" spans="1:24" ht="12.75" customHeight="1" x14ac:dyDescent="0.25">
      <c r="A698" s="16"/>
      <c r="B698" s="16"/>
      <c r="C698" s="16"/>
      <c r="D698" s="16"/>
      <c r="E698" s="16"/>
      <c r="F698" s="16"/>
      <c r="G698" s="16"/>
      <c r="H698" s="16"/>
      <c r="I698" s="16"/>
      <c r="J698" s="16"/>
      <c r="K698" s="16"/>
      <c r="L698" s="16"/>
      <c r="M698" s="16"/>
      <c r="N698" s="16"/>
      <c r="O698" s="16"/>
      <c r="P698" s="16"/>
      <c r="Q698" s="16"/>
      <c r="R698" s="16"/>
      <c r="S698" s="16"/>
      <c r="T698" s="16"/>
      <c r="U698" s="16"/>
      <c r="V698" s="16"/>
      <c r="W698" s="16"/>
      <c r="X698" s="16"/>
    </row>
    <row r="699" spans="1:24" ht="12.75" customHeight="1" x14ac:dyDescent="0.25">
      <c r="A699" s="16"/>
      <c r="B699" s="16"/>
      <c r="C699" s="16"/>
      <c r="D699" s="16"/>
      <c r="E699" s="16"/>
      <c r="F699" s="16"/>
      <c r="G699" s="16"/>
      <c r="H699" s="16"/>
      <c r="I699" s="16"/>
      <c r="J699" s="16"/>
      <c r="K699" s="16"/>
      <c r="L699" s="16"/>
      <c r="M699" s="16"/>
      <c r="N699" s="16"/>
      <c r="O699" s="16"/>
      <c r="P699" s="16"/>
      <c r="Q699" s="16"/>
      <c r="R699" s="16"/>
      <c r="S699" s="16"/>
      <c r="T699" s="16"/>
      <c r="U699" s="16"/>
      <c r="V699" s="16"/>
      <c r="W699" s="16"/>
      <c r="X699" s="16"/>
    </row>
    <row r="700" spans="1:24" ht="12.75" customHeight="1" x14ac:dyDescent="0.25">
      <c r="A700" s="16"/>
      <c r="B700" s="16"/>
      <c r="C700" s="16"/>
      <c r="D700" s="16"/>
      <c r="E700" s="16"/>
      <c r="F700" s="16"/>
      <c r="G700" s="16"/>
      <c r="H700" s="16"/>
      <c r="I700" s="16"/>
      <c r="J700" s="16"/>
      <c r="K700" s="16"/>
      <c r="L700" s="16"/>
      <c r="M700" s="16"/>
      <c r="N700" s="16"/>
      <c r="O700" s="16"/>
      <c r="P700" s="16"/>
      <c r="Q700" s="16"/>
      <c r="R700" s="16"/>
      <c r="S700" s="16"/>
      <c r="T700" s="16"/>
      <c r="U700" s="16"/>
      <c r="V700" s="16"/>
      <c r="W700" s="16"/>
      <c r="X700" s="16"/>
    </row>
    <row r="701" spans="1:24" ht="12.75" customHeight="1" x14ac:dyDescent="0.25">
      <c r="A701" s="16"/>
      <c r="B701" s="16"/>
      <c r="C701" s="16"/>
      <c r="D701" s="16"/>
      <c r="E701" s="16"/>
      <c r="F701" s="16"/>
      <c r="G701" s="16"/>
      <c r="H701" s="16"/>
      <c r="I701" s="16"/>
      <c r="J701" s="16"/>
      <c r="K701" s="16"/>
      <c r="L701" s="16"/>
      <c r="M701" s="16"/>
      <c r="N701" s="16"/>
      <c r="O701" s="16"/>
      <c r="P701" s="16"/>
      <c r="Q701" s="16"/>
      <c r="R701" s="16"/>
      <c r="S701" s="16"/>
      <c r="T701" s="16"/>
      <c r="U701" s="16"/>
      <c r="V701" s="16"/>
      <c r="W701" s="16"/>
      <c r="X701" s="16"/>
    </row>
    <row r="702" spans="1:24" ht="12.75" customHeight="1" x14ac:dyDescent="0.25">
      <c r="A702" s="16"/>
      <c r="B702" s="16"/>
      <c r="C702" s="16"/>
      <c r="D702" s="16"/>
      <c r="E702" s="16"/>
      <c r="F702" s="16"/>
      <c r="G702" s="16"/>
      <c r="H702" s="16"/>
      <c r="I702" s="16"/>
      <c r="J702" s="16"/>
      <c r="K702" s="16"/>
      <c r="L702" s="16"/>
      <c r="M702" s="16"/>
      <c r="N702" s="16"/>
      <c r="O702" s="16"/>
      <c r="P702" s="16"/>
      <c r="Q702" s="16"/>
      <c r="R702" s="16"/>
      <c r="S702" s="16"/>
      <c r="T702" s="16"/>
      <c r="U702" s="16"/>
      <c r="V702" s="16"/>
      <c r="W702" s="16"/>
      <c r="X702" s="16"/>
    </row>
    <row r="703" spans="1:24" ht="12.75" customHeight="1" x14ac:dyDescent="0.25">
      <c r="A703" s="16"/>
      <c r="B703" s="16"/>
      <c r="C703" s="16"/>
      <c r="D703" s="16"/>
      <c r="E703" s="16"/>
      <c r="F703" s="16"/>
      <c r="G703" s="16"/>
      <c r="H703" s="16"/>
      <c r="I703" s="16"/>
      <c r="J703" s="16"/>
      <c r="K703" s="16"/>
      <c r="L703" s="16"/>
      <c r="M703" s="16"/>
      <c r="N703" s="16"/>
      <c r="O703" s="16"/>
      <c r="P703" s="16"/>
      <c r="Q703" s="16"/>
      <c r="R703" s="16"/>
      <c r="S703" s="16"/>
      <c r="T703" s="16"/>
      <c r="U703" s="16"/>
      <c r="V703" s="16"/>
      <c r="W703" s="16"/>
      <c r="X703" s="16"/>
    </row>
    <row r="704" spans="1:24" ht="12.75" customHeight="1" x14ac:dyDescent="0.25">
      <c r="A704" s="16"/>
      <c r="B704" s="16"/>
      <c r="C704" s="16"/>
      <c r="D704" s="16"/>
      <c r="E704" s="16"/>
      <c r="F704" s="16"/>
      <c r="G704" s="16"/>
      <c r="H704" s="16"/>
      <c r="I704" s="16"/>
      <c r="J704" s="16"/>
      <c r="K704" s="16"/>
      <c r="L704" s="16"/>
      <c r="M704" s="16"/>
      <c r="N704" s="16"/>
      <c r="O704" s="16"/>
      <c r="P704" s="16"/>
      <c r="Q704" s="16"/>
      <c r="R704" s="16"/>
      <c r="S704" s="16"/>
      <c r="T704" s="16"/>
      <c r="U704" s="16"/>
      <c r="V704" s="16"/>
      <c r="W704" s="16"/>
      <c r="X704" s="16"/>
    </row>
    <row r="705" spans="1:24" ht="12.75" customHeight="1" x14ac:dyDescent="0.25">
      <c r="A705" s="16"/>
      <c r="B705" s="16"/>
      <c r="C705" s="16"/>
      <c r="D705" s="16"/>
      <c r="E705" s="16"/>
      <c r="F705" s="16"/>
      <c r="G705" s="16"/>
      <c r="H705" s="16"/>
      <c r="I705" s="16"/>
      <c r="J705" s="16"/>
      <c r="K705" s="16"/>
      <c r="L705" s="16"/>
      <c r="M705" s="16"/>
      <c r="N705" s="16"/>
      <c r="O705" s="16"/>
      <c r="P705" s="16"/>
      <c r="Q705" s="16"/>
      <c r="R705" s="16"/>
      <c r="S705" s="16"/>
      <c r="T705" s="16"/>
      <c r="U705" s="16"/>
      <c r="V705" s="16"/>
      <c r="W705" s="16"/>
      <c r="X705" s="16"/>
    </row>
    <row r="706" spans="1:24" ht="12.75" customHeight="1" x14ac:dyDescent="0.25">
      <c r="A706" s="16"/>
      <c r="B706" s="16"/>
      <c r="C706" s="16"/>
      <c r="D706" s="16"/>
      <c r="E706" s="16"/>
      <c r="F706" s="16"/>
      <c r="G706" s="16"/>
      <c r="H706" s="16"/>
      <c r="I706" s="16"/>
      <c r="J706" s="16"/>
      <c r="K706" s="16"/>
      <c r="L706" s="16"/>
      <c r="M706" s="16"/>
      <c r="N706" s="16"/>
      <c r="O706" s="16"/>
      <c r="P706" s="16"/>
      <c r="Q706" s="16"/>
      <c r="R706" s="16"/>
      <c r="S706" s="16"/>
      <c r="T706" s="16"/>
      <c r="U706" s="16"/>
      <c r="V706" s="16"/>
      <c r="W706" s="16"/>
      <c r="X706" s="16"/>
    </row>
    <row r="707" spans="1:24" ht="12.75" customHeight="1" x14ac:dyDescent="0.25">
      <c r="A707" s="16"/>
      <c r="B707" s="16"/>
      <c r="C707" s="16"/>
      <c r="D707" s="16"/>
      <c r="E707" s="16"/>
      <c r="F707" s="16"/>
      <c r="G707" s="16"/>
      <c r="H707" s="16"/>
      <c r="I707" s="16"/>
      <c r="J707" s="16"/>
      <c r="K707" s="16"/>
      <c r="L707" s="16"/>
      <c r="M707" s="16"/>
      <c r="N707" s="16"/>
      <c r="O707" s="16"/>
      <c r="P707" s="16"/>
      <c r="Q707" s="16"/>
      <c r="R707" s="16"/>
      <c r="S707" s="16"/>
      <c r="T707" s="16"/>
      <c r="U707" s="16"/>
      <c r="V707" s="16"/>
      <c r="W707" s="16"/>
      <c r="X707" s="16"/>
    </row>
    <row r="708" spans="1:24" ht="12.75" customHeight="1" x14ac:dyDescent="0.25">
      <c r="A708" s="16"/>
      <c r="B708" s="16"/>
      <c r="C708" s="16"/>
      <c r="D708" s="16"/>
      <c r="E708" s="16"/>
      <c r="F708" s="16"/>
      <c r="G708" s="16"/>
      <c r="H708" s="16"/>
      <c r="I708" s="16"/>
      <c r="J708" s="16"/>
      <c r="K708" s="16"/>
      <c r="L708" s="16"/>
      <c r="M708" s="16"/>
      <c r="N708" s="16"/>
      <c r="O708" s="16"/>
      <c r="P708" s="16"/>
      <c r="Q708" s="16"/>
      <c r="R708" s="16"/>
      <c r="S708" s="16"/>
      <c r="T708" s="16"/>
      <c r="U708" s="16"/>
      <c r="V708" s="16"/>
      <c r="W708" s="16"/>
      <c r="X708" s="16"/>
    </row>
    <row r="709" spans="1:24" ht="12.75" customHeight="1" x14ac:dyDescent="0.25">
      <c r="A709" s="16"/>
      <c r="B709" s="16"/>
      <c r="C709" s="16"/>
      <c r="D709" s="16"/>
      <c r="E709" s="16"/>
      <c r="F709" s="16"/>
      <c r="G709" s="16"/>
      <c r="H709" s="16"/>
      <c r="I709" s="16"/>
      <c r="J709" s="16"/>
      <c r="K709" s="16"/>
      <c r="L709" s="16"/>
      <c r="M709" s="16"/>
      <c r="N709" s="16"/>
      <c r="O709" s="16"/>
      <c r="P709" s="16"/>
      <c r="Q709" s="16"/>
      <c r="R709" s="16"/>
      <c r="S709" s="16"/>
      <c r="T709" s="16"/>
      <c r="U709" s="16"/>
      <c r="V709" s="16"/>
      <c r="W709" s="16"/>
      <c r="X709" s="16"/>
    </row>
    <row r="710" spans="1:24" ht="12.75" customHeight="1" x14ac:dyDescent="0.25">
      <c r="A710" s="16"/>
      <c r="B710" s="16"/>
      <c r="C710" s="16"/>
      <c r="D710" s="16"/>
      <c r="E710" s="16"/>
      <c r="F710" s="16"/>
      <c r="G710" s="16"/>
      <c r="H710" s="16"/>
      <c r="I710" s="16"/>
      <c r="J710" s="16"/>
      <c r="K710" s="16"/>
      <c r="L710" s="16"/>
      <c r="M710" s="16"/>
      <c r="N710" s="16"/>
      <c r="O710" s="16"/>
      <c r="P710" s="16"/>
      <c r="Q710" s="16"/>
      <c r="R710" s="16"/>
      <c r="S710" s="16"/>
      <c r="T710" s="16"/>
      <c r="U710" s="16"/>
      <c r="V710" s="16"/>
      <c r="W710" s="16"/>
      <c r="X710" s="16"/>
    </row>
    <row r="711" spans="1:24" ht="12.75" customHeight="1" x14ac:dyDescent="0.25">
      <c r="A711" s="16"/>
      <c r="B711" s="16"/>
      <c r="C711" s="16"/>
      <c r="D711" s="16"/>
      <c r="E711" s="16"/>
      <c r="F711" s="16"/>
      <c r="G711" s="16"/>
      <c r="H711" s="16"/>
      <c r="I711" s="16"/>
      <c r="J711" s="16"/>
      <c r="K711" s="16"/>
      <c r="L711" s="16"/>
      <c r="M711" s="16"/>
      <c r="N711" s="16"/>
      <c r="O711" s="16"/>
      <c r="P711" s="16"/>
      <c r="Q711" s="16"/>
      <c r="R711" s="16"/>
      <c r="S711" s="16"/>
      <c r="T711" s="16"/>
      <c r="U711" s="16"/>
      <c r="V711" s="16"/>
      <c r="W711" s="16"/>
      <c r="X711" s="16"/>
    </row>
    <row r="712" spans="1:24" ht="12.75" customHeight="1" x14ac:dyDescent="0.25">
      <c r="A712" s="16"/>
      <c r="B712" s="16"/>
      <c r="C712" s="16"/>
      <c r="D712" s="16"/>
      <c r="E712" s="16"/>
      <c r="F712" s="16"/>
      <c r="G712" s="16"/>
      <c r="H712" s="16"/>
      <c r="I712" s="16"/>
      <c r="J712" s="16"/>
      <c r="K712" s="16"/>
      <c r="L712" s="16"/>
      <c r="M712" s="16"/>
      <c r="N712" s="16"/>
      <c r="O712" s="16"/>
      <c r="P712" s="16"/>
      <c r="Q712" s="16"/>
      <c r="R712" s="16"/>
      <c r="S712" s="16"/>
      <c r="T712" s="16"/>
      <c r="U712" s="16"/>
      <c r="V712" s="16"/>
      <c r="W712" s="16"/>
      <c r="X712" s="16"/>
    </row>
    <row r="713" spans="1:24" ht="12.75" customHeight="1" x14ac:dyDescent="0.25">
      <c r="A713" s="16"/>
      <c r="B713" s="16"/>
      <c r="C713" s="16"/>
      <c r="D713" s="16"/>
      <c r="E713" s="16"/>
      <c r="F713" s="16"/>
      <c r="G713" s="16"/>
      <c r="H713" s="16"/>
      <c r="I713" s="16"/>
      <c r="J713" s="16"/>
      <c r="K713" s="16"/>
      <c r="L713" s="16"/>
      <c r="M713" s="16"/>
      <c r="N713" s="16"/>
      <c r="O713" s="16"/>
      <c r="P713" s="16"/>
      <c r="Q713" s="16"/>
      <c r="R713" s="16"/>
      <c r="S713" s="16"/>
      <c r="T713" s="16"/>
      <c r="U713" s="16"/>
      <c r="V713" s="16"/>
      <c r="W713" s="16"/>
      <c r="X713" s="16"/>
    </row>
    <row r="714" spans="1:24" ht="12.75" customHeight="1" x14ac:dyDescent="0.25">
      <c r="A714" s="16"/>
      <c r="B714" s="16"/>
      <c r="C714" s="16"/>
      <c r="D714" s="16"/>
      <c r="E714" s="16"/>
      <c r="F714" s="16"/>
      <c r="G714" s="16"/>
      <c r="H714" s="16"/>
      <c r="I714" s="16"/>
      <c r="J714" s="16"/>
      <c r="K714" s="16"/>
      <c r="L714" s="16"/>
      <c r="M714" s="16"/>
      <c r="N714" s="16"/>
      <c r="O714" s="16"/>
      <c r="P714" s="16"/>
      <c r="Q714" s="16"/>
      <c r="R714" s="16"/>
      <c r="S714" s="16"/>
      <c r="T714" s="16"/>
      <c r="U714" s="16"/>
      <c r="V714" s="16"/>
      <c r="W714" s="16"/>
      <c r="X714" s="16"/>
    </row>
    <row r="715" spans="1:24" ht="12.75" customHeight="1" x14ac:dyDescent="0.25">
      <c r="A715" s="16"/>
      <c r="B715" s="16"/>
      <c r="C715" s="16"/>
      <c r="D715" s="16"/>
      <c r="E715" s="16"/>
      <c r="F715" s="16"/>
      <c r="G715" s="16"/>
      <c r="H715" s="16"/>
      <c r="I715" s="16"/>
      <c r="J715" s="16"/>
      <c r="K715" s="16"/>
      <c r="L715" s="16"/>
      <c r="M715" s="16"/>
      <c r="N715" s="16"/>
      <c r="O715" s="16"/>
      <c r="P715" s="16"/>
      <c r="Q715" s="16"/>
      <c r="R715" s="16"/>
      <c r="S715" s="16"/>
      <c r="T715" s="16"/>
      <c r="U715" s="16"/>
      <c r="V715" s="16"/>
      <c r="W715" s="16"/>
      <c r="X715" s="16"/>
    </row>
    <row r="716" spans="1:24" ht="12.75" customHeight="1" x14ac:dyDescent="0.25">
      <c r="A716" s="16"/>
      <c r="B716" s="16"/>
      <c r="C716" s="16"/>
      <c r="D716" s="16"/>
      <c r="E716" s="16"/>
      <c r="F716" s="16"/>
      <c r="G716" s="16"/>
      <c r="H716" s="16"/>
      <c r="I716" s="16"/>
      <c r="J716" s="16"/>
      <c r="K716" s="16"/>
      <c r="L716" s="16"/>
      <c r="M716" s="16"/>
      <c r="N716" s="16"/>
      <c r="O716" s="16"/>
      <c r="P716" s="16"/>
      <c r="Q716" s="16"/>
      <c r="R716" s="16"/>
      <c r="S716" s="16"/>
      <c r="T716" s="16"/>
      <c r="U716" s="16"/>
      <c r="V716" s="16"/>
      <c r="W716" s="16"/>
      <c r="X716" s="16"/>
    </row>
    <row r="717" spans="1:24" ht="12.75" customHeight="1" x14ac:dyDescent="0.25">
      <c r="A717" s="16"/>
      <c r="B717" s="16"/>
      <c r="C717" s="16"/>
      <c r="D717" s="16"/>
      <c r="E717" s="16"/>
      <c r="F717" s="16"/>
      <c r="G717" s="16"/>
      <c r="H717" s="16"/>
      <c r="I717" s="16"/>
      <c r="J717" s="16"/>
      <c r="K717" s="16"/>
      <c r="L717" s="16"/>
      <c r="M717" s="16"/>
      <c r="N717" s="16"/>
      <c r="O717" s="16"/>
      <c r="P717" s="16"/>
      <c r="Q717" s="16"/>
      <c r="R717" s="16"/>
      <c r="S717" s="16"/>
      <c r="T717" s="16"/>
      <c r="U717" s="16"/>
      <c r="V717" s="16"/>
      <c r="W717" s="16"/>
      <c r="X717" s="16"/>
    </row>
    <row r="718" spans="1:24" ht="12.75" customHeight="1" x14ac:dyDescent="0.25">
      <c r="A718" s="16"/>
      <c r="B718" s="16"/>
      <c r="C718" s="16"/>
      <c r="D718" s="16"/>
      <c r="E718" s="16"/>
      <c r="F718" s="16"/>
      <c r="G718" s="16"/>
      <c r="H718" s="16"/>
      <c r="I718" s="16"/>
      <c r="J718" s="16"/>
      <c r="K718" s="16"/>
      <c r="L718" s="16"/>
      <c r="M718" s="16"/>
      <c r="N718" s="16"/>
      <c r="O718" s="16"/>
      <c r="P718" s="16"/>
      <c r="Q718" s="16"/>
      <c r="R718" s="16"/>
      <c r="S718" s="16"/>
      <c r="T718" s="16"/>
      <c r="U718" s="16"/>
      <c r="V718" s="16"/>
      <c r="W718" s="16"/>
      <c r="X718" s="16"/>
    </row>
    <row r="719" spans="1:24" ht="12.75" customHeight="1" x14ac:dyDescent="0.25">
      <c r="A719" s="16"/>
      <c r="B719" s="16"/>
      <c r="C719" s="16"/>
      <c r="D719" s="16"/>
      <c r="E719" s="16"/>
      <c r="F719" s="16"/>
      <c r="G719" s="16"/>
      <c r="H719" s="16"/>
      <c r="I719" s="16"/>
      <c r="J719" s="16"/>
      <c r="K719" s="16"/>
      <c r="L719" s="16"/>
      <c r="M719" s="16"/>
      <c r="N719" s="16"/>
      <c r="O719" s="16"/>
      <c r="P719" s="16"/>
      <c r="Q719" s="16"/>
      <c r="R719" s="16"/>
      <c r="S719" s="16"/>
      <c r="T719" s="16"/>
      <c r="U719" s="16"/>
      <c r="V719" s="16"/>
      <c r="W719" s="16"/>
      <c r="X719" s="16"/>
    </row>
    <row r="720" spans="1:24" ht="12.75" customHeight="1" x14ac:dyDescent="0.25">
      <c r="A720" s="16"/>
      <c r="B720" s="16"/>
      <c r="C720" s="16"/>
      <c r="D720" s="16"/>
      <c r="E720" s="16"/>
      <c r="F720" s="16"/>
      <c r="G720" s="16"/>
      <c r="H720" s="16"/>
      <c r="I720" s="16"/>
      <c r="J720" s="16"/>
      <c r="K720" s="16"/>
      <c r="L720" s="16"/>
      <c r="M720" s="16"/>
      <c r="N720" s="16"/>
      <c r="O720" s="16"/>
      <c r="P720" s="16"/>
      <c r="Q720" s="16"/>
      <c r="R720" s="16"/>
      <c r="S720" s="16"/>
      <c r="T720" s="16"/>
      <c r="U720" s="16"/>
      <c r="V720" s="16"/>
      <c r="W720" s="16"/>
      <c r="X720" s="16"/>
    </row>
    <row r="721" spans="1:24" ht="12.75" customHeight="1" x14ac:dyDescent="0.25">
      <c r="A721" s="16"/>
      <c r="B721" s="16"/>
      <c r="C721" s="16"/>
      <c r="D721" s="16"/>
      <c r="E721" s="16"/>
      <c r="F721" s="16"/>
      <c r="G721" s="16"/>
      <c r="H721" s="16"/>
      <c r="I721" s="16"/>
      <c r="J721" s="16"/>
      <c r="K721" s="16"/>
      <c r="L721" s="16"/>
      <c r="M721" s="16"/>
      <c r="N721" s="16"/>
      <c r="O721" s="16"/>
      <c r="P721" s="16"/>
      <c r="Q721" s="16"/>
      <c r="R721" s="16"/>
      <c r="S721" s="16"/>
      <c r="T721" s="16"/>
      <c r="U721" s="16"/>
      <c r="V721" s="16"/>
      <c r="W721" s="16"/>
      <c r="X721" s="16"/>
    </row>
    <row r="722" spans="1:24" ht="12.75" customHeight="1" x14ac:dyDescent="0.25">
      <c r="A722" s="16"/>
      <c r="B722" s="16"/>
      <c r="C722" s="16"/>
      <c r="D722" s="16"/>
      <c r="E722" s="16"/>
      <c r="F722" s="16"/>
      <c r="G722" s="16"/>
      <c r="H722" s="16"/>
      <c r="I722" s="16"/>
      <c r="J722" s="16"/>
      <c r="K722" s="16"/>
      <c r="L722" s="16"/>
      <c r="M722" s="16"/>
      <c r="N722" s="16"/>
      <c r="O722" s="16"/>
      <c r="P722" s="16"/>
      <c r="Q722" s="16"/>
      <c r="R722" s="16"/>
      <c r="S722" s="16"/>
      <c r="T722" s="16"/>
      <c r="U722" s="16"/>
      <c r="V722" s="16"/>
      <c r="W722" s="16"/>
      <c r="X722" s="16"/>
    </row>
    <row r="723" spans="1:24" ht="12.75" customHeight="1" x14ac:dyDescent="0.25">
      <c r="A723" s="16"/>
      <c r="B723" s="16"/>
      <c r="C723" s="16"/>
      <c r="D723" s="16"/>
      <c r="E723" s="16"/>
      <c r="F723" s="16"/>
      <c r="G723" s="16"/>
      <c r="H723" s="16"/>
      <c r="I723" s="16"/>
      <c r="J723" s="16"/>
      <c r="K723" s="16"/>
      <c r="L723" s="16"/>
      <c r="M723" s="16"/>
      <c r="N723" s="16"/>
      <c r="O723" s="16"/>
      <c r="P723" s="16"/>
      <c r="Q723" s="16"/>
      <c r="R723" s="16"/>
      <c r="S723" s="16"/>
      <c r="T723" s="16"/>
      <c r="U723" s="16"/>
      <c r="V723" s="16"/>
      <c r="W723" s="16"/>
      <c r="X723" s="16"/>
    </row>
    <row r="724" spans="1:24" ht="12.75" customHeight="1" x14ac:dyDescent="0.25">
      <c r="A724" s="16"/>
      <c r="B724" s="16"/>
      <c r="C724" s="16"/>
      <c r="D724" s="16"/>
      <c r="E724" s="16"/>
      <c r="F724" s="16"/>
      <c r="G724" s="16"/>
      <c r="H724" s="16"/>
      <c r="I724" s="16"/>
      <c r="J724" s="16"/>
      <c r="K724" s="16"/>
      <c r="L724" s="16"/>
      <c r="M724" s="16"/>
      <c r="N724" s="16"/>
      <c r="O724" s="16"/>
      <c r="P724" s="16"/>
      <c r="Q724" s="16"/>
      <c r="R724" s="16"/>
      <c r="S724" s="16"/>
      <c r="T724" s="16"/>
      <c r="U724" s="16"/>
      <c r="V724" s="16"/>
      <c r="W724" s="16"/>
      <c r="X724" s="16"/>
    </row>
    <row r="725" spans="1:24" ht="12.75" customHeight="1" x14ac:dyDescent="0.25">
      <c r="A725" s="16"/>
      <c r="B725" s="16"/>
      <c r="C725" s="16"/>
      <c r="D725" s="16"/>
      <c r="E725" s="16"/>
      <c r="F725" s="16"/>
      <c r="G725" s="16"/>
      <c r="H725" s="16"/>
      <c r="I725" s="16"/>
      <c r="J725" s="16"/>
      <c r="K725" s="16"/>
      <c r="L725" s="16"/>
      <c r="M725" s="16"/>
      <c r="N725" s="16"/>
      <c r="O725" s="16"/>
      <c r="P725" s="16"/>
      <c r="Q725" s="16"/>
      <c r="R725" s="16"/>
      <c r="S725" s="16"/>
      <c r="T725" s="16"/>
      <c r="U725" s="16"/>
      <c r="V725" s="16"/>
      <c r="W725" s="16"/>
      <c r="X725" s="16"/>
    </row>
    <row r="726" spans="1:24" ht="12.75" customHeight="1" x14ac:dyDescent="0.25">
      <c r="A726" s="16"/>
      <c r="B726" s="16"/>
      <c r="C726" s="16"/>
      <c r="D726" s="16"/>
      <c r="E726" s="16"/>
      <c r="F726" s="16"/>
      <c r="G726" s="16"/>
      <c r="H726" s="16"/>
      <c r="I726" s="16"/>
      <c r="J726" s="16"/>
      <c r="K726" s="16"/>
      <c r="L726" s="16"/>
      <c r="M726" s="16"/>
      <c r="N726" s="16"/>
      <c r="O726" s="16"/>
      <c r="P726" s="16"/>
      <c r="Q726" s="16"/>
      <c r="R726" s="16"/>
      <c r="S726" s="16"/>
      <c r="T726" s="16"/>
      <c r="U726" s="16"/>
      <c r="V726" s="16"/>
      <c r="W726" s="16"/>
      <c r="X726" s="16"/>
    </row>
    <row r="727" spans="1:24" ht="12.75" customHeight="1" x14ac:dyDescent="0.25">
      <c r="A727" s="16"/>
      <c r="B727" s="16"/>
      <c r="C727" s="16"/>
      <c r="D727" s="16"/>
      <c r="E727" s="16"/>
      <c r="F727" s="16"/>
      <c r="G727" s="16"/>
      <c r="H727" s="16"/>
      <c r="I727" s="16"/>
      <c r="J727" s="16"/>
      <c r="K727" s="16"/>
      <c r="L727" s="16"/>
      <c r="M727" s="16"/>
      <c r="N727" s="16"/>
      <c r="O727" s="16"/>
      <c r="P727" s="16"/>
      <c r="Q727" s="16"/>
      <c r="R727" s="16"/>
      <c r="S727" s="16"/>
      <c r="T727" s="16"/>
      <c r="U727" s="16"/>
      <c r="V727" s="16"/>
      <c r="W727" s="16"/>
      <c r="X727" s="16"/>
    </row>
    <row r="728" spans="1:24" ht="12.75" customHeight="1" x14ac:dyDescent="0.25">
      <c r="A728" s="16"/>
      <c r="B728" s="16"/>
      <c r="C728" s="16"/>
      <c r="D728" s="16"/>
      <c r="E728" s="16"/>
      <c r="F728" s="16"/>
      <c r="G728" s="16"/>
      <c r="H728" s="16"/>
      <c r="I728" s="16"/>
      <c r="J728" s="16"/>
      <c r="K728" s="16"/>
      <c r="L728" s="16"/>
      <c r="M728" s="16"/>
      <c r="N728" s="16"/>
      <c r="O728" s="16"/>
      <c r="P728" s="16"/>
      <c r="Q728" s="16"/>
      <c r="R728" s="16"/>
      <c r="S728" s="16"/>
      <c r="T728" s="16"/>
      <c r="U728" s="16"/>
      <c r="V728" s="16"/>
      <c r="W728" s="16"/>
      <c r="X728" s="16"/>
    </row>
    <row r="729" spans="1:24" ht="12.75" customHeight="1" x14ac:dyDescent="0.25">
      <c r="A729" s="16"/>
      <c r="B729" s="16"/>
      <c r="C729" s="16"/>
      <c r="D729" s="16"/>
      <c r="E729" s="16"/>
      <c r="F729" s="16"/>
      <c r="G729" s="16"/>
      <c r="H729" s="16"/>
      <c r="I729" s="16"/>
      <c r="J729" s="16"/>
      <c r="K729" s="16"/>
      <c r="L729" s="16"/>
      <c r="M729" s="16"/>
      <c r="N729" s="16"/>
      <c r="O729" s="16"/>
      <c r="P729" s="16"/>
      <c r="Q729" s="16"/>
      <c r="R729" s="16"/>
      <c r="S729" s="16"/>
      <c r="T729" s="16"/>
      <c r="U729" s="16"/>
      <c r="V729" s="16"/>
      <c r="W729" s="16"/>
      <c r="X729" s="16"/>
    </row>
    <row r="730" spans="1:24" ht="12.75" customHeight="1" x14ac:dyDescent="0.25">
      <c r="A730" s="16"/>
      <c r="B730" s="16"/>
      <c r="C730" s="16"/>
      <c r="D730" s="16"/>
      <c r="E730" s="16"/>
      <c r="F730" s="16"/>
      <c r="G730" s="16"/>
      <c r="H730" s="16"/>
      <c r="I730" s="16"/>
      <c r="J730" s="16"/>
      <c r="K730" s="16"/>
      <c r="L730" s="16"/>
      <c r="M730" s="16"/>
      <c r="N730" s="16"/>
      <c r="O730" s="16"/>
      <c r="P730" s="16"/>
      <c r="Q730" s="16"/>
      <c r="R730" s="16"/>
      <c r="S730" s="16"/>
      <c r="T730" s="16"/>
      <c r="U730" s="16"/>
      <c r="V730" s="16"/>
      <c r="W730" s="16"/>
      <c r="X730" s="16"/>
    </row>
    <row r="731" spans="1:24" ht="12.75" customHeight="1" x14ac:dyDescent="0.25">
      <c r="A731" s="16"/>
      <c r="B731" s="16"/>
      <c r="C731" s="16"/>
      <c r="D731" s="16"/>
      <c r="E731" s="16"/>
      <c r="F731" s="16"/>
      <c r="G731" s="16"/>
      <c r="H731" s="16"/>
      <c r="I731" s="16"/>
      <c r="J731" s="16"/>
      <c r="K731" s="16"/>
      <c r="L731" s="16"/>
      <c r="M731" s="16"/>
      <c r="N731" s="16"/>
      <c r="O731" s="16"/>
      <c r="P731" s="16"/>
      <c r="Q731" s="16"/>
      <c r="R731" s="16"/>
      <c r="S731" s="16"/>
      <c r="T731" s="16"/>
      <c r="U731" s="16"/>
      <c r="V731" s="16"/>
      <c r="W731" s="16"/>
      <c r="X731" s="16"/>
    </row>
    <row r="732" spans="1:24" ht="12.75" customHeight="1" x14ac:dyDescent="0.25">
      <c r="A732" s="16"/>
      <c r="B732" s="16"/>
      <c r="C732" s="16"/>
      <c r="D732" s="16"/>
      <c r="E732" s="16"/>
      <c r="F732" s="16"/>
      <c r="G732" s="16"/>
      <c r="H732" s="16"/>
      <c r="I732" s="16"/>
      <c r="J732" s="16"/>
      <c r="K732" s="16"/>
      <c r="L732" s="16"/>
      <c r="M732" s="16"/>
      <c r="N732" s="16"/>
      <c r="O732" s="16"/>
      <c r="P732" s="16"/>
      <c r="Q732" s="16"/>
      <c r="R732" s="16"/>
      <c r="S732" s="16"/>
      <c r="T732" s="16"/>
      <c r="U732" s="16"/>
      <c r="V732" s="16"/>
      <c r="W732" s="16"/>
      <c r="X732" s="16"/>
    </row>
    <row r="733" spans="1:24" ht="12.75" customHeight="1" x14ac:dyDescent="0.25">
      <c r="A733" s="16"/>
      <c r="B733" s="16"/>
      <c r="C733" s="16"/>
      <c r="D733" s="16"/>
      <c r="E733" s="16"/>
      <c r="F733" s="16"/>
      <c r="G733" s="16"/>
      <c r="H733" s="16"/>
      <c r="I733" s="16"/>
      <c r="J733" s="16"/>
      <c r="K733" s="16"/>
      <c r="L733" s="16"/>
      <c r="M733" s="16"/>
      <c r="N733" s="16"/>
      <c r="O733" s="16"/>
      <c r="P733" s="16"/>
      <c r="Q733" s="16"/>
      <c r="R733" s="16"/>
      <c r="S733" s="16"/>
      <c r="T733" s="16"/>
      <c r="U733" s="16"/>
      <c r="V733" s="16"/>
      <c r="W733" s="16"/>
      <c r="X733" s="16"/>
    </row>
    <row r="734" spans="1:24" ht="12.75" customHeight="1" x14ac:dyDescent="0.25">
      <c r="A734" s="16"/>
      <c r="B734" s="16"/>
      <c r="C734" s="16"/>
      <c r="D734" s="16"/>
      <c r="E734" s="16"/>
      <c r="F734" s="16"/>
      <c r="G734" s="16"/>
      <c r="H734" s="16"/>
      <c r="I734" s="16"/>
      <c r="J734" s="16"/>
      <c r="K734" s="16"/>
      <c r="L734" s="16"/>
      <c r="M734" s="16"/>
      <c r="N734" s="16"/>
      <c r="O734" s="16"/>
      <c r="P734" s="16"/>
      <c r="Q734" s="16"/>
      <c r="R734" s="16"/>
      <c r="S734" s="16"/>
      <c r="T734" s="16"/>
      <c r="U734" s="16"/>
      <c r="V734" s="16"/>
      <c r="W734" s="16"/>
      <c r="X734" s="16"/>
    </row>
    <row r="735" spans="1:24" ht="12.75" customHeight="1" x14ac:dyDescent="0.25">
      <c r="A735" s="16"/>
      <c r="B735" s="16"/>
      <c r="C735" s="16"/>
      <c r="D735" s="16"/>
      <c r="E735" s="16"/>
      <c r="F735" s="16"/>
      <c r="G735" s="16"/>
      <c r="H735" s="16"/>
      <c r="I735" s="16"/>
      <c r="J735" s="16"/>
      <c r="K735" s="16"/>
      <c r="L735" s="16"/>
      <c r="M735" s="16"/>
      <c r="N735" s="16"/>
      <c r="O735" s="16"/>
      <c r="P735" s="16"/>
      <c r="Q735" s="16"/>
      <c r="R735" s="16"/>
      <c r="S735" s="16"/>
      <c r="T735" s="16"/>
      <c r="U735" s="16"/>
      <c r="V735" s="16"/>
      <c r="W735" s="16"/>
      <c r="X735" s="16"/>
    </row>
    <row r="736" spans="1:24" ht="12.75" customHeight="1" x14ac:dyDescent="0.25">
      <c r="A736" s="16"/>
      <c r="B736" s="16"/>
      <c r="C736" s="16"/>
      <c r="D736" s="16"/>
      <c r="E736" s="16"/>
      <c r="F736" s="16"/>
      <c r="G736" s="16"/>
      <c r="H736" s="16"/>
      <c r="I736" s="16"/>
      <c r="J736" s="16"/>
      <c r="K736" s="16"/>
      <c r="L736" s="16"/>
      <c r="M736" s="16"/>
      <c r="N736" s="16"/>
      <c r="O736" s="16"/>
      <c r="P736" s="16"/>
      <c r="Q736" s="16"/>
      <c r="R736" s="16"/>
      <c r="S736" s="16"/>
      <c r="T736" s="16"/>
      <c r="U736" s="16"/>
      <c r="V736" s="16"/>
      <c r="W736" s="16"/>
      <c r="X736" s="16"/>
    </row>
    <row r="737" spans="1:24" ht="12.75" customHeight="1" x14ac:dyDescent="0.25">
      <c r="A737" s="16"/>
      <c r="B737" s="16"/>
      <c r="C737" s="16"/>
      <c r="D737" s="16"/>
      <c r="E737" s="16"/>
      <c r="F737" s="16"/>
      <c r="G737" s="16"/>
      <c r="H737" s="16"/>
      <c r="I737" s="16"/>
      <c r="J737" s="16"/>
      <c r="K737" s="16"/>
      <c r="L737" s="16"/>
      <c r="M737" s="16"/>
      <c r="N737" s="16"/>
      <c r="O737" s="16"/>
      <c r="P737" s="16"/>
      <c r="Q737" s="16"/>
      <c r="R737" s="16"/>
      <c r="S737" s="16"/>
      <c r="T737" s="16"/>
      <c r="U737" s="16"/>
      <c r="V737" s="16"/>
      <c r="W737" s="16"/>
      <c r="X737" s="16"/>
    </row>
    <row r="738" spans="1:24" ht="12.75" customHeight="1" x14ac:dyDescent="0.25">
      <c r="A738" s="16"/>
      <c r="B738" s="16"/>
      <c r="C738" s="16"/>
      <c r="D738" s="16"/>
      <c r="E738" s="16"/>
      <c r="F738" s="16"/>
      <c r="G738" s="16"/>
      <c r="H738" s="16"/>
      <c r="I738" s="16"/>
      <c r="J738" s="16"/>
      <c r="K738" s="16"/>
      <c r="L738" s="16"/>
      <c r="M738" s="16"/>
      <c r="N738" s="16"/>
      <c r="O738" s="16"/>
      <c r="P738" s="16"/>
      <c r="Q738" s="16"/>
      <c r="R738" s="16"/>
      <c r="S738" s="16"/>
      <c r="T738" s="16"/>
      <c r="U738" s="16"/>
      <c r="V738" s="16"/>
      <c r="W738" s="16"/>
      <c r="X738" s="16"/>
    </row>
    <row r="739" spans="1:24" ht="12.75" customHeight="1" x14ac:dyDescent="0.25">
      <c r="A739" s="16"/>
      <c r="B739" s="16"/>
      <c r="C739" s="16"/>
      <c r="D739" s="16"/>
      <c r="E739" s="16"/>
      <c r="F739" s="16"/>
      <c r="G739" s="16"/>
      <c r="H739" s="16"/>
      <c r="I739" s="16"/>
      <c r="J739" s="16"/>
      <c r="K739" s="16"/>
      <c r="L739" s="16"/>
      <c r="M739" s="16"/>
      <c r="N739" s="16"/>
      <c r="O739" s="16"/>
      <c r="P739" s="16"/>
      <c r="Q739" s="16"/>
      <c r="R739" s="16"/>
      <c r="S739" s="16"/>
      <c r="T739" s="16"/>
      <c r="U739" s="16"/>
      <c r="V739" s="16"/>
      <c r="W739" s="16"/>
      <c r="X739" s="16"/>
    </row>
    <row r="740" spans="1:24" ht="12.75" customHeight="1" x14ac:dyDescent="0.25">
      <c r="A740" s="16"/>
      <c r="B740" s="16"/>
      <c r="C740" s="16"/>
      <c r="D740" s="16"/>
      <c r="E740" s="16"/>
      <c r="F740" s="16"/>
      <c r="G740" s="16"/>
      <c r="H740" s="16"/>
      <c r="I740" s="16"/>
      <c r="J740" s="16"/>
      <c r="K740" s="16"/>
      <c r="L740" s="16"/>
      <c r="M740" s="16"/>
      <c r="N740" s="16"/>
      <c r="O740" s="16"/>
      <c r="P740" s="16"/>
      <c r="Q740" s="16"/>
      <c r="R740" s="16"/>
      <c r="S740" s="16"/>
      <c r="T740" s="16"/>
      <c r="U740" s="16"/>
      <c r="V740" s="16"/>
      <c r="W740" s="16"/>
      <c r="X740" s="16"/>
    </row>
    <row r="741" spans="1:24" ht="12.75" customHeight="1" x14ac:dyDescent="0.25">
      <c r="A741" s="16"/>
      <c r="B741" s="16"/>
      <c r="C741" s="16"/>
      <c r="D741" s="16"/>
      <c r="E741" s="16"/>
      <c r="F741" s="16"/>
      <c r="G741" s="16"/>
      <c r="H741" s="16"/>
      <c r="I741" s="16"/>
      <c r="J741" s="16"/>
      <c r="K741" s="16"/>
      <c r="L741" s="16"/>
      <c r="M741" s="16"/>
      <c r="N741" s="16"/>
      <c r="O741" s="16"/>
      <c r="P741" s="16"/>
      <c r="Q741" s="16"/>
      <c r="R741" s="16"/>
      <c r="S741" s="16"/>
      <c r="T741" s="16"/>
      <c r="U741" s="16"/>
      <c r="V741" s="16"/>
      <c r="W741" s="16"/>
      <c r="X741" s="16"/>
    </row>
    <row r="742" spans="1:24" ht="12.75" customHeight="1" x14ac:dyDescent="0.25">
      <c r="A742" s="16"/>
      <c r="B742" s="16"/>
      <c r="C742" s="16"/>
      <c r="D742" s="16"/>
      <c r="E742" s="16"/>
      <c r="F742" s="16"/>
      <c r="G742" s="16"/>
      <c r="H742" s="16"/>
      <c r="I742" s="16"/>
      <c r="J742" s="16"/>
      <c r="K742" s="16"/>
      <c r="L742" s="16"/>
      <c r="M742" s="16"/>
      <c r="N742" s="16"/>
      <c r="O742" s="16"/>
      <c r="P742" s="16"/>
      <c r="Q742" s="16"/>
      <c r="R742" s="16"/>
      <c r="S742" s="16"/>
      <c r="T742" s="16"/>
      <c r="U742" s="16"/>
      <c r="V742" s="16"/>
      <c r="W742" s="16"/>
      <c r="X742" s="16"/>
    </row>
    <row r="743" spans="1:24" ht="12.75" customHeight="1" x14ac:dyDescent="0.25">
      <c r="A743" s="16"/>
      <c r="B743" s="16"/>
      <c r="C743" s="16"/>
      <c r="D743" s="16"/>
      <c r="E743" s="16"/>
      <c r="F743" s="16"/>
      <c r="G743" s="16"/>
      <c r="H743" s="16"/>
      <c r="I743" s="16"/>
      <c r="J743" s="16"/>
      <c r="K743" s="16"/>
      <c r="L743" s="16"/>
      <c r="M743" s="16"/>
      <c r="N743" s="16"/>
      <c r="O743" s="16"/>
      <c r="P743" s="16"/>
      <c r="Q743" s="16"/>
      <c r="R743" s="16"/>
      <c r="S743" s="16"/>
      <c r="T743" s="16"/>
      <c r="U743" s="16"/>
      <c r="V743" s="16"/>
      <c r="W743" s="16"/>
      <c r="X743" s="16"/>
    </row>
    <row r="744" spans="1:24" ht="12.75" customHeight="1" x14ac:dyDescent="0.25">
      <c r="A744" s="16"/>
      <c r="B744" s="16"/>
      <c r="C744" s="16"/>
      <c r="D744" s="16"/>
      <c r="E744" s="16"/>
      <c r="F744" s="16"/>
      <c r="G744" s="16"/>
      <c r="H744" s="16"/>
      <c r="I744" s="16"/>
      <c r="J744" s="16"/>
      <c r="K744" s="16"/>
      <c r="L744" s="16"/>
      <c r="M744" s="16"/>
      <c r="N744" s="16"/>
      <c r="O744" s="16"/>
      <c r="P744" s="16"/>
      <c r="Q744" s="16"/>
      <c r="R744" s="16"/>
      <c r="S744" s="16"/>
      <c r="T744" s="16"/>
      <c r="U744" s="16"/>
      <c r="V744" s="16"/>
      <c r="W744" s="16"/>
      <c r="X744" s="16"/>
    </row>
    <row r="745" spans="1:24" ht="12.75" customHeight="1" x14ac:dyDescent="0.25">
      <c r="A745" s="16"/>
      <c r="B745" s="16"/>
      <c r="C745" s="16"/>
      <c r="D745" s="16"/>
      <c r="E745" s="16"/>
      <c r="F745" s="16"/>
      <c r="G745" s="16"/>
      <c r="H745" s="16"/>
      <c r="I745" s="16"/>
      <c r="J745" s="16"/>
      <c r="K745" s="16"/>
      <c r="L745" s="16"/>
      <c r="M745" s="16"/>
      <c r="N745" s="16"/>
      <c r="O745" s="16"/>
      <c r="P745" s="16"/>
      <c r="Q745" s="16"/>
      <c r="R745" s="16"/>
      <c r="S745" s="16"/>
      <c r="T745" s="16"/>
      <c r="U745" s="16"/>
      <c r="V745" s="16"/>
      <c r="W745" s="16"/>
      <c r="X745" s="16"/>
    </row>
    <row r="746" spans="1:24" ht="12.75" customHeight="1" x14ac:dyDescent="0.25">
      <c r="A746" s="16"/>
      <c r="B746" s="16"/>
      <c r="C746" s="16"/>
      <c r="D746" s="16"/>
      <c r="E746" s="16"/>
      <c r="F746" s="16"/>
      <c r="G746" s="16"/>
      <c r="H746" s="16"/>
      <c r="I746" s="16"/>
      <c r="J746" s="16"/>
      <c r="K746" s="16"/>
      <c r="L746" s="16"/>
      <c r="M746" s="16"/>
      <c r="N746" s="16"/>
      <c r="O746" s="16"/>
      <c r="P746" s="16"/>
      <c r="Q746" s="16"/>
      <c r="R746" s="16"/>
      <c r="S746" s="16"/>
      <c r="T746" s="16"/>
      <c r="U746" s="16"/>
      <c r="V746" s="16"/>
      <c r="W746" s="16"/>
      <c r="X746" s="16"/>
    </row>
    <row r="747" spans="1:24" ht="12.75" customHeight="1" x14ac:dyDescent="0.25">
      <c r="A747" s="16"/>
      <c r="B747" s="16"/>
      <c r="C747" s="16"/>
      <c r="D747" s="16"/>
      <c r="E747" s="16"/>
      <c r="F747" s="16"/>
      <c r="G747" s="16"/>
      <c r="H747" s="16"/>
      <c r="I747" s="16"/>
      <c r="J747" s="16"/>
      <c r="K747" s="16"/>
      <c r="L747" s="16"/>
      <c r="M747" s="16"/>
      <c r="N747" s="16"/>
      <c r="O747" s="16"/>
      <c r="P747" s="16"/>
      <c r="Q747" s="16"/>
      <c r="R747" s="16"/>
      <c r="S747" s="16"/>
      <c r="T747" s="16"/>
      <c r="U747" s="16"/>
      <c r="V747" s="16"/>
      <c r="W747" s="16"/>
      <c r="X747" s="16"/>
    </row>
    <row r="748" spans="1:24" ht="12.75" customHeight="1" x14ac:dyDescent="0.25">
      <c r="A748" s="16"/>
      <c r="B748" s="16"/>
      <c r="C748" s="16"/>
      <c r="D748" s="16"/>
      <c r="E748" s="16"/>
      <c r="F748" s="16"/>
      <c r="G748" s="16"/>
      <c r="H748" s="16"/>
      <c r="I748" s="16"/>
      <c r="J748" s="16"/>
      <c r="K748" s="16"/>
      <c r="L748" s="16"/>
      <c r="M748" s="16"/>
      <c r="N748" s="16"/>
      <c r="O748" s="16"/>
      <c r="P748" s="16"/>
      <c r="Q748" s="16"/>
      <c r="R748" s="16"/>
      <c r="S748" s="16"/>
      <c r="T748" s="16"/>
      <c r="U748" s="16"/>
      <c r="V748" s="16"/>
      <c r="W748" s="16"/>
      <c r="X748" s="16"/>
    </row>
    <row r="749" spans="1:24" ht="12.75" customHeight="1" x14ac:dyDescent="0.25">
      <c r="A749" s="16"/>
      <c r="B749" s="16"/>
      <c r="C749" s="16"/>
      <c r="D749" s="16"/>
      <c r="E749" s="16"/>
      <c r="F749" s="16"/>
      <c r="G749" s="16"/>
      <c r="H749" s="16"/>
      <c r="I749" s="16"/>
      <c r="J749" s="16"/>
      <c r="K749" s="16"/>
      <c r="L749" s="16"/>
      <c r="M749" s="16"/>
      <c r="N749" s="16"/>
      <c r="O749" s="16"/>
      <c r="P749" s="16"/>
      <c r="Q749" s="16"/>
      <c r="R749" s="16"/>
      <c r="S749" s="16"/>
      <c r="T749" s="16"/>
      <c r="U749" s="16"/>
      <c r="V749" s="16"/>
      <c r="W749" s="16"/>
      <c r="X749" s="16"/>
    </row>
    <row r="750" spans="1:24" ht="12.75" customHeight="1" x14ac:dyDescent="0.25">
      <c r="A750" s="16"/>
      <c r="B750" s="16"/>
      <c r="C750" s="16"/>
      <c r="D750" s="16"/>
      <c r="E750" s="16"/>
      <c r="F750" s="16"/>
      <c r="G750" s="16"/>
      <c r="H750" s="16"/>
      <c r="I750" s="16"/>
      <c r="J750" s="16"/>
      <c r="K750" s="16"/>
      <c r="L750" s="16"/>
      <c r="M750" s="16"/>
      <c r="N750" s="16"/>
      <c r="O750" s="16"/>
      <c r="P750" s="16"/>
      <c r="Q750" s="16"/>
      <c r="R750" s="16"/>
      <c r="S750" s="16"/>
      <c r="T750" s="16"/>
      <c r="U750" s="16"/>
      <c r="V750" s="16"/>
      <c r="W750" s="16"/>
      <c r="X750" s="16"/>
    </row>
    <row r="751" spans="1:24" ht="12.75" customHeight="1" x14ac:dyDescent="0.25">
      <c r="A751" s="16"/>
      <c r="B751" s="16"/>
      <c r="C751" s="16"/>
      <c r="D751" s="16"/>
      <c r="E751" s="16"/>
      <c r="F751" s="16"/>
      <c r="G751" s="16"/>
      <c r="H751" s="16"/>
      <c r="I751" s="16"/>
      <c r="J751" s="16"/>
      <c r="K751" s="16"/>
      <c r="L751" s="16"/>
      <c r="M751" s="16"/>
      <c r="N751" s="16"/>
      <c r="O751" s="16"/>
      <c r="P751" s="16"/>
      <c r="Q751" s="16"/>
      <c r="R751" s="16"/>
      <c r="S751" s="16"/>
      <c r="T751" s="16"/>
      <c r="U751" s="16"/>
      <c r="V751" s="16"/>
      <c r="W751" s="16"/>
      <c r="X751" s="16"/>
    </row>
    <row r="752" spans="1:24" ht="12.75" customHeight="1" x14ac:dyDescent="0.25">
      <c r="A752" s="16"/>
      <c r="B752" s="16"/>
      <c r="C752" s="16"/>
      <c r="D752" s="16"/>
      <c r="E752" s="16"/>
      <c r="F752" s="16"/>
      <c r="G752" s="16"/>
      <c r="H752" s="16"/>
      <c r="I752" s="16"/>
      <c r="J752" s="16"/>
      <c r="K752" s="16"/>
      <c r="L752" s="16"/>
      <c r="M752" s="16"/>
      <c r="N752" s="16"/>
      <c r="O752" s="16"/>
      <c r="P752" s="16"/>
      <c r="Q752" s="16"/>
      <c r="R752" s="16"/>
      <c r="S752" s="16"/>
      <c r="T752" s="16"/>
      <c r="U752" s="16"/>
      <c r="V752" s="16"/>
      <c r="W752" s="16"/>
      <c r="X752" s="16"/>
    </row>
    <row r="753" spans="1:24" ht="12.75" customHeight="1" x14ac:dyDescent="0.25">
      <c r="A753" s="16"/>
      <c r="B753" s="16"/>
      <c r="C753" s="16"/>
      <c r="D753" s="16"/>
      <c r="E753" s="16"/>
      <c r="F753" s="16"/>
      <c r="G753" s="16"/>
      <c r="H753" s="16"/>
      <c r="I753" s="16"/>
      <c r="J753" s="16"/>
      <c r="K753" s="16"/>
      <c r="L753" s="16"/>
      <c r="M753" s="16"/>
      <c r="N753" s="16"/>
      <c r="O753" s="16"/>
      <c r="P753" s="16"/>
      <c r="Q753" s="16"/>
      <c r="R753" s="16"/>
      <c r="S753" s="16"/>
      <c r="T753" s="16"/>
      <c r="U753" s="16"/>
      <c r="V753" s="16"/>
      <c r="W753" s="16"/>
      <c r="X753" s="16"/>
    </row>
    <row r="754" spans="1:24" ht="12.75" customHeight="1" x14ac:dyDescent="0.25">
      <c r="A754" s="16"/>
      <c r="B754" s="16"/>
      <c r="C754" s="16"/>
      <c r="D754" s="16"/>
      <c r="E754" s="16"/>
      <c r="F754" s="16"/>
      <c r="G754" s="16"/>
      <c r="H754" s="16"/>
      <c r="I754" s="16"/>
      <c r="J754" s="16"/>
      <c r="K754" s="16"/>
      <c r="L754" s="16"/>
      <c r="M754" s="16"/>
      <c r="N754" s="16"/>
      <c r="O754" s="16"/>
      <c r="P754" s="16"/>
      <c r="Q754" s="16"/>
      <c r="R754" s="16"/>
      <c r="S754" s="16"/>
      <c r="T754" s="16"/>
      <c r="U754" s="16"/>
      <c r="V754" s="16"/>
      <c r="W754" s="16"/>
      <c r="X754" s="16"/>
    </row>
    <row r="755" spans="1:24" ht="12.75" customHeight="1" x14ac:dyDescent="0.25">
      <c r="A755" s="16"/>
      <c r="B755" s="16"/>
      <c r="C755" s="16"/>
      <c r="D755" s="16"/>
      <c r="E755" s="16"/>
      <c r="F755" s="16"/>
      <c r="G755" s="16"/>
      <c r="H755" s="16"/>
      <c r="I755" s="16"/>
      <c r="J755" s="16"/>
      <c r="K755" s="16"/>
      <c r="L755" s="16"/>
      <c r="M755" s="16"/>
      <c r="N755" s="16"/>
      <c r="O755" s="16"/>
      <c r="P755" s="16"/>
      <c r="Q755" s="16"/>
      <c r="R755" s="16"/>
      <c r="S755" s="16"/>
      <c r="T755" s="16"/>
      <c r="U755" s="16"/>
      <c r="V755" s="16"/>
      <c r="W755" s="16"/>
      <c r="X755" s="16"/>
    </row>
    <row r="756" spans="1:24" ht="12.75" customHeight="1" x14ac:dyDescent="0.25">
      <c r="A756" s="16"/>
      <c r="B756" s="16"/>
      <c r="C756" s="16"/>
      <c r="D756" s="16"/>
      <c r="E756" s="16"/>
      <c r="F756" s="16"/>
      <c r="G756" s="16"/>
      <c r="H756" s="16"/>
      <c r="I756" s="16"/>
      <c r="J756" s="16"/>
      <c r="K756" s="16"/>
      <c r="L756" s="16"/>
      <c r="M756" s="16"/>
      <c r="N756" s="16"/>
      <c r="O756" s="16"/>
      <c r="P756" s="16"/>
      <c r="Q756" s="16"/>
      <c r="R756" s="16"/>
      <c r="S756" s="16"/>
      <c r="T756" s="16"/>
      <c r="U756" s="16"/>
      <c r="V756" s="16"/>
      <c r="W756" s="16"/>
      <c r="X756" s="16"/>
    </row>
    <row r="757" spans="1:24" ht="12.75" customHeight="1" x14ac:dyDescent="0.25">
      <c r="A757" s="16"/>
      <c r="B757" s="16"/>
      <c r="C757" s="16"/>
      <c r="D757" s="16"/>
      <c r="E757" s="16"/>
      <c r="F757" s="16"/>
      <c r="G757" s="16"/>
      <c r="H757" s="16"/>
      <c r="I757" s="16"/>
      <c r="J757" s="16"/>
      <c r="K757" s="16"/>
      <c r="L757" s="16"/>
      <c r="M757" s="16"/>
      <c r="N757" s="16"/>
      <c r="O757" s="16"/>
      <c r="P757" s="16"/>
      <c r="Q757" s="16"/>
      <c r="R757" s="16"/>
      <c r="S757" s="16"/>
      <c r="T757" s="16"/>
      <c r="U757" s="16"/>
      <c r="V757" s="16"/>
      <c r="W757" s="16"/>
      <c r="X757" s="16"/>
    </row>
    <row r="758" spans="1:24" ht="12.75" customHeight="1" x14ac:dyDescent="0.25">
      <c r="A758" s="16"/>
      <c r="B758" s="16"/>
      <c r="C758" s="16"/>
      <c r="D758" s="16"/>
      <c r="E758" s="16"/>
      <c r="F758" s="16"/>
      <c r="G758" s="16"/>
      <c r="H758" s="16"/>
      <c r="I758" s="16"/>
      <c r="J758" s="16"/>
      <c r="K758" s="16"/>
      <c r="L758" s="16"/>
      <c r="M758" s="16"/>
      <c r="N758" s="16"/>
      <c r="O758" s="16"/>
      <c r="P758" s="16"/>
      <c r="Q758" s="16"/>
      <c r="R758" s="16"/>
      <c r="S758" s="16"/>
      <c r="T758" s="16"/>
      <c r="U758" s="16"/>
      <c r="V758" s="16"/>
      <c r="W758" s="16"/>
      <c r="X758" s="16"/>
    </row>
    <row r="759" spans="1:24" ht="12.75" customHeight="1" x14ac:dyDescent="0.25">
      <c r="A759" s="16"/>
      <c r="B759" s="16"/>
      <c r="C759" s="16"/>
      <c r="D759" s="16"/>
      <c r="E759" s="16"/>
      <c r="F759" s="16"/>
      <c r="G759" s="16"/>
      <c r="H759" s="16"/>
      <c r="I759" s="16"/>
      <c r="J759" s="16"/>
      <c r="K759" s="16"/>
      <c r="L759" s="16"/>
      <c r="M759" s="16"/>
      <c r="N759" s="16"/>
      <c r="O759" s="16"/>
      <c r="P759" s="16"/>
      <c r="Q759" s="16"/>
      <c r="R759" s="16"/>
      <c r="S759" s="16"/>
      <c r="T759" s="16"/>
      <c r="U759" s="16"/>
      <c r="V759" s="16"/>
      <c r="W759" s="16"/>
      <c r="X759" s="16"/>
    </row>
    <row r="760" spans="1:24" ht="12.75" customHeight="1" x14ac:dyDescent="0.25">
      <c r="A760" s="16"/>
      <c r="B760" s="16"/>
      <c r="C760" s="16"/>
      <c r="D760" s="16"/>
      <c r="E760" s="16"/>
      <c r="F760" s="16"/>
      <c r="G760" s="16"/>
      <c r="H760" s="16"/>
      <c r="I760" s="16"/>
      <c r="J760" s="16"/>
      <c r="K760" s="16"/>
      <c r="L760" s="16"/>
      <c r="M760" s="16"/>
      <c r="N760" s="16"/>
      <c r="O760" s="16"/>
      <c r="P760" s="16"/>
      <c r="Q760" s="16"/>
      <c r="R760" s="16"/>
      <c r="S760" s="16"/>
      <c r="T760" s="16"/>
      <c r="U760" s="16"/>
      <c r="V760" s="16"/>
      <c r="W760" s="16"/>
      <c r="X760" s="16"/>
    </row>
    <row r="761" spans="1:24" ht="12.75" customHeight="1" x14ac:dyDescent="0.25">
      <c r="A761" s="16"/>
      <c r="B761" s="16"/>
      <c r="C761" s="16"/>
      <c r="D761" s="16"/>
      <c r="E761" s="16"/>
      <c r="F761" s="16"/>
      <c r="G761" s="16"/>
      <c r="H761" s="16"/>
      <c r="I761" s="16"/>
      <c r="J761" s="16"/>
      <c r="K761" s="16"/>
      <c r="L761" s="16"/>
      <c r="M761" s="16"/>
      <c r="N761" s="16"/>
      <c r="O761" s="16"/>
      <c r="P761" s="16"/>
      <c r="Q761" s="16"/>
      <c r="R761" s="16"/>
      <c r="S761" s="16"/>
      <c r="T761" s="16"/>
      <c r="U761" s="16"/>
      <c r="V761" s="16"/>
      <c r="W761" s="16"/>
      <c r="X761" s="16"/>
    </row>
    <row r="762" spans="1:24" ht="12.75" customHeight="1" x14ac:dyDescent="0.25">
      <c r="A762" s="16"/>
      <c r="B762" s="16"/>
      <c r="C762" s="16"/>
      <c r="D762" s="16"/>
      <c r="E762" s="16"/>
      <c r="F762" s="16"/>
      <c r="G762" s="16"/>
      <c r="H762" s="16"/>
      <c r="I762" s="16"/>
      <c r="J762" s="16"/>
      <c r="K762" s="16"/>
      <c r="L762" s="16"/>
      <c r="M762" s="16"/>
      <c r="N762" s="16"/>
      <c r="O762" s="16"/>
      <c r="P762" s="16"/>
      <c r="Q762" s="16"/>
      <c r="R762" s="16"/>
      <c r="S762" s="16"/>
      <c r="T762" s="16"/>
      <c r="U762" s="16"/>
      <c r="V762" s="16"/>
      <c r="W762" s="16"/>
      <c r="X762" s="16"/>
    </row>
    <row r="763" spans="1:24" ht="12.75" customHeight="1" x14ac:dyDescent="0.25">
      <c r="A763" s="16"/>
      <c r="B763" s="16"/>
      <c r="C763" s="16"/>
      <c r="D763" s="16"/>
      <c r="E763" s="16"/>
      <c r="F763" s="16"/>
      <c r="G763" s="16"/>
      <c r="H763" s="16"/>
      <c r="I763" s="16"/>
      <c r="J763" s="16"/>
      <c r="K763" s="16"/>
      <c r="L763" s="16"/>
      <c r="M763" s="16"/>
      <c r="N763" s="16"/>
      <c r="O763" s="16"/>
      <c r="P763" s="16"/>
      <c r="Q763" s="16"/>
      <c r="R763" s="16"/>
      <c r="S763" s="16"/>
      <c r="T763" s="16"/>
      <c r="U763" s="16"/>
      <c r="V763" s="16"/>
      <c r="W763" s="16"/>
      <c r="X763" s="16"/>
    </row>
    <row r="764" spans="1:24" ht="12.75" customHeight="1" x14ac:dyDescent="0.25">
      <c r="A764" s="16"/>
      <c r="B764" s="16"/>
      <c r="C764" s="16"/>
      <c r="D764" s="16"/>
      <c r="E764" s="16"/>
      <c r="F764" s="16"/>
      <c r="G764" s="16"/>
      <c r="H764" s="16"/>
      <c r="I764" s="16"/>
      <c r="J764" s="16"/>
      <c r="K764" s="16"/>
      <c r="L764" s="16"/>
      <c r="M764" s="16"/>
      <c r="N764" s="16"/>
      <c r="O764" s="16"/>
      <c r="P764" s="16"/>
      <c r="Q764" s="16"/>
      <c r="R764" s="16"/>
      <c r="S764" s="16"/>
      <c r="T764" s="16"/>
      <c r="U764" s="16"/>
      <c r="V764" s="16"/>
      <c r="W764" s="16"/>
      <c r="X764" s="16"/>
    </row>
    <row r="765" spans="1:24" ht="12.75" customHeight="1" x14ac:dyDescent="0.25">
      <c r="A765" s="16"/>
      <c r="B765" s="16"/>
      <c r="C765" s="16"/>
      <c r="D765" s="16"/>
      <c r="E765" s="16"/>
      <c r="F765" s="16"/>
      <c r="G765" s="16"/>
      <c r="H765" s="16"/>
      <c r="I765" s="16"/>
      <c r="J765" s="16"/>
      <c r="K765" s="16"/>
      <c r="L765" s="16"/>
      <c r="M765" s="16"/>
      <c r="N765" s="16"/>
      <c r="O765" s="16"/>
      <c r="P765" s="16"/>
      <c r="Q765" s="16"/>
      <c r="R765" s="16"/>
      <c r="S765" s="16"/>
      <c r="T765" s="16"/>
      <c r="U765" s="16"/>
      <c r="V765" s="16"/>
      <c r="W765" s="16"/>
      <c r="X765" s="16"/>
    </row>
    <row r="766" spans="1:24" ht="12.75" customHeight="1" x14ac:dyDescent="0.25">
      <c r="A766" s="16"/>
      <c r="B766" s="16"/>
      <c r="C766" s="16"/>
      <c r="D766" s="16"/>
      <c r="E766" s="16"/>
      <c r="F766" s="16"/>
      <c r="G766" s="16"/>
      <c r="H766" s="16"/>
      <c r="I766" s="16"/>
      <c r="J766" s="16"/>
      <c r="K766" s="16"/>
      <c r="L766" s="16"/>
      <c r="M766" s="16"/>
      <c r="N766" s="16"/>
      <c r="O766" s="16"/>
      <c r="P766" s="16"/>
      <c r="Q766" s="16"/>
      <c r="R766" s="16"/>
      <c r="S766" s="16"/>
      <c r="T766" s="16"/>
      <c r="U766" s="16"/>
      <c r="V766" s="16"/>
      <c r="W766" s="16"/>
      <c r="X766" s="16"/>
    </row>
    <row r="767" spans="1:24" ht="12.75" customHeight="1" x14ac:dyDescent="0.25">
      <c r="A767" s="16"/>
      <c r="B767" s="16"/>
      <c r="C767" s="16"/>
      <c r="D767" s="16"/>
      <c r="E767" s="16"/>
      <c r="F767" s="16"/>
      <c r="G767" s="16"/>
      <c r="H767" s="16"/>
      <c r="I767" s="16"/>
      <c r="J767" s="16"/>
      <c r="K767" s="16"/>
      <c r="L767" s="16"/>
      <c r="M767" s="16"/>
      <c r="N767" s="16"/>
      <c r="O767" s="16"/>
      <c r="P767" s="16"/>
      <c r="Q767" s="16"/>
      <c r="R767" s="16"/>
      <c r="S767" s="16"/>
      <c r="T767" s="16"/>
      <c r="U767" s="16"/>
      <c r="V767" s="16"/>
      <c r="W767" s="16"/>
      <c r="X767" s="16"/>
    </row>
    <row r="768" spans="1:24" ht="12.75" customHeight="1" x14ac:dyDescent="0.25">
      <c r="A768" s="16"/>
      <c r="B768" s="16"/>
      <c r="C768" s="16"/>
      <c r="D768" s="16"/>
      <c r="E768" s="16"/>
      <c r="F768" s="16"/>
      <c r="G768" s="16"/>
      <c r="H768" s="16"/>
      <c r="I768" s="16"/>
      <c r="J768" s="16"/>
      <c r="K768" s="16"/>
      <c r="L768" s="16"/>
      <c r="M768" s="16"/>
      <c r="N768" s="16"/>
      <c r="O768" s="16"/>
      <c r="P768" s="16"/>
      <c r="Q768" s="16"/>
      <c r="R768" s="16"/>
      <c r="S768" s="16"/>
      <c r="T768" s="16"/>
      <c r="U768" s="16"/>
      <c r="V768" s="16"/>
      <c r="W768" s="16"/>
      <c r="X768" s="16"/>
    </row>
    <row r="769" spans="1:24" ht="12.75" customHeight="1" x14ac:dyDescent="0.25">
      <c r="A769" s="16"/>
      <c r="B769" s="16"/>
      <c r="C769" s="16"/>
      <c r="D769" s="16"/>
      <c r="E769" s="16"/>
      <c r="F769" s="16"/>
      <c r="G769" s="16"/>
      <c r="H769" s="16"/>
      <c r="I769" s="16"/>
      <c r="J769" s="16"/>
      <c r="K769" s="16"/>
      <c r="L769" s="16"/>
      <c r="M769" s="16"/>
      <c r="N769" s="16"/>
      <c r="O769" s="16"/>
      <c r="P769" s="16"/>
      <c r="Q769" s="16"/>
      <c r="R769" s="16"/>
      <c r="S769" s="16"/>
      <c r="T769" s="16"/>
      <c r="U769" s="16"/>
      <c r="V769" s="16"/>
      <c r="W769" s="16"/>
      <c r="X769" s="16"/>
    </row>
    <row r="770" spans="1:24" ht="12.75" customHeight="1" x14ac:dyDescent="0.25">
      <c r="A770" s="16"/>
      <c r="B770" s="16"/>
      <c r="C770" s="16"/>
      <c r="D770" s="16"/>
      <c r="E770" s="16"/>
      <c r="F770" s="16"/>
      <c r="G770" s="16"/>
      <c r="H770" s="16"/>
      <c r="I770" s="16"/>
      <c r="J770" s="16"/>
      <c r="K770" s="16"/>
      <c r="L770" s="16"/>
      <c r="M770" s="16"/>
      <c r="N770" s="16"/>
      <c r="O770" s="16"/>
      <c r="P770" s="16"/>
      <c r="Q770" s="16"/>
      <c r="R770" s="16"/>
      <c r="S770" s="16"/>
      <c r="T770" s="16"/>
      <c r="U770" s="16"/>
      <c r="V770" s="16"/>
      <c r="W770" s="16"/>
      <c r="X770" s="16"/>
    </row>
    <row r="771" spans="1:24" ht="12.75" customHeight="1" x14ac:dyDescent="0.25">
      <c r="A771" s="16"/>
      <c r="B771" s="16"/>
      <c r="C771" s="16"/>
      <c r="D771" s="16"/>
      <c r="E771" s="16"/>
      <c r="F771" s="16"/>
      <c r="G771" s="16"/>
      <c r="H771" s="16"/>
      <c r="I771" s="16"/>
      <c r="J771" s="16"/>
      <c r="K771" s="16"/>
      <c r="L771" s="16"/>
      <c r="M771" s="16"/>
      <c r="N771" s="16"/>
      <c r="O771" s="16"/>
      <c r="P771" s="16"/>
      <c r="Q771" s="16"/>
      <c r="R771" s="16"/>
      <c r="S771" s="16"/>
      <c r="T771" s="16"/>
      <c r="U771" s="16"/>
      <c r="V771" s="16"/>
      <c r="W771" s="16"/>
      <c r="X771" s="16"/>
    </row>
    <row r="772" spans="1:24" ht="12.75" customHeight="1" x14ac:dyDescent="0.25">
      <c r="A772" s="16"/>
      <c r="B772" s="16"/>
      <c r="C772" s="16"/>
      <c r="D772" s="16"/>
      <c r="E772" s="16"/>
      <c r="F772" s="16"/>
      <c r="G772" s="16"/>
      <c r="H772" s="16"/>
      <c r="I772" s="16"/>
      <c r="J772" s="16"/>
      <c r="K772" s="16"/>
      <c r="L772" s="16"/>
      <c r="M772" s="16"/>
      <c r="N772" s="16"/>
      <c r="O772" s="16"/>
      <c r="P772" s="16"/>
      <c r="Q772" s="16"/>
      <c r="R772" s="16"/>
      <c r="S772" s="16"/>
      <c r="T772" s="16"/>
      <c r="U772" s="16"/>
      <c r="V772" s="16"/>
      <c r="W772" s="16"/>
      <c r="X772" s="16"/>
    </row>
    <row r="773" spans="1:24" ht="12.75" customHeight="1" x14ac:dyDescent="0.25">
      <c r="A773" s="16"/>
      <c r="B773" s="16"/>
      <c r="C773" s="16"/>
      <c r="D773" s="16"/>
      <c r="E773" s="16"/>
      <c r="F773" s="16"/>
      <c r="G773" s="16"/>
      <c r="H773" s="16"/>
      <c r="I773" s="16"/>
      <c r="J773" s="16"/>
      <c r="K773" s="16"/>
      <c r="L773" s="16"/>
      <c r="M773" s="16"/>
      <c r="N773" s="16"/>
      <c r="O773" s="16"/>
      <c r="P773" s="16"/>
      <c r="Q773" s="16"/>
      <c r="R773" s="16"/>
      <c r="S773" s="16"/>
      <c r="T773" s="16"/>
      <c r="U773" s="16"/>
      <c r="V773" s="16"/>
      <c r="W773" s="16"/>
      <c r="X773" s="16"/>
    </row>
    <row r="774" spans="1:24" ht="12.75" customHeight="1" x14ac:dyDescent="0.25">
      <c r="A774" s="16"/>
      <c r="B774" s="16"/>
      <c r="C774" s="16"/>
      <c r="D774" s="16"/>
      <c r="E774" s="16"/>
      <c r="F774" s="16"/>
      <c r="G774" s="16"/>
      <c r="H774" s="16"/>
      <c r="I774" s="16"/>
      <c r="J774" s="16"/>
      <c r="K774" s="16"/>
      <c r="L774" s="16"/>
      <c r="M774" s="16"/>
      <c r="N774" s="16"/>
      <c r="O774" s="16"/>
      <c r="P774" s="16"/>
      <c r="Q774" s="16"/>
      <c r="R774" s="16"/>
      <c r="S774" s="16"/>
      <c r="T774" s="16"/>
      <c r="U774" s="16"/>
      <c r="V774" s="16"/>
      <c r="W774" s="16"/>
      <c r="X774" s="16"/>
    </row>
    <row r="775" spans="1:24" ht="12.75" customHeight="1" x14ac:dyDescent="0.25">
      <c r="A775" s="16"/>
      <c r="B775" s="16"/>
      <c r="C775" s="16"/>
      <c r="D775" s="16"/>
      <c r="E775" s="16"/>
      <c r="F775" s="16"/>
      <c r="G775" s="16"/>
      <c r="H775" s="16"/>
      <c r="I775" s="16"/>
      <c r="J775" s="16"/>
      <c r="K775" s="16"/>
      <c r="L775" s="16"/>
      <c r="M775" s="16"/>
      <c r="N775" s="16"/>
      <c r="O775" s="16"/>
      <c r="P775" s="16"/>
      <c r="Q775" s="16"/>
      <c r="R775" s="16"/>
      <c r="S775" s="16"/>
      <c r="T775" s="16"/>
      <c r="U775" s="16"/>
      <c r="V775" s="16"/>
      <c r="W775" s="16"/>
      <c r="X775" s="16"/>
    </row>
    <row r="776" spans="1:24" ht="12.75" customHeight="1" x14ac:dyDescent="0.25">
      <c r="A776" s="16"/>
      <c r="B776" s="16"/>
      <c r="C776" s="16"/>
      <c r="D776" s="16"/>
      <c r="E776" s="16"/>
      <c r="F776" s="16"/>
      <c r="G776" s="16"/>
      <c r="H776" s="16"/>
      <c r="I776" s="16"/>
      <c r="J776" s="16"/>
      <c r="K776" s="16"/>
      <c r="L776" s="16"/>
      <c r="M776" s="16"/>
      <c r="N776" s="16"/>
      <c r="O776" s="16"/>
      <c r="P776" s="16"/>
      <c r="Q776" s="16"/>
      <c r="R776" s="16"/>
      <c r="S776" s="16"/>
      <c r="T776" s="16"/>
      <c r="U776" s="16"/>
      <c r="V776" s="16"/>
      <c r="W776" s="16"/>
      <c r="X776" s="16"/>
    </row>
    <row r="777" spans="1:24" ht="12.75" customHeight="1" x14ac:dyDescent="0.25">
      <c r="A777" s="16"/>
      <c r="B777" s="16"/>
      <c r="C777" s="16"/>
      <c r="D777" s="16"/>
      <c r="E777" s="16"/>
      <c r="F777" s="16"/>
      <c r="G777" s="16"/>
      <c r="H777" s="16"/>
      <c r="I777" s="16"/>
      <c r="J777" s="16"/>
      <c r="K777" s="16"/>
      <c r="L777" s="16"/>
      <c r="M777" s="16"/>
      <c r="N777" s="16"/>
      <c r="O777" s="16"/>
      <c r="P777" s="16"/>
      <c r="Q777" s="16"/>
      <c r="R777" s="16"/>
      <c r="S777" s="16"/>
      <c r="T777" s="16"/>
      <c r="U777" s="16"/>
      <c r="V777" s="16"/>
      <c r="W777" s="16"/>
      <c r="X777" s="16"/>
    </row>
    <row r="778" spans="1:24" ht="12.75" customHeight="1" x14ac:dyDescent="0.25">
      <c r="A778" s="16"/>
      <c r="B778" s="16"/>
      <c r="C778" s="16"/>
      <c r="D778" s="16"/>
      <c r="E778" s="16"/>
      <c r="F778" s="16"/>
      <c r="G778" s="16"/>
      <c r="H778" s="16"/>
      <c r="I778" s="16"/>
      <c r="J778" s="16"/>
      <c r="K778" s="16"/>
      <c r="L778" s="16"/>
      <c r="M778" s="16"/>
      <c r="N778" s="16"/>
      <c r="O778" s="16"/>
      <c r="P778" s="16"/>
      <c r="Q778" s="16"/>
      <c r="R778" s="16"/>
      <c r="S778" s="16"/>
      <c r="T778" s="16"/>
      <c r="U778" s="16"/>
      <c r="V778" s="16"/>
      <c r="W778" s="16"/>
      <c r="X778" s="16"/>
    </row>
    <row r="779" spans="1:24" ht="12.75" customHeight="1" x14ac:dyDescent="0.25">
      <c r="A779" s="16"/>
      <c r="B779" s="16"/>
      <c r="C779" s="16"/>
      <c r="D779" s="16"/>
      <c r="E779" s="16"/>
      <c r="F779" s="16"/>
      <c r="G779" s="16"/>
      <c r="H779" s="16"/>
      <c r="I779" s="16"/>
      <c r="J779" s="16"/>
      <c r="K779" s="16"/>
      <c r="L779" s="16"/>
      <c r="M779" s="16"/>
      <c r="N779" s="16"/>
      <c r="O779" s="16"/>
      <c r="P779" s="16"/>
      <c r="Q779" s="16"/>
      <c r="R779" s="16"/>
      <c r="S779" s="16"/>
      <c r="T779" s="16"/>
      <c r="U779" s="16"/>
      <c r="V779" s="16"/>
      <c r="W779" s="16"/>
      <c r="X779" s="16"/>
    </row>
    <row r="780" spans="1:24" ht="12.75" customHeight="1" x14ac:dyDescent="0.25">
      <c r="A780" s="16"/>
      <c r="B780" s="16"/>
      <c r="C780" s="16"/>
      <c r="D780" s="16"/>
      <c r="E780" s="16"/>
      <c r="F780" s="16"/>
      <c r="G780" s="16"/>
      <c r="H780" s="16"/>
      <c r="I780" s="16"/>
      <c r="J780" s="16"/>
      <c r="K780" s="16"/>
      <c r="L780" s="16"/>
      <c r="M780" s="16"/>
      <c r="N780" s="16"/>
      <c r="O780" s="16"/>
      <c r="P780" s="16"/>
      <c r="Q780" s="16"/>
      <c r="R780" s="16"/>
      <c r="S780" s="16"/>
      <c r="T780" s="16"/>
      <c r="U780" s="16"/>
      <c r="V780" s="16"/>
      <c r="W780" s="16"/>
      <c r="X780" s="16"/>
    </row>
    <row r="781" spans="1:24" ht="12.75" customHeight="1" x14ac:dyDescent="0.25">
      <c r="A781" s="16"/>
      <c r="B781" s="16"/>
      <c r="C781" s="16"/>
      <c r="D781" s="16"/>
      <c r="E781" s="16"/>
      <c r="F781" s="16"/>
      <c r="G781" s="16"/>
      <c r="H781" s="16"/>
      <c r="I781" s="16"/>
      <c r="J781" s="16"/>
      <c r="K781" s="16"/>
      <c r="L781" s="16"/>
      <c r="M781" s="16"/>
      <c r="N781" s="16"/>
      <c r="O781" s="16"/>
      <c r="P781" s="16"/>
      <c r="Q781" s="16"/>
      <c r="R781" s="16"/>
      <c r="S781" s="16"/>
      <c r="T781" s="16"/>
      <c r="U781" s="16"/>
      <c r="V781" s="16"/>
      <c r="W781" s="16"/>
      <c r="X781" s="16"/>
    </row>
    <row r="782" spans="1:24" ht="12.75" customHeight="1" x14ac:dyDescent="0.25">
      <c r="A782" s="16"/>
      <c r="B782" s="16"/>
      <c r="C782" s="16"/>
      <c r="D782" s="16"/>
      <c r="E782" s="16"/>
      <c r="F782" s="16"/>
      <c r="G782" s="16"/>
      <c r="H782" s="16"/>
      <c r="I782" s="16"/>
      <c r="J782" s="16"/>
      <c r="K782" s="16"/>
      <c r="L782" s="16"/>
      <c r="M782" s="16"/>
      <c r="N782" s="16"/>
      <c r="O782" s="16"/>
      <c r="P782" s="16"/>
      <c r="Q782" s="16"/>
      <c r="R782" s="16"/>
      <c r="S782" s="16"/>
      <c r="T782" s="16"/>
      <c r="U782" s="16"/>
      <c r="V782" s="16"/>
      <c r="W782" s="16"/>
      <c r="X782" s="16"/>
    </row>
    <row r="783" spans="1:24" ht="12.75" customHeight="1" x14ac:dyDescent="0.25">
      <c r="A783" s="16"/>
      <c r="B783" s="16"/>
      <c r="C783" s="16"/>
      <c r="D783" s="16"/>
      <c r="E783" s="16"/>
      <c r="F783" s="16"/>
      <c r="G783" s="16"/>
      <c r="H783" s="16"/>
      <c r="I783" s="16"/>
      <c r="J783" s="16"/>
      <c r="K783" s="16"/>
      <c r="L783" s="16"/>
      <c r="M783" s="16"/>
      <c r="N783" s="16"/>
      <c r="O783" s="16"/>
      <c r="P783" s="16"/>
      <c r="Q783" s="16"/>
      <c r="R783" s="16"/>
      <c r="S783" s="16"/>
      <c r="T783" s="16"/>
      <c r="U783" s="16"/>
      <c r="V783" s="16"/>
      <c r="W783" s="16"/>
      <c r="X783" s="16"/>
    </row>
    <row r="784" spans="1:24" ht="12.75" customHeight="1" x14ac:dyDescent="0.25">
      <c r="A784" s="16"/>
      <c r="B784" s="16"/>
      <c r="C784" s="16"/>
      <c r="D784" s="16"/>
      <c r="E784" s="16"/>
      <c r="F784" s="16"/>
      <c r="G784" s="16"/>
      <c r="H784" s="16"/>
      <c r="I784" s="16"/>
      <c r="J784" s="16"/>
      <c r="K784" s="16"/>
      <c r="L784" s="16"/>
      <c r="M784" s="16"/>
      <c r="N784" s="16"/>
      <c r="O784" s="16"/>
      <c r="P784" s="16"/>
      <c r="Q784" s="16"/>
      <c r="R784" s="16"/>
      <c r="S784" s="16"/>
      <c r="T784" s="16"/>
      <c r="U784" s="16"/>
      <c r="V784" s="16"/>
      <c r="W784" s="16"/>
      <c r="X784" s="16"/>
    </row>
    <row r="785" spans="1:24" ht="12.75" customHeight="1" x14ac:dyDescent="0.25">
      <c r="A785" s="16"/>
      <c r="B785" s="16"/>
      <c r="C785" s="16"/>
      <c r="D785" s="16"/>
      <c r="E785" s="16"/>
      <c r="F785" s="16"/>
      <c r="G785" s="16"/>
      <c r="H785" s="16"/>
      <c r="I785" s="16"/>
      <c r="J785" s="16"/>
      <c r="K785" s="16"/>
      <c r="L785" s="16"/>
      <c r="M785" s="16"/>
      <c r="N785" s="16"/>
      <c r="O785" s="16"/>
      <c r="P785" s="16"/>
      <c r="Q785" s="16"/>
      <c r="R785" s="16"/>
      <c r="S785" s="16"/>
      <c r="T785" s="16"/>
      <c r="U785" s="16"/>
      <c r="V785" s="16"/>
      <c r="W785" s="16"/>
      <c r="X785" s="16"/>
    </row>
    <row r="786" spans="1:24" ht="12.75" customHeight="1" x14ac:dyDescent="0.25">
      <c r="A786" s="16"/>
      <c r="B786" s="16"/>
      <c r="C786" s="16"/>
      <c r="D786" s="16"/>
      <c r="E786" s="16"/>
      <c r="F786" s="16"/>
      <c r="G786" s="16"/>
      <c r="H786" s="16"/>
      <c r="I786" s="16"/>
      <c r="J786" s="16"/>
      <c r="K786" s="16"/>
      <c r="L786" s="16"/>
      <c r="M786" s="16"/>
      <c r="N786" s="16"/>
      <c r="O786" s="16"/>
      <c r="P786" s="16"/>
      <c r="Q786" s="16"/>
      <c r="R786" s="16"/>
      <c r="S786" s="16"/>
      <c r="T786" s="16"/>
      <c r="U786" s="16"/>
      <c r="V786" s="16"/>
      <c r="W786" s="16"/>
      <c r="X786" s="16"/>
    </row>
    <row r="787" spans="1:24" ht="12.75" customHeight="1" x14ac:dyDescent="0.25">
      <c r="A787" s="16"/>
      <c r="B787" s="16"/>
      <c r="C787" s="16"/>
      <c r="D787" s="16"/>
      <c r="E787" s="16"/>
      <c r="F787" s="16"/>
      <c r="G787" s="16"/>
      <c r="H787" s="16"/>
      <c r="I787" s="16"/>
      <c r="J787" s="16"/>
      <c r="K787" s="16"/>
      <c r="L787" s="16"/>
      <c r="M787" s="16"/>
      <c r="N787" s="16"/>
      <c r="O787" s="16"/>
      <c r="P787" s="16"/>
      <c r="Q787" s="16"/>
      <c r="R787" s="16"/>
      <c r="S787" s="16"/>
      <c r="T787" s="16"/>
      <c r="U787" s="16"/>
      <c r="V787" s="16"/>
      <c r="W787" s="16"/>
      <c r="X787" s="16"/>
    </row>
    <row r="788" spans="1:24" ht="12.75" customHeight="1" x14ac:dyDescent="0.25">
      <c r="A788" s="16"/>
      <c r="B788" s="16"/>
      <c r="C788" s="16"/>
      <c r="D788" s="16"/>
      <c r="E788" s="16"/>
      <c r="F788" s="16"/>
      <c r="G788" s="16"/>
      <c r="H788" s="16"/>
      <c r="I788" s="16"/>
      <c r="J788" s="16"/>
      <c r="K788" s="16"/>
      <c r="L788" s="16"/>
      <c r="M788" s="16"/>
      <c r="N788" s="16"/>
      <c r="O788" s="16"/>
      <c r="P788" s="16"/>
      <c r="Q788" s="16"/>
      <c r="R788" s="16"/>
      <c r="S788" s="16"/>
      <c r="T788" s="16"/>
      <c r="U788" s="16"/>
      <c r="V788" s="16"/>
      <c r="W788" s="16"/>
      <c r="X788" s="16"/>
    </row>
    <row r="789" spans="1:24" ht="12.75" customHeight="1" x14ac:dyDescent="0.25">
      <c r="A789" s="16"/>
      <c r="B789" s="16"/>
      <c r="C789" s="16"/>
      <c r="D789" s="16"/>
      <c r="E789" s="16"/>
      <c r="F789" s="16"/>
      <c r="G789" s="16"/>
      <c r="H789" s="16"/>
      <c r="I789" s="16"/>
      <c r="J789" s="16"/>
      <c r="K789" s="16"/>
      <c r="L789" s="16"/>
      <c r="M789" s="16"/>
      <c r="N789" s="16"/>
      <c r="O789" s="16"/>
      <c r="P789" s="16"/>
      <c r="Q789" s="16"/>
      <c r="R789" s="16"/>
      <c r="S789" s="16"/>
      <c r="T789" s="16"/>
      <c r="U789" s="16"/>
      <c r="V789" s="16"/>
      <c r="W789" s="16"/>
      <c r="X789" s="16"/>
    </row>
    <row r="790" spans="1:24" ht="12.75" customHeight="1" x14ac:dyDescent="0.25">
      <c r="A790" s="16"/>
      <c r="B790" s="16"/>
      <c r="C790" s="16"/>
      <c r="D790" s="16"/>
      <c r="E790" s="16"/>
      <c r="F790" s="16"/>
      <c r="G790" s="16"/>
      <c r="H790" s="16"/>
      <c r="I790" s="16"/>
      <c r="J790" s="16"/>
      <c r="K790" s="16"/>
      <c r="L790" s="16"/>
      <c r="M790" s="16"/>
      <c r="N790" s="16"/>
      <c r="O790" s="16"/>
      <c r="P790" s="16"/>
      <c r="Q790" s="16"/>
      <c r="R790" s="16"/>
      <c r="S790" s="16"/>
      <c r="T790" s="16"/>
      <c r="U790" s="16"/>
      <c r="V790" s="16"/>
      <c r="W790" s="16"/>
      <c r="X790" s="16"/>
    </row>
    <row r="791" spans="1:24" ht="12.75" customHeight="1" x14ac:dyDescent="0.25">
      <c r="A791" s="16"/>
      <c r="B791" s="16"/>
      <c r="C791" s="16"/>
      <c r="D791" s="16"/>
      <c r="E791" s="16"/>
      <c r="F791" s="16"/>
      <c r="G791" s="16"/>
      <c r="H791" s="16"/>
      <c r="I791" s="16"/>
      <c r="J791" s="16"/>
      <c r="K791" s="16"/>
      <c r="L791" s="16"/>
      <c r="M791" s="16"/>
      <c r="N791" s="16"/>
      <c r="O791" s="16"/>
      <c r="P791" s="16"/>
      <c r="Q791" s="16"/>
      <c r="R791" s="16"/>
      <c r="S791" s="16"/>
      <c r="T791" s="16"/>
      <c r="U791" s="16"/>
      <c r="V791" s="16"/>
      <c r="W791" s="16"/>
      <c r="X791" s="16"/>
    </row>
    <row r="792" spans="1:24" ht="12.75" customHeight="1" x14ac:dyDescent="0.25">
      <c r="A792" s="16"/>
      <c r="B792" s="16"/>
      <c r="C792" s="16"/>
      <c r="D792" s="16"/>
      <c r="E792" s="16"/>
      <c r="F792" s="16"/>
      <c r="G792" s="16"/>
      <c r="H792" s="16"/>
      <c r="I792" s="16"/>
      <c r="J792" s="16"/>
      <c r="K792" s="16"/>
      <c r="L792" s="16"/>
      <c r="M792" s="16"/>
      <c r="N792" s="16"/>
      <c r="O792" s="16"/>
      <c r="P792" s="16"/>
      <c r="Q792" s="16"/>
      <c r="R792" s="16"/>
      <c r="S792" s="16"/>
      <c r="T792" s="16"/>
      <c r="U792" s="16"/>
      <c r="V792" s="16"/>
      <c r="W792" s="16"/>
      <c r="X792" s="16"/>
    </row>
    <row r="793" spans="1:24" ht="12.75" customHeight="1" x14ac:dyDescent="0.25">
      <c r="A793" s="16"/>
      <c r="B793" s="16"/>
      <c r="C793" s="16"/>
      <c r="D793" s="16"/>
      <c r="E793" s="16"/>
      <c r="F793" s="16"/>
      <c r="G793" s="16"/>
      <c r="H793" s="16"/>
      <c r="I793" s="16"/>
      <c r="J793" s="16"/>
      <c r="K793" s="16"/>
      <c r="L793" s="16"/>
      <c r="M793" s="16"/>
      <c r="N793" s="16"/>
      <c r="O793" s="16"/>
      <c r="P793" s="16"/>
      <c r="Q793" s="16"/>
      <c r="R793" s="16"/>
      <c r="S793" s="16"/>
      <c r="T793" s="16"/>
      <c r="U793" s="16"/>
      <c r="V793" s="16"/>
      <c r="W793" s="16"/>
      <c r="X793" s="16"/>
    </row>
    <row r="794" spans="1:24" ht="12.75" customHeight="1" x14ac:dyDescent="0.25">
      <c r="A794" s="16"/>
      <c r="B794" s="16"/>
      <c r="C794" s="16"/>
      <c r="D794" s="16"/>
      <c r="E794" s="16"/>
      <c r="F794" s="16"/>
      <c r="G794" s="16"/>
      <c r="H794" s="16"/>
      <c r="I794" s="16"/>
      <c r="J794" s="16"/>
      <c r="K794" s="16"/>
      <c r="L794" s="16"/>
      <c r="M794" s="16"/>
      <c r="N794" s="16"/>
      <c r="O794" s="16"/>
      <c r="P794" s="16"/>
      <c r="Q794" s="16"/>
      <c r="R794" s="16"/>
      <c r="S794" s="16"/>
      <c r="T794" s="16"/>
      <c r="U794" s="16"/>
      <c r="V794" s="16"/>
      <c r="W794" s="16"/>
      <c r="X794" s="16"/>
    </row>
    <row r="795" spans="1:24" ht="12.75" customHeight="1" x14ac:dyDescent="0.25">
      <c r="A795" s="16"/>
      <c r="B795" s="16"/>
      <c r="C795" s="16"/>
      <c r="D795" s="16"/>
      <c r="E795" s="16"/>
      <c r="F795" s="16"/>
      <c r="G795" s="16"/>
      <c r="H795" s="16"/>
      <c r="I795" s="16"/>
      <c r="J795" s="16"/>
      <c r="K795" s="16"/>
      <c r="L795" s="16"/>
      <c r="M795" s="16"/>
      <c r="N795" s="16"/>
      <c r="O795" s="16"/>
      <c r="P795" s="16"/>
      <c r="Q795" s="16"/>
      <c r="R795" s="16"/>
      <c r="S795" s="16"/>
      <c r="T795" s="16"/>
      <c r="U795" s="16"/>
      <c r="V795" s="16"/>
      <c r="W795" s="16"/>
      <c r="X795" s="16"/>
    </row>
    <row r="796" spans="1:24" ht="12.75" customHeight="1" x14ac:dyDescent="0.25">
      <c r="A796" s="16"/>
      <c r="B796" s="16"/>
      <c r="C796" s="16"/>
      <c r="D796" s="16"/>
      <c r="E796" s="16"/>
      <c r="F796" s="16"/>
      <c r="G796" s="16"/>
      <c r="H796" s="16"/>
      <c r="I796" s="16"/>
      <c r="J796" s="16"/>
      <c r="K796" s="16"/>
      <c r="L796" s="16"/>
      <c r="M796" s="16"/>
      <c r="N796" s="16"/>
      <c r="O796" s="16"/>
      <c r="P796" s="16"/>
      <c r="Q796" s="16"/>
      <c r="R796" s="16"/>
      <c r="S796" s="16"/>
      <c r="T796" s="16"/>
      <c r="U796" s="16"/>
      <c r="V796" s="16"/>
      <c r="W796" s="16"/>
      <c r="X796" s="16"/>
    </row>
    <row r="797" spans="1:24" ht="12.75" customHeight="1" x14ac:dyDescent="0.25">
      <c r="A797" s="16"/>
      <c r="B797" s="16"/>
      <c r="C797" s="16"/>
      <c r="D797" s="16"/>
      <c r="E797" s="16"/>
      <c r="F797" s="16"/>
      <c r="G797" s="16"/>
      <c r="H797" s="16"/>
      <c r="I797" s="16"/>
      <c r="J797" s="16"/>
      <c r="K797" s="16"/>
      <c r="L797" s="16"/>
      <c r="M797" s="16"/>
      <c r="N797" s="16"/>
      <c r="O797" s="16"/>
      <c r="P797" s="16"/>
      <c r="Q797" s="16"/>
      <c r="R797" s="16"/>
      <c r="S797" s="16"/>
      <c r="T797" s="16"/>
      <c r="U797" s="16"/>
      <c r="V797" s="16"/>
      <c r="W797" s="16"/>
      <c r="X797" s="16"/>
    </row>
    <row r="798" spans="1:24" ht="12.75" customHeight="1" x14ac:dyDescent="0.25">
      <c r="A798" s="16"/>
      <c r="B798" s="16"/>
      <c r="C798" s="16"/>
      <c r="D798" s="16"/>
      <c r="E798" s="16"/>
      <c r="F798" s="16"/>
      <c r="G798" s="16"/>
      <c r="H798" s="16"/>
      <c r="I798" s="16"/>
      <c r="J798" s="16"/>
      <c r="K798" s="16"/>
      <c r="L798" s="16"/>
      <c r="M798" s="16"/>
      <c r="N798" s="16"/>
      <c r="O798" s="16"/>
      <c r="P798" s="16"/>
      <c r="Q798" s="16"/>
      <c r="R798" s="16"/>
      <c r="S798" s="16"/>
      <c r="T798" s="16"/>
      <c r="U798" s="16"/>
      <c r="V798" s="16"/>
      <c r="W798" s="16"/>
      <c r="X798" s="16"/>
    </row>
    <row r="799" spans="1:24" ht="12.75" customHeight="1" x14ac:dyDescent="0.25">
      <c r="A799" s="16"/>
      <c r="B799" s="16"/>
      <c r="C799" s="16"/>
      <c r="D799" s="16"/>
      <c r="E799" s="16"/>
      <c r="F799" s="16"/>
      <c r="G799" s="16"/>
      <c r="H799" s="16"/>
      <c r="I799" s="16"/>
      <c r="J799" s="16"/>
      <c r="K799" s="16"/>
      <c r="L799" s="16"/>
      <c r="M799" s="16"/>
      <c r="N799" s="16"/>
      <c r="O799" s="16"/>
      <c r="P799" s="16"/>
      <c r="Q799" s="16"/>
      <c r="R799" s="16"/>
      <c r="S799" s="16"/>
      <c r="T799" s="16"/>
      <c r="U799" s="16"/>
      <c r="V799" s="16"/>
      <c r="W799" s="16"/>
      <c r="X799" s="16"/>
    </row>
    <row r="800" spans="1:24" ht="12.75" customHeight="1" x14ac:dyDescent="0.25">
      <c r="A800" s="16"/>
      <c r="B800" s="16"/>
      <c r="C800" s="16"/>
      <c r="D800" s="16"/>
      <c r="E800" s="16"/>
      <c r="F800" s="16"/>
      <c r="G800" s="16"/>
      <c r="H800" s="16"/>
      <c r="I800" s="16"/>
      <c r="J800" s="16"/>
      <c r="K800" s="16"/>
      <c r="L800" s="16"/>
      <c r="M800" s="16"/>
      <c r="N800" s="16"/>
      <c r="O800" s="16"/>
      <c r="P800" s="16"/>
      <c r="Q800" s="16"/>
      <c r="R800" s="16"/>
      <c r="S800" s="16"/>
      <c r="T800" s="16"/>
      <c r="U800" s="16"/>
      <c r="V800" s="16"/>
      <c r="W800" s="16"/>
      <c r="X800" s="16"/>
    </row>
    <row r="801" spans="1:24" ht="12.75" customHeight="1" x14ac:dyDescent="0.25">
      <c r="A801" s="16"/>
      <c r="B801" s="16"/>
      <c r="C801" s="16"/>
      <c r="D801" s="16"/>
      <c r="E801" s="16"/>
      <c r="F801" s="16"/>
      <c r="G801" s="16"/>
      <c r="H801" s="16"/>
      <c r="I801" s="16"/>
      <c r="J801" s="16"/>
      <c r="K801" s="16"/>
      <c r="L801" s="16"/>
      <c r="M801" s="16"/>
      <c r="N801" s="16"/>
      <c r="O801" s="16"/>
      <c r="P801" s="16"/>
      <c r="Q801" s="16"/>
      <c r="R801" s="16"/>
      <c r="S801" s="16"/>
      <c r="T801" s="16"/>
      <c r="U801" s="16"/>
      <c r="V801" s="16"/>
      <c r="W801" s="16"/>
      <c r="X801" s="16"/>
    </row>
    <row r="802" spans="1:24" ht="12.75" customHeight="1" x14ac:dyDescent="0.25">
      <c r="A802" s="16"/>
      <c r="B802" s="16"/>
      <c r="C802" s="16"/>
      <c r="D802" s="16"/>
      <c r="E802" s="16"/>
      <c r="F802" s="16"/>
      <c r="G802" s="16"/>
      <c r="H802" s="16"/>
      <c r="I802" s="16"/>
      <c r="J802" s="16"/>
      <c r="K802" s="16"/>
      <c r="L802" s="16"/>
      <c r="M802" s="16"/>
      <c r="N802" s="16"/>
      <c r="O802" s="16"/>
      <c r="P802" s="16"/>
      <c r="Q802" s="16"/>
      <c r="R802" s="16"/>
      <c r="S802" s="16"/>
      <c r="T802" s="16"/>
      <c r="U802" s="16"/>
      <c r="V802" s="16"/>
      <c r="W802" s="16"/>
      <c r="X802" s="16"/>
    </row>
    <row r="803" spans="1:24" ht="12.75" customHeight="1" x14ac:dyDescent="0.25">
      <c r="A803" s="16"/>
      <c r="B803" s="16"/>
      <c r="C803" s="16"/>
      <c r="D803" s="16"/>
      <c r="E803" s="16"/>
      <c r="F803" s="16"/>
      <c r="G803" s="16"/>
      <c r="H803" s="16"/>
      <c r="I803" s="16"/>
      <c r="J803" s="16"/>
      <c r="K803" s="16"/>
      <c r="L803" s="16"/>
      <c r="M803" s="16"/>
      <c r="N803" s="16"/>
      <c r="O803" s="16"/>
      <c r="P803" s="16"/>
      <c r="Q803" s="16"/>
      <c r="R803" s="16"/>
      <c r="S803" s="16"/>
      <c r="T803" s="16"/>
      <c r="U803" s="16"/>
      <c r="V803" s="16"/>
      <c r="W803" s="16"/>
      <c r="X803" s="16"/>
    </row>
    <row r="804" spans="1:24" ht="12.75" customHeight="1" x14ac:dyDescent="0.25">
      <c r="A804" s="16"/>
      <c r="B804" s="16"/>
      <c r="C804" s="16"/>
      <c r="D804" s="16"/>
      <c r="E804" s="16"/>
      <c r="F804" s="16"/>
      <c r="G804" s="16"/>
      <c r="H804" s="16"/>
      <c r="I804" s="16"/>
      <c r="J804" s="16"/>
      <c r="K804" s="16"/>
      <c r="L804" s="16"/>
      <c r="M804" s="16"/>
      <c r="N804" s="16"/>
      <c r="O804" s="16"/>
      <c r="P804" s="16"/>
      <c r="Q804" s="16"/>
      <c r="R804" s="16"/>
      <c r="S804" s="16"/>
      <c r="T804" s="16"/>
      <c r="U804" s="16"/>
      <c r="V804" s="16"/>
      <c r="W804" s="16"/>
      <c r="X804" s="16"/>
    </row>
    <row r="805" spans="1:24" ht="12.75" customHeight="1" x14ac:dyDescent="0.25">
      <c r="A805" s="16"/>
      <c r="B805" s="16"/>
      <c r="C805" s="16"/>
      <c r="D805" s="16"/>
      <c r="E805" s="16"/>
      <c r="F805" s="16"/>
      <c r="G805" s="16"/>
      <c r="H805" s="16"/>
      <c r="I805" s="16"/>
      <c r="J805" s="16"/>
      <c r="K805" s="16"/>
      <c r="L805" s="16"/>
      <c r="M805" s="16"/>
      <c r="N805" s="16"/>
      <c r="O805" s="16"/>
      <c r="P805" s="16"/>
      <c r="Q805" s="16"/>
      <c r="R805" s="16"/>
      <c r="S805" s="16"/>
      <c r="T805" s="16"/>
      <c r="U805" s="16"/>
      <c r="V805" s="16"/>
      <c r="W805" s="16"/>
      <c r="X805" s="16"/>
    </row>
    <row r="806" spans="1:24" ht="12.75" customHeight="1" x14ac:dyDescent="0.25">
      <c r="A806" s="16"/>
      <c r="B806" s="16"/>
      <c r="C806" s="16"/>
      <c r="D806" s="16"/>
      <c r="E806" s="16"/>
      <c r="F806" s="16"/>
      <c r="G806" s="16"/>
      <c r="H806" s="16"/>
      <c r="I806" s="16"/>
      <c r="J806" s="16"/>
      <c r="K806" s="16"/>
      <c r="L806" s="16"/>
      <c r="M806" s="16"/>
      <c r="N806" s="16"/>
      <c r="O806" s="16"/>
      <c r="P806" s="16"/>
      <c r="Q806" s="16"/>
      <c r="R806" s="16"/>
      <c r="S806" s="16"/>
      <c r="T806" s="16"/>
      <c r="U806" s="16"/>
      <c r="V806" s="16"/>
      <c r="W806" s="16"/>
      <c r="X806" s="16"/>
    </row>
    <row r="807" spans="1:24" ht="12.75" customHeight="1" x14ac:dyDescent="0.25">
      <c r="A807" s="16"/>
      <c r="B807" s="16"/>
      <c r="C807" s="16"/>
      <c r="D807" s="16"/>
      <c r="E807" s="16"/>
      <c r="F807" s="16"/>
      <c r="G807" s="16"/>
      <c r="H807" s="16"/>
      <c r="I807" s="16"/>
      <c r="J807" s="16"/>
      <c r="K807" s="16"/>
      <c r="L807" s="16"/>
      <c r="M807" s="16"/>
      <c r="N807" s="16"/>
      <c r="O807" s="16"/>
      <c r="P807" s="16"/>
      <c r="Q807" s="16"/>
      <c r="R807" s="16"/>
      <c r="S807" s="16"/>
      <c r="T807" s="16"/>
      <c r="U807" s="16"/>
      <c r="V807" s="16"/>
      <c r="W807" s="16"/>
      <c r="X807" s="16"/>
    </row>
    <row r="808" spans="1:24" ht="12.75" customHeight="1" x14ac:dyDescent="0.25">
      <c r="A808" s="16"/>
      <c r="B808" s="16"/>
      <c r="C808" s="16"/>
      <c r="D808" s="16"/>
      <c r="E808" s="16"/>
      <c r="F808" s="16"/>
      <c r="G808" s="16"/>
      <c r="H808" s="16"/>
      <c r="I808" s="16"/>
      <c r="J808" s="16"/>
      <c r="K808" s="16"/>
      <c r="L808" s="16"/>
      <c r="M808" s="16"/>
      <c r="N808" s="16"/>
      <c r="O808" s="16"/>
      <c r="P808" s="16"/>
      <c r="Q808" s="16"/>
      <c r="R808" s="16"/>
      <c r="S808" s="16"/>
      <c r="T808" s="16"/>
      <c r="U808" s="16"/>
      <c r="V808" s="16"/>
      <c r="W808" s="16"/>
      <c r="X808" s="16"/>
    </row>
    <row r="809" spans="1:24" ht="12.75" customHeight="1" x14ac:dyDescent="0.25">
      <c r="A809" s="16"/>
      <c r="B809" s="16"/>
      <c r="C809" s="16"/>
      <c r="D809" s="16"/>
      <c r="E809" s="16"/>
      <c r="F809" s="16"/>
      <c r="G809" s="16"/>
      <c r="H809" s="16"/>
      <c r="I809" s="16"/>
      <c r="J809" s="16"/>
      <c r="K809" s="16"/>
      <c r="L809" s="16"/>
      <c r="M809" s="16"/>
      <c r="N809" s="16"/>
      <c r="O809" s="16"/>
      <c r="P809" s="16"/>
      <c r="Q809" s="16"/>
      <c r="R809" s="16"/>
      <c r="S809" s="16"/>
      <c r="T809" s="16"/>
      <c r="U809" s="16"/>
      <c r="V809" s="16"/>
      <c r="W809" s="16"/>
      <c r="X809" s="16"/>
    </row>
    <row r="810" spans="1:24" ht="12.75" customHeight="1" x14ac:dyDescent="0.25">
      <c r="A810" s="16"/>
      <c r="B810" s="16"/>
      <c r="C810" s="16"/>
      <c r="D810" s="16"/>
      <c r="E810" s="16"/>
      <c r="F810" s="16"/>
      <c r="G810" s="16"/>
      <c r="H810" s="16"/>
      <c r="I810" s="16"/>
      <c r="J810" s="16"/>
      <c r="K810" s="16"/>
      <c r="L810" s="16"/>
      <c r="M810" s="16"/>
      <c r="N810" s="16"/>
      <c r="O810" s="16"/>
      <c r="P810" s="16"/>
      <c r="Q810" s="16"/>
      <c r="R810" s="16"/>
      <c r="S810" s="16"/>
      <c r="T810" s="16"/>
      <c r="U810" s="16"/>
      <c r="V810" s="16"/>
      <c r="W810" s="16"/>
      <c r="X810" s="16"/>
    </row>
    <row r="811" spans="1:24" ht="12.75" customHeight="1" x14ac:dyDescent="0.25">
      <c r="A811" s="16"/>
      <c r="B811" s="16"/>
      <c r="C811" s="16"/>
      <c r="D811" s="16"/>
      <c r="E811" s="16"/>
      <c r="F811" s="16"/>
      <c r="G811" s="16"/>
      <c r="H811" s="16"/>
      <c r="I811" s="16"/>
      <c r="J811" s="16"/>
      <c r="K811" s="16"/>
      <c r="L811" s="16"/>
      <c r="M811" s="16"/>
      <c r="N811" s="16"/>
      <c r="O811" s="16"/>
      <c r="P811" s="16"/>
      <c r="Q811" s="16"/>
      <c r="R811" s="16"/>
      <c r="S811" s="16"/>
      <c r="T811" s="16"/>
      <c r="U811" s="16"/>
      <c r="V811" s="16"/>
      <c r="W811" s="16"/>
      <c r="X811" s="16"/>
    </row>
    <row r="812" spans="1:24" ht="12.75" customHeight="1" x14ac:dyDescent="0.25">
      <c r="A812" s="16"/>
      <c r="B812" s="16"/>
      <c r="C812" s="16"/>
      <c r="D812" s="16"/>
      <c r="E812" s="16"/>
      <c r="F812" s="16"/>
      <c r="G812" s="16"/>
      <c r="H812" s="16"/>
      <c r="I812" s="16"/>
      <c r="J812" s="16"/>
      <c r="K812" s="16"/>
      <c r="L812" s="16"/>
      <c r="M812" s="16"/>
      <c r="N812" s="16"/>
      <c r="O812" s="16"/>
      <c r="P812" s="16"/>
      <c r="Q812" s="16"/>
      <c r="R812" s="16"/>
      <c r="S812" s="16"/>
      <c r="T812" s="16"/>
      <c r="U812" s="16"/>
      <c r="V812" s="16"/>
      <c r="W812" s="16"/>
      <c r="X812" s="16"/>
    </row>
    <row r="813" spans="1:24" ht="12.75" customHeight="1" x14ac:dyDescent="0.25">
      <c r="A813" s="16"/>
      <c r="B813" s="16"/>
      <c r="C813" s="16"/>
      <c r="D813" s="16"/>
      <c r="E813" s="16"/>
      <c r="F813" s="16"/>
      <c r="G813" s="16"/>
      <c r="H813" s="16"/>
      <c r="I813" s="16"/>
      <c r="J813" s="16"/>
      <c r="K813" s="16"/>
      <c r="L813" s="16"/>
      <c r="M813" s="16"/>
      <c r="N813" s="16"/>
      <c r="O813" s="16"/>
      <c r="P813" s="16"/>
      <c r="Q813" s="16"/>
      <c r="R813" s="16"/>
      <c r="S813" s="16"/>
      <c r="T813" s="16"/>
      <c r="U813" s="16"/>
      <c r="V813" s="16"/>
      <c r="W813" s="16"/>
      <c r="X813" s="16"/>
    </row>
    <row r="814" spans="1:24" ht="12.75" customHeight="1" x14ac:dyDescent="0.25">
      <c r="A814" s="16"/>
      <c r="B814" s="16"/>
      <c r="C814" s="16"/>
      <c r="D814" s="16"/>
      <c r="E814" s="16"/>
      <c r="F814" s="16"/>
      <c r="G814" s="16"/>
      <c r="H814" s="16"/>
      <c r="I814" s="16"/>
      <c r="J814" s="16"/>
      <c r="K814" s="16"/>
      <c r="L814" s="16"/>
      <c r="M814" s="16"/>
      <c r="N814" s="16"/>
      <c r="O814" s="16"/>
      <c r="P814" s="16"/>
      <c r="Q814" s="16"/>
      <c r="R814" s="16"/>
      <c r="S814" s="16"/>
      <c r="T814" s="16"/>
      <c r="U814" s="16"/>
      <c r="V814" s="16"/>
      <c r="W814" s="16"/>
      <c r="X814" s="16"/>
    </row>
    <row r="815" spans="1:24" ht="12.75" customHeight="1" x14ac:dyDescent="0.25">
      <c r="A815" s="16"/>
      <c r="B815" s="16"/>
      <c r="C815" s="16"/>
      <c r="D815" s="16"/>
      <c r="E815" s="16"/>
      <c r="F815" s="16"/>
      <c r="G815" s="16"/>
      <c r="H815" s="16"/>
      <c r="I815" s="16"/>
      <c r="J815" s="16"/>
      <c r="K815" s="16"/>
      <c r="L815" s="16"/>
      <c r="M815" s="16"/>
      <c r="N815" s="16"/>
      <c r="O815" s="16"/>
      <c r="P815" s="16"/>
      <c r="Q815" s="16"/>
      <c r="R815" s="16"/>
      <c r="S815" s="16"/>
      <c r="T815" s="16"/>
      <c r="U815" s="16"/>
      <c r="V815" s="16"/>
      <c r="W815" s="16"/>
      <c r="X815" s="16"/>
    </row>
    <row r="816" spans="1:24" ht="12.75" customHeight="1" x14ac:dyDescent="0.25">
      <c r="A816" s="16"/>
      <c r="B816" s="16"/>
      <c r="C816" s="16"/>
      <c r="D816" s="16"/>
      <c r="E816" s="16"/>
      <c r="F816" s="16"/>
      <c r="G816" s="16"/>
      <c r="H816" s="16"/>
      <c r="I816" s="16"/>
      <c r="J816" s="16"/>
      <c r="K816" s="16"/>
      <c r="L816" s="16"/>
      <c r="M816" s="16"/>
      <c r="N816" s="16"/>
      <c r="O816" s="16"/>
      <c r="P816" s="16"/>
      <c r="Q816" s="16"/>
      <c r="R816" s="16"/>
      <c r="S816" s="16"/>
      <c r="T816" s="16"/>
      <c r="U816" s="16"/>
      <c r="V816" s="16"/>
      <c r="W816" s="16"/>
      <c r="X816" s="16"/>
    </row>
    <row r="817" spans="1:24" ht="12.75" customHeight="1" x14ac:dyDescent="0.25">
      <c r="A817" s="16"/>
      <c r="B817" s="16"/>
      <c r="C817" s="16"/>
      <c r="D817" s="16"/>
      <c r="E817" s="16"/>
      <c r="F817" s="16"/>
      <c r="G817" s="16"/>
      <c r="H817" s="16"/>
      <c r="I817" s="16"/>
      <c r="J817" s="16"/>
      <c r="K817" s="16"/>
      <c r="L817" s="16"/>
      <c r="M817" s="16"/>
      <c r="N817" s="16"/>
      <c r="O817" s="16"/>
      <c r="P817" s="16"/>
      <c r="Q817" s="16"/>
      <c r="R817" s="16"/>
      <c r="S817" s="16"/>
      <c r="T817" s="16"/>
      <c r="U817" s="16"/>
      <c r="V817" s="16"/>
      <c r="W817" s="16"/>
      <c r="X817" s="16"/>
    </row>
    <row r="818" spans="1:24" ht="12.75" customHeight="1" x14ac:dyDescent="0.25">
      <c r="A818" s="16"/>
      <c r="B818" s="16"/>
      <c r="C818" s="16"/>
      <c r="D818" s="16"/>
      <c r="E818" s="16"/>
      <c r="F818" s="16"/>
      <c r="G818" s="16"/>
      <c r="H818" s="16"/>
      <c r="I818" s="16"/>
      <c r="J818" s="16"/>
      <c r="K818" s="16"/>
      <c r="L818" s="16"/>
      <c r="M818" s="16"/>
      <c r="N818" s="16"/>
      <c r="O818" s="16"/>
      <c r="P818" s="16"/>
      <c r="Q818" s="16"/>
      <c r="R818" s="16"/>
      <c r="S818" s="16"/>
      <c r="T818" s="16"/>
      <c r="U818" s="16"/>
      <c r="V818" s="16"/>
      <c r="W818" s="16"/>
      <c r="X818" s="16"/>
    </row>
    <row r="819" spans="1:24" ht="12.75" customHeight="1" x14ac:dyDescent="0.25">
      <c r="A819" s="16"/>
      <c r="B819" s="16"/>
      <c r="C819" s="16"/>
      <c r="D819" s="16"/>
      <c r="E819" s="16"/>
      <c r="F819" s="16"/>
      <c r="G819" s="16"/>
      <c r="H819" s="16"/>
      <c r="I819" s="16"/>
      <c r="J819" s="16"/>
      <c r="K819" s="16"/>
      <c r="L819" s="16"/>
      <c r="M819" s="16"/>
      <c r="N819" s="16"/>
      <c r="O819" s="16"/>
      <c r="P819" s="16"/>
      <c r="Q819" s="16"/>
      <c r="R819" s="16"/>
      <c r="S819" s="16"/>
      <c r="T819" s="16"/>
      <c r="U819" s="16"/>
      <c r="V819" s="16"/>
      <c r="W819" s="16"/>
      <c r="X819" s="16"/>
    </row>
    <row r="820" spans="1:24" ht="12.75" customHeight="1" x14ac:dyDescent="0.25">
      <c r="A820" s="16"/>
      <c r="B820" s="16"/>
      <c r="C820" s="16"/>
      <c r="D820" s="16"/>
      <c r="E820" s="16"/>
      <c r="F820" s="16"/>
      <c r="G820" s="16"/>
      <c r="H820" s="16"/>
      <c r="I820" s="16"/>
      <c r="J820" s="16"/>
      <c r="K820" s="16"/>
      <c r="L820" s="16"/>
      <c r="M820" s="16"/>
      <c r="N820" s="16"/>
      <c r="O820" s="16"/>
      <c r="P820" s="16"/>
      <c r="Q820" s="16"/>
      <c r="R820" s="16"/>
      <c r="S820" s="16"/>
      <c r="T820" s="16"/>
      <c r="U820" s="16"/>
      <c r="V820" s="16"/>
      <c r="W820" s="16"/>
      <c r="X820" s="16"/>
    </row>
    <row r="821" spans="1:24" ht="12.75" customHeight="1" x14ac:dyDescent="0.25">
      <c r="A821" s="16"/>
      <c r="B821" s="16"/>
      <c r="C821" s="16"/>
      <c r="D821" s="16"/>
      <c r="E821" s="16"/>
      <c r="F821" s="16"/>
      <c r="G821" s="16"/>
      <c r="H821" s="16"/>
      <c r="I821" s="16"/>
      <c r="J821" s="16"/>
      <c r="K821" s="16"/>
      <c r="L821" s="16"/>
      <c r="M821" s="16"/>
      <c r="N821" s="16"/>
      <c r="O821" s="16"/>
      <c r="P821" s="16"/>
      <c r="Q821" s="16"/>
      <c r="R821" s="16"/>
      <c r="S821" s="16"/>
      <c r="T821" s="16"/>
      <c r="U821" s="16"/>
      <c r="V821" s="16"/>
      <c r="W821" s="16"/>
      <c r="X821" s="16"/>
    </row>
    <row r="822" spans="1:24" ht="12.75" customHeight="1" x14ac:dyDescent="0.25">
      <c r="A822" s="16"/>
      <c r="B822" s="16"/>
      <c r="C822" s="16"/>
      <c r="D822" s="16"/>
      <c r="E822" s="16"/>
      <c r="F822" s="16"/>
      <c r="G822" s="16"/>
      <c r="H822" s="16"/>
      <c r="I822" s="16"/>
      <c r="J822" s="16"/>
      <c r="K822" s="16"/>
      <c r="L822" s="16"/>
      <c r="M822" s="16"/>
      <c r="N822" s="16"/>
      <c r="O822" s="16"/>
      <c r="P822" s="16"/>
      <c r="Q822" s="16"/>
      <c r="R822" s="16"/>
      <c r="S822" s="16"/>
      <c r="T822" s="16"/>
      <c r="U822" s="16"/>
      <c r="V822" s="16"/>
      <c r="W822" s="16"/>
      <c r="X822" s="16"/>
    </row>
    <row r="823" spans="1:24" ht="12.75" customHeight="1" x14ac:dyDescent="0.25">
      <c r="A823" s="16"/>
      <c r="B823" s="16"/>
      <c r="C823" s="16"/>
      <c r="D823" s="16"/>
      <c r="E823" s="16"/>
      <c r="F823" s="16"/>
      <c r="G823" s="16"/>
      <c r="H823" s="16"/>
      <c r="I823" s="16"/>
      <c r="J823" s="16"/>
      <c r="K823" s="16"/>
      <c r="L823" s="16"/>
      <c r="M823" s="16"/>
      <c r="N823" s="16"/>
      <c r="O823" s="16"/>
      <c r="P823" s="16"/>
      <c r="Q823" s="16"/>
      <c r="R823" s="16"/>
      <c r="S823" s="16"/>
      <c r="T823" s="16"/>
      <c r="U823" s="16"/>
      <c r="V823" s="16"/>
      <c r="W823" s="16"/>
      <c r="X823" s="16"/>
    </row>
    <row r="824" spans="1:24" ht="12.75" customHeight="1" x14ac:dyDescent="0.25">
      <c r="A824" s="16"/>
      <c r="B824" s="16"/>
      <c r="C824" s="16"/>
      <c r="D824" s="16"/>
      <c r="E824" s="16"/>
      <c r="F824" s="16"/>
      <c r="G824" s="16"/>
      <c r="H824" s="16"/>
      <c r="I824" s="16"/>
      <c r="J824" s="16"/>
      <c r="K824" s="16"/>
      <c r="L824" s="16"/>
      <c r="M824" s="16"/>
      <c r="N824" s="16"/>
      <c r="O824" s="16"/>
      <c r="P824" s="16"/>
      <c r="Q824" s="16"/>
      <c r="R824" s="16"/>
      <c r="S824" s="16"/>
      <c r="T824" s="16"/>
      <c r="U824" s="16"/>
      <c r="V824" s="16"/>
      <c r="W824" s="16"/>
      <c r="X824" s="16"/>
    </row>
    <row r="825" spans="1:24" ht="12.75" customHeight="1" x14ac:dyDescent="0.25">
      <c r="A825" s="16"/>
      <c r="B825" s="16"/>
      <c r="C825" s="16"/>
      <c r="D825" s="16"/>
      <c r="E825" s="16"/>
      <c r="F825" s="16"/>
      <c r="G825" s="16"/>
      <c r="H825" s="16"/>
      <c r="I825" s="16"/>
      <c r="J825" s="16"/>
      <c r="K825" s="16"/>
      <c r="L825" s="16"/>
      <c r="M825" s="16"/>
      <c r="N825" s="16"/>
      <c r="O825" s="16"/>
      <c r="P825" s="16"/>
      <c r="Q825" s="16"/>
      <c r="R825" s="16"/>
      <c r="S825" s="16"/>
      <c r="T825" s="16"/>
      <c r="U825" s="16"/>
      <c r="V825" s="16"/>
      <c r="W825" s="16"/>
      <c r="X825" s="16"/>
    </row>
    <row r="826" spans="1:24" ht="12.75" customHeight="1" x14ac:dyDescent="0.25">
      <c r="A826" s="16"/>
      <c r="B826" s="16"/>
      <c r="C826" s="16"/>
      <c r="D826" s="16"/>
      <c r="E826" s="16"/>
      <c r="F826" s="16"/>
      <c r="G826" s="16"/>
      <c r="H826" s="16"/>
      <c r="I826" s="16"/>
      <c r="J826" s="16"/>
      <c r="K826" s="16"/>
      <c r="L826" s="16"/>
      <c r="M826" s="16"/>
      <c r="N826" s="16"/>
      <c r="O826" s="16"/>
      <c r="P826" s="16"/>
      <c r="Q826" s="16"/>
      <c r="R826" s="16"/>
      <c r="S826" s="16"/>
      <c r="T826" s="16"/>
      <c r="U826" s="16"/>
      <c r="V826" s="16"/>
      <c r="W826" s="16"/>
      <c r="X826" s="16"/>
    </row>
    <row r="827" spans="1:24" ht="12.75" customHeight="1" x14ac:dyDescent="0.25">
      <c r="A827" s="16"/>
      <c r="B827" s="16"/>
      <c r="C827" s="16"/>
      <c r="D827" s="16"/>
      <c r="E827" s="16"/>
      <c r="F827" s="16"/>
      <c r="G827" s="16"/>
      <c r="H827" s="16"/>
      <c r="I827" s="16"/>
      <c r="J827" s="16"/>
      <c r="K827" s="16"/>
      <c r="L827" s="16"/>
      <c r="M827" s="16"/>
      <c r="N827" s="16"/>
      <c r="O827" s="16"/>
      <c r="P827" s="16"/>
      <c r="Q827" s="16"/>
      <c r="R827" s="16"/>
      <c r="S827" s="16"/>
      <c r="T827" s="16"/>
      <c r="U827" s="16"/>
      <c r="V827" s="16"/>
      <c r="W827" s="16"/>
      <c r="X827" s="16"/>
    </row>
    <row r="828" spans="1:24" ht="12.75" customHeight="1" x14ac:dyDescent="0.25">
      <c r="A828" s="16"/>
      <c r="B828" s="16"/>
      <c r="C828" s="16"/>
      <c r="D828" s="16"/>
      <c r="E828" s="16"/>
      <c r="F828" s="16"/>
      <c r="G828" s="16"/>
      <c r="H828" s="16"/>
      <c r="I828" s="16"/>
      <c r="J828" s="16"/>
      <c r="K828" s="16"/>
      <c r="L828" s="16"/>
      <c r="M828" s="16"/>
      <c r="N828" s="16"/>
      <c r="O828" s="16"/>
      <c r="P828" s="16"/>
      <c r="Q828" s="16"/>
      <c r="R828" s="16"/>
      <c r="S828" s="16"/>
      <c r="T828" s="16"/>
      <c r="U828" s="16"/>
      <c r="V828" s="16"/>
      <c r="W828" s="16"/>
      <c r="X828" s="16"/>
    </row>
    <row r="829" spans="1:24" ht="12.75" customHeight="1" x14ac:dyDescent="0.25">
      <c r="A829" s="16"/>
      <c r="B829" s="16"/>
      <c r="C829" s="16"/>
      <c r="D829" s="16"/>
      <c r="E829" s="16"/>
      <c r="F829" s="16"/>
      <c r="G829" s="16"/>
      <c r="H829" s="16"/>
      <c r="I829" s="16"/>
      <c r="J829" s="16"/>
      <c r="K829" s="16"/>
      <c r="L829" s="16"/>
      <c r="M829" s="16"/>
      <c r="N829" s="16"/>
      <c r="O829" s="16"/>
      <c r="P829" s="16"/>
      <c r="Q829" s="16"/>
      <c r="R829" s="16"/>
      <c r="S829" s="16"/>
      <c r="T829" s="16"/>
      <c r="U829" s="16"/>
      <c r="V829" s="16"/>
      <c r="W829" s="16"/>
      <c r="X829" s="16"/>
    </row>
    <row r="830" spans="1:24" ht="12.75" customHeight="1" x14ac:dyDescent="0.25">
      <c r="A830" s="16"/>
      <c r="B830" s="16"/>
      <c r="C830" s="16"/>
      <c r="D830" s="16"/>
      <c r="E830" s="16"/>
      <c r="F830" s="16"/>
      <c r="G830" s="16"/>
      <c r="H830" s="16"/>
      <c r="I830" s="16"/>
      <c r="J830" s="16"/>
      <c r="K830" s="16"/>
      <c r="L830" s="16"/>
      <c r="M830" s="16"/>
      <c r="N830" s="16"/>
      <c r="O830" s="16"/>
      <c r="P830" s="16"/>
      <c r="Q830" s="16"/>
      <c r="R830" s="16"/>
      <c r="S830" s="16"/>
      <c r="T830" s="16"/>
      <c r="U830" s="16"/>
      <c r="V830" s="16"/>
      <c r="W830" s="16"/>
      <c r="X830" s="16"/>
    </row>
    <row r="831" spans="1:24" ht="12.75" customHeight="1" x14ac:dyDescent="0.25">
      <c r="A831" s="16"/>
      <c r="B831" s="16"/>
      <c r="C831" s="16"/>
      <c r="D831" s="16"/>
      <c r="E831" s="16"/>
      <c r="F831" s="16"/>
      <c r="G831" s="16"/>
      <c r="H831" s="16"/>
      <c r="I831" s="16"/>
      <c r="J831" s="16"/>
      <c r="K831" s="16"/>
      <c r="L831" s="16"/>
      <c r="M831" s="16"/>
      <c r="N831" s="16"/>
      <c r="O831" s="16"/>
      <c r="P831" s="16"/>
      <c r="Q831" s="16"/>
      <c r="R831" s="16"/>
      <c r="S831" s="16"/>
      <c r="T831" s="16"/>
      <c r="U831" s="16"/>
      <c r="V831" s="16"/>
      <c r="W831" s="16"/>
      <c r="X831" s="16"/>
    </row>
    <row r="832" spans="1:24" ht="12.75" customHeight="1" x14ac:dyDescent="0.25">
      <c r="A832" s="16"/>
      <c r="B832" s="16"/>
      <c r="C832" s="16"/>
      <c r="D832" s="16"/>
      <c r="E832" s="16"/>
      <c r="F832" s="16"/>
      <c r="G832" s="16"/>
      <c r="H832" s="16"/>
      <c r="I832" s="16"/>
      <c r="J832" s="16"/>
      <c r="K832" s="16"/>
      <c r="L832" s="16"/>
      <c r="M832" s="16"/>
      <c r="N832" s="16"/>
      <c r="O832" s="16"/>
      <c r="P832" s="16"/>
      <c r="Q832" s="16"/>
      <c r="R832" s="16"/>
      <c r="S832" s="16"/>
      <c r="T832" s="16"/>
      <c r="U832" s="16"/>
      <c r="V832" s="16"/>
      <c r="W832" s="16"/>
      <c r="X832" s="16"/>
    </row>
    <row r="833" spans="1:24" ht="12.75" customHeight="1" x14ac:dyDescent="0.25">
      <c r="A833" s="16"/>
      <c r="B833" s="16"/>
      <c r="C833" s="16"/>
      <c r="D833" s="16"/>
      <c r="E833" s="16"/>
      <c r="F833" s="16"/>
      <c r="G833" s="16"/>
      <c r="H833" s="16"/>
      <c r="I833" s="16"/>
      <c r="J833" s="16"/>
      <c r="K833" s="16"/>
      <c r="L833" s="16"/>
      <c r="M833" s="16"/>
      <c r="N833" s="16"/>
      <c r="O833" s="16"/>
      <c r="P833" s="16"/>
      <c r="Q833" s="16"/>
      <c r="R833" s="16"/>
      <c r="S833" s="16"/>
      <c r="T833" s="16"/>
      <c r="U833" s="16"/>
      <c r="V833" s="16"/>
      <c r="W833" s="16"/>
      <c r="X833" s="16"/>
    </row>
    <row r="834" spans="1:24" ht="12.75" customHeight="1" x14ac:dyDescent="0.25">
      <c r="A834" s="16"/>
      <c r="B834" s="16"/>
      <c r="C834" s="16"/>
      <c r="D834" s="16"/>
      <c r="E834" s="16"/>
      <c r="F834" s="16"/>
      <c r="G834" s="16"/>
      <c r="H834" s="16"/>
      <c r="I834" s="16"/>
      <c r="J834" s="16"/>
      <c r="K834" s="16"/>
      <c r="L834" s="16"/>
      <c r="M834" s="16"/>
      <c r="N834" s="16"/>
      <c r="O834" s="16"/>
      <c r="P834" s="16"/>
      <c r="Q834" s="16"/>
      <c r="R834" s="16"/>
      <c r="S834" s="16"/>
      <c r="T834" s="16"/>
      <c r="U834" s="16"/>
      <c r="V834" s="16"/>
      <c r="W834" s="16"/>
      <c r="X834" s="16"/>
    </row>
    <row r="835" spans="1:24" ht="12.75" customHeight="1" x14ac:dyDescent="0.25">
      <c r="A835" s="16"/>
      <c r="B835" s="16"/>
      <c r="C835" s="16"/>
      <c r="D835" s="16"/>
      <c r="E835" s="16"/>
      <c r="F835" s="16"/>
      <c r="G835" s="16"/>
      <c r="H835" s="16"/>
      <c r="I835" s="16"/>
      <c r="J835" s="16"/>
      <c r="K835" s="16"/>
      <c r="L835" s="16"/>
      <c r="M835" s="16"/>
      <c r="N835" s="16"/>
      <c r="O835" s="16"/>
      <c r="P835" s="16"/>
      <c r="Q835" s="16"/>
      <c r="R835" s="16"/>
      <c r="S835" s="16"/>
      <c r="T835" s="16"/>
      <c r="U835" s="16"/>
      <c r="V835" s="16"/>
      <c r="W835" s="16"/>
      <c r="X835" s="16"/>
    </row>
    <row r="836" spans="1:24" ht="12.75" customHeight="1" x14ac:dyDescent="0.25">
      <c r="A836" s="16"/>
      <c r="B836" s="16"/>
      <c r="C836" s="16"/>
      <c r="D836" s="16"/>
      <c r="E836" s="16"/>
      <c r="F836" s="16"/>
      <c r="G836" s="16"/>
      <c r="H836" s="16"/>
      <c r="I836" s="16"/>
      <c r="J836" s="16"/>
      <c r="K836" s="16"/>
      <c r="L836" s="16"/>
      <c r="M836" s="16"/>
      <c r="N836" s="16"/>
      <c r="O836" s="16"/>
      <c r="P836" s="16"/>
      <c r="Q836" s="16"/>
      <c r="R836" s="16"/>
      <c r="S836" s="16"/>
      <c r="T836" s="16"/>
      <c r="U836" s="16"/>
      <c r="V836" s="16"/>
      <c r="W836" s="16"/>
      <c r="X836" s="16"/>
    </row>
    <row r="837" spans="1:24" ht="12.75" customHeight="1" x14ac:dyDescent="0.25">
      <c r="A837" s="16"/>
      <c r="B837" s="16"/>
      <c r="C837" s="16"/>
      <c r="D837" s="16"/>
      <c r="E837" s="16"/>
      <c r="F837" s="16"/>
      <c r="G837" s="16"/>
      <c r="H837" s="16"/>
      <c r="I837" s="16"/>
      <c r="J837" s="16"/>
      <c r="K837" s="16"/>
      <c r="L837" s="16"/>
      <c r="M837" s="16"/>
      <c r="N837" s="16"/>
      <c r="O837" s="16"/>
      <c r="P837" s="16"/>
      <c r="Q837" s="16"/>
      <c r="R837" s="16"/>
      <c r="S837" s="16"/>
      <c r="T837" s="16"/>
      <c r="U837" s="16"/>
      <c r="V837" s="16"/>
      <c r="W837" s="16"/>
      <c r="X837" s="16"/>
    </row>
    <row r="838" spans="1:24" ht="12.75" customHeight="1" x14ac:dyDescent="0.25">
      <c r="A838" s="16"/>
      <c r="B838" s="16"/>
      <c r="C838" s="16"/>
      <c r="D838" s="16"/>
      <c r="E838" s="16"/>
      <c r="F838" s="16"/>
      <c r="G838" s="16"/>
      <c r="H838" s="16"/>
      <c r="I838" s="16"/>
      <c r="J838" s="16"/>
      <c r="K838" s="16"/>
      <c r="L838" s="16"/>
      <c r="M838" s="16"/>
      <c r="N838" s="16"/>
      <c r="O838" s="16"/>
      <c r="P838" s="16"/>
      <c r="Q838" s="16"/>
      <c r="R838" s="16"/>
      <c r="S838" s="16"/>
      <c r="T838" s="16"/>
      <c r="U838" s="16"/>
      <c r="V838" s="16"/>
      <c r="W838" s="16"/>
      <c r="X838" s="16"/>
    </row>
    <row r="839" spans="1:24" ht="12.75" customHeight="1" x14ac:dyDescent="0.25">
      <c r="A839" s="16"/>
      <c r="B839" s="16"/>
      <c r="C839" s="16"/>
      <c r="D839" s="16"/>
      <c r="E839" s="16"/>
      <c r="F839" s="16"/>
      <c r="G839" s="16"/>
      <c r="H839" s="16"/>
      <c r="I839" s="16"/>
      <c r="J839" s="16"/>
      <c r="K839" s="16"/>
      <c r="L839" s="16"/>
      <c r="M839" s="16"/>
      <c r="N839" s="16"/>
      <c r="O839" s="16"/>
      <c r="P839" s="16"/>
      <c r="Q839" s="16"/>
      <c r="R839" s="16"/>
      <c r="S839" s="16"/>
      <c r="T839" s="16"/>
      <c r="U839" s="16"/>
      <c r="V839" s="16"/>
      <c r="W839" s="16"/>
      <c r="X839" s="16"/>
    </row>
    <row r="840" spans="1:24" ht="12.75" customHeight="1" x14ac:dyDescent="0.25">
      <c r="A840" s="16"/>
      <c r="B840" s="16"/>
      <c r="C840" s="16"/>
      <c r="D840" s="16"/>
      <c r="E840" s="16"/>
      <c r="F840" s="16"/>
      <c r="G840" s="16"/>
      <c r="H840" s="16"/>
      <c r="I840" s="16"/>
      <c r="J840" s="16"/>
      <c r="K840" s="16"/>
      <c r="L840" s="16"/>
      <c r="M840" s="16"/>
      <c r="N840" s="16"/>
      <c r="O840" s="16"/>
      <c r="P840" s="16"/>
      <c r="Q840" s="16"/>
      <c r="R840" s="16"/>
      <c r="S840" s="16"/>
      <c r="T840" s="16"/>
      <c r="U840" s="16"/>
      <c r="V840" s="16"/>
      <c r="W840" s="16"/>
      <c r="X840" s="16"/>
    </row>
    <row r="841" spans="1:24" ht="12.75" customHeight="1" x14ac:dyDescent="0.25">
      <c r="A841" s="16"/>
      <c r="B841" s="16"/>
      <c r="C841" s="16"/>
      <c r="D841" s="16"/>
      <c r="E841" s="16"/>
      <c r="F841" s="16"/>
      <c r="G841" s="16"/>
      <c r="H841" s="16"/>
      <c r="I841" s="16"/>
      <c r="J841" s="16"/>
      <c r="K841" s="16"/>
      <c r="L841" s="16"/>
      <c r="M841" s="16"/>
      <c r="N841" s="16"/>
      <c r="O841" s="16"/>
      <c r="P841" s="16"/>
      <c r="Q841" s="16"/>
      <c r="R841" s="16"/>
      <c r="S841" s="16"/>
      <c r="T841" s="16"/>
      <c r="U841" s="16"/>
      <c r="V841" s="16"/>
      <c r="W841" s="16"/>
      <c r="X841" s="16"/>
    </row>
    <row r="842" spans="1:24" ht="12.75" customHeight="1" x14ac:dyDescent="0.25">
      <c r="A842" s="16"/>
      <c r="B842" s="16"/>
      <c r="C842" s="16"/>
      <c r="D842" s="16"/>
      <c r="E842" s="16"/>
      <c r="F842" s="16"/>
      <c r="G842" s="16"/>
      <c r="H842" s="16"/>
      <c r="I842" s="16"/>
      <c r="J842" s="16"/>
      <c r="K842" s="16"/>
      <c r="L842" s="16"/>
      <c r="M842" s="16"/>
      <c r="N842" s="16"/>
      <c r="O842" s="16"/>
      <c r="P842" s="16"/>
      <c r="Q842" s="16"/>
      <c r="R842" s="16"/>
      <c r="S842" s="16"/>
      <c r="T842" s="16"/>
      <c r="U842" s="16"/>
      <c r="V842" s="16"/>
      <c r="W842" s="16"/>
      <c r="X842" s="16"/>
    </row>
    <row r="843" spans="1:24" ht="12.75" customHeight="1" x14ac:dyDescent="0.25">
      <c r="A843" s="16"/>
      <c r="B843" s="16"/>
      <c r="C843" s="16"/>
      <c r="D843" s="16"/>
      <c r="E843" s="16"/>
      <c r="F843" s="16"/>
      <c r="G843" s="16"/>
      <c r="H843" s="16"/>
      <c r="I843" s="16"/>
      <c r="J843" s="16"/>
      <c r="K843" s="16"/>
      <c r="L843" s="16"/>
      <c r="M843" s="16"/>
      <c r="N843" s="16"/>
      <c r="O843" s="16"/>
      <c r="P843" s="16"/>
      <c r="Q843" s="16"/>
      <c r="R843" s="16"/>
      <c r="S843" s="16"/>
      <c r="T843" s="16"/>
      <c r="U843" s="16"/>
      <c r="V843" s="16"/>
      <c r="W843" s="16"/>
      <c r="X843" s="16"/>
    </row>
    <row r="844" spans="1:24" ht="12.75" customHeight="1" x14ac:dyDescent="0.25">
      <c r="A844" s="16"/>
      <c r="B844" s="16"/>
      <c r="C844" s="16"/>
      <c r="D844" s="16"/>
      <c r="E844" s="16"/>
      <c r="F844" s="16"/>
      <c r="G844" s="16"/>
      <c r="H844" s="16"/>
      <c r="I844" s="16"/>
      <c r="J844" s="16"/>
      <c r="K844" s="16"/>
      <c r="L844" s="16"/>
      <c r="M844" s="16"/>
      <c r="N844" s="16"/>
      <c r="O844" s="16"/>
      <c r="P844" s="16"/>
      <c r="Q844" s="16"/>
      <c r="R844" s="16"/>
      <c r="S844" s="16"/>
      <c r="T844" s="16"/>
      <c r="U844" s="16"/>
      <c r="V844" s="16"/>
      <c r="W844" s="16"/>
      <c r="X844" s="16"/>
    </row>
    <row r="845" spans="1:24" ht="12.75" customHeight="1" x14ac:dyDescent="0.25">
      <c r="A845" s="16"/>
      <c r="B845" s="16"/>
      <c r="C845" s="16"/>
      <c r="D845" s="16"/>
      <c r="E845" s="16"/>
      <c r="F845" s="16"/>
      <c r="G845" s="16"/>
      <c r="H845" s="16"/>
      <c r="I845" s="16"/>
      <c r="J845" s="16"/>
      <c r="K845" s="16"/>
      <c r="L845" s="16"/>
      <c r="M845" s="16"/>
      <c r="N845" s="16"/>
      <c r="O845" s="16"/>
      <c r="P845" s="16"/>
      <c r="Q845" s="16"/>
      <c r="R845" s="16"/>
      <c r="S845" s="16"/>
      <c r="T845" s="16"/>
      <c r="U845" s="16"/>
      <c r="V845" s="16"/>
      <c r="W845" s="16"/>
      <c r="X845" s="16"/>
    </row>
    <row r="846" spans="1:24" ht="12.75" customHeight="1" x14ac:dyDescent="0.25">
      <c r="A846" s="16"/>
      <c r="B846" s="16"/>
      <c r="C846" s="16"/>
      <c r="D846" s="16"/>
      <c r="E846" s="16"/>
      <c r="F846" s="16"/>
      <c r="G846" s="16"/>
      <c r="H846" s="16"/>
      <c r="I846" s="16"/>
      <c r="J846" s="16"/>
      <c r="K846" s="16"/>
      <c r="L846" s="16"/>
      <c r="M846" s="16"/>
      <c r="N846" s="16"/>
      <c r="O846" s="16"/>
      <c r="P846" s="16"/>
      <c r="Q846" s="16"/>
      <c r="R846" s="16"/>
      <c r="S846" s="16"/>
      <c r="T846" s="16"/>
      <c r="U846" s="16"/>
      <c r="V846" s="16"/>
      <c r="W846" s="16"/>
      <c r="X846" s="16"/>
    </row>
    <row r="847" spans="1:24" ht="12.75" customHeight="1" x14ac:dyDescent="0.25">
      <c r="A847" s="16"/>
      <c r="B847" s="16"/>
      <c r="C847" s="16"/>
      <c r="D847" s="16"/>
      <c r="E847" s="16"/>
      <c r="F847" s="16"/>
      <c r="G847" s="16"/>
      <c r="H847" s="16"/>
      <c r="I847" s="16"/>
      <c r="J847" s="16"/>
      <c r="K847" s="16"/>
      <c r="L847" s="16"/>
      <c r="M847" s="16"/>
      <c r="N847" s="16"/>
      <c r="O847" s="16"/>
      <c r="P847" s="16"/>
      <c r="Q847" s="16"/>
      <c r="R847" s="16"/>
      <c r="S847" s="16"/>
      <c r="T847" s="16"/>
      <c r="U847" s="16"/>
      <c r="V847" s="16"/>
      <c r="W847" s="16"/>
      <c r="X847" s="16"/>
    </row>
    <row r="848" spans="1:24" ht="12.75" customHeight="1" x14ac:dyDescent="0.25">
      <c r="A848" s="16"/>
      <c r="B848" s="16"/>
      <c r="C848" s="16"/>
      <c r="D848" s="16"/>
      <c r="E848" s="16"/>
      <c r="F848" s="16"/>
      <c r="G848" s="16"/>
      <c r="H848" s="16"/>
      <c r="I848" s="16"/>
      <c r="J848" s="16"/>
      <c r="K848" s="16"/>
      <c r="L848" s="16"/>
      <c r="M848" s="16"/>
      <c r="N848" s="16"/>
      <c r="O848" s="16"/>
      <c r="P848" s="16"/>
      <c r="Q848" s="16"/>
      <c r="R848" s="16"/>
      <c r="S848" s="16"/>
      <c r="T848" s="16"/>
      <c r="U848" s="16"/>
      <c r="V848" s="16"/>
      <c r="W848" s="16"/>
      <c r="X848" s="16"/>
    </row>
    <row r="849" spans="1:24" ht="12.75" customHeight="1" x14ac:dyDescent="0.25">
      <c r="A849" s="16"/>
      <c r="B849" s="16"/>
      <c r="C849" s="16"/>
      <c r="D849" s="16"/>
      <c r="E849" s="16"/>
      <c r="F849" s="16"/>
      <c r="G849" s="16"/>
      <c r="H849" s="16"/>
      <c r="I849" s="16"/>
      <c r="J849" s="16"/>
      <c r="K849" s="16"/>
      <c r="L849" s="16"/>
      <c r="M849" s="16"/>
      <c r="N849" s="16"/>
      <c r="O849" s="16"/>
      <c r="P849" s="16"/>
      <c r="Q849" s="16"/>
      <c r="R849" s="16"/>
      <c r="S849" s="16"/>
      <c r="T849" s="16"/>
      <c r="U849" s="16"/>
      <c r="V849" s="16"/>
      <c r="W849" s="16"/>
      <c r="X849" s="16"/>
    </row>
    <row r="850" spans="1:24" ht="12.75" customHeight="1" x14ac:dyDescent="0.25">
      <c r="A850" s="16"/>
      <c r="B850" s="16"/>
      <c r="C850" s="16"/>
      <c r="D850" s="16"/>
      <c r="E850" s="16"/>
      <c r="F850" s="16"/>
      <c r="G850" s="16"/>
      <c r="H850" s="16"/>
      <c r="I850" s="16"/>
      <c r="J850" s="16"/>
      <c r="K850" s="16"/>
      <c r="L850" s="16"/>
      <c r="M850" s="16"/>
      <c r="N850" s="16"/>
      <c r="O850" s="16"/>
      <c r="P850" s="16"/>
      <c r="Q850" s="16"/>
      <c r="R850" s="16"/>
      <c r="S850" s="16"/>
      <c r="T850" s="16"/>
      <c r="U850" s="16"/>
      <c r="V850" s="16"/>
      <c r="W850" s="16"/>
      <c r="X850" s="16"/>
    </row>
    <row r="851" spans="1:24" ht="12.75" customHeight="1" x14ac:dyDescent="0.25">
      <c r="A851" s="16"/>
      <c r="B851" s="16"/>
      <c r="C851" s="16"/>
      <c r="D851" s="16"/>
      <c r="E851" s="16"/>
      <c r="F851" s="16"/>
      <c r="G851" s="16"/>
      <c r="H851" s="16"/>
      <c r="I851" s="16"/>
      <c r="J851" s="16"/>
      <c r="K851" s="16"/>
      <c r="L851" s="16"/>
      <c r="M851" s="16"/>
      <c r="N851" s="16"/>
      <c r="O851" s="16"/>
      <c r="P851" s="16"/>
      <c r="Q851" s="16"/>
      <c r="R851" s="16"/>
      <c r="S851" s="16"/>
      <c r="T851" s="16"/>
      <c r="U851" s="16"/>
      <c r="V851" s="16"/>
      <c r="W851" s="16"/>
      <c r="X851" s="16"/>
    </row>
    <row r="852" spans="1:24" ht="12.75" customHeight="1" x14ac:dyDescent="0.25">
      <c r="A852" s="16"/>
      <c r="B852" s="16"/>
      <c r="C852" s="16"/>
      <c r="D852" s="16"/>
      <c r="E852" s="16"/>
      <c r="F852" s="16"/>
      <c r="G852" s="16"/>
      <c r="H852" s="16"/>
      <c r="I852" s="16"/>
      <c r="J852" s="16"/>
      <c r="K852" s="16"/>
      <c r="L852" s="16"/>
      <c r="M852" s="16"/>
      <c r="N852" s="16"/>
      <c r="O852" s="16"/>
      <c r="P852" s="16"/>
      <c r="Q852" s="16"/>
      <c r="R852" s="16"/>
      <c r="S852" s="16"/>
      <c r="T852" s="16"/>
      <c r="U852" s="16"/>
      <c r="V852" s="16"/>
      <c r="W852" s="16"/>
      <c r="X852" s="16"/>
    </row>
    <row r="853" spans="1:24" ht="12.75" customHeight="1" x14ac:dyDescent="0.25">
      <c r="A853" s="16"/>
      <c r="B853" s="16"/>
      <c r="C853" s="16"/>
      <c r="D853" s="16"/>
      <c r="E853" s="16"/>
      <c r="F853" s="16"/>
      <c r="G853" s="16"/>
      <c r="H853" s="16"/>
      <c r="I853" s="16"/>
      <c r="J853" s="16"/>
      <c r="K853" s="16"/>
      <c r="L853" s="16"/>
      <c r="M853" s="16"/>
      <c r="N853" s="16"/>
      <c r="O853" s="16"/>
      <c r="P853" s="16"/>
      <c r="Q853" s="16"/>
      <c r="R853" s="16"/>
      <c r="S853" s="16"/>
      <c r="T853" s="16"/>
      <c r="U853" s="16"/>
      <c r="V853" s="16"/>
      <c r="W853" s="16"/>
      <c r="X853" s="16"/>
    </row>
    <row r="854" spans="1:24" ht="12.75" customHeight="1" x14ac:dyDescent="0.25">
      <c r="A854" s="16"/>
      <c r="B854" s="16"/>
      <c r="C854" s="16"/>
      <c r="D854" s="16"/>
      <c r="E854" s="16"/>
      <c r="F854" s="16"/>
      <c r="G854" s="16"/>
      <c r="H854" s="16"/>
      <c r="I854" s="16"/>
      <c r="J854" s="16"/>
      <c r="K854" s="16"/>
      <c r="L854" s="16"/>
      <c r="M854" s="16"/>
      <c r="N854" s="16"/>
      <c r="O854" s="16"/>
      <c r="P854" s="16"/>
      <c r="Q854" s="16"/>
      <c r="R854" s="16"/>
      <c r="S854" s="16"/>
      <c r="T854" s="16"/>
      <c r="U854" s="16"/>
      <c r="V854" s="16"/>
      <c r="W854" s="16"/>
      <c r="X854" s="16"/>
    </row>
    <row r="855" spans="1:24" ht="12.75" customHeight="1" x14ac:dyDescent="0.25">
      <c r="A855" s="16"/>
      <c r="B855" s="16"/>
      <c r="C855" s="16"/>
      <c r="D855" s="16"/>
      <c r="E855" s="16"/>
      <c r="F855" s="16"/>
      <c r="G855" s="16"/>
      <c r="H855" s="16"/>
      <c r="I855" s="16"/>
      <c r="J855" s="16"/>
      <c r="K855" s="16"/>
      <c r="L855" s="16"/>
      <c r="M855" s="16"/>
      <c r="N855" s="16"/>
      <c r="O855" s="16"/>
      <c r="P855" s="16"/>
      <c r="Q855" s="16"/>
      <c r="R855" s="16"/>
      <c r="S855" s="16"/>
      <c r="T855" s="16"/>
      <c r="U855" s="16"/>
      <c r="V855" s="16"/>
      <c r="W855" s="16"/>
      <c r="X855" s="16"/>
    </row>
    <row r="856" spans="1:24" ht="12.75" customHeight="1" x14ac:dyDescent="0.25">
      <c r="A856" s="16"/>
      <c r="B856" s="16"/>
      <c r="C856" s="16"/>
      <c r="D856" s="16"/>
      <c r="E856" s="16"/>
      <c r="F856" s="16"/>
      <c r="G856" s="16"/>
      <c r="H856" s="16"/>
      <c r="I856" s="16"/>
      <c r="J856" s="16"/>
      <c r="K856" s="16"/>
      <c r="L856" s="16"/>
      <c r="M856" s="16"/>
      <c r="N856" s="16"/>
      <c r="O856" s="16"/>
      <c r="P856" s="16"/>
      <c r="Q856" s="16"/>
      <c r="R856" s="16"/>
      <c r="S856" s="16"/>
      <c r="T856" s="16"/>
      <c r="U856" s="16"/>
      <c r="V856" s="16"/>
      <c r="W856" s="16"/>
      <c r="X856" s="16"/>
    </row>
    <row r="857" spans="1:24" ht="12.75" customHeight="1" x14ac:dyDescent="0.25">
      <c r="A857" s="16"/>
      <c r="B857" s="16"/>
      <c r="C857" s="16"/>
      <c r="D857" s="16"/>
      <c r="E857" s="16"/>
      <c r="F857" s="16"/>
      <c r="G857" s="16"/>
      <c r="H857" s="16"/>
      <c r="I857" s="16"/>
      <c r="J857" s="16"/>
      <c r="K857" s="16"/>
      <c r="L857" s="16"/>
      <c r="M857" s="16"/>
      <c r="N857" s="16"/>
      <c r="O857" s="16"/>
      <c r="P857" s="16"/>
      <c r="Q857" s="16"/>
      <c r="R857" s="16"/>
      <c r="S857" s="16"/>
      <c r="T857" s="16"/>
      <c r="U857" s="16"/>
      <c r="V857" s="16"/>
      <c r="W857" s="16"/>
      <c r="X857" s="16"/>
    </row>
    <row r="858" spans="1:24" ht="12.75" customHeight="1" x14ac:dyDescent="0.25">
      <c r="A858" s="16"/>
      <c r="B858" s="16"/>
      <c r="C858" s="16"/>
      <c r="D858" s="16"/>
      <c r="E858" s="16"/>
      <c r="F858" s="16"/>
      <c r="G858" s="16"/>
      <c r="H858" s="16"/>
      <c r="I858" s="16"/>
      <c r="J858" s="16"/>
      <c r="K858" s="16"/>
      <c r="L858" s="16"/>
      <c r="M858" s="16"/>
      <c r="N858" s="16"/>
      <c r="O858" s="16"/>
      <c r="P858" s="16"/>
      <c r="Q858" s="16"/>
      <c r="R858" s="16"/>
      <c r="S858" s="16"/>
      <c r="T858" s="16"/>
      <c r="U858" s="16"/>
      <c r="V858" s="16"/>
      <c r="W858" s="16"/>
      <c r="X858" s="16"/>
    </row>
    <row r="859" spans="1:24" ht="12.75" customHeight="1" x14ac:dyDescent="0.25">
      <c r="A859" s="16"/>
      <c r="B859" s="16"/>
      <c r="C859" s="16"/>
      <c r="D859" s="16"/>
      <c r="E859" s="16"/>
      <c r="F859" s="16"/>
      <c r="G859" s="16"/>
      <c r="H859" s="16"/>
      <c r="I859" s="16"/>
      <c r="J859" s="16"/>
      <c r="K859" s="16"/>
      <c r="L859" s="16"/>
      <c r="M859" s="16"/>
      <c r="N859" s="16"/>
      <c r="O859" s="16"/>
      <c r="P859" s="16"/>
      <c r="Q859" s="16"/>
      <c r="R859" s="16"/>
      <c r="S859" s="16"/>
      <c r="T859" s="16"/>
      <c r="U859" s="16"/>
      <c r="V859" s="16"/>
      <c r="W859" s="16"/>
      <c r="X859" s="16"/>
    </row>
    <row r="860" spans="1:24" ht="12.75" customHeight="1" x14ac:dyDescent="0.25">
      <c r="A860" s="16"/>
      <c r="B860" s="16"/>
      <c r="C860" s="16"/>
      <c r="D860" s="16"/>
      <c r="E860" s="16"/>
      <c r="F860" s="16"/>
      <c r="G860" s="16"/>
      <c r="H860" s="16"/>
      <c r="I860" s="16"/>
      <c r="J860" s="16"/>
      <c r="K860" s="16"/>
      <c r="L860" s="16"/>
      <c r="M860" s="16"/>
      <c r="N860" s="16"/>
      <c r="O860" s="16"/>
      <c r="P860" s="16"/>
      <c r="Q860" s="16"/>
      <c r="R860" s="16"/>
      <c r="S860" s="16"/>
      <c r="T860" s="16"/>
      <c r="U860" s="16"/>
      <c r="V860" s="16"/>
      <c r="W860" s="16"/>
      <c r="X860" s="16"/>
    </row>
    <row r="861" spans="1:24" ht="12.75" customHeight="1" x14ac:dyDescent="0.25">
      <c r="A861" s="16"/>
      <c r="B861" s="16"/>
      <c r="C861" s="16"/>
      <c r="D861" s="16"/>
      <c r="E861" s="16"/>
      <c r="F861" s="16"/>
      <c r="G861" s="16"/>
      <c r="H861" s="16"/>
      <c r="I861" s="16"/>
      <c r="J861" s="16"/>
      <c r="K861" s="16"/>
      <c r="L861" s="16"/>
      <c r="M861" s="16"/>
      <c r="N861" s="16"/>
      <c r="O861" s="16"/>
      <c r="P861" s="16"/>
      <c r="Q861" s="16"/>
      <c r="R861" s="16"/>
      <c r="S861" s="16"/>
      <c r="T861" s="16"/>
      <c r="U861" s="16"/>
      <c r="V861" s="16"/>
      <c r="W861" s="16"/>
      <c r="X861" s="16"/>
    </row>
    <row r="862" spans="1:24" ht="12.75" customHeight="1" x14ac:dyDescent="0.25">
      <c r="A862" s="16"/>
      <c r="B862" s="16"/>
      <c r="C862" s="16"/>
      <c r="D862" s="16"/>
      <c r="E862" s="16"/>
      <c r="F862" s="16"/>
      <c r="G862" s="16"/>
      <c r="H862" s="16"/>
      <c r="I862" s="16"/>
      <c r="J862" s="16"/>
      <c r="K862" s="16"/>
      <c r="L862" s="16"/>
      <c r="M862" s="16"/>
      <c r="N862" s="16"/>
      <c r="O862" s="16"/>
      <c r="P862" s="16"/>
      <c r="Q862" s="16"/>
      <c r="R862" s="16"/>
      <c r="S862" s="16"/>
      <c r="T862" s="16"/>
      <c r="U862" s="16"/>
      <c r="V862" s="16"/>
      <c r="W862" s="16"/>
      <c r="X862" s="16"/>
    </row>
    <row r="863" spans="1:24" ht="12.75" customHeight="1" x14ac:dyDescent="0.25">
      <c r="A863" s="16"/>
      <c r="B863" s="16"/>
      <c r="C863" s="16"/>
      <c r="D863" s="16"/>
      <c r="E863" s="16"/>
      <c r="F863" s="16"/>
      <c r="G863" s="16"/>
      <c r="H863" s="16"/>
      <c r="I863" s="16"/>
      <c r="J863" s="16"/>
      <c r="K863" s="16"/>
      <c r="L863" s="16"/>
      <c r="M863" s="16"/>
      <c r="N863" s="16"/>
      <c r="O863" s="16"/>
      <c r="P863" s="16"/>
      <c r="Q863" s="16"/>
      <c r="R863" s="16"/>
      <c r="S863" s="16"/>
      <c r="T863" s="16"/>
      <c r="U863" s="16"/>
      <c r="V863" s="16"/>
      <c r="W863" s="16"/>
      <c r="X863" s="16"/>
    </row>
    <row r="864" spans="1:24" ht="12.75" customHeight="1" x14ac:dyDescent="0.25">
      <c r="A864" s="16"/>
      <c r="B864" s="16"/>
      <c r="C864" s="16"/>
      <c r="D864" s="16"/>
      <c r="E864" s="16"/>
      <c r="F864" s="16"/>
      <c r="G864" s="16"/>
      <c r="H864" s="16"/>
      <c r="I864" s="16"/>
      <c r="J864" s="16"/>
      <c r="K864" s="16"/>
      <c r="L864" s="16"/>
      <c r="M864" s="16"/>
      <c r="N864" s="16"/>
      <c r="O864" s="16"/>
      <c r="P864" s="16"/>
      <c r="Q864" s="16"/>
      <c r="R864" s="16"/>
      <c r="S864" s="16"/>
      <c r="T864" s="16"/>
      <c r="U864" s="16"/>
      <c r="V864" s="16"/>
      <c r="W864" s="16"/>
      <c r="X864" s="16"/>
    </row>
    <row r="865" spans="1:24" ht="12.75" customHeight="1" x14ac:dyDescent="0.25">
      <c r="A865" s="16"/>
      <c r="B865" s="16"/>
      <c r="C865" s="16"/>
      <c r="D865" s="16"/>
      <c r="E865" s="16"/>
      <c r="F865" s="16"/>
      <c r="G865" s="16"/>
      <c r="H865" s="16"/>
      <c r="I865" s="16"/>
      <c r="J865" s="16"/>
      <c r="K865" s="16"/>
      <c r="L865" s="16"/>
      <c r="M865" s="16"/>
      <c r="N865" s="16"/>
      <c r="O865" s="16"/>
      <c r="P865" s="16"/>
      <c r="Q865" s="16"/>
      <c r="R865" s="16"/>
      <c r="S865" s="16"/>
      <c r="T865" s="16"/>
      <c r="U865" s="16"/>
      <c r="V865" s="16"/>
      <c r="W865" s="16"/>
      <c r="X865" s="16"/>
    </row>
    <row r="866" spans="1:24" ht="12.75" customHeight="1" x14ac:dyDescent="0.25">
      <c r="A866" s="16"/>
      <c r="B866" s="16"/>
      <c r="C866" s="16"/>
      <c r="D866" s="16"/>
      <c r="E866" s="16"/>
      <c r="F866" s="16"/>
      <c r="G866" s="16"/>
      <c r="H866" s="16"/>
      <c r="I866" s="16"/>
      <c r="J866" s="16"/>
      <c r="K866" s="16"/>
      <c r="L866" s="16"/>
      <c r="M866" s="16"/>
      <c r="N866" s="16"/>
      <c r="O866" s="16"/>
      <c r="P866" s="16"/>
      <c r="Q866" s="16"/>
      <c r="R866" s="16"/>
      <c r="S866" s="16"/>
      <c r="T866" s="16"/>
      <c r="U866" s="16"/>
      <c r="V866" s="16"/>
      <c r="W866" s="16"/>
      <c r="X866" s="16"/>
    </row>
    <row r="867" spans="1:24" ht="12.75" customHeight="1" x14ac:dyDescent="0.25">
      <c r="A867" s="16"/>
      <c r="B867" s="16"/>
      <c r="C867" s="16"/>
      <c r="D867" s="16"/>
      <c r="E867" s="16"/>
      <c r="F867" s="16"/>
      <c r="G867" s="16"/>
      <c r="H867" s="16"/>
      <c r="I867" s="16"/>
      <c r="J867" s="16"/>
      <c r="K867" s="16"/>
      <c r="L867" s="16"/>
      <c r="M867" s="16"/>
      <c r="N867" s="16"/>
      <c r="O867" s="16"/>
      <c r="P867" s="16"/>
      <c r="Q867" s="16"/>
      <c r="R867" s="16"/>
      <c r="S867" s="16"/>
      <c r="T867" s="16"/>
      <c r="U867" s="16"/>
      <c r="V867" s="16"/>
      <c r="W867" s="16"/>
      <c r="X867" s="16"/>
    </row>
    <row r="868" spans="1:24" ht="12.75" customHeight="1" x14ac:dyDescent="0.25">
      <c r="A868" s="16"/>
      <c r="B868" s="16"/>
      <c r="C868" s="16"/>
      <c r="D868" s="16"/>
      <c r="E868" s="16"/>
      <c r="F868" s="16"/>
      <c r="G868" s="16"/>
      <c r="H868" s="16"/>
      <c r="I868" s="16"/>
      <c r="J868" s="16"/>
      <c r="K868" s="16"/>
      <c r="L868" s="16"/>
      <c r="M868" s="16"/>
      <c r="N868" s="16"/>
      <c r="O868" s="16"/>
      <c r="P868" s="16"/>
      <c r="Q868" s="16"/>
      <c r="R868" s="16"/>
      <c r="S868" s="16"/>
      <c r="T868" s="16"/>
      <c r="U868" s="16"/>
      <c r="V868" s="16"/>
      <c r="W868" s="16"/>
      <c r="X868" s="16"/>
    </row>
    <row r="869" spans="1:24" ht="12.75" customHeight="1" x14ac:dyDescent="0.25">
      <c r="A869" s="16"/>
      <c r="B869" s="16"/>
      <c r="C869" s="16"/>
      <c r="D869" s="16"/>
      <c r="E869" s="16"/>
      <c r="F869" s="16"/>
      <c r="G869" s="16"/>
      <c r="H869" s="16"/>
      <c r="I869" s="16"/>
      <c r="J869" s="16"/>
      <c r="K869" s="16"/>
      <c r="L869" s="16"/>
      <c r="M869" s="16"/>
      <c r="N869" s="16"/>
      <c r="O869" s="16"/>
      <c r="P869" s="16"/>
      <c r="Q869" s="16"/>
      <c r="R869" s="16"/>
      <c r="S869" s="16"/>
      <c r="T869" s="16"/>
      <c r="U869" s="16"/>
      <c r="V869" s="16"/>
      <c r="W869" s="16"/>
      <c r="X869" s="16"/>
    </row>
    <row r="870" spans="1:24" ht="12.75" customHeight="1" x14ac:dyDescent="0.25">
      <c r="A870" s="16"/>
      <c r="B870" s="16"/>
      <c r="C870" s="16"/>
      <c r="D870" s="16"/>
      <c r="E870" s="16"/>
      <c r="F870" s="16"/>
      <c r="G870" s="16"/>
      <c r="H870" s="16"/>
      <c r="I870" s="16"/>
      <c r="J870" s="16"/>
      <c r="K870" s="16"/>
      <c r="L870" s="16"/>
      <c r="M870" s="16"/>
      <c r="N870" s="16"/>
      <c r="O870" s="16"/>
      <c r="P870" s="16"/>
      <c r="Q870" s="16"/>
      <c r="R870" s="16"/>
      <c r="S870" s="16"/>
      <c r="T870" s="16"/>
      <c r="U870" s="16"/>
      <c r="V870" s="16"/>
      <c r="W870" s="16"/>
      <c r="X870" s="16"/>
    </row>
    <row r="871" spans="1:24" ht="12.75" customHeight="1" x14ac:dyDescent="0.25">
      <c r="A871" s="16"/>
      <c r="B871" s="16"/>
      <c r="C871" s="16"/>
      <c r="D871" s="16"/>
      <c r="E871" s="16"/>
      <c r="F871" s="16"/>
      <c r="G871" s="16"/>
      <c r="H871" s="16"/>
      <c r="I871" s="16"/>
      <c r="J871" s="16"/>
      <c r="K871" s="16"/>
      <c r="L871" s="16"/>
      <c r="M871" s="16"/>
      <c r="N871" s="16"/>
      <c r="O871" s="16"/>
      <c r="P871" s="16"/>
      <c r="Q871" s="16"/>
      <c r="R871" s="16"/>
      <c r="S871" s="16"/>
      <c r="T871" s="16"/>
      <c r="U871" s="16"/>
      <c r="V871" s="16"/>
      <c r="W871" s="16"/>
      <c r="X871" s="16"/>
    </row>
    <row r="872" spans="1:24" ht="12.75" customHeight="1" x14ac:dyDescent="0.25">
      <c r="A872" s="16"/>
      <c r="B872" s="16"/>
      <c r="C872" s="16"/>
      <c r="D872" s="16"/>
      <c r="E872" s="16"/>
      <c r="F872" s="16"/>
      <c r="G872" s="16"/>
      <c r="H872" s="16"/>
      <c r="I872" s="16"/>
      <c r="J872" s="16"/>
      <c r="K872" s="16"/>
      <c r="L872" s="16"/>
      <c r="M872" s="16"/>
      <c r="N872" s="16"/>
      <c r="O872" s="16"/>
      <c r="P872" s="16"/>
      <c r="Q872" s="16"/>
      <c r="R872" s="16"/>
      <c r="S872" s="16"/>
      <c r="T872" s="16"/>
      <c r="U872" s="16"/>
      <c r="V872" s="16"/>
      <c r="W872" s="16"/>
      <c r="X872" s="16"/>
    </row>
    <row r="873" spans="1:24" ht="12.75" customHeight="1" x14ac:dyDescent="0.25">
      <c r="A873" s="16"/>
      <c r="B873" s="16"/>
      <c r="C873" s="16"/>
      <c r="D873" s="16"/>
      <c r="E873" s="16"/>
      <c r="F873" s="16"/>
      <c r="G873" s="16"/>
      <c r="H873" s="16"/>
      <c r="I873" s="16"/>
      <c r="J873" s="16"/>
      <c r="K873" s="16"/>
      <c r="L873" s="16"/>
      <c r="M873" s="16"/>
      <c r="N873" s="16"/>
      <c r="O873" s="16"/>
      <c r="P873" s="16"/>
      <c r="Q873" s="16"/>
      <c r="R873" s="16"/>
      <c r="S873" s="16"/>
      <c r="T873" s="16"/>
      <c r="U873" s="16"/>
      <c r="V873" s="16"/>
      <c r="W873" s="16"/>
      <c r="X873" s="16"/>
    </row>
    <row r="874" spans="1:24" ht="12.75" customHeight="1" x14ac:dyDescent="0.25">
      <c r="A874" s="16"/>
      <c r="B874" s="16"/>
      <c r="C874" s="16"/>
      <c r="D874" s="16"/>
      <c r="E874" s="16"/>
      <c r="F874" s="16"/>
      <c r="G874" s="16"/>
      <c r="H874" s="16"/>
      <c r="I874" s="16"/>
      <c r="J874" s="16"/>
      <c r="K874" s="16"/>
      <c r="L874" s="16"/>
      <c r="M874" s="16"/>
      <c r="N874" s="16"/>
      <c r="O874" s="16"/>
      <c r="P874" s="16"/>
      <c r="Q874" s="16"/>
      <c r="R874" s="16"/>
      <c r="S874" s="16"/>
      <c r="T874" s="16"/>
      <c r="U874" s="16"/>
      <c r="V874" s="16"/>
      <c r="W874" s="16"/>
      <c r="X874" s="16"/>
    </row>
    <row r="875" spans="1:24" ht="12.75" customHeight="1" x14ac:dyDescent="0.25">
      <c r="A875" s="16"/>
      <c r="B875" s="16"/>
      <c r="C875" s="16"/>
      <c r="D875" s="16"/>
      <c r="E875" s="16"/>
      <c r="F875" s="16"/>
      <c r="G875" s="16"/>
      <c r="H875" s="16"/>
      <c r="I875" s="16"/>
      <c r="J875" s="16"/>
      <c r="K875" s="16"/>
      <c r="L875" s="16"/>
      <c r="M875" s="16"/>
      <c r="N875" s="16"/>
      <c r="O875" s="16"/>
      <c r="P875" s="16"/>
      <c r="Q875" s="16"/>
      <c r="R875" s="16"/>
      <c r="S875" s="16"/>
      <c r="T875" s="16"/>
      <c r="U875" s="16"/>
      <c r="V875" s="16"/>
      <c r="W875" s="16"/>
      <c r="X875" s="16"/>
    </row>
    <row r="876" spans="1:24" ht="12.75" customHeight="1" x14ac:dyDescent="0.25">
      <c r="A876" s="16"/>
      <c r="B876" s="16"/>
      <c r="C876" s="16"/>
      <c r="D876" s="16"/>
      <c r="E876" s="16"/>
      <c r="F876" s="16"/>
      <c r="G876" s="16"/>
      <c r="H876" s="16"/>
      <c r="I876" s="16"/>
      <c r="J876" s="16"/>
      <c r="K876" s="16"/>
      <c r="L876" s="16"/>
      <c r="M876" s="16"/>
      <c r="N876" s="16"/>
      <c r="O876" s="16"/>
      <c r="P876" s="16"/>
      <c r="Q876" s="16"/>
      <c r="R876" s="16"/>
      <c r="S876" s="16"/>
      <c r="T876" s="16"/>
      <c r="U876" s="16"/>
      <c r="V876" s="16"/>
      <c r="W876" s="16"/>
      <c r="X876" s="16"/>
    </row>
    <row r="877" spans="1:24" ht="12.75" customHeight="1" x14ac:dyDescent="0.25">
      <c r="A877" s="16"/>
      <c r="B877" s="16"/>
      <c r="C877" s="16"/>
      <c r="D877" s="16"/>
      <c r="E877" s="16"/>
      <c r="F877" s="16"/>
      <c r="G877" s="16"/>
      <c r="H877" s="16"/>
      <c r="I877" s="16"/>
      <c r="J877" s="16"/>
      <c r="K877" s="16"/>
      <c r="L877" s="16"/>
      <c r="M877" s="16"/>
      <c r="N877" s="16"/>
      <c r="O877" s="16"/>
      <c r="P877" s="16"/>
      <c r="Q877" s="16"/>
      <c r="R877" s="16"/>
      <c r="S877" s="16"/>
      <c r="T877" s="16"/>
      <c r="U877" s="16"/>
      <c r="V877" s="16"/>
      <c r="W877" s="16"/>
      <c r="X877" s="16"/>
    </row>
    <row r="878" spans="1:24" ht="12.75" customHeight="1" x14ac:dyDescent="0.25">
      <c r="A878" s="16"/>
      <c r="B878" s="16"/>
      <c r="C878" s="16"/>
      <c r="D878" s="16"/>
      <c r="E878" s="16"/>
      <c r="F878" s="16"/>
      <c r="G878" s="16"/>
      <c r="H878" s="16"/>
      <c r="I878" s="16"/>
      <c r="J878" s="16"/>
      <c r="K878" s="16"/>
      <c r="L878" s="16"/>
      <c r="M878" s="16"/>
      <c r="N878" s="16"/>
      <c r="O878" s="16"/>
      <c r="P878" s="16"/>
      <c r="Q878" s="16"/>
      <c r="R878" s="16"/>
      <c r="S878" s="16"/>
      <c r="T878" s="16"/>
      <c r="U878" s="16"/>
      <c r="V878" s="16"/>
      <c r="W878" s="16"/>
      <c r="X878" s="16"/>
    </row>
    <row r="879" spans="1:24" ht="12.75" customHeight="1" x14ac:dyDescent="0.25">
      <c r="A879" s="16"/>
      <c r="B879" s="16"/>
      <c r="C879" s="16"/>
      <c r="D879" s="16"/>
      <c r="E879" s="16"/>
      <c r="F879" s="16"/>
      <c r="G879" s="16"/>
      <c r="H879" s="16"/>
      <c r="I879" s="16"/>
      <c r="J879" s="16"/>
      <c r="K879" s="16"/>
      <c r="L879" s="16"/>
      <c r="M879" s="16"/>
      <c r="N879" s="16"/>
      <c r="O879" s="16"/>
      <c r="P879" s="16"/>
      <c r="Q879" s="16"/>
      <c r="R879" s="16"/>
      <c r="S879" s="16"/>
      <c r="T879" s="16"/>
      <c r="U879" s="16"/>
      <c r="V879" s="16"/>
      <c r="W879" s="16"/>
      <c r="X879" s="16"/>
    </row>
    <row r="880" spans="1:24" ht="12.75" customHeight="1" x14ac:dyDescent="0.25">
      <c r="A880" s="16"/>
      <c r="B880" s="16"/>
      <c r="C880" s="16"/>
      <c r="D880" s="16"/>
      <c r="E880" s="16"/>
      <c r="F880" s="16"/>
      <c r="G880" s="16"/>
      <c r="H880" s="16"/>
      <c r="I880" s="16"/>
      <c r="J880" s="16"/>
      <c r="K880" s="16"/>
      <c r="L880" s="16"/>
      <c r="M880" s="16"/>
      <c r="N880" s="16"/>
      <c r="O880" s="16"/>
      <c r="P880" s="16"/>
      <c r="Q880" s="16"/>
      <c r="R880" s="16"/>
      <c r="S880" s="16"/>
      <c r="T880" s="16"/>
      <c r="U880" s="16"/>
      <c r="V880" s="16"/>
      <c r="W880" s="16"/>
      <c r="X880" s="16"/>
    </row>
    <row r="881" spans="1:24" ht="12.75" customHeight="1" x14ac:dyDescent="0.25">
      <c r="A881" s="16"/>
      <c r="B881" s="16"/>
      <c r="C881" s="16"/>
      <c r="D881" s="16"/>
      <c r="E881" s="16"/>
      <c r="F881" s="16"/>
      <c r="G881" s="16"/>
      <c r="H881" s="16"/>
      <c r="I881" s="16"/>
      <c r="J881" s="16"/>
      <c r="K881" s="16"/>
      <c r="L881" s="16"/>
      <c r="M881" s="16"/>
      <c r="N881" s="16"/>
      <c r="O881" s="16"/>
      <c r="P881" s="16"/>
      <c r="Q881" s="16"/>
      <c r="R881" s="16"/>
      <c r="S881" s="16"/>
      <c r="T881" s="16"/>
      <c r="U881" s="16"/>
      <c r="V881" s="16"/>
      <c r="W881" s="16"/>
      <c r="X881" s="16"/>
    </row>
    <row r="882" spans="1:24" ht="12.75" customHeight="1" x14ac:dyDescent="0.25">
      <c r="A882" s="16"/>
      <c r="B882" s="16"/>
      <c r="C882" s="16"/>
      <c r="D882" s="16"/>
      <c r="E882" s="16"/>
      <c r="F882" s="16"/>
      <c r="G882" s="16"/>
      <c r="H882" s="16"/>
      <c r="I882" s="16"/>
      <c r="J882" s="16"/>
      <c r="K882" s="16"/>
      <c r="L882" s="16"/>
      <c r="M882" s="16"/>
      <c r="N882" s="16"/>
      <c r="O882" s="16"/>
      <c r="P882" s="16"/>
      <c r="Q882" s="16"/>
      <c r="R882" s="16"/>
      <c r="S882" s="16"/>
      <c r="T882" s="16"/>
      <c r="U882" s="16"/>
      <c r="V882" s="16"/>
      <c r="W882" s="16"/>
      <c r="X882" s="16"/>
    </row>
    <row r="883" spans="1:24" ht="12.75" customHeight="1" x14ac:dyDescent="0.25">
      <c r="A883" s="16"/>
      <c r="B883" s="16"/>
      <c r="C883" s="16"/>
      <c r="D883" s="16"/>
      <c r="E883" s="16"/>
      <c r="F883" s="16"/>
      <c r="G883" s="16"/>
      <c r="H883" s="16"/>
      <c r="I883" s="16"/>
      <c r="J883" s="16"/>
      <c r="K883" s="16"/>
      <c r="L883" s="16"/>
      <c r="M883" s="16"/>
      <c r="N883" s="16"/>
      <c r="O883" s="16"/>
      <c r="P883" s="16"/>
      <c r="Q883" s="16"/>
      <c r="R883" s="16"/>
      <c r="S883" s="16"/>
      <c r="T883" s="16"/>
      <c r="U883" s="16"/>
      <c r="V883" s="16"/>
      <c r="W883" s="16"/>
      <c r="X883" s="16"/>
    </row>
    <row r="884" spans="1:24" ht="12.75" customHeight="1" x14ac:dyDescent="0.25">
      <c r="A884" s="16"/>
      <c r="B884" s="16"/>
      <c r="C884" s="16"/>
      <c r="D884" s="16"/>
      <c r="E884" s="16"/>
      <c r="F884" s="16"/>
      <c r="G884" s="16"/>
      <c r="H884" s="16"/>
      <c r="I884" s="16"/>
      <c r="J884" s="16"/>
      <c r="K884" s="16"/>
      <c r="L884" s="16"/>
      <c r="M884" s="16"/>
      <c r="N884" s="16"/>
      <c r="O884" s="16"/>
      <c r="P884" s="16"/>
      <c r="Q884" s="16"/>
      <c r="R884" s="16"/>
      <c r="S884" s="16"/>
      <c r="T884" s="16"/>
      <c r="U884" s="16"/>
      <c r="V884" s="16"/>
      <c r="W884" s="16"/>
      <c r="X884" s="16"/>
    </row>
    <row r="885" spans="1:24" ht="12.75" customHeight="1" x14ac:dyDescent="0.25">
      <c r="A885" s="16"/>
      <c r="B885" s="16"/>
      <c r="C885" s="16"/>
      <c r="D885" s="16"/>
      <c r="E885" s="16"/>
      <c r="F885" s="16"/>
      <c r="G885" s="16"/>
      <c r="H885" s="16"/>
      <c r="I885" s="16"/>
      <c r="J885" s="16"/>
      <c r="K885" s="16"/>
      <c r="L885" s="16"/>
      <c r="M885" s="16"/>
      <c r="N885" s="16"/>
      <c r="O885" s="16"/>
      <c r="P885" s="16"/>
      <c r="Q885" s="16"/>
      <c r="R885" s="16"/>
      <c r="S885" s="16"/>
      <c r="T885" s="16"/>
      <c r="U885" s="16"/>
      <c r="V885" s="16"/>
      <c r="W885" s="16"/>
      <c r="X885" s="16"/>
    </row>
    <row r="886" spans="1:24" ht="12.75" customHeight="1" x14ac:dyDescent="0.25">
      <c r="A886" s="16"/>
      <c r="B886" s="16"/>
      <c r="C886" s="16"/>
      <c r="D886" s="16"/>
      <c r="E886" s="16"/>
      <c r="F886" s="16"/>
      <c r="G886" s="16"/>
      <c r="H886" s="16"/>
      <c r="I886" s="16"/>
      <c r="J886" s="16"/>
      <c r="K886" s="16"/>
      <c r="L886" s="16"/>
      <c r="M886" s="16"/>
      <c r="N886" s="16"/>
      <c r="O886" s="16"/>
      <c r="P886" s="16"/>
      <c r="Q886" s="16"/>
      <c r="R886" s="16"/>
      <c r="S886" s="16"/>
      <c r="T886" s="16"/>
      <c r="U886" s="16"/>
      <c r="V886" s="16"/>
      <c r="W886" s="16"/>
      <c r="X886" s="16"/>
    </row>
    <row r="887" spans="1:24" ht="12.75" customHeight="1" x14ac:dyDescent="0.25">
      <c r="A887" s="16"/>
      <c r="B887" s="16"/>
      <c r="C887" s="16"/>
      <c r="D887" s="16"/>
      <c r="E887" s="16"/>
      <c r="F887" s="16"/>
      <c r="G887" s="16"/>
      <c r="H887" s="16"/>
      <c r="I887" s="16"/>
      <c r="J887" s="16"/>
      <c r="K887" s="16"/>
      <c r="L887" s="16"/>
      <c r="M887" s="16"/>
      <c r="N887" s="16"/>
      <c r="O887" s="16"/>
      <c r="P887" s="16"/>
      <c r="Q887" s="16"/>
      <c r="R887" s="16"/>
      <c r="S887" s="16"/>
      <c r="T887" s="16"/>
      <c r="U887" s="16"/>
      <c r="V887" s="16"/>
      <c r="W887" s="16"/>
      <c r="X887" s="16"/>
    </row>
    <row r="888" spans="1:24" ht="12.75" customHeight="1" x14ac:dyDescent="0.25">
      <c r="A888" s="16"/>
      <c r="B888" s="16"/>
      <c r="C888" s="16"/>
      <c r="D888" s="16"/>
      <c r="E888" s="16"/>
      <c r="F888" s="16"/>
      <c r="G888" s="16"/>
      <c r="H888" s="16"/>
      <c r="I888" s="16"/>
      <c r="J888" s="16"/>
      <c r="K888" s="16"/>
      <c r="L888" s="16"/>
      <c r="M888" s="16"/>
      <c r="N888" s="16"/>
      <c r="O888" s="16"/>
      <c r="P888" s="16"/>
      <c r="Q888" s="16"/>
      <c r="R888" s="16"/>
      <c r="S888" s="16"/>
      <c r="T888" s="16"/>
      <c r="U888" s="16"/>
      <c r="V888" s="16"/>
      <c r="W888" s="16"/>
      <c r="X888" s="16"/>
    </row>
    <row r="889" spans="1:24" ht="12.75" customHeight="1" x14ac:dyDescent="0.25">
      <c r="A889" s="16"/>
      <c r="B889" s="16"/>
      <c r="C889" s="16"/>
      <c r="D889" s="16"/>
      <c r="E889" s="16"/>
      <c r="F889" s="16"/>
      <c r="G889" s="16"/>
      <c r="H889" s="16"/>
      <c r="I889" s="16"/>
      <c r="J889" s="16"/>
      <c r="K889" s="16"/>
      <c r="L889" s="16"/>
      <c r="M889" s="16"/>
      <c r="N889" s="16"/>
      <c r="O889" s="16"/>
      <c r="P889" s="16"/>
      <c r="Q889" s="16"/>
      <c r="R889" s="16"/>
      <c r="S889" s="16"/>
      <c r="T889" s="16"/>
      <c r="U889" s="16"/>
      <c r="V889" s="16"/>
      <c r="W889" s="16"/>
      <c r="X889" s="16"/>
    </row>
    <row r="890" spans="1:24" ht="12.75" customHeight="1" x14ac:dyDescent="0.25">
      <c r="A890" s="16"/>
      <c r="B890" s="16"/>
      <c r="C890" s="16"/>
      <c r="D890" s="16"/>
      <c r="E890" s="16"/>
      <c r="F890" s="16"/>
      <c r="G890" s="16"/>
      <c r="H890" s="16"/>
      <c r="I890" s="16"/>
      <c r="J890" s="16"/>
      <c r="K890" s="16"/>
      <c r="L890" s="16"/>
      <c r="M890" s="16"/>
      <c r="N890" s="16"/>
      <c r="O890" s="16"/>
      <c r="P890" s="16"/>
      <c r="Q890" s="16"/>
      <c r="R890" s="16"/>
      <c r="S890" s="16"/>
      <c r="T890" s="16"/>
      <c r="U890" s="16"/>
      <c r="V890" s="16"/>
      <c r="W890" s="16"/>
      <c r="X890" s="16"/>
    </row>
    <row r="891" spans="1:24" ht="12.75" customHeight="1" x14ac:dyDescent="0.25">
      <c r="A891" s="16"/>
      <c r="B891" s="16"/>
      <c r="C891" s="16"/>
      <c r="D891" s="16"/>
      <c r="E891" s="16"/>
      <c r="F891" s="16"/>
      <c r="G891" s="16"/>
      <c r="H891" s="16"/>
      <c r="I891" s="16"/>
      <c r="J891" s="16"/>
      <c r="K891" s="16"/>
      <c r="L891" s="16"/>
      <c r="M891" s="16"/>
      <c r="N891" s="16"/>
      <c r="O891" s="16"/>
      <c r="P891" s="16"/>
      <c r="Q891" s="16"/>
      <c r="R891" s="16"/>
      <c r="S891" s="16"/>
      <c r="T891" s="16"/>
      <c r="U891" s="16"/>
      <c r="V891" s="16"/>
      <c r="W891" s="16"/>
      <c r="X891" s="16"/>
    </row>
    <row r="892" spans="1:24" ht="12.75" customHeight="1" x14ac:dyDescent="0.25">
      <c r="A892" s="16"/>
      <c r="B892" s="16"/>
      <c r="C892" s="16"/>
      <c r="D892" s="16"/>
      <c r="E892" s="16"/>
      <c r="F892" s="16"/>
      <c r="G892" s="16"/>
      <c r="H892" s="16"/>
      <c r="I892" s="16"/>
      <c r="J892" s="16"/>
      <c r="K892" s="16"/>
      <c r="L892" s="16"/>
      <c r="M892" s="16"/>
      <c r="N892" s="16"/>
      <c r="O892" s="16"/>
      <c r="P892" s="16"/>
      <c r="Q892" s="16"/>
      <c r="R892" s="16"/>
      <c r="S892" s="16"/>
      <c r="T892" s="16"/>
      <c r="U892" s="16"/>
      <c r="V892" s="16"/>
      <c r="W892" s="16"/>
      <c r="X892" s="16"/>
    </row>
    <row r="893" spans="1:24" ht="12.75" customHeight="1" x14ac:dyDescent="0.25">
      <c r="A893" s="16"/>
      <c r="B893" s="16"/>
      <c r="C893" s="16"/>
      <c r="D893" s="16"/>
      <c r="E893" s="16"/>
      <c r="F893" s="16"/>
      <c r="G893" s="16"/>
      <c r="H893" s="16"/>
      <c r="I893" s="16"/>
      <c r="J893" s="16"/>
      <c r="K893" s="16"/>
      <c r="L893" s="16"/>
      <c r="M893" s="16"/>
      <c r="N893" s="16"/>
      <c r="O893" s="16"/>
      <c r="P893" s="16"/>
      <c r="Q893" s="16"/>
      <c r="R893" s="16"/>
      <c r="S893" s="16"/>
      <c r="T893" s="16"/>
      <c r="U893" s="16"/>
      <c r="V893" s="16"/>
      <c r="W893" s="16"/>
      <c r="X893" s="16"/>
    </row>
    <row r="894" spans="1:24" ht="12.75" customHeight="1" x14ac:dyDescent="0.25">
      <c r="A894" s="16"/>
      <c r="B894" s="16"/>
      <c r="C894" s="16"/>
      <c r="D894" s="16"/>
      <c r="E894" s="16"/>
      <c r="F894" s="16"/>
      <c r="G894" s="16"/>
      <c r="H894" s="16"/>
      <c r="I894" s="16"/>
      <c r="J894" s="16"/>
      <c r="K894" s="16"/>
      <c r="L894" s="16"/>
      <c r="M894" s="16"/>
      <c r="N894" s="16"/>
      <c r="O894" s="16"/>
      <c r="P894" s="16"/>
      <c r="Q894" s="16"/>
      <c r="R894" s="16"/>
      <c r="S894" s="16"/>
      <c r="T894" s="16"/>
      <c r="U894" s="16"/>
      <c r="V894" s="16"/>
      <c r="W894" s="16"/>
      <c r="X894" s="16"/>
    </row>
    <row r="895" spans="1:24" ht="12.75" customHeight="1" x14ac:dyDescent="0.25">
      <c r="A895" s="16"/>
      <c r="B895" s="16"/>
      <c r="C895" s="16"/>
      <c r="D895" s="16"/>
      <c r="E895" s="16"/>
      <c r="F895" s="16"/>
      <c r="G895" s="16"/>
      <c r="H895" s="16"/>
      <c r="I895" s="16"/>
      <c r="J895" s="16"/>
      <c r="K895" s="16"/>
      <c r="L895" s="16"/>
      <c r="M895" s="16"/>
      <c r="N895" s="16"/>
      <c r="O895" s="16"/>
      <c r="P895" s="16"/>
      <c r="Q895" s="16"/>
      <c r="R895" s="16"/>
      <c r="S895" s="16"/>
      <c r="T895" s="16"/>
      <c r="U895" s="16"/>
      <c r="V895" s="16"/>
      <c r="W895" s="16"/>
      <c r="X895" s="16"/>
    </row>
    <row r="896" spans="1:24" ht="12.75" customHeight="1" x14ac:dyDescent="0.25">
      <c r="A896" s="16"/>
      <c r="B896" s="16"/>
      <c r="C896" s="16"/>
      <c r="D896" s="16"/>
      <c r="E896" s="16"/>
      <c r="F896" s="16"/>
      <c r="G896" s="16"/>
      <c r="H896" s="16"/>
      <c r="I896" s="16"/>
      <c r="J896" s="16"/>
      <c r="K896" s="16"/>
      <c r="L896" s="16"/>
      <c r="M896" s="16"/>
      <c r="N896" s="16"/>
      <c r="O896" s="16"/>
      <c r="P896" s="16"/>
      <c r="Q896" s="16"/>
      <c r="R896" s="16"/>
      <c r="S896" s="16"/>
      <c r="T896" s="16"/>
      <c r="U896" s="16"/>
      <c r="V896" s="16"/>
      <c r="W896" s="16"/>
      <c r="X896" s="16"/>
    </row>
    <row r="897" spans="1:24" ht="12.75" customHeight="1" x14ac:dyDescent="0.25">
      <c r="A897" s="16"/>
      <c r="B897" s="16"/>
      <c r="C897" s="16"/>
      <c r="D897" s="16"/>
      <c r="E897" s="16"/>
      <c r="F897" s="16"/>
      <c r="G897" s="16"/>
      <c r="H897" s="16"/>
      <c r="I897" s="16"/>
      <c r="J897" s="16"/>
      <c r="K897" s="16"/>
      <c r="L897" s="16"/>
      <c r="M897" s="16"/>
      <c r="N897" s="16"/>
      <c r="O897" s="16"/>
      <c r="P897" s="16"/>
      <c r="Q897" s="16"/>
      <c r="R897" s="16"/>
      <c r="S897" s="16"/>
      <c r="T897" s="16"/>
      <c r="U897" s="16"/>
      <c r="V897" s="16"/>
      <c r="W897" s="16"/>
      <c r="X897" s="16"/>
    </row>
    <row r="898" spans="1:24" ht="12.75" customHeight="1" x14ac:dyDescent="0.25">
      <c r="A898" s="16"/>
      <c r="B898" s="16"/>
      <c r="C898" s="16"/>
      <c r="D898" s="16"/>
      <c r="E898" s="16"/>
      <c r="F898" s="16"/>
      <c r="G898" s="16"/>
      <c r="H898" s="16"/>
      <c r="I898" s="16"/>
      <c r="J898" s="16"/>
      <c r="K898" s="16"/>
      <c r="L898" s="16"/>
      <c r="M898" s="16"/>
      <c r="N898" s="16"/>
      <c r="O898" s="16"/>
      <c r="P898" s="16"/>
      <c r="Q898" s="16"/>
      <c r="R898" s="16"/>
      <c r="S898" s="16"/>
      <c r="T898" s="16"/>
      <c r="U898" s="16"/>
      <c r="V898" s="16"/>
      <c r="W898" s="16"/>
      <c r="X898" s="16"/>
    </row>
    <row r="899" spans="1:24" ht="12.75" customHeight="1" x14ac:dyDescent="0.25">
      <c r="A899" s="16"/>
      <c r="B899" s="16"/>
      <c r="C899" s="16"/>
      <c r="D899" s="16"/>
      <c r="E899" s="16"/>
      <c r="F899" s="16"/>
      <c r="G899" s="16"/>
      <c r="H899" s="16"/>
      <c r="I899" s="16"/>
      <c r="J899" s="16"/>
      <c r="K899" s="16"/>
      <c r="L899" s="16"/>
      <c r="M899" s="16"/>
      <c r="N899" s="16"/>
      <c r="O899" s="16"/>
      <c r="P899" s="16"/>
      <c r="Q899" s="16"/>
      <c r="R899" s="16"/>
      <c r="S899" s="16"/>
      <c r="T899" s="16"/>
      <c r="U899" s="16"/>
      <c r="V899" s="16"/>
      <c r="W899" s="16"/>
      <c r="X899" s="16"/>
    </row>
    <row r="900" spans="1:24" ht="12.75" customHeight="1" x14ac:dyDescent="0.25">
      <c r="A900" s="16"/>
      <c r="B900" s="16"/>
      <c r="C900" s="16"/>
      <c r="D900" s="16"/>
      <c r="E900" s="16"/>
      <c r="F900" s="16"/>
      <c r="G900" s="16"/>
      <c r="H900" s="16"/>
      <c r="I900" s="16"/>
      <c r="J900" s="16"/>
      <c r="K900" s="16"/>
      <c r="L900" s="16"/>
      <c r="M900" s="16"/>
      <c r="N900" s="16"/>
      <c r="O900" s="16"/>
      <c r="P900" s="16"/>
      <c r="Q900" s="16"/>
      <c r="R900" s="16"/>
      <c r="S900" s="16"/>
      <c r="T900" s="16"/>
      <c r="U900" s="16"/>
      <c r="V900" s="16"/>
      <c r="W900" s="16"/>
      <c r="X900" s="16"/>
    </row>
    <row r="901" spans="1:24" ht="12.75" customHeight="1" x14ac:dyDescent="0.25">
      <c r="A901" s="16"/>
      <c r="B901" s="16"/>
      <c r="C901" s="16"/>
      <c r="D901" s="16"/>
      <c r="E901" s="16"/>
      <c r="F901" s="16"/>
      <c r="G901" s="16"/>
      <c r="H901" s="16"/>
      <c r="I901" s="16"/>
      <c r="J901" s="16"/>
      <c r="K901" s="16"/>
      <c r="L901" s="16"/>
      <c r="M901" s="16"/>
      <c r="N901" s="16"/>
      <c r="O901" s="16"/>
      <c r="P901" s="16"/>
      <c r="Q901" s="16"/>
      <c r="R901" s="16"/>
      <c r="S901" s="16"/>
      <c r="T901" s="16"/>
      <c r="U901" s="16"/>
      <c r="V901" s="16"/>
      <c r="W901" s="16"/>
      <c r="X901" s="16"/>
    </row>
    <row r="902" spans="1:24" ht="12.75" customHeight="1" x14ac:dyDescent="0.25">
      <c r="A902" s="16"/>
      <c r="B902" s="16"/>
      <c r="C902" s="16"/>
      <c r="D902" s="16"/>
      <c r="E902" s="16"/>
      <c r="F902" s="16"/>
      <c r="G902" s="16"/>
      <c r="H902" s="16"/>
      <c r="I902" s="16"/>
      <c r="J902" s="16"/>
      <c r="K902" s="16"/>
      <c r="L902" s="16"/>
      <c r="M902" s="16"/>
      <c r="N902" s="16"/>
      <c r="O902" s="16"/>
      <c r="P902" s="16"/>
      <c r="Q902" s="16"/>
      <c r="R902" s="16"/>
      <c r="S902" s="16"/>
      <c r="T902" s="16"/>
      <c r="U902" s="16"/>
      <c r="V902" s="16"/>
      <c r="W902" s="16"/>
      <c r="X902" s="16"/>
    </row>
    <row r="903" spans="1:24" ht="12.75" customHeight="1" x14ac:dyDescent="0.25">
      <c r="A903" s="16"/>
      <c r="B903" s="16"/>
      <c r="C903" s="16"/>
      <c r="D903" s="16"/>
      <c r="E903" s="16"/>
      <c r="F903" s="16"/>
      <c r="G903" s="16"/>
      <c r="H903" s="16"/>
      <c r="I903" s="16"/>
      <c r="J903" s="16"/>
      <c r="K903" s="16"/>
      <c r="L903" s="16"/>
      <c r="M903" s="16"/>
      <c r="N903" s="16"/>
      <c r="O903" s="16"/>
      <c r="P903" s="16"/>
      <c r="Q903" s="16"/>
      <c r="R903" s="16"/>
      <c r="S903" s="16"/>
      <c r="T903" s="16"/>
      <c r="U903" s="16"/>
      <c r="V903" s="16"/>
      <c r="W903" s="16"/>
      <c r="X903" s="16"/>
    </row>
    <row r="904" spans="1:24" ht="12.75" customHeight="1" x14ac:dyDescent="0.25">
      <c r="A904" s="16"/>
      <c r="B904" s="16"/>
      <c r="C904" s="16"/>
      <c r="D904" s="16"/>
      <c r="E904" s="16"/>
      <c r="F904" s="16"/>
      <c r="G904" s="16"/>
      <c r="H904" s="16"/>
      <c r="I904" s="16"/>
      <c r="J904" s="16"/>
      <c r="K904" s="16"/>
      <c r="L904" s="16"/>
      <c r="M904" s="16"/>
      <c r="N904" s="16"/>
      <c r="O904" s="16"/>
      <c r="P904" s="16"/>
      <c r="Q904" s="16"/>
      <c r="R904" s="16"/>
      <c r="S904" s="16"/>
      <c r="T904" s="16"/>
      <c r="U904" s="16"/>
      <c r="V904" s="16"/>
      <c r="W904" s="16"/>
      <c r="X904" s="16"/>
    </row>
    <row r="905" spans="1:24" ht="12.75" customHeight="1" x14ac:dyDescent="0.25">
      <c r="A905" s="16"/>
      <c r="B905" s="16"/>
      <c r="C905" s="16"/>
      <c r="D905" s="16"/>
      <c r="E905" s="16"/>
      <c r="F905" s="16"/>
      <c r="G905" s="16"/>
      <c r="H905" s="16"/>
      <c r="I905" s="16"/>
      <c r="J905" s="16"/>
      <c r="K905" s="16"/>
      <c r="L905" s="16"/>
      <c r="M905" s="16"/>
      <c r="N905" s="16"/>
      <c r="O905" s="16"/>
      <c r="P905" s="16"/>
      <c r="Q905" s="16"/>
      <c r="R905" s="16"/>
      <c r="S905" s="16"/>
      <c r="T905" s="16"/>
      <c r="U905" s="16"/>
      <c r="V905" s="16"/>
      <c r="W905" s="16"/>
      <c r="X905" s="16"/>
    </row>
    <row r="906" spans="1:24" ht="12.75" customHeight="1" x14ac:dyDescent="0.25">
      <c r="A906" s="16"/>
      <c r="B906" s="16"/>
      <c r="C906" s="16"/>
      <c r="D906" s="16"/>
      <c r="E906" s="16"/>
      <c r="F906" s="16"/>
      <c r="G906" s="16"/>
      <c r="H906" s="16"/>
      <c r="I906" s="16"/>
      <c r="J906" s="16"/>
      <c r="K906" s="16"/>
      <c r="L906" s="16"/>
      <c r="M906" s="16"/>
      <c r="N906" s="16"/>
      <c r="O906" s="16"/>
      <c r="P906" s="16"/>
      <c r="Q906" s="16"/>
      <c r="R906" s="16"/>
      <c r="S906" s="16"/>
      <c r="T906" s="16"/>
      <c r="U906" s="16"/>
      <c r="V906" s="16"/>
      <c r="W906" s="16"/>
      <c r="X906" s="16"/>
    </row>
    <row r="907" spans="1:24" ht="12.75" customHeight="1" x14ac:dyDescent="0.25">
      <c r="A907" s="16"/>
      <c r="B907" s="16"/>
      <c r="C907" s="16"/>
      <c r="D907" s="16"/>
      <c r="E907" s="16"/>
      <c r="F907" s="16"/>
      <c r="G907" s="16"/>
      <c r="H907" s="16"/>
      <c r="I907" s="16"/>
      <c r="J907" s="16"/>
      <c r="K907" s="16"/>
      <c r="L907" s="16"/>
      <c r="M907" s="16"/>
      <c r="N907" s="16"/>
      <c r="O907" s="16"/>
      <c r="P907" s="16"/>
      <c r="Q907" s="16"/>
      <c r="R907" s="16"/>
      <c r="S907" s="16"/>
      <c r="T907" s="16"/>
      <c r="U907" s="16"/>
      <c r="V907" s="16"/>
      <c r="W907" s="16"/>
      <c r="X907" s="16"/>
    </row>
    <row r="908" spans="1:24" ht="12.75" customHeight="1" x14ac:dyDescent="0.25">
      <c r="A908" s="16"/>
      <c r="B908" s="16"/>
      <c r="C908" s="16"/>
      <c r="D908" s="16"/>
      <c r="E908" s="16"/>
      <c r="F908" s="16"/>
      <c r="G908" s="16"/>
      <c r="H908" s="16"/>
      <c r="I908" s="16"/>
      <c r="J908" s="16"/>
      <c r="K908" s="16"/>
      <c r="L908" s="16"/>
      <c r="M908" s="16"/>
      <c r="N908" s="16"/>
      <c r="O908" s="16"/>
      <c r="P908" s="16"/>
      <c r="Q908" s="16"/>
      <c r="R908" s="16"/>
      <c r="S908" s="16"/>
      <c r="T908" s="16"/>
      <c r="U908" s="16"/>
      <c r="V908" s="16"/>
      <c r="W908" s="16"/>
      <c r="X908" s="16"/>
    </row>
    <row r="909" spans="1:24" ht="12.75" customHeight="1" x14ac:dyDescent="0.25">
      <c r="A909" s="16"/>
      <c r="B909" s="16"/>
      <c r="C909" s="16"/>
      <c r="D909" s="16"/>
      <c r="E909" s="16"/>
      <c r="F909" s="16"/>
      <c r="G909" s="16"/>
      <c r="H909" s="16"/>
      <c r="I909" s="16"/>
      <c r="J909" s="16"/>
      <c r="K909" s="16"/>
      <c r="L909" s="16"/>
      <c r="M909" s="16"/>
      <c r="N909" s="16"/>
      <c r="O909" s="16"/>
      <c r="P909" s="16"/>
      <c r="Q909" s="16"/>
      <c r="R909" s="16"/>
      <c r="S909" s="16"/>
      <c r="T909" s="16"/>
      <c r="U909" s="16"/>
      <c r="V909" s="16"/>
      <c r="W909" s="16"/>
      <c r="X909" s="16"/>
    </row>
    <row r="910" spans="1:24" ht="12.75" customHeight="1" x14ac:dyDescent="0.25">
      <c r="A910" s="16"/>
      <c r="B910" s="16"/>
      <c r="C910" s="16"/>
      <c r="D910" s="16"/>
      <c r="E910" s="16"/>
      <c r="F910" s="16"/>
      <c r="G910" s="16"/>
      <c r="H910" s="16"/>
      <c r="I910" s="16"/>
      <c r="J910" s="16"/>
      <c r="K910" s="16"/>
      <c r="L910" s="16"/>
      <c r="M910" s="16"/>
      <c r="N910" s="16"/>
      <c r="O910" s="16"/>
      <c r="P910" s="16"/>
      <c r="Q910" s="16"/>
      <c r="R910" s="16"/>
      <c r="S910" s="16"/>
      <c r="T910" s="16"/>
      <c r="U910" s="16"/>
      <c r="V910" s="16"/>
      <c r="W910" s="16"/>
      <c r="X910" s="16"/>
    </row>
    <row r="911" spans="1:24" ht="12.75" customHeight="1" x14ac:dyDescent="0.25">
      <c r="A911" s="16"/>
      <c r="B911" s="16"/>
      <c r="C911" s="16"/>
      <c r="D911" s="16"/>
      <c r="E911" s="16"/>
      <c r="F911" s="16"/>
      <c r="G911" s="16"/>
      <c r="H911" s="16"/>
      <c r="I911" s="16"/>
      <c r="J911" s="16"/>
      <c r="K911" s="16"/>
      <c r="L911" s="16"/>
      <c r="M911" s="16"/>
      <c r="N911" s="16"/>
      <c r="O911" s="16"/>
      <c r="P911" s="16"/>
      <c r="Q911" s="16"/>
      <c r="R911" s="16"/>
      <c r="S911" s="16"/>
      <c r="T911" s="16"/>
      <c r="U911" s="16"/>
      <c r="V911" s="16"/>
      <c r="W911" s="16"/>
      <c r="X911" s="16"/>
    </row>
    <row r="912" spans="1:24" ht="12.75" customHeight="1" x14ac:dyDescent="0.25">
      <c r="A912" s="16"/>
      <c r="B912" s="16"/>
      <c r="C912" s="16"/>
      <c r="D912" s="16"/>
      <c r="E912" s="16"/>
      <c r="F912" s="16"/>
      <c r="G912" s="16"/>
      <c r="H912" s="16"/>
      <c r="I912" s="16"/>
      <c r="J912" s="16"/>
      <c r="K912" s="16"/>
      <c r="L912" s="16"/>
      <c r="M912" s="16"/>
      <c r="N912" s="16"/>
      <c r="O912" s="16"/>
      <c r="P912" s="16"/>
      <c r="Q912" s="16"/>
      <c r="R912" s="16"/>
      <c r="S912" s="16"/>
      <c r="T912" s="16"/>
      <c r="U912" s="16"/>
      <c r="V912" s="16"/>
      <c r="W912" s="16"/>
      <c r="X912" s="16"/>
    </row>
    <row r="913" spans="1:24" ht="12.75" customHeight="1" x14ac:dyDescent="0.25">
      <c r="A913" s="16"/>
      <c r="B913" s="16"/>
      <c r="C913" s="16"/>
      <c r="D913" s="16"/>
      <c r="E913" s="16"/>
      <c r="F913" s="16"/>
      <c r="G913" s="16"/>
      <c r="H913" s="16"/>
      <c r="I913" s="16"/>
      <c r="J913" s="16"/>
      <c r="K913" s="16"/>
      <c r="L913" s="16"/>
      <c r="M913" s="16"/>
      <c r="N913" s="16"/>
      <c r="O913" s="16"/>
      <c r="P913" s="16"/>
      <c r="Q913" s="16"/>
      <c r="R913" s="16"/>
      <c r="S913" s="16"/>
      <c r="T913" s="16"/>
      <c r="U913" s="16"/>
      <c r="V913" s="16"/>
      <c r="W913" s="16"/>
      <c r="X913" s="16"/>
    </row>
    <row r="914" spans="1:24" ht="12.75" customHeight="1" x14ac:dyDescent="0.25">
      <c r="A914" s="16"/>
      <c r="B914" s="16"/>
      <c r="C914" s="16"/>
      <c r="D914" s="16"/>
      <c r="E914" s="16"/>
      <c r="F914" s="16"/>
      <c r="G914" s="16"/>
      <c r="H914" s="16"/>
      <c r="I914" s="16"/>
      <c r="J914" s="16"/>
      <c r="K914" s="16"/>
      <c r="L914" s="16"/>
      <c r="M914" s="16"/>
      <c r="N914" s="16"/>
      <c r="O914" s="16"/>
      <c r="P914" s="16"/>
      <c r="Q914" s="16"/>
      <c r="R914" s="16"/>
      <c r="S914" s="16"/>
      <c r="T914" s="16"/>
      <c r="U914" s="16"/>
      <c r="V914" s="16"/>
      <c r="W914" s="16"/>
      <c r="X914" s="16"/>
    </row>
    <row r="915" spans="1:24" ht="12.75" customHeight="1" x14ac:dyDescent="0.25">
      <c r="A915" s="16"/>
      <c r="B915" s="16"/>
      <c r="C915" s="16"/>
      <c r="D915" s="16"/>
      <c r="E915" s="16"/>
      <c r="F915" s="16"/>
      <c r="G915" s="16"/>
      <c r="H915" s="16"/>
      <c r="I915" s="16"/>
      <c r="J915" s="16"/>
      <c r="K915" s="16"/>
      <c r="L915" s="16"/>
      <c r="M915" s="16"/>
      <c r="N915" s="16"/>
      <c r="O915" s="16"/>
      <c r="P915" s="16"/>
      <c r="Q915" s="16"/>
      <c r="R915" s="16"/>
      <c r="S915" s="16"/>
      <c r="T915" s="16"/>
      <c r="U915" s="16"/>
      <c r="V915" s="16"/>
      <c r="W915" s="16"/>
      <c r="X915" s="16"/>
    </row>
    <row r="916" spans="1:24" ht="12.75" customHeight="1" x14ac:dyDescent="0.25">
      <c r="A916" s="16"/>
      <c r="B916" s="16"/>
      <c r="C916" s="16"/>
      <c r="D916" s="16"/>
      <c r="E916" s="16"/>
      <c r="F916" s="16"/>
      <c r="G916" s="16"/>
      <c r="H916" s="16"/>
      <c r="I916" s="16"/>
      <c r="J916" s="16"/>
      <c r="K916" s="16"/>
      <c r="L916" s="16"/>
      <c r="M916" s="16"/>
      <c r="N916" s="16"/>
      <c r="O916" s="16"/>
      <c r="P916" s="16"/>
      <c r="Q916" s="16"/>
      <c r="R916" s="16"/>
      <c r="S916" s="16"/>
      <c r="T916" s="16"/>
      <c r="U916" s="16"/>
      <c r="V916" s="16"/>
      <c r="W916" s="16"/>
      <c r="X916" s="16"/>
    </row>
    <row r="917" spans="1:24" ht="12.75" customHeight="1" x14ac:dyDescent="0.25">
      <c r="A917" s="16"/>
      <c r="B917" s="16"/>
      <c r="C917" s="16"/>
      <c r="D917" s="16"/>
      <c r="E917" s="16"/>
      <c r="F917" s="16"/>
      <c r="G917" s="16"/>
      <c r="H917" s="16"/>
      <c r="I917" s="16"/>
      <c r="J917" s="16"/>
      <c r="K917" s="16"/>
      <c r="L917" s="16"/>
      <c r="M917" s="16"/>
      <c r="N917" s="16"/>
      <c r="O917" s="16"/>
      <c r="P917" s="16"/>
      <c r="Q917" s="16"/>
      <c r="R917" s="16"/>
      <c r="S917" s="16"/>
      <c r="T917" s="16"/>
      <c r="U917" s="16"/>
      <c r="V917" s="16"/>
      <c r="W917" s="16"/>
      <c r="X917" s="16"/>
    </row>
    <row r="918" spans="1:24" ht="12.75" customHeight="1" x14ac:dyDescent="0.25">
      <c r="A918" s="16"/>
      <c r="B918" s="16"/>
      <c r="C918" s="16"/>
      <c r="D918" s="16"/>
      <c r="E918" s="16"/>
      <c r="F918" s="16"/>
      <c r="G918" s="16"/>
      <c r="H918" s="16"/>
      <c r="I918" s="16"/>
      <c r="J918" s="16"/>
      <c r="K918" s="16"/>
      <c r="L918" s="16"/>
      <c r="M918" s="16"/>
      <c r="N918" s="16"/>
      <c r="O918" s="16"/>
      <c r="P918" s="16"/>
      <c r="Q918" s="16"/>
      <c r="R918" s="16"/>
      <c r="S918" s="16"/>
      <c r="T918" s="16"/>
      <c r="U918" s="16"/>
      <c r="V918" s="16"/>
      <c r="W918" s="16"/>
      <c r="X918" s="16"/>
    </row>
    <row r="919" spans="1:24" ht="12.75" customHeight="1" x14ac:dyDescent="0.25">
      <c r="A919" s="16"/>
      <c r="B919" s="16"/>
      <c r="C919" s="16"/>
      <c r="D919" s="16"/>
      <c r="E919" s="16"/>
      <c r="F919" s="16"/>
      <c r="G919" s="16"/>
      <c r="H919" s="16"/>
      <c r="I919" s="16"/>
      <c r="J919" s="16"/>
      <c r="K919" s="16"/>
      <c r="L919" s="16"/>
      <c r="M919" s="16"/>
      <c r="N919" s="16"/>
      <c r="O919" s="16"/>
      <c r="P919" s="16"/>
      <c r="Q919" s="16"/>
      <c r="R919" s="16"/>
      <c r="S919" s="16"/>
      <c r="T919" s="16"/>
      <c r="U919" s="16"/>
      <c r="V919" s="16"/>
      <c r="W919" s="16"/>
      <c r="X919" s="16"/>
    </row>
    <row r="920" spans="1:24" ht="12.75" customHeight="1" x14ac:dyDescent="0.25">
      <c r="A920" s="16"/>
      <c r="B920" s="16"/>
      <c r="C920" s="16"/>
      <c r="D920" s="16"/>
      <c r="E920" s="16"/>
      <c r="F920" s="16"/>
      <c r="G920" s="16"/>
      <c r="H920" s="16"/>
      <c r="I920" s="16"/>
      <c r="J920" s="16"/>
      <c r="K920" s="16"/>
      <c r="L920" s="16"/>
      <c r="M920" s="16"/>
      <c r="N920" s="16"/>
      <c r="O920" s="16"/>
      <c r="P920" s="16"/>
      <c r="Q920" s="16"/>
      <c r="R920" s="16"/>
      <c r="S920" s="16"/>
      <c r="T920" s="16"/>
      <c r="U920" s="16"/>
      <c r="V920" s="16"/>
      <c r="W920" s="16"/>
      <c r="X920" s="16"/>
    </row>
    <row r="921" spans="1:24" ht="12.75" customHeight="1" x14ac:dyDescent="0.25">
      <c r="A921" s="16"/>
      <c r="B921" s="16"/>
      <c r="C921" s="16"/>
      <c r="D921" s="16"/>
      <c r="E921" s="16"/>
      <c r="F921" s="16"/>
      <c r="G921" s="16"/>
      <c r="H921" s="16"/>
      <c r="I921" s="16"/>
      <c r="J921" s="16"/>
      <c r="K921" s="16"/>
      <c r="L921" s="16"/>
      <c r="M921" s="16"/>
      <c r="N921" s="16"/>
      <c r="O921" s="16"/>
      <c r="P921" s="16"/>
      <c r="Q921" s="16"/>
      <c r="R921" s="16"/>
      <c r="S921" s="16"/>
      <c r="T921" s="16"/>
      <c r="U921" s="16"/>
      <c r="V921" s="16"/>
      <c r="W921" s="16"/>
      <c r="X921" s="16"/>
    </row>
    <row r="922" spans="1:24" ht="12.75" customHeight="1" x14ac:dyDescent="0.25">
      <c r="A922" s="16"/>
      <c r="B922" s="16"/>
      <c r="C922" s="16"/>
      <c r="D922" s="16"/>
      <c r="E922" s="16"/>
      <c r="F922" s="16"/>
      <c r="G922" s="16"/>
      <c r="H922" s="16"/>
      <c r="I922" s="16"/>
      <c r="J922" s="16"/>
      <c r="K922" s="16"/>
      <c r="L922" s="16"/>
      <c r="M922" s="16"/>
      <c r="N922" s="16"/>
      <c r="O922" s="16"/>
      <c r="P922" s="16"/>
      <c r="Q922" s="16"/>
      <c r="R922" s="16"/>
      <c r="S922" s="16"/>
      <c r="T922" s="16"/>
      <c r="U922" s="16"/>
      <c r="V922" s="16"/>
      <c r="W922" s="16"/>
      <c r="X922" s="16"/>
    </row>
    <row r="923" spans="1:24" ht="12.75" customHeight="1" x14ac:dyDescent="0.25">
      <c r="A923" s="16"/>
      <c r="B923" s="16"/>
      <c r="C923" s="16"/>
      <c r="D923" s="16"/>
      <c r="E923" s="16"/>
      <c r="F923" s="16"/>
      <c r="G923" s="16"/>
      <c r="H923" s="16"/>
      <c r="I923" s="16"/>
      <c r="J923" s="16"/>
      <c r="K923" s="16"/>
      <c r="L923" s="16"/>
      <c r="M923" s="16"/>
      <c r="N923" s="16"/>
      <c r="O923" s="16"/>
      <c r="P923" s="16"/>
      <c r="Q923" s="16"/>
      <c r="R923" s="16"/>
      <c r="S923" s="16"/>
      <c r="T923" s="16"/>
      <c r="U923" s="16"/>
      <c r="V923" s="16"/>
      <c r="W923" s="16"/>
      <c r="X923" s="16"/>
    </row>
    <row r="924" spans="1:24" ht="12.75" customHeight="1" x14ac:dyDescent="0.25">
      <c r="A924" s="16"/>
      <c r="B924" s="16"/>
      <c r="C924" s="16"/>
      <c r="D924" s="16"/>
      <c r="E924" s="16"/>
      <c r="F924" s="16"/>
      <c r="G924" s="16"/>
      <c r="H924" s="16"/>
      <c r="I924" s="16"/>
      <c r="J924" s="16"/>
      <c r="K924" s="16"/>
      <c r="L924" s="16"/>
      <c r="M924" s="16"/>
      <c r="N924" s="16"/>
      <c r="O924" s="16"/>
      <c r="P924" s="16"/>
      <c r="Q924" s="16"/>
      <c r="R924" s="16"/>
      <c r="S924" s="16"/>
      <c r="T924" s="16"/>
      <c r="U924" s="16"/>
      <c r="V924" s="16"/>
      <c r="W924" s="16"/>
      <c r="X924" s="16"/>
    </row>
    <row r="925" spans="1:24" ht="12.75" customHeight="1" x14ac:dyDescent="0.25">
      <c r="A925" s="16"/>
      <c r="B925" s="16"/>
      <c r="C925" s="16"/>
      <c r="D925" s="16"/>
      <c r="E925" s="16"/>
      <c r="F925" s="16"/>
      <c r="G925" s="16"/>
      <c r="H925" s="16"/>
      <c r="I925" s="16"/>
      <c r="J925" s="16"/>
      <c r="K925" s="16"/>
      <c r="L925" s="16"/>
      <c r="M925" s="16"/>
      <c r="N925" s="16"/>
      <c r="O925" s="16"/>
      <c r="P925" s="16"/>
      <c r="Q925" s="16"/>
      <c r="R925" s="16"/>
      <c r="S925" s="16"/>
      <c r="T925" s="16"/>
      <c r="U925" s="16"/>
      <c r="V925" s="16"/>
      <c r="W925" s="16"/>
      <c r="X925" s="16"/>
    </row>
    <row r="926" spans="1:24" ht="12.75" customHeight="1" x14ac:dyDescent="0.25">
      <c r="A926" s="16"/>
      <c r="B926" s="16"/>
      <c r="C926" s="16"/>
      <c r="D926" s="16"/>
      <c r="E926" s="16"/>
      <c r="F926" s="16"/>
      <c r="G926" s="16"/>
      <c r="H926" s="16"/>
      <c r="I926" s="16"/>
      <c r="J926" s="16"/>
      <c r="K926" s="16"/>
      <c r="L926" s="16"/>
      <c r="M926" s="16"/>
      <c r="N926" s="16"/>
      <c r="O926" s="16"/>
      <c r="P926" s="16"/>
      <c r="Q926" s="16"/>
      <c r="R926" s="16"/>
      <c r="S926" s="16"/>
      <c r="T926" s="16"/>
      <c r="U926" s="16"/>
      <c r="V926" s="16"/>
      <c r="W926" s="16"/>
      <c r="X926" s="16"/>
    </row>
    <row r="927" spans="1:24" ht="12.75" customHeight="1" x14ac:dyDescent="0.25">
      <c r="A927" s="16"/>
      <c r="B927" s="16"/>
      <c r="C927" s="16"/>
      <c r="D927" s="16"/>
      <c r="E927" s="16"/>
      <c r="F927" s="16"/>
      <c r="G927" s="16"/>
      <c r="H927" s="16"/>
      <c r="I927" s="16"/>
      <c r="J927" s="16"/>
      <c r="K927" s="16"/>
      <c r="L927" s="16"/>
      <c r="M927" s="16"/>
      <c r="N927" s="16"/>
      <c r="O927" s="16"/>
      <c r="P927" s="16"/>
      <c r="Q927" s="16"/>
      <c r="R927" s="16"/>
      <c r="S927" s="16"/>
      <c r="T927" s="16"/>
      <c r="U927" s="16"/>
      <c r="V927" s="16"/>
      <c r="W927" s="16"/>
      <c r="X927" s="16"/>
    </row>
    <row r="928" spans="1:24" ht="12.75" customHeight="1" x14ac:dyDescent="0.25">
      <c r="A928" s="16"/>
      <c r="B928" s="16"/>
      <c r="C928" s="16"/>
      <c r="D928" s="16"/>
      <c r="E928" s="16"/>
      <c r="F928" s="16"/>
      <c r="G928" s="16"/>
      <c r="H928" s="16"/>
      <c r="I928" s="16"/>
      <c r="J928" s="16"/>
      <c r="K928" s="16"/>
      <c r="L928" s="16"/>
      <c r="M928" s="16"/>
      <c r="N928" s="16"/>
      <c r="O928" s="16"/>
      <c r="P928" s="16"/>
      <c r="Q928" s="16"/>
      <c r="R928" s="16"/>
      <c r="S928" s="16"/>
      <c r="T928" s="16"/>
      <c r="U928" s="16"/>
      <c r="V928" s="16"/>
      <c r="W928" s="16"/>
      <c r="X928" s="16"/>
    </row>
    <row r="929" spans="1:24" ht="12.75" customHeight="1" x14ac:dyDescent="0.25">
      <c r="A929" s="16"/>
      <c r="B929" s="16"/>
      <c r="C929" s="16"/>
      <c r="D929" s="16"/>
      <c r="E929" s="16"/>
      <c r="F929" s="16"/>
      <c r="G929" s="16"/>
      <c r="H929" s="16"/>
      <c r="I929" s="16"/>
      <c r="J929" s="16"/>
      <c r="K929" s="16"/>
      <c r="L929" s="16"/>
      <c r="M929" s="16"/>
      <c r="N929" s="16"/>
      <c r="O929" s="16"/>
      <c r="P929" s="16"/>
      <c r="Q929" s="16"/>
      <c r="R929" s="16"/>
      <c r="S929" s="16"/>
      <c r="T929" s="16"/>
      <c r="U929" s="16"/>
      <c r="V929" s="16"/>
      <c r="W929" s="16"/>
      <c r="X929" s="16"/>
    </row>
    <row r="930" spans="1:24" ht="12.75" customHeight="1" x14ac:dyDescent="0.25">
      <c r="A930" s="16"/>
      <c r="B930" s="16"/>
      <c r="C930" s="16"/>
      <c r="D930" s="16"/>
      <c r="E930" s="16"/>
      <c r="F930" s="16"/>
      <c r="G930" s="16"/>
      <c r="H930" s="16"/>
      <c r="I930" s="16"/>
      <c r="J930" s="16"/>
      <c r="K930" s="16"/>
      <c r="L930" s="16"/>
      <c r="M930" s="16"/>
      <c r="N930" s="16"/>
      <c r="O930" s="16"/>
      <c r="P930" s="16"/>
      <c r="Q930" s="16"/>
      <c r="R930" s="16"/>
      <c r="S930" s="16"/>
      <c r="T930" s="16"/>
      <c r="U930" s="16"/>
      <c r="V930" s="16"/>
      <c r="W930" s="16"/>
      <c r="X930" s="16"/>
    </row>
    <row r="931" spans="1:24" ht="12.75" customHeight="1" x14ac:dyDescent="0.25">
      <c r="A931" s="16"/>
      <c r="B931" s="16"/>
      <c r="C931" s="16"/>
      <c r="D931" s="16"/>
      <c r="E931" s="16"/>
      <c r="F931" s="16"/>
      <c r="G931" s="16"/>
      <c r="H931" s="16"/>
      <c r="I931" s="16"/>
      <c r="J931" s="16"/>
      <c r="K931" s="16"/>
      <c r="L931" s="16"/>
      <c r="M931" s="16"/>
      <c r="N931" s="16"/>
      <c r="O931" s="16"/>
      <c r="P931" s="16"/>
      <c r="Q931" s="16"/>
      <c r="R931" s="16"/>
      <c r="S931" s="16"/>
      <c r="T931" s="16"/>
      <c r="U931" s="16"/>
      <c r="V931" s="16"/>
      <c r="W931" s="16"/>
      <c r="X931" s="16"/>
    </row>
    <row r="932" spans="1:24" ht="12.75" customHeight="1" x14ac:dyDescent="0.25">
      <c r="A932" s="16"/>
      <c r="B932" s="16"/>
      <c r="C932" s="16"/>
      <c r="D932" s="16"/>
      <c r="E932" s="16"/>
      <c r="F932" s="16"/>
      <c r="G932" s="16"/>
      <c r="H932" s="16"/>
      <c r="I932" s="16"/>
      <c r="J932" s="16"/>
      <c r="K932" s="16"/>
      <c r="L932" s="16"/>
      <c r="M932" s="16"/>
      <c r="N932" s="16"/>
      <c r="O932" s="16"/>
      <c r="P932" s="16"/>
      <c r="Q932" s="16"/>
      <c r="R932" s="16"/>
      <c r="S932" s="16"/>
      <c r="T932" s="16"/>
      <c r="U932" s="16"/>
      <c r="V932" s="16"/>
      <c r="W932" s="16"/>
      <c r="X932" s="16"/>
    </row>
    <row r="933" spans="1:24" ht="12.75" customHeight="1" x14ac:dyDescent="0.25">
      <c r="A933" s="16"/>
      <c r="B933" s="16"/>
      <c r="C933" s="16"/>
      <c r="D933" s="16"/>
      <c r="E933" s="16"/>
      <c r="F933" s="16"/>
      <c r="G933" s="16"/>
      <c r="H933" s="16"/>
      <c r="I933" s="16"/>
      <c r="J933" s="16"/>
      <c r="K933" s="16"/>
      <c r="L933" s="16"/>
      <c r="M933" s="16"/>
      <c r="N933" s="16"/>
      <c r="O933" s="16"/>
      <c r="P933" s="16"/>
      <c r="Q933" s="16"/>
      <c r="R933" s="16"/>
      <c r="S933" s="16"/>
      <c r="T933" s="16"/>
      <c r="U933" s="16"/>
      <c r="V933" s="16"/>
      <c r="W933" s="16"/>
      <c r="X933" s="16"/>
    </row>
    <row r="934" spans="1:24" ht="12.75" customHeight="1" x14ac:dyDescent="0.25">
      <c r="A934" s="16"/>
      <c r="B934" s="16"/>
      <c r="C934" s="16"/>
      <c r="D934" s="16"/>
      <c r="E934" s="16"/>
      <c r="F934" s="16"/>
      <c r="G934" s="16"/>
      <c r="H934" s="16"/>
      <c r="I934" s="16"/>
      <c r="J934" s="16"/>
      <c r="K934" s="16"/>
      <c r="L934" s="16"/>
      <c r="M934" s="16"/>
      <c r="N934" s="16"/>
      <c r="O934" s="16"/>
      <c r="P934" s="16"/>
      <c r="Q934" s="16"/>
      <c r="R934" s="16"/>
      <c r="S934" s="16"/>
      <c r="T934" s="16"/>
      <c r="U934" s="16"/>
      <c r="V934" s="16"/>
      <c r="W934" s="16"/>
      <c r="X934" s="16"/>
    </row>
    <row r="935" spans="1:24" ht="12.75" customHeight="1" x14ac:dyDescent="0.25">
      <c r="A935" s="16"/>
      <c r="B935" s="16"/>
      <c r="C935" s="16"/>
      <c r="D935" s="16"/>
      <c r="E935" s="16"/>
      <c r="F935" s="16"/>
      <c r="G935" s="16"/>
      <c r="H935" s="16"/>
      <c r="I935" s="16"/>
      <c r="J935" s="16"/>
      <c r="K935" s="16"/>
      <c r="L935" s="16"/>
      <c r="M935" s="16"/>
      <c r="N935" s="16"/>
      <c r="O935" s="16"/>
      <c r="P935" s="16"/>
      <c r="Q935" s="16"/>
      <c r="R935" s="16"/>
      <c r="S935" s="16"/>
      <c r="T935" s="16"/>
      <c r="U935" s="16"/>
      <c r="V935" s="16"/>
      <c r="W935" s="16"/>
      <c r="X935" s="16"/>
    </row>
    <row r="936" spans="1:24" ht="12.75" customHeight="1" x14ac:dyDescent="0.25">
      <c r="A936" s="16"/>
      <c r="B936" s="16"/>
      <c r="C936" s="16"/>
      <c r="D936" s="16"/>
      <c r="E936" s="16"/>
      <c r="F936" s="16"/>
      <c r="G936" s="16"/>
      <c r="H936" s="16"/>
      <c r="I936" s="16"/>
      <c r="J936" s="16"/>
      <c r="K936" s="16"/>
      <c r="L936" s="16"/>
      <c r="M936" s="16"/>
      <c r="N936" s="16"/>
      <c r="O936" s="16"/>
      <c r="P936" s="16"/>
      <c r="Q936" s="16"/>
      <c r="R936" s="16"/>
      <c r="S936" s="16"/>
      <c r="T936" s="16"/>
      <c r="U936" s="16"/>
      <c r="V936" s="16"/>
      <c r="W936" s="16"/>
      <c r="X936" s="16"/>
    </row>
    <row r="937" spans="1:24" ht="12.75" customHeight="1" x14ac:dyDescent="0.25">
      <c r="A937" s="16"/>
      <c r="B937" s="16"/>
      <c r="C937" s="16"/>
      <c r="D937" s="16"/>
      <c r="E937" s="16"/>
      <c r="F937" s="16"/>
      <c r="G937" s="16"/>
      <c r="H937" s="16"/>
      <c r="I937" s="16"/>
      <c r="J937" s="16"/>
      <c r="K937" s="16"/>
      <c r="L937" s="16"/>
      <c r="M937" s="16"/>
      <c r="N937" s="16"/>
      <c r="O937" s="16"/>
      <c r="P937" s="16"/>
      <c r="Q937" s="16"/>
      <c r="R937" s="16"/>
      <c r="S937" s="16"/>
      <c r="T937" s="16"/>
      <c r="U937" s="16"/>
      <c r="V937" s="16"/>
      <c r="W937" s="16"/>
      <c r="X937" s="16"/>
    </row>
    <row r="938" spans="1:24" ht="12.75" customHeight="1" x14ac:dyDescent="0.25">
      <c r="A938" s="16"/>
      <c r="B938" s="16"/>
      <c r="C938" s="16"/>
      <c r="D938" s="16"/>
      <c r="E938" s="16"/>
      <c r="F938" s="16"/>
      <c r="G938" s="16"/>
      <c r="H938" s="16"/>
      <c r="I938" s="16"/>
      <c r="J938" s="16"/>
      <c r="K938" s="16"/>
      <c r="L938" s="16"/>
      <c r="M938" s="16"/>
      <c r="N938" s="16"/>
      <c r="O938" s="16"/>
      <c r="P938" s="16"/>
      <c r="Q938" s="16"/>
      <c r="R938" s="16"/>
      <c r="S938" s="16"/>
      <c r="T938" s="16"/>
      <c r="U938" s="16"/>
      <c r="V938" s="16"/>
      <c r="W938" s="16"/>
      <c r="X938" s="16"/>
    </row>
    <row r="939" spans="1:24" ht="12.75" customHeight="1" x14ac:dyDescent="0.25">
      <c r="A939" s="16"/>
      <c r="B939" s="16"/>
      <c r="C939" s="16"/>
      <c r="D939" s="16"/>
      <c r="E939" s="16"/>
      <c r="F939" s="16"/>
      <c r="G939" s="16"/>
      <c r="H939" s="16"/>
      <c r="I939" s="16"/>
      <c r="J939" s="16"/>
      <c r="K939" s="16"/>
      <c r="L939" s="16"/>
      <c r="M939" s="16"/>
      <c r="N939" s="16"/>
      <c r="O939" s="16"/>
      <c r="P939" s="16"/>
      <c r="Q939" s="16"/>
      <c r="R939" s="16"/>
      <c r="S939" s="16"/>
      <c r="T939" s="16"/>
      <c r="U939" s="16"/>
      <c r="V939" s="16"/>
      <c r="W939" s="16"/>
      <c r="X939" s="16"/>
    </row>
    <row r="940" spans="1:24" ht="12.75" customHeight="1" x14ac:dyDescent="0.25">
      <c r="A940" s="16"/>
      <c r="B940" s="16"/>
      <c r="C940" s="16"/>
      <c r="D940" s="16"/>
      <c r="E940" s="16"/>
      <c r="F940" s="16"/>
      <c r="G940" s="16"/>
      <c r="H940" s="16"/>
      <c r="I940" s="16"/>
      <c r="J940" s="16"/>
      <c r="K940" s="16"/>
      <c r="L940" s="16"/>
      <c r="M940" s="16"/>
      <c r="N940" s="16"/>
      <c r="O940" s="16"/>
      <c r="P940" s="16"/>
      <c r="Q940" s="16"/>
      <c r="R940" s="16"/>
      <c r="S940" s="16"/>
      <c r="T940" s="16"/>
      <c r="U940" s="16"/>
      <c r="V940" s="16"/>
      <c r="W940" s="16"/>
      <c r="X940" s="16"/>
    </row>
    <row r="941" spans="1:24" ht="12.75" customHeight="1" x14ac:dyDescent="0.25">
      <c r="A941" s="16"/>
      <c r="B941" s="16"/>
      <c r="C941" s="16"/>
      <c r="D941" s="16"/>
      <c r="E941" s="16"/>
      <c r="F941" s="16"/>
      <c r="G941" s="16"/>
      <c r="H941" s="16"/>
      <c r="I941" s="16"/>
      <c r="J941" s="16"/>
      <c r="K941" s="16"/>
      <c r="L941" s="16"/>
      <c r="M941" s="16"/>
      <c r="N941" s="16"/>
      <c r="O941" s="16"/>
      <c r="P941" s="16"/>
      <c r="Q941" s="16"/>
      <c r="R941" s="16"/>
      <c r="S941" s="16"/>
      <c r="T941" s="16"/>
      <c r="U941" s="16"/>
      <c r="V941" s="16"/>
      <c r="W941" s="16"/>
      <c r="X941" s="16"/>
    </row>
    <row r="942" spans="1:24" ht="12.75" customHeight="1" x14ac:dyDescent="0.25">
      <c r="A942" s="16"/>
      <c r="B942" s="16"/>
      <c r="C942" s="16"/>
      <c r="D942" s="16"/>
      <c r="E942" s="16"/>
      <c r="F942" s="16"/>
      <c r="G942" s="16"/>
      <c r="H942" s="16"/>
      <c r="I942" s="16"/>
      <c r="J942" s="16"/>
      <c r="K942" s="16"/>
      <c r="L942" s="16"/>
      <c r="M942" s="16"/>
      <c r="N942" s="16"/>
      <c r="O942" s="16"/>
      <c r="P942" s="16"/>
      <c r="Q942" s="16"/>
      <c r="R942" s="16"/>
      <c r="S942" s="16"/>
      <c r="T942" s="16"/>
      <c r="U942" s="16"/>
      <c r="V942" s="16"/>
      <c r="W942" s="16"/>
      <c r="X942" s="16"/>
    </row>
    <row r="943" spans="1:24" ht="12.75" customHeight="1" x14ac:dyDescent="0.25">
      <c r="A943" s="16"/>
      <c r="B943" s="16"/>
      <c r="C943" s="16"/>
      <c r="D943" s="16"/>
      <c r="E943" s="16"/>
      <c r="F943" s="16"/>
      <c r="G943" s="16"/>
      <c r="H943" s="16"/>
      <c r="I943" s="16"/>
      <c r="J943" s="16"/>
      <c r="K943" s="16"/>
      <c r="L943" s="16"/>
      <c r="M943" s="16"/>
      <c r="N943" s="16"/>
      <c r="O943" s="16"/>
      <c r="P943" s="16"/>
      <c r="Q943" s="16"/>
      <c r="R943" s="16"/>
      <c r="S943" s="16"/>
      <c r="T943" s="16"/>
      <c r="U943" s="16"/>
      <c r="V943" s="16"/>
      <c r="W943" s="16"/>
      <c r="X943" s="16"/>
    </row>
    <row r="944" spans="1:24" ht="12.75" customHeight="1" x14ac:dyDescent="0.25">
      <c r="A944" s="16"/>
      <c r="B944" s="16"/>
      <c r="C944" s="16"/>
      <c r="D944" s="16"/>
      <c r="E944" s="16"/>
      <c r="F944" s="16"/>
      <c r="G944" s="16"/>
      <c r="H944" s="16"/>
      <c r="I944" s="16"/>
      <c r="J944" s="16"/>
      <c r="K944" s="16"/>
      <c r="L944" s="16"/>
      <c r="M944" s="16"/>
      <c r="N944" s="16"/>
      <c r="O944" s="16"/>
      <c r="P944" s="16"/>
      <c r="Q944" s="16"/>
      <c r="R944" s="16"/>
      <c r="S944" s="16"/>
      <c r="T944" s="16"/>
      <c r="U944" s="16"/>
      <c r="V944" s="16"/>
      <c r="W944" s="16"/>
      <c r="X944" s="16"/>
    </row>
    <row r="945" spans="1:24" ht="12.75" customHeight="1" x14ac:dyDescent="0.25">
      <c r="A945" s="16"/>
      <c r="B945" s="16"/>
      <c r="C945" s="16"/>
      <c r="D945" s="16"/>
      <c r="E945" s="16"/>
      <c r="F945" s="16"/>
      <c r="G945" s="16"/>
      <c r="H945" s="16"/>
      <c r="I945" s="16"/>
      <c r="J945" s="16"/>
      <c r="K945" s="16"/>
      <c r="L945" s="16"/>
      <c r="M945" s="16"/>
      <c r="N945" s="16"/>
      <c r="O945" s="16"/>
      <c r="P945" s="16"/>
      <c r="Q945" s="16"/>
      <c r="R945" s="16"/>
      <c r="S945" s="16"/>
      <c r="T945" s="16"/>
      <c r="U945" s="16"/>
      <c r="V945" s="16"/>
      <c r="W945" s="16"/>
      <c r="X945" s="16"/>
    </row>
    <row r="946" spans="1:24" ht="12.75" customHeight="1" x14ac:dyDescent="0.25">
      <c r="A946" s="16"/>
      <c r="B946" s="16"/>
      <c r="C946" s="16"/>
      <c r="D946" s="16"/>
      <c r="E946" s="16"/>
      <c r="F946" s="16"/>
      <c r="G946" s="16"/>
      <c r="H946" s="16"/>
      <c r="I946" s="16"/>
      <c r="J946" s="16"/>
      <c r="K946" s="16"/>
      <c r="L946" s="16"/>
      <c r="M946" s="16"/>
      <c r="N946" s="16"/>
      <c r="O946" s="16"/>
      <c r="P946" s="16"/>
      <c r="Q946" s="16"/>
      <c r="R946" s="16"/>
      <c r="S946" s="16"/>
      <c r="T946" s="16"/>
      <c r="U946" s="16"/>
      <c r="V946" s="16"/>
      <c r="W946" s="16"/>
      <c r="X946" s="16"/>
    </row>
    <row r="947" spans="1:24" ht="12.75" customHeight="1" x14ac:dyDescent="0.25">
      <c r="A947" s="16"/>
      <c r="B947" s="16"/>
      <c r="C947" s="16"/>
      <c r="D947" s="16"/>
      <c r="E947" s="16"/>
      <c r="F947" s="16"/>
      <c r="G947" s="16"/>
      <c r="H947" s="16"/>
      <c r="I947" s="16"/>
      <c r="J947" s="16"/>
      <c r="K947" s="16"/>
      <c r="L947" s="16"/>
      <c r="M947" s="16"/>
      <c r="N947" s="16"/>
      <c r="O947" s="16"/>
      <c r="P947" s="16"/>
      <c r="Q947" s="16"/>
      <c r="R947" s="16"/>
      <c r="S947" s="16"/>
      <c r="T947" s="16"/>
      <c r="U947" s="16"/>
      <c r="V947" s="16"/>
      <c r="W947" s="16"/>
      <c r="X947" s="16"/>
    </row>
    <row r="948" spans="1:24" ht="12.75" customHeight="1" x14ac:dyDescent="0.25">
      <c r="A948" s="16"/>
      <c r="B948" s="16"/>
      <c r="C948" s="16"/>
      <c r="D948" s="16"/>
      <c r="E948" s="16"/>
      <c r="F948" s="16"/>
      <c r="G948" s="16"/>
      <c r="H948" s="16"/>
      <c r="I948" s="16"/>
      <c r="J948" s="16"/>
      <c r="K948" s="16"/>
      <c r="L948" s="16"/>
      <c r="M948" s="16"/>
      <c r="N948" s="16"/>
      <c r="O948" s="16"/>
      <c r="P948" s="16"/>
      <c r="Q948" s="16"/>
      <c r="R948" s="16"/>
      <c r="S948" s="16"/>
      <c r="T948" s="16"/>
      <c r="U948" s="16"/>
      <c r="V948" s="16"/>
      <c r="W948" s="16"/>
      <c r="X948" s="16"/>
    </row>
    <row r="949" spans="1:24" ht="12.75" customHeight="1" x14ac:dyDescent="0.25">
      <c r="A949" s="16"/>
      <c r="B949" s="16"/>
      <c r="C949" s="16"/>
      <c r="D949" s="16"/>
      <c r="E949" s="16"/>
      <c r="F949" s="16"/>
      <c r="G949" s="16"/>
      <c r="H949" s="16"/>
      <c r="I949" s="16"/>
      <c r="J949" s="16"/>
      <c r="K949" s="16"/>
      <c r="L949" s="16"/>
      <c r="M949" s="16"/>
      <c r="N949" s="16"/>
      <c r="O949" s="16"/>
      <c r="P949" s="16"/>
      <c r="Q949" s="16"/>
      <c r="R949" s="16"/>
      <c r="S949" s="16"/>
      <c r="T949" s="16"/>
      <c r="U949" s="16"/>
      <c r="V949" s="16"/>
      <c r="W949" s="16"/>
      <c r="X949" s="16"/>
    </row>
    <row r="950" spans="1:24" ht="12.75" customHeight="1" x14ac:dyDescent="0.25">
      <c r="A950" s="16"/>
      <c r="B950" s="16"/>
      <c r="C950" s="16"/>
      <c r="D950" s="16"/>
      <c r="E950" s="16"/>
      <c r="F950" s="16"/>
      <c r="G950" s="16"/>
      <c r="H950" s="16"/>
      <c r="I950" s="16"/>
      <c r="J950" s="16"/>
      <c r="K950" s="16"/>
      <c r="L950" s="16"/>
      <c r="M950" s="16"/>
      <c r="N950" s="16"/>
      <c r="O950" s="16"/>
      <c r="P950" s="16"/>
      <c r="Q950" s="16"/>
      <c r="R950" s="16"/>
      <c r="S950" s="16"/>
      <c r="T950" s="16"/>
      <c r="U950" s="16"/>
      <c r="V950" s="16"/>
      <c r="W950" s="16"/>
      <c r="X950" s="16"/>
    </row>
    <row r="951" spans="1:24" ht="12.75" customHeight="1" x14ac:dyDescent="0.25">
      <c r="A951" s="16"/>
      <c r="B951" s="16"/>
      <c r="C951" s="16"/>
      <c r="D951" s="16"/>
      <c r="E951" s="16"/>
      <c r="F951" s="16"/>
      <c r="G951" s="16"/>
      <c r="H951" s="16"/>
      <c r="I951" s="16"/>
      <c r="J951" s="16"/>
      <c r="K951" s="16"/>
      <c r="L951" s="16"/>
      <c r="M951" s="16"/>
      <c r="N951" s="16"/>
      <c r="O951" s="16"/>
      <c r="P951" s="16"/>
      <c r="Q951" s="16"/>
      <c r="R951" s="16"/>
      <c r="S951" s="16"/>
      <c r="T951" s="16"/>
      <c r="U951" s="16"/>
      <c r="V951" s="16"/>
      <c r="W951" s="16"/>
      <c r="X951" s="16"/>
    </row>
    <row r="952" spans="1:24" ht="12.75" customHeight="1" x14ac:dyDescent="0.25">
      <c r="A952" s="16"/>
      <c r="B952" s="16"/>
      <c r="C952" s="16"/>
      <c r="D952" s="16"/>
      <c r="E952" s="16"/>
      <c r="F952" s="16"/>
      <c r="G952" s="16"/>
      <c r="H952" s="16"/>
      <c r="I952" s="16"/>
      <c r="J952" s="16"/>
      <c r="K952" s="16"/>
      <c r="L952" s="16"/>
      <c r="M952" s="16"/>
      <c r="N952" s="16"/>
      <c r="O952" s="16"/>
      <c r="P952" s="16"/>
      <c r="Q952" s="16"/>
      <c r="R952" s="16"/>
      <c r="S952" s="16"/>
      <c r="T952" s="16"/>
      <c r="U952" s="16"/>
      <c r="V952" s="16"/>
      <c r="W952" s="16"/>
      <c r="X952" s="16"/>
    </row>
    <row r="953" spans="1:24" ht="12.75" customHeight="1" x14ac:dyDescent="0.25">
      <c r="A953" s="16"/>
      <c r="B953" s="16"/>
      <c r="C953" s="16"/>
      <c r="D953" s="16"/>
      <c r="E953" s="16"/>
      <c r="F953" s="16"/>
      <c r="G953" s="16"/>
      <c r="H953" s="16"/>
      <c r="I953" s="16"/>
      <c r="J953" s="16"/>
      <c r="K953" s="16"/>
      <c r="L953" s="16"/>
      <c r="M953" s="16"/>
      <c r="N953" s="16"/>
      <c r="O953" s="16"/>
      <c r="P953" s="16"/>
      <c r="Q953" s="16"/>
      <c r="R953" s="16"/>
      <c r="S953" s="16"/>
      <c r="T953" s="16"/>
      <c r="U953" s="16"/>
      <c r="V953" s="16"/>
      <c r="W953" s="16"/>
      <c r="X953" s="16"/>
    </row>
    <row r="954" spans="1:24" ht="12.75" customHeight="1" x14ac:dyDescent="0.25">
      <c r="A954" s="16"/>
      <c r="B954" s="16"/>
      <c r="C954" s="16"/>
      <c r="D954" s="16"/>
      <c r="E954" s="16"/>
      <c r="F954" s="16"/>
      <c r="G954" s="16"/>
      <c r="H954" s="16"/>
      <c r="I954" s="16"/>
      <c r="J954" s="16"/>
      <c r="K954" s="16"/>
      <c r="L954" s="16"/>
      <c r="M954" s="16"/>
      <c r="N954" s="16"/>
      <c r="O954" s="16"/>
      <c r="P954" s="16"/>
      <c r="Q954" s="16"/>
      <c r="R954" s="16"/>
      <c r="S954" s="16"/>
      <c r="T954" s="16"/>
      <c r="U954" s="16"/>
      <c r="V954" s="16"/>
      <c r="W954" s="16"/>
      <c r="X954" s="16"/>
    </row>
    <row r="955" spans="1:24" ht="12.75" customHeight="1" x14ac:dyDescent="0.25">
      <c r="A955" s="16"/>
      <c r="B955" s="16"/>
      <c r="C955" s="16"/>
      <c r="D955" s="16"/>
      <c r="E955" s="16"/>
      <c r="F955" s="16"/>
      <c r="G955" s="16"/>
      <c r="H955" s="16"/>
      <c r="I955" s="16"/>
      <c r="J955" s="16"/>
      <c r="K955" s="16"/>
      <c r="L955" s="16"/>
      <c r="M955" s="16"/>
      <c r="N955" s="16"/>
      <c r="O955" s="16"/>
      <c r="P955" s="16"/>
      <c r="Q955" s="16"/>
      <c r="R955" s="16"/>
      <c r="S955" s="16"/>
      <c r="T955" s="16"/>
      <c r="U955" s="16"/>
      <c r="V955" s="16"/>
      <c r="W955" s="16"/>
      <c r="X955" s="16"/>
    </row>
    <row r="956" spans="1:24" ht="12.75" customHeight="1" x14ac:dyDescent="0.25">
      <c r="A956" s="16"/>
      <c r="B956" s="16"/>
      <c r="C956" s="16"/>
      <c r="D956" s="16"/>
      <c r="E956" s="16"/>
      <c r="F956" s="16"/>
      <c r="G956" s="16"/>
      <c r="H956" s="16"/>
      <c r="I956" s="16"/>
      <c r="J956" s="16"/>
      <c r="K956" s="16"/>
      <c r="L956" s="16"/>
      <c r="M956" s="16"/>
      <c r="N956" s="16"/>
      <c r="O956" s="16"/>
      <c r="P956" s="16"/>
      <c r="Q956" s="16"/>
      <c r="R956" s="16"/>
      <c r="S956" s="16"/>
      <c r="T956" s="16"/>
      <c r="U956" s="16"/>
      <c r="V956" s="16"/>
      <c r="W956" s="16"/>
      <c r="X956" s="16"/>
    </row>
    <row r="957" spans="1:24" ht="12.75" customHeight="1" x14ac:dyDescent="0.25">
      <c r="A957" s="16"/>
      <c r="B957" s="16"/>
      <c r="C957" s="16"/>
      <c r="D957" s="16"/>
      <c r="E957" s="16"/>
      <c r="F957" s="16"/>
      <c r="G957" s="16"/>
      <c r="H957" s="16"/>
      <c r="I957" s="16"/>
      <c r="J957" s="16"/>
      <c r="K957" s="16"/>
      <c r="L957" s="16"/>
      <c r="M957" s="16"/>
      <c r="N957" s="16"/>
      <c r="O957" s="16"/>
      <c r="P957" s="16"/>
      <c r="Q957" s="16"/>
      <c r="R957" s="16"/>
      <c r="S957" s="16"/>
      <c r="T957" s="16"/>
      <c r="U957" s="16"/>
      <c r="V957" s="16"/>
      <c r="W957" s="16"/>
      <c r="X957" s="16"/>
    </row>
    <row r="958" spans="1:24" ht="12.75" customHeight="1" x14ac:dyDescent="0.25">
      <c r="A958" s="16"/>
      <c r="B958" s="16"/>
      <c r="C958" s="16"/>
      <c r="D958" s="16"/>
      <c r="E958" s="16"/>
      <c r="F958" s="16"/>
      <c r="G958" s="16"/>
      <c r="H958" s="16"/>
      <c r="I958" s="16"/>
      <c r="J958" s="16"/>
      <c r="K958" s="16"/>
      <c r="L958" s="16"/>
      <c r="M958" s="16"/>
      <c r="N958" s="16"/>
      <c r="O958" s="16"/>
      <c r="P958" s="16"/>
      <c r="Q958" s="16"/>
      <c r="R958" s="16"/>
      <c r="S958" s="16"/>
      <c r="T958" s="16"/>
      <c r="U958" s="16"/>
      <c r="V958" s="16"/>
      <c r="W958" s="16"/>
      <c r="X958" s="16"/>
    </row>
    <row r="959" spans="1:24" ht="12.75" customHeight="1" x14ac:dyDescent="0.25">
      <c r="A959" s="16"/>
      <c r="B959" s="16"/>
      <c r="C959" s="16"/>
      <c r="D959" s="16"/>
      <c r="E959" s="16"/>
      <c r="F959" s="16"/>
      <c r="G959" s="16"/>
      <c r="H959" s="16"/>
      <c r="I959" s="16"/>
      <c r="J959" s="16"/>
      <c r="K959" s="16"/>
      <c r="L959" s="16"/>
      <c r="M959" s="16"/>
      <c r="N959" s="16"/>
      <c r="O959" s="16"/>
      <c r="P959" s="16"/>
      <c r="Q959" s="16"/>
      <c r="R959" s="16"/>
      <c r="S959" s="16"/>
      <c r="T959" s="16"/>
      <c r="U959" s="16"/>
      <c r="V959" s="16"/>
      <c r="W959" s="16"/>
      <c r="X959" s="16"/>
    </row>
    <row r="960" spans="1:24" ht="12.75" customHeight="1" x14ac:dyDescent="0.25">
      <c r="A960" s="16"/>
      <c r="B960" s="16"/>
      <c r="C960" s="16"/>
      <c r="D960" s="16"/>
      <c r="E960" s="16"/>
      <c r="F960" s="16"/>
      <c r="G960" s="16"/>
      <c r="H960" s="16"/>
      <c r="I960" s="16"/>
      <c r="J960" s="16"/>
      <c r="K960" s="16"/>
      <c r="L960" s="16"/>
      <c r="M960" s="16"/>
      <c r="N960" s="16"/>
      <c r="O960" s="16"/>
      <c r="P960" s="16"/>
      <c r="Q960" s="16"/>
      <c r="R960" s="16"/>
      <c r="S960" s="16"/>
      <c r="T960" s="16"/>
      <c r="U960" s="16"/>
      <c r="V960" s="16"/>
      <c r="W960" s="16"/>
      <c r="X960" s="16"/>
    </row>
    <row r="961" spans="1:24" ht="12.75" customHeight="1" x14ac:dyDescent="0.25">
      <c r="A961" s="16"/>
      <c r="B961" s="16"/>
      <c r="C961" s="16"/>
      <c r="D961" s="16"/>
      <c r="E961" s="16"/>
      <c r="F961" s="16"/>
      <c r="G961" s="16"/>
      <c r="H961" s="16"/>
      <c r="I961" s="16"/>
      <c r="J961" s="16"/>
      <c r="K961" s="16"/>
      <c r="L961" s="16"/>
      <c r="M961" s="16"/>
      <c r="N961" s="16"/>
      <c r="O961" s="16"/>
      <c r="P961" s="16"/>
      <c r="Q961" s="16"/>
      <c r="R961" s="16"/>
      <c r="S961" s="16"/>
      <c r="T961" s="16"/>
      <c r="U961" s="16"/>
      <c r="V961" s="16"/>
      <c r="W961" s="16"/>
      <c r="X961" s="16"/>
    </row>
    <row r="962" spans="1:24" ht="12.75" customHeight="1" x14ac:dyDescent="0.25">
      <c r="A962" s="16"/>
      <c r="B962" s="16"/>
      <c r="C962" s="16"/>
      <c r="D962" s="16"/>
      <c r="E962" s="16"/>
      <c r="F962" s="16"/>
      <c r="G962" s="16"/>
      <c r="H962" s="16"/>
      <c r="I962" s="16"/>
      <c r="J962" s="16"/>
      <c r="K962" s="16"/>
      <c r="L962" s="16"/>
      <c r="M962" s="16"/>
      <c r="N962" s="16"/>
      <c r="O962" s="16"/>
      <c r="P962" s="16"/>
      <c r="Q962" s="16"/>
      <c r="R962" s="16"/>
      <c r="S962" s="16"/>
      <c r="T962" s="16"/>
      <c r="U962" s="16"/>
      <c r="V962" s="16"/>
      <c r="W962" s="16"/>
      <c r="X962" s="16"/>
    </row>
    <row r="963" spans="1:24" ht="12.75" customHeight="1" x14ac:dyDescent="0.25">
      <c r="A963" s="16"/>
      <c r="B963" s="16"/>
      <c r="C963" s="16"/>
      <c r="D963" s="16"/>
      <c r="E963" s="16"/>
      <c r="F963" s="16"/>
      <c r="G963" s="16"/>
      <c r="H963" s="16"/>
      <c r="I963" s="16"/>
      <c r="J963" s="16"/>
      <c r="K963" s="16"/>
      <c r="L963" s="16"/>
      <c r="M963" s="16"/>
      <c r="N963" s="16"/>
      <c r="O963" s="16"/>
      <c r="P963" s="16"/>
      <c r="Q963" s="16"/>
      <c r="R963" s="16"/>
      <c r="S963" s="16"/>
      <c r="T963" s="16"/>
      <c r="U963" s="16"/>
      <c r="V963" s="16"/>
      <c r="W963" s="16"/>
      <c r="X963" s="16"/>
    </row>
    <row r="964" spans="1:24" ht="12.75" customHeight="1" x14ac:dyDescent="0.25">
      <c r="A964" s="16"/>
      <c r="B964" s="16"/>
      <c r="C964" s="16"/>
      <c r="D964" s="16"/>
      <c r="E964" s="16"/>
      <c r="F964" s="16"/>
      <c r="G964" s="16"/>
      <c r="H964" s="16"/>
      <c r="I964" s="16"/>
      <c r="J964" s="16"/>
      <c r="K964" s="16"/>
      <c r="L964" s="16"/>
      <c r="M964" s="16"/>
      <c r="N964" s="16"/>
      <c r="O964" s="16"/>
      <c r="P964" s="16"/>
      <c r="Q964" s="16"/>
      <c r="R964" s="16"/>
      <c r="S964" s="16"/>
      <c r="T964" s="16"/>
      <c r="U964" s="16"/>
      <c r="V964" s="16"/>
      <c r="W964" s="16"/>
      <c r="X964" s="16"/>
    </row>
    <row r="965" spans="1:24" ht="12.75" customHeight="1" x14ac:dyDescent="0.25">
      <c r="A965" s="16"/>
      <c r="B965" s="16"/>
      <c r="C965" s="16"/>
      <c r="D965" s="16"/>
      <c r="E965" s="16"/>
      <c r="F965" s="16"/>
      <c r="G965" s="16"/>
      <c r="H965" s="16"/>
      <c r="I965" s="16"/>
      <c r="J965" s="16"/>
      <c r="K965" s="16"/>
      <c r="L965" s="16"/>
      <c r="M965" s="16"/>
      <c r="N965" s="16"/>
      <c r="O965" s="16"/>
      <c r="P965" s="16"/>
      <c r="Q965" s="16"/>
      <c r="R965" s="16"/>
      <c r="S965" s="16"/>
      <c r="T965" s="16"/>
      <c r="U965" s="16"/>
      <c r="V965" s="16"/>
      <c r="W965" s="16"/>
      <c r="X965" s="16"/>
    </row>
    <row r="966" spans="1:24" ht="12.75" customHeight="1" x14ac:dyDescent="0.25">
      <c r="A966" s="16"/>
      <c r="B966" s="16"/>
      <c r="C966" s="16"/>
      <c r="D966" s="16"/>
      <c r="E966" s="16"/>
      <c r="F966" s="16"/>
      <c r="G966" s="16"/>
      <c r="H966" s="16"/>
      <c r="I966" s="16"/>
      <c r="J966" s="16"/>
      <c r="K966" s="16"/>
      <c r="L966" s="16"/>
      <c r="M966" s="16"/>
      <c r="N966" s="16"/>
      <c r="O966" s="16"/>
      <c r="P966" s="16"/>
      <c r="Q966" s="16"/>
      <c r="R966" s="16"/>
      <c r="S966" s="16"/>
      <c r="T966" s="16"/>
      <c r="U966" s="16"/>
      <c r="V966" s="16"/>
      <c r="W966" s="16"/>
      <c r="X966" s="16"/>
    </row>
    <row r="967" spans="1:24" ht="12.75" customHeight="1" x14ac:dyDescent="0.25">
      <c r="A967" s="16"/>
      <c r="B967" s="16"/>
      <c r="C967" s="16"/>
      <c r="D967" s="16"/>
      <c r="E967" s="16"/>
      <c r="F967" s="16"/>
      <c r="G967" s="16"/>
      <c r="H967" s="16"/>
      <c r="I967" s="16"/>
      <c r="J967" s="16"/>
      <c r="K967" s="16"/>
      <c r="L967" s="16"/>
      <c r="M967" s="16"/>
      <c r="N967" s="16"/>
      <c r="O967" s="16"/>
      <c r="P967" s="16"/>
      <c r="Q967" s="16"/>
      <c r="R967" s="16"/>
      <c r="S967" s="16"/>
      <c r="T967" s="16"/>
      <c r="U967" s="16"/>
      <c r="V967" s="16"/>
      <c r="W967" s="16"/>
      <c r="X967" s="16"/>
    </row>
    <row r="968" spans="1:24" ht="12.75" customHeight="1" x14ac:dyDescent="0.25">
      <c r="A968" s="16"/>
      <c r="B968" s="16"/>
      <c r="C968" s="16"/>
      <c r="D968" s="16"/>
      <c r="E968" s="16"/>
      <c r="F968" s="16"/>
      <c r="G968" s="16"/>
      <c r="H968" s="16"/>
      <c r="I968" s="16"/>
      <c r="J968" s="16"/>
      <c r="K968" s="16"/>
      <c r="L968" s="16"/>
      <c r="M968" s="16"/>
      <c r="N968" s="16"/>
      <c r="O968" s="16"/>
      <c r="P968" s="16"/>
      <c r="Q968" s="16"/>
      <c r="R968" s="16"/>
      <c r="S968" s="16"/>
      <c r="T968" s="16"/>
      <c r="U968" s="16"/>
      <c r="V968" s="16"/>
      <c r="W968" s="16"/>
      <c r="X968" s="16"/>
    </row>
    <row r="969" spans="1:24" ht="12.75" customHeight="1" x14ac:dyDescent="0.25">
      <c r="A969" s="16"/>
      <c r="B969" s="16"/>
      <c r="C969" s="16"/>
      <c r="D969" s="16"/>
      <c r="E969" s="16"/>
      <c r="F969" s="16"/>
      <c r="G969" s="16"/>
      <c r="H969" s="16"/>
      <c r="I969" s="16"/>
      <c r="J969" s="16"/>
      <c r="K969" s="16"/>
      <c r="L969" s="16"/>
      <c r="M969" s="16"/>
      <c r="N969" s="16"/>
      <c r="O969" s="16"/>
      <c r="P969" s="16"/>
      <c r="Q969" s="16"/>
      <c r="R969" s="16"/>
      <c r="S969" s="16"/>
      <c r="T969" s="16"/>
      <c r="U969" s="16"/>
      <c r="V969" s="16"/>
      <c r="W969" s="16"/>
      <c r="X969" s="16"/>
    </row>
    <row r="970" spans="1:24" ht="12.75" customHeight="1" x14ac:dyDescent="0.25">
      <c r="A970" s="16"/>
      <c r="B970" s="16"/>
      <c r="C970" s="16"/>
      <c r="D970" s="16"/>
      <c r="E970" s="16"/>
      <c r="F970" s="16"/>
      <c r="G970" s="16"/>
      <c r="H970" s="16"/>
      <c r="I970" s="16"/>
      <c r="J970" s="16"/>
      <c r="K970" s="16"/>
      <c r="L970" s="16"/>
      <c r="M970" s="16"/>
      <c r="N970" s="16"/>
      <c r="O970" s="16"/>
      <c r="P970" s="16"/>
      <c r="Q970" s="16"/>
      <c r="R970" s="16"/>
      <c r="S970" s="16"/>
      <c r="T970" s="16"/>
      <c r="U970" s="16"/>
      <c r="V970" s="16"/>
      <c r="W970" s="16"/>
      <c r="X970" s="16"/>
    </row>
    <row r="971" spans="1:24" ht="12.75" customHeight="1" x14ac:dyDescent="0.25">
      <c r="A971" s="16"/>
      <c r="B971" s="16"/>
      <c r="C971" s="16"/>
      <c r="D971" s="16"/>
      <c r="E971" s="16"/>
      <c r="F971" s="16"/>
      <c r="G971" s="16"/>
      <c r="H971" s="16"/>
      <c r="I971" s="16"/>
      <c r="J971" s="16"/>
      <c r="K971" s="16"/>
      <c r="L971" s="16"/>
      <c r="M971" s="16"/>
      <c r="N971" s="16"/>
      <c r="O971" s="16"/>
      <c r="P971" s="16"/>
      <c r="Q971" s="16"/>
      <c r="R971" s="16"/>
      <c r="S971" s="16"/>
      <c r="T971" s="16"/>
      <c r="U971" s="16"/>
      <c r="V971" s="16"/>
      <c r="W971" s="16"/>
      <c r="X971" s="16"/>
    </row>
    <row r="972" spans="1:24" ht="12.75" customHeight="1" x14ac:dyDescent="0.25">
      <c r="A972" s="16"/>
      <c r="B972" s="16"/>
      <c r="C972" s="16"/>
      <c r="D972" s="16"/>
      <c r="E972" s="16"/>
      <c r="F972" s="16"/>
      <c r="G972" s="16"/>
      <c r="H972" s="16"/>
      <c r="I972" s="16"/>
      <c r="J972" s="16"/>
      <c r="K972" s="16"/>
      <c r="L972" s="16"/>
      <c r="M972" s="16"/>
      <c r="N972" s="16"/>
      <c r="O972" s="16"/>
      <c r="P972" s="16"/>
      <c r="Q972" s="16"/>
      <c r="R972" s="16"/>
      <c r="S972" s="16"/>
      <c r="T972" s="16"/>
      <c r="U972" s="16"/>
      <c r="V972" s="16"/>
      <c r="W972" s="16"/>
      <c r="X972" s="16"/>
    </row>
    <row r="973" spans="1:24" ht="12.75" customHeight="1" x14ac:dyDescent="0.25">
      <c r="A973" s="16"/>
      <c r="B973" s="16"/>
      <c r="C973" s="16"/>
      <c r="D973" s="16"/>
      <c r="E973" s="16"/>
      <c r="F973" s="16"/>
      <c r="G973" s="16"/>
      <c r="H973" s="16"/>
      <c r="I973" s="16"/>
      <c r="J973" s="16"/>
      <c r="K973" s="16"/>
      <c r="L973" s="16"/>
      <c r="M973" s="16"/>
      <c r="N973" s="16"/>
      <c r="O973" s="16"/>
      <c r="P973" s="16"/>
      <c r="Q973" s="16"/>
      <c r="R973" s="16"/>
      <c r="S973" s="16"/>
      <c r="T973" s="16"/>
      <c r="U973" s="16"/>
      <c r="V973" s="16"/>
      <c r="W973" s="16"/>
      <c r="X973" s="16"/>
    </row>
    <row r="974" spans="1:24" ht="12.75" customHeight="1" x14ac:dyDescent="0.25">
      <c r="A974" s="16"/>
      <c r="B974" s="16"/>
      <c r="C974" s="16"/>
      <c r="D974" s="16"/>
      <c r="E974" s="16"/>
      <c r="F974" s="16"/>
      <c r="G974" s="16"/>
      <c r="H974" s="16"/>
      <c r="I974" s="16"/>
      <c r="J974" s="16"/>
      <c r="K974" s="16"/>
      <c r="L974" s="16"/>
      <c r="M974" s="16"/>
      <c r="N974" s="16"/>
      <c r="O974" s="16"/>
      <c r="P974" s="16"/>
      <c r="Q974" s="16"/>
      <c r="R974" s="16"/>
      <c r="S974" s="16"/>
      <c r="T974" s="16"/>
      <c r="U974" s="16"/>
      <c r="V974" s="16"/>
      <c r="W974" s="16"/>
      <c r="X974" s="16"/>
    </row>
    <row r="975" spans="1:24" ht="12.75" customHeight="1" x14ac:dyDescent="0.25">
      <c r="A975" s="16"/>
      <c r="B975" s="16"/>
      <c r="C975" s="16"/>
      <c r="D975" s="16"/>
      <c r="E975" s="16"/>
      <c r="F975" s="16"/>
      <c r="G975" s="16"/>
      <c r="H975" s="16"/>
      <c r="I975" s="16"/>
      <c r="J975" s="16"/>
      <c r="K975" s="16"/>
      <c r="L975" s="16"/>
      <c r="M975" s="16"/>
      <c r="N975" s="16"/>
      <c r="O975" s="16"/>
      <c r="P975" s="16"/>
      <c r="Q975" s="16"/>
      <c r="R975" s="16"/>
      <c r="S975" s="16"/>
      <c r="T975" s="16"/>
      <c r="U975" s="16"/>
      <c r="V975" s="16"/>
      <c r="W975" s="16"/>
      <c r="X975" s="16"/>
    </row>
    <row r="976" spans="1:24" ht="12.75" customHeight="1" x14ac:dyDescent="0.25">
      <c r="A976" s="16"/>
      <c r="B976" s="16"/>
      <c r="C976" s="16"/>
      <c r="D976" s="16"/>
      <c r="E976" s="16"/>
      <c r="F976" s="16"/>
      <c r="G976" s="16"/>
      <c r="H976" s="16"/>
      <c r="I976" s="16"/>
      <c r="J976" s="16"/>
      <c r="K976" s="16"/>
      <c r="L976" s="16"/>
      <c r="M976" s="16"/>
      <c r="N976" s="16"/>
      <c r="O976" s="16"/>
      <c r="P976" s="16"/>
      <c r="Q976" s="16"/>
      <c r="R976" s="16"/>
      <c r="S976" s="16"/>
      <c r="T976" s="16"/>
      <c r="U976" s="16"/>
      <c r="V976" s="16"/>
      <c r="W976" s="16"/>
      <c r="X976" s="16"/>
    </row>
    <row r="977" spans="1:24" ht="12.75" customHeight="1" x14ac:dyDescent="0.25">
      <c r="A977" s="16"/>
      <c r="B977" s="16"/>
      <c r="C977" s="16"/>
      <c r="D977" s="16"/>
      <c r="E977" s="16"/>
      <c r="F977" s="16"/>
      <c r="G977" s="16"/>
      <c r="H977" s="16"/>
      <c r="I977" s="16"/>
      <c r="J977" s="16"/>
      <c r="K977" s="16"/>
      <c r="L977" s="16"/>
      <c r="M977" s="16"/>
      <c r="N977" s="16"/>
      <c r="O977" s="16"/>
      <c r="P977" s="16"/>
      <c r="Q977" s="16"/>
      <c r="R977" s="16"/>
      <c r="S977" s="16"/>
      <c r="T977" s="16"/>
      <c r="U977" s="16"/>
      <c r="V977" s="16"/>
      <c r="W977" s="16"/>
      <c r="X977" s="16"/>
    </row>
    <row r="978" spans="1:24" ht="12.75" customHeight="1" x14ac:dyDescent="0.25">
      <c r="A978" s="16"/>
      <c r="B978" s="16"/>
      <c r="C978" s="16"/>
      <c r="D978" s="16"/>
      <c r="E978" s="16"/>
      <c r="F978" s="16"/>
      <c r="G978" s="16"/>
      <c r="H978" s="16"/>
      <c r="I978" s="16"/>
      <c r="J978" s="16"/>
      <c r="K978" s="16"/>
      <c r="L978" s="16"/>
      <c r="M978" s="16"/>
      <c r="N978" s="16"/>
      <c r="O978" s="16"/>
      <c r="P978" s="16"/>
      <c r="Q978" s="16"/>
      <c r="R978" s="16"/>
      <c r="S978" s="16"/>
      <c r="T978" s="16"/>
      <c r="U978" s="16"/>
      <c r="V978" s="16"/>
      <c r="W978" s="16"/>
      <c r="X978" s="16"/>
    </row>
    <row r="979" spans="1:24" ht="12.75" customHeight="1" x14ac:dyDescent="0.25">
      <c r="A979" s="16"/>
      <c r="B979" s="16"/>
      <c r="C979" s="16"/>
      <c r="D979" s="16"/>
      <c r="E979" s="16"/>
      <c r="F979" s="16"/>
      <c r="G979" s="16"/>
      <c r="H979" s="16"/>
      <c r="I979" s="16"/>
      <c r="J979" s="16"/>
      <c r="K979" s="16"/>
      <c r="L979" s="16"/>
      <c r="M979" s="16"/>
      <c r="N979" s="16"/>
      <c r="O979" s="16"/>
      <c r="P979" s="16"/>
      <c r="Q979" s="16"/>
      <c r="R979" s="16"/>
      <c r="S979" s="16"/>
      <c r="T979" s="16"/>
      <c r="U979" s="16"/>
      <c r="V979" s="16"/>
      <c r="W979" s="16"/>
      <c r="X979" s="16"/>
    </row>
    <row r="980" spans="1:24" ht="12.75" customHeight="1" x14ac:dyDescent="0.25">
      <c r="A980" s="16"/>
      <c r="B980" s="16"/>
      <c r="C980" s="16"/>
      <c r="D980" s="16"/>
      <c r="E980" s="16"/>
      <c r="F980" s="16"/>
      <c r="G980" s="16"/>
      <c r="H980" s="16"/>
      <c r="I980" s="16"/>
      <c r="J980" s="16"/>
      <c r="K980" s="16"/>
      <c r="L980" s="16"/>
      <c r="M980" s="16"/>
      <c r="N980" s="16"/>
      <c r="O980" s="16"/>
      <c r="P980" s="16"/>
      <c r="Q980" s="16"/>
      <c r="R980" s="16"/>
      <c r="S980" s="16"/>
      <c r="T980" s="16"/>
      <c r="U980" s="16"/>
      <c r="V980" s="16"/>
      <c r="W980" s="16"/>
      <c r="X980" s="16"/>
    </row>
    <row r="981" spans="1:24" ht="12.75" customHeight="1" x14ac:dyDescent="0.25">
      <c r="A981" s="16"/>
      <c r="B981" s="16"/>
      <c r="C981" s="16"/>
      <c r="D981" s="16"/>
      <c r="E981" s="16"/>
      <c r="F981" s="16"/>
      <c r="G981" s="16"/>
      <c r="H981" s="16"/>
      <c r="I981" s="16"/>
      <c r="J981" s="16"/>
      <c r="K981" s="16"/>
      <c r="L981" s="16"/>
      <c r="M981" s="16"/>
      <c r="N981" s="16"/>
      <c r="O981" s="16"/>
      <c r="P981" s="16"/>
      <c r="Q981" s="16"/>
      <c r="R981" s="16"/>
      <c r="S981" s="16"/>
      <c r="T981" s="16"/>
      <c r="U981" s="16"/>
      <c r="V981" s="16"/>
      <c r="W981" s="16"/>
      <c r="X981" s="16"/>
    </row>
    <row r="982" spans="1:24" ht="12.75" customHeight="1" x14ac:dyDescent="0.25">
      <c r="A982" s="16"/>
      <c r="B982" s="16"/>
      <c r="C982" s="16"/>
      <c r="D982" s="16"/>
      <c r="E982" s="16"/>
      <c r="F982" s="16"/>
      <c r="G982" s="16"/>
      <c r="H982" s="16"/>
      <c r="I982" s="16"/>
      <c r="J982" s="16"/>
      <c r="K982" s="16"/>
      <c r="L982" s="16"/>
      <c r="M982" s="16"/>
      <c r="N982" s="16"/>
      <c r="O982" s="16"/>
      <c r="P982" s="16"/>
      <c r="Q982" s="16"/>
      <c r="R982" s="16"/>
      <c r="S982" s="16"/>
      <c r="T982" s="16"/>
      <c r="U982" s="16"/>
      <c r="V982" s="16"/>
      <c r="W982" s="16"/>
      <c r="X982" s="16"/>
    </row>
    <row r="983" spans="1:24" ht="12.75" customHeight="1" x14ac:dyDescent="0.25">
      <c r="A983" s="16"/>
      <c r="B983" s="16"/>
      <c r="C983" s="16"/>
      <c r="D983" s="16"/>
      <c r="E983" s="16"/>
      <c r="F983" s="16"/>
      <c r="G983" s="16"/>
      <c r="H983" s="16"/>
      <c r="I983" s="16"/>
      <c r="J983" s="16"/>
      <c r="K983" s="16"/>
      <c r="L983" s="16"/>
      <c r="M983" s="16"/>
      <c r="N983" s="16"/>
      <c r="O983" s="16"/>
      <c r="P983" s="16"/>
      <c r="Q983" s="16"/>
      <c r="R983" s="16"/>
      <c r="S983" s="16"/>
      <c r="T983" s="16"/>
      <c r="U983" s="16"/>
      <c r="V983" s="16"/>
      <c r="W983" s="16"/>
      <c r="X983" s="16"/>
    </row>
    <row r="984" spans="1:24" ht="12.75" customHeight="1" x14ac:dyDescent="0.25">
      <c r="A984" s="16"/>
      <c r="B984" s="16"/>
      <c r="C984" s="16"/>
      <c r="D984" s="16"/>
      <c r="E984" s="16"/>
      <c r="F984" s="16"/>
      <c r="G984" s="16"/>
      <c r="H984" s="16"/>
      <c r="I984" s="16"/>
      <c r="J984" s="16"/>
      <c r="K984" s="16"/>
      <c r="L984" s="16"/>
      <c r="M984" s="16"/>
      <c r="N984" s="16"/>
      <c r="O984" s="16"/>
      <c r="P984" s="16"/>
      <c r="Q984" s="16"/>
      <c r="R984" s="16"/>
      <c r="S984" s="16"/>
      <c r="T984" s="16"/>
      <c r="U984" s="16"/>
      <c r="V984" s="16"/>
      <c r="W984" s="16"/>
      <c r="X984" s="16"/>
    </row>
    <row r="985" spans="1:24" ht="12.75" customHeight="1" x14ac:dyDescent="0.25">
      <c r="A985" s="16"/>
      <c r="B985" s="16"/>
      <c r="C985" s="16"/>
      <c r="D985" s="16"/>
      <c r="E985" s="16"/>
      <c r="F985" s="16"/>
      <c r="G985" s="16"/>
      <c r="H985" s="16"/>
      <c r="I985" s="16"/>
      <c r="J985" s="16"/>
      <c r="K985" s="16"/>
      <c r="L985" s="16"/>
      <c r="M985" s="16"/>
      <c r="N985" s="16"/>
      <c r="O985" s="16"/>
      <c r="P985" s="16"/>
      <c r="Q985" s="16"/>
      <c r="R985" s="16"/>
      <c r="S985" s="16"/>
      <c r="T985" s="16"/>
      <c r="U985" s="16"/>
      <c r="V985" s="16"/>
      <c r="W985" s="16"/>
      <c r="X985" s="16"/>
    </row>
    <row r="986" spans="1:24" ht="12.75" customHeight="1" x14ac:dyDescent="0.25">
      <c r="A986" s="16"/>
      <c r="B986" s="16"/>
      <c r="C986" s="16"/>
      <c r="D986" s="16"/>
      <c r="E986" s="16"/>
      <c r="F986" s="16"/>
      <c r="G986" s="16"/>
      <c r="H986" s="16"/>
      <c r="I986" s="16"/>
      <c r="J986" s="16"/>
      <c r="K986" s="16"/>
      <c r="L986" s="16"/>
      <c r="M986" s="16"/>
      <c r="N986" s="16"/>
      <c r="O986" s="16"/>
      <c r="P986" s="16"/>
      <c r="Q986" s="16"/>
      <c r="R986" s="16"/>
      <c r="S986" s="16"/>
      <c r="T986" s="16"/>
      <c r="U986" s="16"/>
      <c r="V986" s="16"/>
      <c r="W986" s="16"/>
      <c r="X986" s="16"/>
    </row>
    <row r="987" spans="1:24" ht="12.75" customHeight="1" x14ac:dyDescent="0.25">
      <c r="A987" s="16"/>
      <c r="B987" s="16"/>
      <c r="C987" s="16"/>
      <c r="D987" s="16"/>
      <c r="E987" s="16"/>
      <c r="F987" s="16"/>
      <c r="G987" s="16"/>
      <c r="H987" s="16"/>
      <c r="I987" s="16"/>
      <c r="J987" s="16"/>
      <c r="K987" s="16"/>
      <c r="L987" s="16"/>
      <c r="M987" s="16"/>
      <c r="N987" s="16"/>
      <c r="O987" s="16"/>
      <c r="P987" s="16"/>
      <c r="Q987" s="16"/>
      <c r="R987" s="16"/>
      <c r="S987" s="16"/>
      <c r="T987" s="16"/>
      <c r="U987" s="16"/>
      <c r="V987" s="16"/>
      <c r="W987" s="16"/>
      <c r="X987" s="16"/>
    </row>
    <row r="988" spans="1:24" ht="12.75" customHeight="1" x14ac:dyDescent="0.25">
      <c r="A988" s="16"/>
      <c r="B988" s="16"/>
      <c r="C988" s="16"/>
      <c r="D988" s="16"/>
      <c r="E988" s="16"/>
      <c r="F988" s="16"/>
      <c r="G988" s="16"/>
      <c r="H988" s="16"/>
      <c r="I988" s="16"/>
      <c r="J988" s="16"/>
      <c r="K988" s="16"/>
      <c r="L988" s="16"/>
      <c r="M988" s="16"/>
      <c r="N988" s="16"/>
      <c r="O988" s="16"/>
      <c r="P988" s="16"/>
      <c r="Q988" s="16"/>
      <c r="R988" s="16"/>
      <c r="S988" s="16"/>
      <c r="T988" s="16"/>
      <c r="U988" s="16"/>
      <c r="V988" s="16"/>
      <c r="W988" s="16"/>
      <c r="X988" s="16"/>
    </row>
    <row r="989" spans="1:24" ht="12.75" customHeight="1" x14ac:dyDescent="0.25">
      <c r="A989" s="16"/>
      <c r="B989" s="16"/>
      <c r="C989" s="16"/>
      <c r="D989" s="16"/>
      <c r="E989" s="16"/>
      <c r="F989" s="16"/>
      <c r="G989" s="16"/>
      <c r="H989" s="16"/>
      <c r="I989" s="16"/>
      <c r="J989" s="16"/>
      <c r="K989" s="16"/>
      <c r="L989" s="16"/>
      <c r="M989" s="16"/>
      <c r="N989" s="16"/>
      <c r="O989" s="16"/>
      <c r="P989" s="16"/>
      <c r="Q989" s="16"/>
      <c r="R989" s="16"/>
      <c r="S989" s="16"/>
      <c r="T989" s="16"/>
      <c r="U989" s="16"/>
      <c r="V989" s="16"/>
      <c r="W989" s="16"/>
      <c r="X989" s="16"/>
    </row>
    <row r="990" spans="1:24" ht="12.75" customHeight="1" x14ac:dyDescent="0.25">
      <c r="A990" s="16"/>
      <c r="B990" s="16"/>
      <c r="C990" s="16"/>
      <c r="D990" s="16"/>
      <c r="E990" s="16"/>
      <c r="F990" s="16"/>
      <c r="G990" s="16"/>
      <c r="H990" s="16"/>
      <c r="I990" s="16"/>
      <c r="J990" s="16"/>
      <c r="K990" s="16"/>
      <c r="L990" s="16"/>
      <c r="M990" s="16"/>
      <c r="N990" s="16"/>
      <c r="O990" s="16"/>
      <c r="P990" s="16"/>
      <c r="Q990" s="16"/>
      <c r="R990" s="16"/>
      <c r="S990" s="16"/>
      <c r="T990" s="16"/>
      <c r="U990" s="16"/>
      <c r="V990" s="16"/>
      <c r="W990" s="16"/>
      <c r="X990" s="16"/>
    </row>
  </sheetData>
  <mergeCells count="30">
    <mergeCell ref="B2:E2"/>
    <mergeCell ref="A5:C5"/>
    <mergeCell ref="D5:G5"/>
    <mergeCell ref="A6:C6"/>
    <mergeCell ref="D6:G6"/>
    <mergeCell ref="A3:K3"/>
    <mergeCell ref="D4:G4"/>
    <mergeCell ref="H4:K4"/>
    <mergeCell ref="H5:K5"/>
    <mergeCell ref="H6:K6"/>
    <mergeCell ref="A16:F16"/>
    <mergeCell ref="A20:F20"/>
    <mergeCell ref="A21:F21"/>
    <mergeCell ref="A10:C10"/>
    <mergeCell ref="D10:G10"/>
    <mergeCell ref="A11:C11"/>
    <mergeCell ref="D11:G11"/>
    <mergeCell ref="A12:A13"/>
    <mergeCell ref="B12:K12"/>
    <mergeCell ref="H10:K10"/>
    <mergeCell ref="H11:K11"/>
    <mergeCell ref="H7:K7"/>
    <mergeCell ref="H8:K8"/>
    <mergeCell ref="H9:K9"/>
    <mergeCell ref="A7:C7"/>
    <mergeCell ref="D7:G7"/>
    <mergeCell ref="A8:C8"/>
    <mergeCell ref="D8:G8"/>
    <mergeCell ref="A9:C9"/>
    <mergeCell ref="D9:G9"/>
  </mergeCells>
  <printOptions horizontalCentered="1"/>
  <pageMargins left="0.39370078740157483" right="0.78740157480314965" top="1.5748031496062993" bottom="0.78740157480314965" header="0" footer="0"/>
  <pageSetup paperSize="9" scale="62" orientation="landscape" r:id="rId1"/>
  <headerFooter>
    <oddHeader>&amp;C
&amp;G</oddHeader>
  </headerFooter>
  <legacyDrawingHF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60">
    <tabColor theme="9" tint="-0.249977111117893"/>
    <pageSetUpPr fitToPage="1"/>
  </sheetPr>
  <dimension ref="A1:AB975"/>
  <sheetViews>
    <sheetView showGridLines="0" topLeftCell="A25" zoomScaleNormal="100" workbookViewId="0">
      <selection activeCell="F45" sqref="F45:F46"/>
    </sheetView>
  </sheetViews>
  <sheetFormatPr defaultColWidth="14.42578125" defaultRowHeight="15" customHeight="1" x14ac:dyDescent="0.25"/>
  <cols>
    <col min="1" max="1" width="17" style="4" customWidth="1"/>
    <col min="2" max="2" width="12.85546875" style="74" customWidth="1"/>
    <col min="3" max="3" width="57" style="4" customWidth="1"/>
    <col min="4" max="4" width="15.85546875" style="4" customWidth="1"/>
    <col min="5" max="5" width="16.5703125" style="4" customWidth="1"/>
    <col min="6" max="6" width="20.7109375" style="4" customWidth="1"/>
    <col min="7" max="7" width="20.7109375" style="74" customWidth="1"/>
    <col min="8" max="9" width="20.7109375" style="87" customWidth="1"/>
    <col min="10" max="10" width="36.28515625" style="4" customWidth="1"/>
    <col min="11" max="28" width="8.7109375" style="4" customWidth="1"/>
    <col min="29" max="16384" width="14.42578125" style="4"/>
  </cols>
  <sheetData>
    <row r="1" spans="1:28" ht="15" customHeight="1" thickBot="1" x14ac:dyDescent="0.3">
      <c r="A1" s="208"/>
      <c r="B1" s="209"/>
      <c r="C1" s="209"/>
      <c r="D1" s="209"/>
      <c r="E1" s="210"/>
      <c r="F1" s="211" t="s">
        <v>126</v>
      </c>
      <c r="G1" s="207"/>
      <c r="H1" s="207"/>
      <c r="I1" s="207"/>
      <c r="J1" s="149"/>
      <c r="K1" s="16"/>
      <c r="L1" s="16"/>
      <c r="M1" s="16"/>
      <c r="N1" s="16"/>
      <c r="O1" s="16"/>
      <c r="P1" s="16"/>
      <c r="Q1" s="16"/>
      <c r="R1" s="16"/>
      <c r="S1" s="16"/>
      <c r="T1" s="16"/>
      <c r="U1" s="16"/>
      <c r="V1" s="16"/>
      <c r="W1" s="16"/>
      <c r="X1" s="16"/>
      <c r="Y1" s="16"/>
      <c r="Z1" s="16"/>
      <c r="AA1" s="16"/>
      <c r="AB1" s="16"/>
    </row>
    <row r="2" spans="1:28" ht="63.75" customHeight="1" x14ac:dyDescent="0.25">
      <c r="A2" s="151" t="s">
        <v>91</v>
      </c>
      <c r="B2" s="152" t="s">
        <v>118</v>
      </c>
      <c r="C2" s="1397" t="s">
        <v>673</v>
      </c>
      <c r="D2" s="1398"/>
      <c r="E2" s="153" t="s">
        <v>90</v>
      </c>
      <c r="F2" s="154" t="str">
        <f>'1.1.1-Implantação-EM'!F2</f>
        <v>FAIXA</v>
      </c>
      <c r="G2" s="1313" t="str">
        <f>Sintético!D1</f>
        <v>DATA -BASE = 
SINAPI 02/2025
EMBASA 01/2025
EMOP 01/2025</v>
      </c>
      <c r="H2" s="1314"/>
      <c r="I2" s="1314"/>
      <c r="J2" s="1315"/>
      <c r="K2" s="16"/>
      <c r="L2" s="16"/>
      <c r="M2" s="16"/>
      <c r="N2" s="16"/>
      <c r="O2" s="16"/>
      <c r="P2" s="16"/>
      <c r="Q2" s="16"/>
      <c r="R2" s="16"/>
      <c r="S2" s="16"/>
      <c r="T2" s="16"/>
      <c r="U2" s="16"/>
      <c r="V2" s="16"/>
      <c r="W2" s="16"/>
      <c r="X2" s="16"/>
      <c r="Y2" s="16"/>
      <c r="Z2" s="16"/>
      <c r="AA2" s="16"/>
      <c r="AB2" s="16"/>
    </row>
    <row r="3" spans="1:28" ht="12.75" customHeight="1" x14ac:dyDescent="0.25">
      <c r="A3" s="1387" t="s">
        <v>89</v>
      </c>
      <c r="B3" s="1388"/>
      <c r="C3" s="1389"/>
      <c r="D3" s="1389"/>
      <c r="E3" s="1389"/>
      <c r="F3" s="1390"/>
      <c r="G3" s="155"/>
      <c r="H3" s="155"/>
      <c r="I3" s="155"/>
      <c r="J3" s="200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</row>
    <row r="4" spans="1:28" ht="12.75" customHeight="1" x14ac:dyDescent="0.25">
      <c r="A4" s="1323" t="s">
        <v>88</v>
      </c>
      <c r="B4" s="1391"/>
      <c r="C4" s="1326"/>
      <c r="D4" s="1326"/>
      <c r="E4" s="1326"/>
      <c r="F4" s="1392"/>
      <c r="G4" s="115"/>
      <c r="H4" s="115"/>
      <c r="I4" s="115"/>
      <c r="J4" s="150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</row>
    <row r="5" spans="1:28" ht="39" customHeight="1" x14ac:dyDescent="0.25">
      <c r="A5" s="138" t="s">
        <v>117</v>
      </c>
      <c r="B5" s="14" t="s">
        <v>160</v>
      </c>
      <c r="C5" s="14" t="s">
        <v>80</v>
      </c>
      <c r="D5" s="14" t="s">
        <v>154</v>
      </c>
      <c r="E5" s="14" t="s">
        <v>155</v>
      </c>
      <c r="F5" s="114" t="s">
        <v>168</v>
      </c>
      <c r="G5" s="114" t="s">
        <v>169</v>
      </c>
      <c r="H5" s="114" t="s">
        <v>193</v>
      </c>
      <c r="I5" s="114" t="s">
        <v>194</v>
      </c>
      <c r="J5" s="145" t="s">
        <v>157</v>
      </c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  <c r="W5" s="13"/>
      <c r="X5" s="13"/>
      <c r="Y5" s="13"/>
      <c r="Z5" s="13"/>
      <c r="AA5" s="13"/>
      <c r="AB5" s="13"/>
    </row>
    <row r="6" spans="1:28" ht="49.5" customHeight="1" x14ac:dyDescent="0.25">
      <c r="A6" s="146" t="s">
        <v>192</v>
      </c>
      <c r="B6" s="117" t="s">
        <v>161</v>
      </c>
      <c r="C6" s="118" t="s">
        <v>167</v>
      </c>
      <c r="D6" s="119" t="s">
        <v>196</v>
      </c>
      <c r="E6" s="120">
        <v>18</v>
      </c>
      <c r="F6" s="79">
        <v>11.58</v>
      </c>
      <c r="G6" s="79">
        <v>10.56</v>
      </c>
      <c r="H6" s="79">
        <f>TRUNC(F6*E6,2)</f>
        <v>208.44</v>
      </c>
      <c r="I6" s="79">
        <f>TRUNC(G6*E6,2)</f>
        <v>190.08</v>
      </c>
      <c r="J6" s="141" t="s">
        <v>619</v>
      </c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  <c r="Z6" s="5"/>
      <c r="AA6" s="5"/>
      <c r="AB6" s="5"/>
    </row>
    <row r="7" spans="1:28" ht="38.25" x14ac:dyDescent="0.25">
      <c r="A7" s="214">
        <v>88279</v>
      </c>
      <c r="B7" s="117" t="s">
        <v>163</v>
      </c>
      <c r="C7" s="121" t="s">
        <v>195</v>
      </c>
      <c r="D7" s="119" t="s">
        <v>196</v>
      </c>
      <c r="E7" s="120">
        <v>18</v>
      </c>
      <c r="F7" s="79">
        <v>29.6</v>
      </c>
      <c r="G7" s="79">
        <v>32.25</v>
      </c>
      <c r="H7" s="79">
        <f>TRUNC(F7*E7,2)</f>
        <v>532.79999999999995</v>
      </c>
      <c r="I7" s="79">
        <f>TRUNC(G7*E7,2)</f>
        <v>580.5</v>
      </c>
      <c r="J7" s="141" t="s">
        <v>619</v>
      </c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5"/>
      <c r="AA7" s="5"/>
      <c r="AB7" s="5"/>
    </row>
    <row r="8" spans="1:28" ht="38.25" x14ac:dyDescent="0.25">
      <c r="A8" s="214">
        <v>88255</v>
      </c>
      <c r="B8" s="117" t="s">
        <v>163</v>
      </c>
      <c r="C8" s="118" t="s">
        <v>162</v>
      </c>
      <c r="D8" s="119" t="s">
        <v>144</v>
      </c>
      <c r="E8" s="120">
        <v>18</v>
      </c>
      <c r="F8" s="79">
        <v>24.79</v>
      </c>
      <c r="G8" s="79">
        <v>27.35</v>
      </c>
      <c r="H8" s="79">
        <f>TRUNC(F8*E8,2)</f>
        <v>446.22</v>
      </c>
      <c r="I8" s="79">
        <f>TRUNC(G8*E8,2)</f>
        <v>492.3</v>
      </c>
      <c r="J8" s="141" t="s">
        <v>619</v>
      </c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5"/>
      <c r="AA8" s="5"/>
      <c r="AB8" s="5"/>
    </row>
    <row r="9" spans="1:28" ht="38.25" x14ac:dyDescent="0.25">
      <c r="A9" s="161" t="s">
        <v>681</v>
      </c>
      <c r="B9" s="82" t="s">
        <v>163</v>
      </c>
      <c r="C9" s="118" t="s">
        <v>682</v>
      </c>
      <c r="D9" s="119" t="s">
        <v>144</v>
      </c>
      <c r="E9" s="120">
        <v>18</v>
      </c>
      <c r="F9" s="79">
        <v>23.05</v>
      </c>
      <c r="G9" s="79">
        <v>25.34</v>
      </c>
      <c r="H9" s="79">
        <f>TRUNC(F9*E9,2)</f>
        <v>414.9</v>
      </c>
      <c r="I9" s="79">
        <f>TRUNC(G9*E9,2)</f>
        <v>456.12</v>
      </c>
      <c r="J9" s="141" t="s">
        <v>619</v>
      </c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</row>
    <row r="10" spans="1:28" ht="33.75" customHeight="1" x14ac:dyDescent="0.25">
      <c r="A10" s="161"/>
      <c r="B10" s="117"/>
      <c r="C10" s="118"/>
      <c r="D10" s="122"/>
      <c r="E10" s="120"/>
      <c r="F10" s="79"/>
      <c r="G10" s="79"/>
      <c r="H10" s="79"/>
      <c r="I10" s="79"/>
      <c r="J10" s="139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  <c r="Z10" s="5"/>
      <c r="AA10" s="5"/>
      <c r="AB10" s="5"/>
    </row>
    <row r="11" spans="1:28" ht="12.75" customHeight="1" x14ac:dyDescent="0.25">
      <c r="A11" s="146"/>
      <c r="B11" s="117"/>
      <c r="C11" s="118"/>
      <c r="D11" s="122"/>
      <c r="E11" s="120"/>
      <c r="F11" s="79"/>
      <c r="G11" s="79"/>
      <c r="H11" s="79"/>
      <c r="I11" s="79"/>
      <c r="J11" s="139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  <c r="Z11" s="5"/>
      <c r="AA11" s="5"/>
      <c r="AB11" s="5"/>
    </row>
    <row r="12" spans="1:28" ht="12.75" customHeight="1" x14ac:dyDescent="0.25">
      <c r="A12" s="146"/>
      <c r="B12" s="117"/>
      <c r="C12" s="118"/>
      <c r="D12" s="122"/>
      <c r="E12" s="120"/>
      <c r="F12" s="79"/>
      <c r="G12" s="79"/>
      <c r="H12" s="79"/>
      <c r="I12" s="79"/>
      <c r="J12" s="139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  <c r="Z12" s="5"/>
      <c r="AA12" s="5"/>
      <c r="AB12" s="5"/>
    </row>
    <row r="13" spans="1:28" ht="12.75" customHeight="1" thickBot="1" x14ac:dyDescent="0.3">
      <c r="A13" s="1335" t="s">
        <v>86</v>
      </c>
      <c r="B13" s="1336"/>
      <c r="C13" s="1337"/>
      <c r="D13" s="1337"/>
      <c r="E13" s="1338"/>
      <c r="F13" s="142"/>
      <c r="G13" s="142"/>
      <c r="H13" s="148">
        <f>SUM(H6:H12)</f>
        <v>1602.3600000000001</v>
      </c>
      <c r="I13" s="148">
        <f>SUM(I6:I12)</f>
        <v>1719</v>
      </c>
      <c r="J13" s="144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  <c r="Z13" s="5"/>
      <c r="AA13" s="5"/>
      <c r="AB13" s="5"/>
    </row>
    <row r="14" spans="1:28" ht="12.75" customHeight="1" x14ac:dyDescent="0.25">
      <c r="A14" s="1393" t="s">
        <v>85</v>
      </c>
      <c r="B14" s="1394"/>
      <c r="C14" s="1395"/>
      <c r="D14" s="1395"/>
      <c r="E14" s="1395"/>
      <c r="F14" s="1396"/>
      <c r="G14" s="135"/>
      <c r="H14" s="136"/>
      <c r="I14" s="136"/>
      <c r="J14" s="137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  <c r="Z14" s="5"/>
      <c r="AA14" s="5"/>
      <c r="AB14" s="5"/>
    </row>
    <row r="15" spans="1:28" ht="25.5" x14ac:dyDescent="0.25">
      <c r="A15" s="138" t="s">
        <v>117</v>
      </c>
      <c r="B15" s="123"/>
      <c r="C15" s="123" t="s">
        <v>80</v>
      </c>
      <c r="D15" s="14" t="s">
        <v>154</v>
      </c>
      <c r="E15" s="14" t="s">
        <v>155</v>
      </c>
      <c r="F15" s="114" t="s">
        <v>168</v>
      </c>
      <c r="G15" s="114" t="s">
        <v>169</v>
      </c>
      <c r="H15" s="114" t="s">
        <v>193</v>
      </c>
      <c r="I15" s="114" t="s">
        <v>194</v>
      </c>
      <c r="J15" s="145" t="s">
        <v>157</v>
      </c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  <c r="AA15" s="13"/>
      <c r="AB15" s="13"/>
    </row>
    <row r="16" spans="1:28" ht="38.25" x14ac:dyDescent="0.25">
      <c r="A16" s="140" t="s">
        <v>164</v>
      </c>
      <c r="B16" s="124" t="s">
        <v>165</v>
      </c>
      <c r="C16" s="12" t="s">
        <v>627</v>
      </c>
      <c r="D16" s="122" t="s">
        <v>144</v>
      </c>
      <c r="E16" s="120">
        <v>18</v>
      </c>
      <c r="F16" s="78">
        <v>75.83</v>
      </c>
      <c r="G16" s="78">
        <v>75.83</v>
      </c>
      <c r="H16" s="79">
        <f>TRUNC(F16*E16,2)</f>
        <v>1364.94</v>
      </c>
      <c r="I16" s="79">
        <f>TRUNC(G16*E16,2)</f>
        <v>1364.94</v>
      </c>
      <c r="J16" s="141" t="s">
        <v>619</v>
      </c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  <c r="Z16" s="5"/>
      <c r="AA16" s="5"/>
      <c r="AB16" s="5"/>
    </row>
    <row r="17" spans="1:28" ht="12.75" customHeight="1" x14ac:dyDescent="0.25">
      <c r="A17" s="134"/>
      <c r="B17" s="9"/>
      <c r="C17" s="8"/>
      <c r="D17" s="11"/>
      <c r="E17" s="10"/>
      <c r="F17" s="78"/>
      <c r="G17" s="78"/>
      <c r="H17" s="116"/>
      <c r="I17" s="116"/>
      <c r="J17" s="132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  <c r="Z17" s="5"/>
      <c r="AA17" s="5"/>
      <c r="AB17" s="5"/>
    </row>
    <row r="18" spans="1:28" ht="12.75" customHeight="1" x14ac:dyDescent="0.25">
      <c r="A18" s="134"/>
      <c r="B18" s="9"/>
      <c r="C18" s="8"/>
      <c r="D18" s="11"/>
      <c r="E18" s="10"/>
      <c r="F18" s="78"/>
      <c r="G18" s="78"/>
      <c r="H18" s="116"/>
      <c r="I18" s="116"/>
      <c r="J18" s="132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  <c r="Z18" s="5"/>
      <c r="AA18" s="5"/>
      <c r="AB18" s="5"/>
    </row>
    <row r="19" spans="1:28" ht="12.75" customHeight="1" x14ac:dyDescent="0.25">
      <c r="A19" s="134"/>
      <c r="B19" s="9"/>
      <c r="C19" s="8"/>
      <c r="D19" s="11"/>
      <c r="E19" s="10"/>
      <c r="F19" s="78"/>
      <c r="G19" s="78"/>
      <c r="H19" s="116"/>
      <c r="I19" s="116"/>
      <c r="J19" s="132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  <c r="Z19" s="5"/>
      <c r="AA19" s="5"/>
      <c r="AB19" s="5"/>
    </row>
    <row r="20" spans="1:28" ht="12.75" customHeight="1" thickBot="1" x14ac:dyDescent="0.3">
      <c r="A20" s="1335" t="s">
        <v>82</v>
      </c>
      <c r="B20" s="1336"/>
      <c r="C20" s="1337"/>
      <c r="D20" s="1337"/>
      <c r="E20" s="1338"/>
      <c r="F20" s="142"/>
      <c r="G20" s="142"/>
      <c r="H20" s="143">
        <f>SUM(H16:H19)</f>
        <v>1364.94</v>
      </c>
      <c r="I20" s="143">
        <f>SUM(I16:I19)</f>
        <v>1364.94</v>
      </c>
      <c r="J20" s="144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  <c r="Z20" s="5"/>
      <c r="AA20" s="5"/>
      <c r="AB20" s="5"/>
    </row>
    <row r="21" spans="1:28" ht="12.75" customHeight="1" x14ac:dyDescent="0.25">
      <c r="A21" s="1332" t="s">
        <v>81</v>
      </c>
      <c r="B21" s="1333"/>
      <c r="C21" s="1334"/>
      <c r="D21" s="1334"/>
      <c r="E21" s="1334"/>
      <c r="F21" s="1334"/>
      <c r="G21" s="128"/>
      <c r="H21" s="129"/>
      <c r="I21" s="129"/>
      <c r="J21" s="130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  <c r="Z21" s="5"/>
      <c r="AA21" s="5"/>
      <c r="AB21" s="5"/>
    </row>
    <row r="22" spans="1:28" ht="25.5" x14ac:dyDescent="0.25">
      <c r="A22" s="131"/>
      <c r="B22" s="14"/>
      <c r="C22" s="14" t="s">
        <v>80</v>
      </c>
      <c r="D22" s="14" t="s">
        <v>154</v>
      </c>
      <c r="E22" s="14" t="s">
        <v>155</v>
      </c>
      <c r="F22" s="114" t="s">
        <v>168</v>
      </c>
      <c r="G22" s="114" t="s">
        <v>169</v>
      </c>
      <c r="H22" s="114" t="s">
        <v>193</v>
      </c>
      <c r="I22" s="114" t="s">
        <v>194</v>
      </c>
      <c r="J22" s="145" t="s">
        <v>157</v>
      </c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  <c r="AA22" s="13"/>
      <c r="AB22" s="13"/>
    </row>
    <row r="23" spans="1:28" s="418" customFormat="1" ht="12.75" customHeight="1" x14ac:dyDescent="0.25">
      <c r="A23" s="422" t="s">
        <v>225</v>
      </c>
      <c r="B23" s="423" t="s">
        <v>207</v>
      </c>
      <c r="C23" s="419" t="s">
        <v>116</v>
      </c>
      <c r="D23" s="413" t="s">
        <v>217</v>
      </c>
      <c r="E23" s="413">
        <v>1</v>
      </c>
      <c r="F23" s="413">
        <f>'1.1.4-Saneamento - EM'!K14</f>
        <v>157.47</v>
      </c>
      <c r="G23" s="413">
        <f>'1.1.4-Saneamento - EM'!K14</f>
        <v>157.47</v>
      </c>
      <c r="H23" s="79">
        <f>TRUNC(F23*E23,2)</f>
        <v>157.47</v>
      </c>
      <c r="I23" s="79">
        <f>TRUNC(G23*E23,2)</f>
        <v>157.47</v>
      </c>
      <c r="J23" s="415" t="s">
        <v>197</v>
      </c>
      <c r="K23" s="416"/>
      <c r="L23" s="416"/>
      <c r="M23" s="416"/>
      <c r="N23" s="416"/>
      <c r="O23" s="416"/>
      <c r="P23" s="416"/>
      <c r="Q23" s="416"/>
      <c r="R23" s="416"/>
      <c r="S23" s="416"/>
      <c r="T23" s="416"/>
      <c r="U23" s="416"/>
      <c r="V23" s="416"/>
      <c r="W23" s="416"/>
      <c r="X23" s="416"/>
      <c r="Y23" s="416"/>
      <c r="Z23" s="416"/>
      <c r="AA23" s="416"/>
      <c r="AB23" s="416"/>
    </row>
    <row r="24" spans="1:28" ht="12.75" customHeight="1" x14ac:dyDescent="0.25">
      <c r="A24" s="134"/>
      <c r="B24" s="9"/>
      <c r="C24" s="12"/>
      <c r="D24" s="11"/>
      <c r="E24" s="10"/>
      <c r="F24" s="78"/>
      <c r="G24" s="116"/>
      <c r="H24" s="116"/>
      <c r="I24" s="116"/>
      <c r="J24" s="132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</row>
    <row r="25" spans="1:28" ht="12.75" customHeight="1" x14ac:dyDescent="0.25">
      <c r="A25" s="134"/>
      <c r="B25" s="9"/>
      <c r="C25" s="12"/>
      <c r="D25" s="11"/>
      <c r="E25" s="10"/>
      <c r="F25" s="78"/>
      <c r="G25" s="116"/>
      <c r="H25" s="116"/>
      <c r="I25" s="116"/>
      <c r="J25" s="132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</row>
    <row r="26" spans="1:28" ht="12.75" customHeight="1" x14ac:dyDescent="0.25">
      <c r="A26" s="134"/>
      <c r="B26" s="9"/>
      <c r="C26" s="12"/>
      <c r="D26" s="11"/>
      <c r="E26" s="10"/>
      <c r="F26" s="78"/>
      <c r="G26" s="116"/>
      <c r="H26" s="116"/>
      <c r="I26" s="116"/>
      <c r="J26" s="132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</row>
    <row r="27" spans="1:28" ht="12.75" customHeight="1" thickBot="1" x14ac:dyDescent="0.3">
      <c r="A27" s="1335" t="s">
        <v>78</v>
      </c>
      <c r="B27" s="1336"/>
      <c r="C27" s="1337"/>
      <c r="D27" s="1337"/>
      <c r="E27" s="1338"/>
      <c r="F27" s="142"/>
      <c r="G27" s="143"/>
      <c r="H27" s="143">
        <f>SUM(H23:H26)</f>
        <v>157.47</v>
      </c>
      <c r="I27" s="143">
        <f>SUM(I23:I26)</f>
        <v>157.47</v>
      </c>
      <c r="J27" s="144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</row>
    <row r="28" spans="1:28" s="113" customFormat="1" ht="12.75" customHeight="1" x14ac:dyDescent="0.25">
      <c r="A28" s="1332" t="s">
        <v>213</v>
      </c>
      <c r="B28" s="1333"/>
      <c r="C28" s="1334"/>
      <c r="D28" s="1334"/>
      <c r="E28" s="1334"/>
      <c r="F28" s="1334"/>
      <c r="G28" s="128"/>
      <c r="H28" s="129"/>
      <c r="I28" s="129"/>
      <c r="J28" s="130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</row>
    <row r="29" spans="1:28" s="113" customFormat="1" ht="25.5" x14ac:dyDescent="0.25">
      <c r="A29" s="131"/>
      <c r="B29" s="14"/>
      <c r="C29" s="14" t="s">
        <v>80</v>
      </c>
      <c r="D29" s="14" t="s">
        <v>154</v>
      </c>
      <c r="E29" s="14" t="s">
        <v>155</v>
      </c>
      <c r="F29" s="114" t="s">
        <v>168</v>
      </c>
      <c r="G29" s="114" t="s">
        <v>169</v>
      </c>
      <c r="H29" s="114" t="s">
        <v>193</v>
      </c>
      <c r="I29" s="114" t="s">
        <v>194</v>
      </c>
      <c r="J29" s="145" t="s">
        <v>157</v>
      </c>
      <c r="K29" s="13"/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  <c r="AA29" s="13"/>
      <c r="AB29" s="13"/>
    </row>
    <row r="30" spans="1:28" s="418" customFormat="1" ht="12.75" customHeight="1" x14ac:dyDescent="0.25">
      <c r="A30" s="422" t="s">
        <v>226</v>
      </c>
      <c r="B30" s="423" t="s">
        <v>207</v>
      </c>
      <c r="C30" s="419" t="s">
        <v>115</v>
      </c>
      <c r="D30" s="413" t="s">
        <v>217</v>
      </c>
      <c r="E30" s="413">
        <v>1</v>
      </c>
      <c r="F30" s="413">
        <f>'1.1.4-Saneamento - EM'!K15</f>
        <v>112.37</v>
      </c>
      <c r="G30" s="413">
        <f>'1.1.4-Saneamento - EM'!K15</f>
        <v>112.37</v>
      </c>
      <c r="H30" s="79">
        <f>TRUNC(F30*E30,2)</f>
        <v>112.37</v>
      </c>
      <c r="I30" s="79">
        <f>TRUNC(G30*E30,2)</f>
        <v>112.37</v>
      </c>
      <c r="J30" s="415" t="s">
        <v>197</v>
      </c>
      <c r="K30" s="416"/>
      <c r="L30" s="416"/>
      <c r="M30" s="416"/>
      <c r="N30" s="416"/>
      <c r="O30" s="416"/>
      <c r="P30" s="416"/>
      <c r="Q30" s="416"/>
      <c r="R30" s="416"/>
      <c r="S30" s="416"/>
      <c r="T30" s="416"/>
      <c r="U30" s="416"/>
      <c r="V30" s="416"/>
      <c r="W30" s="416"/>
      <c r="X30" s="416"/>
      <c r="Y30" s="416"/>
      <c r="Z30" s="416"/>
      <c r="AA30" s="416"/>
      <c r="AB30" s="416"/>
    </row>
    <row r="31" spans="1:28" s="418" customFormat="1" ht="12.75" customHeight="1" x14ac:dyDescent="0.25">
      <c r="A31" s="422" t="s">
        <v>227</v>
      </c>
      <c r="B31" s="423" t="s">
        <v>207</v>
      </c>
      <c r="C31" s="419" t="s">
        <v>114</v>
      </c>
      <c r="D31" s="413" t="s">
        <v>217</v>
      </c>
      <c r="E31" s="413">
        <v>1</v>
      </c>
      <c r="F31" s="413">
        <f>'1.1.4-Saneamento - EM'!K16</f>
        <v>87.4</v>
      </c>
      <c r="G31" s="413">
        <f>'1.1.4-Saneamento - EM'!K16</f>
        <v>87.4</v>
      </c>
      <c r="H31" s="79">
        <f>TRUNC(F31*E31,2)</f>
        <v>87.4</v>
      </c>
      <c r="I31" s="79">
        <f>TRUNC(G31*E31,2)</f>
        <v>87.4</v>
      </c>
      <c r="J31" s="415" t="s">
        <v>197</v>
      </c>
      <c r="K31" s="416"/>
      <c r="L31" s="416"/>
      <c r="M31" s="416"/>
      <c r="N31" s="416"/>
      <c r="O31" s="416"/>
      <c r="P31" s="416"/>
      <c r="Q31" s="416"/>
      <c r="R31" s="416"/>
      <c r="S31" s="416"/>
      <c r="T31" s="416"/>
      <c r="U31" s="416"/>
      <c r="V31" s="416"/>
      <c r="W31" s="416"/>
      <c r="X31" s="416"/>
      <c r="Y31" s="416"/>
      <c r="Z31" s="416"/>
      <c r="AA31" s="416"/>
      <c r="AB31" s="416"/>
    </row>
    <row r="32" spans="1:28" s="418" customFormat="1" ht="12.75" customHeight="1" x14ac:dyDescent="0.25">
      <c r="A32" s="422" t="s">
        <v>222</v>
      </c>
      <c r="B32" s="423" t="s">
        <v>207</v>
      </c>
      <c r="C32" s="419" t="s">
        <v>113</v>
      </c>
      <c r="D32" s="413" t="s">
        <v>217</v>
      </c>
      <c r="E32" s="413">
        <v>1</v>
      </c>
      <c r="F32" s="413">
        <f>'1.1.4-Saneamento - EM'!K17</f>
        <v>107.73</v>
      </c>
      <c r="G32" s="424">
        <f>'1.1.4-Saneamento - EM'!K17</f>
        <v>107.73</v>
      </c>
      <c r="H32" s="79">
        <f>TRUNC(F32*E32,2)</f>
        <v>107.73</v>
      </c>
      <c r="I32" s="79">
        <f>TRUNC(G32*E32,2)</f>
        <v>107.73</v>
      </c>
      <c r="J32" s="415" t="s">
        <v>197</v>
      </c>
      <c r="K32" s="416"/>
      <c r="L32" s="416"/>
      <c r="M32" s="416"/>
      <c r="N32" s="416"/>
      <c r="O32" s="416"/>
      <c r="P32" s="416"/>
      <c r="Q32" s="416"/>
      <c r="R32" s="416"/>
      <c r="S32" s="416"/>
      <c r="T32" s="416"/>
      <c r="U32" s="416"/>
      <c r="V32" s="416"/>
      <c r="W32" s="416"/>
      <c r="X32" s="416"/>
      <c r="Y32" s="416"/>
      <c r="Z32" s="416"/>
      <c r="AA32" s="416"/>
      <c r="AB32" s="416"/>
    </row>
    <row r="33" spans="1:28" s="113" customFormat="1" ht="12.75" customHeight="1" x14ac:dyDescent="0.25">
      <c r="A33" s="134"/>
      <c r="B33" s="9"/>
      <c r="C33" s="12"/>
      <c r="D33" s="11"/>
      <c r="E33" s="10"/>
      <c r="F33" s="78"/>
      <c r="G33" s="116"/>
      <c r="H33" s="116"/>
      <c r="I33" s="116"/>
      <c r="J33" s="132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</row>
    <row r="34" spans="1:28" s="113" customFormat="1" ht="12.75" customHeight="1" x14ac:dyDescent="0.25">
      <c r="A34" s="134"/>
      <c r="B34" s="9"/>
      <c r="C34" s="12"/>
      <c r="D34" s="11"/>
      <c r="E34" s="10"/>
      <c r="F34" s="78"/>
      <c r="G34" s="116"/>
      <c r="H34" s="116"/>
      <c r="I34" s="116"/>
      <c r="J34" s="132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</row>
    <row r="35" spans="1:28" s="113" customFormat="1" ht="12.75" customHeight="1" x14ac:dyDescent="0.25">
      <c r="A35" s="134"/>
      <c r="B35" s="9"/>
      <c r="C35" s="12"/>
      <c r="D35" s="11"/>
      <c r="E35" s="10"/>
      <c r="F35" s="78"/>
      <c r="G35" s="116"/>
      <c r="H35" s="116"/>
      <c r="I35" s="116"/>
      <c r="J35" s="132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</row>
    <row r="36" spans="1:28" s="113" customFormat="1" ht="12.75" customHeight="1" thickBot="1" x14ac:dyDescent="0.3">
      <c r="A36" s="1335" t="s">
        <v>216</v>
      </c>
      <c r="B36" s="1336"/>
      <c r="C36" s="1337"/>
      <c r="D36" s="1337"/>
      <c r="E36" s="1338"/>
      <c r="F36" s="142"/>
      <c r="G36" s="143"/>
      <c r="H36" s="143">
        <f>SUM(H30:H35)</f>
        <v>307.5</v>
      </c>
      <c r="I36" s="143">
        <f>SUM(I30:I35)</f>
        <v>307.5</v>
      </c>
      <c r="J36" s="144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</row>
    <row r="37" spans="1:28" ht="17.25" customHeight="1" x14ac:dyDescent="0.25">
      <c r="A37" s="1402" t="s">
        <v>215</v>
      </c>
      <c r="B37" s="1403"/>
      <c r="C37" s="1404"/>
      <c r="D37" s="1404"/>
      <c r="E37" s="1405"/>
      <c r="F37" s="156"/>
      <c r="G37" s="157"/>
      <c r="H37" s="157">
        <f>H27+H20+H13+H36</f>
        <v>3432.2700000000004</v>
      </c>
      <c r="I37" s="157">
        <f>I20+I13+I27+I36</f>
        <v>3548.91</v>
      </c>
      <c r="J37" s="158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</row>
    <row r="38" spans="1:28" s="192" customFormat="1" ht="17.25" customHeight="1" x14ac:dyDescent="0.25">
      <c r="A38" s="173"/>
      <c r="B38" s="174"/>
      <c r="C38" s="175"/>
      <c r="D38" s="175"/>
      <c r="E38" s="175"/>
      <c r="F38" s="176"/>
      <c r="G38" s="177"/>
      <c r="H38" s="177"/>
      <c r="I38" s="177"/>
      <c r="J38" s="178"/>
      <c r="K38" s="191"/>
      <c r="L38" s="191"/>
      <c r="M38" s="191"/>
      <c r="N38" s="191"/>
      <c r="O38" s="191"/>
      <c r="P38" s="191"/>
      <c r="Q38" s="191"/>
      <c r="R38" s="191"/>
      <c r="S38" s="191"/>
      <c r="T38" s="191"/>
      <c r="U38" s="191"/>
      <c r="V38" s="191"/>
      <c r="W38" s="191"/>
      <c r="X38" s="191"/>
      <c r="Y38" s="191"/>
      <c r="Z38" s="191"/>
      <c r="AA38" s="191"/>
      <c r="AB38" s="191"/>
    </row>
    <row r="39" spans="1:28" s="113" customFormat="1" ht="15" customHeight="1" x14ac:dyDescent="0.25">
      <c r="A39" s="185"/>
      <c r="B39" s="186"/>
      <c r="C39" s="193" t="s">
        <v>210</v>
      </c>
      <c r="D39" s="187"/>
      <c r="E39" s="187"/>
      <c r="F39" s="188"/>
      <c r="G39" s="189"/>
      <c r="H39" s="189"/>
      <c r="I39" s="189"/>
      <c r="J39" s="190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</row>
    <row r="40" spans="1:28" s="113" customFormat="1" x14ac:dyDescent="0.25">
      <c r="A40" s="179"/>
      <c r="B40" s="180"/>
      <c r="C40" s="194" t="s">
        <v>211</v>
      </c>
      <c r="D40" s="181"/>
      <c r="E40" s="181"/>
      <c r="F40" s="182"/>
      <c r="G40" s="183"/>
      <c r="H40" s="183">
        <f>TRUNC(H13+H20+H36,2)</f>
        <v>3274.8</v>
      </c>
      <c r="I40" s="183">
        <f>TRUNC(I13+I20+I36,2)</f>
        <v>3391.44</v>
      </c>
      <c r="J40" s="184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</row>
    <row r="41" spans="1:28" s="113" customFormat="1" ht="17.25" customHeight="1" x14ac:dyDescent="0.25">
      <c r="A41" s="179"/>
      <c r="B41" s="180"/>
      <c r="C41" s="195" t="s">
        <v>212</v>
      </c>
      <c r="D41" s="181"/>
      <c r="E41" s="181"/>
      <c r="F41" s="182"/>
      <c r="G41" s="183"/>
      <c r="H41" s="183">
        <f>H27</f>
        <v>157.47</v>
      </c>
      <c r="I41" s="183">
        <f>I27</f>
        <v>157.47</v>
      </c>
      <c r="J41" s="184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</row>
    <row r="42" spans="1:28" s="113" customFormat="1" ht="17.25" customHeight="1" x14ac:dyDescent="0.25">
      <c r="A42" s="179"/>
      <c r="B42" s="180"/>
      <c r="C42" s="181"/>
      <c r="D42" s="181"/>
      <c r="E42" s="181"/>
      <c r="F42" s="182"/>
      <c r="G42" s="183"/>
      <c r="H42" s="183"/>
      <c r="I42" s="183"/>
      <c r="J42" s="184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</row>
    <row r="43" spans="1:28" s="113" customFormat="1" ht="12.75" customHeight="1" x14ac:dyDescent="0.25">
      <c r="A43" s="1323" t="s">
        <v>77</v>
      </c>
      <c r="B43" s="1324"/>
      <c r="C43" s="1325"/>
      <c r="D43" s="1326"/>
      <c r="E43" s="1326"/>
      <c r="F43" s="1326"/>
      <c r="G43" s="115"/>
      <c r="H43" s="162"/>
      <c r="I43" s="162"/>
      <c r="J43" s="201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</row>
    <row r="44" spans="1:28" s="113" customFormat="1" ht="25.5" x14ac:dyDescent="0.25">
      <c r="A44" s="131"/>
      <c r="B44" s="14"/>
      <c r="C44" s="1412" t="s">
        <v>80</v>
      </c>
      <c r="D44" s="1413"/>
      <c r="E44" s="1414"/>
      <c r="F44" s="223" t="s">
        <v>168</v>
      </c>
      <c r="G44" s="223" t="s">
        <v>169</v>
      </c>
      <c r="H44" s="223" t="s">
        <v>193</v>
      </c>
      <c r="I44" s="223" t="s">
        <v>194</v>
      </c>
      <c r="J44" s="145" t="s">
        <v>157</v>
      </c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</row>
    <row r="45" spans="1:28" s="113" customFormat="1" ht="12.75" customHeight="1" x14ac:dyDescent="0.25">
      <c r="A45" s="140"/>
      <c r="B45" s="124"/>
      <c r="C45" s="1406" t="s">
        <v>140</v>
      </c>
      <c r="D45" s="1407"/>
      <c r="E45" s="1408"/>
      <c r="F45" s="322">
        <v>0.28170000000000001</v>
      </c>
      <c r="G45" s="322">
        <v>0.21990000000000001</v>
      </c>
      <c r="H45" s="125">
        <f>TRUNC((H40)*F45,2)</f>
        <v>922.51</v>
      </c>
      <c r="I45" s="125">
        <f>TRUNC((I40)*G45,2)</f>
        <v>745.77</v>
      </c>
      <c r="J45" s="133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</row>
    <row r="46" spans="1:28" s="222" customFormat="1" ht="17.25" customHeight="1" x14ac:dyDescent="0.25">
      <c r="A46" s="140"/>
      <c r="B46" s="199"/>
      <c r="C46" s="1409" t="s">
        <v>141</v>
      </c>
      <c r="D46" s="1410"/>
      <c r="E46" s="1411"/>
      <c r="F46" s="324">
        <v>0.1527</v>
      </c>
      <c r="G46" s="323">
        <v>0.1527</v>
      </c>
      <c r="H46" s="125">
        <f>TRUNC((H41)*G46,2)</f>
        <v>24.04</v>
      </c>
      <c r="I46" s="125">
        <f>TRUNC((I41)*G46,2)</f>
        <v>24.04</v>
      </c>
      <c r="J46" s="133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</row>
    <row r="47" spans="1:28" s="192" customFormat="1" x14ac:dyDescent="0.25">
      <c r="A47" s="1402" t="s">
        <v>76</v>
      </c>
      <c r="B47" s="1403"/>
      <c r="C47" s="1404"/>
      <c r="D47" s="1404"/>
      <c r="E47" s="1405"/>
      <c r="F47" s="156"/>
      <c r="G47" s="157"/>
      <c r="H47" s="157">
        <f>SUM(H45:H46)</f>
        <v>946.55</v>
      </c>
      <c r="I47" s="157">
        <f>SUM(I45:I46)</f>
        <v>769.81</v>
      </c>
      <c r="J47" s="158"/>
      <c r="K47" s="191"/>
      <c r="L47" s="191"/>
      <c r="M47" s="191"/>
      <c r="N47" s="191"/>
      <c r="O47" s="191"/>
      <c r="P47" s="191"/>
      <c r="Q47" s="191"/>
      <c r="R47" s="191"/>
      <c r="S47" s="191"/>
      <c r="T47" s="191"/>
      <c r="U47" s="191"/>
      <c r="V47" s="191"/>
      <c r="W47" s="191"/>
      <c r="X47" s="191"/>
      <c r="Y47" s="191"/>
      <c r="Z47" s="191"/>
      <c r="AA47" s="191"/>
    </row>
    <row r="48" spans="1:28" ht="15" customHeight="1" x14ac:dyDescent="0.25">
      <c r="A48" s="212"/>
      <c r="B48" s="196"/>
      <c r="C48" s="213"/>
      <c r="D48" s="197"/>
      <c r="E48" s="197"/>
      <c r="F48" s="197"/>
      <c r="G48" s="197"/>
      <c r="H48" s="198"/>
      <c r="I48" s="125"/>
      <c r="J48" s="133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</row>
    <row r="49" spans="1:28" ht="12.75" customHeight="1" thickBot="1" x14ac:dyDescent="0.3">
      <c r="A49" s="1399" t="s">
        <v>322</v>
      </c>
      <c r="B49" s="1400"/>
      <c r="C49" s="1400"/>
      <c r="D49" s="1400"/>
      <c r="E49" s="1400"/>
      <c r="F49" s="1400"/>
      <c r="G49" s="1401"/>
      <c r="H49" s="383">
        <f>H47+H37</f>
        <v>4378.8200000000006</v>
      </c>
      <c r="I49" s="384">
        <f>I47+I37</f>
        <v>4318.7199999999993</v>
      </c>
      <c r="J49" s="216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</row>
    <row r="50" spans="1:28" ht="12.75" customHeight="1" x14ac:dyDescent="0.25">
      <c r="A50" s="5"/>
      <c r="B50" s="5"/>
      <c r="C50" s="5"/>
      <c r="D50" s="5"/>
      <c r="E50" s="5"/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</row>
    <row r="51" spans="1:28" ht="12.75" customHeight="1" x14ac:dyDescent="0.25">
      <c r="A51" s="5"/>
      <c r="B51" s="5"/>
      <c r="C51" s="5"/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</row>
    <row r="52" spans="1:28" ht="12.75" customHeight="1" x14ac:dyDescent="0.25">
      <c r="A52" s="5"/>
      <c r="B52" s="5"/>
      <c r="C52" s="5"/>
      <c r="D52" s="5"/>
      <c r="E52" s="5"/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</row>
    <row r="53" spans="1:28" ht="12.75" customHeight="1" x14ac:dyDescent="0.25">
      <c r="A53" s="5"/>
      <c r="B53" s="5"/>
      <c r="C53" s="5"/>
      <c r="D53" s="5"/>
      <c r="E53" s="5"/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</row>
    <row r="54" spans="1:28" ht="12.75" customHeight="1" x14ac:dyDescent="0.25">
      <c r="A54" s="5"/>
      <c r="B54" s="5"/>
      <c r="C54" s="5"/>
      <c r="D54" s="5"/>
      <c r="E54" s="5"/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</row>
    <row r="55" spans="1:28" ht="12.75" customHeight="1" x14ac:dyDescent="0.25">
      <c r="A55" s="5"/>
      <c r="B55" s="5"/>
      <c r="C55" s="5"/>
      <c r="D55" s="5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</row>
    <row r="56" spans="1:28" ht="12.75" customHeight="1" x14ac:dyDescent="0.25">
      <c r="A56" s="5"/>
      <c r="B56" s="5"/>
      <c r="C56" s="5"/>
      <c r="D56" s="5"/>
      <c r="E56" s="5"/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</row>
    <row r="57" spans="1:28" ht="12.75" customHeight="1" x14ac:dyDescent="0.25">
      <c r="A57" s="5"/>
      <c r="B57" s="5"/>
      <c r="C57" s="5"/>
      <c r="D57" s="5"/>
      <c r="E57" s="5"/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</row>
    <row r="58" spans="1:28" ht="12.75" customHeight="1" x14ac:dyDescent="0.25">
      <c r="A58" s="5"/>
      <c r="B58" s="5"/>
      <c r="C58" s="5"/>
      <c r="D58" s="5"/>
      <c r="E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</row>
    <row r="59" spans="1:28" ht="12.75" customHeight="1" x14ac:dyDescent="0.25">
      <c r="A59" s="5"/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</row>
    <row r="60" spans="1:28" ht="12.75" customHeight="1" x14ac:dyDescent="0.25">
      <c r="A60" s="5"/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</row>
    <row r="61" spans="1:28" ht="12.75" customHeight="1" x14ac:dyDescent="0.25">
      <c r="A61" s="5"/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</row>
    <row r="62" spans="1:28" ht="12.75" customHeight="1" x14ac:dyDescent="0.25">
      <c r="A62" s="5"/>
      <c r="B62" s="5"/>
      <c r="C62" s="5"/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</row>
    <row r="63" spans="1:28" ht="12.75" customHeight="1" x14ac:dyDescent="0.25">
      <c r="A63" s="5"/>
      <c r="B63" s="5"/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</row>
    <row r="64" spans="1:28" ht="12.75" customHeight="1" x14ac:dyDescent="0.25">
      <c r="A64" s="5"/>
      <c r="B64" s="5"/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</row>
    <row r="65" spans="1:28" ht="12.75" customHeight="1" x14ac:dyDescent="0.25">
      <c r="A65" s="5"/>
      <c r="B65" s="5"/>
      <c r="C65" s="5"/>
      <c r="D65" s="5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</row>
    <row r="66" spans="1:28" ht="12.75" customHeight="1" x14ac:dyDescent="0.25">
      <c r="A66" s="5"/>
      <c r="B66" s="5"/>
      <c r="C66" s="5"/>
      <c r="D66" s="5"/>
      <c r="E66" s="5"/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</row>
    <row r="67" spans="1:28" ht="12.75" customHeight="1" x14ac:dyDescent="0.25">
      <c r="A67" s="5"/>
      <c r="B67" s="5"/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</row>
    <row r="68" spans="1:28" ht="12.75" customHeight="1" x14ac:dyDescent="0.25">
      <c r="A68" s="5"/>
      <c r="B68" s="5"/>
      <c r="C68" s="5"/>
      <c r="D68" s="5"/>
      <c r="E68" s="5"/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  <c r="Z68" s="5"/>
      <c r="AA68" s="5"/>
      <c r="AB68" s="5"/>
    </row>
    <row r="69" spans="1:28" ht="12.75" customHeight="1" x14ac:dyDescent="0.25">
      <c r="A69" s="5"/>
      <c r="B69" s="5"/>
      <c r="C69" s="5"/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</row>
    <row r="70" spans="1:28" ht="12.75" customHeight="1" x14ac:dyDescent="0.25">
      <c r="A70" s="5"/>
      <c r="B70" s="5"/>
      <c r="C70" s="5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</row>
    <row r="71" spans="1:28" ht="12.75" customHeight="1" x14ac:dyDescent="0.25">
      <c r="A71" s="5"/>
      <c r="B71" s="5"/>
      <c r="C71" s="5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</row>
    <row r="72" spans="1:28" ht="12.75" customHeight="1" x14ac:dyDescent="0.25">
      <c r="A72" s="5"/>
      <c r="B72" s="5"/>
      <c r="C72" s="5"/>
      <c r="D72" s="5"/>
      <c r="E72" s="5"/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</row>
    <row r="73" spans="1:28" ht="12.75" customHeight="1" x14ac:dyDescent="0.25">
      <c r="A73" s="5"/>
      <c r="B73" s="5"/>
      <c r="C73" s="5"/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</row>
    <row r="74" spans="1:28" ht="12.75" customHeight="1" x14ac:dyDescent="0.25">
      <c r="A74" s="5"/>
      <c r="B74" s="5"/>
      <c r="C74" s="5"/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</row>
    <row r="75" spans="1:28" ht="12.75" customHeight="1" x14ac:dyDescent="0.25">
      <c r="A75" s="5"/>
      <c r="B75" s="5"/>
      <c r="C75" s="5"/>
      <c r="D75" s="5"/>
      <c r="E75" s="5"/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</row>
    <row r="76" spans="1:28" ht="12.75" customHeight="1" x14ac:dyDescent="0.25">
      <c r="A76" s="5"/>
      <c r="B76" s="5"/>
      <c r="C76" s="5"/>
      <c r="D76" s="5"/>
      <c r="E76" s="5"/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</row>
    <row r="77" spans="1:28" ht="12.75" customHeight="1" x14ac:dyDescent="0.25">
      <c r="A77" s="5"/>
      <c r="B77" s="5"/>
      <c r="C77" s="5"/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</row>
    <row r="78" spans="1:28" ht="12.75" customHeight="1" x14ac:dyDescent="0.25">
      <c r="A78" s="5"/>
      <c r="B78" s="5"/>
      <c r="C78" s="5"/>
      <c r="D78" s="5"/>
      <c r="E78" s="5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</row>
    <row r="79" spans="1:28" ht="12.75" customHeight="1" x14ac:dyDescent="0.25">
      <c r="A79" s="5"/>
      <c r="B79" s="5"/>
      <c r="C79" s="5"/>
      <c r="D79" s="5"/>
      <c r="E79" s="5"/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</row>
    <row r="80" spans="1:28" ht="12.75" customHeight="1" x14ac:dyDescent="0.25">
      <c r="A80" s="5"/>
      <c r="B80" s="5"/>
      <c r="C80" s="5"/>
      <c r="D80" s="5"/>
      <c r="E80" s="5"/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</row>
    <row r="81" spans="1:28" ht="12.75" customHeight="1" x14ac:dyDescent="0.25">
      <c r="A81" s="5"/>
      <c r="B81" s="5"/>
      <c r="C81" s="5"/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</row>
    <row r="82" spans="1:28" ht="12.75" customHeight="1" x14ac:dyDescent="0.25">
      <c r="A82" s="5"/>
      <c r="B82" s="5"/>
      <c r="C82" s="5"/>
      <c r="D82" s="5"/>
      <c r="E82" s="5"/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</row>
    <row r="83" spans="1:28" ht="12.75" customHeight="1" x14ac:dyDescent="0.25">
      <c r="A83" s="5"/>
      <c r="B83" s="5"/>
      <c r="C83" s="5"/>
      <c r="D83" s="5"/>
      <c r="E83" s="5"/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</row>
    <row r="84" spans="1:28" ht="12.75" customHeight="1" x14ac:dyDescent="0.25">
      <c r="A84" s="5"/>
      <c r="B84" s="5"/>
      <c r="C84" s="5"/>
      <c r="D84" s="5"/>
      <c r="E84" s="5"/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</row>
    <row r="85" spans="1:28" ht="12.75" customHeight="1" x14ac:dyDescent="0.25">
      <c r="A85" s="5"/>
      <c r="B85" s="5"/>
      <c r="C85" s="5"/>
      <c r="D85" s="5"/>
      <c r="E85" s="5"/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</row>
    <row r="86" spans="1:28" ht="12.75" customHeight="1" x14ac:dyDescent="0.25">
      <c r="A86" s="5"/>
      <c r="B86" s="5"/>
      <c r="C86" s="5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</row>
    <row r="87" spans="1:28" ht="12.75" customHeight="1" x14ac:dyDescent="0.25">
      <c r="A87" s="5"/>
      <c r="B87" s="5"/>
      <c r="C87" s="5"/>
      <c r="D87" s="5"/>
      <c r="E87" s="5"/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</row>
    <row r="88" spans="1:28" ht="12.75" customHeight="1" x14ac:dyDescent="0.25">
      <c r="A88" s="5"/>
      <c r="B88" s="5"/>
      <c r="C88" s="5"/>
      <c r="D88" s="5"/>
      <c r="E88" s="5"/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</row>
    <row r="89" spans="1:28" ht="12.75" customHeight="1" x14ac:dyDescent="0.25">
      <c r="A89" s="5"/>
      <c r="B89" s="5"/>
      <c r="C89" s="5"/>
      <c r="D89" s="5"/>
      <c r="E89" s="5"/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</row>
    <row r="90" spans="1:28" ht="12.75" customHeight="1" x14ac:dyDescent="0.25">
      <c r="A90" s="5"/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</row>
    <row r="91" spans="1:28" ht="12.75" customHeight="1" x14ac:dyDescent="0.25">
      <c r="A91" s="5"/>
      <c r="B91" s="5"/>
      <c r="C91" s="5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</row>
    <row r="92" spans="1:28" ht="12.75" customHeight="1" x14ac:dyDescent="0.25">
      <c r="A92" s="5"/>
      <c r="B92" s="5"/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</row>
    <row r="93" spans="1:28" ht="12.75" customHeight="1" x14ac:dyDescent="0.25">
      <c r="A93" s="5"/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</row>
    <row r="94" spans="1:28" ht="12.75" customHeight="1" x14ac:dyDescent="0.25">
      <c r="A94" s="5"/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</row>
    <row r="95" spans="1:28" ht="12.75" customHeight="1" x14ac:dyDescent="0.25">
      <c r="A95" s="5"/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</row>
    <row r="96" spans="1:28" ht="12.75" customHeight="1" x14ac:dyDescent="0.25">
      <c r="A96" s="5"/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</row>
    <row r="97" spans="1:28" ht="12.75" customHeight="1" x14ac:dyDescent="0.25">
      <c r="A97" s="5"/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</row>
    <row r="98" spans="1:28" ht="12.75" customHeight="1" x14ac:dyDescent="0.25">
      <c r="A98" s="5"/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</row>
    <row r="99" spans="1:28" ht="12.75" customHeight="1" x14ac:dyDescent="0.25">
      <c r="A99" s="5"/>
      <c r="B99" s="5"/>
      <c r="C99" s="5"/>
      <c r="D99" s="5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</row>
    <row r="100" spans="1:28" ht="12.75" customHeight="1" x14ac:dyDescent="0.25">
      <c r="A100" s="5"/>
      <c r="B100" s="5"/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</row>
    <row r="101" spans="1:28" ht="12.75" customHeight="1" x14ac:dyDescent="0.25">
      <c r="A101" s="5"/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</row>
    <row r="102" spans="1:28" ht="12.75" customHeight="1" x14ac:dyDescent="0.25">
      <c r="A102" s="5"/>
      <c r="B102" s="5"/>
      <c r="C102" s="5"/>
      <c r="D102" s="5"/>
      <c r="E102" s="5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</row>
    <row r="103" spans="1:28" ht="12.75" customHeight="1" x14ac:dyDescent="0.25">
      <c r="A103" s="5"/>
      <c r="B103" s="5"/>
      <c r="C103" s="5"/>
      <c r="D103" s="5"/>
      <c r="E103" s="5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</row>
    <row r="104" spans="1:28" ht="12.75" customHeight="1" x14ac:dyDescent="0.25">
      <c r="A104" s="5"/>
      <c r="B104" s="5"/>
      <c r="C104" s="5"/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</row>
    <row r="105" spans="1:28" ht="12.75" customHeight="1" x14ac:dyDescent="0.25">
      <c r="A105" s="5"/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</row>
    <row r="106" spans="1:28" ht="12.75" customHeight="1" x14ac:dyDescent="0.25">
      <c r="A106" s="5"/>
      <c r="B106" s="5"/>
      <c r="C106" s="5"/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  <c r="Z106" s="5"/>
      <c r="AA106" s="5"/>
      <c r="AB106" s="5"/>
    </row>
    <row r="107" spans="1:28" ht="12.75" customHeight="1" x14ac:dyDescent="0.25">
      <c r="A107" s="5"/>
      <c r="B107" s="5"/>
      <c r="C107" s="5"/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  <c r="Z107" s="5"/>
      <c r="AA107" s="5"/>
      <c r="AB107" s="5"/>
    </row>
    <row r="108" spans="1:28" ht="12.75" customHeight="1" x14ac:dyDescent="0.25">
      <c r="A108" s="5"/>
      <c r="B108" s="5"/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  <c r="Z108" s="5"/>
      <c r="AA108" s="5"/>
      <c r="AB108" s="5"/>
    </row>
    <row r="109" spans="1:28" ht="12.75" customHeight="1" x14ac:dyDescent="0.25">
      <c r="A109" s="5"/>
      <c r="B109" s="5"/>
      <c r="C109" s="5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  <c r="Z109" s="5"/>
      <c r="AA109" s="5"/>
      <c r="AB109" s="5"/>
    </row>
    <row r="110" spans="1:28" ht="12.75" customHeight="1" x14ac:dyDescent="0.25">
      <c r="A110" s="5"/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  <c r="Z110" s="5"/>
      <c r="AA110" s="5"/>
      <c r="AB110" s="5"/>
    </row>
    <row r="111" spans="1:28" ht="12.75" customHeight="1" x14ac:dyDescent="0.25">
      <c r="A111" s="5"/>
      <c r="B111" s="5"/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  <c r="Z111" s="5"/>
      <c r="AA111" s="5"/>
      <c r="AB111" s="5"/>
    </row>
    <row r="112" spans="1:28" ht="12.75" customHeight="1" x14ac:dyDescent="0.25">
      <c r="A112" s="5"/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  <c r="Z112" s="5"/>
      <c r="AA112" s="5"/>
      <c r="AB112" s="5"/>
    </row>
    <row r="113" spans="1:28" ht="12.75" customHeight="1" x14ac:dyDescent="0.25">
      <c r="A113" s="5"/>
      <c r="B113" s="5"/>
      <c r="C113" s="5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  <c r="Z113" s="5"/>
      <c r="AA113" s="5"/>
      <c r="AB113" s="5"/>
    </row>
    <row r="114" spans="1:28" ht="12.75" customHeight="1" x14ac:dyDescent="0.25">
      <c r="A114" s="5"/>
      <c r="B114" s="5"/>
      <c r="C114" s="5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  <c r="Z114" s="5"/>
      <c r="AA114" s="5"/>
      <c r="AB114" s="5"/>
    </row>
    <row r="115" spans="1:28" ht="12.75" customHeight="1" x14ac:dyDescent="0.25">
      <c r="A115" s="5"/>
      <c r="B115" s="5"/>
      <c r="C115" s="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  <c r="Z115" s="5"/>
      <c r="AA115" s="5"/>
      <c r="AB115" s="5"/>
    </row>
    <row r="116" spans="1:28" ht="12.75" customHeight="1" x14ac:dyDescent="0.25">
      <c r="A116" s="5"/>
      <c r="B116" s="5"/>
      <c r="C116" s="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  <c r="Z116" s="5"/>
      <c r="AA116" s="5"/>
      <c r="AB116" s="5"/>
    </row>
    <row r="117" spans="1:28" ht="12.75" customHeight="1" x14ac:dyDescent="0.25">
      <c r="A117" s="5"/>
      <c r="B117" s="5"/>
      <c r="C117" s="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  <c r="Z117" s="5"/>
      <c r="AA117" s="5"/>
      <c r="AB117" s="5"/>
    </row>
    <row r="118" spans="1:28" ht="12.75" customHeight="1" x14ac:dyDescent="0.25">
      <c r="A118" s="5"/>
      <c r="B118" s="5"/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  <c r="Z118" s="5"/>
      <c r="AA118" s="5"/>
      <c r="AB118" s="5"/>
    </row>
    <row r="119" spans="1:28" ht="12.75" customHeight="1" x14ac:dyDescent="0.25">
      <c r="A119" s="5"/>
      <c r="B119" s="5"/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  <c r="Z119" s="5"/>
      <c r="AA119" s="5"/>
      <c r="AB119" s="5"/>
    </row>
    <row r="120" spans="1:28" ht="12.75" customHeight="1" x14ac:dyDescent="0.25">
      <c r="A120" s="5"/>
      <c r="B120" s="5"/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  <c r="Z120" s="5"/>
      <c r="AA120" s="5"/>
      <c r="AB120" s="5"/>
    </row>
    <row r="121" spans="1:28" ht="12.75" customHeight="1" x14ac:dyDescent="0.25">
      <c r="A121" s="5"/>
      <c r="B121" s="5"/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  <c r="Z121" s="5"/>
      <c r="AA121" s="5"/>
      <c r="AB121" s="5"/>
    </row>
    <row r="122" spans="1:28" ht="12.75" customHeight="1" x14ac:dyDescent="0.25">
      <c r="A122" s="5"/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  <c r="Z122" s="5"/>
      <c r="AA122" s="5"/>
      <c r="AB122" s="5"/>
    </row>
    <row r="123" spans="1:28" ht="12.75" customHeight="1" x14ac:dyDescent="0.25">
      <c r="A123" s="5"/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  <c r="Z123" s="5"/>
      <c r="AA123" s="5"/>
      <c r="AB123" s="5"/>
    </row>
    <row r="124" spans="1:28" ht="12.75" customHeight="1" x14ac:dyDescent="0.25">
      <c r="A124" s="5"/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  <c r="Z124" s="5"/>
      <c r="AA124" s="5"/>
      <c r="AB124" s="5"/>
    </row>
    <row r="125" spans="1:28" ht="12.75" customHeight="1" x14ac:dyDescent="0.25">
      <c r="A125" s="5"/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  <c r="Z125" s="5"/>
      <c r="AA125" s="5"/>
      <c r="AB125" s="5"/>
    </row>
    <row r="126" spans="1:28" ht="12.75" customHeight="1" x14ac:dyDescent="0.25">
      <c r="A126" s="5"/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  <c r="Z126" s="5"/>
      <c r="AA126" s="5"/>
      <c r="AB126" s="5"/>
    </row>
    <row r="127" spans="1:28" ht="12.75" customHeight="1" x14ac:dyDescent="0.25">
      <c r="A127" s="5"/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  <c r="Z127" s="5"/>
      <c r="AA127" s="5"/>
      <c r="AB127" s="5"/>
    </row>
    <row r="128" spans="1:28" ht="12.75" customHeight="1" x14ac:dyDescent="0.25">
      <c r="A128" s="5"/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  <c r="Z128" s="5"/>
      <c r="AA128" s="5"/>
      <c r="AB128" s="5"/>
    </row>
    <row r="129" spans="1:28" ht="12.75" customHeight="1" x14ac:dyDescent="0.25">
      <c r="A129" s="5"/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  <c r="Z129" s="5"/>
      <c r="AA129" s="5"/>
      <c r="AB129" s="5"/>
    </row>
    <row r="130" spans="1:28" ht="12.75" customHeight="1" x14ac:dyDescent="0.25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  <c r="Z130" s="5"/>
      <c r="AA130" s="5"/>
      <c r="AB130" s="5"/>
    </row>
    <row r="131" spans="1:28" ht="12.75" customHeight="1" x14ac:dyDescent="0.25">
      <c r="A131" s="5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</row>
    <row r="132" spans="1:28" ht="12.75" customHeight="1" x14ac:dyDescent="0.25">
      <c r="A132" s="5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  <c r="Z132" s="5"/>
      <c r="AA132" s="5"/>
      <c r="AB132" s="5"/>
    </row>
    <row r="133" spans="1:28" ht="12.75" customHeight="1" x14ac:dyDescent="0.25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  <c r="Z133" s="5"/>
      <c r="AA133" s="5"/>
      <c r="AB133" s="5"/>
    </row>
    <row r="134" spans="1:28" ht="12.75" customHeight="1" x14ac:dyDescent="0.25">
      <c r="A134" s="5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  <c r="Z134" s="5"/>
      <c r="AA134" s="5"/>
      <c r="AB134" s="5"/>
    </row>
    <row r="135" spans="1:28" ht="12.75" customHeight="1" x14ac:dyDescent="0.25">
      <c r="A135" s="5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  <c r="Z135" s="5"/>
      <c r="AA135" s="5"/>
      <c r="AB135" s="5"/>
    </row>
    <row r="136" spans="1:28" ht="12.75" customHeight="1" x14ac:dyDescent="0.25">
      <c r="A136" s="5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  <c r="Z136" s="5"/>
      <c r="AA136" s="5"/>
      <c r="AB136" s="5"/>
    </row>
    <row r="137" spans="1:28" ht="12.75" customHeight="1" x14ac:dyDescent="0.25">
      <c r="A137" s="5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  <c r="Z137" s="5"/>
      <c r="AA137" s="5"/>
      <c r="AB137" s="5"/>
    </row>
    <row r="138" spans="1:28" ht="12.75" customHeight="1" x14ac:dyDescent="0.25">
      <c r="A138" s="5"/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  <c r="Z138" s="5"/>
      <c r="AA138" s="5"/>
      <c r="AB138" s="5"/>
    </row>
    <row r="139" spans="1:28" ht="12.75" customHeight="1" x14ac:dyDescent="0.25">
      <c r="A139" s="5"/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  <c r="Z139" s="5"/>
      <c r="AA139" s="5"/>
      <c r="AB139" s="5"/>
    </row>
    <row r="140" spans="1:28" ht="12.75" customHeight="1" x14ac:dyDescent="0.25">
      <c r="A140" s="5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  <c r="Z140" s="5"/>
      <c r="AA140" s="5"/>
      <c r="AB140" s="5"/>
    </row>
    <row r="141" spans="1:28" ht="12.75" customHeight="1" x14ac:dyDescent="0.25">
      <c r="A141" s="5"/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  <c r="Z141" s="5"/>
      <c r="AA141" s="5"/>
      <c r="AB141" s="5"/>
    </row>
    <row r="142" spans="1:28" ht="12.75" customHeight="1" x14ac:dyDescent="0.25">
      <c r="A142" s="5"/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</row>
    <row r="143" spans="1:28" ht="12.75" customHeight="1" x14ac:dyDescent="0.25">
      <c r="A143" s="5"/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</row>
    <row r="144" spans="1:28" ht="12.75" customHeight="1" x14ac:dyDescent="0.25">
      <c r="A144" s="5"/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</row>
    <row r="145" spans="1:28" ht="12.75" customHeight="1" x14ac:dyDescent="0.25">
      <c r="A145" s="5"/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  <c r="Z145" s="5"/>
      <c r="AA145" s="5"/>
      <c r="AB145" s="5"/>
    </row>
    <row r="146" spans="1:28" ht="12.75" customHeight="1" x14ac:dyDescent="0.25">
      <c r="A146" s="5"/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  <c r="Z146" s="5"/>
      <c r="AA146" s="5"/>
      <c r="AB146" s="5"/>
    </row>
    <row r="147" spans="1:28" ht="12.75" customHeight="1" x14ac:dyDescent="0.25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  <c r="Z147" s="5"/>
      <c r="AA147" s="5"/>
      <c r="AB147" s="5"/>
    </row>
    <row r="148" spans="1:28" ht="12.75" customHeight="1" x14ac:dyDescent="0.25">
      <c r="A148" s="5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  <c r="Z148" s="5"/>
      <c r="AA148" s="5"/>
      <c r="AB148" s="5"/>
    </row>
    <row r="149" spans="1:28" ht="12.75" customHeight="1" x14ac:dyDescent="0.25">
      <c r="A149" s="5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  <c r="Z149" s="5"/>
      <c r="AA149" s="5"/>
      <c r="AB149" s="5"/>
    </row>
    <row r="150" spans="1:28" ht="12.75" customHeight="1" x14ac:dyDescent="0.25">
      <c r="A150" s="5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  <c r="Z150" s="5"/>
      <c r="AA150" s="5"/>
      <c r="AB150" s="5"/>
    </row>
    <row r="151" spans="1:28" ht="12.75" customHeight="1" x14ac:dyDescent="0.25">
      <c r="A151" s="5"/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  <c r="Z151" s="5"/>
      <c r="AA151" s="5"/>
      <c r="AB151" s="5"/>
    </row>
    <row r="152" spans="1:28" ht="12.75" customHeight="1" x14ac:dyDescent="0.25">
      <c r="A152" s="5"/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  <c r="Z152" s="5"/>
      <c r="AA152" s="5"/>
      <c r="AB152" s="5"/>
    </row>
    <row r="153" spans="1:28" ht="12.75" customHeight="1" x14ac:dyDescent="0.25">
      <c r="A153" s="5"/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  <c r="Z153" s="5"/>
      <c r="AA153" s="5"/>
      <c r="AB153" s="5"/>
    </row>
    <row r="154" spans="1:28" ht="12.75" customHeight="1" x14ac:dyDescent="0.25">
      <c r="A154" s="5"/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  <c r="Z154" s="5"/>
      <c r="AA154" s="5"/>
      <c r="AB154" s="5"/>
    </row>
    <row r="155" spans="1:28" ht="12.75" customHeight="1" x14ac:dyDescent="0.25">
      <c r="A155" s="5"/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  <c r="Z155" s="5"/>
      <c r="AA155" s="5"/>
      <c r="AB155" s="5"/>
    </row>
    <row r="156" spans="1:28" ht="12.75" customHeight="1" x14ac:dyDescent="0.25">
      <c r="A156" s="5"/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  <c r="Z156" s="5"/>
      <c r="AA156" s="5"/>
      <c r="AB156" s="5"/>
    </row>
    <row r="157" spans="1:28" ht="12.75" customHeight="1" x14ac:dyDescent="0.25">
      <c r="A157" s="5"/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  <c r="Z157" s="5"/>
      <c r="AA157" s="5"/>
      <c r="AB157" s="5"/>
    </row>
    <row r="158" spans="1:28" ht="12.75" customHeight="1" x14ac:dyDescent="0.25">
      <c r="A158" s="5"/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  <c r="Z158" s="5"/>
      <c r="AA158" s="5"/>
      <c r="AB158" s="5"/>
    </row>
    <row r="159" spans="1:28" ht="12.75" customHeight="1" x14ac:dyDescent="0.25">
      <c r="A159" s="5"/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  <c r="Z159" s="5"/>
      <c r="AA159" s="5"/>
      <c r="AB159" s="5"/>
    </row>
    <row r="160" spans="1:28" ht="12.75" customHeight="1" x14ac:dyDescent="0.25">
      <c r="A160" s="5"/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  <c r="Z160" s="5"/>
      <c r="AA160" s="5"/>
      <c r="AB160" s="5"/>
    </row>
    <row r="161" spans="1:28" ht="12.75" customHeight="1" x14ac:dyDescent="0.25">
      <c r="A161" s="5"/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  <c r="Z161" s="5"/>
      <c r="AA161" s="5"/>
      <c r="AB161" s="5"/>
    </row>
    <row r="162" spans="1:28" ht="12.75" customHeight="1" x14ac:dyDescent="0.25">
      <c r="A162" s="5"/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  <c r="Z162" s="5"/>
      <c r="AA162" s="5"/>
      <c r="AB162" s="5"/>
    </row>
    <row r="163" spans="1:28" ht="12.75" customHeight="1" x14ac:dyDescent="0.25">
      <c r="A163" s="5"/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  <c r="Z163" s="5"/>
      <c r="AA163" s="5"/>
      <c r="AB163" s="5"/>
    </row>
    <row r="164" spans="1:28" ht="12.75" customHeight="1" x14ac:dyDescent="0.25">
      <c r="A164" s="5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  <c r="Z164" s="5"/>
      <c r="AA164" s="5"/>
      <c r="AB164" s="5"/>
    </row>
    <row r="165" spans="1:28" ht="12.75" customHeight="1" x14ac:dyDescent="0.25">
      <c r="A165" s="5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  <c r="Z165" s="5"/>
      <c r="AA165" s="5"/>
      <c r="AB165" s="5"/>
    </row>
    <row r="166" spans="1:28" ht="12.75" customHeight="1" x14ac:dyDescent="0.25">
      <c r="A166" s="5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  <c r="Z166" s="5"/>
      <c r="AA166" s="5"/>
      <c r="AB166" s="5"/>
    </row>
    <row r="167" spans="1:28" ht="12.75" customHeight="1" x14ac:dyDescent="0.25">
      <c r="A167" s="5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  <c r="Z167" s="5"/>
      <c r="AA167" s="5"/>
      <c r="AB167" s="5"/>
    </row>
    <row r="168" spans="1:28" ht="12.75" customHeight="1" x14ac:dyDescent="0.25">
      <c r="A168" s="5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  <c r="Z168" s="5"/>
      <c r="AA168" s="5"/>
      <c r="AB168" s="5"/>
    </row>
    <row r="169" spans="1:28" ht="12.75" customHeight="1" x14ac:dyDescent="0.25">
      <c r="A169" s="5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  <c r="Z169" s="5"/>
      <c r="AA169" s="5"/>
      <c r="AB169" s="5"/>
    </row>
    <row r="170" spans="1:28" ht="12.75" customHeight="1" x14ac:dyDescent="0.25">
      <c r="A170" s="5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  <c r="Z170" s="5"/>
      <c r="AA170" s="5"/>
      <c r="AB170" s="5"/>
    </row>
    <row r="171" spans="1:28" ht="12.75" customHeight="1" x14ac:dyDescent="0.25">
      <c r="A171" s="5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  <c r="Z171" s="5"/>
      <c r="AA171" s="5"/>
      <c r="AB171" s="5"/>
    </row>
    <row r="172" spans="1:28" ht="12.75" customHeight="1" x14ac:dyDescent="0.25">
      <c r="A172" s="5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  <c r="Z172" s="5"/>
      <c r="AA172" s="5"/>
      <c r="AB172" s="5"/>
    </row>
    <row r="173" spans="1:28" ht="12.75" customHeight="1" x14ac:dyDescent="0.25">
      <c r="A173" s="5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  <c r="Z173" s="5"/>
      <c r="AA173" s="5"/>
      <c r="AB173" s="5"/>
    </row>
    <row r="174" spans="1:28" ht="12.75" customHeight="1" x14ac:dyDescent="0.25">
      <c r="A174" s="5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  <c r="Z174" s="5"/>
      <c r="AA174" s="5"/>
      <c r="AB174" s="5"/>
    </row>
    <row r="175" spans="1:28" ht="12.75" customHeight="1" x14ac:dyDescent="0.25">
      <c r="A175" s="5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  <c r="Z175" s="5"/>
      <c r="AA175" s="5"/>
      <c r="AB175" s="5"/>
    </row>
    <row r="176" spans="1:28" ht="12.75" customHeight="1" x14ac:dyDescent="0.25">
      <c r="A176" s="5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</row>
    <row r="177" spans="1:28" ht="12.75" customHeight="1" x14ac:dyDescent="0.25">
      <c r="A177" s="5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  <c r="Z177" s="5"/>
      <c r="AA177" s="5"/>
      <c r="AB177" s="5"/>
    </row>
    <row r="178" spans="1:28" ht="12.75" customHeight="1" x14ac:dyDescent="0.25">
      <c r="A178" s="5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  <c r="Z178" s="5"/>
      <c r="AA178" s="5"/>
      <c r="AB178" s="5"/>
    </row>
    <row r="179" spans="1:28" ht="12.75" customHeight="1" x14ac:dyDescent="0.25">
      <c r="A179" s="5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  <c r="Z179" s="5"/>
      <c r="AA179" s="5"/>
      <c r="AB179" s="5"/>
    </row>
    <row r="180" spans="1:28" ht="12.75" customHeight="1" x14ac:dyDescent="0.25">
      <c r="A180" s="5"/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  <c r="Z180" s="5"/>
      <c r="AA180" s="5"/>
      <c r="AB180" s="5"/>
    </row>
    <row r="181" spans="1:28" ht="12.75" customHeight="1" x14ac:dyDescent="0.25">
      <c r="A181" s="5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  <c r="Z181" s="5"/>
      <c r="AA181" s="5"/>
      <c r="AB181" s="5"/>
    </row>
    <row r="182" spans="1:28" ht="12.75" customHeight="1" x14ac:dyDescent="0.25">
      <c r="A182" s="5"/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  <c r="Z182" s="5"/>
      <c r="AA182" s="5"/>
      <c r="AB182" s="5"/>
    </row>
    <row r="183" spans="1:28" ht="12.75" customHeight="1" x14ac:dyDescent="0.25">
      <c r="A183" s="5"/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  <c r="Z183" s="5"/>
      <c r="AA183" s="5"/>
      <c r="AB183" s="5"/>
    </row>
    <row r="184" spans="1:28" ht="12.75" customHeight="1" x14ac:dyDescent="0.25">
      <c r="A184" s="5"/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  <c r="Z184" s="5"/>
      <c r="AA184" s="5"/>
      <c r="AB184" s="5"/>
    </row>
    <row r="185" spans="1:28" ht="12.75" customHeight="1" x14ac:dyDescent="0.25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  <c r="Z185" s="5"/>
      <c r="AA185" s="5"/>
      <c r="AB185" s="5"/>
    </row>
    <row r="186" spans="1:28" ht="12.75" customHeight="1" x14ac:dyDescent="0.25">
      <c r="A186" s="5"/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  <c r="Z186" s="5"/>
      <c r="AA186" s="5"/>
      <c r="AB186" s="5"/>
    </row>
    <row r="187" spans="1:28" ht="12.75" customHeight="1" x14ac:dyDescent="0.25">
      <c r="A187" s="5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  <c r="Z187" s="5"/>
      <c r="AA187" s="5"/>
      <c r="AB187" s="5"/>
    </row>
    <row r="188" spans="1:28" ht="12.75" customHeight="1" x14ac:dyDescent="0.25">
      <c r="A188" s="5"/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</row>
    <row r="189" spans="1:28" ht="12.75" customHeight="1" x14ac:dyDescent="0.25">
      <c r="A189" s="5"/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</row>
    <row r="190" spans="1:28" ht="12.75" customHeight="1" x14ac:dyDescent="0.25">
      <c r="A190" s="5"/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  <c r="Z190" s="5"/>
      <c r="AA190" s="5"/>
      <c r="AB190" s="5"/>
    </row>
    <row r="191" spans="1:28" ht="12.75" customHeight="1" x14ac:dyDescent="0.25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  <c r="Z191" s="5"/>
      <c r="AA191" s="5"/>
      <c r="AB191" s="5"/>
    </row>
    <row r="192" spans="1:28" ht="12.75" customHeight="1" x14ac:dyDescent="0.25">
      <c r="A192" s="5"/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  <c r="Z192" s="5"/>
      <c r="AA192" s="5"/>
      <c r="AB192" s="5"/>
    </row>
    <row r="193" spans="1:28" ht="12.75" customHeight="1" x14ac:dyDescent="0.25">
      <c r="A193" s="5"/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  <c r="Z193" s="5"/>
      <c r="AA193" s="5"/>
      <c r="AB193" s="5"/>
    </row>
    <row r="194" spans="1:28" ht="12.75" customHeight="1" x14ac:dyDescent="0.25">
      <c r="A194" s="5"/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  <c r="Z194" s="5"/>
      <c r="AA194" s="5"/>
      <c r="AB194" s="5"/>
    </row>
    <row r="195" spans="1:28" ht="12.75" customHeight="1" x14ac:dyDescent="0.25">
      <c r="A195" s="5"/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  <c r="Z195" s="5"/>
      <c r="AA195" s="5"/>
      <c r="AB195" s="5"/>
    </row>
    <row r="196" spans="1:28" ht="12.75" customHeight="1" x14ac:dyDescent="0.25">
      <c r="A196" s="5"/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  <c r="Z196" s="5"/>
      <c r="AA196" s="5"/>
      <c r="AB196" s="5"/>
    </row>
    <row r="197" spans="1:28" ht="12.75" customHeight="1" x14ac:dyDescent="0.25">
      <c r="A197" s="5"/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  <c r="Z197" s="5"/>
      <c r="AA197" s="5"/>
      <c r="AB197" s="5"/>
    </row>
    <row r="198" spans="1:28" ht="12.75" customHeight="1" x14ac:dyDescent="0.25">
      <c r="A198" s="5"/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  <c r="Z198" s="5"/>
      <c r="AA198" s="5"/>
      <c r="AB198" s="5"/>
    </row>
    <row r="199" spans="1:28" ht="12.75" customHeight="1" x14ac:dyDescent="0.25">
      <c r="A199" s="5"/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  <c r="Z199" s="5"/>
      <c r="AA199" s="5"/>
      <c r="AB199" s="5"/>
    </row>
    <row r="200" spans="1:28" ht="12.75" customHeight="1" x14ac:dyDescent="0.25">
      <c r="A200" s="5"/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  <c r="Z200" s="5"/>
      <c r="AA200" s="5"/>
      <c r="AB200" s="5"/>
    </row>
    <row r="201" spans="1:28" ht="12.75" customHeight="1" x14ac:dyDescent="0.25">
      <c r="A201" s="5"/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  <c r="Z201" s="5"/>
      <c r="AA201" s="5"/>
      <c r="AB201" s="5"/>
    </row>
    <row r="202" spans="1:28" ht="12.75" customHeight="1" x14ac:dyDescent="0.25">
      <c r="A202" s="5"/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  <c r="Z202" s="5"/>
      <c r="AA202" s="5"/>
      <c r="AB202" s="5"/>
    </row>
    <row r="203" spans="1:28" ht="12.75" customHeight="1" x14ac:dyDescent="0.25">
      <c r="A203" s="5"/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  <c r="Z203" s="5"/>
      <c r="AA203" s="5"/>
      <c r="AB203" s="5"/>
    </row>
    <row r="204" spans="1:28" ht="12.75" customHeight="1" x14ac:dyDescent="0.25">
      <c r="A204" s="5"/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  <c r="Z204" s="5"/>
      <c r="AA204" s="5"/>
      <c r="AB204" s="5"/>
    </row>
    <row r="205" spans="1:28" ht="12.75" customHeight="1" x14ac:dyDescent="0.25">
      <c r="A205" s="5"/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  <c r="Z205" s="5"/>
      <c r="AA205" s="5"/>
      <c r="AB205" s="5"/>
    </row>
    <row r="206" spans="1:28" ht="12.75" customHeight="1" x14ac:dyDescent="0.25">
      <c r="A206" s="5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  <c r="Z206" s="5"/>
      <c r="AA206" s="5"/>
      <c r="AB206" s="5"/>
    </row>
    <row r="207" spans="1:28" ht="12.75" customHeight="1" x14ac:dyDescent="0.25">
      <c r="A207" s="5"/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  <c r="Z207" s="5"/>
      <c r="AA207" s="5"/>
      <c r="AB207" s="5"/>
    </row>
    <row r="208" spans="1:28" ht="12.75" customHeight="1" x14ac:dyDescent="0.25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  <c r="Z208" s="5"/>
      <c r="AA208" s="5"/>
      <c r="AB208" s="5"/>
    </row>
    <row r="209" spans="1:28" ht="12.75" customHeight="1" x14ac:dyDescent="0.25">
      <c r="A209" s="5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  <c r="Z209" s="5"/>
      <c r="AA209" s="5"/>
      <c r="AB209" s="5"/>
    </row>
    <row r="210" spans="1:28" ht="12.75" customHeight="1" x14ac:dyDescent="0.25">
      <c r="A210" s="5"/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  <c r="Z210" s="5"/>
      <c r="AA210" s="5"/>
      <c r="AB210" s="5"/>
    </row>
    <row r="211" spans="1:28" ht="12.75" customHeight="1" x14ac:dyDescent="0.25">
      <c r="A211" s="5"/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  <c r="Z211" s="5"/>
      <c r="AA211" s="5"/>
      <c r="AB211" s="5"/>
    </row>
    <row r="212" spans="1:28" ht="12.75" customHeight="1" x14ac:dyDescent="0.25">
      <c r="A212" s="5"/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  <c r="Z212" s="5"/>
      <c r="AA212" s="5"/>
      <c r="AB212" s="5"/>
    </row>
    <row r="213" spans="1:28" ht="12.75" customHeight="1" x14ac:dyDescent="0.25">
      <c r="A213" s="5"/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  <c r="Z213" s="5"/>
      <c r="AA213" s="5"/>
      <c r="AB213" s="5"/>
    </row>
    <row r="214" spans="1:28" ht="12.75" customHeight="1" x14ac:dyDescent="0.25">
      <c r="A214" s="5"/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  <c r="Z214" s="5"/>
      <c r="AA214" s="5"/>
      <c r="AB214" s="5"/>
    </row>
    <row r="215" spans="1:28" ht="12.75" customHeight="1" x14ac:dyDescent="0.25">
      <c r="A215" s="5"/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  <c r="Z215" s="5"/>
      <c r="AA215" s="5"/>
      <c r="AB215" s="5"/>
    </row>
    <row r="216" spans="1:28" ht="12.75" customHeight="1" x14ac:dyDescent="0.25">
      <c r="A216" s="5"/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  <c r="Z216" s="5"/>
      <c r="AA216" s="5"/>
      <c r="AB216" s="5"/>
    </row>
    <row r="217" spans="1:28" ht="12.75" customHeight="1" x14ac:dyDescent="0.25">
      <c r="A217" s="5"/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  <c r="Z217" s="5"/>
      <c r="AA217" s="5"/>
      <c r="AB217" s="5"/>
    </row>
    <row r="218" spans="1:28" ht="12.75" customHeight="1" x14ac:dyDescent="0.25">
      <c r="A218" s="5"/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  <c r="Z218" s="5"/>
      <c r="AA218" s="5"/>
      <c r="AB218" s="5"/>
    </row>
    <row r="219" spans="1:28" ht="12.75" customHeight="1" x14ac:dyDescent="0.25">
      <c r="A219" s="5"/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  <c r="Z219" s="5"/>
      <c r="AA219" s="5"/>
      <c r="AB219" s="5"/>
    </row>
    <row r="220" spans="1:28" ht="12.75" customHeight="1" x14ac:dyDescent="0.25">
      <c r="A220" s="5"/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  <c r="Z220" s="5"/>
      <c r="AA220" s="5"/>
      <c r="AB220" s="5"/>
    </row>
    <row r="221" spans="1:28" ht="12.75" customHeight="1" x14ac:dyDescent="0.25">
      <c r="A221" s="5"/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</row>
    <row r="222" spans="1:28" ht="12.75" customHeight="1" x14ac:dyDescent="0.25">
      <c r="A222" s="5"/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</row>
    <row r="223" spans="1:28" ht="12.75" customHeight="1" x14ac:dyDescent="0.25">
      <c r="A223" s="5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  <c r="Z223" s="5"/>
      <c r="AA223" s="5"/>
      <c r="AB223" s="5"/>
    </row>
    <row r="224" spans="1:28" ht="12.75" customHeight="1" x14ac:dyDescent="0.25">
      <c r="A224" s="5"/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  <c r="Z224" s="5"/>
      <c r="AA224" s="5"/>
      <c r="AB224" s="5"/>
    </row>
    <row r="225" spans="1:28" ht="12.75" customHeight="1" x14ac:dyDescent="0.25">
      <c r="A225" s="5"/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  <c r="Z225" s="5"/>
      <c r="AA225" s="5"/>
      <c r="AB225" s="5"/>
    </row>
    <row r="226" spans="1:28" ht="12.75" customHeight="1" x14ac:dyDescent="0.25">
      <c r="A226" s="5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  <c r="Z226" s="5"/>
      <c r="AA226" s="5"/>
      <c r="AB226" s="5"/>
    </row>
    <row r="227" spans="1:28" ht="12.75" customHeight="1" x14ac:dyDescent="0.25">
      <c r="A227" s="5"/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  <c r="Z227" s="5"/>
      <c r="AA227" s="5"/>
      <c r="AB227" s="5"/>
    </row>
    <row r="228" spans="1:28" ht="12.75" customHeight="1" x14ac:dyDescent="0.25">
      <c r="A228" s="5"/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  <c r="Z228" s="5"/>
      <c r="AA228" s="5"/>
      <c r="AB228" s="5"/>
    </row>
    <row r="229" spans="1:28" ht="12.75" customHeight="1" x14ac:dyDescent="0.25">
      <c r="A229" s="5"/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  <c r="Z229" s="5"/>
      <c r="AA229" s="5"/>
      <c r="AB229" s="5"/>
    </row>
    <row r="230" spans="1:28" ht="12.75" customHeight="1" x14ac:dyDescent="0.25">
      <c r="A230" s="5"/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  <c r="Z230" s="5"/>
      <c r="AA230" s="5"/>
      <c r="AB230" s="5"/>
    </row>
    <row r="231" spans="1:28" ht="12.75" customHeight="1" x14ac:dyDescent="0.25">
      <c r="A231" s="5"/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  <c r="Z231" s="5"/>
      <c r="AA231" s="5"/>
      <c r="AB231" s="5"/>
    </row>
    <row r="232" spans="1:28" ht="12.75" customHeight="1" x14ac:dyDescent="0.25">
      <c r="A232" s="5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</row>
    <row r="233" spans="1:28" ht="12.75" customHeight="1" x14ac:dyDescent="0.25">
      <c r="A233" s="5"/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</row>
    <row r="234" spans="1:28" ht="12.75" customHeight="1" x14ac:dyDescent="0.25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</row>
    <row r="235" spans="1:28" ht="12.75" customHeight="1" x14ac:dyDescent="0.25">
      <c r="A235" s="5"/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</row>
    <row r="236" spans="1:28" ht="12.75" customHeight="1" x14ac:dyDescent="0.25">
      <c r="A236" s="5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  <c r="Z236" s="5"/>
      <c r="AA236" s="5"/>
      <c r="AB236" s="5"/>
    </row>
    <row r="237" spans="1:28" ht="12.75" customHeight="1" x14ac:dyDescent="0.25">
      <c r="A237" s="5"/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  <c r="Z237" s="5"/>
      <c r="AA237" s="5"/>
      <c r="AB237" s="5"/>
    </row>
    <row r="238" spans="1:28" ht="12.75" customHeight="1" x14ac:dyDescent="0.25">
      <c r="A238" s="5"/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  <c r="Z238" s="5"/>
      <c r="AA238" s="5"/>
      <c r="AB238" s="5"/>
    </row>
    <row r="239" spans="1:28" ht="12.75" customHeight="1" x14ac:dyDescent="0.25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  <c r="Z239" s="5"/>
      <c r="AA239" s="5"/>
      <c r="AB239" s="5"/>
    </row>
    <row r="240" spans="1:28" ht="12.75" customHeight="1" x14ac:dyDescent="0.25">
      <c r="A240" s="5"/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  <c r="Z240" s="5"/>
      <c r="AA240" s="5"/>
      <c r="AB240" s="5"/>
    </row>
    <row r="241" spans="1:28" ht="12.75" customHeight="1" x14ac:dyDescent="0.25">
      <c r="A241" s="5"/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  <c r="Z241" s="5"/>
      <c r="AA241" s="5"/>
      <c r="AB241" s="5"/>
    </row>
    <row r="242" spans="1:28" ht="12.75" customHeight="1" x14ac:dyDescent="0.25">
      <c r="A242" s="5"/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  <c r="Z242" s="5"/>
      <c r="AA242" s="5"/>
      <c r="AB242" s="5"/>
    </row>
    <row r="243" spans="1:28" ht="12.75" customHeight="1" x14ac:dyDescent="0.25">
      <c r="A243" s="5"/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  <c r="Z243" s="5"/>
      <c r="AA243" s="5"/>
      <c r="AB243" s="5"/>
    </row>
    <row r="244" spans="1:28" ht="12.75" customHeight="1" x14ac:dyDescent="0.25">
      <c r="A244" s="5"/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  <c r="Z244" s="5"/>
      <c r="AA244" s="5"/>
      <c r="AB244" s="5"/>
    </row>
    <row r="245" spans="1:28" ht="12.75" customHeight="1" x14ac:dyDescent="0.25">
      <c r="A245" s="5"/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  <c r="Z245" s="5"/>
      <c r="AA245" s="5"/>
      <c r="AB245" s="5"/>
    </row>
    <row r="246" spans="1:28" ht="12.75" customHeight="1" x14ac:dyDescent="0.25">
      <c r="A246" s="5"/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  <c r="Z246" s="5"/>
      <c r="AA246" s="5"/>
      <c r="AB246" s="5"/>
    </row>
    <row r="247" spans="1:28" ht="12.75" customHeight="1" x14ac:dyDescent="0.25">
      <c r="A247" s="5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  <c r="Z247" s="5"/>
      <c r="AA247" s="5"/>
      <c r="AB247" s="5"/>
    </row>
    <row r="248" spans="1:28" ht="12.75" customHeight="1" x14ac:dyDescent="0.25">
      <c r="A248" s="5"/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  <c r="Z248" s="5"/>
      <c r="AA248" s="5"/>
      <c r="AB248" s="5"/>
    </row>
    <row r="249" spans="1:28" ht="12.75" customHeight="1" x14ac:dyDescent="0.25">
      <c r="A249" s="5"/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  <c r="Z249" s="5"/>
      <c r="AA249" s="5"/>
      <c r="AB249" s="5"/>
    </row>
    <row r="250" spans="1:28" ht="12.75" customHeight="1" x14ac:dyDescent="0.25">
      <c r="A250" s="5"/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  <c r="Z250" s="5"/>
      <c r="AA250" s="5"/>
      <c r="AB250" s="5"/>
    </row>
    <row r="251" spans="1:28" ht="12.75" customHeight="1" x14ac:dyDescent="0.25">
      <c r="A251" s="5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  <c r="Z251" s="5"/>
      <c r="AA251" s="5"/>
      <c r="AB251" s="5"/>
    </row>
    <row r="252" spans="1:28" ht="12.75" customHeight="1" x14ac:dyDescent="0.25">
      <c r="A252" s="5"/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  <c r="Z252" s="5"/>
      <c r="AA252" s="5"/>
      <c r="AB252" s="5"/>
    </row>
    <row r="253" spans="1:28" ht="12.75" customHeight="1" x14ac:dyDescent="0.25">
      <c r="A253" s="5"/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  <c r="Z253" s="5"/>
      <c r="AA253" s="5"/>
      <c r="AB253" s="5"/>
    </row>
    <row r="254" spans="1:28" ht="12.75" customHeight="1" x14ac:dyDescent="0.25">
      <c r="A254" s="5"/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  <c r="Z254" s="5"/>
      <c r="AA254" s="5"/>
      <c r="AB254" s="5"/>
    </row>
    <row r="255" spans="1:28" ht="12.75" customHeight="1" x14ac:dyDescent="0.25">
      <c r="A255" s="5"/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  <c r="Z255" s="5"/>
      <c r="AA255" s="5"/>
      <c r="AB255" s="5"/>
    </row>
    <row r="256" spans="1:28" ht="12.75" customHeight="1" x14ac:dyDescent="0.25">
      <c r="A256" s="5"/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  <c r="Z256" s="5"/>
      <c r="AA256" s="5"/>
      <c r="AB256" s="5"/>
    </row>
    <row r="257" spans="1:28" ht="12.75" customHeight="1" x14ac:dyDescent="0.25">
      <c r="A257" s="5"/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  <c r="Z257" s="5"/>
      <c r="AA257" s="5"/>
      <c r="AB257" s="5"/>
    </row>
    <row r="258" spans="1:28" ht="12.75" customHeight="1" x14ac:dyDescent="0.25">
      <c r="A258" s="5"/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  <c r="Z258" s="5"/>
      <c r="AA258" s="5"/>
      <c r="AB258" s="5"/>
    </row>
    <row r="259" spans="1:28" ht="12.75" customHeight="1" x14ac:dyDescent="0.25">
      <c r="A259" s="5"/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  <c r="Z259" s="5"/>
      <c r="AA259" s="5"/>
      <c r="AB259" s="5"/>
    </row>
    <row r="260" spans="1:28" ht="12.75" customHeight="1" x14ac:dyDescent="0.25">
      <c r="A260" s="5"/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  <c r="Z260" s="5"/>
      <c r="AA260" s="5"/>
      <c r="AB260" s="5"/>
    </row>
    <row r="261" spans="1:28" ht="12.75" customHeight="1" x14ac:dyDescent="0.25">
      <c r="A261" s="5"/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  <c r="Z261" s="5"/>
      <c r="AA261" s="5"/>
      <c r="AB261" s="5"/>
    </row>
    <row r="262" spans="1:28" ht="12.75" customHeight="1" x14ac:dyDescent="0.25">
      <c r="A262" s="5"/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  <c r="Z262" s="5"/>
      <c r="AA262" s="5"/>
      <c r="AB262" s="5"/>
    </row>
    <row r="263" spans="1:28" ht="12.75" customHeight="1" x14ac:dyDescent="0.25">
      <c r="A263" s="5"/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  <c r="Z263" s="5"/>
      <c r="AA263" s="5"/>
      <c r="AB263" s="5"/>
    </row>
    <row r="264" spans="1:28" ht="12.75" customHeight="1" x14ac:dyDescent="0.25">
      <c r="A264" s="5"/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  <c r="Z264" s="5"/>
      <c r="AA264" s="5"/>
      <c r="AB264" s="5"/>
    </row>
    <row r="265" spans="1:28" ht="12.75" customHeight="1" x14ac:dyDescent="0.25">
      <c r="A265" s="5"/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  <c r="Z265" s="5"/>
      <c r="AA265" s="5"/>
      <c r="AB265" s="5"/>
    </row>
    <row r="266" spans="1:28" ht="12.75" customHeight="1" x14ac:dyDescent="0.25">
      <c r="A266" s="5"/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  <c r="Z266" s="5"/>
      <c r="AA266" s="5"/>
      <c r="AB266" s="5"/>
    </row>
    <row r="267" spans="1:28" ht="12.75" customHeight="1" x14ac:dyDescent="0.25">
      <c r="A267" s="5"/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  <c r="Z267" s="5"/>
      <c r="AA267" s="5"/>
      <c r="AB267" s="5"/>
    </row>
    <row r="268" spans="1:28" ht="12.75" customHeight="1" x14ac:dyDescent="0.25">
      <c r="A268" s="5"/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  <c r="Z268" s="5"/>
      <c r="AA268" s="5"/>
      <c r="AB268" s="5"/>
    </row>
    <row r="269" spans="1:28" ht="12.75" customHeight="1" x14ac:dyDescent="0.25">
      <c r="A269" s="5"/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  <c r="Z269" s="5"/>
      <c r="AA269" s="5"/>
      <c r="AB269" s="5"/>
    </row>
    <row r="270" spans="1:28" ht="12.75" customHeight="1" x14ac:dyDescent="0.25">
      <c r="A270" s="5"/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  <c r="Z270" s="5"/>
      <c r="AA270" s="5"/>
      <c r="AB270" s="5"/>
    </row>
    <row r="271" spans="1:28" ht="12.75" customHeight="1" x14ac:dyDescent="0.25">
      <c r="A271" s="5"/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  <c r="Z271" s="5"/>
      <c r="AA271" s="5"/>
      <c r="AB271" s="5"/>
    </row>
    <row r="272" spans="1:28" ht="12.75" customHeight="1" x14ac:dyDescent="0.25">
      <c r="A272" s="5"/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  <c r="Z272" s="5"/>
      <c r="AA272" s="5"/>
      <c r="AB272" s="5"/>
    </row>
    <row r="273" spans="1:28" ht="12.75" customHeight="1" x14ac:dyDescent="0.25">
      <c r="A273" s="5"/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  <c r="Z273" s="5"/>
      <c r="AA273" s="5"/>
      <c r="AB273" s="5"/>
    </row>
    <row r="274" spans="1:28" ht="12.75" customHeight="1" x14ac:dyDescent="0.25">
      <c r="A274" s="5"/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  <c r="Z274" s="5"/>
      <c r="AA274" s="5"/>
      <c r="AB274" s="5"/>
    </row>
    <row r="275" spans="1:28" ht="12.75" customHeight="1" x14ac:dyDescent="0.25">
      <c r="A275" s="5"/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  <c r="Z275" s="5"/>
      <c r="AA275" s="5"/>
      <c r="AB275" s="5"/>
    </row>
    <row r="276" spans="1:28" ht="12.75" customHeight="1" x14ac:dyDescent="0.25">
      <c r="A276" s="5"/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  <c r="Z276" s="5"/>
      <c r="AA276" s="5"/>
      <c r="AB276" s="5"/>
    </row>
    <row r="277" spans="1:28" ht="12.75" customHeight="1" x14ac:dyDescent="0.25">
      <c r="A277" s="5"/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  <c r="Z277" s="5"/>
      <c r="AA277" s="5"/>
      <c r="AB277" s="5"/>
    </row>
    <row r="278" spans="1:28" ht="12.75" customHeight="1" x14ac:dyDescent="0.25">
      <c r="A278" s="5"/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  <c r="Z278" s="5"/>
      <c r="AA278" s="5"/>
      <c r="AB278" s="5"/>
    </row>
    <row r="279" spans="1:28" ht="12.75" customHeight="1" x14ac:dyDescent="0.25">
      <c r="A279" s="5"/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  <c r="Z279" s="5"/>
      <c r="AA279" s="5"/>
      <c r="AB279" s="5"/>
    </row>
    <row r="280" spans="1:28" ht="12.75" customHeight="1" x14ac:dyDescent="0.25">
      <c r="A280" s="5"/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  <c r="Z280" s="5"/>
      <c r="AA280" s="5"/>
      <c r="AB280" s="5"/>
    </row>
    <row r="281" spans="1:28" ht="12.75" customHeight="1" x14ac:dyDescent="0.25">
      <c r="A281" s="5"/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  <c r="Z281" s="5"/>
      <c r="AA281" s="5"/>
      <c r="AB281" s="5"/>
    </row>
    <row r="282" spans="1:28" ht="12.75" customHeight="1" x14ac:dyDescent="0.25">
      <c r="A282" s="5"/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  <c r="Z282" s="5"/>
      <c r="AA282" s="5"/>
      <c r="AB282" s="5"/>
    </row>
    <row r="283" spans="1:28" ht="12.75" customHeight="1" x14ac:dyDescent="0.25">
      <c r="A283" s="5"/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  <c r="Z283" s="5"/>
      <c r="AA283" s="5"/>
      <c r="AB283" s="5"/>
    </row>
    <row r="284" spans="1:28" ht="12.75" customHeight="1" x14ac:dyDescent="0.25">
      <c r="A284" s="5"/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  <c r="Z284" s="5"/>
      <c r="AA284" s="5"/>
      <c r="AB284" s="5"/>
    </row>
    <row r="285" spans="1:28" ht="12.75" customHeight="1" x14ac:dyDescent="0.25">
      <c r="A285" s="5"/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  <c r="Z285" s="5"/>
      <c r="AA285" s="5"/>
      <c r="AB285" s="5"/>
    </row>
    <row r="286" spans="1:28" ht="12.75" customHeight="1" x14ac:dyDescent="0.25">
      <c r="A286" s="5"/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  <c r="Z286" s="5"/>
      <c r="AA286" s="5"/>
      <c r="AB286" s="5"/>
    </row>
    <row r="287" spans="1:28" ht="12.75" customHeight="1" x14ac:dyDescent="0.25">
      <c r="A287" s="5"/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  <c r="Z287" s="5"/>
      <c r="AA287" s="5"/>
      <c r="AB287" s="5"/>
    </row>
    <row r="288" spans="1:28" ht="12.75" customHeight="1" x14ac:dyDescent="0.25">
      <c r="A288" s="5"/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  <c r="Z288" s="5"/>
      <c r="AA288" s="5"/>
      <c r="AB288" s="5"/>
    </row>
    <row r="289" spans="1:28" ht="12.75" customHeight="1" x14ac:dyDescent="0.25">
      <c r="A289" s="5"/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  <c r="Z289" s="5"/>
      <c r="AA289" s="5"/>
      <c r="AB289" s="5"/>
    </row>
    <row r="290" spans="1:28" ht="12.75" customHeight="1" x14ac:dyDescent="0.25">
      <c r="A290" s="5"/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  <c r="Z290" s="5"/>
      <c r="AA290" s="5"/>
      <c r="AB290" s="5"/>
    </row>
    <row r="291" spans="1:28" ht="12.75" customHeight="1" x14ac:dyDescent="0.25">
      <c r="A291" s="5"/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  <c r="Z291" s="5"/>
      <c r="AA291" s="5"/>
      <c r="AB291" s="5"/>
    </row>
    <row r="292" spans="1:28" ht="12.75" customHeight="1" x14ac:dyDescent="0.25">
      <c r="A292" s="5"/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  <c r="Z292" s="5"/>
      <c r="AA292" s="5"/>
      <c r="AB292" s="5"/>
    </row>
    <row r="293" spans="1:28" ht="12.75" customHeight="1" x14ac:dyDescent="0.25">
      <c r="A293" s="5"/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5"/>
      <c r="Z293" s="5"/>
      <c r="AA293" s="5"/>
      <c r="AB293" s="5"/>
    </row>
    <row r="294" spans="1:28" ht="12.75" customHeight="1" x14ac:dyDescent="0.25">
      <c r="A294" s="5"/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  <c r="Z294" s="5"/>
      <c r="AA294" s="5"/>
      <c r="AB294" s="5"/>
    </row>
    <row r="295" spans="1:28" ht="12.75" customHeight="1" x14ac:dyDescent="0.25">
      <c r="A295" s="5"/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  <c r="Z295" s="5"/>
      <c r="AA295" s="5"/>
      <c r="AB295" s="5"/>
    </row>
    <row r="296" spans="1:28" ht="12.75" customHeight="1" x14ac:dyDescent="0.25">
      <c r="A296" s="5"/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  <c r="Z296" s="5"/>
      <c r="AA296" s="5"/>
      <c r="AB296" s="5"/>
    </row>
    <row r="297" spans="1:28" ht="12.75" customHeight="1" x14ac:dyDescent="0.25">
      <c r="A297" s="5"/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  <c r="Z297" s="5"/>
      <c r="AA297" s="5"/>
      <c r="AB297" s="5"/>
    </row>
    <row r="298" spans="1:28" ht="12.75" customHeight="1" x14ac:dyDescent="0.25">
      <c r="A298" s="5"/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  <c r="Z298" s="5"/>
      <c r="AA298" s="5"/>
      <c r="AB298" s="5"/>
    </row>
    <row r="299" spans="1:28" ht="12.75" customHeight="1" x14ac:dyDescent="0.25">
      <c r="A299" s="5"/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  <c r="Z299" s="5"/>
      <c r="AA299" s="5"/>
      <c r="AB299" s="5"/>
    </row>
    <row r="300" spans="1:28" ht="12.75" customHeight="1" x14ac:dyDescent="0.25">
      <c r="A300" s="5"/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  <c r="Z300" s="5"/>
      <c r="AA300" s="5"/>
      <c r="AB300" s="5"/>
    </row>
    <row r="301" spans="1:28" ht="12.75" customHeight="1" x14ac:dyDescent="0.25">
      <c r="A301" s="5"/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  <c r="Z301" s="5"/>
      <c r="AA301" s="5"/>
      <c r="AB301" s="5"/>
    </row>
    <row r="302" spans="1:28" ht="12.75" customHeight="1" x14ac:dyDescent="0.25">
      <c r="A302" s="5"/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  <c r="Z302" s="5"/>
      <c r="AA302" s="5"/>
      <c r="AB302" s="5"/>
    </row>
    <row r="303" spans="1:28" ht="12.75" customHeight="1" x14ac:dyDescent="0.25">
      <c r="A303" s="5"/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  <c r="Y303" s="5"/>
      <c r="Z303" s="5"/>
      <c r="AA303" s="5"/>
      <c r="AB303" s="5"/>
    </row>
    <row r="304" spans="1:28" ht="12.75" customHeight="1" x14ac:dyDescent="0.25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  <c r="Z304" s="5"/>
      <c r="AA304" s="5"/>
      <c r="AB304" s="5"/>
    </row>
    <row r="305" spans="1:28" ht="12.75" customHeight="1" x14ac:dyDescent="0.25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  <c r="Z305" s="5"/>
      <c r="AA305" s="5"/>
      <c r="AB305" s="5"/>
    </row>
    <row r="306" spans="1:28" ht="12.75" customHeight="1" x14ac:dyDescent="0.25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5"/>
      <c r="Z306" s="5"/>
      <c r="AA306" s="5"/>
      <c r="AB306" s="5"/>
    </row>
    <row r="307" spans="1:28" ht="12.75" customHeight="1" x14ac:dyDescent="0.25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5"/>
      <c r="Z307" s="5"/>
      <c r="AA307" s="5"/>
      <c r="AB307" s="5"/>
    </row>
    <row r="308" spans="1:28" ht="12.75" customHeight="1" x14ac:dyDescent="0.25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  <c r="Z308" s="5"/>
      <c r="AA308" s="5"/>
      <c r="AB308" s="5"/>
    </row>
    <row r="309" spans="1:28" ht="12.75" customHeight="1" x14ac:dyDescent="0.25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5"/>
      <c r="Z309" s="5"/>
      <c r="AA309" s="5"/>
      <c r="AB309" s="5"/>
    </row>
    <row r="310" spans="1:28" ht="12.75" customHeight="1" x14ac:dyDescent="0.25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  <c r="Z310" s="5"/>
      <c r="AA310" s="5"/>
      <c r="AB310" s="5"/>
    </row>
    <row r="311" spans="1:28" ht="12.75" customHeight="1" x14ac:dyDescent="0.25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  <c r="Z311" s="5"/>
      <c r="AA311" s="5"/>
      <c r="AB311" s="5"/>
    </row>
    <row r="312" spans="1:28" ht="12.75" customHeight="1" x14ac:dyDescent="0.25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  <c r="Z312" s="5"/>
      <c r="AA312" s="5"/>
      <c r="AB312" s="5"/>
    </row>
    <row r="313" spans="1:28" ht="12.75" customHeight="1" x14ac:dyDescent="0.25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5"/>
      <c r="Z313" s="5"/>
      <c r="AA313" s="5"/>
      <c r="AB313" s="5"/>
    </row>
    <row r="314" spans="1:28" ht="12.75" customHeight="1" x14ac:dyDescent="0.25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  <c r="Z314" s="5"/>
      <c r="AA314" s="5"/>
      <c r="AB314" s="5"/>
    </row>
    <row r="315" spans="1:28" ht="12.75" customHeight="1" x14ac:dyDescent="0.25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  <c r="Y315" s="5"/>
      <c r="Z315" s="5"/>
      <c r="AA315" s="5"/>
      <c r="AB315" s="5"/>
    </row>
    <row r="316" spans="1:28" ht="12.75" customHeight="1" x14ac:dyDescent="0.25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  <c r="Z316" s="5"/>
      <c r="AA316" s="5"/>
      <c r="AB316" s="5"/>
    </row>
    <row r="317" spans="1:28" ht="12.75" customHeight="1" x14ac:dyDescent="0.25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  <c r="Z317" s="5"/>
      <c r="AA317" s="5"/>
      <c r="AB317" s="5"/>
    </row>
    <row r="318" spans="1:28" ht="12.75" customHeight="1" x14ac:dyDescent="0.25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  <c r="Z318" s="5"/>
      <c r="AA318" s="5"/>
      <c r="AB318" s="5"/>
    </row>
    <row r="319" spans="1:28" ht="12.75" customHeight="1" x14ac:dyDescent="0.25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  <c r="Z319" s="5"/>
      <c r="AA319" s="5"/>
      <c r="AB319" s="5"/>
    </row>
    <row r="320" spans="1:28" ht="12.75" customHeight="1" x14ac:dyDescent="0.25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  <c r="Z320" s="5"/>
      <c r="AA320" s="5"/>
      <c r="AB320" s="5"/>
    </row>
    <row r="321" spans="1:28" ht="12.75" customHeight="1" x14ac:dyDescent="0.25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  <c r="Y321" s="5"/>
      <c r="Z321" s="5"/>
      <c r="AA321" s="5"/>
      <c r="AB321" s="5"/>
    </row>
    <row r="322" spans="1:28" ht="12.75" customHeight="1" x14ac:dyDescent="0.25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  <c r="Z322" s="5"/>
      <c r="AA322" s="5"/>
      <c r="AB322" s="5"/>
    </row>
    <row r="323" spans="1:28" ht="12.75" customHeight="1" x14ac:dyDescent="0.25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  <c r="Y323" s="5"/>
      <c r="Z323" s="5"/>
      <c r="AA323" s="5"/>
      <c r="AB323" s="5"/>
    </row>
    <row r="324" spans="1:28" ht="12.75" customHeight="1" x14ac:dyDescent="0.25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5"/>
      <c r="Z324" s="5"/>
      <c r="AA324" s="5"/>
      <c r="AB324" s="5"/>
    </row>
    <row r="325" spans="1:28" ht="12.75" customHeight="1" x14ac:dyDescent="0.25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  <c r="Z325" s="5"/>
      <c r="AA325" s="5"/>
      <c r="AB325" s="5"/>
    </row>
    <row r="326" spans="1:28" ht="12.75" customHeight="1" x14ac:dyDescent="0.25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  <c r="Y326" s="5"/>
      <c r="Z326" s="5"/>
      <c r="AA326" s="5"/>
      <c r="AB326" s="5"/>
    </row>
    <row r="327" spans="1:28" ht="12.75" customHeight="1" x14ac:dyDescent="0.25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  <c r="Z327" s="5"/>
      <c r="AA327" s="5"/>
      <c r="AB327" s="5"/>
    </row>
    <row r="328" spans="1:28" ht="12.75" customHeight="1" x14ac:dyDescent="0.25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  <c r="Z328" s="5"/>
      <c r="AA328" s="5"/>
      <c r="AB328" s="5"/>
    </row>
    <row r="329" spans="1:28" ht="12.75" customHeight="1" x14ac:dyDescent="0.25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  <c r="Y329" s="5"/>
      <c r="Z329" s="5"/>
      <c r="AA329" s="5"/>
      <c r="AB329" s="5"/>
    </row>
    <row r="330" spans="1:28" ht="12.75" customHeight="1" x14ac:dyDescent="0.25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  <c r="Z330" s="5"/>
      <c r="AA330" s="5"/>
      <c r="AB330" s="5"/>
    </row>
    <row r="331" spans="1:28" ht="12.75" customHeight="1" x14ac:dyDescent="0.25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  <c r="Z331" s="5"/>
      <c r="AA331" s="5"/>
      <c r="AB331" s="5"/>
    </row>
    <row r="332" spans="1:28" ht="12.75" customHeight="1" x14ac:dyDescent="0.25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  <c r="Z332" s="5"/>
      <c r="AA332" s="5"/>
      <c r="AB332" s="5"/>
    </row>
    <row r="333" spans="1:28" ht="12.75" customHeight="1" x14ac:dyDescent="0.25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  <c r="Y333" s="5"/>
      <c r="Z333" s="5"/>
      <c r="AA333" s="5"/>
      <c r="AB333" s="5"/>
    </row>
    <row r="334" spans="1:28" ht="12.75" customHeight="1" x14ac:dyDescent="0.25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  <c r="Z334" s="5"/>
      <c r="AA334" s="5"/>
      <c r="AB334" s="5"/>
    </row>
    <row r="335" spans="1:28" ht="12.75" customHeight="1" x14ac:dyDescent="0.25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  <c r="Z335" s="5"/>
      <c r="AA335" s="5"/>
      <c r="AB335" s="5"/>
    </row>
    <row r="336" spans="1:28" ht="12.75" customHeight="1" x14ac:dyDescent="0.25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  <c r="Z336" s="5"/>
      <c r="AA336" s="5"/>
      <c r="AB336" s="5"/>
    </row>
    <row r="337" spans="1:28" ht="12.75" customHeight="1" x14ac:dyDescent="0.25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  <c r="Z337" s="5"/>
      <c r="AA337" s="5"/>
      <c r="AB337" s="5"/>
    </row>
    <row r="338" spans="1:28" ht="12.75" customHeight="1" x14ac:dyDescent="0.25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  <c r="Z338" s="5"/>
      <c r="AA338" s="5"/>
      <c r="AB338" s="5"/>
    </row>
    <row r="339" spans="1:28" ht="12.75" customHeight="1" x14ac:dyDescent="0.25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  <c r="Y339" s="5"/>
      <c r="Z339" s="5"/>
      <c r="AA339" s="5"/>
      <c r="AB339" s="5"/>
    </row>
    <row r="340" spans="1:28" ht="12.75" customHeight="1" x14ac:dyDescent="0.25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  <c r="Z340" s="5"/>
      <c r="AA340" s="5"/>
      <c r="AB340" s="5"/>
    </row>
    <row r="341" spans="1:28" ht="12.75" customHeight="1" x14ac:dyDescent="0.25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  <c r="Z341" s="5"/>
      <c r="AA341" s="5"/>
      <c r="AB341" s="5"/>
    </row>
    <row r="342" spans="1:28" ht="12.75" customHeight="1" x14ac:dyDescent="0.25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  <c r="Z342" s="5"/>
      <c r="AA342" s="5"/>
      <c r="AB342" s="5"/>
    </row>
    <row r="343" spans="1:28" ht="12.75" customHeight="1" x14ac:dyDescent="0.25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  <c r="Z343" s="5"/>
      <c r="AA343" s="5"/>
      <c r="AB343" s="5"/>
    </row>
    <row r="344" spans="1:28" ht="12.75" customHeight="1" x14ac:dyDescent="0.25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  <c r="Z344" s="5"/>
      <c r="AA344" s="5"/>
      <c r="AB344" s="5"/>
    </row>
    <row r="345" spans="1:28" ht="12.75" customHeight="1" x14ac:dyDescent="0.25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  <c r="Z345" s="5"/>
      <c r="AA345" s="5"/>
      <c r="AB345" s="5"/>
    </row>
    <row r="346" spans="1:28" ht="12.75" customHeight="1" x14ac:dyDescent="0.25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  <c r="Z346" s="5"/>
      <c r="AA346" s="5"/>
      <c r="AB346" s="5"/>
    </row>
    <row r="347" spans="1:28" ht="12.75" customHeight="1" x14ac:dyDescent="0.25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  <c r="Z347" s="5"/>
      <c r="AA347" s="5"/>
      <c r="AB347" s="5"/>
    </row>
    <row r="348" spans="1:28" ht="12.75" customHeight="1" x14ac:dyDescent="0.25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  <c r="Z348" s="5"/>
      <c r="AA348" s="5"/>
      <c r="AB348" s="5"/>
    </row>
    <row r="349" spans="1:28" ht="12.75" customHeight="1" x14ac:dyDescent="0.25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  <c r="Z349" s="5"/>
      <c r="AA349" s="5"/>
      <c r="AB349" s="5"/>
    </row>
    <row r="350" spans="1:28" ht="12.75" customHeight="1" x14ac:dyDescent="0.25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Y350" s="5"/>
      <c r="Z350" s="5"/>
      <c r="AA350" s="5"/>
      <c r="AB350" s="5"/>
    </row>
    <row r="351" spans="1:28" ht="12.75" customHeight="1" x14ac:dyDescent="0.25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  <c r="Y351" s="5"/>
      <c r="Z351" s="5"/>
      <c r="AA351" s="5"/>
      <c r="AB351" s="5"/>
    </row>
    <row r="352" spans="1:28" ht="12.75" customHeight="1" x14ac:dyDescent="0.25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  <c r="Z352" s="5"/>
      <c r="AA352" s="5"/>
      <c r="AB352" s="5"/>
    </row>
    <row r="353" spans="1:28" ht="12.75" customHeight="1" x14ac:dyDescent="0.25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  <c r="Y353" s="5"/>
      <c r="Z353" s="5"/>
      <c r="AA353" s="5"/>
      <c r="AB353" s="5"/>
    </row>
    <row r="354" spans="1:28" ht="12.75" customHeight="1" x14ac:dyDescent="0.25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Y354" s="5"/>
      <c r="Z354" s="5"/>
      <c r="AA354" s="5"/>
      <c r="AB354" s="5"/>
    </row>
    <row r="355" spans="1:28" ht="12.75" customHeight="1" x14ac:dyDescent="0.25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5"/>
      <c r="Z355" s="5"/>
      <c r="AA355" s="5"/>
      <c r="AB355" s="5"/>
    </row>
    <row r="356" spans="1:28" ht="12.75" customHeight="1" x14ac:dyDescent="0.25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5"/>
      <c r="Z356" s="5"/>
      <c r="AA356" s="5"/>
      <c r="AB356" s="5"/>
    </row>
    <row r="357" spans="1:28" ht="12.75" customHeight="1" x14ac:dyDescent="0.25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5"/>
      <c r="Z357" s="5"/>
      <c r="AA357" s="5"/>
      <c r="AB357" s="5"/>
    </row>
    <row r="358" spans="1:28" ht="12.75" customHeight="1" x14ac:dyDescent="0.25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  <c r="Z358" s="5"/>
      <c r="AA358" s="5"/>
      <c r="AB358" s="5"/>
    </row>
    <row r="359" spans="1:28" ht="12.75" customHeight="1" x14ac:dyDescent="0.25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  <c r="Y359" s="5"/>
      <c r="Z359" s="5"/>
      <c r="AA359" s="5"/>
      <c r="AB359" s="5"/>
    </row>
    <row r="360" spans="1:28" ht="12.75" customHeight="1" x14ac:dyDescent="0.25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  <c r="Y360" s="5"/>
      <c r="Z360" s="5"/>
      <c r="AA360" s="5"/>
      <c r="AB360" s="5"/>
    </row>
    <row r="361" spans="1:28" ht="12.75" customHeight="1" x14ac:dyDescent="0.25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  <c r="Z361" s="5"/>
      <c r="AA361" s="5"/>
      <c r="AB361" s="5"/>
    </row>
    <row r="362" spans="1:28" ht="12.75" customHeight="1" x14ac:dyDescent="0.25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  <c r="Z362" s="5"/>
      <c r="AA362" s="5"/>
      <c r="AB362" s="5"/>
    </row>
    <row r="363" spans="1:28" ht="12.75" customHeight="1" x14ac:dyDescent="0.25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  <c r="Y363" s="5"/>
      <c r="Z363" s="5"/>
      <c r="AA363" s="5"/>
      <c r="AB363" s="5"/>
    </row>
    <row r="364" spans="1:28" ht="12.75" customHeight="1" x14ac:dyDescent="0.25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  <c r="Y364" s="5"/>
      <c r="Z364" s="5"/>
      <c r="AA364" s="5"/>
      <c r="AB364" s="5"/>
    </row>
    <row r="365" spans="1:28" ht="12.75" customHeight="1" x14ac:dyDescent="0.25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  <c r="Y365" s="5"/>
      <c r="Z365" s="5"/>
      <c r="AA365" s="5"/>
      <c r="AB365" s="5"/>
    </row>
    <row r="366" spans="1:28" ht="12.75" customHeight="1" x14ac:dyDescent="0.25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  <c r="Y366" s="5"/>
      <c r="Z366" s="5"/>
      <c r="AA366" s="5"/>
      <c r="AB366" s="5"/>
    </row>
    <row r="367" spans="1:28" ht="12.75" customHeight="1" x14ac:dyDescent="0.25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  <c r="Z367" s="5"/>
      <c r="AA367" s="5"/>
      <c r="AB367" s="5"/>
    </row>
    <row r="368" spans="1:28" ht="12.75" customHeight="1" x14ac:dyDescent="0.25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  <c r="Z368" s="5"/>
      <c r="AA368" s="5"/>
      <c r="AB368" s="5"/>
    </row>
    <row r="369" spans="1:28" ht="12.75" customHeight="1" x14ac:dyDescent="0.25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  <c r="Y369" s="5"/>
      <c r="Z369" s="5"/>
      <c r="AA369" s="5"/>
      <c r="AB369" s="5"/>
    </row>
    <row r="370" spans="1:28" ht="12.75" customHeight="1" x14ac:dyDescent="0.25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  <c r="Z370" s="5"/>
      <c r="AA370" s="5"/>
      <c r="AB370" s="5"/>
    </row>
    <row r="371" spans="1:28" ht="12.75" customHeight="1" x14ac:dyDescent="0.25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  <c r="Y371" s="5"/>
      <c r="Z371" s="5"/>
      <c r="AA371" s="5"/>
      <c r="AB371" s="5"/>
    </row>
    <row r="372" spans="1:28" ht="12.75" customHeight="1" x14ac:dyDescent="0.25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Y372" s="5"/>
      <c r="Z372" s="5"/>
      <c r="AA372" s="5"/>
      <c r="AB372" s="5"/>
    </row>
    <row r="373" spans="1:28" ht="12.75" customHeight="1" x14ac:dyDescent="0.25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  <c r="Z373" s="5"/>
      <c r="AA373" s="5"/>
      <c r="AB373" s="5"/>
    </row>
    <row r="374" spans="1:28" ht="12.75" customHeight="1" x14ac:dyDescent="0.25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5"/>
      <c r="Z374" s="5"/>
      <c r="AA374" s="5"/>
      <c r="AB374" s="5"/>
    </row>
    <row r="375" spans="1:28" ht="12.75" customHeight="1" x14ac:dyDescent="0.25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5"/>
      <c r="Z375" s="5"/>
      <c r="AA375" s="5"/>
      <c r="AB375" s="5"/>
    </row>
    <row r="376" spans="1:28" ht="12.75" customHeight="1" x14ac:dyDescent="0.25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  <c r="Z376" s="5"/>
      <c r="AA376" s="5"/>
      <c r="AB376" s="5"/>
    </row>
    <row r="377" spans="1:28" ht="12.75" customHeight="1" x14ac:dyDescent="0.25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  <c r="Y377" s="5"/>
      <c r="Z377" s="5"/>
      <c r="AA377" s="5"/>
      <c r="AB377" s="5"/>
    </row>
    <row r="378" spans="1:28" ht="12.75" customHeight="1" x14ac:dyDescent="0.25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  <c r="Z378" s="5"/>
      <c r="AA378" s="5"/>
      <c r="AB378" s="5"/>
    </row>
    <row r="379" spans="1:28" ht="12.75" customHeight="1" x14ac:dyDescent="0.25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  <c r="Z379" s="5"/>
      <c r="AA379" s="5"/>
      <c r="AB379" s="5"/>
    </row>
    <row r="380" spans="1:28" ht="12.75" customHeight="1" x14ac:dyDescent="0.25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  <c r="Z380" s="5"/>
      <c r="AA380" s="5"/>
      <c r="AB380" s="5"/>
    </row>
    <row r="381" spans="1:28" ht="12.75" customHeight="1" x14ac:dyDescent="0.25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5"/>
      <c r="Z381" s="5"/>
      <c r="AA381" s="5"/>
      <c r="AB381" s="5"/>
    </row>
    <row r="382" spans="1:28" ht="12.75" customHeight="1" x14ac:dyDescent="0.25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  <c r="Z382" s="5"/>
      <c r="AA382" s="5"/>
      <c r="AB382" s="5"/>
    </row>
    <row r="383" spans="1:28" ht="12.75" customHeight="1" x14ac:dyDescent="0.25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5"/>
      <c r="Z383" s="5"/>
      <c r="AA383" s="5"/>
      <c r="AB383" s="5"/>
    </row>
    <row r="384" spans="1:28" ht="12.75" customHeight="1" x14ac:dyDescent="0.25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  <c r="Y384" s="5"/>
      <c r="Z384" s="5"/>
      <c r="AA384" s="5"/>
      <c r="AB384" s="5"/>
    </row>
    <row r="385" spans="1:28" ht="12.75" customHeight="1" x14ac:dyDescent="0.25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  <c r="Z385" s="5"/>
      <c r="AA385" s="5"/>
      <c r="AB385" s="5"/>
    </row>
    <row r="386" spans="1:28" ht="12.75" customHeight="1" x14ac:dyDescent="0.25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  <c r="Y386" s="5"/>
      <c r="Z386" s="5"/>
      <c r="AA386" s="5"/>
      <c r="AB386" s="5"/>
    </row>
    <row r="387" spans="1:28" ht="12.75" customHeight="1" x14ac:dyDescent="0.25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  <c r="Y387" s="5"/>
      <c r="Z387" s="5"/>
      <c r="AA387" s="5"/>
      <c r="AB387" s="5"/>
    </row>
    <row r="388" spans="1:28" ht="12.75" customHeight="1" x14ac:dyDescent="0.25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  <c r="Z388" s="5"/>
      <c r="AA388" s="5"/>
      <c r="AB388" s="5"/>
    </row>
    <row r="389" spans="1:28" ht="12.75" customHeight="1" x14ac:dyDescent="0.25">
      <c r="A389" s="5"/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  <c r="Z389" s="5"/>
      <c r="AA389" s="5"/>
      <c r="AB389" s="5"/>
    </row>
    <row r="390" spans="1:28" ht="12.75" customHeight="1" x14ac:dyDescent="0.25">
      <c r="A390" s="5"/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  <c r="Z390" s="5"/>
      <c r="AA390" s="5"/>
      <c r="AB390" s="5"/>
    </row>
    <row r="391" spans="1:28" ht="12.75" customHeight="1" x14ac:dyDescent="0.25">
      <c r="A391" s="5"/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  <c r="Z391" s="5"/>
      <c r="AA391" s="5"/>
      <c r="AB391" s="5"/>
    </row>
    <row r="392" spans="1:28" ht="12.75" customHeight="1" x14ac:dyDescent="0.25">
      <c r="A392" s="5"/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  <c r="Z392" s="5"/>
      <c r="AA392" s="5"/>
      <c r="AB392" s="5"/>
    </row>
    <row r="393" spans="1:28" ht="12.75" customHeight="1" x14ac:dyDescent="0.25">
      <c r="A393" s="5"/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5"/>
      <c r="Z393" s="5"/>
      <c r="AA393" s="5"/>
      <c r="AB393" s="5"/>
    </row>
    <row r="394" spans="1:28" ht="12.75" customHeight="1" x14ac:dyDescent="0.25">
      <c r="A394" s="5"/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  <c r="Z394" s="5"/>
      <c r="AA394" s="5"/>
      <c r="AB394" s="5"/>
    </row>
    <row r="395" spans="1:28" ht="12.75" customHeight="1" x14ac:dyDescent="0.25">
      <c r="A395" s="5"/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  <c r="Z395" s="5"/>
      <c r="AA395" s="5"/>
      <c r="AB395" s="5"/>
    </row>
    <row r="396" spans="1:28" ht="12.75" customHeight="1" x14ac:dyDescent="0.25">
      <c r="A396" s="5"/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  <c r="Y396" s="5"/>
      <c r="Z396" s="5"/>
      <c r="AA396" s="5"/>
      <c r="AB396" s="5"/>
    </row>
    <row r="397" spans="1:28" ht="12.75" customHeight="1" x14ac:dyDescent="0.25">
      <c r="A397" s="5"/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  <c r="Z397" s="5"/>
      <c r="AA397" s="5"/>
      <c r="AB397" s="5"/>
    </row>
    <row r="398" spans="1:28" ht="12.75" customHeight="1" x14ac:dyDescent="0.25">
      <c r="A398" s="5"/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  <c r="Z398" s="5"/>
      <c r="AA398" s="5"/>
      <c r="AB398" s="5"/>
    </row>
    <row r="399" spans="1:28" ht="12.75" customHeight="1" x14ac:dyDescent="0.25">
      <c r="A399" s="5"/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  <c r="Y399" s="5"/>
      <c r="Z399" s="5"/>
      <c r="AA399" s="5"/>
      <c r="AB399" s="5"/>
    </row>
    <row r="400" spans="1:28" ht="12.75" customHeight="1" x14ac:dyDescent="0.25">
      <c r="A400" s="5"/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5"/>
      <c r="Z400" s="5"/>
      <c r="AA400" s="5"/>
      <c r="AB400" s="5"/>
    </row>
    <row r="401" spans="1:28" ht="12.75" customHeight="1" x14ac:dyDescent="0.25">
      <c r="A401" s="5"/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5"/>
      <c r="Z401" s="5"/>
      <c r="AA401" s="5"/>
      <c r="AB401" s="5"/>
    </row>
    <row r="402" spans="1:28" ht="12.75" customHeight="1" x14ac:dyDescent="0.25">
      <c r="A402" s="5"/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  <c r="Y402" s="5"/>
      <c r="Z402" s="5"/>
      <c r="AA402" s="5"/>
      <c r="AB402" s="5"/>
    </row>
    <row r="403" spans="1:28" ht="12.75" customHeight="1" x14ac:dyDescent="0.25">
      <c r="A403" s="5"/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  <c r="Z403" s="5"/>
      <c r="AA403" s="5"/>
      <c r="AB403" s="5"/>
    </row>
    <row r="404" spans="1:28" ht="12.75" customHeight="1" x14ac:dyDescent="0.25">
      <c r="A404" s="5"/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  <c r="Z404" s="5"/>
      <c r="AA404" s="5"/>
      <c r="AB404" s="5"/>
    </row>
    <row r="405" spans="1:28" ht="12.75" customHeight="1" x14ac:dyDescent="0.25">
      <c r="A405" s="5"/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5"/>
      <c r="Z405" s="5"/>
      <c r="AA405" s="5"/>
      <c r="AB405" s="5"/>
    </row>
    <row r="406" spans="1:28" ht="12.75" customHeight="1" x14ac:dyDescent="0.25">
      <c r="A406" s="5"/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  <c r="Z406" s="5"/>
      <c r="AA406" s="5"/>
      <c r="AB406" s="5"/>
    </row>
    <row r="407" spans="1:28" ht="12.75" customHeight="1" x14ac:dyDescent="0.25">
      <c r="A407" s="5"/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  <c r="Z407" s="5"/>
      <c r="AA407" s="5"/>
      <c r="AB407" s="5"/>
    </row>
    <row r="408" spans="1:28" ht="12.75" customHeight="1" x14ac:dyDescent="0.25">
      <c r="A408" s="5"/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  <c r="Z408" s="5"/>
      <c r="AA408" s="5"/>
      <c r="AB408" s="5"/>
    </row>
    <row r="409" spans="1:28" ht="12.75" customHeight="1" x14ac:dyDescent="0.25">
      <c r="A409" s="5"/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5"/>
      <c r="Z409" s="5"/>
      <c r="AA409" s="5"/>
      <c r="AB409" s="5"/>
    </row>
    <row r="410" spans="1:28" ht="12.75" customHeight="1" x14ac:dyDescent="0.25">
      <c r="A410" s="5"/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5"/>
      <c r="Z410" s="5"/>
      <c r="AA410" s="5"/>
      <c r="AB410" s="5"/>
    </row>
    <row r="411" spans="1:28" ht="12.75" customHeight="1" x14ac:dyDescent="0.25">
      <c r="A411" s="5"/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5"/>
      <c r="Z411" s="5"/>
      <c r="AA411" s="5"/>
      <c r="AB411" s="5"/>
    </row>
    <row r="412" spans="1:28" ht="12.75" customHeight="1" x14ac:dyDescent="0.25">
      <c r="A412" s="5"/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  <c r="Z412" s="5"/>
      <c r="AA412" s="5"/>
      <c r="AB412" s="5"/>
    </row>
    <row r="413" spans="1:28" ht="12.75" customHeight="1" x14ac:dyDescent="0.25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  <c r="Z413" s="5"/>
      <c r="AA413" s="5"/>
      <c r="AB413" s="5"/>
    </row>
    <row r="414" spans="1:28" ht="12.75" customHeight="1" x14ac:dyDescent="0.25">
      <c r="A414" s="5"/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  <c r="Z414" s="5"/>
      <c r="AA414" s="5"/>
      <c r="AB414" s="5"/>
    </row>
    <row r="415" spans="1:28" ht="12.75" customHeight="1" x14ac:dyDescent="0.25">
      <c r="A415" s="5"/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  <c r="Z415" s="5"/>
      <c r="AA415" s="5"/>
      <c r="AB415" s="5"/>
    </row>
    <row r="416" spans="1:28" ht="12.75" customHeight="1" x14ac:dyDescent="0.25">
      <c r="A416" s="5"/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5"/>
      <c r="Z416" s="5"/>
      <c r="AA416" s="5"/>
      <c r="AB416" s="5"/>
    </row>
    <row r="417" spans="1:28" ht="12.75" customHeight="1" x14ac:dyDescent="0.25">
      <c r="A417" s="5"/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  <c r="Y417" s="5"/>
      <c r="Z417" s="5"/>
      <c r="AA417" s="5"/>
      <c r="AB417" s="5"/>
    </row>
    <row r="418" spans="1:28" ht="12.75" customHeight="1" x14ac:dyDescent="0.25">
      <c r="A418" s="5"/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  <c r="Z418" s="5"/>
      <c r="AA418" s="5"/>
      <c r="AB418" s="5"/>
    </row>
    <row r="419" spans="1:28" ht="12.75" customHeight="1" x14ac:dyDescent="0.25">
      <c r="A419" s="5"/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  <c r="Y419" s="5"/>
      <c r="Z419" s="5"/>
      <c r="AA419" s="5"/>
      <c r="AB419" s="5"/>
    </row>
    <row r="420" spans="1:28" ht="12.75" customHeight="1" x14ac:dyDescent="0.25">
      <c r="A420" s="5"/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  <c r="Y420" s="5"/>
      <c r="Z420" s="5"/>
      <c r="AA420" s="5"/>
      <c r="AB420" s="5"/>
    </row>
    <row r="421" spans="1:28" ht="12.75" customHeight="1" x14ac:dyDescent="0.25">
      <c r="A421" s="5"/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  <c r="Y421" s="5"/>
      <c r="Z421" s="5"/>
      <c r="AA421" s="5"/>
      <c r="AB421" s="5"/>
    </row>
    <row r="422" spans="1:28" ht="12.75" customHeight="1" x14ac:dyDescent="0.25">
      <c r="A422" s="5"/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  <c r="Z422" s="5"/>
      <c r="AA422" s="5"/>
      <c r="AB422" s="5"/>
    </row>
    <row r="423" spans="1:28" ht="12.75" customHeight="1" x14ac:dyDescent="0.25">
      <c r="A423" s="5"/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  <c r="Y423" s="5"/>
      <c r="Z423" s="5"/>
      <c r="AA423" s="5"/>
      <c r="AB423" s="5"/>
    </row>
    <row r="424" spans="1:28" ht="12.75" customHeight="1" x14ac:dyDescent="0.25">
      <c r="A424" s="5"/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  <c r="Z424" s="5"/>
      <c r="AA424" s="5"/>
      <c r="AB424" s="5"/>
    </row>
    <row r="425" spans="1:28" ht="12.75" customHeight="1" x14ac:dyDescent="0.25">
      <c r="A425" s="5"/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  <c r="Z425" s="5"/>
      <c r="AA425" s="5"/>
      <c r="AB425" s="5"/>
    </row>
    <row r="426" spans="1:28" ht="12.75" customHeight="1" x14ac:dyDescent="0.25">
      <c r="A426" s="5"/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  <c r="Z426" s="5"/>
      <c r="AA426" s="5"/>
      <c r="AB426" s="5"/>
    </row>
    <row r="427" spans="1:28" ht="12.75" customHeight="1" x14ac:dyDescent="0.25">
      <c r="A427" s="5"/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  <c r="Y427" s="5"/>
      <c r="Z427" s="5"/>
      <c r="AA427" s="5"/>
      <c r="AB427" s="5"/>
    </row>
    <row r="428" spans="1:28" ht="12.75" customHeight="1" x14ac:dyDescent="0.25">
      <c r="A428" s="5"/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5"/>
      <c r="Z428" s="5"/>
      <c r="AA428" s="5"/>
      <c r="AB428" s="5"/>
    </row>
    <row r="429" spans="1:28" ht="12.75" customHeight="1" x14ac:dyDescent="0.25">
      <c r="A429" s="5"/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  <c r="Y429" s="5"/>
      <c r="Z429" s="5"/>
      <c r="AA429" s="5"/>
      <c r="AB429" s="5"/>
    </row>
    <row r="430" spans="1:28" ht="12.75" customHeight="1" x14ac:dyDescent="0.25">
      <c r="A430" s="5"/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  <c r="Y430" s="5"/>
      <c r="Z430" s="5"/>
      <c r="AA430" s="5"/>
      <c r="AB430" s="5"/>
    </row>
    <row r="431" spans="1:28" ht="12.75" customHeight="1" x14ac:dyDescent="0.25">
      <c r="A431" s="5"/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  <c r="Y431" s="5"/>
      <c r="Z431" s="5"/>
      <c r="AA431" s="5"/>
      <c r="AB431" s="5"/>
    </row>
    <row r="432" spans="1:28" ht="12.75" customHeight="1" x14ac:dyDescent="0.25">
      <c r="A432" s="5"/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  <c r="Y432" s="5"/>
      <c r="Z432" s="5"/>
      <c r="AA432" s="5"/>
      <c r="AB432" s="5"/>
    </row>
    <row r="433" spans="1:28" ht="12.75" customHeight="1" x14ac:dyDescent="0.25">
      <c r="A433" s="5"/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  <c r="Z433" s="5"/>
      <c r="AA433" s="5"/>
      <c r="AB433" s="5"/>
    </row>
    <row r="434" spans="1:28" ht="12.75" customHeight="1" x14ac:dyDescent="0.25">
      <c r="A434" s="5"/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  <c r="Z434" s="5"/>
      <c r="AA434" s="5"/>
      <c r="AB434" s="5"/>
    </row>
    <row r="435" spans="1:28" ht="12.75" customHeight="1" x14ac:dyDescent="0.25">
      <c r="A435" s="5"/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  <c r="Y435" s="5"/>
      <c r="Z435" s="5"/>
      <c r="AA435" s="5"/>
      <c r="AB435" s="5"/>
    </row>
    <row r="436" spans="1:28" ht="12.75" customHeight="1" x14ac:dyDescent="0.25">
      <c r="A436" s="5"/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  <c r="Z436" s="5"/>
      <c r="AA436" s="5"/>
      <c r="AB436" s="5"/>
    </row>
    <row r="437" spans="1:28" ht="12.75" customHeight="1" x14ac:dyDescent="0.25">
      <c r="A437" s="5"/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  <c r="Y437" s="5"/>
      <c r="Z437" s="5"/>
      <c r="AA437" s="5"/>
      <c r="AB437" s="5"/>
    </row>
    <row r="438" spans="1:28" ht="12.75" customHeight="1" x14ac:dyDescent="0.25">
      <c r="A438" s="5"/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5"/>
      <c r="Z438" s="5"/>
      <c r="AA438" s="5"/>
      <c r="AB438" s="5"/>
    </row>
    <row r="439" spans="1:28" ht="12.75" customHeight="1" x14ac:dyDescent="0.25">
      <c r="A439" s="5"/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  <c r="Z439" s="5"/>
      <c r="AA439" s="5"/>
      <c r="AB439" s="5"/>
    </row>
    <row r="440" spans="1:28" ht="12.75" customHeight="1" x14ac:dyDescent="0.25">
      <c r="A440" s="5"/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  <c r="Z440" s="5"/>
      <c r="AA440" s="5"/>
      <c r="AB440" s="5"/>
    </row>
    <row r="441" spans="1:28" ht="12.75" customHeight="1" x14ac:dyDescent="0.25">
      <c r="A441" s="5"/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  <c r="Y441" s="5"/>
      <c r="Z441" s="5"/>
      <c r="AA441" s="5"/>
      <c r="AB441" s="5"/>
    </row>
    <row r="442" spans="1:28" ht="12.75" customHeight="1" x14ac:dyDescent="0.25">
      <c r="A442" s="5"/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  <c r="Z442" s="5"/>
      <c r="AA442" s="5"/>
      <c r="AB442" s="5"/>
    </row>
    <row r="443" spans="1:28" ht="12.75" customHeight="1" x14ac:dyDescent="0.25">
      <c r="A443" s="5"/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5"/>
      <c r="Z443" s="5"/>
      <c r="AA443" s="5"/>
      <c r="AB443" s="5"/>
    </row>
    <row r="444" spans="1:28" ht="12.75" customHeight="1" x14ac:dyDescent="0.25">
      <c r="A444" s="5"/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  <c r="Y444" s="5"/>
      <c r="Z444" s="5"/>
      <c r="AA444" s="5"/>
      <c r="AB444" s="5"/>
    </row>
    <row r="445" spans="1:28" ht="12.75" customHeight="1" x14ac:dyDescent="0.25">
      <c r="A445" s="5"/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  <c r="Z445" s="5"/>
      <c r="AA445" s="5"/>
      <c r="AB445" s="5"/>
    </row>
    <row r="446" spans="1:28" ht="12.75" customHeight="1" x14ac:dyDescent="0.25">
      <c r="A446" s="5"/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  <c r="Z446" s="5"/>
      <c r="AA446" s="5"/>
      <c r="AB446" s="5"/>
    </row>
    <row r="447" spans="1:28" ht="12.75" customHeight="1" x14ac:dyDescent="0.25">
      <c r="A447" s="5"/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5"/>
      <c r="Z447" s="5"/>
      <c r="AA447" s="5"/>
      <c r="AB447" s="5"/>
    </row>
    <row r="448" spans="1:28" ht="12.75" customHeight="1" x14ac:dyDescent="0.25">
      <c r="A448" s="5"/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  <c r="Z448" s="5"/>
      <c r="AA448" s="5"/>
      <c r="AB448" s="5"/>
    </row>
    <row r="449" spans="1:28" ht="12.75" customHeight="1" x14ac:dyDescent="0.25">
      <c r="A449" s="5"/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5"/>
      <c r="Z449" s="5"/>
      <c r="AA449" s="5"/>
      <c r="AB449" s="5"/>
    </row>
    <row r="450" spans="1:28" ht="12.75" customHeight="1" x14ac:dyDescent="0.25">
      <c r="A450" s="5"/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  <c r="Y450" s="5"/>
      <c r="Z450" s="5"/>
      <c r="AA450" s="5"/>
      <c r="AB450" s="5"/>
    </row>
    <row r="451" spans="1:28" ht="12.75" customHeight="1" x14ac:dyDescent="0.25">
      <c r="A451" s="5"/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  <c r="Z451" s="5"/>
      <c r="AA451" s="5"/>
      <c r="AB451" s="5"/>
    </row>
    <row r="452" spans="1:28" ht="12.75" customHeight="1" x14ac:dyDescent="0.25">
      <c r="A452" s="5"/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  <c r="Z452" s="5"/>
      <c r="AA452" s="5"/>
      <c r="AB452" s="5"/>
    </row>
    <row r="453" spans="1:28" ht="12.75" customHeight="1" x14ac:dyDescent="0.25">
      <c r="A453" s="5"/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  <c r="Y453" s="5"/>
      <c r="Z453" s="5"/>
      <c r="AA453" s="5"/>
      <c r="AB453" s="5"/>
    </row>
    <row r="454" spans="1:28" ht="12.75" customHeight="1" x14ac:dyDescent="0.25">
      <c r="A454" s="5"/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  <c r="Z454" s="5"/>
      <c r="AA454" s="5"/>
      <c r="AB454" s="5"/>
    </row>
    <row r="455" spans="1:28" ht="12.75" customHeight="1" x14ac:dyDescent="0.25">
      <c r="A455" s="5"/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5"/>
      <c r="Z455" s="5"/>
      <c r="AA455" s="5"/>
      <c r="AB455" s="5"/>
    </row>
    <row r="456" spans="1:28" ht="12.75" customHeight="1" x14ac:dyDescent="0.25">
      <c r="A456" s="5"/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  <c r="Y456" s="5"/>
      <c r="Z456" s="5"/>
      <c r="AA456" s="5"/>
      <c r="AB456" s="5"/>
    </row>
    <row r="457" spans="1:28" ht="12.75" customHeight="1" x14ac:dyDescent="0.25">
      <c r="A457" s="5"/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  <c r="Z457" s="5"/>
      <c r="AA457" s="5"/>
      <c r="AB457" s="5"/>
    </row>
    <row r="458" spans="1:28" ht="12.75" customHeight="1" x14ac:dyDescent="0.25">
      <c r="A458" s="5"/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  <c r="Z458" s="5"/>
      <c r="AA458" s="5"/>
      <c r="AB458" s="5"/>
    </row>
    <row r="459" spans="1:28" ht="12.75" customHeight="1" x14ac:dyDescent="0.25">
      <c r="A459" s="5"/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5"/>
      <c r="Z459" s="5"/>
      <c r="AA459" s="5"/>
      <c r="AB459" s="5"/>
    </row>
    <row r="460" spans="1:28" ht="12.75" customHeight="1" x14ac:dyDescent="0.25">
      <c r="A460" s="5"/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5"/>
      <c r="Z460" s="5"/>
      <c r="AA460" s="5"/>
      <c r="AB460" s="5"/>
    </row>
    <row r="461" spans="1:28" ht="12.75" customHeight="1" x14ac:dyDescent="0.25">
      <c r="A461" s="5"/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5"/>
      <c r="Z461" s="5"/>
      <c r="AA461" s="5"/>
      <c r="AB461" s="5"/>
    </row>
    <row r="462" spans="1:28" ht="12.75" customHeight="1" x14ac:dyDescent="0.25">
      <c r="A462" s="5"/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5"/>
      <c r="Z462" s="5"/>
      <c r="AA462" s="5"/>
      <c r="AB462" s="5"/>
    </row>
    <row r="463" spans="1:28" ht="12.75" customHeight="1" x14ac:dyDescent="0.25">
      <c r="A463" s="5"/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  <c r="Y463" s="5"/>
      <c r="Z463" s="5"/>
      <c r="AA463" s="5"/>
      <c r="AB463" s="5"/>
    </row>
    <row r="464" spans="1:28" ht="12.75" customHeight="1" x14ac:dyDescent="0.25">
      <c r="A464" s="5"/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  <c r="Z464" s="5"/>
      <c r="AA464" s="5"/>
      <c r="AB464" s="5"/>
    </row>
    <row r="465" spans="1:28" ht="12.75" customHeight="1" x14ac:dyDescent="0.25">
      <c r="A465" s="5"/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  <c r="Y465" s="5"/>
      <c r="Z465" s="5"/>
      <c r="AA465" s="5"/>
      <c r="AB465" s="5"/>
    </row>
    <row r="466" spans="1:28" ht="12.75" customHeight="1" x14ac:dyDescent="0.25">
      <c r="A466" s="5"/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  <c r="Y466" s="5"/>
      <c r="Z466" s="5"/>
      <c r="AA466" s="5"/>
      <c r="AB466" s="5"/>
    </row>
    <row r="467" spans="1:28" ht="12.75" customHeight="1" x14ac:dyDescent="0.25">
      <c r="A467" s="5"/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5"/>
      <c r="Z467" s="5"/>
      <c r="AA467" s="5"/>
      <c r="AB467" s="5"/>
    </row>
    <row r="468" spans="1:28" ht="12.75" customHeight="1" x14ac:dyDescent="0.25">
      <c r="A468" s="5"/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5"/>
      <c r="Z468" s="5"/>
      <c r="AA468" s="5"/>
      <c r="AB468" s="5"/>
    </row>
    <row r="469" spans="1:28" ht="12.75" customHeight="1" x14ac:dyDescent="0.25">
      <c r="A469" s="5"/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/>
      <c r="Z469" s="5"/>
      <c r="AA469" s="5"/>
      <c r="AB469" s="5"/>
    </row>
    <row r="470" spans="1:28" ht="12.75" customHeight="1" x14ac:dyDescent="0.25">
      <c r="A470" s="5"/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  <c r="Z470" s="5"/>
      <c r="AA470" s="5"/>
      <c r="AB470" s="5"/>
    </row>
    <row r="471" spans="1:28" ht="12.75" customHeight="1" x14ac:dyDescent="0.25">
      <c r="A471" s="5"/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  <c r="Y471" s="5"/>
      <c r="Z471" s="5"/>
      <c r="AA471" s="5"/>
      <c r="AB471" s="5"/>
    </row>
    <row r="472" spans="1:28" ht="12.75" customHeight="1" x14ac:dyDescent="0.25">
      <c r="A472" s="5"/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/>
      <c r="Z472" s="5"/>
      <c r="AA472" s="5"/>
      <c r="AB472" s="5"/>
    </row>
    <row r="473" spans="1:28" ht="12.75" customHeight="1" x14ac:dyDescent="0.25">
      <c r="A473" s="5"/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/>
      <c r="Z473" s="5"/>
      <c r="AA473" s="5"/>
      <c r="AB473" s="5"/>
    </row>
    <row r="474" spans="1:28" ht="12.75" customHeight="1" x14ac:dyDescent="0.25">
      <c r="A474" s="5"/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  <c r="Y474" s="5"/>
      <c r="Z474" s="5"/>
      <c r="AA474" s="5"/>
      <c r="AB474" s="5"/>
    </row>
    <row r="475" spans="1:28" ht="12.75" customHeight="1" x14ac:dyDescent="0.25">
      <c r="A475" s="5"/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  <c r="Y475" s="5"/>
      <c r="Z475" s="5"/>
      <c r="AA475" s="5"/>
      <c r="AB475" s="5"/>
    </row>
    <row r="476" spans="1:28" ht="12.75" customHeight="1" x14ac:dyDescent="0.25">
      <c r="A476" s="5"/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5"/>
      <c r="Z476" s="5"/>
      <c r="AA476" s="5"/>
      <c r="AB476" s="5"/>
    </row>
    <row r="477" spans="1:28" ht="12.75" customHeight="1" x14ac:dyDescent="0.25">
      <c r="A477" s="5"/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  <c r="Y477" s="5"/>
      <c r="Z477" s="5"/>
      <c r="AA477" s="5"/>
      <c r="AB477" s="5"/>
    </row>
    <row r="478" spans="1:28" ht="12.75" customHeight="1" x14ac:dyDescent="0.25">
      <c r="A478" s="5"/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  <c r="Z478" s="5"/>
      <c r="AA478" s="5"/>
      <c r="AB478" s="5"/>
    </row>
    <row r="479" spans="1:28" ht="12.75" customHeight="1" x14ac:dyDescent="0.25">
      <c r="A479" s="5"/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  <c r="Y479" s="5"/>
      <c r="Z479" s="5"/>
      <c r="AA479" s="5"/>
      <c r="AB479" s="5"/>
    </row>
    <row r="480" spans="1:28" ht="12.75" customHeight="1" x14ac:dyDescent="0.25">
      <c r="A480" s="5"/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/>
      <c r="Z480" s="5"/>
      <c r="AA480" s="5"/>
      <c r="AB480" s="5"/>
    </row>
    <row r="481" spans="1:28" ht="12.75" customHeight="1" x14ac:dyDescent="0.25">
      <c r="A481" s="5"/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  <c r="Y481" s="5"/>
      <c r="Z481" s="5"/>
      <c r="AA481" s="5"/>
      <c r="AB481" s="5"/>
    </row>
    <row r="482" spans="1:28" ht="12.75" customHeight="1" x14ac:dyDescent="0.25">
      <c r="A482" s="5"/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5"/>
      <c r="Z482" s="5"/>
      <c r="AA482" s="5"/>
      <c r="AB482" s="5"/>
    </row>
    <row r="483" spans="1:28" ht="12.75" customHeight="1" x14ac:dyDescent="0.25">
      <c r="A483" s="5"/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  <c r="Y483" s="5"/>
      <c r="Z483" s="5"/>
      <c r="AA483" s="5"/>
      <c r="AB483" s="5"/>
    </row>
    <row r="484" spans="1:28" ht="12.75" customHeight="1" x14ac:dyDescent="0.25">
      <c r="A484" s="5"/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  <c r="Y484" s="5"/>
      <c r="Z484" s="5"/>
      <c r="AA484" s="5"/>
      <c r="AB484" s="5"/>
    </row>
    <row r="485" spans="1:28" ht="12.75" customHeight="1" x14ac:dyDescent="0.25">
      <c r="A485" s="5"/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  <c r="Y485" s="5"/>
      <c r="Z485" s="5"/>
      <c r="AA485" s="5"/>
      <c r="AB485" s="5"/>
    </row>
    <row r="486" spans="1:28" ht="12.75" customHeight="1" x14ac:dyDescent="0.25">
      <c r="A486" s="5"/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5"/>
      <c r="Z486" s="5"/>
      <c r="AA486" s="5"/>
      <c r="AB486" s="5"/>
    </row>
    <row r="487" spans="1:28" ht="12.75" customHeight="1" x14ac:dyDescent="0.25">
      <c r="A487" s="5"/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5"/>
      <c r="Z487" s="5"/>
      <c r="AA487" s="5"/>
      <c r="AB487" s="5"/>
    </row>
    <row r="488" spans="1:28" ht="12.75" customHeight="1" x14ac:dyDescent="0.25">
      <c r="A488" s="5"/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  <c r="Y488" s="5"/>
      <c r="Z488" s="5"/>
      <c r="AA488" s="5"/>
      <c r="AB488" s="5"/>
    </row>
    <row r="489" spans="1:28" ht="12.75" customHeight="1" x14ac:dyDescent="0.25">
      <c r="A489" s="5"/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  <c r="Y489" s="5"/>
      <c r="Z489" s="5"/>
      <c r="AA489" s="5"/>
      <c r="AB489" s="5"/>
    </row>
    <row r="490" spans="1:28" ht="12.75" customHeight="1" x14ac:dyDescent="0.25">
      <c r="A490" s="5"/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  <c r="Y490" s="5"/>
      <c r="Z490" s="5"/>
      <c r="AA490" s="5"/>
      <c r="AB490" s="5"/>
    </row>
    <row r="491" spans="1:28" ht="12.75" customHeight="1" x14ac:dyDescent="0.25">
      <c r="A491" s="5"/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  <c r="Y491" s="5"/>
      <c r="Z491" s="5"/>
      <c r="AA491" s="5"/>
      <c r="AB491" s="5"/>
    </row>
    <row r="492" spans="1:28" ht="12.75" customHeight="1" x14ac:dyDescent="0.25">
      <c r="A492" s="5"/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  <c r="Y492" s="5"/>
      <c r="Z492" s="5"/>
      <c r="AA492" s="5"/>
      <c r="AB492" s="5"/>
    </row>
    <row r="493" spans="1:28" ht="12.75" customHeight="1" x14ac:dyDescent="0.25">
      <c r="A493" s="5"/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  <c r="Y493" s="5"/>
      <c r="Z493" s="5"/>
      <c r="AA493" s="5"/>
      <c r="AB493" s="5"/>
    </row>
    <row r="494" spans="1:28" ht="12.75" customHeight="1" x14ac:dyDescent="0.25">
      <c r="A494" s="5"/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  <c r="Y494" s="5"/>
      <c r="Z494" s="5"/>
      <c r="AA494" s="5"/>
      <c r="AB494" s="5"/>
    </row>
    <row r="495" spans="1:28" ht="12.75" customHeight="1" x14ac:dyDescent="0.25">
      <c r="A495" s="5"/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  <c r="Y495" s="5"/>
      <c r="Z495" s="5"/>
      <c r="AA495" s="5"/>
      <c r="AB495" s="5"/>
    </row>
    <row r="496" spans="1:28" ht="12.75" customHeight="1" x14ac:dyDescent="0.25">
      <c r="A496" s="5"/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  <c r="Y496" s="5"/>
      <c r="Z496" s="5"/>
      <c r="AA496" s="5"/>
      <c r="AB496" s="5"/>
    </row>
    <row r="497" spans="1:28" ht="12.75" customHeight="1" x14ac:dyDescent="0.25">
      <c r="A497" s="5"/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  <c r="Y497" s="5"/>
      <c r="Z497" s="5"/>
      <c r="AA497" s="5"/>
      <c r="AB497" s="5"/>
    </row>
    <row r="498" spans="1:28" ht="12.75" customHeight="1" x14ac:dyDescent="0.25">
      <c r="A498" s="5"/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  <c r="Y498" s="5"/>
      <c r="Z498" s="5"/>
      <c r="AA498" s="5"/>
      <c r="AB498" s="5"/>
    </row>
    <row r="499" spans="1:28" ht="12.75" customHeight="1" x14ac:dyDescent="0.25">
      <c r="A499" s="5"/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  <c r="Y499" s="5"/>
      <c r="Z499" s="5"/>
      <c r="AA499" s="5"/>
      <c r="AB499" s="5"/>
    </row>
    <row r="500" spans="1:28" ht="12.75" customHeight="1" x14ac:dyDescent="0.25">
      <c r="A500" s="5"/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  <c r="Y500" s="5"/>
      <c r="Z500" s="5"/>
      <c r="AA500" s="5"/>
      <c r="AB500" s="5"/>
    </row>
    <row r="501" spans="1:28" ht="12.75" customHeight="1" x14ac:dyDescent="0.25">
      <c r="A501" s="5"/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  <c r="Y501" s="5"/>
      <c r="Z501" s="5"/>
      <c r="AA501" s="5"/>
      <c r="AB501" s="5"/>
    </row>
    <row r="502" spans="1:28" ht="12.75" customHeight="1" x14ac:dyDescent="0.25">
      <c r="A502" s="5"/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  <c r="Y502" s="5"/>
      <c r="Z502" s="5"/>
      <c r="AA502" s="5"/>
      <c r="AB502" s="5"/>
    </row>
    <row r="503" spans="1:28" ht="12.75" customHeight="1" x14ac:dyDescent="0.25">
      <c r="A503" s="5"/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  <c r="Y503" s="5"/>
      <c r="Z503" s="5"/>
      <c r="AA503" s="5"/>
      <c r="AB503" s="5"/>
    </row>
    <row r="504" spans="1:28" ht="12.75" customHeight="1" x14ac:dyDescent="0.25">
      <c r="A504" s="5"/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  <c r="Y504" s="5"/>
      <c r="Z504" s="5"/>
      <c r="AA504" s="5"/>
      <c r="AB504" s="5"/>
    </row>
    <row r="505" spans="1:28" ht="12.75" customHeight="1" x14ac:dyDescent="0.25">
      <c r="A505" s="5"/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  <c r="Y505" s="5"/>
      <c r="Z505" s="5"/>
      <c r="AA505" s="5"/>
      <c r="AB505" s="5"/>
    </row>
    <row r="506" spans="1:28" ht="12.75" customHeight="1" x14ac:dyDescent="0.25">
      <c r="A506" s="5"/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  <c r="Y506" s="5"/>
      <c r="Z506" s="5"/>
      <c r="AA506" s="5"/>
      <c r="AB506" s="5"/>
    </row>
    <row r="507" spans="1:28" ht="12.75" customHeight="1" x14ac:dyDescent="0.25">
      <c r="A507" s="5"/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  <c r="Y507" s="5"/>
      <c r="Z507" s="5"/>
      <c r="AA507" s="5"/>
      <c r="AB507" s="5"/>
    </row>
    <row r="508" spans="1:28" ht="12.75" customHeight="1" x14ac:dyDescent="0.25">
      <c r="A508" s="5"/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  <c r="Y508" s="5"/>
      <c r="Z508" s="5"/>
      <c r="AA508" s="5"/>
      <c r="AB508" s="5"/>
    </row>
    <row r="509" spans="1:28" ht="12.75" customHeight="1" x14ac:dyDescent="0.25">
      <c r="A509" s="5"/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  <c r="Y509" s="5"/>
      <c r="Z509" s="5"/>
      <c r="AA509" s="5"/>
      <c r="AB509" s="5"/>
    </row>
    <row r="510" spans="1:28" ht="12.75" customHeight="1" x14ac:dyDescent="0.25">
      <c r="A510" s="5"/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5"/>
      <c r="Z510" s="5"/>
      <c r="AA510" s="5"/>
      <c r="AB510" s="5"/>
    </row>
    <row r="511" spans="1:28" ht="12.75" customHeight="1" x14ac:dyDescent="0.25">
      <c r="A511" s="5"/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5"/>
      <c r="Z511" s="5"/>
      <c r="AA511" s="5"/>
      <c r="AB511" s="5"/>
    </row>
    <row r="512" spans="1:28" ht="12.75" customHeight="1" x14ac:dyDescent="0.25">
      <c r="A512" s="5"/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  <c r="Y512" s="5"/>
      <c r="Z512" s="5"/>
      <c r="AA512" s="5"/>
      <c r="AB512" s="5"/>
    </row>
    <row r="513" spans="1:28" ht="12.75" customHeight="1" x14ac:dyDescent="0.25">
      <c r="A513" s="5"/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  <c r="Y513" s="5"/>
      <c r="Z513" s="5"/>
      <c r="AA513" s="5"/>
      <c r="AB513" s="5"/>
    </row>
    <row r="514" spans="1:28" ht="12.75" customHeight="1" x14ac:dyDescent="0.25">
      <c r="A514" s="5"/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  <c r="Y514" s="5"/>
      <c r="Z514" s="5"/>
      <c r="AA514" s="5"/>
      <c r="AB514" s="5"/>
    </row>
    <row r="515" spans="1:28" ht="12.75" customHeight="1" x14ac:dyDescent="0.25">
      <c r="A515" s="5"/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  <c r="Y515" s="5"/>
      <c r="Z515" s="5"/>
      <c r="AA515" s="5"/>
      <c r="AB515" s="5"/>
    </row>
    <row r="516" spans="1:28" ht="12.75" customHeight="1" x14ac:dyDescent="0.25">
      <c r="A516" s="5"/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  <c r="Y516" s="5"/>
      <c r="Z516" s="5"/>
      <c r="AA516" s="5"/>
      <c r="AB516" s="5"/>
    </row>
    <row r="517" spans="1:28" ht="12.75" customHeight="1" x14ac:dyDescent="0.25">
      <c r="A517" s="5"/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  <c r="Y517" s="5"/>
      <c r="Z517" s="5"/>
      <c r="AA517" s="5"/>
      <c r="AB517" s="5"/>
    </row>
    <row r="518" spans="1:28" ht="12.75" customHeight="1" x14ac:dyDescent="0.25">
      <c r="A518" s="5"/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  <c r="Y518" s="5"/>
      <c r="Z518" s="5"/>
      <c r="AA518" s="5"/>
      <c r="AB518" s="5"/>
    </row>
    <row r="519" spans="1:28" ht="12.75" customHeight="1" x14ac:dyDescent="0.25">
      <c r="A519" s="5"/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  <c r="Y519" s="5"/>
      <c r="Z519" s="5"/>
      <c r="AA519" s="5"/>
      <c r="AB519" s="5"/>
    </row>
    <row r="520" spans="1:28" ht="12.75" customHeight="1" x14ac:dyDescent="0.25">
      <c r="A520" s="5"/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  <c r="Y520" s="5"/>
      <c r="Z520" s="5"/>
      <c r="AA520" s="5"/>
      <c r="AB520" s="5"/>
    </row>
    <row r="521" spans="1:28" ht="12.75" customHeight="1" x14ac:dyDescent="0.25">
      <c r="A521" s="5"/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  <c r="Y521" s="5"/>
      <c r="Z521" s="5"/>
      <c r="AA521" s="5"/>
      <c r="AB521" s="5"/>
    </row>
    <row r="522" spans="1:28" ht="12.75" customHeight="1" x14ac:dyDescent="0.25">
      <c r="A522" s="5"/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5"/>
      <c r="Z522" s="5"/>
      <c r="AA522" s="5"/>
      <c r="AB522" s="5"/>
    </row>
    <row r="523" spans="1:28" ht="12.75" customHeight="1" x14ac:dyDescent="0.25">
      <c r="A523" s="5"/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  <c r="Y523" s="5"/>
      <c r="Z523" s="5"/>
      <c r="AA523" s="5"/>
      <c r="AB523" s="5"/>
    </row>
    <row r="524" spans="1:28" ht="12.75" customHeight="1" x14ac:dyDescent="0.25">
      <c r="A524" s="5"/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  <c r="Y524" s="5"/>
      <c r="Z524" s="5"/>
      <c r="AA524" s="5"/>
      <c r="AB524" s="5"/>
    </row>
    <row r="525" spans="1:28" ht="12.75" customHeight="1" x14ac:dyDescent="0.25">
      <c r="A525" s="5"/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  <c r="Y525" s="5"/>
      <c r="Z525" s="5"/>
      <c r="AA525" s="5"/>
      <c r="AB525" s="5"/>
    </row>
    <row r="526" spans="1:28" ht="12.75" customHeight="1" x14ac:dyDescent="0.25">
      <c r="A526" s="5"/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  <c r="Y526" s="5"/>
      <c r="Z526" s="5"/>
      <c r="AA526" s="5"/>
      <c r="AB526" s="5"/>
    </row>
    <row r="527" spans="1:28" ht="12.75" customHeight="1" x14ac:dyDescent="0.25">
      <c r="A527" s="5"/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  <c r="Y527" s="5"/>
      <c r="Z527" s="5"/>
      <c r="AA527" s="5"/>
      <c r="AB527" s="5"/>
    </row>
    <row r="528" spans="1:28" ht="12.75" customHeight="1" x14ac:dyDescent="0.25">
      <c r="A528" s="5"/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  <c r="Y528" s="5"/>
      <c r="Z528" s="5"/>
      <c r="AA528" s="5"/>
      <c r="AB528" s="5"/>
    </row>
    <row r="529" spans="1:28" ht="12.75" customHeight="1" x14ac:dyDescent="0.25">
      <c r="A529" s="5"/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  <c r="Y529" s="5"/>
      <c r="Z529" s="5"/>
      <c r="AA529" s="5"/>
      <c r="AB529" s="5"/>
    </row>
    <row r="530" spans="1:28" ht="12.75" customHeight="1" x14ac:dyDescent="0.25">
      <c r="A530" s="5"/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  <c r="Y530" s="5"/>
      <c r="Z530" s="5"/>
      <c r="AA530" s="5"/>
      <c r="AB530" s="5"/>
    </row>
    <row r="531" spans="1:28" ht="12.75" customHeight="1" x14ac:dyDescent="0.25">
      <c r="A531" s="5"/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  <c r="Y531" s="5"/>
      <c r="Z531" s="5"/>
      <c r="AA531" s="5"/>
      <c r="AB531" s="5"/>
    </row>
    <row r="532" spans="1:28" ht="12.75" customHeight="1" x14ac:dyDescent="0.25">
      <c r="A532" s="5"/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  <c r="Y532" s="5"/>
      <c r="Z532" s="5"/>
      <c r="AA532" s="5"/>
      <c r="AB532" s="5"/>
    </row>
    <row r="533" spans="1:28" ht="12.75" customHeight="1" x14ac:dyDescent="0.25">
      <c r="A533" s="5"/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  <c r="Y533" s="5"/>
      <c r="Z533" s="5"/>
      <c r="AA533" s="5"/>
      <c r="AB533" s="5"/>
    </row>
    <row r="534" spans="1:28" ht="12.75" customHeight="1" x14ac:dyDescent="0.25">
      <c r="A534" s="5"/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  <c r="Y534" s="5"/>
      <c r="Z534" s="5"/>
      <c r="AA534" s="5"/>
      <c r="AB534" s="5"/>
    </row>
    <row r="535" spans="1:28" ht="12.75" customHeight="1" x14ac:dyDescent="0.25">
      <c r="A535" s="5"/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  <c r="Y535" s="5"/>
      <c r="Z535" s="5"/>
      <c r="AA535" s="5"/>
      <c r="AB535" s="5"/>
    </row>
    <row r="536" spans="1:28" ht="12.75" customHeight="1" x14ac:dyDescent="0.25">
      <c r="A536" s="5"/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  <c r="Y536" s="5"/>
      <c r="Z536" s="5"/>
      <c r="AA536" s="5"/>
      <c r="AB536" s="5"/>
    </row>
    <row r="537" spans="1:28" ht="12.75" customHeight="1" x14ac:dyDescent="0.25">
      <c r="A537" s="5"/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  <c r="Y537" s="5"/>
      <c r="Z537" s="5"/>
      <c r="AA537" s="5"/>
      <c r="AB537" s="5"/>
    </row>
    <row r="538" spans="1:28" ht="12.75" customHeight="1" x14ac:dyDescent="0.25">
      <c r="A538" s="5"/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  <c r="Y538" s="5"/>
      <c r="Z538" s="5"/>
      <c r="AA538" s="5"/>
      <c r="AB538" s="5"/>
    </row>
    <row r="539" spans="1:28" ht="12.75" customHeight="1" x14ac:dyDescent="0.25">
      <c r="A539" s="5"/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  <c r="Y539" s="5"/>
      <c r="Z539" s="5"/>
      <c r="AA539" s="5"/>
      <c r="AB539" s="5"/>
    </row>
    <row r="540" spans="1:28" ht="12.75" customHeight="1" x14ac:dyDescent="0.25">
      <c r="A540" s="5"/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  <c r="Y540" s="5"/>
      <c r="Z540" s="5"/>
      <c r="AA540" s="5"/>
      <c r="AB540" s="5"/>
    </row>
    <row r="541" spans="1:28" ht="12.75" customHeight="1" x14ac:dyDescent="0.25">
      <c r="A541" s="5"/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  <c r="Y541" s="5"/>
      <c r="Z541" s="5"/>
      <c r="AA541" s="5"/>
      <c r="AB541" s="5"/>
    </row>
    <row r="542" spans="1:28" ht="12.75" customHeight="1" x14ac:dyDescent="0.25">
      <c r="A542" s="5"/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5"/>
      <c r="Z542" s="5"/>
      <c r="AA542" s="5"/>
      <c r="AB542" s="5"/>
    </row>
    <row r="543" spans="1:28" ht="12.75" customHeight="1" x14ac:dyDescent="0.25">
      <c r="A543" s="5"/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5"/>
      <c r="Z543" s="5"/>
      <c r="AA543" s="5"/>
      <c r="AB543" s="5"/>
    </row>
    <row r="544" spans="1:28" ht="12.75" customHeight="1" x14ac:dyDescent="0.25">
      <c r="A544" s="5"/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  <c r="Y544" s="5"/>
      <c r="Z544" s="5"/>
      <c r="AA544" s="5"/>
      <c r="AB544" s="5"/>
    </row>
    <row r="545" spans="1:28" ht="12.75" customHeight="1" x14ac:dyDescent="0.25">
      <c r="A545" s="5"/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  <c r="Y545" s="5"/>
      <c r="Z545" s="5"/>
      <c r="AA545" s="5"/>
      <c r="AB545" s="5"/>
    </row>
    <row r="546" spans="1:28" ht="12.75" customHeight="1" x14ac:dyDescent="0.25">
      <c r="A546" s="5"/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  <c r="Y546" s="5"/>
      <c r="Z546" s="5"/>
      <c r="AA546" s="5"/>
      <c r="AB546" s="5"/>
    </row>
    <row r="547" spans="1:28" ht="12.75" customHeight="1" x14ac:dyDescent="0.25">
      <c r="A547" s="5"/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  <c r="Y547" s="5"/>
      <c r="Z547" s="5"/>
      <c r="AA547" s="5"/>
      <c r="AB547" s="5"/>
    </row>
    <row r="548" spans="1:28" ht="12.75" customHeight="1" x14ac:dyDescent="0.25">
      <c r="A548" s="5"/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  <c r="Y548" s="5"/>
      <c r="Z548" s="5"/>
      <c r="AA548" s="5"/>
      <c r="AB548" s="5"/>
    </row>
    <row r="549" spans="1:28" ht="12.75" customHeight="1" x14ac:dyDescent="0.25">
      <c r="A549" s="5"/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  <c r="Y549" s="5"/>
      <c r="Z549" s="5"/>
      <c r="AA549" s="5"/>
      <c r="AB549" s="5"/>
    </row>
    <row r="550" spans="1:28" ht="12.75" customHeight="1" x14ac:dyDescent="0.25">
      <c r="A550" s="5"/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  <c r="Y550" s="5"/>
      <c r="Z550" s="5"/>
      <c r="AA550" s="5"/>
      <c r="AB550" s="5"/>
    </row>
    <row r="551" spans="1:28" ht="12.75" customHeight="1" x14ac:dyDescent="0.25">
      <c r="A551" s="5"/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  <c r="Y551" s="5"/>
      <c r="Z551" s="5"/>
      <c r="AA551" s="5"/>
      <c r="AB551" s="5"/>
    </row>
    <row r="552" spans="1:28" ht="12.75" customHeight="1" x14ac:dyDescent="0.25">
      <c r="A552" s="5"/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  <c r="Y552" s="5"/>
      <c r="Z552" s="5"/>
      <c r="AA552" s="5"/>
      <c r="AB552" s="5"/>
    </row>
    <row r="553" spans="1:28" ht="12.75" customHeight="1" x14ac:dyDescent="0.25">
      <c r="A553" s="5"/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  <c r="Y553" s="5"/>
      <c r="Z553" s="5"/>
      <c r="AA553" s="5"/>
      <c r="AB553" s="5"/>
    </row>
    <row r="554" spans="1:28" ht="12.75" customHeight="1" x14ac:dyDescent="0.25">
      <c r="A554" s="5"/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  <c r="Y554" s="5"/>
      <c r="Z554" s="5"/>
      <c r="AA554" s="5"/>
      <c r="AB554" s="5"/>
    </row>
    <row r="555" spans="1:28" ht="12.75" customHeight="1" x14ac:dyDescent="0.25">
      <c r="A555" s="5"/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  <c r="Y555" s="5"/>
      <c r="Z555" s="5"/>
      <c r="AA555" s="5"/>
      <c r="AB555" s="5"/>
    </row>
    <row r="556" spans="1:28" ht="12.75" customHeight="1" x14ac:dyDescent="0.25">
      <c r="A556" s="5"/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  <c r="Y556" s="5"/>
      <c r="Z556" s="5"/>
      <c r="AA556" s="5"/>
      <c r="AB556" s="5"/>
    </row>
    <row r="557" spans="1:28" ht="12.75" customHeight="1" x14ac:dyDescent="0.25">
      <c r="A557" s="5"/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  <c r="Y557" s="5"/>
      <c r="Z557" s="5"/>
      <c r="AA557" s="5"/>
      <c r="AB557" s="5"/>
    </row>
    <row r="558" spans="1:28" ht="12.75" customHeight="1" x14ac:dyDescent="0.25">
      <c r="A558" s="5"/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5"/>
      <c r="Z558" s="5"/>
      <c r="AA558" s="5"/>
      <c r="AB558" s="5"/>
    </row>
    <row r="559" spans="1:28" ht="12.75" customHeight="1" x14ac:dyDescent="0.25">
      <c r="A559" s="5"/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  <c r="Y559" s="5"/>
      <c r="Z559" s="5"/>
      <c r="AA559" s="5"/>
      <c r="AB559" s="5"/>
    </row>
    <row r="560" spans="1:28" ht="12.75" customHeight="1" x14ac:dyDescent="0.25">
      <c r="A560" s="5"/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5"/>
      <c r="Z560" s="5"/>
      <c r="AA560" s="5"/>
      <c r="AB560" s="5"/>
    </row>
    <row r="561" spans="1:28" ht="12.75" customHeight="1" x14ac:dyDescent="0.25">
      <c r="A561" s="5"/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  <c r="Y561" s="5"/>
      <c r="Z561" s="5"/>
      <c r="AA561" s="5"/>
      <c r="AB561" s="5"/>
    </row>
    <row r="562" spans="1:28" ht="12.75" customHeight="1" x14ac:dyDescent="0.25">
      <c r="A562" s="5"/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  <c r="Y562" s="5"/>
      <c r="Z562" s="5"/>
      <c r="AA562" s="5"/>
      <c r="AB562" s="5"/>
    </row>
    <row r="563" spans="1:28" ht="12.75" customHeight="1" x14ac:dyDescent="0.25">
      <c r="A563" s="5"/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  <c r="Y563" s="5"/>
      <c r="Z563" s="5"/>
      <c r="AA563" s="5"/>
      <c r="AB563" s="5"/>
    </row>
    <row r="564" spans="1:28" ht="12.75" customHeight="1" x14ac:dyDescent="0.25">
      <c r="A564" s="5"/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  <c r="Y564" s="5"/>
      <c r="Z564" s="5"/>
      <c r="AA564" s="5"/>
      <c r="AB564" s="5"/>
    </row>
    <row r="565" spans="1:28" ht="12.75" customHeight="1" x14ac:dyDescent="0.25">
      <c r="A565" s="5"/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  <c r="Y565" s="5"/>
      <c r="Z565" s="5"/>
      <c r="AA565" s="5"/>
      <c r="AB565" s="5"/>
    </row>
    <row r="566" spans="1:28" ht="12.75" customHeight="1" x14ac:dyDescent="0.25">
      <c r="A566" s="5"/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5"/>
      <c r="Z566" s="5"/>
      <c r="AA566" s="5"/>
      <c r="AB566" s="5"/>
    </row>
    <row r="567" spans="1:28" ht="12.75" customHeight="1" x14ac:dyDescent="0.25">
      <c r="A567" s="5"/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  <c r="Y567" s="5"/>
      <c r="Z567" s="5"/>
      <c r="AA567" s="5"/>
      <c r="AB567" s="5"/>
    </row>
    <row r="568" spans="1:28" ht="12.75" customHeight="1" x14ac:dyDescent="0.25">
      <c r="A568" s="5"/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  <c r="Y568" s="5"/>
      <c r="Z568" s="5"/>
      <c r="AA568" s="5"/>
      <c r="AB568" s="5"/>
    </row>
    <row r="569" spans="1:28" ht="12.75" customHeight="1" x14ac:dyDescent="0.25">
      <c r="A569" s="5"/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  <c r="Y569" s="5"/>
      <c r="Z569" s="5"/>
      <c r="AA569" s="5"/>
      <c r="AB569" s="5"/>
    </row>
    <row r="570" spans="1:28" ht="12.75" customHeight="1" x14ac:dyDescent="0.25">
      <c r="A570" s="5"/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  <c r="Y570" s="5"/>
      <c r="Z570" s="5"/>
      <c r="AA570" s="5"/>
      <c r="AB570" s="5"/>
    </row>
    <row r="571" spans="1:28" ht="12.75" customHeight="1" x14ac:dyDescent="0.25">
      <c r="A571" s="5"/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  <c r="Y571" s="5"/>
      <c r="Z571" s="5"/>
      <c r="AA571" s="5"/>
      <c r="AB571" s="5"/>
    </row>
    <row r="572" spans="1:28" ht="12.75" customHeight="1" x14ac:dyDescent="0.25">
      <c r="A572" s="5"/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  <c r="Y572" s="5"/>
      <c r="Z572" s="5"/>
      <c r="AA572" s="5"/>
      <c r="AB572" s="5"/>
    </row>
    <row r="573" spans="1:28" ht="12.75" customHeight="1" x14ac:dyDescent="0.25">
      <c r="A573" s="5"/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5"/>
      <c r="Z573" s="5"/>
      <c r="AA573" s="5"/>
      <c r="AB573" s="5"/>
    </row>
    <row r="574" spans="1:28" ht="12.75" customHeight="1" x14ac:dyDescent="0.25">
      <c r="A574" s="5"/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  <c r="Y574" s="5"/>
      <c r="Z574" s="5"/>
      <c r="AA574" s="5"/>
      <c r="AB574" s="5"/>
    </row>
    <row r="575" spans="1:28" ht="12.75" customHeight="1" x14ac:dyDescent="0.25">
      <c r="A575" s="5"/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  <c r="Y575" s="5"/>
      <c r="Z575" s="5"/>
      <c r="AA575" s="5"/>
      <c r="AB575" s="5"/>
    </row>
    <row r="576" spans="1:28" ht="12.75" customHeight="1" x14ac:dyDescent="0.25">
      <c r="A576" s="5"/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  <c r="Y576" s="5"/>
      <c r="Z576" s="5"/>
      <c r="AA576" s="5"/>
      <c r="AB576" s="5"/>
    </row>
    <row r="577" spans="1:28" ht="12.75" customHeight="1" x14ac:dyDescent="0.25">
      <c r="A577" s="5"/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  <c r="Y577" s="5"/>
      <c r="Z577" s="5"/>
      <c r="AA577" s="5"/>
      <c r="AB577" s="5"/>
    </row>
    <row r="578" spans="1:28" ht="12.75" customHeight="1" x14ac:dyDescent="0.25">
      <c r="A578" s="5"/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  <c r="Y578" s="5"/>
      <c r="Z578" s="5"/>
      <c r="AA578" s="5"/>
      <c r="AB578" s="5"/>
    </row>
    <row r="579" spans="1:28" ht="12.75" customHeight="1" x14ac:dyDescent="0.25">
      <c r="A579" s="5"/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  <c r="Y579" s="5"/>
      <c r="Z579" s="5"/>
      <c r="AA579" s="5"/>
      <c r="AB579" s="5"/>
    </row>
    <row r="580" spans="1:28" ht="12.75" customHeight="1" x14ac:dyDescent="0.25">
      <c r="A580" s="5"/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  <c r="Y580" s="5"/>
      <c r="Z580" s="5"/>
      <c r="AA580" s="5"/>
      <c r="AB580" s="5"/>
    </row>
    <row r="581" spans="1:28" ht="12.75" customHeight="1" x14ac:dyDescent="0.25">
      <c r="A581" s="5"/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  <c r="Y581" s="5"/>
      <c r="Z581" s="5"/>
      <c r="AA581" s="5"/>
      <c r="AB581" s="5"/>
    </row>
    <row r="582" spans="1:28" ht="12.75" customHeight="1" x14ac:dyDescent="0.25">
      <c r="A582" s="5"/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  <c r="Y582" s="5"/>
      <c r="Z582" s="5"/>
      <c r="AA582" s="5"/>
      <c r="AB582" s="5"/>
    </row>
    <row r="583" spans="1:28" ht="12.75" customHeight="1" x14ac:dyDescent="0.25">
      <c r="A583" s="5"/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  <c r="Y583" s="5"/>
      <c r="Z583" s="5"/>
      <c r="AA583" s="5"/>
      <c r="AB583" s="5"/>
    </row>
    <row r="584" spans="1:28" ht="12.75" customHeight="1" x14ac:dyDescent="0.25">
      <c r="A584" s="5"/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  <c r="Y584" s="5"/>
      <c r="Z584" s="5"/>
      <c r="AA584" s="5"/>
      <c r="AB584" s="5"/>
    </row>
    <row r="585" spans="1:28" ht="12.75" customHeight="1" x14ac:dyDescent="0.25">
      <c r="A585" s="5"/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  <c r="Y585" s="5"/>
      <c r="Z585" s="5"/>
      <c r="AA585" s="5"/>
      <c r="AB585" s="5"/>
    </row>
    <row r="586" spans="1:28" ht="12.75" customHeight="1" x14ac:dyDescent="0.25">
      <c r="A586" s="5"/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  <c r="Y586" s="5"/>
      <c r="Z586" s="5"/>
      <c r="AA586" s="5"/>
      <c r="AB586" s="5"/>
    </row>
    <row r="587" spans="1:28" ht="12.75" customHeight="1" x14ac:dyDescent="0.25">
      <c r="A587" s="5"/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  <c r="Y587" s="5"/>
      <c r="Z587" s="5"/>
      <c r="AA587" s="5"/>
      <c r="AB587" s="5"/>
    </row>
    <row r="588" spans="1:28" ht="12.75" customHeight="1" x14ac:dyDescent="0.25">
      <c r="A588" s="5"/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  <c r="Y588" s="5"/>
      <c r="Z588" s="5"/>
      <c r="AA588" s="5"/>
      <c r="AB588" s="5"/>
    </row>
    <row r="589" spans="1:28" ht="12.75" customHeight="1" x14ac:dyDescent="0.25">
      <c r="A589" s="5"/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  <c r="Y589" s="5"/>
      <c r="Z589" s="5"/>
      <c r="AA589" s="5"/>
      <c r="AB589" s="5"/>
    </row>
    <row r="590" spans="1:28" ht="12.75" customHeight="1" x14ac:dyDescent="0.25">
      <c r="A590" s="5"/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  <c r="Y590" s="5"/>
      <c r="Z590" s="5"/>
      <c r="AA590" s="5"/>
      <c r="AB590" s="5"/>
    </row>
    <row r="591" spans="1:28" ht="12.75" customHeight="1" x14ac:dyDescent="0.25">
      <c r="A591" s="5"/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  <c r="Y591" s="5"/>
      <c r="Z591" s="5"/>
      <c r="AA591" s="5"/>
      <c r="AB591" s="5"/>
    </row>
    <row r="592" spans="1:28" ht="12.75" customHeight="1" x14ac:dyDescent="0.25">
      <c r="A592" s="5"/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  <c r="Y592" s="5"/>
      <c r="Z592" s="5"/>
      <c r="AA592" s="5"/>
      <c r="AB592" s="5"/>
    </row>
    <row r="593" spans="1:28" ht="12.75" customHeight="1" x14ac:dyDescent="0.25">
      <c r="A593" s="5"/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  <c r="Y593" s="5"/>
      <c r="Z593" s="5"/>
      <c r="AA593" s="5"/>
      <c r="AB593" s="5"/>
    </row>
    <row r="594" spans="1:28" ht="12.75" customHeight="1" x14ac:dyDescent="0.25">
      <c r="A594" s="5"/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  <c r="Y594" s="5"/>
      <c r="Z594" s="5"/>
      <c r="AA594" s="5"/>
      <c r="AB594" s="5"/>
    </row>
    <row r="595" spans="1:28" ht="12.75" customHeight="1" x14ac:dyDescent="0.25">
      <c r="A595" s="5"/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  <c r="Y595" s="5"/>
      <c r="Z595" s="5"/>
      <c r="AA595" s="5"/>
      <c r="AB595" s="5"/>
    </row>
    <row r="596" spans="1:28" ht="12.75" customHeight="1" x14ac:dyDescent="0.25">
      <c r="A596" s="5"/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5"/>
      <c r="Z596" s="5"/>
      <c r="AA596" s="5"/>
      <c r="AB596" s="5"/>
    </row>
    <row r="597" spans="1:28" ht="12.75" customHeight="1" x14ac:dyDescent="0.25">
      <c r="A597" s="5"/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  <c r="Y597" s="5"/>
      <c r="Z597" s="5"/>
      <c r="AA597" s="5"/>
      <c r="AB597" s="5"/>
    </row>
    <row r="598" spans="1:28" ht="12.75" customHeight="1" x14ac:dyDescent="0.25">
      <c r="A598" s="5"/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  <c r="Y598" s="5"/>
      <c r="Z598" s="5"/>
      <c r="AA598" s="5"/>
      <c r="AB598" s="5"/>
    </row>
    <row r="599" spans="1:28" ht="12.75" customHeight="1" x14ac:dyDescent="0.25">
      <c r="A599" s="5"/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  <c r="Y599" s="5"/>
      <c r="Z599" s="5"/>
      <c r="AA599" s="5"/>
      <c r="AB599" s="5"/>
    </row>
    <row r="600" spans="1:28" ht="12.75" customHeight="1" x14ac:dyDescent="0.25">
      <c r="A600" s="5"/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  <c r="Y600" s="5"/>
      <c r="Z600" s="5"/>
      <c r="AA600" s="5"/>
      <c r="AB600" s="5"/>
    </row>
    <row r="601" spans="1:28" ht="12.75" customHeight="1" x14ac:dyDescent="0.25">
      <c r="A601" s="5"/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  <c r="Y601" s="5"/>
      <c r="Z601" s="5"/>
      <c r="AA601" s="5"/>
      <c r="AB601" s="5"/>
    </row>
    <row r="602" spans="1:28" ht="12.75" customHeight="1" x14ac:dyDescent="0.25">
      <c r="A602" s="5"/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  <c r="Y602" s="5"/>
      <c r="Z602" s="5"/>
      <c r="AA602" s="5"/>
      <c r="AB602" s="5"/>
    </row>
    <row r="603" spans="1:28" ht="12.75" customHeight="1" x14ac:dyDescent="0.25">
      <c r="A603" s="5"/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  <c r="Y603" s="5"/>
      <c r="Z603" s="5"/>
      <c r="AA603" s="5"/>
      <c r="AB603" s="5"/>
    </row>
    <row r="604" spans="1:28" ht="12.75" customHeight="1" x14ac:dyDescent="0.25">
      <c r="A604" s="5"/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  <c r="Y604" s="5"/>
      <c r="Z604" s="5"/>
      <c r="AA604" s="5"/>
      <c r="AB604" s="5"/>
    </row>
    <row r="605" spans="1:28" ht="12.75" customHeight="1" x14ac:dyDescent="0.25">
      <c r="A605" s="5"/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  <c r="Y605" s="5"/>
      <c r="Z605" s="5"/>
      <c r="AA605" s="5"/>
      <c r="AB605" s="5"/>
    </row>
    <row r="606" spans="1:28" ht="12.75" customHeight="1" x14ac:dyDescent="0.25">
      <c r="A606" s="5"/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  <c r="Y606" s="5"/>
      <c r="Z606" s="5"/>
      <c r="AA606" s="5"/>
      <c r="AB606" s="5"/>
    </row>
    <row r="607" spans="1:28" ht="12.75" customHeight="1" x14ac:dyDescent="0.25">
      <c r="A607" s="5"/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  <c r="Y607" s="5"/>
      <c r="Z607" s="5"/>
      <c r="AA607" s="5"/>
      <c r="AB607" s="5"/>
    </row>
    <row r="608" spans="1:28" ht="12.75" customHeight="1" x14ac:dyDescent="0.25">
      <c r="A608" s="5"/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  <c r="Y608" s="5"/>
      <c r="Z608" s="5"/>
      <c r="AA608" s="5"/>
      <c r="AB608" s="5"/>
    </row>
    <row r="609" spans="1:28" ht="12.75" customHeight="1" x14ac:dyDescent="0.25">
      <c r="A609" s="5"/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  <c r="Y609" s="5"/>
      <c r="Z609" s="5"/>
      <c r="AA609" s="5"/>
      <c r="AB609" s="5"/>
    </row>
    <row r="610" spans="1:28" ht="12.75" customHeight="1" x14ac:dyDescent="0.25">
      <c r="A610" s="5"/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  <c r="Y610" s="5"/>
      <c r="Z610" s="5"/>
      <c r="AA610" s="5"/>
      <c r="AB610" s="5"/>
    </row>
    <row r="611" spans="1:28" ht="12.75" customHeight="1" x14ac:dyDescent="0.25">
      <c r="A611" s="5"/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  <c r="Y611" s="5"/>
      <c r="Z611" s="5"/>
      <c r="AA611" s="5"/>
      <c r="AB611" s="5"/>
    </row>
    <row r="612" spans="1:28" ht="12.75" customHeight="1" x14ac:dyDescent="0.25">
      <c r="A612" s="5"/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  <c r="Y612" s="5"/>
      <c r="Z612" s="5"/>
      <c r="AA612" s="5"/>
      <c r="AB612" s="5"/>
    </row>
    <row r="613" spans="1:28" ht="12.75" customHeight="1" x14ac:dyDescent="0.25">
      <c r="A613" s="5"/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  <c r="Y613" s="5"/>
      <c r="Z613" s="5"/>
      <c r="AA613" s="5"/>
      <c r="AB613" s="5"/>
    </row>
    <row r="614" spans="1:28" ht="12.75" customHeight="1" x14ac:dyDescent="0.25">
      <c r="A614" s="5"/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  <c r="Y614" s="5"/>
      <c r="Z614" s="5"/>
      <c r="AA614" s="5"/>
      <c r="AB614" s="5"/>
    </row>
    <row r="615" spans="1:28" ht="12.75" customHeight="1" x14ac:dyDescent="0.25">
      <c r="A615" s="5"/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  <c r="Y615" s="5"/>
      <c r="Z615" s="5"/>
      <c r="AA615" s="5"/>
      <c r="AB615" s="5"/>
    </row>
    <row r="616" spans="1:28" ht="12.75" customHeight="1" x14ac:dyDescent="0.25">
      <c r="A616" s="5"/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  <c r="Y616" s="5"/>
      <c r="Z616" s="5"/>
      <c r="AA616" s="5"/>
      <c r="AB616" s="5"/>
    </row>
    <row r="617" spans="1:28" ht="12.75" customHeight="1" x14ac:dyDescent="0.25">
      <c r="A617" s="5"/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  <c r="Y617" s="5"/>
      <c r="Z617" s="5"/>
      <c r="AA617" s="5"/>
      <c r="AB617" s="5"/>
    </row>
    <row r="618" spans="1:28" ht="12.75" customHeight="1" x14ac:dyDescent="0.25">
      <c r="A618" s="5"/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  <c r="Y618" s="5"/>
      <c r="Z618" s="5"/>
      <c r="AA618" s="5"/>
      <c r="AB618" s="5"/>
    </row>
    <row r="619" spans="1:28" ht="12.75" customHeight="1" x14ac:dyDescent="0.25">
      <c r="A619" s="5"/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  <c r="Y619" s="5"/>
      <c r="Z619" s="5"/>
      <c r="AA619" s="5"/>
      <c r="AB619" s="5"/>
    </row>
    <row r="620" spans="1:28" ht="12.75" customHeight="1" x14ac:dyDescent="0.25">
      <c r="A620" s="5"/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  <c r="Y620" s="5"/>
      <c r="Z620" s="5"/>
      <c r="AA620" s="5"/>
      <c r="AB620" s="5"/>
    </row>
    <row r="621" spans="1:28" ht="12.75" customHeight="1" x14ac:dyDescent="0.25">
      <c r="A621" s="5"/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  <c r="Y621" s="5"/>
      <c r="Z621" s="5"/>
      <c r="AA621" s="5"/>
      <c r="AB621" s="5"/>
    </row>
    <row r="622" spans="1:28" ht="12.75" customHeight="1" x14ac:dyDescent="0.25">
      <c r="A622" s="5"/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  <c r="Y622" s="5"/>
      <c r="Z622" s="5"/>
      <c r="AA622" s="5"/>
      <c r="AB622" s="5"/>
    </row>
    <row r="623" spans="1:28" ht="12.75" customHeight="1" x14ac:dyDescent="0.25">
      <c r="A623" s="5"/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  <c r="Y623" s="5"/>
      <c r="Z623" s="5"/>
      <c r="AA623" s="5"/>
      <c r="AB623" s="5"/>
    </row>
    <row r="624" spans="1:28" ht="12.75" customHeight="1" x14ac:dyDescent="0.25">
      <c r="A624" s="5"/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  <c r="Y624" s="5"/>
      <c r="Z624" s="5"/>
      <c r="AA624" s="5"/>
      <c r="AB624" s="5"/>
    </row>
    <row r="625" spans="1:28" ht="12.75" customHeight="1" x14ac:dyDescent="0.25">
      <c r="A625" s="5"/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  <c r="Y625" s="5"/>
      <c r="Z625" s="5"/>
      <c r="AA625" s="5"/>
      <c r="AB625" s="5"/>
    </row>
    <row r="626" spans="1:28" ht="12.75" customHeight="1" x14ac:dyDescent="0.25">
      <c r="A626" s="5"/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  <c r="Y626" s="5"/>
      <c r="Z626" s="5"/>
      <c r="AA626" s="5"/>
      <c r="AB626" s="5"/>
    </row>
    <row r="627" spans="1:28" ht="12.75" customHeight="1" x14ac:dyDescent="0.25">
      <c r="A627" s="5"/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  <c r="Y627" s="5"/>
      <c r="Z627" s="5"/>
      <c r="AA627" s="5"/>
      <c r="AB627" s="5"/>
    </row>
    <row r="628" spans="1:28" ht="12.75" customHeight="1" x14ac:dyDescent="0.25">
      <c r="A628" s="5"/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  <c r="Y628" s="5"/>
      <c r="Z628" s="5"/>
      <c r="AA628" s="5"/>
      <c r="AB628" s="5"/>
    </row>
    <row r="629" spans="1:28" ht="12.75" customHeight="1" x14ac:dyDescent="0.25">
      <c r="A629" s="5"/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  <c r="Y629" s="5"/>
      <c r="Z629" s="5"/>
      <c r="AA629" s="5"/>
      <c r="AB629" s="5"/>
    </row>
    <row r="630" spans="1:28" ht="12.75" customHeight="1" x14ac:dyDescent="0.25">
      <c r="A630" s="5"/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  <c r="Y630" s="5"/>
      <c r="Z630" s="5"/>
      <c r="AA630" s="5"/>
      <c r="AB630" s="5"/>
    </row>
    <row r="631" spans="1:28" ht="12.75" customHeight="1" x14ac:dyDescent="0.25">
      <c r="A631" s="5"/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  <c r="Y631" s="5"/>
      <c r="Z631" s="5"/>
      <c r="AA631" s="5"/>
      <c r="AB631" s="5"/>
    </row>
    <row r="632" spans="1:28" ht="12.75" customHeight="1" x14ac:dyDescent="0.25">
      <c r="A632" s="5"/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  <c r="Y632" s="5"/>
      <c r="Z632" s="5"/>
      <c r="AA632" s="5"/>
      <c r="AB632" s="5"/>
    </row>
    <row r="633" spans="1:28" ht="12.75" customHeight="1" x14ac:dyDescent="0.25">
      <c r="A633" s="5"/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  <c r="Y633" s="5"/>
      <c r="Z633" s="5"/>
      <c r="AA633" s="5"/>
      <c r="AB633" s="5"/>
    </row>
    <row r="634" spans="1:28" ht="12.75" customHeight="1" x14ac:dyDescent="0.25">
      <c r="A634" s="5"/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  <c r="Y634" s="5"/>
      <c r="Z634" s="5"/>
      <c r="AA634" s="5"/>
      <c r="AB634" s="5"/>
    </row>
    <row r="635" spans="1:28" ht="12.75" customHeight="1" x14ac:dyDescent="0.25">
      <c r="A635" s="5"/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  <c r="Y635" s="5"/>
      <c r="Z635" s="5"/>
      <c r="AA635" s="5"/>
      <c r="AB635" s="5"/>
    </row>
    <row r="636" spans="1:28" ht="12.75" customHeight="1" x14ac:dyDescent="0.25">
      <c r="A636" s="5"/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  <c r="Y636" s="5"/>
      <c r="Z636" s="5"/>
      <c r="AA636" s="5"/>
      <c r="AB636" s="5"/>
    </row>
    <row r="637" spans="1:28" ht="12.75" customHeight="1" x14ac:dyDescent="0.25">
      <c r="A637" s="5"/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  <c r="Y637" s="5"/>
      <c r="Z637" s="5"/>
      <c r="AA637" s="5"/>
      <c r="AB637" s="5"/>
    </row>
    <row r="638" spans="1:28" ht="12.75" customHeight="1" x14ac:dyDescent="0.25">
      <c r="A638" s="5"/>
      <c r="B638" s="5"/>
      <c r="C638" s="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  <c r="Y638" s="5"/>
      <c r="Z638" s="5"/>
      <c r="AA638" s="5"/>
      <c r="AB638" s="5"/>
    </row>
    <row r="639" spans="1:28" ht="12.75" customHeight="1" x14ac:dyDescent="0.25">
      <c r="A639" s="5"/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  <c r="Y639" s="5"/>
      <c r="Z639" s="5"/>
      <c r="AA639" s="5"/>
      <c r="AB639" s="5"/>
    </row>
    <row r="640" spans="1:28" ht="12.75" customHeight="1" x14ac:dyDescent="0.25">
      <c r="A640" s="5"/>
      <c r="B640" s="5"/>
      <c r="C640" s="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  <c r="Y640" s="5"/>
      <c r="Z640" s="5"/>
      <c r="AA640" s="5"/>
      <c r="AB640" s="5"/>
    </row>
    <row r="641" spans="1:28" ht="12.75" customHeight="1" x14ac:dyDescent="0.25">
      <c r="A641" s="5"/>
      <c r="B641" s="5"/>
      <c r="C641" s="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  <c r="Y641" s="5"/>
      <c r="Z641" s="5"/>
      <c r="AA641" s="5"/>
      <c r="AB641" s="5"/>
    </row>
    <row r="642" spans="1:28" ht="12.75" customHeight="1" x14ac:dyDescent="0.25">
      <c r="A642" s="5"/>
      <c r="B642" s="5"/>
      <c r="C642" s="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  <c r="Y642" s="5"/>
      <c r="Z642" s="5"/>
      <c r="AA642" s="5"/>
      <c r="AB642" s="5"/>
    </row>
    <row r="643" spans="1:28" ht="12.75" customHeight="1" x14ac:dyDescent="0.25">
      <c r="A643" s="5"/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  <c r="Y643" s="5"/>
      <c r="Z643" s="5"/>
      <c r="AA643" s="5"/>
      <c r="AB643" s="5"/>
    </row>
    <row r="644" spans="1:28" ht="12.75" customHeight="1" x14ac:dyDescent="0.25">
      <c r="A644" s="5"/>
      <c r="B644" s="5"/>
      <c r="C644" s="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  <c r="Y644" s="5"/>
      <c r="Z644" s="5"/>
      <c r="AA644" s="5"/>
      <c r="AB644" s="5"/>
    </row>
    <row r="645" spans="1:28" ht="12.75" customHeight="1" x14ac:dyDescent="0.25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  <c r="Y645" s="5"/>
      <c r="Z645" s="5"/>
      <c r="AA645" s="5"/>
      <c r="AB645" s="5"/>
    </row>
    <row r="646" spans="1:28" ht="12.75" customHeight="1" x14ac:dyDescent="0.25">
      <c r="A646" s="5"/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  <c r="Y646" s="5"/>
      <c r="Z646" s="5"/>
      <c r="AA646" s="5"/>
      <c r="AB646" s="5"/>
    </row>
    <row r="647" spans="1:28" ht="12.75" customHeight="1" x14ac:dyDescent="0.25">
      <c r="A647" s="5"/>
      <c r="B647" s="5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  <c r="Y647" s="5"/>
      <c r="Z647" s="5"/>
      <c r="AA647" s="5"/>
      <c r="AB647" s="5"/>
    </row>
    <row r="648" spans="1:28" ht="12.75" customHeight="1" x14ac:dyDescent="0.25">
      <c r="A648" s="5"/>
      <c r="B648" s="5"/>
      <c r="C648" s="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  <c r="Y648" s="5"/>
      <c r="Z648" s="5"/>
      <c r="AA648" s="5"/>
      <c r="AB648" s="5"/>
    </row>
    <row r="649" spans="1:28" ht="12.75" customHeight="1" x14ac:dyDescent="0.25">
      <c r="A649" s="5"/>
      <c r="B649" s="5"/>
      <c r="C649" s="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  <c r="Y649" s="5"/>
      <c r="Z649" s="5"/>
      <c r="AA649" s="5"/>
      <c r="AB649" s="5"/>
    </row>
    <row r="650" spans="1:28" ht="12.75" customHeight="1" x14ac:dyDescent="0.25">
      <c r="A650" s="5"/>
      <c r="B650" s="5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  <c r="Y650" s="5"/>
      <c r="Z650" s="5"/>
      <c r="AA650" s="5"/>
      <c r="AB650" s="5"/>
    </row>
    <row r="651" spans="1:28" ht="12.75" customHeight="1" x14ac:dyDescent="0.25">
      <c r="A651" s="5"/>
      <c r="B651" s="5"/>
      <c r="C651" s="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  <c r="Y651" s="5"/>
      <c r="Z651" s="5"/>
      <c r="AA651" s="5"/>
      <c r="AB651" s="5"/>
    </row>
    <row r="652" spans="1:28" ht="12.75" customHeight="1" x14ac:dyDescent="0.25">
      <c r="A652" s="5"/>
      <c r="B652" s="5"/>
      <c r="C652" s="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  <c r="Y652" s="5"/>
      <c r="Z652" s="5"/>
      <c r="AA652" s="5"/>
      <c r="AB652" s="5"/>
    </row>
    <row r="653" spans="1:28" ht="12.75" customHeight="1" x14ac:dyDescent="0.25">
      <c r="A653" s="5"/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  <c r="Y653" s="5"/>
      <c r="Z653" s="5"/>
      <c r="AA653" s="5"/>
      <c r="AB653" s="5"/>
    </row>
    <row r="654" spans="1:28" ht="12.75" customHeight="1" x14ac:dyDescent="0.25">
      <c r="A654" s="5"/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  <c r="Y654" s="5"/>
      <c r="Z654" s="5"/>
      <c r="AA654" s="5"/>
      <c r="AB654" s="5"/>
    </row>
    <row r="655" spans="1:28" ht="12.75" customHeight="1" x14ac:dyDescent="0.25">
      <c r="A655" s="5"/>
      <c r="B655" s="5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  <c r="Y655" s="5"/>
      <c r="Z655" s="5"/>
      <c r="AA655" s="5"/>
      <c r="AB655" s="5"/>
    </row>
    <row r="656" spans="1:28" ht="12.75" customHeight="1" x14ac:dyDescent="0.25">
      <c r="A656" s="5"/>
      <c r="B656" s="5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  <c r="Y656" s="5"/>
      <c r="Z656" s="5"/>
      <c r="AA656" s="5"/>
      <c r="AB656" s="5"/>
    </row>
    <row r="657" spans="1:28" ht="12.75" customHeight="1" x14ac:dyDescent="0.25">
      <c r="A657" s="5"/>
      <c r="B657" s="5"/>
      <c r="C657" s="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  <c r="Y657" s="5"/>
      <c r="Z657" s="5"/>
      <c r="AA657" s="5"/>
      <c r="AB657" s="5"/>
    </row>
    <row r="658" spans="1:28" ht="12.75" customHeight="1" x14ac:dyDescent="0.25">
      <c r="A658" s="5"/>
      <c r="B658" s="5"/>
      <c r="C658" s="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  <c r="Y658" s="5"/>
      <c r="Z658" s="5"/>
      <c r="AA658" s="5"/>
      <c r="AB658" s="5"/>
    </row>
    <row r="659" spans="1:28" ht="12.75" customHeight="1" x14ac:dyDescent="0.25">
      <c r="A659" s="5"/>
      <c r="B659" s="5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  <c r="Y659" s="5"/>
      <c r="Z659" s="5"/>
      <c r="AA659" s="5"/>
      <c r="AB659" s="5"/>
    </row>
    <row r="660" spans="1:28" ht="12.75" customHeight="1" x14ac:dyDescent="0.25">
      <c r="A660" s="5"/>
      <c r="B660" s="5"/>
      <c r="C660" s="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  <c r="Y660" s="5"/>
      <c r="Z660" s="5"/>
      <c r="AA660" s="5"/>
      <c r="AB660" s="5"/>
    </row>
    <row r="661" spans="1:28" ht="12.75" customHeight="1" x14ac:dyDescent="0.25">
      <c r="A661" s="5"/>
      <c r="B661" s="5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  <c r="Y661" s="5"/>
      <c r="Z661" s="5"/>
      <c r="AA661" s="5"/>
      <c r="AB661" s="5"/>
    </row>
    <row r="662" spans="1:28" ht="12.75" customHeight="1" x14ac:dyDescent="0.25">
      <c r="A662" s="5"/>
      <c r="B662" s="5"/>
      <c r="C662" s="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  <c r="Y662" s="5"/>
      <c r="Z662" s="5"/>
      <c r="AA662" s="5"/>
      <c r="AB662" s="5"/>
    </row>
    <row r="663" spans="1:28" ht="12.75" customHeight="1" x14ac:dyDescent="0.25">
      <c r="A663" s="5"/>
      <c r="B663" s="5"/>
      <c r="C663" s="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  <c r="Y663" s="5"/>
      <c r="Z663" s="5"/>
      <c r="AA663" s="5"/>
      <c r="AB663" s="5"/>
    </row>
    <row r="664" spans="1:28" ht="12.75" customHeight="1" x14ac:dyDescent="0.25">
      <c r="A664" s="5"/>
      <c r="B664" s="5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  <c r="Y664" s="5"/>
      <c r="Z664" s="5"/>
      <c r="AA664" s="5"/>
      <c r="AB664" s="5"/>
    </row>
    <row r="665" spans="1:28" ht="12.75" customHeight="1" x14ac:dyDescent="0.25">
      <c r="A665" s="5"/>
      <c r="B665" s="5"/>
      <c r="C665" s="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  <c r="Y665" s="5"/>
      <c r="Z665" s="5"/>
      <c r="AA665" s="5"/>
      <c r="AB665" s="5"/>
    </row>
    <row r="666" spans="1:28" ht="12.75" customHeight="1" x14ac:dyDescent="0.25">
      <c r="A666" s="5"/>
      <c r="B666" s="5"/>
      <c r="C666" s="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  <c r="Y666" s="5"/>
      <c r="Z666" s="5"/>
      <c r="AA666" s="5"/>
      <c r="AB666" s="5"/>
    </row>
    <row r="667" spans="1:28" ht="12.75" customHeight="1" x14ac:dyDescent="0.25">
      <c r="A667" s="5"/>
      <c r="B667" s="5"/>
      <c r="C667" s="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  <c r="Y667" s="5"/>
      <c r="Z667" s="5"/>
      <c r="AA667" s="5"/>
      <c r="AB667" s="5"/>
    </row>
    <row r="668" spans="1:28" ht="12.75" customHeight="1" x14ac:dyDescent="0.25">
      <c r="A668" s="5"/>
      <c r="B668" s="5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  <c r="Y668" s="5"/>
      <c r="Z668" s="5"/>
      <c r="AA668" s="5"/>
      <c r="AB668" s="5"/>
    </row>
    <row r="669" spans="1:28" ht="12.75" customHeight="1" x14ac:dyDescent="0.25">
      <c r="A669" s="5"/>
      <c r="B669" s="5"/>
      <c r="C669" s="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  <c r="Y669" s="5"/>
      <c r="Z669" s="5"/>
      <c r="AA669" s="5"/>
      <c r="AB669" s="5"/>
    </row>
    <row r="670" spans="1:28" ht="12.75" customHeight="1" x14ac:dyDescent="0.25">
      <c r="A670" s="5"/>
      <c r="B670" s="5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  <c r="Y670" s="5"/>
      <c r="Z670" s="5"/>
      <c r="AA670" s="5"/>
      <c r="AB670" s="5"/>
    </row>
    <row r="671" spans="1:28" ht="12.75" customHeight="1" x14ac:dyDescent="0.25">
      <c r="A671" s="5"/>
      <c r="B671" s="5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  <c r="Y671" s="5"/>
      <c r="Z671" s="5"/>
      <c r="AA671" s="5"/>
      <c r="AB671" s="5"/>
    </row>
    <row r="672" spans="1:28" ht="12.75" customHeight="1" x14ac:dyDescent="0.25">
      <c r="A672" s="5"/>
      <c r="B672" s="5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  <c r="Y672" s="5"/>
      <c r="Z672" s="5"/>
      <c r="AA672" s="5"/>
      <c r="AB672" s="5"/>
    </row>
    <row r="673" spans="1:28" ht="12.75" customHeight="1" x14ac:dyDescent="0.25">
      <c r="A673" s="5"/>
      <c r="B673" s="5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  <c r="Y673" s="5"/>
      <c r="Z673" s="5"/>
      <c r="AA673" s="5"/>
      <c r="AB673" s="5"/>
    </row>
    <row r="674" spans="1:28" ht="12.75" customHeight="1" x14ac:dyDescent="0.25">
      <c r="A674" s="5"/>
      <c r="B674" s="5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  <c r="Y674" s="5"/>
      <c r="Z674" s="5"/>
      <c r="AA674" s="5"/>
      <c r="AB674" s="5"/>
    </row>
    <row r="675" spans="1:28" ht="12.75" customHeight="1" x14ac:dyDescent="0.25">
      <c r="A675" s="5"/>
      <c r="B675" s="5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  <c r="Y675" s="5"/>
      <c r="Z675" s="5"/>
      <c r="AA675" s="5"/>
      <c r="AB675" s="5"/>
    </row>
    <row r="676" spans="1:28" ht="12.75" customHeight="1" x14ac:dyDescent="0.25">
      <c r="A676" s="5"/>
      <c r="B676" s="5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  <c r="Y676" s="5"/>
      <c r="Z676" s="5"/>
      <c r="AA676" s="5"/>
      <c r="AB676" s="5"/>
    </row>
    <row r="677" spans="1:28" ht="12.75" customHeight="1" x14ac:dyDescent="0.25">
      <c r="A677" s="5"/>
      <c r="B677" s="5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  <c r="Y677" s="5"/>
      <c r="Z677" s="5"/>
      <c r="AA677" s="5"/>
      <c r="AB677" s="5"/>
    </row>
    <row r="678" spans="1:28" ht="12.75" customHeight="1" x14ac:dyDescent="0.25">
      <c r="A678" s="5"/>
      <c r="B678" s="5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  <c r="Y678" s="5"/>
      <c r="Z678" s="5"/>
      <c r="AA678" s="5"/>
      <c r="AB678" s="5"/>
    </row>
    <row r="679" spans="1:28" ht="12.75" customHeight="1" x14ac:dyDescent="0.25">
      <c r="A679" s="5"/>
      <c r="B679" s="5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  <c r="Y679" s="5"/>
      <c r="Z679" s="5"/>
      <c r="AA679" s="5"/>
      <c r="AB679" s="5"/>
    </row>
    <row r="680" spans="1:28" ht="12.75" customHeight="1" x14ac:dyDescent="0.25">
      <c r="A680" s="5"/>
      <c r="B680" s="5"/>
      <c r="C680" s="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  <c r="Y680" s="5"/>
      <c r="Z680" s="5"/>
      <c r="AA680" s="5"/>
      <c r="AB680" s="5"/>
    </row>
    <row r="681" spans="1:28" ht="12.75" customHeight="1" x14ac:dyDescent="0.25">
      <c r="A681" s="5"/>
      <c r="B681" s="5"/>
      <c r="C681" s="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  <c r="Y681" s="5"/>
      <c r="Z681" s="5"/>
      <c r="AA681" s="5"/>
      <c r="AB681" s="5"/>
    </row>
    <row r="682" spans="1:28" ht="12.75" customHeight="1" x14ac:dyDescent="0.25">
      <c r="A682" s="5"/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  <c r="Y682" s="5"/>
      <c r="Z682" s="5"/>
      <c r="AA682" s="5"/>
      <c r="AB682" s="5"/>
    </row>
    <row r="683" spans="1:28" ht="12.75" customHeight="1" x14ac:dyDescent="0.25">
      <c r="A683" s="5"/>
      <c r="B683" s="5"/>
      <c r="C683" s="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  <c r="Y683" s="5"/>
      <c r="Z683" s="5"/>
      <c r="AA683" s="5"/>
      <c r="AB683" s="5"/>
    </row>
    <row r="684" spans="1:28" ht="12.75" customHeight="1" x14ac:dyDescent="0.25">
      <c r="A684" s="5"/>
      <c r="B684" s="5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  <c r="Y684" s="5"/>
      <c r="Z684" s="5"/>
      <c r="AA684" s="5"/>
      <c r="AB684" s="5"/>
    </row>
    <row r="685" spans="1:28" ht="12.75" customHeight="1" x14ac:dyDescent="0.25">
      <c r="A685" s="5"/>
      <c r="B685" s="5"/>
      <c r="C685" s="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  <c r="Y685" s="5"/>
      <c r="Z685" s="5"/>
      <c r="AA685" s="5"/>
      <c r="AB685" s="5"/>
    </row>
    <row r="686" spans="1:28" ht="12.75" customHeight="1" x14ac:dyDescent="0.25">
      <c r="A686" s="5"/>
      <c r="B686" s="5"/>
      <c r="C686" s="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  <c r="Y686" s="5"/>
      <c r="Z686" s="5"/>
      <c r="AA686" s="5"/>
      <c r="AB686" s="5"/>
    </row>
    <row r="687" spans="1:28" ht="12.75" customHeight="1" x14ac:dyDescent="0.25">
      <c r="A687" s="5"/>
      <c r="B687" s="5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  <c r="Y687" s="5"/>
      <c r="Z687" s="5"/>
      <c r="AA687" s="5"/>
      <c r="AB687" s="5"/>
    </row>
    <row r="688" spans="1:28" ht="12.75" customHeight="1" x14ac:dyDescent="0.25">
      <c r="A688" s="5"/>
      <c r="B688" s="5"/>
      <c r="C688" s="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  <c r="Y688" s="5"/>
      <c r="Z688" s="5"/>
      <c r="AA688" s="5"/>
      <c r="AB688" s="5"/>
    </row>
    <row r="689" spans="1:28" ht="12.75" customHeight="1" x14ac:dyDescent="0.25">
      <c r="A689" s="5"/>
      <c r="B689" s="5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  <c r="Y689" s="5"/>
      <c r="Z689" s="5"/>
      <c r="AA689" s="5"/>
      <c r="AB689" s="5"/>
    </row>
    <row r="690" spans="1:28" ht="12.75" customHeight="1" x14ac:dyDescent="0.25">
      <c r="A690" s="5"/>
      <c r="B690" s="5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  <c r="Y690" s="5"/>
      <c r="Z690" s="5"/>
      <c r="AA690" s="5"/>
      <c r="AB690" s="5"/>
    </row>
    <row r="691" spans="1:28" ht="12.75" customHeight="1" x14ac:dyDescent="0.25">
      <c r="A691" s="5"/>
      <c r="B691" s="5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  <c r="Y691" s="5"/>
      <c r="Z691" s="5"/>
      <c r="AA691" s="5"/>
      <c r="AB691" s="5"/>
    </row>
    <row r="692" spans="1:28" ht="12.75" customHeight="1" x14ac:dyDescent="0.25">
      <c r="A692" s="5"/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  <c r="Y692" s="5"/>
      <c r="Z692" s="5"/>
      <c r="AA692" s="5"/>
      <c r="AB692" s="5"/>
    </row>
    <row r="693" spans="1:28" ht="12.75" customHeight="1" x14ac:dyDescent="0.25">
      <c r="A693" s="5"/>
      <c r="B693" s="5"/>
      <c r="C693" s="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  <c r="Y693" s="5"/>
      <c r="Z693" s="5"/>
      <c r="AA693" s="5"/>
      <c r="AB693" s="5"/>
    </row>
    <row r="694" spans="1:28" ht="12.75" customHeight="1" x14ac:dyDescent="0.25">
      <c r="A694" s="5"/>
      <c r="B694" s="5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  <c r="Y694" s="5"/>
      <c r="Z694" s="5"/>
      <c r="AA694" s="5"/>
      <c r="AB694" s="5"/>
    </row>
    <row r="695" spans="1:28" ht="12.75" customHeight="1" x14ac:dyDescent="0.25">
      <c r="A695" s="5"/>
      <c r="B695" s="5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  <c r="Y695" s="5"/>
      <c r="Z695" s="5"/>
      <c r="AA695" s="5"/>
      <c r="AB695" s="5"/>
    </row>
    <row r="696" spans="1:28" ht="12.75" customHeight="1" x14ac:dyDescent="0.25">
      <c r="A696" s="5"/>
      <c r="B696" s="5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  <c r="Y696" s="5"/>
      <c r="Z696" s="5"/>
      <c r="AA696" s="5"/>
      <c r="AB696" s="5"/>
    </row>
    <row r="697" spans="1:28" ht="12.75" customHeight="1" x14ac:dyDescent="0.25">
      <c r="A697" s="5"/>
      <c r="B697" s="5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  <c r="Y697" s="5"/>
      <c r="Z697" s="5"/>
      <c r="AA697" s="5"/>
      <c r="AB697" s="5"/>
    </row>
    <row r="698" spans="1:28" ht="12.75" customHeight="1" x14ac:dyDescent="0.25">
      <c r="A698" s="5"/>
      <c r="B698" s="5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  <c r="Y698" s="5"/>
      <c r="Z698" s="5"/>
      <c r="AA698" s="5"/>
      <c r="AB698" s="5"/>
    </row>
    <row r="699" spans="1:28" ht="12.75" customHeight="1" x14ac:dyDescent="0.25">
      <c r="A699" s="5"/>
      <c r="B699" s="5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  <c r="Y699" s="5"/>
      <c r="Z699" s="5"/>
      <c r="AA699" s="5"/>
      <c r="AB699" s="5"/>
    </row>
    <row r="700" spans="1:28" ht="12.75" customHeight="1" x14ac:dyDescent="0.25">
      <c r="A700" s="5"/>
      <c r="B700" s="5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  <c r="Y700" s="5"/>
      <c r="Z700" s="5"/>
      <c r="AA700" s="5"/>
      <c r="AB700" s="5"/>
    </row>
    <row r="701" spans="1:28" ht="12.75" customHeight="1" x14ac:dyDescent="0.25">
      <c r="A701" s="5"/>
      <c r="B701" s="5"/>
      <c r="C701" s="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  <c r="Y701" s="5"/>
      <c r="Z701" s="5"/>
      <c r="AA701" s="5"/>
      <c r="AB701" s="5"/>
    </row>
    <row r="702" spans="1:28" ht="12.75" customHeight="1" x14ac:dyDescent="0.25">
      <c r="A702" s="5"/>
      <c r="B702" s="5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  <c r="Y702" s="5"/>
      <c r="Z702" s="5"/>
      <c r="AA702" s="5"/>
      <c r="AB702" s="5"/>
    </row>
    <row r="703" spans="1:28" ht="12.75" customHeight="1" x14ac:dyDescent="0.25">
      <c r="A703" s="5"/>
      <c r="B703" s="5"/>
      <c r="C703" s="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  <c r="Y703" s="5"/>
      <c r="Z703" s="5"/>
      <c r="AA703" s="5"/>
      <c r="AB703" s="5"/>
    </row>
    <row r="704" spans="1:28" ht="12.75" customHeight="1" x14ac:dyDescent="0.25">
      <c r="A704" s="5"/>
      <c r="B704" s="5"/>
      <c r="C704" s="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  <c r="Y704" s="5"/>
      <c r="Z704" s="5"/>
      <c r="AA704" s="5"/>
      <c r="AB704" s="5"/>
    </row>
    <row r="705" spans="1:28" ht="12.75" customHeight="1" x14ac:dyDescent="0.25">
      <c r="A705" s="5"/>
      <c r="B705" s="5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  <c r="Y705" s="5"/>
      <c r="Z705" s="5"/>
      <c r="AA705" s="5"/>
      <c r="AB705" s="5"/>
    </row>
    <row r="706" spans="1:28" ht="12.75" customHeight="1" x14ac:dyDescent="0.25">
      <c r="A706" s="5"/>
      <c r="B706" s="5"/>
      <c r="C706" s="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  <c r="Y706" s="5"/>
      <c r="Z706" s="5"/>
      <c r="AA706" s="5"/>
      <c r="AB706" s="5"/>
    </row>
    <row r="707" spans="1:28" ht="12.75" customHeight="1" x14ac:dyDescent="0.25">
      <c r="A707" s="5"/>
      <c r="B707" s="5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  <c r="Y707" s="5"/>
      <c r="Z707" s="5"/>
      <c r="AA707" s="5"/>
      <c r="AB707" s="5"/>
    </row>
    <row r="708" spans="1:28" ht="12.75" customHeight="1" x14ac:dyDescent="0.25">
      <c r="A708" s="5"/>
      <c r="B708" s="5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  <c r="Y708" s="5"/>
      <c r="Z708" s="5"/>
      <c r="AA708" s="5"/>
      <c r="AB708" s="5"/>
    </row>
    <row r="709" spans="1:28" ht="12.75" customHeight="1" x14ac:dyDescent="0.25">
      <c r="A709" s="5"/>
      <c r="B709" s="5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  <c r="Y709" s="5"/>
      <c r="Z709" s="5"/>
      <c r="AA709" s="5"/>
      <c r="AB709" s="5"/>
    </row>
    <row r="710" spans="1:28" ht="12.75" customHeight="1" x14ac:dyDescent="0.25">
      <c r="A710" s="5"/>
      <c r="B710" s="5"/>
      <c r="C710" s="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  <c r="Y710" s="5"/>
      <c r="Z710" s="5"/>
      <c r="AA710" s="5"/>
      <c r="AB710" s="5"/>
    </row>
    <row r="711" spans="1:28" ht="12.75" customHeight="1" x14ac:dyDescent="0.25">
      <c r="A711" s="5"/>
      <c r="B711" s="5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  <c r="Y711" s="5"/>
      <c r="Z711" s="5"/>
      <c r="AA711" s="5"/>
      <c r="AB711" s="5"/>
    </row>
    <row r="712" spans="1:28" ht="12.75" customHeight="1" x14ac:dyDescent="0.25">
      <c r="A712" s="5"/>
      <c r="B712" s="5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  <c r="Y712" s="5"/>
      <c r="Z712" s="5"/>
      <c r="AA712" s="5"/>
      <c r="AB712" s="5"/>
    </row>
    <row r="713" spans="1:28" ht="12.75" customHeight="1" x14ac:dyDescent="0.25">
      <c r="A713" s="5"/>
      <c r="B713" s="5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  <c r="Y713" s="5"/>
      <c r="Z713" s="5"/>
      <c r="AA713" s="5"/>
      <c r="AB713" s="5"/>
    </row>
    <row r="714" spans="1:28" ht="12.75" customHeight="1" x14ac:dyDescent="0.25">
      <c r="A714" s="5"/>
      <c r="B714" s="5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  <c r="Y714" s="5"/>
      <c r="Z714" s="5"/>
      <c r="AA714" s="5"/>
      <c r="AB714" s="5"/>
    </row>
    <row r="715" spans="1:28" ht="12.75" customHeight="1" x14ac:dyDescent="0.25">
      <c r="A715" s="5"/>
      <c r="B715" s="5"/>
      <c r="C715" s="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  <c r="Y715" s="5"/>
      <c r="Z715" s="5"/>
      <c r="AA715" s="5"/>
      <c r="AB715" s="5"/>
    </row>
    <row r="716" spans="1:28" ht="12.75" customHeight="1" x14ac:dyDescent="0.25">
      <c r="A716" s="5"/>
      <c r="B716" s="5"/>
      <c r="C716" s="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  <c r="Y716" s="5"/>
      <c r="Z716" s="5"/>
      <c r="AA716" s="5"/>
      <c r="AB716" s="5"/>
    </row>
    <row r="717" spans="1:28" ht="12.75" customHeight="1" x14ac:dyDescent="0.25">
      <c r="A717" s="5"/>
      <c r="B717" s="5"/>
      <c r="C717" s="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  <c r="Y717" s="5"/>
      <c r="Z717" s="5"/>
      <c r="AA717" s="5"/>
      <c r="AB717" s="5"/>
    </row>
    <row r="718" spans="1:28" ht="12.75" customHeight="1" x14ac:dyDescent="0.25">
      <c r="A718" s="5"/>
      <c r="B718" s="5"/>
      <c r="C718" s="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  <c r="Y718" s="5"/>
      <c r="Z718" s="5"/>
      <c r="AA718" s="5"/>
      <c r="AB718" s="5"/>
    </row>
    <row r="719" spans="1:28" ht="12.75" customHeight="1" x14ac:dyDescent="0.25">
      <c r="A719" s="5"/>
      <c r="B719" s="5"/>
      <c r="C719" s="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  <c r="Y719" s="5"/>
      <c r="Z719" s="5"/>
      <c r="AA719" s="5"/>
      <c r="AB719" s="5"/>
    </row>
    <row r="720" spans="1:28" ht="12.75" customHeight="1" x14ac:dyDescent="0.25">
      <c r="A720" s="5"/>
      <c r="B720" s="5"/>
      <c r="C720" s="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  <c r="Y720" s="5"/>
      <c r="Z720" s="5"/>
      <c r="AA720" s="5"/>
      <c r="AB720" s="5"/>
    </row>
    <row r="721" spans="1:28" ht="12.75" customHeight="1" x14ac:dyDescent="0.25">
      <c r="A721" s="5"/>
      <c r="B721" s="5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  <c r="Y721" s="5"/>
      <c r="Z721" s="5"/>
      <c r="AA721" s="5"/>
      <c r="AB721" s="5"/>
    </row>
    <row r="722" spans="1:28" ht="12.75" customHeight="1" x14ac:dyDescent="0.25">
      <c r="A722" s="5"/>
      <c r="B722" s="5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  <c r="Y722" s="5"/>
      <c r="Z722" s="5"/>
      <c r="AA722" s="5"/>
      <c r="AB722" s="5"/>
    </row>
    <row r="723" spans="1:28" ht="12.75" customHeight="1" x14ac:dyDescent="0.25">
      <c r="A723" s="5"/>
      <c r="B723" s="5"/>
      <c r="C723" s="5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  <c r="Y723" s="5"/>
      <c r="Z723" s="5"/>
      <c r="AA723" s="5"/>
      <c r="AB723" s="5"/>
    </row>
    <row r="724" spans="1:28" ht="12.75" customHeight="1" x14ac:dyDescent="0.25">
      <c r="A724" s="5"/>
      <c r="B724" s="5"/>
      <c r="C724" s="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  <c r="Y724" s="5"/>
      <c r="Z724" s="5"/>
      <c r="AA724" s="5"/>
      <c r="AB724" s="5"/>
    </row>
    <row r="725" spans="1:28" ht="12.75" customHeight="1" x14ac:dyDescent="0.25">
      <c r="A725" s="5"/>
      <c r="B725" s="5"/>
      <c r="C725" s="5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  <c r="Y725" s="5"/>
      <c r="Z725" s="5"/>
      <c r="AA725" s="5"/>
      <c r="AB725" s="5"/>
    </row>
    <row r="726" spans="1:28" ht="12.75" customHeight="1" x14ac:dyDescent="0.25">
      <c r="A726" s="5"/>
      <c r="B726" s="5"/>
      <c r="C726" s="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  <c r="Y726" s="5"/>
      <c r="Z726" s="5"/>
      <c r="AA726" s="5"/>
      <c r="AB726" s="5"/>
    </row>
    <row r="727" spans="1:28" ht="12.75" customHeight="1" x14ac:dyDescent="0.25">
      <c r="A727" s="5"/>
      <c r="B727" s="5"/>
      <c r="C727" s="5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  <c r="Y727" s="5"/>
      <c r="Z727" s="5"/>
      <c r="AA727" s="5"/>
      <c r="AB727" s="5"/>
    </row>
    <row r="728" spans="1:28" ht="12.75" customHeight="1" x14ac:dyDescent="0.25">
      <c r="A728" s="5"/>
      <c r="B728" s="5"/>
      <c r="C728" s="5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  <c r="Y728" s="5"/>
      <c r="Z728" s="5"/>
      <c r="AA728" s="5"/>
      <c r="AB728" s="5"/>
    </row>
    <row r="729" spans="1:28" ht="12.75" customHeight="1" x14ac:dyDescent="0.25">
      <c r="A729" s="5"/>
      <c r="B729" s="5"/>
      <c r="C729" s="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  <c r="Y729" s="5"/>
      <c r="Z729" s="5"/>
      <c r="AA729" s="5"/>
      <c r="AB729" s="5"/>
    </row>
    <row r="730" spans="1:28" ht="12.75" customHeight="1" x14ac:dyDescent="0.25">
      <c r="A730" s="5"/>
      <c r="B730" s="5"/>
      <c r="C730" s="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  <c r="Y730" s="5"/>
      <c r="Z730" s="5"/>
      <c r="AA730" s="5"/>
      <c r="AB730" s="5"/>
    </row>
    <row r="731" spans="1:28" ht="12.75" customHeight="1" x14ac:dyDescent="0.25">
      <c r="A731" s="5"/>
      <c r="B731" s="5"/>
      <c r="C731" s="5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  <c r="Y731" s="5"/>
      <c r="Z731" s="5"/>
      <c r="AA731" s="5"/>
      <c r="AB731" s="5"/>
    </row>
    <row r="732" spans="1:28" ht="12.75" customHeight="1" x14ac:dyDescent="0.25">
      <c r="A732" s="5"/>
      <c r="B732" s="5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  <c r="Y732" s="5"/>
      <c r="Z732" s="5"/>
      <c r="AA732" s="5"/>
      <c r="AB732" s="5"/>
    </row>
    <row r="733" spans="1:28" ht="12.75" customHeight="1" x14ac:dyDescent="0.25">
      <c r="A733" s="5"/>
      <c r="B733" s="5"/>
      <c r="C733" s="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  <c r="Y733" s="5"/>
      <c r="Z733" s="5"/>
      <c r="AA733" s="5"/>
      <c r="AB733" s="5"/>
    </row>
    <row r="734" spans="1:28" ht="12.75" customHeight="1" x14ac:dyDescent="0.25">
      <c r="A734" s="5"/>
      <c r="B734" s="5"/>
      <c r="C734" s="5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  <c r="Y734" s="5"/>
      <c r="Z734" s="5"/>
      <c r="AA734" s="5"/>
      <c r="AB734" s="5"/>
    </row>
    <row r="735" spans="1:28" ht="12.75" customHeight="1" x14ac:dyDescent="0.25">
      <c r="A735" s="5"/>
      <c r="B735" s="5"/>
      <c r="C735" s="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  <c r="Y735" s="5"/>
      <c r="Z735" s="5"/>
      <c r="AA735" s="5"/>
      <c r="AB735" s="5"/>
    </row>
    <row r="736" spans="1:28" ht="12.75" customHeight="1" x14ac:dyDescent="0.25">
      <c r="A736" s="5"/>
      <c r="B736" s="5"/>
      <c r="C736" s="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  <c r="Y736" s="5"/>
      <c r="Z736" s="5"/>
      <c r="AA736" s="5"/>
      <c r="AB736" s="5"/>
    </row>
    <row r="737" spans="1:28" ht="12.75" customHeight="1" x14ac:dyDescent="0.25">
      <c r="A737" s="5"/>
      <c r="B737" s="5"/>
      <c r="C737" s="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  <c r="Y737" s="5"/>
      <c r="Z737" s="5"/>
      <c r="AA737" s="5"/>
      <c r="AB737" s="5"/>
    </row>
    <row r="738" spans="1:28" ht="12.75" customHeight="1" x14ac:dyDescent="0.25">
      <c r="A738" s="5"/>
      <c r="B738" s="5"/>
      <c r="C738" s="5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  <c r="Y738" s="5"/>
      <c r="Z738" s="5"/>
      <c r="AA738" s="5"/>
      <c r="AB738" s="5"/>
    </row>
    <row r="739" spans="1:28" ht="12.75" customHeight="1" x14ac:dyDescent="0.25">
      <c r="A739" s="5"/>
      <c r="B739" s="5"/>
      <c r="C739" s="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  <c r="Y739" s="5"/>
      <c r="Z739" s="5"/>
      <c r="AA739" s="5"/>
      <c r="AB739" s="5"/>
    </row>
    <row r="740" spans="1:28" ht="12.75" customHeight="1" x14ac:dyDescent="0.25">
      <c r="A740" s="5"/>
      <c r="B740" s="5"/>
      <c r="C740" s="5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  <c r="Y740" s="5"/>
      <c r="Z740" s="5"/>
      <c r="AA740" s="5"/>
      <c r="AB740" s="5"/>
    </row>
    <row r="741" spans="1:28" ht="12.75" customHeight="1" x14ac:dyDescent="0.25">
      <c r="A741" s="5"/>
      <c r="B741" s="5"/>
      <c r="C741" s="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  <c r="Z741" s="5"/>
      <c r="AA741" s="5"/>
      <c r="AB741" s="5"/>
    </row>
    <row r="742" spans="1:28" ht="12.75" customHeight="1" x14ac:dyDescent="0.25">
      <c r="A742" s="5"/>
      <c r="B742" s="5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  <c r="Y742" s="5"/>
      <c r="Z742" s="5"/>
      <c r="AA742" s="5"/>
      <c r="AB742" s="5"/>
    </row>
    <row r="743" spans="1:28" ht="12.75" customHeight="1" x14ac:dyDescent="0.25">
      <c r="A743" s="5"/>
      <c r="B743" s="5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  <c r="Y743" s="5"/>
      <c r="Z743" s="5"/>
      <c r="AA743" s="5"/>
      <c r="AB743" s="5"/>
    </row>
    <row r="744" spans="1:28" ht="12.75" customHeight="1" x14ac:dyDescent="0.25">
      <c r="A744" s="5"/>
      <c r="B744" s="5"/>
      <c r="C744" s="5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  <c r="Y744" s="5"/>
      <c r="Z744" s="5"/>
      <c r="AA744" s="5"/>
      <c r="AB744" s="5"/>
    </row>
    <row r="745" spans="1:28" ht="12.75" customHeight="1" x14ac:dyDescent="0.25">
      <c r="A745" s="5"/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  <c r="Y745" s="5"/>
      <c r="Z745" s="5"/>
      <c r="AA745" s="5"/>
      <c r="AB745" s="5"/>
    </row>
    <row r="746" spans="1:28" ht="12.75" customHeight="1" x14ac:dyDescent="0.25">
      <c r="A746" s="5"/>
      <c r="B746" s="5"/>
      <c r="C746" s="5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  <c r="Y746" s="5"/>
      <c r="Z746" s="5"/>
      <c r="AA746" s="5"/>
      <c r="AB746" s="5"/>
    </row>
    <row r="747" spans="1:28" ht="12.75" customHeight="1" x14ac:dyDescent="0.25">
      <c r="A747" s="5"/>
      <c r="B747" s="5"/>
      <c r="C747" s="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  <c r="Y747" s="5"/>
      <c r="Z747" s="5"/>
      <c r="AA747" s="5"/>
      <c r="AB747" s="5"/>
    </row>
    <row r="748" spans="1:28" ht="12.75" customHeight="1" x14ac:dyDescent="0.25">
      <c r="A748" s="5"/>
      <c r="B748" s="5"/>
      <c r="C748" s="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  <c r="Y748" s="5"/>
      <c r="Z748" s="5"/>
      <c r="AA748" s="5"/>
      <c r="AB748" s="5"/>
    </row>
    <row r="749" spans="1:28" ht="12.75" customHeight="1" x14ac:dyDescent="0.25">
      <c r="A749" s="5"/>
      <c r="B749" s="5"/>
      <c r="C749" s="5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  <c r="Y749" s="5"/>
      <c r="Z749" s="5"/>
      <c r="AA749" s="5"/>
      <c r="AB749" s="5"/>
    </row>
    <row r="750" spans="1:28" ht="12.75" customHeight="1" x14ac:dyDescent="0.25">
      <c r="A750" s="5"/>
      <c r="B750" s="5"/>
      <c r="C750" s="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  <c r="Y750" s="5"/>
      <c r="Z750" s="5"/>
      <c r="AA750" s="5"/>
      <c r="AB750" s="5"/>
    </row>
    <row r="751" spans="1:28" ht="12.75" customHeight="1" x14ac:dyDescent="0.25">
      <c r="A751" s="5"/>
      <c r="B751" s="5"/>
      <c r="C751" s="5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  <c r="Y751" s="5"/>
      <c r="Z751" s="5"/>
      <c r="AA751" s="5"/>
      <c r="AB751" s="5"/>
    </row>
    <row r="752" spans="1:28" ht="12.75" customHeight="1" x14ac:dyDescent="0.25">
      <c r="A752" s="5"/>
      <c r="B752" s="5"/>
      <c r="C752" s="5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  <c r="Y752" s="5"/>
      <c r="Z752" s="5"/>
      <c r="AA752" s="5"/>
      <c r="AB752" s="5"/>
    </row>
    <row r="753" spans="1:28" ht="12.75" customHeight="1" x14ac:dyDescent="0.25">
      <c r="A753" s="5"/>
      <c r="B753" s="5"/>
      <c r="C753" s="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  <c r="Y753" s="5"/>
      <c r="Z753" s="5"/>
      <c r="AA753" s="5"/>
      <c r="AB753" s="5"/>
    </row>
    <row r="754" spans="1:28" ht="12.75" customHeight="1" x14ac:dyDescent="0.25">
      <c r="A754" s="5"/>
      <c r="B754" s="5"/>
      <c r="C754" s="5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  <c r="Y754" s="5"/>
      <c r="Z754" s="5"/>
      <c r="AA754" s="5"/>
      <c r="AB754" s="5"/>
    </row>
    <row r="755" spans="1:28" ht="12.75" customHeight="1" x14ac:dyDescent="0.25">
      <c r="A755" s="5"/>
      <c r="B755" s="5"/>
      <c r="C755" s="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  <c r="Y755" s="5"/>
      <c r="Z755" s="5"/>
      <c r="AA755" s="5"/>
      <c r="AB755" s="5"/>
    </row>
    <row r="756" spans="1:28" ht="12.75" customHeight="1" x14ac:dyDescent="0.25">
      <c r="A756" s="5"/>
      <c r="B756" s="5"/>
      <c r="C756" s="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  <c r="Y756" s="5"/>
      <c r="Z756" s="5"/>
      <c r="AA756" s="5"/>
      <c r="AB756" s="5"/>
    </row>
    <row r="757" spans="1:28" ht="12.75" customHeight="1" x14ac:dyDescent="0.25">
      <c r="A757" s="5"/>
      <c r="B757" s="5"/>
      <c r="C757" s="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  <c r="Y757" s="5"/>
      <c r="Z757" s="5"/>
      <c r="AA757" s="5"/>
      <c r="AB757" s="5"/>
    </row>
    <row r="758" spans="1:28" ht="12.75" customHeight="1" x14ac:dyDescent="0.25">
      <c r="A758" s="5"/>
      <c r="B758" s="5"/>
      <c r="C758" s="5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  <c r="Y758" s="5"/>
      <c r="Z758" s="5"/>
      <c r="AA758" s="5"/>
      <c r="AB758" s="5"/>
    </row>
    <row r="759" spans="1:28" ht="12.75" customHeight="1" x14ac:dyDescent="0.25">
      <c r="A759" s="5"/>
      <c r="B759" s="5"/>
      <c r="C759" s="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  <c r="Y759" s="5"/>
      <c r="Z759" s="5"/>
      <c r="AA759" s="5"/>
      <c r="AB759" s="5"/>
    </row>
    <row r="760" spans="1:28" ht="12.75" customHeight="1" x14ac:dyDescent="0.25">
      <c r="A760" s="5"/>
      <c r="B760" s="5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  <c r="Y760" s="5"/>
      <c r="Z760" s="5"/>
      <c r="AA760" s="5"/>
      <c r="AB760" s="5"/>
    </row>
    <row r="761" spans="1:28" ht="12.75" customHeight="1" x14ac:dyDescent="0.25">
      <c r="A761" s="5"/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  <c r="Z761" s="5"/>
      <c r="AA761" s="5"/>
      <c r="AB761" s="5"/>
    </row>
    <row r="762" spans="1:28" ht="12.75" customHeight="1" x14ac:dyDescent="0.25">
      <c r="A762" s="5"/>
      <c r="B762" s="5"/>
      <c r="C762" s="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  <c r="Y762" s="5"/>
      <c r="Z762" s="5"/>
      <c r="AA762" s="5"/>
      <c r="AB762" s="5"/>
    </row>
    <row r="763" spans="1:28" ht="12.75" customHeight="1" x14ac:dyDescent="0.25">
      <c r="A763" s="5"/>
      <c r="B763" s="5"/>
      <c r="C763" s="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  <c r="Y763" s="5"/>
      <c r="Z763" s="5"/>
      <c r="AA763" s="5"/>
      <c r="AB763" s="5"/>
    </row>
    <row r="764" spans="1:28" ht="12.75" customHeight="1" x14ac:dyDescent="0.25">
      <c r="A764" s="5"/>
      <c r="B764" s="5"/>
      <c r="C764" s="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  <c r="Y764" s="5"/>
      <c r="Z764" s="5"/>
      <c r="AA764" s="5"/>
      <c r="AB764" s="5"/>
    </row>
    <row r="765" spans="1:28" ht="12.75" customHeight="1" x14ac:dyDescent="0.25">
      <c r="A765" s="5"/>
      <c r="B765" s="5"/>
      <c r="C765" s="5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  <c r="Y765" s="5"/>
      <c r="Z765" s="5"/>
      <c r="AA765" s="5"/>
      <c r="AB765" s="5"/>
    </row>
    <row r="766" spans="1:28" ht="12.75" customHeight="1" x14ac:dyDescent="0.25">
      <c r="A766" s="5"/>
      <c r="B766" s="5"/>
      <c r="C766" s="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  <c r="Y766" s="5"/>
      <c r="Z766" s="5"/>
      <c r="AA766" s="5"/>
      <c r="AB766" s="5"/>
    </row>
    <row r="767" spans="1:28" ht="12.75" customHeight="1" x14ac:dyDescent="0.25">
      <c r="A767" s="5"/>
      <c r="B767" s="5"/>
      <c r="C767" s="5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  <c r="Y767" s="5"/>
      <c r="Z767" s="5"/>
      <c r="AA767" s="5"/>
      <c r="AB767" s="5"/>
    </row>
    <row r="768" spans="1:28" ht="12.75" customHeight="1" x14ac:dyDescent="0.25">
      <c r="A768" s="5"/>
      <c r="B768" s="5"/>
      <c r="C768" s="5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  <c r="Y768" s="5"/>
      <c r="Z768" s="5"/>
      <c r="AA768" s="5"/>
      <c r="AB768" s="5"/>
    </row>
    <row r="769" spans="1:28" ht="12.75" customHeight="1" x14ac:dyDescent="0.25">
      <c r="A769" s="5"/>
      <c r="B769" s="5"/>
      <c r="C769" s="5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  <c r="Y769" s="5"/>
      <c r="Z769" s="5"/>
      <c r="AA769" s="5"/>
      <c r="AB769" s="5"/>
    </row>
    <row r="770" spans="1:28" ht="12.75" customHeight="1" x14ac:dyDescent="0.25">
      <c r="A770" s="5"/>
      <c r="B770" s="5"/>
      <c r="C770" s="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  <c r="Y770" s="5"/>
      <c r="Z770" s="5"/>
      <c r="AA770" s="5"/>
      <c r="AB770" s="5"/>
    </row>
    <row r="771" spans="1:28" ht="12.75" customHeight="1" x14ac:dyDescent="0.25">
      <c r="A771" s="5"/>
      <c r="B771" s="5"/>
      <c r="C771" s="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  <c r="Y771" s="5"/>
      <c r="Z771" s="5"/>
      <c r="AA771" s="5"/>
      <c r="AB771" s="5"/>
    </row>
    <row r="772" spans="1:28" ht="12.75" customHeight="1" x14ac:dyDescent="0.25">
      <c r="A772" s="5"/>
      <c r="B772" s="5"/>
      <c r="C772" s="5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  <c r="Y772" s="5"/>
      <c r="Z772" s="5"/>
      <c r="AA772" s="5"/>
      <c r="AB772" s="5"/>
    </row>
    <row r="773" spans="1:28" ht="12.75" customHeight="1" x14ac:dyDescent="0.25">
      <c r="A773" s="5"/>
      <c r="B773" s="5"/>
      <c r="C773" s="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  <c r="Y773" s="5"/>
      <c r="Z773" s="5"/>
      <c r="AA773" s="5"/>
      <c r="AB773" s="5"/>
    </row>
    <row r="774" spans="1:28" ht="12.75" customHeight="1" x14ac:dyDescent="0.25">
      <c r="A774" s="5"/>
      <c r="B774" s="5"/>
      <c r="C774" s="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  <c r="Y774" s="5"/>
      <c r="Z774" s="5"/>
      <c r="AA774" s="5"/>
      <c r="AB774" s="5"/>
    </row>
    <row r="775" spans="1:28" ht="12.75" customHeight="1" x14ac:dyDescent="0.25">
      <c r="A775" s="5"/>
      <c r="B775" s="5"/>
      <c r="C775" s="5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  <c r="Y775" s="5"/>
      <c r="Z775" s="5"/>
      <c r="AA775" s="5"/>
      <c r="AB775" s="5"/>
    </row>
    <row r="776" spans="1:28" ht="12.75" customHeight="1" x14ac:dyDescent="0.25">
      <c r="A776" s="5"/>
      <c r="B776" s="5"/>
      <c r="C776" s="5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  <c r="Y776" s="5"/>
      <c r="Z776" s="5"/>
      <c r="AA776" s="5"/>
      <c r="AB776" s="5"/>
    </row>
    <row r="777" spans="1:28" ht="12.75" customHeight="1" x14ac:dyDescent="0.25">
      <c r="A777" s="5"/>
      <c r="B777" s="5"/>
      <c r="C777" s="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  <c r="Y777" s="5"/>
      <c r="Z777" s="5"/>
      <c r="AA777" s="5"/>
      <c r="AB777" s="5"/>
    </row>
    <row r="778" spans="1:28" ht="12.75" customHeight="1" x14ac:dyDescent="0.25">
      <c r="A778" s="5"/>
      <c r="B778" s="5"/>
      <c r="C778" s="5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  <c r="Y778" s="5"/>
      <c r="Z778" s="5"/>
      <c r="AA778" s="5"/>
      <c r="AB778" s="5"/>
    </row>
    <row r="779" spans="1:28" ht="12.75" customHeight="1" x14ac:dyDescent="0.25">
      <c r="A779" s="5"/>
      <c r="B779" s="5"/>
      <c r="C779" s="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  <c r="Y779" s="5"/>
      <c r="Z779" s="5"/>
      <c r="AA779" s="5"/>
      <c r="AB779" s="5"/>
    </row>
    <row r="780" spans="1:28" ht="12.75" customHeight="1" x14ac:dyDescent="0.25">
      <c r="A780" s="5"/>
      <c r="B780" s="5"/>
      <c r="C780" s="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  <c r="Y780" s="5"/>
      <c r="Z780" s="5"/>
      <c r="AA780" s="5"/>
      <c r="AB780" s="5"/>
    </row>
    <row r="781" spans="1:28" ht="12.75" customHeight="1" x14ac:dyDescent="0.25">
      <c r="A781" s="5"/>
      <c r="B781" s="5"/>
      <c r="C781" s="5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  <c r="Y781" s="5"/>
      <c r="Z781" s="5"/>
      <c r="AA781" s="5"/>
      <c r="AB781" s="5"/>
    </row>
    <row r="782" spans="1:28" ht="12.75" customHeight="1" x14ac:dyDescent="0.25">
      <c r="A782" s="5"/>
      <c r="B782" s="5"/>
      <c r="C782" s="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  <c r="Y782" s="5"/>
      <c r="Z782" s="5"/>
      <c r="AA782" s="5"/>
      <c r="AB782" s="5"/>
    </row>
    <row r="783" spans="1:28" ht="12.75" customHeight="1" x14ac:dyDescent="0.25">
      <c r="A783" s="5"/>
      <c r="B783" s="5"/>
      <c r="C783" s="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  <c r="Y783" s="5"/>
      <c r="Z783" s="5"/>
      <c r="AA783" s="5"/>
      <c r="AB783" s="5"/>
    </row>
    <row r="784" spans="1:28" ht="12.75" customHeight="1" x14ac:dyDescent="0.25">
      <c r="A784" s="5"/>
      <c r="B784" s="5"/>
      <c r="C784" s="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  <c r="Y784" s="5"/>
      <c r="Z784" s="5"/>
      <c r="AA784" s="5"/>
      <c r="AB784" s="5"/>
    </row>
    <row r="785" spans="1:28" ht="12.75" customHeight="1" x14ac:dyDescent="0.25">
      <c r="A785" s="5"/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  <c r="Y785" s="5"/>
      <c r="Z785" s="5"/>
      <c r="AA785" s="5"/>
      <c r="AB785" s="5"/>
    </row>
    <row r="786" spans="1:28" ht="12.75" customHeight="1" x14ac:dyDescent="0.25">
      <c r="A786" s="5"/>
      <c r="B786" s="5"/>
      <c r="C786" s="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  <c r="Y786" s="5"/>
      <c r="Z786" s="5"/>
      <c r="AA786" s="5"/>
      <c r="AB786" s="5"/>
    </row>
    <row r="787" spans="1:28" ht="12.75" customHeight="1" x14ac:dyDescent="0.25">
      <c r="A787" s="5"/>
      <c r="B787" s="5"/>
      <c r="C787" s="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  <c r="Y787" s="5"/>
      <c r="Z787" s="5"/>
      <c r="AA787" s="5"/>
      <c r="AB787" s="5"/>
    </row>
    <row r="788" spans="1:28" ht="12.75" customHeight="1" x14ac:dyDescent="0.25">
      <c r="A788" s="5"/>
      <c r="B788" s="5"/>
      <c r="C788" s="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  <c r="Y788" s="5"/>
      <c r="Z788" s="5"/>
      <c r="AA788" s="5"/>
      <c r="AB788" s="5"/>
    </row>
    <row r="789" spans="1:28" ht="12.75" customHeight="1" x14ac:dyDescent="0.25">
      <c r="A789" s="5"/>
      <c r="B789" s="5"/>
      <c r="C789" s="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  <c r="Y789" s="5"/>
      <c r="Z789" s="5"/>
      <c r="AA789" s="5"/>
      <c r="AB789" s="5"/>
    </row>
    <row r="790" spans="1:28" ht="12.75" customHeight="1" x14ac:dyDescent="0.25">
      <c r="A790" s="5"/>
      <c r="B790" s="5"/>
      <c r="C790" s="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  <c r="Y790" s="5"/>
      <c r="Z790" s="5"/>
      <c r="AA790" s="5"/>
      <c r="AB790" s="5"/>
    </row>
    <row r="791" spans="1:28" ht="12.75" customHeight="1" x14ac:dyDescent="0.25">
      <c r="A791" s="5"/>
      <c r="B791" s="5"/>
      <c r="C791" s="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  <c r="Y791" s="5"/>
      <c r="Z791" s="5"/>
      <c r="AA791" s="5"/>
      <c r="AB791" s="5"/>
    </row>
    <row r="792" spans="1:28" ht="12.75" customHeight="1" x14ac:dyDescent="0.25">
      <c r="A792" s="5"/>
      <c r="B792" s="5"/>
      <c r="C792" s="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  <c r="Y792" s="5"/>
      <c r="Z792" s="5"/>
      <c r="AA792" s="5"/>
      <c r="AB792" s="5"/>
    </row>
    <row r="793" spans="1:28" ht="12.75" customHeight="1" x14ac:dyDescent="0.25">
      <c r="A793" s="5"/>
      <c r="B793" s="5"/>
      <c r="C793" s="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  <c r="Y793" s="5"/>
      <c r="Z793" s="5"/>
      <c r="AA793" s="5"/>
      <c r="AB793" s="5"/>
    </row>
    <row r="794" spans="1:28" ht="12.75" customHeight="1" x14ac:dyDescent="0.25">
      <c r="A794" s="5"/>
      <c r="B794" s="5"/>
      <c r="C794" s="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  <c r="Y794" s="5"/>
      <c r="Z794" s="5"/>
      <c r="AA794" s="5"/>
      <c r="AB794" s="5"/>
    </row>
    <row r="795" spans="1:28" ht="12.75" customHeight="1" x14ac:dyDescent="0.25">
      <c r="A795" s="5"/>
      <c r="B795" s="5"/>
      <c r="C795" s="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  <c r="Y795" s="5"/>
      <c r="Z795" s="5"/>
      <c r="AA795" s="5"/>
      <c r="AB795" s="5"/>
    </row>
    <row r="796" spans="1:28" ht="12.75" customHeight="1" x14ac:dyDescent="0.25">
      <c r="A796" s="5"/>
      <c r="B796" s="5"/>
      <c r="C796" s="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  <c r="Y796" s="5"/>
      <c r="Z796" s="5"/>
      <c r="AA796" s="5"/>
      <c r="AB796" s="5"/>
    </row>
    <row r="797" spans="1:28" ht="12.75" customHeight="1" x14ac:dyDescent="0.25">
      <c r="A797" s="5"/>
      <c r="B797" s="5"/>
      <c r="C797" s="5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  <c r="Y797" s="5"/>
      <c r="Z797" s="5"/>
      <c r="AA797" s="5"/>
      <c r="AB797" s="5"/>
    </row>
    <row r="798" spans="1:28" ht="12.75" customHeight="1" x14ac:dyDescent="0.25">
      <c r="A798" s="5"/>
      <c r="B798" s="5"/>
      <c r="C798" s="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  <c r="Y798" s="5"/>
      <c r="Z798" s="5"/>
      <c r="AA798" s="5"/>
      <c r="AB798" s="5"/>
    </row>
    <row r="799" spans="1:28" ht="12.75" customHeight="1" x14ac:dyDescent="0.25">
      <c r="A799" s="5"/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  <c r="Y799" s="5"/>
      <c r="Z799" s="5"/>
      <c r="AA799" s="5"/>
      <c r="AB799" s="5"/>
    </row>
    <row r="800" spans="1:28" ht="12.75" customHeight="1" x14ac:dyDescent="0.25">
      <c r="A800" s="5"/>
      <c r="B800" s="5"/>
      <c r="C800" s="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  <c r="Y800" s="5"/>
      <c r="Z800" s="5"/>
      <c r="AA800" s="5"/>
      <c r="AB800" s="5"/>
    </row>
    <row r="801" spans="1:28" ht="12.75" customHeight="1" x14ac:dyDescent="0.25">
      <c r="A801" s="5"/>
      <c r="B801" s="5"/>
      <c r="C801" s="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  <c r="Y801" s="5"/>
      <c r="Z801" s="5"/>
      <c r="AA801" s="5"/>
      <c r="AB801" s="5"/>
    </row>
    <row r="802" spans="1:28" ht="12.75" customHeight="1" x14ac:dyDescent="0.25">
      <c r="A802" s="5"/>
      <c r="B802" s="5"/>
      <c r="C802" s="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  <c r="Y802" s="5"/>
      <c r="Z802" s="5"/>
      <c r="AA802" s="5"/>
      <c r="AB802" s="5"/>
    </row>
    <row r="803" spans="1:28" ht="12.75" customHeight="1" x14ac:dyDescent="0.25">
      <c r="A803" s="5"/>
      <c r="B803" s="5"/>
      <c r="C803" s="5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  <c r="Y803" s="5"/>
      <c r="Z803" s="5"/>
      <c r="AA803" s="5"/>
      <c r="AB803" s="5"/>
    </row>
    <row r="804" spans="1:28" ht="12.75" customHeight="1" x14ac:dyDescent="0.25">
      <c r="A804" s="5"/>
      <c r="B804" s="5"/>
      <c r="C804" s="5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  <c r="Y804" s="5"/>
      <c r="Z804" s="5"/>
      <c r="AA804" s="5"/>
      <c r="AB804" s="5"/>
    </row>
    <row r="805" spans="1:28" ht="12.75" customHeight="1" x14ac:dyDescent="0.25">
      <c r="A805" s="5"/>
      <c r="B805" s="5"/>
      <c r="C805" s="5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  <c r="Y805" s="5"/>
      <c r="Z805" s="5"/>
      <c r="AA805" s="5"/>
      <c r="AB805" s="5"/>
    </row>
    <row r="806" spans="1:28" ht="12.75" customHeight="1" x14ac:dyDescent="0.25">
      <c r="A806" s="5"/>
      <c r="B806" s="5"/>
      <c r="C806" s="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  <c r="Y806" s="5"/>
      <c r="Z806" s="5"/>
      <c r="AA806" s="5"/>
      <c r="AB806" s="5"/>
    </row>
    <row r="807" spans="1:28" ht="12.75" customHeight="1" x14ac:dyDescent="0.25">
      <c r="A807" s="5"/>
      <c r="B807" s="5"/>
      <c r="C807" s="5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  <c r="Y807" s="5"/>
      <c r="Z807" s="5"/>
      <c r="AA807" s="5"/>
      <c r="AB807" s="5"/>
    </row>
    <row r="808" spans="1:28" ht="12.75" customHeight="1" x14ac:dyDescent="0.25">
      <c r="A808" s="5"/>
      <c r="B808" s="5"/>
      <c r="C808" s="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  <c r="Y808" s="5"/>
      <c r="Z808" s="5"/>
      <c r="AA808" s="5"/>
      <c r="AB808" s="5"/>
    </row>
    <row r="809" spans="1:28" ht="12.75" customHeight="1" x14ac:dyDescent="0.25">
      <c r="A809" s="5"/>
      <c r="B809" s="5"/>
      <c r="C809" s="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  <c r="Y809" s="5"/>
      <c r="Z809" s="5"/>
      <c r="AA809" s="5"/>
      <c r="AB809" s="5"/>
    </row>
    <row r="810" spans="1:28" ht="12.75" customHeight="1" x14ac:dyDescent="0.25">
      <c r="A810" s="5"/>
      <c r="B810" s="5"/>
      <c r="C810" s="5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  <c r="Y810" s="5"/>
      <c r="Z810" s="5"/>
      <c r="AA810" s="5"/>
      <c r="AB810" s="5"/>
    </row>
    <row r="811" spans="1:28" ht="12.75" customHeight="1" x14ac:dyDescent="0.25">
      <c r="A811" s="5"/>
      <c r="B811" s="5"/>
      <c r="C811" s="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  <c r="Y811" s="5"/>
      <c r="Z811" s="5"/>
      <c r="AA811" s="5"/>
      <c r="AB811" s="5"/>
    </row>
    <row r="812" spans="1:28" ht="12.75" customHeight="1" x14ac:dyDescent="0.25">
      <c r="A812" s="5"/>
      <c r="B812" s="5"/>
      <c r="C812" s="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  <c r="Y812" s="5"/>
      <c r="Z812" s="5"/>
      <c r="AA812" s="5"/>
      <c r="AB812" s="5"/>
    </row>
    <row r="813" spans="1:28" ht="12.75" customHeight="1" x14ac:dyDescent="0.25">
      <c r="A813" s="5"/>
      <c r="B813" s="5"/>
      <c r="C813" s="5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  <c r="Y813" s="5"/>
      <c r="Z813" s="5"/>
      <c r="AA813" s="5"/>
      <c r="AB813" s="5"/>
    </row>
    <row r="814" spans="1:28" ht="12.75" customHeight="1" x14ac:dyDescent="0.25">
      <c r="A814" s="5"/>
      <c r="B814" s="5"/>
      <c r="C814" s="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  <c r="Y814" s="5"/>
      <c r="Z814" s="5"/>
      <c r="AA814" s="5"/>
      <c r="AB814" s="5"/>
    </row>
    <row r="815" spans="1:28" ht="12.75" customHeight="1" x14ac:dyDescent="0.25">
      <c r="A815" s="5"/>
      <c r="B815" s="5"/>
      <c r="C815" s="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  <c r="Y815" s="5"/>
      <c r="Z815" s="5"/>
      <c r="AA815" s="5"/>
      <c r="AB815" s="5"/>
    </row>
    <row r="816" spans="1:28" ht="12.75" customHeight="1" x14ac:dyDescent="0.25">
      <c r="A816" s="5"/>
      <c r="B816" s="5"/>
      <c r="C816" s="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  <c r="Y816" s="5"/>
      <c r="Z816" s="5"/>
      <c r="AA816" s="5"/>
      <c r="AB816" s="5"/>
    </row>
    <row r="817" spans="1:28" ht="12.75" customHeight="1" x14ac:dyDescent="0.25">
      <c r="A817" s="5"/>
      <c r="B817" s="5"/>
      <c r="C817" s="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  <c r="Y817" s="5"/>
      <c r="Z817" s="5"/>
      <c r="AA817" s="5"/>
      <c r="AB817" s="5"/>
    </row>
    <row r="818" spans="1:28" ht="12.75" customHeight="1" x14ac:dyDescent="0.25">
      <c r="A818" s="5"/>
      <c r="B818" s="5"/>
      <c r="C818" s="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  <c r="Y818" s="5"/>
      <c r="Z818" s="5"/>
      <c r="AA818" s="5"/>
      <c r="AB818" s="5"/>
    </row>
    <row r="819" spans="1:28" ht="12.75" customHeight="1" x14ac:dyDescent="0.25">
      <c r="A819" s="5"/>
      <c r="B819" s="5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  <c r="Y819" s="5"/>
      <c r="Z819" s="5"/>
      <c r="AA819" s="5"/>
      <c r="AB819" s="5"/>
    </row>
    <row r="820" spans="1:28" ht="12.75" customHeight="1" x14ac:dyDescent="0.25">
      <c r="A820" s="5"/>
      <c r="B820" s="5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  <c r="Y820" s="5"/>
      <c r="Z820" s="5"/>
      <c r="AA820" s="5"/>
      <c r="AB820" s="5"/>
    </row>
    <row r="821" spans="1:28" ht="12.75" customHeight="1" x14ac:dyDescent="0.25">
      <c r="A821" s="5"/>
      <c r="B821" s="5"/>
      <c r="C821" s="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  <c r="Y821" s="5"/>
      <c r="Z821" s="5"/>
      <c r="AA821" s="5"/>
      <c r="AB821" s="5"/>
    </row>
    <row r="822" spans="1:28" ht="12.75" customHeight="1" x14ac:dyDescent="0.25">
      <c r="A822" s="5"/>
      <c r="B822" s="5"/>
      <c r="C822" s="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  <c r="Y822" s="5"/>
      <c r="Z822" s="5"/>
      <c r="AA822" s="5"/>
      <c r="AB822" s="5"/>
    </row>
    <row r="823" spans="1:28" ht="12.75" customHeight="1" x14ac:dyDescent="0.25">
      <c r="A823" s="5"/>
      <c r="B823" s="5"/>
      <c r="C823" s="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  <c r="Y823" s="5"/>
      <c r="Z823" s="5"/>
      <c r="AA823" s="5"/>
      <c r="AB823" s="5"/>
    </row>
    <row r="824" spans="1:28" ht="12.75" customHeight="1" x14ac:dyDescent="0.25">
      <c r="A824" s="5"/>
      <c r="B824" s="5"/>
      <c r="C824" s="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  <c r="Y824" s="5"/>
      <c r="Z824" s="5"/>
      <c r="AA824" s="5"/>
      <c r="AB824" s="5"/>
    </row>
    <row r="825" spans="1:28" ht="12.75" customHeight="1" x14ac:dyDescent="0.25">
      <c r="A825" s="5"/>
      <c r="B825" s="5"/>
      <c r="C825" s="5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  <c r="Y825" s="5"/>
      <c r="Z825" s="5"/>
      <c r="AA825" s="5"/>
      <c r="AB825" s="5"/>
    </row>
    <row r="826" spans="1:28" ht="12.75" customHeight="1" x14ac:dyDescent="0.25">
      <c r="A826" s="5"/>
      <c r="B826" s="5"/>
      <c r="C826" s="5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  <c r="Y826" s="5"/>
      <c r="Z826" s="5"/>
      <c r="AA826" s="5"/>
      <c r="AB826" s="5"/>
    </row>
    <row r="827" spans="1:28" ht="12.75" customHeight="1" x14ac:dyDescent="0.25">
      <c r="A827" s="5"/>
      <c r="B827" s="5"/>
      <c r="C827" s="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  <c r="Y827" s="5"/>
      <c r="Z827" s="5"/>
      <c r="AA827" s="5"/>
      <c r="AB827" s="5"/>
    </row>
    <row r="828" spans="1:28" ht="12.75" customHeight="1" x14ac:dyDescent="0.25">
      <c r="A828" s="5"/>
      <c r="B828" s="5"/>
      <c r="C828" s="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  <c r="Y828" s="5"/>
      <c r="Z828" s="5"/>
      <c r="AA828" s="5"/>
      <c r="AB828" s="5"/>
    </row>
    <row r="829" spans="1:28" ht="12.75" customHeight="1" x14ac:dyDescent="0.25">
      <c r="A829" s="5"/>
      <c r="B829" s="5"/>
      <c r="C829" s="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  <c r="Y829" s="5"/>
      <c r="Z829" s="5"/>
      <c r="AA829" s="5"/>
      <c r="AB829" s="5"/>
    </row>
    <row r="830" spans="1:28" ht="12.75" customHeight="1" x14ac:dyDescent="0.25">
      <c r="A830" s="5"/>
      <c r="B830" s="5"/>
      <c r="C830" s="5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  <c r="Y830" s="5"/>
      <c r="Z830" s="5"/>
      <c r="AA830" s="5"/>
      <c r="AB830" s="5"/>
    </row>
    <row r="831" spans="1:28" ht="12.75" customHeight="1" x14ac:dyDescent="0.25">
      <c r="A831" s="5"/>
      <c r="B831" s="5"/>
      <c r="C831" s="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  <c r="Y831" s="5"/>
      <c r="Z831" s="5"/>
      <c r="AA831" s="5"/>
      <c r="AB831" s="5"/>
    </row>
    <row r="832" spans="1:28" ht="12.75" customHeight="1" x14ac:dyDescent="0.25">
      <c r="A832" s="5"/>
      <c r="B832" s="5"/>
      <c r="C832" s="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  <c r="Y832" s="5"/>
      <c r="Z832" s="5"/>
      <c r="AA832" s="5"/>
      <c r="AB832" s="5"/>
    </row>
    <row r="833" spans="1:28" ht="12.75" customHeight="1" x14ac:dyDescent="0.25">
      <c r="A833" s="5"/>
      <c r="B833" s="5"/>
      <c r="C833" s="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  <c r="Y833" s="5"/>
      <c r="Z833" s="5"/>
      <c r="AA833" s="5"/>
      <c r="AB833" s="5"/>
    </row>
    <row r="834" spans="1:28" ht="12.75" customHeight="1" x14ac:dyDescent="0.25">
      <c r="A834" s="5"/>
      <c r="B834" s="5"/>
      <c r="C834" s="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  <c r="Y834" s="5"/>
      <c r="Z834" s="5"/>
      <c r="AA834" s="5"/>
      <c r="AB834" s="5"/>
    </row>
    <row r="835" spans="1:28" ht="12.75" customHeight="1" x14ac:dyDescent="0.25">
      <c r="A835" s="5"/>
      <c r="B835" s="5"/>
      <c r="C835" s="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  <c r="Y835" s="5"/>
      <c r="Z835" s="5"/>
      <c r="AA835" s="5"/>
      <c r="AB835" s="5"/>
    </row>
    <row r="836" spans="1:28" ht="12.75" customHeight="1" x14ac:dyDescent="0.25">
      <c r="A836" s="5"/>
      <c r="B836" s="5"/>
      <c r="C836" s="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  <c r="Y836" s="5"/>
      <c r="Z836" s="5"/>
      <c r="AA836" s="5"/>
      <c r="AB836" s="5"/>
    </row>
    <row r="837" spans="1:28" ht="12.75" customHeight="1" x14ac:dyDescent="0.25">
      <c r="A837" s="5"/>
      <c r="B837" s="5"/>
      <c r="C837" s="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  <c r="Y837" s="5"/>
      <c r="Z837" s="5"/>
      <c r="AA837" s="5"/>
      <c r="AB837" s="5"/>
    </row>
    <row r="838" spans="1:28" ht="12.75" customHeight="1" x14ac:dyDescent="0.25">
      <c r="A838" s="5"/>
      <c r="B838" s="5"/>
      <c r="C838" s="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  <c r="Y838" s="5"/>
      <c r="Z838" s="5"/>
      <c r="AA838" s="5"/>
      <c r="AB838" s="5"/>
    </row>
    <row r="839" spans="1:28" ht="12.75" customHeight="1" x14ac:dyDescent="0.25">
      <c r="A839" s="5"/>
      <c r="B839" s="5"/>
      <c r="C839" s="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  <c r="Y839" s="5"/>
      <c r="Z839" s="5"/>
      <c r="AA839" s="5"/>
      <c r="AB839" s="5"/>
    </row>
    <row r="840" spans="1:28" ht="12.75" customHeight="1" x14ac:dyDescent="0.25">
      <c r="A840" s="5"/>
      <c r="B840" s="5"/>
      <c r="C840" s="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  <c r="Y840" s="5"/>
      <c r="Z840" s="5"/>
      <c r="AA840" s="5"/>
      <c r="AB840" s="5"/>
    </row>
    <row r="841" spans="1:28" ht="12.75" customHeight="1" x14ac:dyDescent="0.25">
      <c r="A841" s="5"/>
      <c r="B841" s="5"/>
      <c r="C841" s="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  <c r="Y841" s="5"/>
      <c r="Z841" s="5"/>
      <c r="AA841" s="5"/>
      <c r="AB841" s="5"/>
    </row>
    <row r="842" spans="1:28" ht="12.75" customHeight="1" x14ac:dyDescent="0.25">
      <c r="A842" s="5"/>
      <c r="B842" s="5"/>
      <c r="C842" s="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  <c r="Y842" s="5"/>
      <c r="Z842" s="5"/>
      <c r="AA842" s="5"/>
      <c r="AB842" s="5"/>
    </row>
    <row r="843" spans="1:28" ht="12.75" customHeight="1" x14ac:dyDescent="0.25">
      <c r="A843" s="5"/>
      <c r="B843" s="5"/>
      <c r="C843" s="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  <c r="Y843" s="5"/>
      <c r="Z843" s="5"/>
      <c r="AA843" s="5"/>
      <c r="AB843" s="5"/>
    </row>
    <row r="844" spans="1:28" ht="12.75" customHeight="1" x14ac:dyDescent="0.25">
      <c r="A844" s="5"/>
      <c r="B844" s="5"/>
      <c r="C844" s="5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  <c r="Y844" s="5"/>
      <c r="Z844" s="5"/>
      <c r="AA844" s="5"/>
      <c r="AB844" s="5"/>
    </row>
    <row r="845" spans="1:28" ht="12.75" customHeight="1" x14ac:dyDescent="0.25">
      <c r="A845" s="5"/>
      <c r="B845" s="5"/>
      <c r="C845" s="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  <c r="Y845" s="5"/>
      <c r="Z845" s="5"/>
      <c r="AA845" s="5"/>
      <c r="AB845" s="5"/>
    </row>
    <row r="846" spans="1:28" ht="12.75" customHeight="1" x14ac:dyDescent="0.25">
      <c r="A846" s="5"/>
      <c r="B846" s="5"/>
      <c r="C846" s="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  <c r="Y846" s="5"/>
      <c r="Z846" s="5"/>
      <c r="AA846" s="5"/>
      <c r="AB846" s="5"/>
    </row>
    <row r="847" spans="1:28" ht="12.75" customHeight="1" x14ac:dyDescent="0.25">
      <c r="A847" s="5"/>
      <c r="B847" s="5"/>
      <c r="C847" s="5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  <c r="Y847" s="5"/>
      <c r="Z847" s="5"/>
      <c r="AA847" s="5"/>
      <c r="AB847" s="5"/>
    </row>
    <row r="848" spans="1:28" ht="12.75" customHeight="1" x14ac:dyDescent="0.25">
      <c r="A848" s="5"/>
      <c r="B848" s="5"/>
      <c r="C848" s="5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  <c r="Y848" s="5"/>
      <c r="Z848" s="5"/>
      <c r="AA848" s="5"/>
      <c r="AB848" s="5"/>
    </row>
    <row r="849" spans="1:28" ht="12.75" customHeight="1" x14ac:dyDescent="0.25">
      <c r="A849" s="5"/>
      <c r="B849" s="5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  <c r="Y849" s="5"/>
      <c r="Z849" s="5"/>
      <c r="AA849" s="5"/>
      <c r="AB849" s="5"/>
    </row>
    <row r="850" spans="1:28" ht="12.75" customHeight="1" x14ac:dyDescent="0.25">
      <c r="A850" s="5"/>
      <c r="B850" s="5"/>
      <c r="C850" s="5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  <c r="Y850" s="5"/>
      <c r="Z850" s="5"/>
      <c r="AA850" s="5"/>
      <c r="AB850" s="5"/>
    </row>
    <row r="851" spans="1:28" ht="12.75" customHeight="1" x14ac:dyDescent="0.25">
      <c r="A851" s="5"/>
      <c r="B851" s="5"/>
      <c r="C851" s="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  <c r="Y851" s="5"/>
      <c r="Z851" s="5"/>
      <c r="AA851" s="5"/>
      <c r="AB851" s="5"/>
    </row>
    <row r="852" spans="1:28" ht="12.75" customHeight="1" x14ac:dyDescent="0.25">
      <c r="A852" s="5"/>
      <c r="B852" s="5"/>
      <c r="C852" s="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  <c r="Y852" s="5"/>
      <c r="Z852" s="5"/>
      <c r="AA852" s="5"/>
      <c r="AB852" s="5"/>
    </row>
    <row r="853" spans="1:28" ht="12.75" customHeight="1" x14ac:dyDescent="0.25">
      <c r="A853" s="5"/>
      <c r="B853" s="5"/>
      <c r="C853" s="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  <c r="Y853" s="5"/>
      <c r="Z853" s="5"/>
      <c r="AA853" s="5"/>
      <c r="AB853" s="5"/>
    </row>
    <row r="854" spans="1:28" ht="12.75" customHeight="1" x14ac:dyDescent="0.25">
      <c r="A854" s="5"/>
      <c r="B854" s="5"/>
      <c r="C854" s="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  <c r="Y854" s="5"/>
      <c r="Z854" s="5"/>
      <c r="AA854" s="5"/>
      <c r="AB854" s="5"/>
    </row>
    <row r="855" spans="1:28" ht="12.75" customHeight="1" x14ac:dyDescent="0.25">
      <c r="A855" s="5"/>
      <c r="B855" s="5"/>
      <c r="C855" s="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  <c r="Y855" s="5"/>
      <c r="Z855" s="5"/>
      <c r="AA855" s="5"/>
      <c r="AB855" s="5"/>
    </row>
    <row r="856" spans="1:28" ht="12.75" customHeight="1" x14ac:dyDescent="0.25">
      <c r="A856" s="5"/>
      <c r="B856" s="5"/>
      <c r="C856" s="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  <c r="Y856" s="5"/>
      <c r="Z856" s="5"/>
      <c r="AA856" s="5"/>
      <c r="AB856" s="5"/>
    </row>
    <row r="857" spans="1:28" ht="12.75" customHeight="1" x14ac:dyDescent="0.25">
      <c r="A857" s="5"/>
      <c r="B857" s="5"/>
      <c r="C857" s="5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  <c r="Y857" s="5"/>
      <c r="Z857" s="5"/>
      <c r="AA857" s="5"/>
      <c r="AB857" s="5"/>
    </row>
    <row r="858" spans="1:28" ht="12.75" customHeight="1" x14ac:dyDescent="0.25">
      <c r="A858" s="5"/>
      <c r="B858" s="5"/>
      <c r="C858" s="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  <c r="Y858" s="5"/>
      <c r="Z858" s="5"/>
      <c r="AA858" s="5"/>
      <c r="AB858" s="5"/>
    </row>
    <row r="859" spans="1:28" ht="12.75" customHeight="1" x14ac:dyDescent="0.25">
      <c r="A859" s="5"/>
      <c r="B859" s="5"/>
      <c r="C859" s="5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  <c r="Y859" s="5"/>
      <c r="Z859" s="5"/>
      <c r="AA859" s="5"/>
      <c r="AB859" s="5"/>
    </row>
    <row r="860" spans="1:28" ht="12.75" customHeight="1" x14ac:dyDescent="0.25">
      <c r="A860" s="5"/>
      <c r="B860" s="5"/>
      <c r="C860" s="5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  <c r="Y860" s="5"/>
      <c r="Z860" s="5"/>
      <c r="AA860" s="5"/>
      <c r="AB860" s="5"/>
    </row>
    <row r="861" spans="1:28" ht="12.75" customHeight="1" x14ac:dyDescent="0.25">
      <c r="A861" s="5"/>
      <c r="B861" s="5"/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  <c r="Y861" s="5"/>
      <c r="Z861" s="5"/>
      <c r="AA861" s="5"/>
      <c r="AB861" s="5"/>
    </row>
    <row r="862" spans="1:28" ht="12.75" customHeight="1" x14ac:dyDescent="0.25">
      <c r="A862" s="5"/>
      <c r="B862" s="5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  <c r="Y862" s="5"/>
      <c r="Z862" s="5"/>
      <c r="AA862" s="5"/>
      <c r="AB862" s="5"/>
    </row>
    <row r="863" spans="1:28" ht="12.75" customHeight="1" x14ac:dyDescent="0.25">
      <c r="A863" s="5"/>
      <c r="B863" s="5"/>
      <c r="C863" s="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  <c r="Y863" s="5"/>
      <c r="Z863" s="5"/>
      <c r="AA863" s="5"/>
      <c r="AB863" s="5"/>
    </row>
    <row r="864" spans="1:28" ht="12.75" customHeight="1" x14ac:dyDescent="0.25">
      <c r="A864" s="5"/>
      <c r="B864" s="5"/>
      <c r="C864" s="5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  <c r="Y864" s="5"/>
      <c r="Z864" s="5"/>
      <c r="AA864" s="5"/>
      <c r="AB864" s="5"/>
    </row>
    <row r="865" spans="1:28" ht="12.75" customHeight="1" x14ac:dyDescent="0.25">
      <c r="A865" s="5"/>
      <c r="B865" s="5"/>
      <c r="C865" s="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  <c r="Y865" s="5"/>
      <c r="Z865" s="5"/>
      <c r="AA865" s="5"/>
      <c r="AB865" s="5"/>
    </row>
    <row r="866" spans="1:28" ht="12.75" customHeight="1" x14ac:dyDescent="0.25">
      <c r="A866" s="5"/>
      <c r="B866" s="5"/>
      <c r="C866" s="5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  <c r="Y866" s="5"/>
      <c r="Z866" s="5"/>
      <c r="AA866" s="5"/>
      <c r="AB866" s="5"/>
    </row>
    <row r="867" spans="1:28" ht="12.75" customHeight="1" x14ac:dyDescent="0.25">
      <c r="A867" s="5"/>
      <c r="B867" s="5"/>
      <c r="C867" s="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  <c r="Y867" s="5"/>
      <c r="Z867" s="5"/>
      <c r="AA867" s="5"/>
      <c r="AB867" s="5"/>
    </row>
    <row r="868" spans="1:28" ht="12.75" customHeight="1" x14ac:dyDescent="0.25">
      <c r="A868" s="5"/>
      <c r="B868" s="5"/>
      <c r="C868" s="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  <c r="Y868" s="5"/>
      <c r="Z868" s="5"/>
      <c r="AA868" s="5"/>
      <c r="AB868" s="5"/>
    </row>
    <row r="869" spans="1:28" ht="12.75" customHeight="1" x14ac:dyDescent="0.25">
      <c r="A869" s="5"/>
      <c r="B869" s="5"/>
      <c r="C869" s="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  <c r="Y869" s="5"/>
      <c r="Z869" s="5"/>
      <c r="AA869" s="5"/>
      <c r="AB869" s="5"/>
    </row>
    <row r="870" spans="1:28" ht="12.75" customHeight="1" x14ac:dyDescent="0.25">
      <c r="A870" s="5"/>
      <c r="B870" s="5"/>
      <c r="C870" s="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  <c r="Y870" s="5"/>
      <c r="Z870" s="5"/>
      <c r="AA870" s="5"/>
      <c r="AB870" s="5"/>
    </row>
    <row r="871" spans="1:28" ht="12.75" customHeight="1" x14ac:dyDescent="0.25">
      <c r="A871" s="5"/>
      <c r="B871" s="5"/>
      <c r="C871" s="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  <c r="Y871" s="5"/>
      <c r="Z871" s="5"/>
      <c r="AA871" s="5"/>
      <c r="AB871" s="5"/>
    </row>
    <row r="872" spans="1:28" ht="12.75" customHeight="1" x14ac:dyDescent="0.25">
      <c r="A872" s="5"/>
      <c r="B872" s="5"/>
      <c r="C872" s="5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  <c r="Y872" s="5"/>
      <c r="Z872" s="5"/>
      <c r="AA872" s="5"/>
      <c r="AB872" s="5"/>
    </row>
    <row r="873" spans="1:28" ht="12.75" customHeight="1" x14ac:dyDescent="0.25">
      <c r="A873" s="5"/>
      <c r="B873" s="5"/>
      <c r="C873" s="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  <c r="Y873" s="5"/>
      <c r="Z873" s="5"/>
      <c r="AA873" s="5"/>
      <c r="AB873" s="5"/>
    </row>
    <row r="874" spans="1:28" ht="12.75" customHeight="1" x14ac:dyDescent="0.25">
      <c r="A874" s="5"/>
      <c r="B874" s="5"/>
      <c r="C874" s="5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  <c r="Y874" s="5"/>
      <c r="Z874" s="5"/>
      <c r="AA874" s="5"/>
      <c r="AB874" s="5"/>
    </row>
    <row r="875" spans="1:28" ht="12.75" customHeight="1" x14ac:dyDescent="0.25">
      <c r="A875" s="5"/>
      <c r="B875" s="5"/>
      <c r="C875" s="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  <c r="Y875" s="5"/>
      <c r="Z875" s="5"/>
      <c r="AA875" s="5"/>
      <c r="AB875" s="5"/>
    </row>
    <row r="876" spans="1:28" ht="12.75" customHeight="1" x14ac:dyDescent="0.25">
      <c r="A876" s="5"/>
      <c r="B876" s="5"/>
      <c r="C876" s="5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  <c r="Y876" s="5"/>
      <c r="Z876" s="5"/>
      <c r="AA876" s="5"/>
      <c r="AB876" s="5"/>
    </row>
    <row r="877" spans="1:28" ht="12.75" customHeight="1" x14ac:dyDescent="0.25">
      <c r="A877" s="5"/>
      <c r="B877" s="5"/>
      <c r="C877" s="5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  <c r="Y877" s="5"/>
      <c r="Z877" s="5"/>
      <c r="AA877" s="5"/>
      <c r="AB877" s="5"/>
    </row>
    <row r="878" spans="1:28" ht="12.75" customHeight="1" x14ac:dyDescent="0.25">
      <c r="A878" s="5"/>
      <c r="B878" s="5"/>
      <c r="C878" s="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  <c r="Y878" s="5"/>
      <c r="Z878" s="5"/>
      <c r="AA878" s="5"/>
      <c r="AB878" s="5"/>
    </row>
    <row r="879" spans="1:28" ht="12.75" customHeight="1" x14ac:dyDescent="0.25">
      <c r="A879" s="5"/>
      <c r="B879" s="5"/>
      <c r="C879" s="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  <c r="Y879" s="5"/>
      <c r="Z879" s="5"/>
      <c r="AA879" s="5"/>
      <c r="AB879" s="5"/>
    </row>
    <row r="880" spans="1:28" ht="12.75" customHeight="1" x14ac:dyDescent="0.25">
      <c r="A880" s="5"/>
      <c r="B880" s="5"/>
      <c r="C880" s="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  <c r="Y880" s="5"/>
      <c r="Z880" s="5"/>
      <c r="AA880" s="5"/>
      <c r="AB880" s="5"/>
    </row>
    <row r="881" spans="1:28" ht="12.75" customHeight="1" x14ac:dyDescent="0.25">
      <c r="A881" s="5"/>
      <c r="B881" s="5"/>
      <c r="C881" s="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  <c r="Y881" s="5"/>
      <c r="Z881" s="5"/>
      <c r="AA881" s="5"/>
      <c r="AB881" s="5"/>
    </row>
    <row r="882" spans="1:28" ht="12.75" customHeight="1" x14ac:dyDescent="0.25">
      <c r="A882" s="5"/>
      <c r="B882" s="5"/>
      <c r="C882" s="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  <c r="Y882" s="5"/>
      <c r="Z882" s="5"/>
      <c r="AA882" s="5"/>
      <c r="AB882" s="5"/>
    </row>
    <row r="883" spans="1:28" ht="12.75" customHeight="1" x14ac:dyDescent="0.25">
      <c r="A883" s="5"/>
      <c r="B883" s="5"/>
      <c r="C883" s="5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  <c r="Y883" s="5"/>
      <c r="Z883" s="5"/>
      <c r="AA883" s="5"/>
      <c r="AB883" s="5"/>
    </row>
    <row r="884" spans="1:28" ht="12.75" customHeight="1" x14ac:dyDescent="0.25">
      <c r="A884" s="5"/>
      <c r="B884" s="5"/>
      <c r="C884" s="5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  <c r="Y884" s="5"/>
      <c r="Z884" s="5"/>
      <c r="AA884" s="5"/>
      <c r="AB884" s="5"/>
    </row>
    <row r="885" spans="1:28" ht="12.75" customHeight="1" x14ac:dyDescent="0.25">
      <c r="A885" s="5"/>
      <c r="B885" s="5"/>
      <c r="C885" s="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  <c r="Y885" s="5"/>
      <c r="Z885" s="5"/>
      <c r="AA885" s="5"/>
      <c r="AB885" s="5"/>
    </row>
    <row r="886" spans="1:28" ht="12.75" customHeight="1" x14ac:dyDescent="0.25">
      <c r="A886" s="5"/>
      <c r="B886" s="5"/>
      <c r="C886" s="5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  <c r="Y886" s="5"/>
      <c r="Z886" s="5"/>
      <c r="AA886" s="5"/>
      <c r="AB886" s="5"/>
    </row>
    <row r="887" spans="1:28" ht="12.75" customHeight="1" x14ac:dyDescent="0.25">
      <c r="A887" s="5"/>
      <c r="B887" s="5"/>
      <c r="C887" s="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  <c r="Y887" s="5"/>
      <c r="Z887" s="5"/>
      <c r="AA887" s="5"/>
      <c r="AB887" s="5"/>
    </row>
    <row r="888" spans="1:28" ht="12.75" customHeight="1" x14ac:dyDescent="0.25">
      <c r="A888" s="5"/>
      <c r="B888" s="5"/>
      <c r="C888" s="5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  <c r="Y888" s="5"/>
      <c r="Z888" s="5"/>
      <c r="AA888" s="5"/>
      <c r="AB888" s="5"/>
    </row>
    <row r="889" spans="1:28" ht="12.75" customHeight="1" x14ac:dyDescent="0.25">
      <c r="A889" s="5"/>
      <c r="B889" s="5"/>
      <c r="C889" s="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  <c r="Y889" s="5"/>
      <c r="Z889" s="5"/>
      <c r="AA889" s="5"/>
      <c r="AB889" s="5"/>
    </row>
    <row r="890" spans="1:28" ht="12.75" customHeight="1" x14ac:dyDescent="0.25">
      <c r="A890" s="5"/>
      <c r="B890" s="5"/>
      <c r="C890" s="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  <c r="Y890" s="5"/>
      <c r="Z890" s="5"/>
      <c r="AA890" s="5"/>
      <c r="AB890" s="5"/>
    </row>
    <row r="891" spans="1:28" ht="12.75" customHeight="1" x14ac:dyDescent="0.25">
      <c r="A891" s="5"/>
      <c r="B891" s="5"/>
      <c r="C891" s="5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  <c r="Y891" s="5"/>
      <c r="Z891" s="5"/>
      <c r="AA891" s="5"/>
      <c r="AB891" s="5"/>
    </row>
    <row r="892" spans="1:28" ht="12.75" customHeight="1" x14ac:dyDescent="0.25">
      <c r="A892" s="5"/>
      <c r="B892" s="5"/>
      <c r="C892" s="5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  <c r="Y892" s="5"/>
      <c r="Z892" s="5"/>
      <c r="AA892" s="5"/>
      <c r="AB892" s="5"/>
    </row>
    <row r="893" spans="1:28" ht="12.75" customHeight="1" x14ac:dyDescent="0.25">
      <c r="A893" s="5"/>
      <c r="B893" s="5"/>
      <c r="C893" s="5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  <c r="Y893" s="5"/>
      <c r="Z893" s="5"/>
      <c r="AA893" s="5"/>
      <c r="AB893" s="5"/>
    </row>
    <row r="894" spans="1:28" ht="12.75" customHeight="1" x14ac:dyDescent="0.25">
      <c r="A894" s="5"/>
      <c r="B894" s="5"/>
      <c r="C894" s="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  <c r="Y894" s="5"/>
      <c r="Z894" s="5"/>
      <c r="AA894" s="5"/>
      <c r="AB894" s="5"/>
    </row>
    <row r="895" spans="1:28" ht="12.75" customHeight="1" x14ac:dyDescent="0.25">
      <c r="A895" s="5"/>
      <c r="B895" s="5"/>
      <c r="C895" s="5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  <c r="Y895" s="5"/>
      <c r="Z895" s="5"/>
      <c r="AA895" s="5"/>
      <c r="AB895" s="5"/>
    </row>
    <row r="896" spans="1:28" ht="12.75" customHeight="1" x14ac:dyDescent="0.25">
      <c r="A896" s="5"/>
      <c r="B896" s="5"/>
      <c r="C896" s="5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  <c r="Y896" s="5"/>
      <c r="Z896" s="5"/>
      <c r="AA896" s="5"/>
      <c r="AB896" s="5"/>
    </row>
    <row r="897" spans="1:28" ht="12.75" customHeight="1" x14ac:dyDescent="0.25">
      <c r="A897" s="5"/>
      <c r="B897" s="5"/>
      <c r="C897" s="5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  <c r="Y897" s="5"/>
      <c r="Z897" s="5"/>
      <c r="AA897" s="5"/>
      <c r="AB897" s="5"/>
    </row>
    <row r="898" spans="1:28" ht="12.75" customHeight="1" x14ac:dyDescent="0.25">
      <c r="A898" s="5"/>
      <c r="B898" s="5"/>
      <c r="C898" s="5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  <c r="Y898" s="5"/>
      <c r="Z898" s="5"/>
      <c r="AA898" s="5"/>
      <c r="AB898" s="5"/>
    </row>
    <row r="899" spans="1:28" ht="12.75" customHeight="1" x14ac:dyDescent="0.25">
      <c r="A899" s="5"/>
      <c r="B899" s="5"/>
      <c r="C899" s="5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  <c r="Y899" s="5"/>
      <c r="Z899" s="5"/>
      <c r="AA899" s="5"/>
      <c r="AB899" s="5"/>
    </row>
    <row r="900" spans="1:28" ht="12.75" customHeight="1" x14ac:dyDescent="0.25">
      <c r="A900" s="5"/>
      <c r="B900" s="5"/>
      <c r="C900" s="5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  <c r="Y900" s="5"/>
      <c r="Z900" s="5"/>
      <c r="AA900" s="5"/>
      <c r="AB900" s="5"/>
    </row>
    <row r="901" spans="1:28" ht="12.75" customHeight="1" x14ac:dyDescent="0.25">
      <c r="A901" s="5"/>
      <c r="B901" s="5"/>
      <c r="C901" s="5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  <c r="Y901" s="5"/>
      <c r="Z901" s="5"/>
      <c r="AA901" s="5"/>
      <c r="AB901" s="5"/>
    </row>
    <row r="902" spans="1:28" ht="12.75" customHeight="1" x14ac:dyDescent="0.25">
      <c r="A902" s="5"/>
      <c r="B902" s="5"/>
      <c r="C902" s="5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  <c r="Y902" s="5"/>
      <c r="Z902" s="5"/>
      <c r="AA902" s="5"/>
      <c r="AB902" s="5"/>
    </row>
    <row r="903" spans="1:28" ht="12.75" customHeight="1" x14ac:dyDescent="0.25">
      <c r="A903" s="5"/>
      <c r="B903" s="5"/>
      <c r="C903" s="5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  <c r="Y903" s="5"/>
      <c r="Z903" s="5"/>
      <c r="AA903" s="5"/>
      <c r="AB903" s="5"/>
    </row>
    <row r="904" spans="1:28" ht="12.75" customHeight="1" x14ac:dyDescent="0.25">
      <c r="A904" s="5"/>
      <c r="B904" s="5"/>
      <c r="C904" s="5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  <c r="Y904" s="5"/>
      <c r="Z904" s="5"/>
      <c r="AA904" s="5"/>
      <c r="AB904" s="5"/>
    </row>
    <row r="905" spans="1:28" ht="12.75" customHeight="1" x14ac:dyDescent="0.25">
      <c r="A905" s="5"/>
      <c r="B905" s="5"/>
      <c r="C905" s="5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  <c r="Y905" s="5"/>
      <c r="Z905" s="5"/>
      <c r="AA905" s="5"/>
      <c r="AB905" s="5"/>
    </row>
    <row r="906" spans="1:28" ht="12.75" customHeight="1" x14ac:dyDescent="0.25">
      <c r="A906" s="5"/>
      <c r="B906" s="5"/>
      <c r="C906" s="5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  <c r="Y906" s="5"/>
      <c r="Z906" s="5"/>
      <c r="AA906" s="5"/>
      <c r="AB906" s="5"/>
    </row>
    <row r="907" spans="1:28" ht="12.75" customHeight="1" x14ac:dyDescent="0.25">
      <c r="A907" s="5"/>
      <c r="B907" s="5"/>
      <c r="C907" s="5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  <c r="Y907" s="5"/>
      <c r="Z907" s="5"/>
      <c r="AA907" s="5"/>
      <c r="AB907" s="5"/>
    </row>
    <row r="908" spans="1:28" ht="12.75" customHeight="1" x14ac:dyDescent="0.25">
      <c r="A908" s="5"/>
      <c r="B908" s="5"/>
      <c r="C908" s="5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  <c r="Y908" s="5"/>
      <c r="Z908" s="5"/>
      <c r="AA908" s="5"/>
      <c r="AB908" s="5"/>
    </row>
    <row r="909" spans="1:28" ht="12.75" customHeight="1" x14ac:dyDescent="0.25">
      <c r="A909" s="5"/>
      <c r="B909" s="5"/>
      <c r="C909" s="5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  <c r="Y909" s="5"/>
      <c r="Z909" s="5"/>
      <c r="AA909" s="5"/>
      <c r="AB909" s="5"/>
    </row>
    <row r="910" spans="1:28" ht="12.75" customHeight="1" x14ac:dyDescent="0.25">
      <c r="A910" s="5"/>
      <c r="B910" s="5"/>
      <c r="C910" s="5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  <c r="Y910" s="5"/>
      <c r="Z910" s="5"/>
      <c r="AA910" s="5"/>
      <c r="AB910" s="5"/>
    </row>
    <row r="911" spans="1:28" ht="12.75" customHeight="1" x14ac:dyDescent="0.25">
      <c r="A911" s="5"/>
      <c r="B911" s="5"/>
      <c r="C911" s="5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  <c r="Y911" s="5"/>
      <c r="Z911" s="5"/>
      <c r="AA911" s="5"/>
      <c r="AB911" s="5"/>
    </row>
    <row r="912" spans="1:28" ht="12.75" customHeight="1" x14ac:dyDescent="0.25">
      <c r="A912" s="5"/>
      <c r="B912" s="5"/>
      <c r="C912" s="5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  <c r="Y912" s="5"/>
      <c r="Z912" s="5"/>
      <c r="AA912" s="5"/>
      <c r="AB912" s="5"/>
    </row>
    <row r="913" spans="1:28" ht="12.75" customHeight="1" x14ac:dyDescent="0.25">
      <c r="A913" s="5"/>
      <c r="B913" s="5"/>
      <c r="C913" s="5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  <c r="Y913" s="5"/>
      <c r="Z913" s="5"/>
      <c r="AA913" s="5"/>
      <c r="AB913" s="5"/>
    </row>
    <row r="914" spans="1:28" ht="12.75" customHeight="1" x14ac:dyDescent="0.25">
      <c r="A914" s="5"/>
      <c r="B914" s="5"/>
      <c r="C914" s="5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  <c r="Y914" s="5"/>
      <c r="Z914" s="5"/>
      <c r="AA914" s="5"/>
      <c r="AB914" s="5"/>
    </row>
    <row r="915" spans="1:28" ht="12.75" customHeight="1" x14ac:dyDescent="0.25">
      <c r="A915" s="5"/>
      <c r="B915" s="5"/>
      <c r="C915" s="5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  <c r="Y915" s="5"/>
      <c r="Z915" s="5"/>
      <c r="AA915" s="5"/>
      <c r="AB915" s="5"/>
    </row>
    <row r="916" spans="1:28" ht="12.75" customHeight="1" x14ac:dyDescent="0.25">
      <c r="A916" s="5"/>
      <c r="B916" s="5"/>
      <c r="C916" s="5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  <c r="Y916" s="5"/>
      <c r="Z916" s="5"/>
      <c r="AA916" s="5"/>
      <c r="AB916" s="5"/>
    </row>
    <row r="917" spans="1:28" ht="12.75" customHeight="1" x14ac:dyDescent="0.25">
      <c r="A917" s="5"/>
      <c r="B917" s="5"/>
      <c r="C917" s="5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  <c r="Y917" s="5"/>
      <c r="Z917" s="5"/>
      <c r="AA917" s="5"/>
      <c r="AB917" s="5"/>
    </row>
    <row r="918" spans="1:28" ht="12.75" customHeight="1" x14ac:dyDescent="0.25">
      <c r="A918" s="5"/>
      <c r="B918" s="5"/>
      <c r="C918" s="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  <c r="Y918" s="5"/>
      <c r="Z918" s="5"/>
      <c r="AA918" s="5"/>
      <c r="AB918" s="5"/>
    </row>
    <row r="919" spans="1:28" ht="12.75" customHeight="1" x14ac:dyDescent="0.25">
      <c r="A919" s="5"/>
      <c r="B919" s="5"/>
      <c r="C919" s="5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  <c r="Y919" s="5"/>
      <c r="Z919" s="5"/>
      <c r="AA919" s="5"/>
      <c r="AB919" s="5"/>
    </row>
    <row r="920" spans="1:28" ht="12.75" customHeight="1" x14ac:dyDescent="0.25">
      <c r="A920" s="5"/>
      <c r="B920" s="5"/>
      <c r="C920" s="5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  <c r="Y920" s="5"/>
      <c r="Z920" s="5"/>
      <c r="AA920" s="5"/>
      <c r="AB920" s="5"/>
    </row>
    <row r="921" spans="1:28" ht="12.75" customHeight="1" x14ac:dyDescent="0.25">
      <c r="A921" s="5"/>
      <c r="B921" s="5"/>
      <c r="C921" s="5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  <c r="Y921" s="5"/>
      <c r="Z921" s="5"/>
      <c r="AA921" s="5"/>
      <c r="AB921" s="5"/>
    </row>
    <row r="922" spans="1:28" ht="12.75" customHeight="1" x14ac:dyDescent="0.25">
      <c r="A922" s="5"/>
      <c r="B922" s="5"/>
      <c r="C922" s="5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  <c r="Y922" s="5"/>
      <c r="Z922" s="5"/>
      <c r="AA922" s="5"/>
      <c r="AB922" s="5"/>
    </row>
    <row r="923" spans="1:28" ht="12.75" customHeight="1" x14ac:dyDescent="0.25">
      <c r="A923" s="5"/>
      <c r="B923" s="5"/>
      <c r="C923" s="5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  <c r="Y923" s="5"/>
      <c r="Z923" s="5"/>
      <c r="AA923" s="5"/>
      <c r="AB923" s="5"/>
    </row>
    <row r="924" spans="1:28" ht="12.75" customHeight="1" x14ac:dyDescent="0.25">
      <c r="A924" s="5"/>
      <c r="B924" s="5"/>
      <c r="C924" s="5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  <c r="Y924" s="5"/>
      <c r="Z924" s="5"/>
      <c r="AA924" s="5"/>
      <c r="AB924" s="5"/>
    </row>
    <row r="925" spans="1:28" ht="12.75" customHeight="1" x14ac:dyDescent="0.25">
      <c r="A925" s="5"/>
      <c r="B925" s="5"/>
      <c r="C925" s="5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  <c r="Y925" s="5"/>
      <c r="Z925" s="5"/>
      <c r="AA925" s="5"/>
      <c r="AB925" s="5"/>
    </row>
    <row r="926" spans="1:28" ht="12.75" customHeight="1" x14ac:dyDescent="0.25">
      <c r="A926" s="5"/>
      <c r="B926" s="5"/>
      <c r="C926" s="5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  <c r="Y926" s="5"/>
      <c r="Z926" s="5"/>
      <c r="AA926" s="5"/>
      <c r="AB926" s="5"/>
    </row>
    <row r="927" spans="1:28" ht="12.75" customHeight="1" x14ac:dyDescent="0.25">
      <c r="A927" s="5"/>
      <c r="B927" s="5"/>
      <c r="C927" s="5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  <c r="Y927" s="5"/>
      <c r="Z927" s="5"/>
      <c r="AA927" s="5"/>
      <c r="AB927" s="5"/>
    </row>
    <row r="928" spans="1:28" ht="12.75" customHeight="1" x14ac:dyDescent="0.25">
      <c r="A928" s="5"/>
      <c r="B928" s="5"/>
      <c r="C928" s="5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  <c r="Y928" s="5"/>
      <c r="Z928" s="5"/>
      <c r="AA928" s="5"/>
      <c r="AB928" s="5"/>
    </row>
    <row r="929" spans="1:28" ht="12.75" customHeight="1" x14ac:dyDescent="0.25">
      <c r="A929" s="5"/>
      <c r="B929" s="5"/>
      <c r="C929" s="5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  <c r="Y929" s="5"/>
      <c r="Z929" s="5"/>
      <c r="AA929" s="5"/>
      <c r="AB929" s="5"/>
    </row>
    <row r="930" spans="1:28" ht="12.75" customHeight="1" x14ac:dyDescent="0.25">
      <c r="A930" s="5"/>
      <c r="B930" s="5"/>
      <c r="C930" s="5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  <c r="Y930" s="5"/>
      <c r="Z930" s="5"/>
      <c r="AA930" s="5"/>
      <c r="AB930" s="5"/>
    </row>
    <row r="931" spans="1:28" ht="12.75" customHeight="1" x14ac:dyDescent="0.25">
      <c r="A931" s="5"/>
      <c r="B931" s="5"/>
      <c r="C931" s="5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  <c r="Y931" s="5"/>
      <c r="Z931" s="5"/>
      <c r="AA931" s="5"/>
      <c r="AB931" s="5"/>
    </row>
    <row r="932" spans="1:28" ht="12.75" customHeight="1" x14ac:dyDescent="0.25">
      <c r="A932" s="5"/>
      <c r="B932" s="5"/>
      <c r="C932" s="5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  <c r="Y932" s="5"/>
      <c r="Z932" s="5"/>
      <c r="AA932" s="5"/>
      <c r="AB932" s="5"/>
    </row>
    <row r="933" spans="1:28" ht="12.75" customHeight="1" x14ac:dyDescent="0.25">
      <c r="A933" s="5"/>
      <c r="B933" s="5"/>
      <c r="C933" s="5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  <c r="Y933" s="5"/>
      <c r="Z933" s="5"/>
      <c r="AA933" s="5"/>
      <c r="AB933" s="5"/>
    </row>
    <row r="934" spans="1:28" ht="12.75" customHeight="1" x14ac:dyDescent="0.25">
      <c r="A934" s="5"/>
      <c r="B934" s="5"/>
      <c r="C934" s="5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  <c r="Y934" s="5"/>
      <c r="Z934" s="5"/>
      <c r="AA934" s="5"/>
      <c r="AB934" s="5"/>
    </row>
    <row r="935" spans="1:28" ht="12.75" customHeight="1" x14ac:dyDescent="0.25">
      <c r="A935" s="5"/>
      <c r="B935" s="5"/>
      <c r="C935" s="5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  <c r="Y935" s="5"/>
      <c r="Z935" s="5"/>
      <c r="AA935" s="5"/>
      <c r="AB935" s="5"/>
    </row>
    <row r="936" spans="1:28" ht="12.75" customHeight="1" x14ac:dyDescent="0.25">
      <c r="A936" s="5"/>
      <c r="B936" s="5"/>
      <c r="C936" s="5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  <c r="Y936" s="5"/>
      <c r="Z936" s="5"/>
      <c r="AA936" s="5"/>
      <c r="AB936" s="5"/>
    </row>
    <row r="937" spans="1:28" ht="12.75" customHeight="1" x14ac:dyDescent="0.25">
      <c r="A937" s="5"/>
      <c r="B937" s="5"/>
      <c r="C937" s="5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  <c r="Y937" s="5"/>
      <c r="Z937" s="5"/>
      <c r="AA937" s="5"/>
      <c r="AB937" s="5"/>
    </row>
    <row r="938" spans="1:28" ht="12.75" customHeight="1" x14ac:dyDescent="0.25">
      <c r="A938" s="5"/>
      <c r="B938" s="5"/>
      <c r="C938" s="5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  <c r="Y938" s="5"/>
      <c r="Z938" s="5"/>
      <c r="AA938" s="5"/>
      <c r="AB938" s="5"/>
    </row>
    <row r="939" spans="1:28" ht="12.75" customHeight="1" x14ac:dyDescent="0.25">
      <c r="A939" s="5"/>
      <c r="B939" s="5"/>
      <c r="C939" s="5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  <c r="Y939" s="5"/>
      <c r="Z939" s="5"/>
      <c r="AA939" s="5"/>
      <c r="AB939" s="5"/>
    </row>
    <row r="940" spans="1:28" ht="12.75" customHeight="1" x14ac:dyDescent="0.25">
      <c r="A940" s="5"/>
      <c r="B940" s="5"/>
      <c r="C940" s="5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  <c r="Y940" s="5"/>
      <c r="Z940" s="5"/>
      <c r="AA940" s="5"/>
      <c r="AB940" s="5"/>
    </row>
    <row r="941" spans="1:28" ht="12.75" customHeight="1" x14ac:dyDescent="0.25">
      <c r="A941" s="5"/>
      <c r="B941" s="5"/>
      <c r="C941" s="5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  <c r="Y941" s="5"/>
      <c r="Z941" s="5"/>
      <c r="AA941" s="5"/>
      <c r="AB941" s="5"/>
    </row>
    <row r="942" spans="1:28" ht="12.75" customHeight="1" x14ac:dyDescent="0.25">
      <c r="A942" s="5"/>
      <c r="B942" s="5"/>
      <c r="C942" s="5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  <c r="Y942" s="5"/>
      <c r="Z942" s="5"/>
      <c r="AA942" s="5"/>
      <c r="AB942" s="5"/>
    </row>
    <row r="943" spans="1:28" ht="12.75" customHeight="1" x14ac:dyDescent="0.25">
      <c r="A943" s="5"/>
      <c r="B943" s="5"/>
      <c r="C943" s="5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  <c r="Y943" s="5"/>
      <c r="Z943" s="5"/>
      <c r="AA943" s="5"/>
      <c r="AB943" s="5"/>
    </row>
    <row r="944" spans="1:28" ht="12.75" customHeight="1" x14ac:dyDescent="0.25">
      <c r="A944" s="5"/>
      <c r="B944" s="5"/>
      <c r="C944" s="5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  <c r="Y944" s="5"/>
      <c r="Z944" s="5"/>
      <c r="AA944" s="5"/>
      <c r="AB944" s="5"/>
    </row>
    <row r="945" spans="1:28" ht="12.75" customHeight="1" x14ac:dyDescent="0.25">
      <c r="A945" s="5"/>
      <c r="B945" s="5"/>
      <c r="C945" s="5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  <c r="Y945" s="5"/>
      <c r="Z945" s="5"/>
      <c r="AA945" s="5"/>
      <c r="AB945" s="5"/>
    </row>
    <row r="946" spans="1:28" ht="12.75" customHeight="1" x14ac:dyDescent="0.25">
      <c r="A946" s="5"/>
      <c r="B946" s="5"/>
      <c r="C946" s="5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  <c r="Y946" s="5"/>
      <c r="Z946" s="5"/>
      <c r="AA946" s="5"/>
      <c r="AB946" s="5"/>
    </row>
    <row r="947" spans="1:28" ht="12.75" customHeight="1" x14ac:dyDescent="0.25">
      <c r="A947" s="5"/>
      <c r="B947" s="5"/>
      <c r="C947" s="5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  <c r="Y947" s="5"/>
      <c r="Z947" s="5"/>
      <c r="AA947" s="5"/>
      <c r="AB947" s="5"/>
    </row>
    <row r="948" spans="1:28" ht="12.75" customHeight="1" x14ac:dyDescent="0.25">
      <c r="A948" s="5"/>
      <c r="B948" s="5"/>
      <c r="C948" s="5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  <c r="Y948" s="5"/>
      <c r="Z948" s="5"/>
      <c r="AA948" s="5"/>
      <c r="AB948" s="5"/>
    </row>
    <row r="949" spans="1:28" ht="12.75" customHeight="1" x14ac:dyDescent="0.25">
      <c r="A949" s="5"/>
      <c r="B949" s="5"/>
      <c r="C949" s="5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  <c r="Y949" s="5"/>
      <c r="Z949" s="5"/>
      <c r="AA949" s="5"/>
      <c r="AB949" s="5"/>
    </row>
    <row r="950" spans="1:28" ht="12.75" customHeight="1" x14ac:dyDescent="0.25">
      <c r="A950" s="5"/>
      <c r="B950" s="5"/>
      <c r="C950" s="5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  <c r="Y950" s="5"/>
      <c r="Z950" s="5"/>
      <c r="AA950" s="5"/>
      <c r="AB950" s="5"/>
    </row>
    <row r="951" spans="1:28" ht="12.75" customHeight="1" x14ac:dyDescent="0.25">
      <c r="A951" s="5"/>
      <c r="B951" s="5"/>
      <c r="C951" s="5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  <c r="Y951" s="5"/>
      <c r="Z951" s="5"/>
      <c r="AA951" s="5"/>
      <c r="AB951" s="5"/>
    </row>
    <row r="952" spans="1:28" ht="12.75" customHeight="1" x14ac:dyDescent="0.25">
      <c r="A952" s="5"/>
      <c r="B952" s="5"/>
      <c r="C952" s="5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  <c r="Y952" s="5"/>
      <c r="Z952" s="5"/>
      <c r="AA952" s="5"/>
      <c r="AB952" s="5"/>
    </row>
    <row r="953" spans="1:28" ht="12.75" customHeight="1" x14ac:dyDescent="0.25">
      <c r="A953" s="5"/>
      <c r="B953" s="5"/>
      <c r="C953" s="5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  <c r="Y953" s="5"/>
      <c r="Z953" s="5"/>
      <c r="AA953" s="5"/>
      <c r="AB953" s="5"/>
    </row>
    <row r="954" spans="1:28" ht="12.75" customHeight="1" x14ac:dyDescent="0.25">
      <c r="A954" s="5"/>
      <c r="B954" s="5"/>
      <c r="C954" s="5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  <c r="Y954" s="5"/>
      <c r="Z954" s="5"/>
      <c r="AA954" s="5"/>
      <c r="AB954" s="5"/>
    </row>
    <row r="955" spans="1:28" ht="12.75" customHeight="1" x14ac:dyDescent="0.25">
      <c r="A955" s="5"/>
      <c r="B955" s="5"/>
      <c r="C955" s="5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  <c r="Y955" s="5"/>
      <c r="Z955" s="5"/>
      <c r="AA955" s="5"/>
      <c r="AB955" s="5"/>
    </row>
    <row r="956" spans="1:28" ht="12.75" customHeight="1" x14ac:dyDescent="0.25">
      <c r="A956" s="5"/>
      <c r="B956" s="5"/>
      <c r="C956" s="5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  <c r="Y956" s="5"/>
      <c r="Z956" s="5"/>
      <c r="AA956" s="5"/>
      <c r="AB956" s="5"/>
    </row>
    <row r="957" spans="1:28" ht="12.75" customHeight="1" x14ac:dyDescent="0.25">
      <c r="A957" s="5"/>
      <c r="B957" s="5"/>
      <c r="C957" s="5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  <c r="Y957" s="5"/>
      <c r="Z957" s="5"/>
      <c r="AA957" s="5"/>
      <c r="AB957" s="5"/>
    </row>
    <row r="958" spans="1:28" ht="12.75" customHeight="1" x14ac:dyDescent="0.25">
      <c r="A958" s="5"/>
      <c r="B958" s="5"/>
      <c r="C958" s="5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  <c r="Y958" s="5"/>
      <c r="Z958" s="5"/>
      <c r="AA958" s="5"/>
      <c r="AB958" s="5"/>
    </row>
    <row r="959" spans="1:28" ht="12.75" customHeight="1" x14ac:dyDescent="0.25">
      <c r="A959" s="5"/>
      <c r="B959" s="5"/>
      <c r="C959" s="5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  <c r="Y959" s="5"/>
      <c r="Z959" s="5"/>
      <c r="AA959" s="5"/>
      <c r="AB959" s="5"/>
    </row>
    <row r="960" spans="1:28" ht="12.75" customHeight="1" x14ac:dyDescent="0.25">
      <c r="A960" s="5"/>
      <c r="B960" s="5"/>
      <c r="C960" s="5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  <c r="Y960" s="5"/>
      <c r="Z960" s="5"/>
      <c r="AA960" s="5"/>
      <c r="AB960" s="5"/>
    </row>
    <row r="961" spans="1:28" ht="12.75" customHeight="1" x14ac:dyDescent="0.25">
      <c r="A961" s="5"/>
      <c r="B961" s="5"/>
      <c r="C961" s="5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  <c r="Y961" s="5"/>
      <c r="Z961" s="5"/>
      <c r="AA961" s="5"/>
      <c r="AB961" s="5"/>
    </row>
    <row r="962" spans="1:28" ht="12.75" customHeight="1" x14ac:dyDescent="0.25">
      <c r="A962" s="5"/>
      <c r="B962" s="5"/>
      <c r="C962" s="5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  <c r="Y962" s="5"/>
      <c r="Z962" s="5"/>
      <c r="AA962" s="5"/>
      <c r="AB962" s="5"/>
    </row>
    <row r="963" spans="1:28" ht="12.75" customHeight="1" x14ac:dyDescent="0.25">
      <c r="A963" s="5"/>
      <c r="B963" s="5"/>
      <c r="C963" s="5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  <c r="Y963" s="5"/>
      <c r="Z963" s="5"/>
      <c r="AA963" s="5"/>
      <c r="AB963" s="5"/>
    </row>
    <row r="964" spans="1:28" ht="12.75" customHeight="1" x14ac:dyDescent="0.25">
      <c r="A964" s="5"/>
      <c r="B964" s="5"/>
      <c r="C964" s="5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  <c r="Y964" s="5"/>
      <c r="Z964" s="5"/>
      <c r="AA964" s="5"/>
      <c r="AB964" s="5"/>
    </row>
    <row r="965" spans="1:28" ht="12.75" customHeight="1" x14ac:dyDescent="0.25">
      <c r="A965" s="5"/>
      <c r="B965" s="5"/>
      <c r="C965" s="5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  <c r="Y965" s="5"/>
      <c r="Z965" s="5"/>
      <c r="AA965" s="5"/>
      <c r="AB965" s="5"/>
    </row>
    <row r="966" spans="1:28" ht="12.75" customHeight="1" x14ac:dyDescent="0.25">
      <c r="A966" s="5"/>
      <c r="B966" s="5"/>
      <c r="C966" s="5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  <c r="Y966" s="5"/>
      <c r="Z966" s="5"/>
      <c r="AA966" s="5"/>
      <c r="AB966" s="5"/>
    </row>
    <row r="967" spans="1:28" ht="12.75" customHeight="1" x14ac:dyDescent="0.25">
      <c r="A967" s="5"/>
      <c r="B967" s="5"/>
      <c r="C967" s="5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  <c r="Y967" s="5"/>
      <c r="Z967" s="5"/>
      <c r="AA967" s="5"/>
      <c r="AB967" s="5"/>
    </row>
    <row r="968" spans="1:28" ht="12.75" customHeight="1" x14ac:dyDescent="0.25">
      <c r="A968" s="5"/>
      <c r="B968" s="5"/>
      <c r="C968" s="5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  <c r="Y968" s="5"/>
      <c r="Z968" s="5"/>
      <c r="AA968" s="5"/>
      <c r="AB968" s="5"/>
    </row>
    <row r="969" spans="1:28" ht="12.75" customHeight="1" x14ac:dyDescent="0.25">
      <c r="A969" s="5"/>
      <c r="B969" s="5"/>
      <c r="C969" s="5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  <c r="Y969" s="5"/>
      <c r="Z969" s="5"/>
      <c r="AA969" s="5"/>
      <c r="AB969" s="5"/>
    </row>
    <row r="970" spans="1:28" ht="12.75" customHeight="1" x14ac:dyDescent="0.25">
      <c r="A970" s="5"/>
      <c r="B970" s="5"/>
      <c r="C970" s="5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  <c r="Y970" s="5"/>
      <c r="Z970" s="5"/>
      <c r="AA970" s="5"/>
      <c r="AB970" s="5"/>
    </row>
    <row r="971" spans="1:28" ht="12.75" customHeight="1" x14ac:dyDescent="0.25">
      <c r="A971" s="5"/>
      <c r="B971" s="5"/>
      <c r="C971" s="5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  <c r="Y971" s="5"/>
      <c r="Z971" s="5"/>
      <c r="AA971" s="5"/>
      <c r="AB971" s="5"/>
    </row>
    <row r="972" spans="1:28" ht="12.75" customHeight="1" x14ac:dyDescent="0.25">
      <c r="A972" s="5"/>
      <c r="B972" s="5"/>
      <c r="C972" s="5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  <c r="Y972" s="5"/>
      <c r="Z972" s="5"/>
      <c r="AA972" s="5"/>
      <c r="AB972" s="5"/>
    </row>
    <row r="973" spans="1:28" ht="12.75" customHeight="1" x14ac:dyDescent="0.25">
      <c r="A973" s="5"/>
      <c r="B973" s="5"/>
      <c r="C973" s="5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  <c r="Y973" s="5"/>
      <c r="Z973" s="5"/>
      <c r="AA973" s="5"/>
      <c r="AB973" s="5"/>
    </row>
    <row r="974" spans="1:28" ht="12.75" customHeight="1" x14ac:dyDescent="0.25">
      <c r="A974" s="5"/>
      <c r="B974" s="5"/>
      <c r="C974" s="5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  <c r="Y974" s="5"/>
      <c r="Z974" s="5"/>
      <c r="AA974" s="5"/>
      <c r="AB974" s="5"/>
    </row>
    <row r="975" spans="1:28" ht="15" customHeight="1" x14ac:dyDescent="0.25">
      <c r="A975" s="5"/>
      <c r="B975" s="5"/>
      <c r="C975" s="5"/>
      <c r="D975" s="5"/>
      <c r="E975" s="5"/>
      <c r="F975" s="5"/>
      <c r="G975" s="5"/>
      <c r="H975" s="5"/>
      <c r="I975" s="5"/>
      <c r="J975" s="5"/>
    </row>
  </sheetData>
  <mergeCells count="18">
    <mergeCell ref="A20:E20"/>
    <mergeCell ref="A21:F21"/>
    <mergeCell ref="A27:E27"/>
    <mergeCell ref="A37:E37"/>
    <mergeCell ref="A43:F43"/>
    <mergeCell ref="A49:G49"/>
    <mergeCell ref="A28:F28"/>
    <mergeCell ref="A36:E36"/>
    <mergeCell ref="A47:E47"/>
    <mergeCell ref="C45:E45"/>
    <mergeCell ref="C46:E46"/>
    <mergeCell ref="C44:E44"/>
    <mergeCell ref="A3:F3"/>
    <mergeCell ref="A4:F4"/>
    <mergeCell ref="A13:E13"/>
    <mergeCell ref="A14:F14"/>
    <mergeCell ref="G2:J2"/>
    <mergeCell ref="C2:D2"/>
  </mergeCells>
  <printOptions horizontalCentered="1"/>
  <pageMargins left="0.23622047244094491" right="0.23622047244094491" top="1.3385826771653544" bottom="0.74803149606299213" header="0.31496062992125984" footer="0.31496062992125984"/>
  <pageSetup paperSize="9" scale="48" orientation="landscape" r:id="rId1"/>
  <headerFooter>
    <oddHeader>&amp;C
&amp;G</oddHeader>
  </headerFooter>
  <legacyDrawingHF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4">
    <tabColor theme="9" tint="-0.249977111117893"/>
    <pageSetUpPr fitToPage="1"/>
  </sheetPr>
  <dimension ref="C1:K23"/>
  <sheetViews>
    <sheetView workbookViewId="0">
      <selection activeCell="G25" sqref="G25"/>
    </sheetView>
  </sheetViews>
  <sheetFormatPr defaultRowHeight="15" x14ac:dyDescent="0.25"/>
  <cols>
    <col min="1" max="1" width="9.140625" customWidth="1"/>
    <col min="3" max="3" width="9.140625" style="925"/>
    <col min="4" max="4" width="50.7109375" customWidth="1"/>
    <col min="5" max="5" width="5.28515625" bestFit="1" customWidth="1"/>
    <col min="6" max="6" width="11.42578125" bestFit="1" customWidth="1"/>
    <col min="7" max="7" width="20.85546875" customWidth="1"/>
    <col min="8" max="8" width="19.140625" customWidth="1"/>
    <col min="9" max="10" width="17.7109375" customWidth="1"/>
    <col min="11" max="11" width="13.140625" customWidth="1"/>
  </cols>
  <sheetData>
    <row r="1" spans="3:11" ht="29.25" customHeight="1" thickBot="1" x14ac:dyDescent="0.3">
      <c r="C1" s="926"/>
      <c r="D1" s="1415" t="s">
        <v>219</v>
      </c>
      <c r="E1" s="1416"/>
      <c r="F1" s="1416"/>
      <c r="G1" s="1417"/>
      <c r="H1" s="1417"/>
      <c r="I1" s="1418"/>
      <c r="J1" s="1418"/>
      <c r="K1" s="95"/>
    </row>
    <row r="2" spans="3:11" s="918" customFormat="1" ht="15.75" thickBot="1" x14ac:dyDescent="0.3">
      <c r="C2" s="912" t="s">
        <v>325</v>
      </c>
      <c r="D2" s="916"/>
      <c r="E2" s="911" t="s">
        <v>184</v>
      </c>
      <c r="F2" s="917" t="s">
        <v>155</v>
      </c>
      <c r="G2" s="911" t="s">
        <v>248</v>
      </c>
      <c r="H2" s="911" t="s">
        <v>175</v>
      </c>
      <c r="I2" s="911" t="s">
        <v>320</v>
      </c>
      <c r="J2" s="911" t="s">
        <v>526</v>
      </c>
      <c r="K2" s="912" t="s">
        <v>177</v>
      </c>
    </row>
    <row r="3" spans="3:11" x14ac:dyDescent="0.25">
      <c r="C3" s="927"/>
      <c r="D3" s="96" t="s">
        <v>170</v>
      </c>
      <c r="E3" s="100"/>
      <c r="F3" s="100"/>
      <c r="G3" s="88"/>
      <c r="H3" s="88"/>
      <c r="I3" s="89"/>
      <c r="J3" s="89"/>
      <c r="K3" s="97"/>
    </row>
    <row r="4" spans="3:11" x14ac:dyDescent="0.25">
      <c r="C4" s="1010" t="s">
        <v>205</v>
      </c>
      <c r="D4" s="91" t="s">
        <v>84</v>
      </c>
      <c r="E4" s="101" t="s">
        <v>184</v>
      </c>
      <c r="F4" s="101">
        <v>1</v>
      </c>
      <c r="G4" s="425">
        <v>42.76</v>
      </c>
      <c r="H4" s="425">
        <v>45.4</v>
      </c>
      <c r="I4" s="426">
        <v>58</v>
      </c>
      <c r="J4" s="426">
        <v>77.02</v>
      </c>
      <c r="K4" s="301">
        <f>'Mapa de cotações'!$F50</f>
        <v>48.72</v>
      </c>
    </row>
    <row r="5" spans="3:11" x14ac:dyDescent="0.25">
      <c r="C5" s="1010" t="s">
        <v>206</v>
      </c>
      <c r="D5" s="91" t="s">
        <v>83</v>
      </c>
      <c r="E5" s="101" t="s">
        <v>184</v>
      </c>
      <c r="F5" s="101">
        <v>1</v>
      </c>
      <c r="G5" s="425">
        <v>32.08</v>
      </c>
      <c r="H5" s="425">
        <v>46.37</v>
      </c>
      <c r="I5" s="426">
        <v>52</v>
      </c>
      <c r="J5" s="426">
        <v>31.93</v>
      </c>
      <c r="K5" s="301">
        <f>'Mapa de cotações'!$F78</f>
        <v>32</v>
      </c>
    </row>
    <row r="6" spans="3:11" x14ac:dyDescent="0.25">
      <c r="C6" s="1010" t="s">
        <v>208</v>
      </c>
      <c r="D6" s="92" t="s">
        <v>156</v>
      </c>
      <c r="E6" s="101" t="s">
        <v>184</v>
      </c>
      <c r="F6" s="102">
        <v>1</v>
      </c>
      <c r="G6" s="425">
        <v>450</v>
      </c>
      <c r="H6" s="425">
        <v>261.04000000000002</v>
      </c>
      <c r="I6" s="426">
        <v>500</v>
      </c>
      <c r="J6" s="426">
        <v>377.95</v>
      </c>
      <c r="K6" s="301">
        <f>'Mapa de cotações'!F108</f>
        <v>442.65</v>
      </c>
    </row>
    <row r="7" spans="3:11" x14ac:dyDescent="0.25">
      <c r="C7" s="1010" t="s">
        <v>209</v>
      </c>
      <c r="D7" s="92" t="s">
        <v>79</v>
      </c>
      <c r="E7" s="101" t="s">
        <v>184</v>
      </c>
      <c r="F7" s="102">
        <v>1</v>
      </c>
      <c r="G7" s="425">
        <v>53.57</v>
      </c>
      <c r="H7" s="425">
        <v>56.75</v>
      </c>
      <c r="I7" s="426">
        <v>80</v>
      </c>
      <c r="J7" s="426">
        <v>104.34</v>
      </c>
      <c r="K7" s="301">
        <f>'Mapa de cotações'!F136</f>
        <v>55.16</v>
      </c>
    </row>
    <row r="8" spans="3:11" x14ac:dyDescent="0.25">
      <c r="C8" s="1010"/>
      <c r="D8" s="93"/>
      <c r="E8" s="103"/>
      <c r="F8" s="103"/>
      <c r="G8" s="425"/>
      <c r="H8" s="425"/>
      <c r="I8" s="426"/>
      <c r="J8" s="426"/>
      <c r="K8" s="98"/>
    </row>
    <row r="9" spans="3:11" x14ac:dyDescent="0.25">
      <c r="C9" s="1010"/>
      <c r="D9" s="90" t="s">
        <v>171</v>
      </c>
      <c r="E9" s="104"/>
      <c r="F9" s="104"/>
      <c r="G9" s="425"/>
      <c r="H9" s="425"/>
      <c r="I9" s="426"/>
      <c r="J9" s="426"/>
      <c r="K9" s="98"/>
    </row>
    <row r="10" spans="3:11" x14ac:dyDescent="0.25">
      <c r="C10" s="1010" t="s">
        <v>224</v>
      </c>
      <c r="D10" s="93" t="s">
        <v>172</v>
      </c>
      <c r="E10" s="101" t="s">
        <v>184</v>
      </c>
      <c r="F10" s="103">
        <v>1</v>
      </c>
      <c r="G10" s="425">
        <v>43918</v>
      </c>
      <c r="H10" s="425">
        <v>46439.13</v>
      </c>
      <c r="I10" s="427">
        <v>65000</v>
      </c>
      <c r="J10" s="427">
        <v>6569.07</v>
      </c>
      <c r="K10" s="301">
        <f>'Mapa de cotações'!F164</f>
        <v>45178.559999999998</v>
      </c>
    </row>
    <row r="11" spans="3:11" x14ac:dyDescent="0.25">
      <c r="C11" s="1010"/>
      <c r="D11" s="93"/>
      <c r="E11" s="103"/>
      <c r="F11" s="103"/>
      <c r="G11" s="425"/>
      <c r="H11" s="425"/>
      <c r="I11" s="426"/>
      <c r="J11" s="426"/>
      <c r="K11" s="98"/>
    </row>
    <row r="12" spans="3:11" x14ac:dyDescent="0.25">
      <c r="C12" s="1010"/>
      <c r="D12" s="93"/>
      <c r="E12" s="103"/>
      <c r="F12" s="103"/>
      <c r="G12" s="425"/>
      <c r="H12" s="425"/>
      <c r="I12" s="426"/>
      <c r="J12" s="426"/>
      <c r="K12" s="98"/>
    </row>
    <row r="13" spans="3:11" x14ac:dyDescent="0.25">
      <c r="C13" s="1010"/>
      <c r="D13" s="90" t="s">
        <v>173</v>
      </c>
      <c r="E13" s="104"/>
      <c r="F13" s="104"/>
      <c r="G13" s="425"/>
      <c r="H13" s="425"/>
      <c r="I13" s="426"/>
      <c r="J13" s="426"/>
      <c r="K13" s="98"/>
    </row>
    <row r="14" spans="3:11" x14ac:dyDescent="0.25">
      <c r="C14" s="1010" t="s">
        <v>225</v>
      </c>
      <c r="D14" s="92" t="s">
        <v>152</v>
      </c>
      <c r="E14" s="66" t="s">
        <v>147</v>
      </c>
      <c r="F14" s="102">
        <v>1</v>
      </c>
      <c r="G14" s="425">
        <v>66.150000000000006</v>
      </c>
      <c r="H14" s="425">
        <v>162</v>
      </c>
      <c r="I14" s="426">
        <v>120</v>
      </c>
      <c r="J14" s="426">
        <v>190.41</v>
      </c>
      <c r="K14" s="301">
        <f>'Mapa de cotações'!F193</f>
        <v>157.47</v>
      </c>
    </row>
    <row r="15" spans="3:11" x14ac:dyDescent="0.25">
      <c r="C15" s="1010" t="s">
        <v>226</v>
      </c>
      <c r="D15" s="92" t="s">
        <v>115</v>
      </c>
      <c r="E15" s="66" t="s">
        <v>147</v>
      </c>
      <c r="F15" s="102">
        <v>1</v>
      </c>
      <c r="G15" s="425">
        <v>83.16</v>
      </c>
      <c r="H15" s="425">
        <v>97.2</v>
      </c>
      <c r="I15" s="426">
        <v>130</v>
      </c>
      <c r="J15" s="426">
        <v>139.15</v>
      </c>
      <c r="K15" s="301">
        <f>'Mapa de cotações'!$F$208</f>
        <v>112.37</v>
      </c>
    </row>
    <row r="16" spans="3:11" x14ac:dyDescent="0.25">
      <c r="C16" s="1010" t="s">
        <v>227</v>
      </c>
      <c r="D16" s="92" t="s">
        <v>114</v>
      </c>
      <c r="E16" s="66" t="s">
        <v>147</v>
      </c>
      <c r="F16" s="102">
        <v>1</v>
      </c>
      <c r="G16" s="425">
        <v>77.489999999999995</v>
      </c>
      <c r="H16" s="425">
        <v>105.3</v>
      </c>
      <c r="I16" s="426">
        <v>80</v>
      </c>
      <c r="J16" s="426">
        <v>86.83</v>
      </c>
      <c r="K16" s="301">
        <f>'Mapa de cotações'!$F223</f>
        <v>87.4</v>
      </c>
    </row>
    <row r="17" spans="3:11" ht="15.75" thickBot="1" x14ac:dyDescent="0.3">
      <c r="C17" s="1011" t="s">
        <v>222</v>
      </c>
      <c r="D17" s="94" t="s">
        <v>113</v>
      </c>
      <c r="E17" s="105" t="s">
        <v>147</v>
      </c>
      <c r="F17" s="105">
        <v>1</v>
      </c>
      <c r="G17" s="428">
        <v>132.19999999999999</v>
      </c>
      <c r="H17" s="428">
        <v>81</v>
      </c>
      <c r="I17" s="429">
        <v>110</v>
      </c>
      <c r="J17" s="429">
        <v>150.96</v>
      </c>
      <c r="K17" s="391">
        <f>'Mapa de cotações'!$F252</f>
        <v>107.73</v>
      </c>
    </row>
    <row r="23" spans="3:11" x14ac:dyDescent="0.25">
      <c r="H23" s="99"/>
    </row>
  </sheetData>
  <mergeCells count="1">
    <mergeCell ref="D1:J1"/>
  </mergeCells>
  <pageMargins left="0.51181102362204722" right="0.51181102362204722" top="1.5748031496062993" bottom="0.78740157480314965" header="0.31496062992125984" footer="0.31496062992125984"/>
  <pageSetup paperSize="9" scale="82" fitToHeight="0" orientation="landscape" r:id="rId1"/>
  <headerFooter>
    <oddHeader>&amp;C
&amp;G</oddHeader>
  </headerFooter>
  <legacyDrawingHF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51">
    <tabColor theme="5" tint="-0.249977111117893"/>
    <pageSetUpPr fitToPage="1"/>
  </sheetPr>
  <dimension ref="A1:AB48"/>
  <sheetViews>
    <sheetView showGridLines="0" topLeftCell="A19" zoomScale="85" zoomScaleNormal="85" workbookViewId="0">
      <selection activeCell="A3" sqref="A3:F3"/>
    </sheetView>
  </sheetViews>
  <sheetFormatPr defaultColWidth="14.42578125" defaultRowHeight="15" customHeight="1" x14ac:dyDescent="0.25"/>
  <cols>
    <col min="1" max="1" width="15.85546875" style="4" customWidth="1"/>
    <col min="2" max="2" width="14.5703125" style="4" bestFit="1" customWidth="1"/>
    <col min="3" max="3" width="75" style="4" bestFit="1" customWidth="1"/>
    <col min="4" max="4" width="13.140625" style="4" bestFit="1" customWidth="1"/>
    <col min="5" max="5" width="20.7109375" style="4" customWidth="1"/>
    <col min="6" max="6" width="12.42578125" style="4" customWidth="1"/>
    <col min="7" max="7" width="18.140625" style="4" customWidth="1"/>
    <col min="8" max="8" width="22.28515625" style="4" customWidth="1"/>
    <col min="9" max="9" width="19.28515625" style="4" bestFit="1" customWidth="1"/>
    <col min="10" max="10" width="36" style="4" bestFit="1" customWidth="1"/>
    <col min="11" max="11" width="30" style="4" customWidth="1"/>
    <col min="12" max="24" width="8.7109375" style="4" customWidth="1"/>
    <col min="25" max="16384" width="14.42578125" style="4"/>
  </cols>
  <sheetData>
    <row r="1" spans="1:27" s="222" customFormat="1" ht="72.75" customHeight="1" x14ac:dyDescent="0.25">
      <c r="A1" s="202"/>
      <c r="B1" s="203"/>
      <c r="C1" s="204"/>
      <c r="D1" s="204"/>
      <c r="E1" s="205"/>
      <c r="F1" s="206" t="s">
        <v>126</v>
      </c>
      <c r="G1" s="1313" t="str">
        <f>Sintético!D1</f>
        <v>DATA -BASE = 
SINAPI 02/2025
EMBASA 01/2025
EMOP 01/2025</v>
      </c>
      <c r="H1" s="1314"/>
      <c r="I1" s="1314"/>
      <c r="J1" s="1315"/>
      <c r="K1" s="16"/>
      <c r="L1" s="16"/>
      <c r="M1" s="16"/>
      <c r="N1" s="16"/>
      <c r="O1" s="16"/>
      <c r="P1" s="16"/>
      <c r="Q1" s="16"/>
      <c r="R1" s="16"/>
      <c r="S1" s="16"/>
      <c r="T1" s="16"/>
      <c r="U1" s="16"/>
      <c r="V1" s="16"/>
      <c r="W1" s="16"/>
      <c r="X1" s="16"/>
      <c r="Y1" s="16"/>
      <c r="Z1" s="16"/>
      <c r="AA1" s="16"/>
    </row>
    <row r="2" spans="1:27" s="222" customFormat="1" ht="63.75" customHeight="1" x14ac:dyDescent="0.25">
      <c r="A2" s="164" t="s">
        <v>91</v>
      </c>
      <c r="B2" s="85" t="s">
        <v>59</v>
      </c>
      <c r="C2" s="1327" t="s">
        <v>127</v>
      </c>
      <c r="D2" s="1328"/>
      <c r="E2" s="17" t="s">
        <v>90</v>
      </c>
      <c r="F2" s="77" t="str">
        <f>'1.2.3-Manutenção-EFD'!F3</f>
        <v>FAIXA</v>
      </c>
      <c r="G2" s="1316"/>
      <c r="H2" s="1317"/>
      <c r="I2" s="1317"/>
      <c r="J2" s="1318"/>
      <c r="K2" s="16"/>
      <c r="L2" s="16"/>
      <c r="M2" s="16"/>
      <c r="N2" s="16"/>
      <c r="O2" s="16"/>
      <c r="P2" s="16"/>
      <c r="Q2" s="16"/>
      <c r="R2" s="16"/>
      <c r="S2" s="16"/>
      <c r="T2" s="16"/>
      <c r="U2" s="16"/>
      <c r="V2" s="16"/>
      <c r="W2" s="16"/>
      <c r="X2" s="16"/>
      <c r="Y2" s="16"/>
      <c r="Z2" s="16"/>
      <c r="AA2" s="16"/>
    </row>
    <row r="3" spans="1:27" s="192" customFormat="1" ht="12.75" customHeight="1" thickBot="1" x14ac:dyDescent="0.3">
      <c r="A3" s="1329" t="s">
        <v>89</v>
      </c>
      <c r="B3" s="1330"/>
      <c r="C3" s="1331"/>
      <c r="D3" s="1331"/>
      <c r="E3" s="1331"/>
      <c r="F3" s="1331"/>
      <c r="G3" s="342"/>
      <c r="H3" s="342"/>
      <c r="I3" s="342"/>
      <c r="J3" s="343"/>
      <c r="K3" s="191"/>
      <c r="L3" s="191"/>
      <c r="M3" s="191"/>
      <c r="N3" s="191"/>
      <c r="O3" s="191"/>
      <c r="P3" s="191"/>
      <c r="Q3" s="191"/>
      <c r="R3" s="191"/>
      <c r="S3" s="191"/>
      <c r="T3" s="191"/>
      <c r="U3" s="191"/>
      <c r="V3" s="191"/>
      <c r="W3" s="191"/>
      <c r="X3" s="191"/>
      <c r="Y3" s="191"/>
      <c r="Z3" s="191"/>
      <c r="AA3" s="191"/>
    </row>
    <row r="4" spans="1:27" s="222" customFormat="1" ht="12.75" customHeight="1" x14ac:dyDescent="0.25">
      <c r="A4" s="1332" t="s">
        <v>88</v>
      </c>
      <c r="B4" s="1333"/>
      <c r="C4" s="1334"/>
      <c r="D4" s="1334"/>
      <c r="E4" s="1334"/>
      <c r="F4" s="1334"/>
      <c r="G4" s="163"/>
      <c r="H4" s="163"/>
      <c r="I4" s="163"/>
      <c r="J4" s="130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</row>
    <row r="5" spans="1:27" s="222" customFormat="1" ht="39.75" customHeight="1" x14ac:dyDescent="0.25">
      <c r="A5" s="164" t="s">
        <v>117</v>
      </c>
      <c r="B5" s="80" t="s">
        <v>160</v>
      </c>
      <c r="C5" s="14" t="s">
        <v>80</v>
      </c>
      <c r="D5" s="14" t="s">
        <v>154</v>
      </c>
      <c r="E5" s="14" t="s">
        <v>155</v>
      </c>
      <c r="F5" s="223" t="s">
        <v>158</v>
      </c>
      <c r="G5" s="223" t="s">
        <v>159</v>
      </c>
      <c r="H5" s="223" t="s">
        <v>198</v>
      </c>
      <c r="I5" s="223" t="s">
        <v>159</v>
      </c>
      <c r="J5" s="145" t="s">
        <v>157</v>
      </c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  <c r="W5" s="13"/>
      <c r="X5" s="13"/>
      <c r="Y5" s="13"/>
      <c r="Z5" s="13"/>
      <c r="AA5" s="13"/>
    </row>
    <row r="6" spans="1:27" s="222" customFormat="1" ht="12.75" customHeight="1" x14ac:dyDescent="0.25">
      <c r="A6" s="165"/>
      <c r="B6" s="81"/>
      <c r="C6" s="8">
        <v>0</v>
      </c>
      <c r="D6" s="15"/>
      <c r="E6" s="10"/>
      <c r="F6" s="78">
        <v>0</v>
      </c>
      <c r="G6" s="78"/>
      <c r="H6" s="159"/>
      <c r="I6" s="159"/>
      <c r="J6" s="132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  <c r="Z6" s="5"/>
      <c r="AA6" s="5"/>
    </row>
    <row r="7" spans="1:27" s="222" customFormat="1" x14ac:dyDescent="0.25">
      <c r="A7" s="147">
        <v>88279</v>
      </c>
      <c r="B7" s="82" t="s">
        <v>163</v>
      </c>
      <c r="C7" s="121" t="s">
        <v>195</v>
      </c>
      <c r="D7" s="15" t="s">
        <v>144</v>
      </c>
      <c r="E7" s="120">
        <v>3</v>
      </c>
      <c r="F7" s="79">
        <v>29.6</v>
      </c>
      <c r="G7" s="79">
        <v>32.25</v>
      </c>
      <c r="H7" s="79">
        <f>TRUNC(F7*E7,2)</f>
        <v>88.8</v>
      </c>
      <c r="I7" s="79">
        <f>TRUNC(G7*E7,2)</f>
        <v>96.75</v>
      </c>
      <c r="J7" s="141" t="s">
        <v>199</v>
      </c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5"/>
      <c r="AA7" s="5"/>
    </row>
    <row r="8" spans="1:27" s="222" customFormat="1" x14ac:dyDescent="0.25">
      <c r="A8" s="166">
        <v>88255</v>
      </c>
      <c r="B8" s="82" t="s">
        <v>163</v>
      </c>
      <c r="C8" s="8" t="s">
        <v>162</v>
      </c>
      <c r="D8" s="15" t="s">
        <v>144</v>
      </c>
      <c r="E8" s="120">
        <v>1</v>
      </c>
      <c r="F8" s="79">
        <v>24.79</v>
      </c>
      <c r="G8" s="79">
        <v>27.35</v>
      </c>
      <c r="H8" s="79">
        <f>TRUNC(F8*E8,2)</f>
        <v>24.79</v>
      </c>
      <c r="I8" s="79">
        <f>TRUNC(G8*E8,2)</f>
        <v>27.35</v>
      </c>
      <c r="J8" s="141" t="s">
        <v>200</v>
      </c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5"/>
      <c r="AA8" s="5"/>
    </row>
    <row r="9" spans="1:27" s="222" customFormat="1" ht="25.5" x14ac:dyDescent="0.25">
      <c r="A9" s="161" t="s">
        <v>681</v>
      </c>
      <c r="B9" s="82" t="s">
        <v>163</v>
      </c>
      <c r="C9" s="118" t="s">
        <v>682</v>
      </c>
      <c r="D9" s="15" t="s">
        <v>144</v>
      </c>
      <c r="E9" s="120">
        <v>2</v>
      </c>
      <c r="F9" s="79">
        <v>23.05</v>
      </c>
      <c r="G9" s="79">
        <v>25.34</v>
      </c>
      <c r="H9" s="79">
        <f>TRUNC(F9*E9,2)</f>
        <v>46.1</v>
      </c>
      <c r="I9" s="79">
        <f>TRUNC(G9*E9,2)</f>
        <v>50.68</v>
      </c>
      <c r="J9" s="141" t="s">
        <v>201</v>
      </c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</row>
    <row r="10" spans="1:27" s="222" customFormat="1" ht="25.5" x14ac:dyDescent="0.25">
      <c r="A10" s="165" t="s">
        <v>203</v>
      </c>
      <c r="B10" s="81" t="s">
        <v>161</v>
      </c>
      <c r="C10" s="12" t="s">
        <v>202</v>
      </c>
      <c r="D10" s="11" t="s">
        <v>144</v>
      </c>
      <c r="E10" s="120">
        <v>3</v>
      </c>
      <c r="F10" s="78">
        <v>27.92</v>
      </c>
      <c r="G10" s="78">
        <v>25.47</v>
      </c>
      <c r="H10" s="79">
        <f>TRUNC(F10*E10,2)</f>
        <v>83.76</v>
      </c>
      <c r="I10" s="79">
        <f>TRUNC(G10*E10,2)</f>
        <v>76.41</v>
      </c>
      <c r="J10" s="141" t="s">
        <v>204</v>
      </c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  <c r="Z10" s="5"/>
      <c r="AA10" s="5"/>
    </row>
    <row r="11" spans="1:27" s="222" customFormat="1" x14ac:dyDescent="0.25">
      <c r="A11" s="166">
        <v>88316</v>
      </c>
      <c r="B11" s="82" t="s">
        <v>163</v>
      </c>
      <c r="C11" s="8" t="s">
        <v>683</v>
      </c>
      <c r="D11" s="11" t="s">
        <v>144</v>
      </c>
      <c r="E11" s="120">
        <v>1</v>
      </c>
      <c r="F11" s="78">
        <v>19.260000000000002</v>
      </c>
      <c r="G11" s="78">
        <v>20.74</v>
      </c>
      <c r="H11" s="79">
        <f>TRUNC(F11*E11,2)</f>
        <v>19.260000000000002</v>
      </c>
      <c r="I11" s="79">
        <f>TRUNC(G11*E11,2)</f>
        <v>20.74</v>
      </c>
      <c r="J11" s="141" t="s">
        <v>200</v>
      </c>
      <c r="K11" s="5"/>
      <c r="L11" s="5"/>
      <c r="M11" s="5"/>
      <c r="N11" s="63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  <c r="Z11" s="5"/>
      <c r="AA11" s="5"/>
    </row>
    <row r="12" spans="1:27" s="222" customFormat="1" ht="12.75" customHeight="1" x14ac:dyDescent="0.25">
      <c r="A12" s="165"/>
      <c r="B12" s="81"/>
      <c r="C12" s="8"/>
      <c r="D12" s="11"/>
      <c r="E12" s="10"/>
      <c r="F12" s="78"/>
      <c r="G12" s="78"/>
      <c r="H12" s="116"/>
      <c r="I12" s="116"/>
      <c r="J12" s="132"/>
      <c r="K12" s="5"/>
      <c r="L12" s="5"/>
      <c r="M12" s="5"/>
      <c r="N12" s="63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  <c r="Z12" s="5"/>
      <c r="AA12" s="5"/>
    </row>
    <row r="13" spans="1:27" s="222" customFormat="1" ht="12.75" customHeight="1" x14ac:dyDescent="0.25">
      <c r="A13" s="165"/>
      <c r="B13" s="81"/>
      <c r="C13" s="8"/>
      <c r="D13" s="11"/>
      <c r="E13" s="10"/>
      <c r="F13" s="78"/>
      <c r="G13" s="78"/>
      <c r="H13" s="116"/>
      <c r="I13" s="116"/>
      <c r="J13" s="132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  <c r="Z13" s="5"/>
      <c r="AA13" s="5"/>
    </row>
    <row r="14" spans="1:27" s="222" customFormat="1" ht="12.75" customHeight="1" x14ac:dyDescent="0.25">
      <c r="A14" s="165"/>
      <c r="B14" s="81"/>
      <c r="C14" s="8"/>
      <c r="D14" s="11"/>
      <c r="E14" s="10"/>
      <c r="F14" s="78"/>
      <c r="G14" s="78"/>
      <c r="H14" s="116"/>
      <c r="I14" s="116"/>
      <c r="J14" s="132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  <c r="Z14" s="5"/>
      <c r="AA14" s="5"/>
    </row>
    <row r="15" spans="1:27" s="222" customFormat="1" ht="12.75" customHeight="1" thickBot="1" x14ac:dyDescent="0.3">
      <c r="A15" s="1335" t="s">
        <v>86</v>
      </c>
      <c r="B15" s="1336"/>
      <c r="C15" s="1337"/>
      <c r="D15" s="1337"/>
      <c r="E15" s="1338"/>
      <c r="F15" s="142"/>
      <c r="G15" s="142"/>
      <c r="H15" s="143">
        <f>SUM(H7:H14)</f>
        <v>262.70999999999998</v>
      </c>
      <c r="I15" s="143">
        <f>SUM(I7:I14)</f>
        <v>271.93</v>
      </c>
      <c r="J15" s="144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  <c r="Z15" s="5"/>
      <c r="AA15" s="5"/>
    </row>
    <row r="16" spans="1:27" s="222" customFormat="1" ht="12.75" customHeight="1" x14ac:dyDescent="0.25">
      <c r="A16" s="1332" t="s">
        <v>85</v>
      </c>
      <c r="B16" s="1333"/>
      <c r="C16" s="1334"/>
      <c r="D16" s="1334"/>
      <c r="E16" s="1334"/>
      <c r="F16" s="1334"/>
      <c r="G16" s="128"/>
      <c r="H16" s="129"/>
      <c r="I16" s="129"/>
      <c r="J16" s="130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  <c r="Z16" s="5"/>
      <c r="AA16" s="5"/>
    </row>
    <row r="17" spans="1:27" s="222" customFormat="1" ht="38.25" x14ac:dyDescent="0.25">
      <c r="A17" s="164" t="s">
        <v>117</v>
      </c>
      <c r="B17" s="80" t="s">
        <v>160</v>
      </c>
      <c r="C17" s="14" t="s">
        <v>80</v>
      </c>
      <c r="D17" s="14" t="s">
        <v>154</v>
      </c>
      <c r="E17" s="14" t="s">
        <v>155</v>
      </c>
      <c r="F17" s="223" t="s">
        <v>158</v>
      </c>
      <c r="G17" s="223" t="s">
        <v>159</v>
      </c>
      <c r="H17" s="223" t="s">
        <v>198</v>
      </c>
      <c r="I17" s="223" t="s">
        <v>159</v>
      </c>
      <c r="J17" s="145" t="s">
        <v>157</v>
      </c>
      <c r="K17" s="13"/>
      <c r="L17" s="13"/>
      <c r="M17" s="61"/>
      <c r="N17" s="62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  <c r="AA17" s="13"/>
    </row>
    <row r="18" spans="1:27" s="222" customFormat="1" ht="25.5" x14ac:dyDescent="0.25">
      <c r="A18" s="165" t="s">
        <v>164</v>
      </c>
      <c r="B18" s="81" t="s">
        <v>165</v>
      </c>
      <c r="C18" s="12" t="s">
        <v>627</v>
      </c>
      <c r="D18" s="11" t="s">
        <v>144</v>
      </c>
      <c r="E18" s="120">
        <v>3</v>
      </c>
      <c r="F18" s="78">
        <v>75.83</v>
      </c>
      <c r="G18" s="78">
        <v>75.83</v>
      </c>
      <c r="H18" s="79">
        <f>TRUNC(F18*E18,2)</f>
        <v>227.49</v>
      </c>
      <c r="I18" s="79">
        <f>TRUNC(G18*E18,2)</f>
        <v>227.49</v>
      </c>
      <c r="J18" s="141" t="s">
        <v>199</v>
      </c>
      <c r="K18" s="5"/>
      <c r="L18" s="5"/>
      <c r="N18" s="62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  <c r="Z18" s="5"/>
      <c r="AA18" s="5"/>
    </row>
    <row r="19" spans="1:27" s="418" customFormat="1" ht="12.75" customHeight="1" x14ac:dyDescent="0.25">
      <c r="A19" s="409" t="s">
        <v>223</v>
      </c>
      <c r="B19" s="410" t="s">
        <v>207</v>
      </c>
      <c r="C19" s="411" t="s">
        <v>84</v>
      </c>
      <c r="D19" s="412" t="s">
        <v>185</v>
      </c>
      <c r="E19" s="413">
        <v>1</v>
      </c>
      <c r="F19" s="414">
        <f>'1.2.4- Saneamento-EFD'!K4</f>
        <v>37.68</v>
      </c>
      <c r="G19" s="414">
        <f>'1.2.4- Saneamento-EFD'!K4</f>
        <v>37.68</v>
      </c>
      <c r="H19" s="414">
        <f>TRUNC(F19*E19,2)</f>
        <v>37.68</v>
      </c>
      <c r="I19" s="414">
        <f>TRUNC(G19*E19,2)</f>
        <v>37.68</v>
      </c>
      <c r="J19" s="415" t="s">
        <v>197</v>
      </c>
      <c r="K19" s="416"/>
      <c r="L19" s="416"/>
      <c r="M19" s="416"/>
      <c r="N19" s="417"/>
      <c r="O19" s="416"/>
      <c r="P19" s="416"/>
      <c r="Q19" s="416"/>
      <c r="R19" s="416"/>
      <c r="S19" s="416"/>
      <c r="T19" s="416"/>
      <c r="U19" s="416"/>
      <c r="V19" s="416"/>
      <c r="W19" s="416"/>
      <c r="X19" s="416"/>
      <c r="Y19" s="416"/>
      <c r="Z19" s="416"/>
      <c r="AA19" s="416"/>
    </row>
    <row r="20" spans="1:27" s="418" customFormat="1" ht="12.75" customHeight="1" x14ac:dyDescent="0.25">
      <c r="A20" s="409" t="s">
        <v>228</v>
      </c>
      <c r="B20" s="410" t="s">
        <v>207</v>
      </c>
      <c r="C20" s="411" t="s">
        <v>83</v>
      </c>
      <c r="D20" s="412" t="s">
        <v>185</v>
      </c>
      <c r="E20" s="413">
        <v>1</v>
      </c>
      <c r="F20" s="414">
        <f>'1.2.4- Saneamento-EFD'!K5</f>
        <v>29.64</v>
      </c>
      <c r="G20" s="414">
        <f>'1.2.4- Saneamento-EFD'!K5</f>
        <v>29.64</v>
      </c>
      <c r="H20" s="414">
        <f>TRUNC(F20*E20,2)</f>
        <v>29.64</v>
      </c>
      <c r="I20" s="414">
        <f>TRUNC(G20*E20,2)</f>
        <v>29.64</v>
      </c>
      <c r="J20" s="415" t="s">
        <v>197</v>
      </c>
      <c r="K20" s="416"/>
      <c r="L20" s="416"/>
      <c r="M20" s="416"/>
      <c r="N20" s="416"/>
      <c r="O20" s="416"/>
      <c r="P20" s="416"/>
      <c r="Q20" s="416"/>
      <c r="R20" s="416"/>
      <c r="S20" s="416"/>
      <c r="T20" s="416"/>
      <c r="U20" s="416"/>
      <c r="V20" s="416"/>
      <c r="W20" s="416"/>
      <c r="X20" s="416"/>
      <c r="Y20" s="416"/>
      <c r="Z20" s="416"/>
      <c r="AA20" s="416"/>
    </row>
    <row r="21" spans="1:27" s="222" customFormat="1" ht="12.75" customHeight="1" x14ac:dyDescent="0.25">
      <c r="A21" s="165"/>
      <c r="B21" s="81"/>
      <c r="C21" s="8"/>
      <c r="D21" s="11"/>
      <c r="E21" s="10"/>
      <c r="F21" s="78"/>
      <c r="G21" s="78"/>
      <c r="H21" s="116"/>
      <c r="I21" s="116"/>
      <c r="J21" s="132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  <c r="Z21" s="5"/>
      <c r="AA21" s="5"/>
    </row>
    <row r="22" spans="1:27" s="222" customFormat="1" ht="12.75" customHeight="1" x14ac:dyDescent="0.25">
      <c r="A22" s="165"/>
      <c r="B22" s="81"/>
      <c r="C22" s="8"/>
      <c r="D22" s="11"/>
      <c r="E22" s="10"/>
      <c r="F22" s="78"/>
      <c r="G22" s="78"/>
      <c r="H22" s="116"/>
      <c r="I22" s="116"/>
      <c r="J22" s="132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</row>
    <row r="23" spans="1:27" s="222" customFormat="1" ht="12.75" customHeight="1" x14ac:dyDescent="0.25">
      <c r="A23" s="165"/>
      <c r="B23" s="81"/>
      <c r="C23" s="8"/>
      <c r="D23" s="11"/>
      <c r="E23" s="10"/>
      <c r="F23" s="78"/>
      <c r="G23" s="78"/>
      <c r="H23" s="116"/>
      <c r="I23" s="116"/>
      <c r="J23" s="132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</row>
    <row r="24" spans="1:27" s="222" customFormat="1" ht="12.75" customHeight="1" thickBot="1" x14ac:dyDescent="0.3">
      <c r="A24" s="1335" t="s">
        <v>82</v>
      </c>
      <c r="B24" s="1336"/>
      <c r="C24" s="1337"/>
      <c r="D24" s="1337"/>
      <c r="E24" s="1338"/>
      <c r="F24" s="142"/>
      <c r="G24" s="142"/>
      <c r="H24" s="143">
        <f>SUM(H18:H20)</f>
        <v>294.81</v>
      </c>
      <c r="I24" s="143">
        <f>SUM(I18:I20)</f>
        <v>294.81</v>
      </c>
      <c r="J24" s="144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</row>
    <row r="25" spans="1:27" s="222" customFormat="1" ht="12.75" customHeight="1" x14ac:dyDescent="0.25">
      <c r="A25" s="1332" t="s">
        <v>81</v>
      </c>
      <c r="B25" s="1333"/>
      <c r="C25" s="1334"/>
      <c r="D25" s="1334"/>
      <c r="E25" s="1334"/>
      <c r="F25" s="1334"/>
      <c r="G25" s="128"/>
      <c r="H25" s="129"/>
      <c r="I25" s="129"/>
      <c r="J25" s="130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</row>
    <row r="26" spans="1:27" s="222" customFormat="1" ht="38.25" x14ac:dyDescent="0.25">
      <c r="A26" s="164" t="s">
        <v>117</v>
      </c>
      <c r="B26" s="80" t="s">
        <v>160</v>
      </c>
      <c r="C26" s="14" t="s">
        <v>80</v>
      </c>
      <c r="D26" s="14" t="s">
        <v>154</v>
      </c>
      <c r="E26" s="14" t="s">
        <v>155</v>
      </c>
      <c r="F26" s="223" t="s">
        <v>158</v>
      </c>
      <c r="G26" s="223" t="s">
        <v>159</v>
      </c>
      <c r="H26" s="223" t="s">
        <v>198</v>
      </c>
      <c r="I26" s="223" t="s">
        <v>159</v>
      </c>
      <c r="J26" s="145" t="s">
        <v>157</v>
      </c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3"/>
    </row>
    <row r="27" spans="1:27" s="418" customFormat="1" ht="12.75" customHeight="1" x14ac:dyDescent="0.25">
      <c r="A27" s="409" t="s">
        <v>229</v>
      </c>
      <c r="B27" s="410" t="s">
        <v>207</v>
      </c>
      <c r="C27" s="419" t="s">
        <v>156</v>
      </c>
      <c r="D27" s="412" t="s">
        <v>185</v>
      </c>
      <c r="E27" s="413">
        <v>1</v>
      </c>
      <c r="F27" s="420">
        <f>'1.2.4- Saneamento-EFD'!K6</f>
        <v>388.97</v>
      </c>
      <c r="G27" s="420">
        <f>'1.2.4- Saneamento-EFD'!K6</f>
        <v>388.97</v>
      </c>
      <c r="H27" s="414">
        <f>TRUNC(F27*E27,2)</f>
        <v>388.97</v>
      </c>
      <c r="I27" s="414">
        <f>TRUNC(G27*E27,2)</f>
        <v>388.97</v>
      </c>
      <c r="J27" s="415" t="s">
        <v>197</v>
      </c>
      <c r="K27" s="416"/>
      <c r="L27" s="416"/>
      <c r="M27" s="416"/>
      <c r="N27" s="416"/>
      <c r="O27" s="416"/>
      <c r="P27" s="416"/>
      <c r="Q27" s="416"/>
      <c r="R27" s="416"/>
      <c r="S27" s="416"/>
      <c r="T27" s="416"/>
      <c r="U27" s="416"/>
      <c r="V27" s="416"/>
      <c r="W27" s="416"/>
      <c r="X27" s="416"/>
      <c r="Y27" s="416"/>
      <c r="Z27" s="416"/>
      <c r="AA27" s="416"/>
    </row>
    <row r="28" spans="1:27" s="222" customFormat="1" ht="12.75" customHeight="1" x14ac:dyDescent="0.25">
      <c r="A28" s="165"/>
      <c r="B28" s="81"/>
      <c r="C28" s="12"/>
      <c r="D28" s="11"/>
      <c r="E28" s="10"/>
      <c r="F28" s="78"/>
      <c r="G28" s="78"/>
      <c r="H28" s="116"/>
      <c r="I28" s="116"/>
      <c r="J28" s="132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</row>
    <row r="29" spans="1:27" s="222" customFormat="1" ht="12.75" customHeight="1" x14ac:dyDescent="0.25">
      <c r="A29" s="165"/>
      <c r="B29" s="81"/>
      <c r="C29" s="12"/>
      <c r="D29" s="11"/>
      <c r="E29" s="10"/>
      <c r="F29" s="78"/>
      <c r="G29" s="78"/>
      <c r="H29" s="116"/>
      <c r="I29" s="116"/>
      <c r="J29" s="132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</row>
    <row r="30" spans="1:27" s="222" customFormat="1" ht="12.75" customHeight="1" x14ac:dyDescent="0.25">
      <c r="A30" s="165"/>
      <c r="B30" s="81"/>
      <c r="C30" s="12"/>
      <c r="D30" s="11"/>
      <c r="E30" s="10"/>
      <c r="F30" s="78"/>
      <c r="G30" s="78"/>
      <c r="H30" s="116"/>
      <c r="I30" s="116"/>
      <c r="J30" s="132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</row>
    <row r="31" spans="1:27" s="222" customFormat="1" ht="12.75" customHeight="1" thickBot="1" x14ac:dyDescent="0.3">
      <c r="A31" s="1350" t="s">
        <v>78</v>
      </c>
      <c r="B31" s="1351"/>
      <c r="C31" s="1352"/>
      <c r="D31" s="1352"/>
      <c r="E31" s="1353"/>
      <c r="F31" s="170"/>
      <c r="G31" s="170"/>
      <c r="H31" s="171">
        <f>SUM(H27:H30)</f>
        <v>388.97</v>
      </c>
      <c r="I31" s="171">
        <f>SUM(I27:I30)</f>
        <v>388.97</v>
      </c>
      <c r="J31" s="172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</row>
    <row r="32" spans="1:27" s="222" customFormat="1" ht="12.75" customHeight="1" x14ac:dyDescent="0.25">
      <c r="A32" s="1332" t="s">
        <v>213</v>
      </c>
      <c r="B32" s="1333"/>
      <c r="C32" s="1334"/>
      <c r="D32" s="1334"/>
      <c r="E32" s="1334"/>
      <c r="F32" s="1334"/>
      <c r="G32" s="128"/>
      <c r="H32" s="129"/>
      <c r="I32" s="129"/>
      <c r="J32" s="130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</row>
    <row r="33" spans="1:28" s="222" customFormat="1" ht="38.25" x14ac:dyDescent="0.25">
      <c r="A33" s="164" t="s">
        <v>117</v>
      </c>
      <c r="B33" s="80" t="s">
        <v>160</v>
      </c>
      <c r="C33" s="14" t="s">
        <v>80</v>
      </c>
      <c r="D33" s="14" t="s">
        <v>154</v>
      </c>
      <c r="E33" s="14" t="s">
        <v>155</v>
      </c>
      <c r="F33" s="223" t="s">
        <v>158</v>
      </c>
      <c r="G33" s="223" t="s">
        <v>159</v>
      </c>
      <c r="H33" s="223" t="s">
        <v>198</v>
      </c>
      <c r="I33" s="223" t="s">
        <v>159</v>
      </c>
      <c r="J33" s="145" t="s">
        <v>157</v>
      </c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</row>
    <row r="34" spans="1:28" s="418" customFormat="1" ht="12.75" customHeight="1" x14ac:dyDescent="0.25">
      <c r="A34" s="409" t="s">
        <v>230</v>
      </c>
      <c r="B34" s="410" t="s">
        <v>207</v>
      </c>
      <c r="C34" s="419" t="s">
        <v>79</v>
      </c>
      <c r="D34" s="412" t="s">
        <v>185</v>
      </c>
      <c r="E34" s="413">
        <v>1</v>
      </c>
      <c r="F34" s="420">
        <f>'1.2.4- Saneamento-EFD'!K7</f>
        <v>51.17</v>
      </c>
      <c r="G34" s="420">
        <f>'1.2.4- Saneamento-EFD'!K7</f>
        <v>51.17</v>
      </c>
      <c r="H34" s="414">
        <f>TRUNC(F34*E34,2)</f>
        <v>51.17</v>
      </c>
      <c r="I34" s="414">
        <f>TRUNC(G34*E34,2)</f>
        <v>51.17</v>
      </c>
      <c r="J34" s="415" t="s">
        <v>197</v>
      </c>
      <c r="K34" s="416"/>
      <c r="L34" s="416"/>
      <c r="M34" s="416"/>
      <c r="N34" s="416"/>
      <c r="O34" s="416"/>
      <c r="P34" s="416"/>
      <c r="Q34" s="416"/>
      <c r="R34" s="416"/>
      <c r="S34" s="416"/>
      <c r="T34" s="416"/>
      <c r="U34" s="416"/>
      <c r="V34" s="416"/>
      <c r="W34" s="416"/>
      <c r="X34" s="416"/>
      <c r="Y34" s="416"/>
      <c r="Z34" s="416"/>
      <c r="AA34" s="416"/>
    </row>
    <row r="35" spans="1:28" s="222" customFormat="1" ht="12.75" customHeight="1" x14ac:dyDescent="0.25">
      <c r="A35" s="165"/>
      <c r="B35" s="81"/>
      <c r="C35" s="12"/>
      <c r="D35" s="11"/>
      <c r="E35" s="10"/>
      <c r="F35" s="78"/>
      <c r="G35" s="78"/>
      <c r="H35" s="116"/>
      <c r="I35" s="116"/>
      <c r="J35" s="132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</row>
    <row r="36" spans="1:28" s="222" customFormat="1" ht="12.75" customHeight="1" x14ac:dyDescent="0.25">
      <c r="A36" s="165"/>
      <c r="B36" s="81"/>
      <c r="C36" s="12"/>
      <c r="D36" s="11"/>
      <c r="E36" s="10"/>
      <c r="F36" s="78"/>
      <c r="G36" s="78"/>
      <c r="H36" s="116"/>
      <c r="I36" s="116"/>
      <c r="J36" s="132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</row>
    <row r="37" spans="1:28" s="222" customFormat="1" ht="12.75" customHeight="1" x14ac:dyDescent="0.25">
      <c r="A37" s="165"/>
      <c r="B37" s="81"/>
      <c r="C37" s="12"/>
      <c r="D37" s="11"/>
      <c r="E37" s="10"/>
      <c r="F37" s="78"/>
      <c r="G37" s="78"/>
      <c r="H37" s="116"/>
      <c r="I37" s="116"/>
      <c r="J37" s="132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</row>
    <row r="38" spans="1:28" s="222" customFormat="1" ht="12.75" customHeight="1" x14ac:dyDescent="0.25">
      <c r="A38" s="1350" t="s">
        <v>216</v>
      </c>
      <c r="B38" s="1351"/>
      <c r="C38" s="1352"/>
      <c r="D38" s="1352"/>
      <c r="E38" s="1353"/>
      <c r="F38" s="332"/>
      <c r="G38" s="332"/>
      <c r="H38" s="333">
        <f>SUM(H34)</f>
        <v>51.17</v>
      </c>
      <c r="I38" s="333">
        <f>SUM(I34)</f>
        <v>51.17</v>
      </c>
      <c r="J38" s="334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</row>
    <row r="39" spans="1:28" s="222" customFormat="1" x14ac:dyDescent="0.25">
      <c r="A39" s="1354" t="s">
        <v>214</v>
      </c>
      <c r="B39" s="1355"/>
      <c r="C39" s="1356"/>
      <c r="D39" s="1356"/>
      <c r="E39" s="1356"/>
      <c r="F39" s="329"/>
      <c r="G39" s="329"/>
      <c r="H39" s="335">
        <f>H38+H31+H24+H15</f>
        <v>997.66000000000008</v>
      </c>
      <c r="I39" s="335">
        <f>I38+I31+I24+I15</f>
        <v>1006.8800000000001</v>
      </c>
      <c r="J39" s="336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</row>
    <row r="40" spans="1:28" s="222" customFormat="1" ht="12.75" customHeight="1" x14ac:dyDescent="0.25">
      <c r="A40" s="1323" t="s">
        <v>77</v>
      </c>
      <c r="B40" s="1324"/>
      <c r="C40" s="1325"/>
      <c r="D40" s="1325"/>
      <c r="E40" s="1325"/>
      <c r="F40" s="1326"/>
      <c r="G40" s="219"/>
      <c r="H40" s="162"/>
      <c r="I40" s="162"/>
      <c r="J40" s="201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</row>
    <row r="41" spans="1:28" s="222" customFormat="1" ht="38.25" x14ac:dyDescent="0.25">
      <c r="A41" s="218"/>
      <c r="B41" s="353"/>
      <c r="C41" s="1322" t="s">
        <v>80</v>
      </c>
      <c r="D41" s="1322"/>
      <c r="E41" s="1322"/>
      <c r="F41" s="354" t="s">
        <v>158</v>
      </c>
      <c r="G41" s="347" t="s">
        <v>159</v>
      </c>
      <c r="H41" s="223" t="s">
        <v>198</v>
      </c>
      <c r="I41" s="127" t="s">
        <v>159</v>
      </c>
      <c r="J41" s="150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</row>
    <row r="42" spans="1:28" s="222" customFormat="1" ht="12.75" customHeight="1" x14ac:dyDescent="0.25">
      <c r="A42" s="140"/>
      <c r="B42" s="352"/>
      <c r="C42" s="1319" t="s">
        <v>140</v>
      </c>
      <c r="D42" s="1320"/>
      <c r="E42" s="1321"/>
      <c r="F42" s="322">
        <v>0.28170000000000001</v>
      </c>
      <c r="G42" s="348">
        <v>0.21990000000000001</v>
      </c>
      <c r="H42" s="198">
        <f>TRUNC((H38+H24+H15)*F42,2)</f>
        <v>171.46</v>
      </c>
      <c r="I42" s="125">
        <f>TRUNC((I38+I24+I15)*G42,2)</f>
        <v>135.87</v>
      </c>
      <c r="J42" s="133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</row>
    <row r="43" spans="1:28" s="222" customFormat="1" ht="12.75" customHeight="1" x14ac:dyDescent="0.25">
      <c r="A43" s="325"/>
      <c r="B43" s="326"/>
      <c r="C43" s="349" t="s">
        <v>141</v>
      </c>
      <c r="D43" s="350"/>
      <c r="E43" s="351"/>
      <c r="F43" s="323">
        <v>0.1527</v>
      </c>
      <c r="G43" s="348">
        <v>0.1527</v>
      </c>
      <c r="H43" s="346">
        <f>TRUNC((H31)*F43,2)</f>
        <v>59.39</v>
      </c>
      <c r="I43" s="337">
        <f>TRUNC((I31)*G43,2)</f>
        <v>59.39</v>
      </c>
      <c r="J43" s="338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</row>
    <row r="44" spans="1:28" s="222" customFormat="1" x14ac:dyDescent="0.25">
      <c r="A44" s="1348" t="s">
        <v>321</v>
      </c>
      <c r="B44" s="1348"/>
      <c r="C44" s="1349"/>
      <c r="D44" s="1349"/>
      <c r="E44" s="1349"/>
      <c r="F44" s="329"/>
      <c r="G44" s="329"/>
      <c r="H44" s="331">
        <f>SUM(H42:H43)</f>
        <v>230.85000000000002</v>
      </c>
      <c r="I44" s="331">
        <f>SUM(I42:I43)</f>
        <v>195.26</v>
      </c>
      <c r="J44" s="330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</row>
    <row r="45" spans="1:28" s="222" customFormat="1" ht="12.75" customHeight="1" x14ac:dyDescent="0.25">
      <c r="A45" s="1419"/>
      <c r="B45" s="1420"/>
      <c r="C45" s="1326"/>
      <c r="D45" s="1326"/>
      <c r="E45" s="1392"/>
      <c r="F45" s="327"/>
      <c r="G45" s="327"/>
      <c r="H45" s="328"/>
      <c r="I45" s="328"/>
      <c r="J45" s="201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</row>
    <row r="46" spans="1:28" s="222" customFormat="1" x14ac:dyDescent="0.25">
      <c r="A46" s="1354" t="s">
        <v>75</v>
      </c>
      <c r="B46" s="1355"/>
      <c r="C46" s="1356"/>
      <c r="D46" s="1356"/>
      <c r="E46" s="1356"/>
      <c r="F46" s="329"/>
      <c r="G46" s="329"/>
      <c r="H46" s="564">
        <f>H39+H44</f>
        <v>1228.5100000000002</v>
      </c>
      <c r="I46" s="564">
        <f>I39+I44</f>
        <v>1202.1400000000001</v>
      </c>
      <c r="J46" s="336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</row>
    <row r="47" spans="1:28" s="222" customFormat="1" ht="22.5" customHeight="1" thickBot="1" x14ac:dyDescent="0.3">
      <c r="A47" s="1421" t="s">
        <v>641</v>
      </c>
      <c r="B47" s="1422"/>
      <c r="C47" s="1422"/>
      <c r="D47" s="1422"/>
      <c r="E47" s="1422"/>
      <c r="F47" s="560"/>
      <c r="G47" s="561"/>
      <c r="H47" s="562">
        <f>H46</f>
        <v>1228.5100000000002</v>
      </c>
      <c r="I47" s="563">
        <f>I46</f>
        <v>1202.1400000000001</v>
      </c>
      <c r="J47" s="559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</row>
    <row r="48" spans="1:28" s="222" customFormat="1" ht="12.75" customHeight="1" thickBot="1" x14ac:dyDescent="0.3">
      <c r="A48" s="1344"/>
      <c r="B48" s="1345"/>
      <c r="C48" s="1346"/>
      <c r="D48" s="1346"/>
      <c r="E48" s="1347"/>
      <c r="F48" s="168"/>
      <c r="G48" s="168"/>
      <c r="H48" s="169"/>
      <c r="I48" s="169"/>
      <c r="J48" s="167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</row>
  </sheetData>
  <mergeCells count="21">
    <mergeCell ref="G1:J1"/>
    <mergeCell ref="C2:D2"/>
    <mergeCell ref="G2:J2"/>
    <mergeCell ref="A3:F3"/>
    <mergeCell ref="A4:F4"/>
    <mergeCell ref="A15:E15"/>
    <mergeCell ref="A16:F16"/>
    <mergeCell ref="A24:E24"/>
    <mergeCell ref="A25:F25"/>
    <mergeCell ref="A31:E31"/>
    <mergeCell ref="A32:F32"/>
    <mergeCell ref="A38:E38"/>
    <mergeCell ref="A39:E39"/>
    <mergeCell ref="A40:F40"/>
    <mergeCell ref="C41:E41"/>
    <mergeCell ref="C42:E42"/>
    <mergeCell ref="A44:E44"/>
    <mergeCell ref="A45:E45"/>
    <mergeCell ref="A46:E46"/>
    <mergeCell ref="A48:E48"/>
    <mergeCell ref="A47:E47"/>
  </mergeCells>
  <printOptions horizontalCentered="1"/>
  <pageMargins left="0.39370078740157483" right="0.78740157480314965" top="1.1811023622047245" bottom="0.78740157480314965" header="0" footer="0"/>
  <pageSetup paperSize="9" scale="51" orientation="landscape" r:id="rId1"/>
  <headerFooter>
    <oddHeader>&amp;C
&amp;G</oddHeader>
  </headerFooter>
  <legacyDrawingHF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49">
    <tabColor theme="5" tint="-0.249977111117893"/>
    <pageSetUpPr fitToPage="1"/>
  </sheetPr>
  <dimension ref="A1:XFD991"/>
  <sheetViews>
    <sheetView showGridLines="0" workbookViewId="0">
      <selection activeCell="A3" sqref="A3:K3"/>
    </sheetView>
  </sheetViews>
  <sheetFormatPr defaultColWidth="14.42578125" defaultRowHeight="15" customHeight="1" x14ac:dyDescent="0.25"/>
  <cols>
    <col min="1" max="1" width="18.28515625" style="4" customWidth="1"/>
    <col min="2" max="2" width="23.7109375" style="4" customWidth="1"/>
    <col min="3" max="3" width="29.85546875" style="4" customWidth="1"/>
    <col min="4" max="4" width="18.28515625" style="4" customWidth="1"/>
    <col min="5" max="5" width="15.85546875" style="4" customWidth="1"/>
    <col min="6" max="7" width="18.42578125" style="4" customWidth="1"/>
    <col min="8" max="11" width="15.140625" style="4" customWidth="1"/>
    <col min="12" max="24" width="8.7109375" style="4" customWidth="1"/>
    <col min="25" max="16384" width="14.42578125" style="4"/>
  </cols>
  <sheetData>
    <row r="1" spans="1:24" ht="12.75" customHeight="1" thickBot="1" x14ac:dyDescent="0.3">
      <c r="A1" s="16"/>
      <c r="B1" s="16"/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6"/>
      <c r="S1" s="16"/>
      <c r="T1" s="16"/>
      <c r="U1" s="16"/>
      <c r="V1" s="16"/>
      <c r="W1" s="16"/>
      <c r="X1" s="16"/>
    </row>
    <row r="2" spans="1:24" s="222" customFormat="1" ht="34.5" customHeight="1" x14ac:dyDescent="0.25">
      <c r="A2" s="611" t="s">
        <v>220</v>
      </c>
      <c r="B2" s="1423" t="s">
        <v>702</v>
      </c>
      <c r="C2" s="1424"/>
      <c r="D2" s="1424"/>
      <c r="E2" s="1398"/>
      <c r="F2" s="612" t="s">
        <v>90</v>
      </c>
      <c r="G2" s="613" t="str">
        <f>'1.2.3-Manutenção-EFD'!F3</f>
        <v>FAIXA</v>
      </c>
      <c r="H2" s="614"/>
      <c r="I2" s="615"/>
      <c r="J2" s="615"/>
      <c r="K2" s="616"/>
      <c r="L2" s="16"/>
      <c r="M2" s="16"/>
      <c r="N2" s="16"/>
      <c r="O2" s="16"/>
      <c r="P2" s="16"/>
      <c r="Q2" s="16"/>
      <c r="R2" s="16"/>
      <c r="S2" s="16"/>
      <c r="T2" s="16"/>
      <c r="U2" s="16"/>
      <c r="V2" s="16"/>
      <c r="W2" s="16"/>
      <c r="X2" s="16"/>
    </row>
    <row r="3" spans="1:24" s="222" customFormat="1" x14ac:dyDescent="0.25">
      <c r="A3" s="1381" t="s">
        <v>327</v>
      </c>
      <c r="B3" s="1382"/>
      <c r="C3" s="1382"/>
      <c r="D3" s="1382"/>
      <c r="E3" s="1382"/>
      <c r="F3" s="1382"/>
      <c r="G3" s="1382"/>
      <c r="H3" s="1382"/>
      <c r="I3" s="1382"/>
      <c r="J3" s="1382"/>
      <c r="K3" s="1383"/>
      <c r="L3" s="16"/>
      <c r="M3" s="16"/>
      <c r="N3" s="16"/>
      <c r="O3" s="16"/>
      <c r="P3" s="16"/>
      <c r="Q3" s="16"/>
      <c r="R3" s="16"/>
      <c r="S3" s="16"/>
      <c r="T3" s="16"/>
      <c r="U3" s="16"/>
      <c r="V3" s="16"/>
      <c r="W3" s="16"/>
      <c r="X3" s="16"/>
    </row>
    <row r="4" spans="1:24" s="222" customFormat="1" x14ac:dyDescent="0.25">
      <c r="A4" s="602"/>
      <c r="B4" s="369"/>
      <c r="C4" s="369"/>
      <c r="D4" s="1384" t="s">
        <v>323</v>
      </c>
      <c r="E4" s="1384"/>
      <c r="F4" s="1384"/>
      <c r="G4" s="1384"/>
      <c r="H4" s="1384" t="s">
        <v>324</v>
      </c>
      <c r="I4" s="1384"/>
      <c r="J4" s="1384"/>
      <c r="K4" s="1385"/>
      <c r="L4" s="16"/>
      <c r="M4" s="16"/>
      <c r="N4" s="16"/>
      <c r="O4" s="16"/>
      <c r="P4" s="16"/>
      <c r="Q4" s="16"/>
      <c r="R4" s="16"/>
      <c r="S4" s="16"/>
      <c r="T4" s="16"/>
      <c r="U4" s="16"/>
      <c r="V4" s="16"/>
      <c r="W4" s="16"/>
      <c r="X4" s="16"/>
    </row>
    <row r="5" spans="1:24" s="418" customFormat="1" ht="12.75" customHeight="1" x14ac:dyDescent="0.25">
      <c r="A5" s="1377" t="s">
        <v>333</v>
      </c>
      <c r="B5" s="1378"/>
      <c r="C5" s="1379"/>
      <c r="D5" s="1425">
        <f>'1.2.4- Saneamento-EFD'!K10</f>
        <v>38682.269999999997</v>
      </c>
      <c r="E5" s="1426"/>
      <c r="F5" s="1426"/>
      <c r="G5" s="1427"/>
      <c r="H5" s="1425">
        <f>'1.2.4- Saneamento-EFD'!K10</f>
        <v>38682.269999999997</v>
      </c>
      <c r="I5" s="1426"/>
      <c r="J5" s="1426"/>
      <c r="K5" s="1428"/>
      <c r="L5" s="421"/>
      <c r="M5" s="421"/>
      <c r="N5" s="421"/>
      <c r="O5" s="421"/>
      <c r="P5" s="421"/>
      <c r="Q5" s="421"/>
      <c r="R5" s="421"/>
      <c r="S5" s="421"/>
      <c r="T5" s="421"/>
      <c r="U5" s="421"/>
      <c r="V5" s="421"/>
      <c r="W5" s="421"/>
      <c r="X5" s="421"/>
    </row>
    <row r="6" spans="1:24" s="222" customFormat="1" ht="12.75" customHeight="1" x14ac:dyDescent="0.25">
      <c r="A6" s="1361"/>
      <c r="B6" s="1358"/>
      <c r="C6" s="1328"/>
      <c r="D6" s="1357"/>
      <c r="E6" s="1358"/>
      <c r="F6" s="1358"/>
      <c r="G6" s="1328"/>
      <c r="H6" s="1357"/>
      <c r="I6" s="1358"/>
      <c r="J6" s="1358"/>
      <c r="K6" s="1359"/>
      <c r="L6" s="16"/>
      <c r="M6" s="16"/>
      <c r="N6" s="16"/>
      <c r="O6" s="16"/>
      <c r="P6" s="16"/>
      <c r="Q6" s="16"/>
      <c r="R6" s="16"/>
      <c r="S6" s="16"/>
      <c r="T6" s="16"/>
      <c r="U6" s="16"/>
      <c r="V6" s="16"/>
      <c r="W6" s="16"/>
      <c r="X6" s="16"/>
    </row>
    <row r="7" spans="1:24" s="222" customFormat="1" ht="12.75" customHeight="1" x14ac:dyDescent="0.25">
      <c r="A7" s="1361" t="s">
        <v>112</v>
      </c>
      <c r="B7" s="1358"/>
      <c r="C7" s="1328"/>
      <c r="D7" s="1357">
        <f>SUM(D5:G6)</f>
        <v>38682.269999999997</v>
      </c>
      <c r="E7" s="1358"/>
      <c r="F7" s="1358"/>
      <c r="G7" s="1328"/>
      <c r="H7" s="1357">
        <f>SUM(H5:K6)</f>
        <v>38682.269999999997</v>
      </c>
      <c r="I7" s="1358"/>
      <c r="J7" s="1358"/>
      <c r="K7" s="1359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</row>
    <row r="8" spans="1:24" s="222" customFormat="1" ht="12.75" customHeight="1" x14ac:dyDescent="0.25">
      <c r="A8" s="1361" t="s">
        <v>111</v>
      </c>
      <c r="B8" s="1358"/>
      <c r="C8" s="1328"/>
      <c r="D8" s="1360">
        <v>60</v>
      </c>
      <c r="E8" s="1358"/>
      <c r="F8" s="1358"/>
      <c r="G8" s="1328"/>
      <c r="H8" s="1360">
        <v>60</v>
      </c>
      <c r="I8" s="1358"/>
      <c r="J8" s="1358"/>
      <c r="K8" s="1359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</row>
    <row r="9" spans="1:24" s="222" customFormat="1" ht="12.75" customHeight="1" x14ac:dyDescent="0.25">
      <c r="A9" s="1361" t="s">
        <v>110</v>
      </c>
      <c r="B9" s="1358"/>
      <c r="C9" s="1328"/>
      <c r="D9" s="1360">
        <v>24</v>
      </c>
      <c r="E9" s="1358"/>
      <c r="F9" s="1358"/>
      <c r="G9" s="1328"/>
      <c r="H9" s="1360">
        <v>24</v>
      </c>
      <c r="I9" s="1358"/>
      <c r="J9" s="1358"/>
      <c r="K9" s="1359"/>
      <c r="L9" s="16"/>
      <c r="M9" s="16"/>
      <c r="N9" s="16"/>
      <c r="O9" s="16"/>
      <c r="P9" s="16"/>
      <c r="Q9" s="16"/>
      <c r="R9" s="16"/>
      <c r="S9" s="16"/>
      <c r="T9" s="16"/>
      <c r="U9" s="16"/>
      <c r="V9" s="16"/>
      <c r="W9" s="16"/>
      <c r="X9" s="16"/>
    </row>
    <row r="10" spans="1:24" s="222" customFormat="1" ht="12.75" customHeight="1" x14ac:dyDescent="0.25">
      <c r="A10" s="1361" t="s">
        <v>109</v>
      </c>
      <c r="B10" s="1358"/>
      <c r="C10" s="1328"/>
      <c r="D10" s="1369">
        <v>0.25</v>
      </c>
      <c r="E10" s="1358"/>
      <c r="F10" s="1358"/>
      <c r="G10" s="1328"/>
      <c r="H10" s="1369">
        <v>0.25</v>
      </c>
      <c r="I10" s="1358"/>
      <c r="J10" s="1358"/>
      <c r="K10" s="1359"/>
      <c r="L10" s="16"/>
      <c r="M10" s="16"/>
      <c r="N10" s="16"/>
      <c r="O10" s="16"/>
      <c r="P10" s="16"/>
      <c r="Q10" s="16"/>
      <c r="R10" s="16"/>
      <c r="S10" s="16"/>
      <c r="T10" s="16"/>
      <c r="U10" s="16"/>
      <c r="V10" s="16"/>
      <c r="W10" s="16"/>
      <c r="X10" s="16"/>
    </row>
    <row r="11" spans="1:24" s="222" customFormat="1" ht="12.75" customHeight="1" x14ac:dyDescent="0.25">
      <c r="A11" s="1361" t="s">
        <v>108</v>
      </c>
      <c r="B11" s="1370"/>
      <c r="C11" s="1371"/>
      <c r="D11" s="1372">
        <v>0.06</v>
      </c>
      <c r="E11" s="1370"/>
      <c r="F11" s="1370"/>
      <c r="G11" s="1371"/>
      <c r="H11" s="1372">
        <v>0.06</v>
      </c>
      <c r="I11" s="1370"/>
      <c r="J11" s="1370"/>
      <c r="K11" s="1375"/>
      <c r="L11" s="16"/>
      <c r="M11" s="16"/>
      <c r="N11" s="16"/>
      <c r="O11" s="16"/>
      <c r="P11" s="16"/>
      <c r="Q11" s="16"/>
      <c r="R11" s="16"/>
      <c r="S11" s="16"/>
      <c r="T11" s="16"/>
      <c r="U11" s="16"/>
      <c r="V11" s="16"/>
      <c r="W11" s="16"/>
      <c r="X11" s="16"/>
    </row>
    <row r="12" spans="1:24" s="222" customFormat="1" ht="17.25" customHeight="1" x14ac:dyDescent="0.25">
      <c r="A12" s="1373">
        <v>1</v>
      </c>
      <c r="B12" s="1316" t="s">
        <v>107</v>
      </c>
      <c r="C12" s="1317"/>
      <c r="D12" s="1317"/>
      <c r="E12" s="1317"/>
      <c r="F12" s="1317"/>
      <c r="G12" s="1317"/>
      <c r="H12" s="1317"/>
      <c r="I12" s="1317"/>
      <c r="J12" s="1317"/>
      <c r="K12" s="1318"/>
      <c r="L12" s="16"/>
      <c r="M12" s="16"/>
      <c r="N12" s="16"/>
      <c r="O12" s="16"/>
      <c r="P12" s="16"/>
      <c r="Q12" s="16"/>
      <c r="R12" s="16"/>
      <c r="S12" s="16"/>
      <c r="T12" s="16"/>
      <c r="U12" s="16"/>
      <c r="V12" s="16"/>
      <c r="W12" s="16"/>
      <c r="X12" s="16"/>
    </row>
    <row r="13" spans="1:24" s="222" customFormat="1" ht="32.25" customHeight="1" x14ac:dyDescent="0.25">
      <c r="A13" s="1374"/>
      <c r="B13" s="375" t="s">
        <v>106</v>
      </c>
      <c r="C13" s="375" t="s">
        <v>105</v>
      </c>
      <c r="D13" s="370" t="s">
        <v>104</v>
      </c>
      <c r="E13" s="370" t="s">
        <v>103</v>
      </c>
      <c r="F13" s="371" t="s">
        <v>102</v>
      </c>
      <c r="G13" s="371" t="s">
        <v>101</v>
      </c>
      <c r="H13" s="370" t="s">
        <v>104</v>
      </c>
      <c r="I13" s="370" t="s">
        <v>103</v>
      </c>
      <c r="J13" s="371" t="s">
        <v>102</v>
      </c>
      <c r="K13" s="603" t="s">
        <v>101</v>
      </c>
      <c r="L13" s="16"/>
      <c r="M13" s="16"/>
      <c r="N13" s="16"/>
      <c r="O13" s="16"/>
      <c r="P13" s="16"/>
      <c r="Q13" s="16"/>
      <c r="R13" s="16"/>
      <c r="S13" s="16"/>
      <c r="T13" s="16"/>
      <c r="U13" s="16"/>
      <c r="V13" s="16"/>
      <c r="W13" s="16"/>
      <c r="X13" s="16"/>
    </row>
    <row r="14" spans="1:24" s="222" customFormat="1" ht="12.75" customHeight="1" x14ac:dyDescent="0.25">
      <c r="A14" s="604" t="s">
        <v>5</v>
      </c>
      <c r="B14" s="24" t="s">
        <v>100</v>
      </c>
      <c r="C14" s="21" t="s">
        <v>99</v>
      </c>
      <c r="D14" s="21" t="s">
        <v>96</v>
      </c>
      <c r="E14" s="19">
        <v>1.2500000000000001E-2</v>
      </c>
      <c r="F14" s="18">
        <f>D7</f>
        <v>38682.269999999997</v>
      </c>
      <c r="G14" s="18">
        <f>E14*F14</f>
        <v>483.52837499999998</v>
      </c>
      <c r="H14" s="21" t="s">
        <v>96</v>
      </c>
      <c r="I14" s="19">
        <v>1.2500000000000001E-2</v>
      </c>
      <c r="J14" s="18">
        <f>H7</f>
        <v>38682.269999999997</v>
      </c>
      <c r="K14" s="605">
        <f>I14*J14</f>
        <v>483.52837499999998</v>
      </c>
      <c r="L14" s="16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/>
      <c r="X14" s="16"/>
    </row>
    <row r="15" spans="1:24" s="222" customFormat="1" ht="12.75" customHeight="1" x14ac:dyDescent="0.25">
      <c r="A15" s="604" t="s">
        <v>6</v>
      </c>
      <c r="B15" s="20" t="s">
        <v>98</v>
      </c>
      <c r="C15" s="21" t="s">
        <v>97</v>
      </c>
      <c r="D15" s="21" t="s">
        <v>96</v>
      </c>
      <c r="E15" s="19">
        <v>2.5000000000000001E-3</v>
      </c>
      <c r="F15" s="18">
        <f>D7</f>
        <v>38682.269999999997</v>
      </c>
      <c r="G15" s="18">
        <f>F15*E15</f>
        <v>96.705674999999999</v>
      </c>
      <c r="H15" s="67" t="s">
        <v>96</v>
      </c>
      <c r="I15" s="69">
        <v>2.5000000000000001E-3</v>
      </c>
      <c r="J15" s="70">
        <f>H7</f>
        <v>38682.269999999997</v>
      </c>
      <c r="K15" s="606">
        <f>J15*I15</f>
        <v>96.705674999999999</v>
      </c>
      <c r="L15" s="16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</row>
    <row r="16" spans="1:24" s="222" customFormat="1" ht="12.75" customHeight="1" x14ac:dyDescent="0.25">
      <c r="A16" s="1362" t="s">
        <v>95</v>
      </c>
      <c r="B16" s="1358"/>
      <c r="C16" s="1358"/>
      <c r="D16" s="1358"/>
      <c r="E16" s="1358"/>
      <c r="F16" s="1328"/>
      <c r="G16" s="385">
        <f>TRUNC(SUM(G14:G15),2)</f>
        <v>580.23</v>
      </c>
      <c r="H16" s="364"/>
      <c r="I16" s="364"/>
      <c r="J16" s="364"/>
      <c r="K16" s="617">
        <f>TRUNC(SUM(K14:K15),2)</f>
        <v>580.23</v>
      </c>
      <c r="L16" s="16"/>
      <c r="M16" s="16"/>
      <c r="N16" s="16"/>
      <c r="O16" s="16"/>
      <c r="P16" s="16"/>
      <c r="Q16" s="16"/>
      <c r="R16" s="16"/>
      <c r="S16" s="16"/>
      <c r="T16" s="16"/>
      <c r="U16" s="16"/>
      <c r="V16" s="16"/>
      <c r="W16" s="16"/>
      <c r="X16" s="16"/>
    </row>
    <row r="17" spans="1:16384" s="222" customFormat="1" ht="12.75" customHeight="1" x14ac:dyDescent="0.25">
      <c r="A17" s="607">
        <v>2</v>
      </c>
      <c r="B17" s="22" t="s">
        <v>94</v>
      </c>
      <c r="C17" s="20"/>
      <c r="D17" s="20"/>
      <c r="E17" s="20"/>
      <c r="F17" s="20"/>
      <c r="G17" s="360"/>
      <c r="H17" s="364"/>
      <c r="I17" s="364"/>
      <c r="J17" s="364"/>
      <c r="K17" s="608"/>
      <c r="L17" s="16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</row>
    <row r="18" spans="1:16384" s="222" customFormat="1" ht="12.75" customHeight="1" x14ac:dyDescent="0.25">
      <c r="A18" s="604" t="s">
        <v>18</v>
      </c>
      <c r="B18" s="64" t="s">
        <v>18</v>
      </c>
      <c r="C18" s="545" t="s">
        <v>140</v>
      </c>
      <c r="D18" s="65">
        <v>0.28170000000000001</v>
      </c>
      <c r="E18" s="8"/>
      <c r="F18" s="7"/>
      <c r="G18" s="376">
        <f>TRUNC(D18*G16,2)</f>
        <v>163.44999999999999</v>
      </c>
      <c r="H18" s="361">
        <v>0.21990000000000001</v>
      </c>
      <c r="I18" s="362"/>
      <c r="J18" s="363"/>
      <c r="K18" s="609">
        <f>TRUNC(H18*K16,2)</f>
        <v>127.59</v>
      </c>
      <c r="L18" s="16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  <c r="X18" s="16"/>
    </row>
    <row r="19" spans="1:16384" s="222" customFormat="1" ht="12.75" customHeight="1" thickBot="1" x14ac:dyDescent="0.3">
      <c r="A19" s="610"/>
      <c r="B19" s="68"/>
      <c r="C19" s="68"/>
      <c r="D19" s="69"/>
      <c r="E19" s="69"/>
      <c r="F19" s="70"/>
      <c r="G19" s="70"/>
      <c r="H19" s="70"/>
      <c r="I19" s="70"/>
      <c r="J19" s="70"/>
      <c r="K19" s="606"/>
      <c r="L19" s="16"/>
      <c r="M19" s="16"/>
      <c r="N19" s="16"/>
      <c r="O19" s="16"/>
      <c r="P19" s="16"/>
      <c r="Q19" s="16"/>
      <c r="R19" s="16"/>
      <c r="S19" s="16"/>
      <c r="T19" s="16"/>
      <c r="U19" s="16"/>
      <c r="V19" s="16"/>
      <c r="W19" s="16"/>
      <c r="X19" s="16"/>
    </row>
    <row r="20" spans="1:16384" s="222" customFormat="1" ht="12.75" customHeight="1" thickBot="1" x14ac:dyDescent="0.3">
      <c r="A20" s="1363" t="s">
        <v>93</v>
      </c>
      <c r="B20" s="1364"/>
      <c r="C20" s="1364"/>
      <c r="D20" s="1364"/>
      <c r="E20" s="1364"/>
      <c r="F20" s="1365"/>
      <c r="G20" s="387">
        <f>G18</f>
        <v>163.44999999999999</v>
      </c>
      <c r="H20" s="547"/>
      <c r="I20" s="388"/>
      <c r="J20" s="389"/>
      <c r="K20" s="387">
        <f>K18</f>
        <v>127.59</v>
      </c>
      <c r="L20" s="16"/>
      <c r="M20" s="16"/>
      <c r="N20" s="16"/>
      <c r="O20" s="16"/>
      <c r="P20" s="16"/>
      <c r="Q20" s="16"/>
      <c r="R20" s="16"/>
      <c r="S20" s="16"/>
      <c r="T20" s="16"/>
      <c r="U20" s="16"/>
      <c r="V20" s="16"/>
      <c r="W20" s="16"/>
      <c r="X20" s="16"/>
    </row>
    <row r="21" spans="1:16384" s="377" customFormat="1" ht="16.5" customHeight="1" thickBot="1" x14ac:dyDescent="0.3">
      <c r="A21" s="1366" t="s">
        <v>92</v>
      </c>
      <c r="B21" s="1367"/>
      <c r="C21" s="1367"/>
      <c r="D21" s="1367"/>
      <c r="E21" s="1367"/>
      <c r="F21" s="1368"/>
      <c r="G21" s="382">
        <f>G16+G20</f>
        <v>743.68000000000006</v>
      </c>
      <c r="H21" s="378"/>
      <c r="I21" s="379"/>
      <c r="J21" s="380"/>
      <c r="K21" s="382">
        <f>K16+K20</f>
        <v>707.82</v>
      </c>
      <c r="L21" s="381"/>
      <c r="M21" s="381"/>
      <c r="N21" s="381"/>
      <c r="O21" s="381"/>
      <c r="P21" s="381"/>
      <c r="Q21" s="381"/>
      <c r="R21" s="381"/>
      <c r="S21" s="381"/>
      <c r="T21" s="381"/>
      <c r="U21" s="381"/>
      <c r="V21" s="381"/>
      <c r="W21" s="381"/>
      <c r="X21" s="381"/>
    </row>
    <row r="22" spans="1:16384" s="222" customFormat="1" ht="12.75" customHeight="1" x14ac:dyDescent="0.25">
      <c r="A22" s="16"/>
      <c r="B22" s="16"/>
      <c r="C22" s="16"/>
      <c r="D22" s="16"/>
      <c r="E22" s="16"/>
      <c r="F22" s="16"/>
      <c r="G22" s="16"/>
      <c r="H22" s="16"/>
      <c r="I22" s="16"/>
      <c r="J22" s="16"/>
      <c r="K22" s="16"/>
      <c r="L22" s="16"/>
      <c r="M22" s="16"/>
      <c r="N22" s="16"/>
      <c r="O22" s="16"/>
      <c r="P22" s="16"/>
      <c r="Q22" s="16"/>
      <c r="R22" s="16"/>
      <c r="S22" s="16"/>
      <c r="T22" s="16"/>
      <c r="U22" s="16"/>
      <c r="V22" s="16"/>
      <c r="W22" s="16"/>
      <c r="X22" s="16"/>
      <c r="Y22" s="16"/>
      <c r="Z22" s="16"/>
      <c r="AA22" s="16"/>
      <c r="AB22" s="16"/>
      <c r="AC22" s="16"/>
      <c r="AD22" s="16"/>
      <c r="AE22" s="16"/>
      <c r="AF22" s="16"/>
      <c r="AG22" s="16"/>
      <c r="AH22" s="16"/>
      <c r="AI22" s="16"/>
      <c r="AJ22" s="16"/>
      <c r="AK22" s="16"/>
      <c r="AL22" s="16"/>
      <c r="AM22" s="16"/>
      <c r="AN22" s="16"/>
      <c r="AO22" s="16"/>
      <c r="AP22" s="16"/>
      <c r="AQ22" s="16"/>
      <c r="AR22" s="16"/>
      <c r="AS22" s="16"/>
      <c r="AT22" s="16"/>
      <c r="AU22" s="16"/>
      <c r="AV22" s="16"/>
      <c r="AW22" s="16"/>
      <c r="AX22" s="16"/>
      <c r="AY22" s="16"/>
      <c r="AZ22" s="16"/>
      <c r="BA22" s="16"/>
      <c r="BB22" s="16"/>
      <c r="BC22" s="16"/>
      <c r="BD22" s="16"/>
      <c r="BE22" s="16"/>
      <c r="BF22" s="16"/>
      <c r="BG22" s="16"/>
      <c r="BH22" s="16"/>
      <c r="BI22" s="16"/>
      <c r="BJ22" s="16"/>
      <c r="BK22" s="16"/>
      <c r="BL22" s="16"/>
      <c r="BM22" s="16"/>
      <c r="BN22" s="16"/>
      <c r="BO22" s="16"/>
      <c r="BP22" s="16"/>
      <c r="BQ22" s="16"/>
      <c r="BR22" s="16"/>
      <c r="BS22" s="16"/>
      <c r="BT22" s="16"/>
      <c r="BU22" s="16"/>
      <c r="BV22" s="16"/>
      <c r="BW22" s="16"/>
      <c r="BX22" s="16"/>
      <c r="BY22" s="16"/>
      <c r="BZ22" s="16"/>
      <c r="CA22" s="16"/>
      <c r="CB22" s="16"/>
      <c r="CC22" s="16"/>
      <c r="CD22" s="16"/>
      <c r="CE22" s="16"/>
      <c r="CF22" s="16"/>
      <c r="CG22" s="16"/>
      <c r="CH22" s="16"/>
      <c r="CI22" s="16"/>
      <c r="CJ22" s="16"/>
      <c r="CK22" s="16"/>
      <c r="CL22" s="16"/>
      <c r="CM22" s="16"/>
      <c r="CN22" s="16"/>
      <c r="CO22" s="16"/>
      <c r="CP22" s="16"/>
      <c r="CQ22" s="16"/>
      <c r="CR22" s="16"/>
      <c r="CS22" s="16"/>
      <c r="CT22" s="16"/>
      <c r="CU22" s="16"/>
      <c r="CV22" s="16"/>
      <c r="CW22" s="16"/>
      <c r="CX22" s="16"/>
      <c r="CY22" s="16"/>
      <c r="CZ22" s="16"/>
      <c r="DA22" s="16"/>
      <c r="DB22" s="16"/>
      <c r="DC22" s="16"/>
      <c r="DD22" s="16"/>
      <c r="DE22" s="16"/>
      <c r="DF22" s="16"/>
      <c r="DG22" s="16"/>
      <c r="DH22" s="16"/>
      <c r="DI22" s="16"/>
      <c r="DJ22" s="16"/>
      <c r="DK22" s="16"/>
      <c r="DL22" s="16"/>
      <c r="DM22" s="16"/>
      <c r="DN22" s="16"/>
      <c r="DO22" s="16"/>
      <c r="DP22" s="16"/>
      <c r="DQ22" s="16"/>
      <c r="DR22" s="16"/>
      <c r="DS22" s="16"/>
      <c r="DT22" s="16"/>
      <c r="DU22" s="16"/>
      <c r="DV22" s="16"/>
      <c r="DW22" s="16"/>
      <c r="DX22" s="16"/>
      <c r="DY22" s="16"/>
      <c r="DZ22" s="16"/>
      <c r="EA22" s="16"/>
      <c r="EB22" s="16"/>
      <c r="EC22" s="16"/>
      <c r="ED22" s="16"/>
      <c r="EE22" s="16"/>
      <c r="EF22" s="16"/>
      <c r="EG22" s="16"/>
      <c r="EH22" s="16"/>
      <c r="EI22" s="16"/>
      <c r="EJ22" s="16"/>
      <c r="EK22" s="16"/>
      <c r="EL22" s="16"/>
      <c r="EM22" s="16"/>
      <c r="EN22" s="16"/>
      <c r="EO22" s="16"/>
      <c r="EP22" s="16"/>
      <c r="EQ22" s="16"/>
      <c r="ER22" s="16"/>
      <c r="ES22" s="16"/>
      <c r="ET22" s="16"/>
      <c r="EU22" s="16"/>
      <c r="EV22" s="16"/>
      <c r="EW22" s="16"/>
      <c r="EX22" s="16"/>
      <c r="EY22" s="16"/>
      <c r="EZ22" s="16"/>
      <c r="FA22" s="16"/>
      <c r="FB22" s="16"/>
      <c r="FC22" s="16"/>
      <c r="FD22" s="16"/>
      <c r="FE22" s="16"/>
      <c r="FF22" s="16"/>
      <c r="FG22" s="16"/>
      <c r="FH22" s="16"/>
      <c r="FI22" s="16"/>
      <c r="FJ22" s="16"/>
      <c r="FK22" s="16"/>
      <c r="FL22" s="16"/>
      <c r="FM22" s="16"/>
      <c r="FN22" s="16"/>
      <c r="FO22" s="16"/>
      <c r="FP22" s="16"/>
      <c r="FQ22" s="16"/>
      <c r="FR22" s="16"/>
      <c r="FS22" s="16"/>
      <c r="FT22" s="16"/>
      <c r="FU22" s="16"/>
      <c r="FV22" s="16"/>
      <c r="FW22" s="16"/>
      <c r="FX22" s="16"/>
      <c r="FY22" s="16"/>
      <c r="FZ22" s="16"/>
      <c r="GA22" s="16"/>
      <c r="GB22" s="16"/>
      <c r="GC22" s="16"/>
      <c r="GD22" s="16"/>
      <c r="GE22" s="16"/>
      <c r="GF22" s="16"/>
      <c r="GG22" s="16"/>
      <c r="GH22" s="16"/>
      <c r="GI22" s="16"/>
      <c r="GJ22" s="16"/>
      <c r="GK22" s="16"/>
      <c r="GL22" s="16"/>
      <c r="GM22" s="16"/>
      <c r="GN22" s="16"/>
      <c r="GO22" s="16"/>
      <c r="GP22" s="16"/>
      <c r="GQ22" s="16"/>
      <c r="GR22" s="16"/>
      <c r="GS22" s="16"/>
      <c r="GT22" s="16"/>
      <c r="GU22" s="16"/>
      <c r="GV22" s="16"/>
      <c r="GW22" s="16"/>
      <c r="GX22" s="16"/>
      <c r="GY22" s="16"/>
      <c r="GZ22" s="16"/>
      <c r="HA22" s="16"/>
      <c r="HB22" s="16"/>
      <c r="HC22" s="16"/>
      <c r="HD22" s="16"/>
      <c r="HE22" s="16"/>
      <c r="HF22" s="16"/>
      <c r="HG22" s="16"/>
      <c r="HH22" s="16"/>
      <c r="HI22" s="16"/>
      <c r="HJ22" s="16"/>
      <c r="HK22" s="16"/>
      <c r="HL22" s="16"/>
      <c r="HM22" s="16"/>
      <c r="HN22" s="16"/>
      <c r="HO22" s="16"/>
      <c r="HP22" s="16"/>
      <c r="HQ22" s="16"/>
      <c r="HR22" s="16"/>
      <c r="HS22" s="16"/>
      <c r="HT22" s="16"/>
      <c r="HU22" s="16"/>
      <c r="HV22" s="16"/>
      <c r="HW22" s="16"/>
      <c r="HX22" s="16"/>
      <c r="HY22" s="16"/>
      <c r="HZ22" s="16"/>
      <c r="IA22" s="16"/>
      <c r="IB22" s="16"/>
      <c r="IC22" s="16"/>
      <c r="ID22" s="16"/>
      <c r="IE22" s="16"/>
      <c r="IF22" s="16"/>
      <c r="IG22" s="16"/>
      <c r="IH22" s="16"/>
      <c r="II22" s="16"/>
      <c r="IJ22" s="16"/>
      <c r="IK22" s="16"/>
      <c r="IL22" s="16"/>
      <c r="IM22" s="16"/>
      <c r="IN22" s="16"/>
      <c r="IO22" s="16"/>
      <c r="IP22" s="16"/>
      <c r="IQ22" s="16"/>
      <c r="IR22" s="16"/>
      <c r="IS22" s="16"/>
      <c r="IT22" s="16"/>
      <c r="IU22" s="16"/>
      <c r="IV22" s="16"/>
      <c r="IW22" s="16"/>
      <c r="IX22" s="16"/>
      <c r="IY22" s="16"/>
      <c r="IZ22" s="16"/>
      <c r="JA22" s="16"/>
      <c r="JB22" s="16"/>
      <c r="JC22" s="16"/>
      <c r="JD22" s="16"/>
      <c r="JE22" s="16"/>
      <c r="JF22" s="16"/>
      <c r="JG22" s="16"/>
      <c r="JH22" s="16"/>
      <c r="JI22" s="16"/>
      <c r="JJ22" s="16"/>
      <c r="JK22" s="16"/>
      <c r="JL22" s="16"/>
      <c r="JM22" s="16"/>
      <c r="JN22" s="16"/>
      <c r="JO22" s="16"/>
      <c r="JP22" s="16"/>
      <c r="JQ22" s="16"/>
      <c r="JR22" s="16"/>
      <c r="JS22" s="16"/>
      <c r="JT22" s="16"/>
      <c r="JU22" s="16"/>
      <c r="JV22" s="16"/>
      <c r="JW22" s="16"/>
      <c r="JX22" s="16"/>
      <c r="JY22" s="16"/>
      <c r="JZ22" s="16"/>
      <c r="KA22" s="16"/>
      <c r="KB22" s="16"/>
      <c r="KC22" s="16"/>
      <c r="KD22" s="16"/>
      <c r="KE22" s="16"/>
      <c r="KF22" s="16"/>
      <c r="KG22" s="16"/>
      <c r="KH22" s="16"/>
      <c r="KI22" s="16"/>
      <c r="KJ22" s="16"/>
      <c r="KK22" s="16"/>
      <c r="KL22" s="16"/>
      <c r="KM22" s="16"/>
      <c r="KN22" s="16"/>
      <c r="KO22" s="16"/>
      <c r="KP22" s="16"/>
      <c r="KQ22" s="16"/>
      <c r="KR22" s="16"/>
      <c r="KS22" s="16"/>
      <c r="KT22" s="16"/>
      <c r="KU22" s="16"/>
      <c r="KV22" s="16"/>
      <c r="KW22" s="16"/>
      <c r="KX22" s="16"/>
      <c r="KY22" s="16"/>
      <c r="KZ22" s="16"/>
      <c r="LA22" s="16"/>
      <c r="LB22" s="16"/>
      <c r="LC22" s="16"/>
      <c r="LD22" s="16"/>
      <c r="LE22" s="16"/>
      <c r="LF22" s="16"/>
      <c r="LG22" s="16"/>
      <c r="LH22" s="16"/>
      <c r="LI22" s="16"/>
      <c r="LJ22" s="16"/>
      <c r="LK22" s="16"/>
      <c r="LL22" s="16"/>
      <c r="LM22" s="16"/>
      <c r="LN22" s="16"/>
      <c r="LO22" s="16"/>
      <c r="LP22" s="16"/>
      <c r="LQ22" s="16"/>
      <c r="LR22" s="16"/>
      <c r="LS22" s="16"/>
      <c r="LT22" s="16"/>
      <c r="LU22" s="16"/>
      <c r="LV22" s="16"/>
      <c r="LW22" s="16"/>
      <c r="LX22" s="16"/>
      <c r="LY22" s="16"/>
      <c r="LZ22" s="16"/>
      <c r="MA22" s="16"/>
      <c r="MB22" s="16"/>
      <c r="MC22" s="16"/>
      <c r="MD22" s="16"/>
      <c r="ME22" s="16"/>
      <c r="MF22" s="16"/>
      <c r="MG22" s="16"/>
      <c r="MH22" s="16"/>
      <c r="MI22" s="16"/>
      <c r="MJ22" s="16"/>
      <c r="MK22" s="16"/>
      <c r="ML22" s="16"/>
      <c r="MM22" s="16"/>
      <c r="MN22" s="16"/>
      <c r="MO22" s="16"/>
      <c r="MP22" s="16"/>
      <c r="MQ22" s="16"/>
      <c r="MR22" s="16"/>
      <c r="MS22" s="16"/>
      <c r="MT22" s="16"/>
      <c r="MU22" s="16"/>
      <c r="MV22" s="16"/>
      <c r="MW22" s="16"/>
      <c r="MX22" s="16"/>
      <c r="MY22" s="16"/>
      <c r="MZ22" s="16"/>
      <c r="NA22" s="16"/>
      <c r="NB22" s="16"/>
      <c r="NC22" s="16"/>
      <c r="ND22" s="16"/>
      <c r="NE22" s="16"/>
      <c r="NF22" s="16"/>
      <c r="NG22" s="16"/>
      <c r="NH22" s="16"/>
      <c r="NI22" s="16"/>
      <c r="NJ22" s="16"/>
      <c r="NK22" s="16"/>
      <c r="NL22" s="16"/>
      <c r="NM22" s="16"/>
      <c r="NN22" s="16"/>
      <c r="NO22" s="16"/>
      <c r="NP22" s="16"/>
      <c r="NQ22" s="16"/>
      <c r="NR22" s="16"/>
      <c r="NS22" s="16"/>
      <c r="NT22" s="16"/>
      <c r="NU22" s="16"/>
      <c r="NV22" s="16"/>
      <c r="NW22" s="16"/>
      <c r="NX22" s="16"/>
      <c r="NY22" s="16"/>
      <c r="NZ22" s="16"/>
      <c r="OA22" s="16"/>
      <c r="OB22" s="16"/>
      <c r="OC22" s="16"/>
      <c r="OD22" s="16"/>
      <c r="OE22" s="16"/>
      <c r="OF22" s="16"/>
      <c r="OG22" s="16"/>
      <c r="OH22" s="16"/>
      <c r="OI22" s="16"/>
      <c r="OJ22" s="16"/>
      <c r="OK22" s="16"/>
      <c r="OL22" s="16"/>
      <c r="OM22" s="16"/>
      <c r="ON22" s="16"/>
      <c r="OO22" s="16"/>
      <c r="OP22" s="16"/>
      <c r="OQ22" s="16"/>
      <c r="OR22" s="16"/>
      <c r="OS22" s="16"/>
      <c r="OT22" s="16"/>
      <c r="OU22" s="16"/>
      <c r="OV22" s="16"/>
      <c r="OW22" s="16"/>
      <c r="OX22" s="16"/>
      <c r="OY22" s="16"/>
      <c r="OZ22" s="16"/>
      <c r="PA22" s="16"/>
      <c r="PB22" s="16"/>
      <c r="PC22" s="16"/>
      <c r="PD22" s="16"/>
      <c r="PE22" s="16"/>
      <c r="PF22" s="16"/>
      <c r="PG22" s="16"/>
      <c r="PH22" s="16"/>
      <c r="PI22" s="16"/>
      <c r="PJ22" s="16"/>
      <c r="PK22" s="16"/>
      <c r="PL22" s="16"/>
      <c r="PM22" s="16"/>
      <c r="PN22" s="16"/>
      <c r="PO22" s="16"/>
      <c r="PP22" s="16"/>
      <c r="PQ22" s="16"/>
      <c r="PR22" s="16"/>
      <c r="PS22" s="16"/>
      <c r="PT22" s="16"/>
      <c r="PU22" s="16"/>
      <c r="PV22" s="16"/>
      <c r="PW22" s="16"/>
      <c r="PX22" s="16"/>
      <c r="PY22" s="16"/>
      <c r="PZ22" s="16"/>
      <c r="QA22" s="16"/>
      <c r="QB22" s="16"/>
      <c r="QC22" s="16"/>
      <c r="QD22" s="16"/>
      <c r="QE22" s="16"/>
      <c r="QF22" s="16"/>
      <c r="QG22" s="16"/>
      <c r="QH22" s="16"/>
      <c r="QI22" s="16"/>
      <c r="QJ22" s="16"/>
      <c r="QK22" s="16"/>
      <c r="QL22" s="16"/>
      <c r="QM22" s="16"/>
      <c r="QN22" s="16"/>
      <c r="QO22" s="16"/>
      <c r="QP22" s="16"/>
      <c r="QQ22" s="16"/>
      <c r="QR22" s="16"/>
      <c r="QS22" s="16"/>
      <c r="QT22" s="16"/>
      <c r="QU22" s="16"/>
      <c r="QV22" s="16"/>
      <c r="QW22" s="16"/>
      <c r="QX22" s="16"/>
      <c r="QY22" s="16"/>
      <c r="QZ22" s="16"/>
      <c r="RA22" s="16"/>
      <c r="RB22" s="16"/>
      <c r="RC22" s="16"/>
      <c r="RD22" s="16"/>
      <c r="RE22" s="16"/>
      <c r="RF22" s="16"/>
      <c r="RG22" s="16"/>
      <c r="RH22" s="16"/>
      <c r="RI22" s="16"/>
      <c r="RJ22" s="16"/>
      <c r="RK22" s="16"/>
      <c r="RL22" s="16"/>
      <c r="RM22" s="16"/>
      <c r="RN22" s="16"/>
      <c r="RO22" s="16"/>
      <c r="RP22" s="16"/>
      <c r="RQ22" s="16"/>
      <c r="RR22" s="16"/>
      <c r="RS22" s="16"/>
      <c r="RT22" s="16"/>
      <c r="RU22" s="16"/>
      <c r="RV22" s="16"/>
      <c r="RW22" s="16"/>
      <c r="RX22" s="16"/>
      <c r="RY22" s="16"/>
      <c r="RZ22" s="16"/>
      <c r="SA22" s="16"/>
      <c r="SB22" s="16"/>
      <c r="SC22" s="16"/>
      <c r="SD22" s="16"/>
      <c r="SE22" s="16"/>
      <c r="SF22" s="16"/>
      <c r="SG22" s="16"/>
      <c r="SH22" s="16"/>
      <c r="SI22" s="16"/>
      <c r="SJ22" s="16"/>
      <c r="SK22" s="16"/>
      <c r="SL22" s="16"/>
      <c r="SM22" s="16"/>
      <c r="SN22" s="16"/>
      <c r="SO22" s="16"/>
      <c r="SP22" s="16"/>
      <c r="SQ22" s="16"/>
      <c r="SR22" s="16"/>
      <c r="SS22" s="16"/>
      <c r="ST22" s="16"/>
      <c r="SU22" s="16"/>
      <c r="SV22" s="16"/>
      <c r="SW22" s="16"/>
      <c r="SX22" s="16"/>
      <c r="SY22" s="16"/>
      <c r="SZ22" s="16"/>
      <c r="TA22" s="16"/>
      <c r="TB22" s="16"/>
      <c r="TC22" s="16"/>
      <c r="TD22" s="16"/>
      <c r="TE22" s="16"/>
      <c r="TF22" s="16"/>
      <c r="TG22" s="16"/>
      <c r="TH22" s="16"/>
      <c r="TI22" s="16"/>
      <c r="TJ22" s="16"/>
      <c r="TK22" s="16"/>
      <c r="TL22" s="16"/>
      <c r="TM22" s="16"/>
      <c r="TN22" s="16"/>
      <c r="TO22" s="16"/>
      <c r="TP22" s="16"/>
      <c r="TQ22" s="16"/>
      <c r="TR22" s="16"/>
      <c r="TS22" s="16"/>
      <c r="TT22" s="16"/>
      <c r="TU22" s="16"/>
      <c r="TV22" s="16"/>
      <c r="TW22" s="16"/>
      <c r="TX22" s="16"/>
      <c r="TY22" s="16"/>
      <c r="TZ22" s="16"/>
      <c r="UA22" s="16"/>
      <c r="UB22" s="16"/>
      <c r="UC22" s="16"/>
      <c r="UD22" s="16"/>
      <c r="UE22" s="16"/>
      <c r="UF22" s="16"/>
      <c r="UG22" s="16"/>
      <c r="UH22" s="16"/>
      <c r="UI22" s="16"/>
      <c r="UJ22" s="16"/>
      <c r="UK22" s="16"/>
      <c r="UL22" s="16"/>
      <c r="UM22" s="16"/>
      <c r="UN22" s="16"/>
      <c r="UO22" s="16"/>
      <c r="UP22" s="16"/>
      <c r="UQ22" s="16"/>
      <c r="UR22" s="16"/>
      <c r="US22" s="16"/>
      <c r="UT22" s="16"/>
      <c r="UU22" s="16"/>
      <c r="UV22" s="16"/>
      <c r="UW22" s="16"/>
      <c r="UX22" s="16"/>
      <c r="UY22" s="16"/>
      <c r="UZ22" s="16"/>
      <c r="VA22" s="16"/>
      <c r="VB22" s="16"/>
      <c r="VC22" s="16"/>
      <c r="VD22" s="16"/>
      <c r="VE22" s="16"/>
      <c r="VF22" s="16"/>
      <c r="VG22" s="16"/>
      <c r="VH22" s="16"/>
      <c r="VI22" s="16"/>
      <c r="VJ22" s="16"/>
      <c r="VK22" s="16"/>
      <c r="VL22" s="16"/>
      <c r="VM22" s="16"/>
      <c r="VN22" s="16"/>
      <c r="VO22" s="16"/>
      <c r="VP22" s="16"/>
      <c r="VQ22" s="16"/>
      <c r="VR22" s="16"/>
      <c r="VS22" s="16"/>
      <c r="VT22" s="16"/>
      <c r="VU22" s="16"/>
      <c r="VV22" s="16"/>
      <c r="VW22" s="16"/>
      <c r="VX22" s="16"/>
      <c r="VY22" s="16"/>
      <c r="VZ22" s="16"/>
      <c r="WA22" s="16"/>
      <c r="WB22" s="16"/>
      <c r="WC22" s="16"/>
      <c r="WD22" s="16"/>
      <c r="WE22" s="16"/>
      <c r="WF22" s="16"/>
      <c r="WG22" s="16"/>
      <c r="WH22" s="16"/>
      <c r="WI22" s="16"/>
      <c r="WJ22" s="16"/>
      <c r="WK22" s="16"/>
      <c r="WL22" s="16"/>
      <c r="WM22" s="16"/>
      <c r="WN22" s="16"/>
      <c r="WO22" s="16"/>
      <c r="WP22" s="16"/>
      <c r="WQ22" s="16"/>
      <c r="WR22" s="16"/>
      <c r="WS22" s="16"/>
      <c r="WT22" s="16"/>
      <c r="WU22" s="16"/>
      <c r="WV22" s="16"/>
      <c r="WW22" s="16"/>
      <c r="WX22" s="16"/>
      <c r="WY22" s="16"/>
      <c r="WZ22" s="16"/>
      <c r="XA22" s="16"/>
      <c r="XB22" s="16"/>
      <c r="XC22" s="16"/>
      <c r="XD22" s="16"/>
      <c r="XE22" s="16"/>
      <c r="XF22" s="16"/>
      <c r="XG22" s="16"/>
      <c r="XH22" s="16"/>
      <c r="XI22" s="16"/>
      <c r="XJ22" s="16"/>
      <c r="XK22" s="16"/>
      <c r="XL22" s="16"/>
      <c r="XM22" s="16"/>
      <c r="XN22" s="16"/>
      <c r="XO22" s="16"/>
      <c r="XP22" s="16"/>
      <c r="XQ22" s="16"/>
      <c r="XR22" s="16"/>
      <c r="XS22" s="16"/>
      <c r="XT22" s="16"/>
      <c r="XU22" s="16"/>
      <c r="XV22" s="16"/>
      <c r="XW22" s="16"/>
      <c r="XX22" s="16"/>
      <c r="XY22" s="16"/>
      <c r="XZ22" s="16"/>
      <c r="YA22" s="16"/>
      <c r="YB22" s="16"/>
      <c r="YC22" s="16"/>
      <c r="YD22" s="16"/>
      <c r="YE22" s="16"/>
      <c r="YF22" s="16"/>
      <c r="YG22" s="16"/>
      <c r="YH22" s="16"/>
      <c r="YI22" s="16"/>
      <c r="YJ22" s="16"/>
      <c r="YK22" s="16"/>
      <c r="YL22" s="16"/>
      <c r="YM22" s="16"/>
      <c r="YN22" s="16"/>
      <c r="YO22" s="16"/>
      <c r="YP22" s="16"/>
      <c r="YQ22" s="16"/>
      <c r="YR22" s="16"/>
      <c r="YS22" s="16"/>
      <c r="YT22" s="16"/>
      <c r="YU22" s="16"/>
      <c r="YV22" s="16"/>
      <c r="YW22" s="16"/>
      <c r="YX22" s="16"/>
      <c r="YY22" s="16"/>
      <c r="YZ22" s="16"/>
      <c r="ZA22" s="16"/>
      <c r="ZB22" s="16"/>
      <c r="ZC22" s="16"/>
      <c r="ZD22" s="16"/>
      <c r="ZE22" s="16"/>
      <c r="ZF22" s="16"/>
      <c r="ZG22" s="16"/>
      <c r="ZH22" s="16"/>
      <c r="ZI22" s="16"/>
      <c r="ZJ22" s="16"/>
      <c r="ZK22" s="16"/>
      <c r="ZL22" s="16"/>
      <c r="ZM22" s="16"/>
      <c r="ZN22" s="16"/>
      <c r="ZO22" s="16"/>
      <c r="ZP22" s="16"/>
      <c r="ZQ22" s="16"/>
      <c r="ZR22" s="16"/>
      <c r="ZS22" s="16"/>
      <c r="ZT22" s="16"/>
      <c r="ZU22" s="16"/>
      <c r="ZV22" s="16"/>
      <c r="ZW22" s="16"/>
      <c r="ZX22" s="16"/>
      <c r="ZY22" s="16"/>
      <c r="ZZ22" s="16"/>
      <c r="AAA22" s="16"/>
      <c r="AAB22" s="16"/>
      <c r="AAC22" s="16"/>
      <c r="AAD22" s="16"/>
      <c r="AAE22" s="16"/>
      <c r="AAF22" s="16"/>
      <c r="AAG22" s="16"/>
      <c r="AAH22" s="16"/>
      <c r="AAI22" s="16"/>
      <c r="AAJ22" s="16"/>
      <c r="AAK22" s="16"/>
      <c r="AAL22" s="16"/>
      <c r="AAM22" s="16"/>
      <c r="AAN22" s="16"/>
      <c r="AAO22" s="16"/>
      <c r="AAP22" s="16"/>
      <c r="AAQ22" s="16"/>
      <c r="AAR22" s="16"/>
      <c r="AAS22" s="16"/>
      <c r="AAT22" s="16"/>
      <c r="AAU22" s="16"/>
      <c r="AAV22" s="16"/>
      <c r="AAW22" s="16"/>
      <c r="AAX22" s="16"/>
      <c r="AAY22" s="16"/>
      <c r="AAZ22" s="16"/>
      <c r="ABA22" s="16"/>
      <c r="ABB22" s="16"/>
      <c r="ABC22" s="16"/>
      <c r="ABD22" s="16"/>
      <c r="ABE22" s="16"/>
      <c r="ABF22" s="16"/>
      <c r="ABG22" s="16"/>
      <c r="ABH22" s="16"/>
      <c r="ABI22" s="16"/>
      <c r="ABJ22" s="16"/>
      <c r="ABK22" s="16"/>
      <c r="ABL22" s="16"/>
      <c r="ABM22" s="16"/>
      <c r="ABN22" s="16"/>
      <c r="ABO22" s="16"/>
      <c r="ABP22" s="16"/>
      <c r="ABQ22" s="16"/>
      <c r="ABR22" s="16"/>
      <c r="ABS22" s="16"/>
      <c r="ABT22" s="16"/>
      <c r="ABU22" s="16"/>
      <c r="ABV22" s="16"/>
      <c r="ABW22" s="16"/>
      <c r="ABX22" s="16"/>
      <c r="ABY22" s="16"/>
      <c r="ABZ22" s="16"/>
      <c r="ACA22" s="16"/>
      <c r="ACB22" s="16"/>
      <c r="ACC22" s="16"/>
      <c r="ACD22" s="16"/>
      <c r="ACE22" s="16"/>
      <c r="ACF22" s="16"/>
      <c r="ACG22" s="16"/>
      <c r="ACH22" s="16"/>
      <c r="ACI22" s="16"/>
      <c r="ACJ22" s="16"/>
      <c r="ACK22" s="16"/>
      <c r="ACL22" s="16"/>
      <c r="ACM22" s="16"/>
      <c r="ACN22" s="16"/>
      <c r="ACO22" s="16"/>
      <c r="ACP22" s="16"/>
      <c r="ACQ22" s="16"/>
      <c r="ACR22" s="16"/>
      <c r="ACS22" s="16"/>
      <c r="ACT22" s="16"/>
      <c r="ACU22" s="16"/>
      <c r="ACV22" s="16"/>
      <c r="ACW22" s="16"/>
      <c r="ACX22" s="16"/>
      <c r="ACY22" s="16"/>
      <c r="ACZ22" s="16"/>
      <c r="ADA22" s="16"/>
      <c r="ADB22" s="16"/>
      <c r="ADC22" s="16"/>
      <c r="ADD22" s="16"/>
      <c r="ADE22" s="16"/>
      <c r="ADF22" s="16"/>
      <c r="ADG22" s="16"/>
      <c r="ADH22" s="16"/>
      <c r="ADI22" s="16"/>
      <c r="ADJ22" s="16"/>
      <c r="ADK22" s="16"/>
      <c r="ADL22" s="16"/>
      <c r="ADM22" s="16"/>
      <c r="ADN22" s="16"/>
      <c r="ADO22" s="16"/>
      <c r="ADP22" s="16"/>
      <c r="ADQ22" s="16"/>
      <c r="ADR22" s="16"/>
      <c r="ADS22" s="16"/>
      <c r="ADT22" s="16"/>
      <c r="ADU22" s="16"/>
      <c r="ADV22" s="16"/>
      <c r="ADW22" s="16"/>
      <c r="ADX22" s="16"/>
      <c r="ADY22" s="16"/>
      <c r="ADZ22" s="16"/>
      <c r="AEA22" s="16"/>
      <c r="AEB22" s="16"/>
      <c r="AEC22" s="16"/>
      <c r="AED22" s="16"/>
      <c r="AEE22" s="16"/>
      <c r="AEF22" s="16"/>
      <c r="AEG22" s="16"/>
      <c r="AEH22" s="16"/>
      <c r="AEI22" s="16"/>
      <c r="AEJ22" s="16"/>
      <c r="AEK22" s="16"/>
      <c r="AEL22" s="16"/>
      <c r="AEM22" s="16"/>
      <c r="AEN22" s="16"/>
      <c r="AEO22" s="16"/>
      <c r="AEP22" s="16"/>
      <c r="AEQ22" s="16"/>
      <c r="AER22" s="16"/>
      <c r="AES22" s="16"/>
      <c r="AET22" s="16"/>
      <c r="AEU22" s="16"/>
      <c r="AEV22" s="16"/>
      <c r="AEW22" s="16"/>
      <c r="AEX22" s="16"/>
      <c r="AEY22" s="16"/>
      <c r="AEZ22" s="16"/>
      <c r="AFA22" s="16"/>
      <c r="AFB22" s="16"/>
      <c r="AFC22" s="16"/>
      <c r="AFD22" s="16"/>
      <c r="AFE22" s="16"/>
      <c r="AFF22" s="16"/>
      <c r="AFG22" s="16"/>
      <c r="AFH22" s="16"/>
      <c r="AFI22" s="16"/>
      <c r="AFJ22" s="16"/>
      <c r="AFK22" s="16"/>
      <c r="AFL22" s="16"/>
      <c r="AFM22" s="16"/>
      <c r="AFN22" s="16"/>
      <c r="AFO22" s="16"/>
      <c r="AFP22" s="16"/>
      <c r="AFQ22" s="16"/>
      <c r="AFR22" s="16"/>
      <c r="AFS22" s="16"/>
      <c r="AFT22" s="16"/>
      <c r="AFU22" s="16"/>
      <c r="AFV22" s="16"/>
      <c r="AFW22" s="16"/>
      <c r="AFX22" s="16"/>
      <c r="AFY22" s="16"/>
      <c r="AFZ22" s="16"/>
      <c r="AGA22" s="16"/>
      <c r="AGB22" s="16"/>
      <c r="AGC22" s="16"/>
      <c r="AGD22" s="16"/>
      <c r="AGE22" s="16"/>
      <c r="AGF22" s="16"/>
      <c r="AGG22" s="16"/>
      <c r="AGH22" s="16"/>
      <c r="AGI22" s="16"/>
      <c r="AGJ22" s="16"/>
      <c r="AGK22" s="16"/>
      <c r="AGL22" s="16"/>
      <c r="AGM22" s="16"/>
      <c r="AGN22" s="16"/>
      <c r="AGO22" s="16"/>
      <c r="AGP22" s="16"/>
      <c r="AGQ22" s="16"/>
      <c r="AGR22" s="16"/>
      <c r="AGS22" s="16"/>
      <c r="AGT22" s="16"/>
      <c r="AGU22" s="16"/>
      <c r="AGV22" s="16"/>
      <c r="AGW22" s="16"/>
      <c r="AGX22" s="16"/>
      <c r="AGY22" s="16"/>
      <c r="AGZ22" s="16"/>
      <c r="AHA22" s="16"/>
      <c r="AHB22" s="16"/>
      <c r="AHC22" s="16"/>
      <c r="AHD22" s="16"/>
      <c r="AHE22" s="16"/>
      <c r="AHF22" s="16"/>
      <c r="AHG22" s="16"/>
      <c r="AHH22" s="16"/>
      <c r="AHI22" s="16"/>
      <c r="AHJ22" s="16"/>
      <c r="AHK22" s="16"/>
      <c r="AHL22" s="16"/>
      <c r="AHM22" s="16"/>
      <c r="AHN22" s="16"/>
      <c r="AHO22" s="16"/>
      <c r="AHP22" s="16"/>
      <c r="AHQ22" s="16"/>
      <c r="AHR22" s="16"/>
      <c r="AHS22" s="16"/>
      <c r="AHT22" s="16"/>
      <c r="AHU22" s="16"/>
      <c r="AHV22" s="16"/>
      <c r="AHW22" s="16"/>
      <c r="AHX22" s="16"/>
      <c r="AHY22" s="16"/>
      <c r="AHZ22" s="16"/>
      <c r="AIA22" s="16"/>
      <c r="AIB22" s="16"/>
      <c r="AIC22" s="16"/>
      <c r="AID22" s="16"/>
      <c r="AIE22" s="16"/>
      <c r="AIF22" s="16"/>
      <c r="AIG22" s="16"/>
      <c r="AIH22" s="16"/>
      <c r="AII22" s="16"/>
      <c r="AIJ22" s="16"/>
      <c r="AIK22" s="16"/>
      <c r="AIL22" s="16"/>
      <c r="AIM22" s="16"/>
      <c r="AIN22" s="16"/>
      <c r="AIO22" s="16"/>
      <c r="AIP22" s="16"/>
      <c r="AIQ22" s="16"/>
      <c r="AIR22" s="16"/>
      <c r="AIS22" s="16"/>
      <c r="AIT22" s="16"/>
      <c r="AIU22" s="16"/>
      <c r="AIV22" s="16"/>
      <c r="AIW22" s="16"/>
      <c r="AIX22" s="16"/>
      <c r="AIY22" s="16"/>
      <c r="AIZ22" s="16"/>
      <c r="AJA22" s="16"/>
      <c r="AJB22" s="16"/>
      <c r="AJC22" s="16"/>
      <c r="AJD22" s="16"/>
      <c r="AJE22" s="16"/>
      <c r="AJF22" s="16"/>
      <c r="AJG22" s="16"/>
      <c r="AJH22" s="16"/>
      <c r="AJI22" s="16"/>
      <c r="AJJ22" s="16"/>
      <c r="AJK22" s="16"/>
      <c r="AJL22" s="16"/>
      <c r="AJM22" s="16"/>
      <c r="AJN22" s="16"/>
      <c r="AJO22" s="16"/>
      <c r="AJP22" s="16"/>
      <c r="AJQ22" s="16"/>
      <c r="AJR22" s="16"/>
      <c r="AJS22" s="16"/>
      <c r="AJT22" s="16"/>
      <c r="AJU22" s="16"/>
      <c r="AJV22" s="16"/>
      <c r="AJW22" s="16"/>
      <c r="AJX22" s="16"/>
      <c r="AJY22" s="16"/>
      <c r="AJZ22" s="16"/>
      <c r="AKA22" s="16"/>
      <c r="AKB22" s="16"/>
      <c r="AKC22" s="16"/>
      <c r="AKD22" s="16"/>
      <c r="AKE22" s="16"/>
      <c r="AKF22" s="16"/>
      <c r="AKG22" s="16"/>
      <c r="AKH22" s="16"/>
      <c r="AKI22" s="16"/>
      <c r="AKJ22" s="16"/>
      <c r="AKK22" s="16"/>
      <c r="AKL22" s="16"/>
      <c r="AKM22" s="16"/>
      <c r="AKN22" s="16"/>
      <c r="AKO22" s="16"/>
      <c r="AKP22" s="16"/>
      <c r="AKQ22" s="16"/>
      <c r="AKR22" s="16"/>
      <c r="AKS22" s="16"/>
      <c r="AKT22" s="16"/>
      <c r="AKU22" s="16"/>
      <c r="AKV22" s="16"/>
      <c r="AKW22" s="16"/>
      <c r="AKX22" s="16"/>
      <c r="AKY22" s="16"/>
      <c r="AKZ22" s="16"/>
      <c r="ALA22" s="16"/>
      <c r="ALB22" s="16"/>
      <c r="ALC22" s="16"/>
      <c r="ALD22" s="16"/>
      <c r="ALE22" s="16"/>
      <c r="ALF22" s="16"/>
      <c r="ALG22" s="16"/>
      <c r="ALH22" s="16"/>
      <c r="ALI22" s="16"/>
      <c r="ALJ22" s="16"/>
      <c r="ALK22" s="16"/>
      <c r="ALL22" s="16"/>
      <c r="ALM22" s="16"/>
      <c r="ALN22" s="16"/>
      <c r="ALO22" s="16"/>
      <c r="ALP22" s="16"/>
      <c r="ALQ22" s="16"/>
      <c r="ALR22" s="16"/>
      <c r="ALS22" s="16"/>
      <c r="ALT22" s="16"/>
      <c r="ALU22" s="16"/>
      <c r="ALV22" s="16"/>
      <c r="ALW22" s="16"/>
      <c r="ALX22" s="16"/>
      <c r="ALY22" s="16"/>
      <c r="ALZ22" s="16"/>
      <c r="AMA22" s="16"/>
      <c r="AMB22" s="16"/>
      <c r="AMC22" s="16"/>
      <c r="AMD22" s="16"/>
      <c r="AME22" s="16"/>
      <c r="AMF22" s="16"/>
      <c r="AMG22" s="16"/>
      <c r="AMH22" s="16"/>
      <c r="AMI22" s="16"/>
      <c r="AMJ22" s="16"/>
      <c r="AMK22" s="16"/>
      <c r="AML22" s="16"/>
      <c r="AMM22" s="16"/>
      <c r="AMN22" s="16"/>
      <c r="AMO22" s="16"/>
      <c r="AMP22" s="16"/>
      <c r="AMQ22" s="16"/>
      <c r="AMR22" s="16"/>
      <c r="AMS22" s="16"/>
      <c r="AMT22" s="16"/>
      <c r="AMU22" s="16"/>
      <c r="AMV22" s="16"/>
      <c r="AMW22" s="16"/>
      <c r="AMX22" s="16"/>
      <c r="AMY22" s="16"/>
      <c r="AMZ22" s="16"/>
      <c r="ANA22" s="16"/>
      <c r="ANB22" s="16"/>
      <c r="ANC22" s="16"/>
      <c r="AND22" s="16"/>
      <c r="ANE22" s="16"/>
      <c r="ANF22" s="16"/>
      <c r="ANG22" s="16"/>
      <c r="ANH22" s="16"/>
      <c r="ANI22" s="16"/>
      <c r="ANJ22" s="16"/>
      <c r="ANK22" s="16"/>
      <c r="ANL22" s="16"/>
      <c r="ANM22" s="16"/>
      <c r="ANN22" s="16"/>
      <c r="ANO22" s="16"/>
      <c r="ANP22" s="16"/>
      <c r="ANQ22" s="16"/>
      <c r="ANR22" s="16"/>
      <c r="ANS22" s="16"/>
      <c r="ANT22" s="16"/>
      <c r="ANU22" s="16"/>
      <c r="ANV22" s="16"/>
      <c r="ANW22" s="16"/>
      <c r="ANX22" s="16"/>
      <c r="ANY22" s="16"/>
      <c r="ANZ22" s="16"/>
      <c r="AOA22" s="16"/>
      <c r="AOB22" s="16"/>
      <c r="AOC22" s="16"/>
      <c r="AOD22" s="16"/>
      <c r="AOE22" s="16"/>
      <c r="AOF22" s="16"/>
      <c r="AOG22" s="16"/>
      <c r="AOH22" s="16"/>
      <c r="AOI22" s="16"/>
      <c r="AOJ22" s="16"/>
      <c r="AOK22" s="16"/>
      <c r="AOL22" s="16"/>
      <c r="AOM22" s="16"/>
      <c r="AON22" s="16"/>
      <c r="AOO22" s="16"/>
      <c r="AOP22" s="16"/>
      <c r="AOQ22" s="16"/>
      <c r="AOR22" s="16"/>
      <c r="AOS22" s="16"/>
      <c r="AOT22" s="16"/>
      <c r="AOU22" s="16"/>
      <c r="AOV22" s="16"/>
      <c r="AOW22" s="16"/>
      <c r="AOX22" s="16"/>
      <c r="AOY22" s="16"/>
      <c r="AOZ22" s="16"/>
      <c r="APA22" s="16"/>
      <c r="APB22" s="16"/>
      <c r="APC22" s="16"/>
      <c r="APD22" s="16"/>
      <c r="APE22" s="16"/>
      <c r="APF22" s="16"/>
      <c r="APG22" s="16"/>
      <c r="APH22" s="16"/>
      <c r="API22" s="16"/>
      <c r="APJ22" s="16"/>
      <c r="APK22" s="16"/>
      <c r="APL22" s="16"/>
      <c r="APM22" s="16"/>
      <c r="APN22" s="16"/>
      <c r="APO22" s="16"/>
      <c r="APP22" s="16"/>
      <c r="APQ22" s="16"/>
      <c r="APR22" s="16"/>
      <c r="APS22" s="16"/>
      <c r="APT22" s="16"/>
      <c r="APU22" s="16"/>
      <c r="APV22" s="16"/>
      <c r="APW22" s="16"/>
      <c r="APX22" s="16"/>
      <c r="APY22" s="16"/>
      <c r="APZ22" s="16"/>
      <c r="AQA22" s="16"/>
      <c r="AQB22" s="16"/>
      <c r="AQC22" s="16"/>
      <c r="AQD22" s="16"/>
      <c r="AQE22" s="16"/>
      <c r="AQF22" s="16"/>
      <c r="AQG22" s="16"/>
      <c r="AQH22" s="16"/>
      <c r="AQI22" s="16"/>
      <c r="AQJ22" s="16"/>
      <c r="AQK22" s="16"/>
      <c r="AQL22" s="16"/>
      <c r="AQM22" s="16"/>
      <c r="AQN22" s="16"/>
      <c r="AQO22" s="16"/>
      <c r="AQP22" s="16"/>
      <c r="AQQ22" s="16"/>
      <c r="AQR22" s="16"/>
      <c r="AQS22" s="16"/>
      <c r="AQT22" s="16"/>
      <c r="AQU22" s="16"/>
      <c r="AQV22" s="16"/>
      <c r="AQW22" s="16"/>
      <c r="AQX22" s="16"/>
      <c r="AQY22" s="16"/>
      <c r="AQZ22" s="16"/>
      <c r="ARA22" s="16"/>
      <c r="ARB22" s="16"/>
      <c r="ARC22" s="16"/>
      <c r="ARD22" s="16"/>
      <c r="ARE22" s="16"/>
      <c r="ARF22" s="16"/>
      <c r="ARG22" s="16"/>
      <c r="ARH22" s="16"/>
      <c r="ARI22" s="16"/>
      <c r="ARJ22" s="16"/>
      <c r="ARK22" s="16"/>
      <c r="ARL22" s="16"/>
      <c r="ARM22" s="16"/>
      <c r="ARN22" s="16"/>
      <c r="ARO22" s="16"/>
      <c r="ARP22" s="16"/>
      <c r="ARQ22" s="16"/>
      <c r="ARR22" s="16"/>
      <c r="ARS22" s="16"/>
      <c r="ART22" s="16"/>
      <c r="ARU22" s="16"/>
      <c r="ARV22" s="16"/>
      <c r="ARW22" s="16"/>
      <c r="ARX22" s="16"/>
      <c r="ARY22" s="16"/>
      <c r="ARZ22" s="16"/>
      <c r="ASA22" s="16"/>
      <c r="ASB22" s="16"/>
      <c r="ASC22" s="16"/>
      <c r="ASD22" s="16"/>
      <c r="ASE22" s="16"/>
      <c r="ASF22" s="16"/>
      <c r="ASG22" s="16"/>
      <c r="ASH22" s="16"/>
      <c r="ASI22" s="16"/>
      <c r="ASJ22" s="16"/>
      <c r="ASK22" s="16"/>
      <c r="ASL22" s="16"/>
      <c r="ASM22" s="16"/>
      <c r="ASN22" s="16"/>
      <c r="ASO22" s="16"/>
      <c r="ASP22" s="16"/>
      <c r="ASQ22" s="16"/>
      <c r="ASR22" s="16"/>
      <c r="ASS22" s="16"/>
      <c r="AST22" s="16"/>
      <c r="ASU22" s="16"/>
      <c r="ASV22" s="16"/>
      <c r="ASW22" s="16"/>
      <c r="ASX22" s="16"/>
      <c r="ASY22" s="16"/>
      <c r="ASZ22" s="16"/>
      <c r="ATA22" s="16"/>
      <c r="ATB22" s="16"/>
      <c r="ATC22" s="16"/>
      <c r="ATD22" s="16"/>
      <c r="ATE22" s="16"/>
      <c r="ATF22" s="16"/>
      <c r="ATG22" s="16"/>
      <c r="ATH22" s="16"/>
      <c r="ATI22" s="16"/>
      <c r="ATJ22" s="16"/>
      <c r="ATK22" s="16"/>
      <c r="ATL22" s="16"/>
      <c r="ATM22" s="16"/>
      <c r="ATN22" s="16"/>
      <c r="ATO22" s="16"/>
      <c r="ATP22" s="16"/>
      <c r="ATQ22" s="16"/>
      <c r="ATR22" s="16"/>
      <c r="ATS22" s="16"/>
      <c r="ATT22" s="16"/>
      <c r="ATU22" s="16"/>
      <c r="ATV22" s="16"/>
      <c r="ATW22" s="16"/>
      <c r="ATX22" s="16"/>
      <c r="ATY22" s="16"/>
      <c r="ATZ22" s="16"/>
      <c r="AUA22" s="16"/>
      <c r="AUB22" s="16"/>
      <c r="AUC22" s="16"/>
      <c r="AUD22" s="16"/>
      <c r="AUE22" s="16"/>
      <c r="AUF22" s="16"/>
      <c r="AUG22" s="16"/>
      <c r="AUH22" s="16"/>
      <c r="AUI22" s="16"/>
      <c r="AUJ22" s="16"/>
      <c r="AUK22" s="16"/>
      <c r="AUL22" s="16"/>
      <c r="AUM22" s="16"/>
      <c r="AUN22" s="16"/>
      <c r="AUO22" s="16"/>
      <c r="AUP22" s="16"/>
      <c r="AUQ22" s="16"/>
      <c r="AUR22" s="16"/>
      <c r="AUS22" s="16"/>
      <c r="AUT22" s="16"/>
      <c r="AUU22" s="16"/>
      <c r="AUV22" s="16"/>
      <c r="AUW22" s="16"/>
      <c r="AUX22" s="16"/>
      <c r="AUY22" s="16"/>
      <c r="AUZ22" s="16"/>
      <c r="AVA22" s="16"/>
      <c r="AVB22" s="16"/>
      <c r="AVC22" s="16"/>
      <c r="AVD22" s="16"/>
      <c r="AVE22" s="16"/>
      <c r="AVF22" s="16"/>
      <c r="AVG22" s="16"/>
      <c r="AVH22" s="16"/>
      <c r="AVI22" s="16"/>
      <c r="AVJ22" s="16"/>
      <c r="AVK22" s="16"/>
      <c r="AVL22" s="16"/>
      <c r="AVM22" s="16"/>
      <c r="AVN22" s="16"/>
      <c r="AVO22" s="16"/>
      <c r="AVP22" s="16"/>
      <c r="AVQ22" s="16"/>
      <c r="AVR22" s="16"/>
      <c r="AVS22" s="16"/>
      <c r="AVT22" s="16"/>
      <c r="AVU22" s="16"/>
      <c r="AVV22" s="16"/>
      <c r="AVW22" s="16"/>
      <c r="AVX22" s="16"/>
      <c r="AVY22" s="16"/>
      <c r="AVZ22" s="16"/>
      <c r="AWA22" s="16"/>
      <c r="AWB22" s="16"/>
      <c r="AWC22" s="16"/>
      <c r="AWD22" s="16"/>
      <c r="AWE22" s="16"/>
      <c r="AWF22" s="16"/>
      <c r="AWG22" s="16"/>
      <c r="AWH22" s="16"/>
      <c r="AWI22" s="16"/>
      <c r="AWJ22" s="16"/>
      <c r="AWK22" s="16"/>
      <c r="AWL22" s="16"/>
      <c r="AWM22" s="16"/>
      <c r="AWN22" s="16"/>
      <c r="AWO22" s="16"/>
      <c r="AWP22" s="16"/>
      <c r="AWQ22" s="16"/>
      <c r="AWR22" s="16"/>
      <c r="AWS22" s="16"/>
      <c r="AWT22" s="16"/>
      <c r="AWU22" s="16"/>
      <c r="AWV22" s="16"/>
      <c r="AWW22" s="16"/>
      <c r="AWX22" s="16"/>
      <c r="AWY22" s="16"/>
      <c r="AWZ22" s="16"/>
      <c r="AXA22" s="16"/>
      <c r="AXB22" s="16"/>
      <c r="AXC22" s="16"/>
      <c r="AXD22" s="16"/>
      <c r="AXE22" s="16"/>
      <c r="AXF22" s="16"/>
      <c r="AXG22" s="16"/>
      <c r="AXH22" s="16"/>
      <c r="AXI22" s="16"/>
      <c r="AXJ22" s="16"/>
      <c r="AXK22" s="16"/>
      <c r="AXL22" s="16"/>
      <c r="AXM22" s="16"/>
      <c r="AXN22" s="16"/>
      <c r="AXO22" s="16"/>
      <c r="AXP22" s="16"/>
      <c r="AXQ22" s="16"/>
      <c r="AXR22" s="16"/>
      <c r="AXS22" s="16"/>
      <c r="AXT22" s="16"/>
      <c r="AXU22" s="16"/>
      <c r="AXV22" s="16"/>
      <c r="AXW22" s="16"/>
      <c r="AXX22" s="16"/>
      <c r="AXY22" s="16"/>
      <c r="AXZ22" s="16"/>
      <c r="AYA22" s="16"/>
      <c r="AYB22" s="16"/>
      <c r="AYC22" s="16"/>
      <c r="AYD22" s="16"/>
      <c r="AYE22" s="16"/>
      <c r="AYF22" s="16"/>
      <c r="AYG22" s="16"/>
      <c r="AYH22" s="16"/>
      <c r="AYI22" s="16"/>
      <c r="AYJ22" s="16"/>
      <c r="AYK22" s="16"/>
      <c r="AYL22" s="16"/>
      <c r="AYM22" s="16"/>
      <c r="AYN22" s="16"/>
      <c r="AYO22" s="16"/>
      <c r="AYP22" s="16"/>
      <c r="AYQ22" s="16"/>
      <c r="AYR22" s="16"/>
      <c r="AYS22" s="16"/>
      <c r="AYT22" s="16"/>
      <c r="AYU22" s="16"/>
      <c r="AYV22" s="16"/>
      <c r="AYW22" s="16"/>
      <c r="AYX22" s="16"/>
      <c r="AYY22" s="16"/>
      <c r="AYZ22" s="16"/>
      <c r="AZA22" s="16"/>
      <c r="AZB22" s="16"/>
      <c r="AZC22" s="16"/>
      <c r="AZD22" s="16"/>
      <c r="AZE22" s="16"/>
      <c r="AZF22" s="16"/>
      <c r="AZG22" s="16"/>
      <c r="AZH22" s="16"/>
      <c r="AZI22" s="16"/>
      <c r="AZJ22" s="16"/>
      <c r="AZK22" s="16"/>
      <c r="AZL22" s="16"/>
      <c r="AZM22" s="16"/>
      <c r="AZN22" s="16"/>
      <c r="AZO22" s="16"/>
      <c r="AZP22" s="16"/>
      <c r="AZQ22" s="16"/>
      <c r="AZR22" s="16"/>
      <c r="AZS22" s="16"/>
      <c r="AZT22" s="16"/>
      <c r="AZU22" s="16"/>
      <c r="AZV22" s="16"/>
      <c r="AZW22" s="16"/>
      <c r="AZX22" s="16"/>
      <c r="AZY22" s="16"/>
      <c r="AZZ22" s="16"/>
      <c r="BAA22" s="16"/>
      <c r="BAB22" s="16"/>
      <c r="BAC22" s="16"/>
      <c r="BAD22" s="16"/>
      <c r="BAE22" s="16"/>
      <c r="BAF22" s="16"/>
      <c r="BAG22" s="16"/>
      <c r="BAH22" s="16"/>
      <c r="BAI22" s="16"/>
      <c r="BAJ22" s="16"/>
      <c r="BAK22" s="16"/>
      <c r="BAL22" s="16"/>
      <c r="BAM22" s="16"/>
      <c r="BAN22" s="16"/>
      <c r="BAO22" s="16"/>
      <c r="BAP22" s="16"/>
      <c r="BAQ22" s="16"/>
      <c r="BAR22" s="16"/>
      <c r="BAS22" s="16"/>
      <c r="BAT22" s="16"/>
      <c r="BAU22" s="16"/>
      <c r="BAV22" s="16"/>
      <c r="BAW22" s="16"/>
      <c r="BAX22" s="16"/>
      <c r="BAY22" s="16"/>
      <c r="BAZ22" s="16"/>
      <c r="BBA22" s="16"/>
      <c r="BBB22" s="16"/>
      <c r="BBC22" s="16"/>
      <c r="BBD22" s="16"/>
      <c r="BBE22" s="16"/>
      <c r="BBF22" s="16"/>
      <c r="BBG22" s="16"/>
      <c r="BBH22" s="16"/>
      <c r="BBI22" s="16"/>
      <c r="BBJ22" s="16"/>
      <c r="BBK22" s="16"/>
      <c r="BBL22" s="16"/>
      <c r="BBM22" s="16"/>
      <c r="BBN22" s="16"/>
      <c r="BBO22" s="16"/>
      <c r="BBP22" s="16"/>
      <c r="BBQ22" s="16"/>
      <c r="BBR22" s="16"/>
      <c r="BBS22" s="16"/>
      <c r="BBT22" s="16"/>
      <c r="BBU22" s="16"/>
      <c r="BBV22" s="16"/>
      <c r="BBW22" s="16"/>
      <c r="BBX22" s="16"/>
      <c r="BBY22" s="16"/>
      <c r="BBZ22" s="16"/>
      <c r="BCA22" s="16"/>
      <c r="BCB22" s="16"/>
      <c r="BCC22" s="16"/>
      <c r="BCD22" s="16"/>
      <c r="BCE22" s="16"/>
      <c r="BCF22" s="16"/>
      <c r="BCG22" s="16"/>
      <c r="BCH22" s="16"/>
      <c r="BCI22" s="16"/>
      <c r="BCJ22" s="16"/>
      <c r="BCK22" s="16"/>
      <c r="BCL22" s="16"/>
      <c r="BCM22" s="16"/>
      <c r="BCN22" s="16"/>
      <c r="BCO22" s="16"/>
      <c r="BCP22" s="16"/>
      <c r="BCQ22" s="16"/>
      <c r="BCR22" s="16"/>
      <c r="BCS22" s="16"/>
      <c r="BCT22" s="16"/>
      <c r="BCU22" s="16"/>
      <c r="BCV22" s="16"/>
      <c r="BCW22" s="16"/>
      <c r="BCX22" s="16"/>
      <c r="BCY22" s="16"/>
      <c r="BCZ22" s="16"/>
      <c r="BDA22" s="16"/>
      <c r="BDB22" s="16"/>
      <c r="BDC22" s="16"/>
      <c r="BDD22" s="16"/>
      <c r="BDE22" s="16"/>
      <c r="BDF22" s="16"/>
      <c r="BDG22" s="16"/>
      <c r="BDH22" s="16"/>
      <c r="BDI22" s="16"/>
      <c r="BDJ22" s="16"/>
      <c r="BDK22" s="16"/>
      <c r="BDL22" s="16"/>
      <c r="BDM22" s="16"/>
      <c r="BDN22" s="16"/>
      <c r="BDO22" s="16"/>
      <c r="BDP22" s="16"/>
      <c r="BDQ22" s="16"/>
      <c r="BDR22" s="16"/>
      <c r="BDS22" s="16"/>
      <c r="BDT22" s="16"/>
      <c r="BDU22" s="16"/>
      <c r="BDV22" s="16"/>
      <c r="BDW22" s="16"/>
      <c r="BDX22" s="16"/>
      <c r="BDY22" s="16"/>
      <c r="BDZ22" s="16"/>
      <c r="BEA22" s="16"/>
      <c r="BEB22" s="16"/>
      <c r="BEC22" s="16"/>
      <c r="BED22" s="16"/>
      <c r="BEE22" s="16"/>
      <c r="BEF22" s="16"/>
      <c r="BEG22" s="16"/>
      <c r="BEH22" s="16"/>
      <c r="BEI22" s="16"/>
      <c r="BEJ22" s="16"/>
      <c r="BEK22" s="16"/>
      <c r="BEL22" s="16"/>
      <c r="BEM22" s="16"/>
      <c r="BEN22" s="16"/>
      <c r="BEO22" s="16"/>
      <c r="BEP22" s="16"/>
      <c r="BEQ22" s="16"/>
      <c r="BER22" s="16"/>
      <c r="BES22" s="16"/>
      <c r="BET22" s="16"/>
      <c r="BEU22" s="16"/>
      <c r="BEV22" s="16"/>
      <c r="BEW22" s="16"/>
      <c r="BEX22" s="16"/>
      <c r="BEY22" s="16"/>
      <c r="BEZ22" s="16"/>
      <c r="BFA22" s="16"/>
      <c r="BFB22" s="16"/>
      <c r="BFC22" s="16"/>
      <c r="BFD22" s="16"/>
      <c r="BFE22" s="16"/>
      <c r="BFF22" s="16"/>
      <c r="BFG22" s="16"/>
      <c r="BFH22" s="16"/>
      <c r="BFI22" s="16"/>
      <c r="BFJ22" s="16"/>
      <c r="BFK22" s="16"/>
      <c r="BFL22" s="16"/>
      <c r="BFM22" s="16"/>
      <c r="BFN22" s="16"/>
      <c r="BFO22" s="16"/>
      <c r="BFP22" s="16"/>
      <c r="BFQ22" s="16"/>
      <c r="BFR22" s="16"/>
      <c r="BFS22" s="16"/>
      <c r="BFT22" s="16"/>
      <c r="BFU22" s="16"/>
      <c r="BFV22" s="16"/>
      <c r="BFW22" s="16"/>
      <c r="BFX22" s="16"/>
      <c r="BFY22" s="16"/>
      <c r="BFZ22" s="16"/>
      <c r="BGA22" s="16"/>
      <c r="BGB22" s="16"/>
      <c r="BGC22" s="16"/>
      <c r="BGD22" s="16"/>
      <c r="BGE22" s="16"/>
      <c r="BGF22" s="16"/>
      <c r="BGG22" s="16"/>
      <c r="BGH22" s="16"/>
      <c r="BGI22" s="16"/>
      <c r="BGJ22" s="16"/>
      <c r="BGK22" s="16"/>
      <c r="BGL22" s="16"/>
      <c r="BGM22" s="16"/>
      <c r="BGN22" s="16"/>
      <c r="BGO22" s="16"/>
      <c r="BGP22" s="16"/>
      <c r="BGQ22" s="16"/>
      <c r="BGR22" s="16"/>
      <c r="BGS22" s="16"/>
      <c r="BGT22" s="16"/>
      <c r="BGU22" s="16"/>
      <c r="BGV22" s="16"/>
      <c r="BGW22" s="16"/>
      <c r="BGX22" s="16"/>
      <c r="BGY22" s="16"/>
      <c r="BGZ22" s="16"/>
      <c r="BHA22" s="16"/>
      <c r="BHB22" s="16"/>
      <c r="BHC22" s="16"/>
      <c r="BHD22" s="16"/>
      <c r="BHE22" s="16"/>
      <c r="BHF22" s="16"/>
      <c r="BHG22" s="16"/>
      <c r="BHH22" s="16"/>
      <c r="BHI22" s="16"/>
      <c r="BHJ22" s="16"/>
      <c r="BHK22" s="16"/>
      <c r="BHL22" s="16"/>
      <c r="BHM22" s="16"/>
      <c r="BHN22" s="16"/>
      <c r="BHO22" s="16"/>
      <c r="BHP22" s="16"/>
      <c r="BHQ22" s="16"/>
      <c r="BHR22" s="16"/>
      <c r="BHS22" s="16"/>
      <c r="BHT22" s="16"/>
      <c r="BHU22" s="16"/>
      <c r="BHV22" s="16"/>
      <c r="BHW22" s="16"/>
      <c r="BHX22" s="16"/>
      <c r="BHY22" s="16"/>
      <c r="BHZ22" s="16"/>
      <c r="BIA22" s="16"/>
      <c r="BIB22" s="16"/>
      <c r="BIC22" s="16"/>
      <c r="BID22" s="16"/>
      <c r="BIE22" s="16"/>
      <c r="BIF22" s="16"/>
      <c r="BIG22" s="16"/>
      <c r="BIH22" s="16"/>
      <c r="BII22" s="16"/>
      <c r="BIJ22" s="16"/>
      <c r="BIK22" s="16"/>
      <c r="BIL22" s="16"/>
      <c r="BIM22" s="16"/>
      <c r="BIN22" s="16"/>
      <c r="BIO22" s="16"/>
      <c r="BIP22" s="16"/>
      <c r="BIQ22" s="16"/>
      <c r="BIR22" s="16"/>
      <c r="BIS22" s="16"/>
      <c r="BIT22" s="16"/>
      <c r="BIU22" s="16"/>
      <c r="BIV22" s="16"/>
      <c r="BIW22" s="16"/>
      <c r="BIX22" s="16"/>
      <c r="BIY22" s="16"/>
      <c r="BIZ22" s="16"/>
      <c r="BJA22" s="16"/>
      <c r="BJB22" s="16"/>
      <c r="BJC22" s="16"/>
      <c r="BJD22" s="16"/>
      <c r="BJE22" s="16"/>
      <c r="BJF22" s="16"/>
      <c r="BJG22" s="16"/>
      <c r="BJH22" s="16"/>
      <c r="BJI22" s="16"/>
      <c r="BJJ22" s="16"/>
      <c r="BJK22" s="16"/>
      <c r="BJL22" s="16"/>
      <c r="BJM22" s="16"/>
      <c r="BJN22" s="16"/>
      <c r="BJO22" s="16"/>
      <c r="BJP22" s="16"/>
      <c r="BJQ22" s="16"/>
      <c r="BJR22" s="16"/>
      <c r="BJS22" s="16"/>
      <c r="BJT22" s="16"/>
      <c r="BJU22" s="16"/>
      <c r="BJV22" s="16"/>
      <c r="BJW22" s="16"/>
      <c r="BJX22" s="16"/>
      <c r="BJY22" s="16"/>
      <c r="BJZ22" s="16"/>
      <c r="BKA22" s="16"/>
      <c r="BKB22" s="16"/>
      <c r="BKC22" s="16"/>
      <c r="BKD22" s="16"/>
      <c r="BKE22" s="16"/>
      <c r="BKF22" s="16"/>
      <c r="BKG22" s="16"/>
      <c r="BKH22" s="16"/>
      <c r="BKI22" s="16"/>
      <c r="BKJ22" s="16"/>
      <c r="BKK22" s="16"/>
      <c r="BKL22" s="16"/>
      <c r="BKM22" s="16"/>
      <c r="BKN22" s="16"/>
      <c r="BKO22" s="16"/>
      <c r="BKP22" s="16"/>
      <c r="BKQ22" s="16"/>
      <c r="BKR22" s="16"/>
      <c r="BKS22" s="16"/>
      <c r="BKT22" s="16"/>
      <c r="BKU22" s="16"/>
      <c r="BKV22" s="16"/>
      <c r="BKW22" s="16"/>
      <c r="BKX22" s="16"/>
      <c r="BKY22" s="16"/>
      <c r="BKZ22" s="16"/>
      <c r="BLA22" s="16"/>
      <c r="BLB22" s="16"/>
      <c r="BLC22" s="16"/>
      <c r="BLD22" s="16"/>
      <c r="BLE22" s="16"/>
      <c r="BLF22" s="16"/>
      <c r="BLG22" s="16"/>
      <c r="BLH22" s="16"/>
      <c r="BLI22" s="16"/>
      <c r="BLJ22" s="16"/>
      <c r="BLK22" s="16"/>
      <c r="BLL22" s="16"/>
      <c r="BLM22" s="16"/>
      <c r="BLN22" s="16"/>
      <c r="BLO22" s="16"/>
      <c r="BLP22" s="16"/>
      <c r="BLQ22" s="16"/>
      <c r="BLR22" s="16"/>
      <c r="BLS22" s="16"/>
      <c r="BLT22" s="16"/>
      <c r="BLU22" s="16"/>
      <c r="BLV22" s="16"/>
      <c r="BLW22" s="16"/>
      <c r="BLX22" s="16"/>
      <c r="BLY22" s="16"/>
      <c r="BLZ22" s="16"/>
      <c r="BMA22" s="16"/>
      <c r="BMB22" s="16"/>
      <c r="BMC22" s="16"/>
      <c r="BMD22" s="16"/>
      <c r="BME22" s="16"/>
      <c r="BMF22" s="16"/>
      <c r="BMG22" s="16"/>
      <c r="BMH22" s="16"/>
      <c r="BMI22" s="16"/>
      <c r="BMJ22" s="16"/>
      <c r="BMK22" s="16"/>
      <c r="BML22" s="16"/>
      <c r="BMM22" s="16"/>
      <c r="BMN22" s="16"/>
      <c r="BMO22" s="16"/>
      <c r="BMP22" s="16"/>
      <c r="BMQ22" s="16"/>
      <c r="BMR22" s="16"/>
      <c r="BMS22" s="16"/>
      <c r="BMT22" s="16"/>
      <c r="BMU22" s="16"/>
      <c r="BMV22" s="16"/>
      <c r="BMW22" s="16"/>
      <c r="BMX22" s="16"/>
      <c r="BMY22" s="16"/>
      <c r="BMZ22" s="16"/>
      <c r="BNA22" s="16"/>
      <c r="BNB22" s="16"/>
      <c r="BNC22" s="16"/>
      <c r="BND22" s="16"/>
      <c r="BNE22" s="16"/>
      <c r="BNF22" s="16"/>
      <c r="BNG22" s="16"/>
      <c r="BNH22" s="16"/>
      <c r="BNI22" s="16"/>
      <c r="BNJ22" s="16"/>
      <c r="BNK22" s="16"/>
      <c r="BNL22" s="16"/>
      <c r="BNM22" s="16"/>
      <c r="BNN22" s="16"/>
      <c r="BNO22" s="16"/>
      <c r="BNP22" s="16"/>
      <c r="BNQ22" s="16"/>
      <c r="BNR22" s="16"/>
      <c r="BNS22" s="16"/>
      <c r="BNT22" s="16"/>
      <c r="BNU22" s="16"/>
      <c r="BNV22" s="16"/>
      <c r="BNW22" s="16"/>
      <c r="BNX22" s="16"/>
      <c r="BNY22" s="16"/>
      <c r="BNZ22" s="16"/>
      <c r="BOA22" s="16"/>
      <c r="BOB22" s="16"/>
      <c r="BOC22" s="16"/>
      <c r="BOD22" s="16"/>
      <c r="BOE22" s="16"/>
      <c r="BOF22" s="16"/>
      <c r="BOG22" s="16"/>
      <c r="BOH22" s="16"/>
      <c r="BOI22" s="16"/>
      <c r="BOJ22" s="16"/>
      <c r="BOK22" s="16"/>
      <c r="BOL22" s="16"/>
      <c r="BOM22" s="16"/>
      <c r="BON22" s="16"/>
      <c r="BOO22" s="16"/>
      <c r="BOP22" s="16"/>
      <c r="BOQ22" s="16"/>
      <c r="BOR22" s="16"/>
      <c r="BOS22" s="16"/>
      <c r="BOT22" s="16"/>
      <c r="BOU22" s="16"/>
      <c r="BOV22" s="16"/>
      <c r="BOW22" s="16"/>
      <c r="BOX22" s="16"/>
      <c r="BOY22" s="16"/>
      <c r="BOZ22" s="16"/>
      <c r="BPA22" s="16"/>
      <c r="BPB22" s="16"/>
      <c r="BPC22" s="16"/>
      <c r="BPD22" s="16"/>
      <c r="BPE22" s="16"/>
      <c r="BPF22" s="16"/>
      <c r="BPG22" s="16"/>
      <c r="BPH22" s="16"/>
      <c r="BPI22" s="16"/>
      <c r="BPJ22" s="16"/>
      <c r="BPK22" s="16"/>
      <c r="BPL22" s="16"/>
      <c r="BPM22" s="16"/>
      <c r="BPN22" s="16"/>
      <c r="BPO22" s="16"/>
      <c r="BPP22" s="16"/>
      <c r="BPQ22" s="16"/>
      <c r="BPR22" s="16"/>
      <c r="BPS22" s="16"/>
      <c r="BPT22" s="16"/>
      <c r="BPU22" s="16"/>
      <c r="BPV22" s="16"/>
      <c r="BPW22" s="16"/>
      <c r="BPX22" s="16"/>
      <c r="BPY22" s="16"/>
      <c r="BPZ22" s="16"/>
      <c r="BQA22" s="16"/>
      <c r="BQB22" s="16"/>
      <c r="BQC22" s="16"/>
      <c r="BQD22" s="16"/>
      <c r="BQE22" s="16"/>
      <c r="BQF22" s="16"/>
      <c r="BQG22" s="16"/>
      <c r="BQH22" s="16"/>
      <c r="BQI22" s="16"/>
      <c r="BQJ22" s="16"/>
      <c r="BQK22" s="16"/>
      <c r="BQL22" s="16"/>
      <c r="BQM22" s="16"/>
      <c r="BQN22" s="16"/>
      <c r="BQO22" s="16"/>
      <c r="BQP22" s="16"/>
      <c r="BQQ22" s="16"/>
      <c r="BQR22" s="16"/>
      <c r="BQS22" s="16"/>
      <c r="BQT22" s="16"/>
      <c r="BQU22" s="16"/>
      <c r="BQV22" s="16"/>
      <c r="BQW22" s="16"/>
      <c r="BQX22" s="16"/>
      <c r="BQY22" s="16"/>
      <c r="BQZ22" s="16"/>
      <c r="BRA22" s="16"/>
      <c r="BRB22" s="16"/>
      <c r="BRC22" s="16"/>
      <c r="BRD22" s="16"/>
      <c r="BRE22" s="16"/>
      <c r="BRF22" s="16"/>
      <c r="BRG22" s="16"/>
      <c r="BRH22" s="16"/>
      <c r="BRI22" s="16"/>
      <c r="BRJ22" s="16"/>
      <c r="BRK22" s="16"/>
      <c r="BRL22" s="16"/>
      <c r="BRM22" s="16"/>
      <c r="BRN22" s="16"/>
      <c r="BRO22" s="16"/>
      <c r="BRP22" s="16"/>
      <c r="BRQ22" s="16"/>
      <c r="BRR22" s="16"/>
      <c r="BRS22" s="16"/>
      <c r="BRT22" s="16"/>
      <c r="BRU22" s="16"/>
      <c r="BRV22" s="16"/>
      <c r="BRW22" s="16"/>
      <c r="BRX22" s="16"/>
      <c r="BRY22" s="16"/>
      <c r="BRZ22" s="16"/>
      <c r="BSA22" s="16"/>
      <c r="BSB22" s="16"/>
      <c r="BSC22" s="16"/>
      <c r="BSD22" s="16"/>
      <c r="BSE22" s="16"/>
      <c r="BSF22" s="16"/>
      <c r="BSG22" s="16"/>
      <c r="BSH22" s="16"/>
      <c r="BSI22" s="16"/>
      <c r="BSJ22" s="16"/>
      <c r="BSK22" s="16"/>
      <c r="BSL22" s="16"/>
      <c r="BSM22" s="16"/>
      <c r="BSN22" s="16"/>
      <c r="BSO22" s="16"/>
      <c r="BSP22" s="16"/>
      <c r="BSQ22" s="16"/>
      <c r="BSR22" s="16"/>
      <c r="BSS22" s="16"/>
      <c r="BST22" s="16"/>
      <c r="BSU22" s="16"/>
      <c r="BSV22" s="16"/>
      <c r="BSW22" s="16"/>
      <c r="BSX22" s="16"/>
      <c r="BSY22" s="16"/>
      <c r="BSZ22" s="16"/>
      <c r="BTA22" s="16"/>
      <c r="BTB22" s="16"/>
      <c r="BTC22" s="16"/>
      <c r="BTD22" s="16"/>
      <c r="BTE22" s="16"/>
      <c r="BTF22" s="16"/>
      <c r="BTG22" s="16"/>
      <c r="BTH22" s="16"/>
      <c r="BTI22" s="16"/>
      <c r="BTJ22" s="16"/>
      <c r="BTK22" s="16"/>
      <c r="BTL22" s="16"/>
      <c r="BTM22" s="16"/>
      <c r="BTN22" s="16"/>
      <c r="BTO22" s="16"/>
      <c r="BTP22" s="16"/>
      <c r="BTQ22" s="16"/>
      <c r="BTR22" s="16"/>
      <c r="BTS22" s="16"/>
      <c r="BTT22" s="16"/>
      <c r="BTU22" s="16"/>
      <c r="BTV22" s="16"/>
      <c r="BTW22" s="16"/>
      <c r="BTX22" s="16"/>
      <c r="BTY22" s="16"/>
      <c r="BTZ22" s="16"/>
      <c r="BUA22" s="16"/>
      <c r="BUB22" s="16"/>
      <c r="BUC22" s="16"/>
      <c r="BUD22" s="16"/>
      <c r="BUE22" s="16"/>
      <c r="BUF22" s="16"/>
      <c r="BUG22" s="16"/>
      <c r="BUH22" s="16"/>
      <c r="BUI22" s="16"/>
      <c r="BUJ22" s="16"/>
      <c r="BUK22" s="16"/>
      <c r="BUL22" s="16"/>
      <c r="BUM22" s="16"/>
      <c r="BUN22" s="16"/>
      <c r="BUO22" s="16"/>
      <c r="BUP22" s="16"/>
      <c r="BUQ22" s="16"/>
      <c r="BUR22" s="16"/>
      <c r="BUS22" s="16"/>
      <c r="BUT22" s="16"/>
      <c r="BUU22" s="16"/>
      <c r="BUV22" s="16"/>
      <c r="BUW22" s="16"/>
      <c r="BUX22" s="16"/>
      <c r="BUY22" s="16"/>
      <c r="BUZ22" s="16"/>
      <c r="BVA22" s="16"/>
      <c r="BVB22" s="16"/>
      <c r="BVC22" s="16"/>
      <c r="BVD22" s="16"/>
      <c r="BVE22" s="16"/>
      <c r="BVF22" s="16"/>
      <c r="BVG22" s="16"/>
      <c r="BVH22" s="16"/>
      <c r="BVI22" s="16"/>
      <c r="BVJ22" s="16"/>
      <c r="BVK22" s="16"/>
      <c r="BVL22" s="16"/>
      <c r="BVM22" s="16"/>
      <c r="BVN22" s="16"/>
      <c r="BVO22" s="16"/>
      <c r="BVP22" s="16"/>
      <c r="BVQ22" s="16"/>
      <c r="BVR22" s="16"/>
      <c r="BVS22" s="16"/>
      <c r="BVT22" s="16"/>
      <c r="BVU22" s="16"/>
      <c r="BVV22" s="16"/>
      <c r="BVW22" s="16"/>
      <c r="BVX22" s="16"/>
      <c r="BVY22" s="16"/>
      <c r="BVZ22" s="16"/>
      <c r="BWA22" s="16"/>
      <c r="BWB22" s="16"/>
      <c r="BWC22" s="16"/>
      <c r="BWD22" s="16"/>
      <c r="BWE22" s="16"/>
      <c r="BWF22" s="16"/>
      <c r="BWG22" s="16"/>
      <c r="BWH22" s="16"/>
      <c r="BWI22" s="16"/>
      <c r="BWJ22" s="16"/>
      <c r="BWK22" s="16"/>
      <c r="BWL22" s="16"/>
      <c r="BWM22" s="16"/>
      <c r="BWN22" s="16"/>
      <c r="BWO22" s="16"/>
      <c r="BWP22" s="16"/>
      <c r="BWQ22" s="16"/>
      <c r="BWR22" s="16"/>
      <c r="BWS22" s="16"/>
      <c r="BWT22" s="16"/>
      <c r="BWU22" s="16"/>
      <c r="BWV22" s="16"/>
      <c r="BWW22" s="16"/>
      <c r="BWX22" s="16"/>
      <c r="BWY22" s="16"/>
      <c r="BWZ22" s="16"/>
      <c r="BXA22" s="16"/>
      <c r="BXB22" s="16"/>
      <c r="BXC22" s="16"/>
      <c r="BXD22" s="16"/>
      <c r="BXE22" s="16"/>
      <c r="BXF22" s="16"/>
      <c r="BXG22" s="16"/>
      <c r="BXH22" s="16"/>
      <c r="BXI22" s="16"/>
      <c r="BXJ22" s="16"/>
      <c r="BXK22" s="16"/>
      <c r="BXL22" s="16"/>
      <c r="BXM22" s="16"/>
      <c r="BXN22" s="16"/>
      <c r="BXO22" s="16"/>
      <c r="BXP22" s="16"/>
      <c r="BXQ22" s="16"/>
      <c r="BXR22" s="16"/>
      <c r="BXS22" s="16"/>
      <c r="BXT22" s="16"/>
      <c r="BXU22" s="16"/>
      <c r="BXV22" s="16"/>
      <c r="BXW22" s="16"/>
      <c r="BXX22" s="16"/>
      <c r="BXY22" s="16"/>
      <c r="BXZ22" s="16"/>
      <c r="BYA22" s="16"/>
      <c r="BYB22" s="16"/>
      <c r="BYC22" s="16"/>
      <c r="BYD22" s="16"/>
      <c r="BYE22" s="16"/>
      <c r="BYF22" s="16"/>
      <c r="BYG22" s="16"/>
      <c r="BYH22" s="16"/>
      <c r="BYI22" s="16"/>
      <c r="BYJ22" s="16"/>
      <c r="BYK22" s="16"/>
      <c r="BYL22" s="16"/>
      <c r="BYM22" s="16"/>
      <c r="BYN22" s="16"/>
      <c r="BYO22" s="16"/>
      <c r="BYP22" s="16"/>
      <c r="BYQ22" s="16"/>
      <c r="BYR22" s="16"/>
      <c r="BYS22" s="16"/>
      <c r="BYT22" s="16"/>
      <c r="BYU22" s="16"/>
      <c r="BYV22" s="16"/>
      <c r="BYW22" s="16"/>
      <c r="BYX22" s="16"/>
      <c r="BYY22" s="16"/>
      <c r="BYZ22" s="16"/>
      <c r="BZA22" s="16"/>
      <c r="BZB22" s="16"/>
      <c r="BZC22" s="16"/>
      <c r="BZD22" s="16"/>
      <c r="BZE22" s="16"/>
      <c r="BZF22" s="16"/>
      <c r="BZG22" s="16"/>
      <c r="BZH22" s="16"/>
      <c r="BZI22" s="16"/>
      <c r="BZJ22" s="16"/>
      <c r="BZK22" s="16"/>
      <c r="BZL22" s="16"/>
      <c r="BZM22" s="16"/>
      <c r="BZN22" s="16"/>
      <c r="BZO22" s="16"/>
      <c r="BZP22" s="16"/>
      <c r="BZQ22" s="16"/>
      <c r="BZR22" s="16"/>
      <c r="BZS22" s="16"/>
      <c r="BZT22" s="16"/>
      <c r="BZU22" s="16"/>
      <c r="BZV22" s="16"/>
      <c r="BZW22" s="16"/>
      <c r="BZX22" s="16"/>
      <c r="BZY22" s="16"/>
      <c r="BZZ22" s="16"/>
      <c r="CAA22" s="16"/>
      <c r="CAB22" s="16"/>
      <c r="CAC22" s="16"/>
      <c r="CAD22" s="16"/>
      <c r="CAE22" s="16"/>
      <c r="CAF22" s="16"/>
      <c r="CAG22" s="16"/>
      <c r="CAH22" s="16"/>
      <c r="CAI22" s="16"/>
      <c r="CAJ22" s="16"/>
      <c r="CAK22" s="16"/>
      <c r="CAL22" s="16"/>
      <c r="CAM22" s="16"/>
      <c r="CAN22" s="16"/>
      <c r="CAO22" s="16"/>
      <c r="CAP22" s="16"/>
      <c r="CAQ22" s="16"/>
      <c r="CAR22" s="16"/>
      <c r="CAS22" s="16"/>
      <c r="CAT22" s="16"/>
      <c r="CAU22" s="16"/>
      <c r="CAV22" s="16"/>
      <c r="CAW22" s="16"/>
      <c r="CAX22" s="16"/>
      <c r="CAY22" s="16"/>
      <c r="CAZ22" s="16"/>
      <c r="CBA22" s="16"/>
      <c r="CBB22" s="16"/>
      <c r="CBC22" s="16"/>
      <c r="CBD22" s="16"/>
      <c r="CBE22" s="16"/>
      <c r="CBF22" s="16"/>
      <c r="CBG22" s="16"/>
      <c r="CBH22" s="16"/>
      <c r="CBI22" s="16"/>
      <c r="CBJ22" s="16"/>
      <c r="CBK22" s="16"/>
      <c r="CBL22" s="16"/>
      <c r="CBM22" s="16"/>
      <c r="CBN22" s="16"/>
      <c r="CBO22" s="16"/>
      <c r="CBP22" s="16"/>
      <c r="CBQ22" s="16"/>
      <c r="CBR22" s="16"/>
      <c r="CBS22" s="16"/>
      <c r="CBT22" s="16"/>
      <c r="CBU22" s="16"/>
      <c r="CBV22" s="16"/>
      <c r="CBW22" s="16"/>
      <c r="CBX22" s="16"/>
      <c r="CBY22" s="16"/>
      <c r="CBZ22" s="16"/>
      <c r="CCA22" s="16"/>
      <c r="CCB22" s="16"/>
      <c r="CCC22" s="16"/>
      <c r="CCD22" s="16"/>
      <c r="CCE22" s="16"/>
      <c r="CCF22" s="16"/>
      <c r="CCG22" s="16"/>
      <c r="CCH22" s="16"/>
      <c r="CCI22" s="16"/>
      <c r="CCJ22" s="16"/>
      <c r="CCK22" s="16"/>
      <c r="CCL22" s="16"/>
      <c r="CCM22" s="16"/>
      <c r="CCN22" s="16"/>
      <c r="CCO22" s="16"/>
      <c r="CCP22" s="16"/>
      <c r="CCQ22" s="16"/>
      <c r="CCR22" s="16"/>
      <c r="CCS22" s="16"/>
      <c r="CCT22" s="16"/>
      <c r="CCU22" s="16"/>
      <c r="CCV22" s="16"/>
      <c r="CCW22" s="16"/>
      <c r="CCX22" s="16"/>
      <c r="CCY22" s="16"/>
      <c r="CCZ22" s="16"/>
      <c r="CDA22" s="16"/>
      <c r="CDB22" s="16"/>
      <c r="CDC22" s="16"/>
      <c r="CDD22" s="16"/>
      <c r="CDE22" s="16"/>
      <c r="CDF22" s="16"/>
      <c r="CDG22" s="16"/>
      <c r="CDH22" s="16"/>
      <c r="CDI22" s="16"/>
      <c r="CDJ22" s="16"/>
      <c r="CDK22" s="16"/>
      <c r="CDL22" s="16"/>
      <c r="CDM22" s="16"/>
      <c r="CDN22" s="16"/>
      <c r="CDO22" s="16"/>
      <c r="CDP22" s="16"/>
      <c r="CDQ22" s="16"/>
      <c r="CDR22" s="16"/>
      <c r="CDS22" s="16"/>
      <c r="CDT22" s="16"/>
      <c r="CDU22" s="16"/>
      <c r="CDV22" s="16"/>
      <c r="CDW22" s="16"/>
      <c r="CDX22" s="16"/>
      <c r="CDY22" s="16"/>
      <c r="CDZ22" s="16"/>
      <c r="CEA22" s="16"/>
      <c r="CEB22" s="16"/>
      <c r="CEC22" s="16"/>
      <c r="CED22" s="16"/>
      <c r="CEE22" s="16"/>
      <c r="CEF22" s="16"/>
      <c r="CEG22" s="16"/>
      <c r="CEH22" s="16"/>
      <c r="CEI22" s="16"/>
      <c r="CEJ22" s="16"/>
      <c r="CEK22" s="16"/>
      <c r="CEL22" s="16"/>
      <c r="CEM22" s="16"/>
      <c r="CEN22" s="16"/>
      <c r="CEO22" s="16"/>
      <c r="CEP22" s="16"/>
      <c r="CEQ22" s="16"/>
      <c r="CER22" s="16"/>
      <c r="CES22" s="16"/>
      <c r="CET22" s="16"/>
      <c r="CEU22" s="16"/>
      <c r="CEV22" s="16"/>
      <c r="CEW22" s="16"/>
      <c r="CEX22" s="16"/>
      <c r="CEY22" s="16"/>
      <c r="CEZ22" s="16"/>
      <c r="CFA22" s="16"/>
      <c r="CFB22" s="16"/>
      <c r="CFC22" s="16"/>
      <c r="CFD22" s="16"/>
      <c r="CFE22" s="16"/>
      <c r="CFF22" s="16"/>
      <c r="CFG22" s="16"/>
      <c r="CFH22" s="16"/>
      <c r="CFI22" s="16"/>
      <c r="CFJ22" s="16"/>
      <c r="CFK22" s="16"/>
      <c r="CFL22" s="16"/>
      <c r="CFM22" s="16"/>
      <c r="CFN22" s="16"/>
      <c r="CFO22" s="16"/>
      <c r="CFP22" s="16"/>
      <c r="CFQ22" s="16"/>
      <c r="CFR22" s="16"/>
      <c r="CFS22" s="16"/>
      <c r="CFT22" s="16"/>
      <c r="CFU22" s="16"/>
      <c r="CFV22" s="16"/>
      <c r="CFW22" s="16"/>
      <c r="CFX22" s="16"/>
      <c r="CFY22" s="16"/>
      <c r="CFZ22" s="16"/>
      <c r="CGA22" s="16"/>
      <c r="CGB22" s="16"/>
      <c r="CGC22" s="16"/>
      <c r="CGD22" s="16"/>
      <c r="CGE22" s="16"/>
      <c r="CGF22" s="16"/>
      <c r="CGG22" s="16"/>
      <c r="CGH22" s="16"/>
      <c r="CGI22" s="16"/>
      <c r="CGJ22" s="16"/>
      <c r="CGK22" s="16"/>
      <c r="CGL22" s="16"/>
      <c r="CGM22" s="16"/>
      <c r="CGN22" s="16"/>
      <c r="CGO22" s="16"/>
      <c r="CGP22" s="16"/>
      <c r="CGQ22" s="16"/>
      <c r="CGR22" s="16"/>
      <c r="CGS22" s="16"/>
      <c r="CGT22" s="16"/>
      <c r="CGU22" s="16"/>
      <c r="CGV22" s="16"/>
      <c r="CGW22" s="16"/>
      <c r="CGX22" s="16"/>
      <c r="CGY22" s="16"/>
      <c r="CGZ22" s="16"/>
      <c r="CHA22" s="16"/>
      <c r="CHB22" s="16"/>
      <c r="CHC22" s="16"/>
      <c r="CHD22" s="16"/>
      <c r="CHE22" s="16"/>
      <c r="CHF22" s="16"/>
      <c r="CHG22" s="16"/>
      <c r="CHH22" s="16"/>
      <c r="CHI22" s="16"/>
      <c r="CHJ22" s="16"/>
      <c r="CHK22" s="16"/>
      <c r="CHL22" s="16"/>
      <c r="CHM22" s="16"/>
      <c r="CHN22" s="16"/>
      <c r="CHO22" s="16"/>
      <c r="CHP22" s="16"/>
      <c r="CHQ22" s="16"/>
      <c r="CHR22" s="16"/>
      <c r="CHS22" s="16"/>
      <c r="CHT22" s="16"/>
      <c r="CHU22" s="16"/>
      <c r="CHV22" s="16"/>
      <c r="CHW22" s="16"/>
      <c r="CHX22" s="16"/>
      <c r="CHY22" s="16"/>
      <c r="CHZ22" s="16"/>
      <c r="CIA22" s="16"/>
      <c r="CIB22" s="16"/>
      <c r="CIC22" s="16"/>
      <c r="CID22" s="16"/>
      <c r="CIE22" s="16"/>
      <c r="CIF22" s="16"/>
      <c r="CIG22" s="16"/>
      <c r="CIH22" s="16"/>
      <c r="CII22" s="16"/>
      <c r="CIJ22" s="16"/>
      <c r="CIK22" s="16"/>
      <c r="CIL22" s="16"/>
      <c r="CIM22" s="16"/>
      <c r="CIN22" s="16"/>
      <c r="CIO22" s="16"/>
      <c r="CIP22" s="16"/>
      <c r="CIQ22" s="16"/>
      <c r="CIR22" s="16"/>
      <c r="CIS22" s="16"/>
      <c r="CIT22" s="16"/>
      <c r="CIU22" s="16"/>
      <c r="CIV22" s="16"/>
      <c r="CIW22" s="16"/>
      <c r="CIX22" s="16"/>
      <c r="CIY22" s="16"/>
      <c r="CIZ22" s="16"/>
      <c r="CJA22" s="16"/>
      <c r="CJB22" s="16"/>
      <c r="CJC22" s="16"/>
      <c r="CJD22" s="16"/>
      <c r="CJE22" s="16"/>
      <c r="CJF22" s="16"/>
      <c r="CJG22" s="16"/>
      <c r="CJH22" s="16"/>
      <c r="CJI22" s="16"/>
      <c r="CJJ22" s="16"/>
      <c r="CJK22" s="16"/>
      <c r="CJL22" s="16"/>
      <c r="CJM22" s="16"/>
      <c r="CJN22" s="16"/>
      <c r="CJO22" s="16"/>
      <c r="CJP22" s="16"/>
      <c r="CJQ22" s="16"/>
      <c r="CJR22" s="16"/>
      <c r="CJS22" s="16"/>
      <c r="CJT22" s="16"/>
      <c r="CJU22" s="16"/>
      <c r="CJV22" s="16"/>
      <c r="CJW22" s="16"/>
      <c r="CJX22" s="16"/>
      <c r="CJY22" s="16"/>
      <c r="CJZ22" s="16"/>
      <c r="CKA22" s="16"/>
      <c r="CKB22" s="16"/>
      <c r="CKC22" s="16"/>
      <c r="CKD22" s="16"/>
      <c r="CKE22" s="16"/>
      <c r="CKF22" s="16"/>
      <c r="CKG22" s="16"/>
      <c r="CKH22" s="16"/>
      <c r="CKI22" s="16"/>
      <c r="CKJ22" s="16"/>
      <c r="CKK22" s="16"/>
      <c r="CKL22" s="16"/>
      <c r="CKM22" s="16"/>
      <c r="CKN22" s="16"/>
      <c r="CKO22" s="16"/>
      <c r="CKP22" s="16"/>
      <c r="CKQ22" s="16"/>
      <c r="CKR22" s="16"/>
      <c r="CKS22" s="16"/>
      <c r="CKT22" s="16"/>
      <c r="CKU22" s="16"/>
      <c r="CKV22" s="16"/>
      <c r="CKW22" s="16"/>
      <c r="CKX22" s="16"/>
      <c r="CKY22" s="16"/>
      <c r="CKZ22" s="16"/>
      <c r="CLA22" s="16"/>
      <c r="CLB22" s="16"/>
      <c r="CLC22" s="16"/>
      <c r="CLD22" s="16"/>
      <c r="CLE22" s="16"/>
      <c r="CLF22" s="16"/>
      <c r="CLG22" s="16"/>
      <c r="CLH22" s="16"/>
      <c r="CLI22" s="16"/>
      <c r="CLJ22" s="16"/>
      <c r="CLK22" s="16"/>
      <c r="CLL22" s="16"/>
      <c r="CLM22" s="16"/>
      <c r="CLN22" s="16"/>
      <c r="CLO22" s="16"/>
      <c r="CLP22" s="16"/>
      <c r="CLQ22" s="16"/>
      <c r="CLR22" s="16"/>
      <c r="CLS22" s="16"/>
      <c r="CLT22" s="16"/>
      <c r="CLU22" s="16"/>
      <c r="CLV22" s="16"/>
      <c r="CLW22" s="16"/>
      <c r="CLX22" s="16"/>
      <c r="CLY22" s="16"/>
      <c r="CLZ22" s="16"/>
      <c r="CMA22" s="16"/>
      <c r="CMB22" s="16"/>
      <c r="CMC22" s="16"/>
      <c r="CMD22" s="16"/>
      <c r="CME22" s="16"/>
      <c r="CMF22" s="16"/>
      <c r="CMG22" s="16"/>
      <c r="CMH22" s="16"/>
      <c r="CMI22" s="16"/>
      <c r="CMJ22" s="16"/>
      <c r="CMK22" s="16"/>
      <c r="CML22" s="16"/>
      <c r="CMM22" s="16"/>
      <c r="CMN22" s="16"/>
      <c r="CMO22" s="16"/>
      <c r="CMP22" s="16"/>
      <c r="CMQ22" s="16"/>
      <c r="CMR22" s="16"/>
      <c r="CMS22" s="16"/>
      <c r="CMT22" s="16"/>
      <c r="CMU22" s="16"/>
      <c r="CMV22" s="16"/>
      <c r="CMW22" s="16"/>
      <c r="CMX22" s="16"/>
      <c r="CMY22" s="16"/>
      <c r="CMZ22" s="16"/>
      <c r="CNA22" s="16"/>
      <c r="CNB22" s="16"/>
      <c r="CNC22" s="16"/>
      <c r="CND22" s="16"/>
      <c r="CNE22" s="16"/>
      <c r="CNF22" s="16"/>
      <c r="CNG22" s="16"/>
      <c r="CNH22" s="16"/>
      <c r="CNI22" s="16"/>
      <c r="CNJ22" s="16"/>
      <c r="CNK22" s="16"/>
      <c r="CNL22" s="16"/>
      <c r="CNM22" s="16"/>
      <c r="CNN22" s="16"/>
      <c r="CNO22" s="16"/>
      <c r="CNP22" s="16"/>
      <c r="CNQ22" s="16"/>
      <c r="CNR22" s="16"/>
      <c r="CNS22" s="16"/>
      <c r="CNT22" s="16"/>
      <c r="CNU22" s="16"/>
      <c r="CNV22" s="16"/>
      <c r="CNW22" s="16"/>
      <c r="CNX22" s="16"/>
      <c r="CNY22" s="16"/>
      <c r="CNZ22" s="16"/>
      <c r="COA22" s="16"/>
      <c r="COB22" s="16"/>
      <c r="COC22" s="16"/>
      <c r="COD22" s="16"/>
      <c r="COE22" s="16"/>
      <c r="COF22" s="16"/>
      <c r="COG22" s="16"/>
      <c r="COH22" s="16"/>
      <c r="COI22" s="16"/>
      <c r="COJ22" s="16"/>
      <c r="COK22" s="16"/>
      <c r="COL22" s="16"/>
      <c r="COM22" s="16"/>
      <c r="CON22" s="16"/>
      <c r="COO22" s="16"/>
      <c r="COP22" s="16"/>
      <c r="COQ22" s="16"/>
      <c r="COR22" s="16"/>
      <c r="COS22" s="16"/>
      <c r="COT22" s="16"/>
      <c r="COU22" s="16"/>
      <c r="COV22" s="16"/>
      <c r="COW22" s="16"/>
      <c r="COX22" s="16"/>
      <c r="COY22" s="16"/>
      <c r="COZ22" s="16"/>
      <c r="CPA22" s="16"/>
      <c r="CPB22" s="16"/>
      <c r="CPC22" s="16"/>
      <c r="CPD22" s="16"/>
      <c r="CPE22" s="16"/>
      <c r="CPF22" s="16"/>
      <c r="CPG22" s="16"/>
      <c r="CPH22" s="16"/>
      <c r="CPI22" s="16"/>
      <c r="CPJ22" s="16"/>
      <c r="CPK22" s="16"/>
      <c r="CPL22" s="16"/>
      <c r="CPM22" s="16"/>
      <c r="CPN22" s="16"/>
      <c r="CPO22" s="16"/>
      <c r="CPP22" s="16"/>
      <c r="CPQ22" s="16"/>
      <c r="CPR22" s="16"/>
      <c r="CPS22" s="16"/>
      <c r="CPT22" s="16"/>
      <c r="CPU22" s="16"/>
      <c r="CPV22" s="16"/>
      <c r="CPW22" s="16"/>
      <c r="CPX22" s="16"/>
      <c r="CPY22" s="16"/>
      <c r="CPZ22" s="16"/>
      <c r="CQA22" s="16"/>
      <c r="CQB22" s="16"/>
      <c r="CQC22" s="16"/>
      <c r="CQD22" s="16"/>
      <c r="CQE22" s="16"/>
      <c r="CQF22" s="16"/>
      <c r="CQG22" s="16"/>
      <c r="CQH22" s="16"/>
      <c r="CQI22" s="16"/>
      <c r="CQJ22" s="16"/>
      <c r="CQK22" s="16"/>
      <c r="CQL22" s="16"/>
      <c r="CQM22" s="16"/>
      <c r="CQN22" s="16"/>
      <c r="CQO22" s="16"/>
      <c r="CQP22" s="16"/>
      <c r="CQQ22" s="16"/>
      <c r="CQR22" s="16"/>
      <c r="CQS22" s="16"/>
      <c r="CQT22" s="16"/>
      <c r="CQU22" s="16"/>
      <c r="CQV22" s="16"/>
      <c r="CQW22" s="16"/>
      <c r="CQX22" s="16"/>
      <c r="CQY22" s="16"/>
      <c r="CQZ22" s="16"/>
      <c r="CRA22" s="16"/>
      <c r="CRB22" s="16"/>
      <c r="CRC22" s="16"/>
      <c r="CRD22" s="16"/>
      <c r="CRE22" s="16"/>
      <c r="CRF22" s="16"/>
      <c r="CRG22" s="16"/>
      <c r="CRH22" s="16"/>
      <c r="CRI22" s="16"/>
      <c r="CRJ22" s="16"/>
      <c r="CRK22" s="16"/>
      <c r="CRL22" s="16"/>
      <c r="CRM22" s="16"/>
      <c r="CRN22" s="16"/>
      <c r="CRO22" s="16"/>
      <c r="CRP22" s="16"/>
      <c r="CRQ22" s="16"/>
      <c r="CRR22" s="16"/>
      <c r="CRS22" s="16"/>
      <c r="CRT22" s="16"/>
      <c r="CRU22" s="16"/>
      <c r="CRV22" s="16"/>
      <c r="CRW22" s="16"/>
      <c r="CRX22" s="16"/>
      <c r="CRY22" s="16"/>
      <c r="CRZ22" s="16"/>
      <c r="CSA22" s="16"/>
      <c r="CSB22" s="16"/>
      <c r="CSC22" s="16"/>
      <c r="CSD22" s="16"/>
      <c r="CSE22" s="16"/>
      <c r="CSF22" s="16"/>
      <c r="CSG22" s="16"/>
      <c r="CSH22" s="16"/>
      <c r="CSI22" s="16"/>
      <c r="CSJ22" s="16"/>
      <c r="CSK22" s="16"/>
      <c r="CSL22" s="16"/>
      <c r="CSM22" s="16"/>
      <c r="CSN22" s="16"/>
      <c r="CSO22" s="16"/>
      <c r="CSP22" s="16"/>
      <c r="CSQ22" s="16"/>
      <c r="CSR22" s="16"/>
      <c r="CSS22" s="16"/>
      <c r="CST22" s="16"/>
      <c r="CSU22" s="16"/>
      <c r="CSV22" s="16"/>
      <c r="CSW22" s="16"/>
      <c r="CSX22" s="16"/>
      <c r="CSY22" s="16"/>
      <c r="CSZ22" s="16"/>
      <c r="CTA22" s="16"/>
      <c r="CTB22" s="16"/>
      <c r="CTC22" s="16"/>
      <c r="CTD22" s="16"/>
      <c r="CTE22" s="16"/>
      <c r="CTF22" s="16"/>
      <c r="CTG22" s="16"/>
      <c r="CTH22" s="16"/>
      <c r="CTI22" s="16"/>
      <c r="CTJ22" s="16"/>
      <c r="CTK22" s="16"/>
      <c r="CTL22" s="16"/>
      <c r="CTM22" s="16"/>
      <c r="CTN22" s="16"/>
      <c r="CTO22" s="16"/>
      <c r="CTP22" s="16"/>
      <c r="CTQ22" s="16"/>
      <c r="CTR22" s="16"/>
      <c r="CTS22" s="16"/>
      <c r="CTT22" s="16"/>
      <c r="CTU22" s="16"/>
      <c r="CTV22" s="16"/>
      <c r="CTW22" s="16"/>
      <c r="CTX22" s="16"/>
      <c r="CTY22" s="16"/>
      <c r="CTZ22" s="16"/>
      <c r="CUA22" s="16"/>
      <c r="CUB22" s="16"/>
      <c r="CUC22" s="16"/>
      <c r="CUD22" s="16"/>
      <c r="CUE22" s="16"/>
      <c r="CUF22" s="16"/>
      <c r="CUG22" s="16"/>
      <c r="CUH22" s="16"/>
      <c r="CUI22" s="16"/>
      <c r="CUJ22" s="16"/>
      <c r="CUK22" s="16"/>
      <c r="CUL22" s="16"/>
      <c r="CUM22" s="16"/>
      <c r="CUN22" s="16"/>
      <c r="CUO22" s="16"/>
      <c r="CUP22" s="16"/>
      <c r="CUQ22" s="16"/>
      <c r="CUR22" s="16"/>
      <c r="CUS22" s="16"/>
      <c r="CUT22" s="16"/>
      <c r="CUU22" s="16"/>
      <c r="CUV22" s="16"/>
      <c r="CUW22" s="16"/>
      <c r="CUX22" s="16"/>
      <c r="CUY22" s="16"/>
      <c r="CUZ22" s="16"/>
      <c r="CVA22" s="16"/>
      <c r="CVB22" s="16"/>
      <c r="CVC22" s="16"/>
      <c r="CVD22" s="16"/>
      <c r="CVE22" s="16"/>
      <c r="CVF22" s="16"/>
      <c r="CVG22" s="16"/>
      <c r="CVH22" s="16"/>
      <c r="CVI22" s="16"/>
      <c r="CVJ22" s="16"/>
      <c r="CVK22" s="16"/>
      <c r="CVL22" s="16"/>
      <c r="CVM22" s="16"/>
      <c r="CVN22" s="16"/>
      <c r="CVO22" s="16"/>
      <c r="CVP22" s="16"/>
      <c r="CVQ22" s="16"/>
      <c r="CVR22" s="16"/>
      <c r="CVS22" s="16"/>
      <c r="CVT22" s="16"/>
      <c r="CVU22" s="16"/>
      <c r="CVV22" s="16"/>
      <c r="CVW22" s="16"/>
      <c r="CVX22" s="16"/>
      <c r="CVY22" s="16"/>
      <c r="CVZ22" s="16"/>
      <c r="CWA22" s="16"/>
      <c r="CWB22" s="16"/>
      <c r="CWC22" s="16"/>
      <c r="CWD22" s="16"/>
      <c r="CWE22" s="16"/>
      <c r="CWF22" s="16"/>
      <c r="CWG22" s="16"/>
      <c r="CWH22" s="16"/>
      <c r="CWI22" s="16"/>
      <c r="CWJ22" s="16"/>
      <c r="CWK22" s="16"/>
      <c r="CWL22" s="16"/>
      <c r="CWM22" s="16"/>
      <c r="CWN22" s="16"/>
      <c r="CWO22" s="16"/>
      <c r="CWP22" s="16"/>
      <c r="CWQ22" s="16"/>
      <c r="CWR22" s="16"/>
      <c r="CWS22" s="16"/>
      <c r="CWT22" s="16"/>
      <c r="CWU22" s="16"/>
      <c r="CWV22" s="16"/>
      <c r="CWW22" s="16"/>
      <c r="CWX22" s="16"/>
      <c r="CWY22" s="16"/>
      <c r="CWZ22" s="16"/>
      <c r="CXA22" s="16"/>
      <c r="CXB22" s="16"/>
      <c r="CXC22" s="16"/>
      <c r="CXD22" s="16"/>
      <c r="CXE22" s="16"/>
      <c r="CXF22" s="16"/>
      <c r="CXG22" s="16"/>
      <c r="CXH22" s="16"/>
      <c r="CXI22" s="16"/>
      <c r="CXJ22" s="16"/>
      <c r="CXK22" s="16"/>
      <c r="CXL22" s="16"/>
      <c r="CXM22" s="16"/>
      <c r="CXN22" s="16"/>
      <c r="CXO22" s="16"/>
      <c r="CXP22" s="16"/>
      <c r="CXQ22" s="16"/>
      <c r="CXR22" s="16"/>
      <c r="CXS22" s="16"/>
      <c r="CXT22" s="16"/>
      <c r="CXU22" s="16"/>
      <c r="CXV22" s="16"/>
      <c r="CXW22" s="16"/>
      <c r="CXX22" s="16"/>
      <c r="CXY22" s="16"/>
      <c r="CXZ22" s="16"/>
      <c r="CYA22" s="16"/>
      <c r="CYB22" s="16"/>
      <c r="CYC22" s="16"/>
      <c r="CYD22" s="16"/>
      <c r="CYE22" s="16"/>
      <c r="CYF22" s="16"/>
      <c r="CYG22" s="16"/>
      <c r="CYH22" s="16"/>
      <c r="CYI22" s="16"/>
      <c r="CYJ22" s="16"/>
      <c r="CYK22" s="16"/>
      <c r="CYL22" s="16"/>
      <c r="CYM22" s="16"/>
      <c r="CYN22" s="16"/>
      <c r="CYO22" s="16"/>
      <c r="CYP22" s="16"/>
      <c r="CYQ22" s="16"/>
      <c r="CYR22" s="16"/>
      <c r="CYS22" s="16"/>
      <c r="CYT22" s="16"/>
      <c r="CYU22" s="16"/>
      <c r="CYV22" s="16"/>
      <c r="CYW22" s="16"/>
      <c r="CYX22" s="16"/>
      <c r="CYY22" s="16"/>
      <c r="CYZ22" s="16"/>
      <c r="CZA22" s="16"/>
      <c r="CZB22" s="16"/>
      <c r="CZC22" s="16"/>
      <c r="CZD22" s="16"/>
      <c r="CZE22" s="16"/>
      <c r="CZF22" s="16"/>
      <c r="CZG22" s="16"/>
      <c r="CZH22" s="16"/>
      <c r="CZI22" s="16"/>
      <c r="CZJ22" s="16"/>
      <c r="CZK22" s="16"/>
      <c r="CZL22" s="16"/>
      <c r="CZM22" s="16"/>
      <c r="CZN22" s="16"/>
      <c r="CZO22" s="16"/>
      <c r="CZP22" s="16"/>
      <c r="CZQ22" s="16"/>
      <c r="CZR22" s="16"/>
      <c r="CZS22" s="16"/>
      <c r="CZT22" s="16"/>
      <c r="CZU22" s="16"/>
      <c r="CZV22" s="16"/>
      <c r="CZW22" s="16"/>
      <c r="CZX22" s="16"/>
      <c r="CZY22" s="16"/>
      <c r="CZZ22" s="16"/>
      <c r="DAA22" s="16"/>
      <c r="DAB22" s="16"/>
      <c r="DAC22" s="16"/>
      <c r="DAD22" s="16"/>
      <c r="DAE22" s="16"/>
      <c r="DAF22" s="16"/>
      <c r="DAG22" s="16"/>
      <c r="DAH22" s="16"/>
      <c r="DAI22" s="16"/>
      <c r="DAJ22" s="16"/>
      <c r="DAK22" s="16"/>
      <c r="DAL22" s="16"/>
      <c r="DAM22" s="16"/>
      <c r="DAN22" s="16"/>
      <c r="DAO22" s="16"/>
      <c r="DAP22" s="16"/>
      <c r="DAQ22" s="16"/>
      <c r="DAR22" s="16"/>
      <c r="DAS22" s="16"/>
      <c r="DAT22" s="16"/>
      <c r="DAU22" s="16"/>
      <c r="DAV22" s="16"/>
      <c r="DAW22" s="16"/>
      <c r="DAX22" s="16"/>
      <c r="DAY22" s="16"/>
      <c r="DAZ22" s="16"/>
      <c r="DBA22" s="16"/>
      <c r="DBB22" s="16"/>
      <c r="DBC22" s="16"/>
      <c r="DBD22" s="16"/>
      <c r="DBE22" s="16"/>
      <c r="DBF22" s="16"/>
      <c r="DBG22" s="16"/>
      <c r="DBH22" s="16"/>
      <c r="DBI22" s="16"/>
      <c r="DBJ22" s="16"/>
      <c r="DBK22" s="16"/>
      <c r="DBL22" s="16"/>
      <c r="DBM22" s="16"/>
      <c r="DBN22" s="16"/>
      <c r="DBO22" s="16"/>
      <c r="DBP22" s="16"/>
      <c r="DBQ22" s="16"/>
      <c r="DBR22" s="16"/>
      <c r="DBS22" s="16"/>
      <c r="DBT22" s="16"/>
      <c r="DBU22" s="16"/>
      <c r="DBV22" s="16"/>
      <c r="DBW22" s="16"/>
      <c r="DBX22" s="16"/>
      <c r="DBY22" s="16"/>
      <c r="DBZ22" s="16"/>
      <c r="DCA22" s="16"/>
      <c r="DCB22" s="16"/>
      <c r="DCC22" s="16"/>
      <c r="DCD22" s="16"/>
      <c r="DCE22" s="16"/>
      <c r="DCF22" s="16"/>
      <c r="DCG22" s="16"/>
      <c r="DCH22" s="16"/>
      <c r="DCI22" s="16"/>
      <c r="DCJ22" s="16"/>
      <c r="DCK22" s="16"/>
      <c r="DCL22" s="16"/>
      <c r="DCM22" s="16"/>
      <c r="DCN22" s="16"/>
      <c r="DCO22" s="16"/>
      <c r="DCP22" s="16"/>
      <c r="DCQ22" s="16"/>
      <c r="DCR22" s="16"/>
      <c r="DCS22" s="16"/>
      <c r="DCT22" s="16"/>
      <c r="DCU22" s="16"/>
      <c r="DCV22" s="16"/>
      <c r="DCW22" s="16"/>
      <c r="DCX22" s="16"/>
      <c r="DCY22" s="16"/>
      <c r="DCZ22" s="16"/>
      <c r="DDA22" s="16"/>
      <c r="DDB22" s="16"/>
      <c r="DDC22" s="16"/>
      <c r="DDD22" s="16"/>
      <c r="DDE22" s="16"/>
      <c r="DDF22" s="16"/>
      <c r="DDG22" s="16"/>
      <c r="DDH22" s="16"/>
      <c r="DDI22" s="16"/>
      <c r="DDJ22" s="16"/>
      <c r="DDK22" s="16"/>
      <c r="DDL22" s="16"/>
      <c r="DDM22" s="16"/>
      <c r="DDN22" s="16"/>
      <c r="DDO22" s="16"/>
      <c r="DDP22" s="16"/>
      <c r="DDQ22" s="16"/>
      <c r="DDR22" s="16"/>
      <c r="DDS22" s="16"/>
      <c r="DDT22" s="16"/>
      <c r="DDU22" s="16"/>
      <c r="DDV22" s="16"/>
      <c r="DDW22" s="16"/>
      <c r="DDX22" s="16"/>
      <c r="DDY22" s="16"/>
      <c r="DDZ22" s="16"/>
      <c r="DEA22" s="16"/>
      <c r="DEB22" s="16"/>
      <c r="DEC22" s="16"/>
      <c r="DED22" s="16"/>
      <c r="DEE22" s="16"/>
      <c r="DEF22" s="16"/>
      <c r="DEG22" s="16"/>
      <c r="DEH22" s="16"/>
      <c r="DEI22" s="16"/>
      <c r="DEJ22" s="16"/>
      <c r="DEK22" s="16"/>
      <c r="DEL22" s="16"/>
      <c r="DEM22" s="16"/>
      <c r="DEN22" s="16"/>
      <c r="DEO22" s="16"/>
      <c r="DEP22" s="16"/>
      <c r="DEQ22" s="16"/>
      <c r="DER22" s="16"/>
      <c r="DES22" s="16"/>
      <c r="DET22" s="16"/>
      <c r="DEU22" s="16"/>
      <c r="DEV22" s="16"/>
      <c r="DEW22" s="16"/>
      <c r="DEX22" s="16"/>
      <c r="DEY22" s="16"/>
      <c r="DEZ22" s="16"/>
      <c r="DFA22" s="16"/>
      <c r="DFB22" s="16"/>
      <c r="DFC22" s="16"/>
      <c r="DFD22" s="16"/>
      <c r="DFE22" s="16"/>
      <c r="DFF22" s="16"/>
      <c r="DFG22" s="16"/>
      <c r="DFH22" s="16"/>
      <c r="DFI22" s="16"/>
      <c r="DFJ22" s="16"/>
      <c r="DFK22" s="16"/>
      <c r="DFL22" s="16"/>
      <c r="DFM22" s="16"/>
      <c r="DFN22" s="16"/>
      <c r="DFO22" s="16"/>
      <c r="DFP22" s="16"/>
      <c r="DFQ22" s="16"/>
      <c r="DFR22" s="16"/>
      <c r="DFS22" s="16"/>
      <c r="DFT22" s="16"/>
      <c r="DFU22" s="16"/>
      <c r="DFV22" s="16"/>
      <c r="DFW22" s="16"/>
      <c r="DFX22" s="16"/>
      <c r="DFY22" s="16"/>
      <c r="DFZ22" s="16"/>
      <c r="DGA22" s="16"/>
      <c r="DGB22" s="16"/>
      <c r="DGC22" s="16"/>
      <c r="DGD22" s="16"/>
      <c r="DGE22" s="16"/>
      <c r="DGF22" s="16"/>
      <c r="DGG22" s="16"/>
      <c r="DGH22" s="16"/>
      <c r="DGI22" s="16"/>
      <c r="DGJ22" s="16"/>
      <c r="DGK22" s="16"/>
      <c r="DGL22" s="16"/>
      <c r="DGM22" s="16"/>
      <c r="DGN22" s="16"/>
      <c r="DGO22" s="16"/>
      <c r="DGP22" s="16"/>
      <c r="DGQ22" s="16"/>
      <c r="DGR22" s="16"/>
      <c r="DGS22" s="16"/>
      <c r="DGT22" s="16"/>
      <c r="DGU22" s="16"/>
      <c r="DGV22" s="16"/>
      <c r="DGW22" s="16"/>
      <c r="DGX22" s="16"/>
      <c r="DGY22" s="16"/>
      <c r="DGZ22" s="16"/>
      <c r="DHA22" s="16"/>
      <c r="DHB22" s="16"/>
      <c r="DHC22" s="16"/>
      <c r="DHD22" s="16"/>
      <c r="DHE22" s="16"/>
      <c r="DHF22" s="16"/>
      <c r="DHG22" s="16"/>
      <c r="DHH22" s="16"/>
      <c r="DHI22" s="16"/>
      <c r="DHJ22" s="16"/>
      <c r="DHK22" s="16"/>
      <c r="DHL22" s="16"/>
      <c r="DHM22" s="16"/>
      <c r="DHN22" s="16"/>
      <c r="DHO22" s="16"/>
      <c r="DHP22" s="16"/>
      <c r="DHQ22" s="16"/>
      <c r="DHR22" s="16"/>
      <c r="DHS22" s="16"/>
      <c r="DHT22" s="16"/>
      <c r="DHU22" s="16"/>
      <c r="DHV22" s="16"/>
      <c r="DHW22" s="16"/>
      <c r="DHX22" s="16"/>
      <c r="DHY22" s="16"/>
      <c r="DHZ22" s="16"/>
      <c r="DIA22" s="16"/>
      <c r="DIB22" s="16"/>
      <c r="DIC22" s="16"/>
      <c r="DID22" s="16"/>
      <c r="DIE22" s="16"/>
      <c r="DIF22" s="16"/>
      <c r="DIG22" s="16"/>
      <c r="DIH22" s="16"/>
      <c r="DII22" s="16"/>
      <c r="DIJ22" s="16"/>
      <c r="DIK22" s="16"/>
      <c r="DIL22" s="16"/>
      <c r="DIM22" s="16"/>
      <c r="DIN22" s="16"/>
      <c r="DIO22" s="16"/>
      <c r="DIP22" s="16"/>
      <c r="DIQ22" s="16"/>
      <c r="DIR22" s="16"/>
      <c r="DIS22" s="16"/>
      <c r="DIT22" s="16"/>
      <c r="DIU22" s="16"/>
      <c r="DIV22" s="16"/>
      <c r="DIW22" s="16"/>
      <c r="DIX22" s="16"/>
      <c r="DIY22" s="16"/>
      <c r="DIZ22" s="16"/>
      <c r="DJA22" s="16"/>
      <c r="DJB22" s="16"/>
      <c r="DJC22" s="16"/>
      <c r="DJD22" s="16"/>
      <c r="DJE22" s="16"/>
      <c r="DJF22" s="16"/>
      <c r="DJG22" s="16"/>
      <c r="DJH22" s="16"/>
      <c r="DJI22" s="16"/>
      <c r="DJJ22" s="16"/>
      <c r="DJK22" s="16"/>
      <c r="DJL22" s="16"/>
      <c r="DJM22" s="16"/>
      <c r="DJN22" s="16"/>
      <c r="DJO22" s="16"/>
      <c r="DJP22" s="16"/>
      <c r="DJQ22" s="16"/>
      <c r="DJR22" s="16"/>
      <c r="DJS22" s="16"/>
      <c r="DJT22" s="16"/>
      <c r="DJU22" s="16"/>
      <c r="DJV22" s="16"/>
      <c r="DJW22" s="16"/>
      <c r="DJX22" s="16"/>
      <c r="DJY22" s="16"/>
      <c r="DJZ22" s="16"/>
      <c r="DKA22" s="16"/>
      <c r="DKB22" s="16"/>
      <c r="DKC22" s="16"/>
      <c r="DKD22" s="16"/>
      <c r="DKE22" s="16"/>
      <c r="DKF22" s="16"/>
      <c r="DKG22" s="16"/>
      <c r="DKH22" s="16"/>
      <c r="DKI22" s="16"/>
      <c r="DKJ22" s="16"/>
      <c r="DKK22" s="16"/>
      <c r="DKL22" s="16"/>
      <c r="DKM22" s="16"/>
      <c r="DKN22" s="16"/>
      <c r="DKO22" s="16"/>
      <c r="DKP22" s="16"/>
      <c r="DKQ22" s="16"/>
      <c r="DKR22" s="16"/>
      <c r="DKS22" s="16"/>
      <c r="DKT22" s="16"/>
      <c r="DKU22" s="16"/>
      <c r="DKV22" s="16"/>
      <c r="DKW22" s="16"/>
      <c r="DKX22" s="16"/>
      <c r="DKY22" s="16"/>
      <c r="DKZ22" s="16"/>
      <c r="DLA22" s="16"/>
      <c r="DLB22" s="16"/>
      <c r="DLC22" s="16"/>
      <c r="DLD22" s="16"/>
      <c r="DLE22" s="16"/>
      <c r="DLF22" s="16"/>
      <c r="DLG22" s="16"/>
      <c r="DLH22" s="16"/>
      <c r="DLI22" s="16"/>
      <c r="DLJ22" s="16"/>
      <c r="DLK22" s="16"/>
      <c r="DLL22" s="16"/>
      <c r="DLM22" s="16"/>
      <c r="DLN22" s="16"/>
      <c r="DLO22" s="16"/>
      <c r="DLP22" s="16"/>
      <c r="DLQ22" s="16"/>
      <c r="DLR22" s="16"/>
      <c r="DLS22" s="16"/>
      <c r="DLT22" s="16"/>
      <c r="DLU22" s="16"/>
      <c r="DLV22" s="16"/>
      <c r="DLW22" s="16"/>
      <c r="DLX22" s="16"/>
      <c r="DLY22" s="16"/>
      <c r="DLZ22" s="16"/>
      <c r="DMA22" s="16"/>
      <c r="DMB22" s="16"/>
      <c r="DMC22" s="16"/>
      <c r="DMD22" s="16"/>
      <c r="DME22" s="16"/>
      <c r="DMF22" s="16"/>
      <c r="DMG22" s="16"/>
      <c r="DMH22" s="16"/>
      <c r="DMI22" s="16"/>
      <c r="DMJ22" s="16"/>
      <c r="DMK22" s="16"/>
      <c r="DML22" s="16"/>
      <c r="DMM22" s="16"/>
      <c r="DMN22" s="16"/>
      <c r="DMO22" s="16"/>
      <c r="DMP22" s="16"/>
      <c r="DMQ22" s="16"/>
      <c r="DMR22" s="16"/>
      <c r="DMS22" s="16"/>
      <c r="DMT22" s="16"/>
      <c r="DMU22" s="16"/>
      <c r="DMV22" s="16"/>
      <c r="DMW22" s="16"/>
      <c r="DMX22" s="16"/>
      <c r="DMY22" s="16"/>
      <c r="DMZ22" s="16"/>
      <c r="DNA22" s="16"/>
      <c r="DNB22" s="16"/>
      <c r="DNC22" s="16"/>
      <c r="DND22" s="16"/>
      <c r="DNE22" s="16"/>
      <c r="DNF22" s="16"/>
      <c r="DNG22" s="16"/>
      <c r="DNH22" s="16"/>
      <c r="DNI22" s="16"/>
      <c r="DNJ22" s="16"/>
      <c r="DNK22" s="16"/>
      <c r="DNL22" s="16"/>
      <c r="DNM22" s="16"/>
      <c r="DNN22" s="16"/>
      <c r="DNO22" s="16"/>
      <c r="DNP22" s="16"/>
      <c r="DNQ22" s="16"/>
      <c r="DNR22" s="16"/>
      <c r="DNS22" s="16"/>
      <c r="DNT22" s="16"/>
      <c r="DNU22" s="16"/>
      <c r="DNV22" s="16"/>
      <c r="DNW22" s="16"/>
      <c r="DNX22" s="16"/>
      <c r="DNY22" s="16"/>
      <c r="DNZ22" s="16"/>
      <c r="DOA22" s="16"/>
      <c r="DOB22" s="16"/>
      <c r="DOC22" s="16"/>
      <c r="DOD22" s="16"/>
      <c r="DOE22" s="16"/>
      <c r="DOF22" s="16"/>
      <c r="DOG22" s="16"/>
      <c r="DOH22" s="16"/>
      <c r="DOI22" s="16"/>
      <c r="DOJ22" s="16"/>
      <c r="DOK22" s="16"/>
      <c r="DOL22" s="16"/>
      <c r="DOM22" s="16"/>
      <c r="DON22" s="16"/>
      <c r="DOO22" s="16"/>
      <c r="DOP22" s="16"/>
      <c r="DOQ22" s="16"/>
      <c r="DOR22" s="16"/>
      <c r="DOS22" s="16"/>
      <c r="DOT22" s="16"/>
      <c r="DOU22" s="16"/>
      <c r="DOV22" s="16"/>
      <c r="DOW22" s="16"/>
      <c r="DOX22" s="16"/>
      <c r="DOY22" s="16"/>
      <c r="DOZ22" s="16"/>
      <c r="DPA22" s="16"/>
      <c r="DPB22" s="16"/>
      <c r="DPC22" s="16"/>
      <c r="DPD22" s="16"/>
      <c r="DPE22" s="16"/>
      <c r="DPF22" s="16"/>
      <c r="DPG22" s="16"/>
      <c r="DPH22" s="16"/>
      <c r="DPI22" s="16"/>
      <c r="DPJ22" s="16"/>
      <c r="DPK22" s="16"/>
      <c r="DPL22" s="16"/>
      <c r="DPM22" s="16"/>
      <c r="DPN22" s="16"/>
      <c r="DPO22" s="16"/>
      <c r="DPP22" s="16"/>
      <c r="DPQ22" s="16"/>
      <c r="DPR22" s="16"/>
      <c r="DPS22" s="16"/>
      <c r="DPT22" s="16"/>
      <c r="DPU22" s="16"/>
      <c r="DPV22" s="16"/>
      <c r="DPW22" s="16"/>
      <c r="DPX22" s="16"/>
      <c r="DPY22" s="16"/>
      <c r="DPZ22" s="16"/>
      <c r="DQA22" s="16"/>
      <c r="DQB22" s="16"/>
      <c r="DQC22" s="16"/>
      <c r="DQD22" s="16"/>
      <c r="DQE22" s="16"/>
      <c r="DQF22" s="16"/>
      <c r="DQG22" s="16"/>
      <c r="DQH22" s="16"/>
      <c r="DQI22" s="16"/>
      <c r="DQJ22" s="16"/>
      <c r="DQK22" s="16"/>
      <c r="DQL22" s="16"/>
      <c r="DQM22" s="16"/>
      <c r="DQN22" s="16"/>
      <c r="DQO22" s="16"/>
      <c r="DQP22" s="16"/>
      <c r="DQQ22" s="16"/>
      <c r="DQR22" s="16"/>
      <c r="DQS22" s="16"/>
      <c r="DQT22" s="16"/>
      <c r="DQU22" s="16"/>
      <c r="DQV22" s="16"/>
      <c r="DQW22" s="16"/>
      <c r="DQX22" s="16"/>
      <c r="DQY22" s="16"/>
      <c r="DQZ22" s="16"/>
      <c r="DRA22" s="16"/>
      <c r="DRB22" s="16"/>
      <c r="DRC22" s="16"/>
      <c r="DRD22" s="16"/>
      <c r="DRE22" s="16"/>
      <c r="DRF22" s="16"/>
      <c r="DRG22" s="16"/>
      <c r="DRH22" s="16"/>
      <c r="DRI22" s="16"/>
      <c r="DRJ22" s="16"/>
      <c r="DRK22" s="16"/>
      <c r="DRL22" s="16"/>
      <c r="DRM22" s="16"/>
      <c r="DRN22" s="16"/>
      <c r="DRO22" s="16"/>
      <c r="DRP22" s="16"/>
      <c r="DRQ22" s="16"/>
      <c r="DRR22" s="16"/>
      <c r="DRS22" s="16"/>
      <c r="DRT22" s="16"/>
      <c r="DRU22" s="16"/>
      <c r="DRV22" s="16"/>
      <c r="DRW22" s="16"/>
      <c r="DRX22" s="16"/>
      <c r="DRY22" s="16"/>
      <c r="DRZ22" s="16"/>
      <c r="DSA22" s="16"/>
      <c r="DSB22" s="16"/>
      <c r="DSC22" s="16"/>
      <c r="DSD22" s="16"/>
      <c r="DSE22" s="16"/>
      <c r="DSF22" s="16"/>
      <c r="DSG22" s="16"/>
      <c r="DSH22" s="16"/>
      <c r="DSI22" s="16"/>
      <c r="DSJ22" s="16"/>
      <c r="DSK22" s="16"/>
      <c r="DSL22" s="16"/>
      <c r="DSM22" s="16"/>
      <c r="DSN22" s="16"/>
      <c r="DSO22" s="16"/>
      <c r="DSP22" s="16"/>
      <c r="DSQ22" s="16"/>
      <c r="DSR22" s="16"/>
      <c r="DSS22" s="16"/>
      <c r="DST22" s="16"/>
      <c r="DSU22" s="16"/>
      <c r="DSV22" s="16"/>
      <c r="DSW22" s="16"/>
      <c r="DSX22" s="16"/>
      <c r="DSY22" s="16"/>
      <c r="DSZ22" s="16"/>
      <c r="DTA22" s="16"/>
      <c r="DTB22" s="16"/>
      <c r="DTC22" s="16"/>
      <c r="DTD22" s="16"/>
      <c r="DTE22" s="16"/>
      <c r="DTF22" s="16"/>
      <c r="DTG22" s="16"/>
      <c r="DTH22" s="16"/>
      <c r="DTI22" s="16"/>
      <c r="DTJ22" s="16"/>
      <c r="DTK22" s="16"/>
      <c r="DTL22" s="16"/>
      <c r="DTM22" s="16"/>
      <c r="DTN22" s="16"/>
      <c r="DTO22" s="16"/>
      <c r="DTP22" s="16"/>
      <c r="DTQ22" s="16"/>
      <c r="DTR22" s="16"/>
      <c r="DTS22" s="16"/>
      <c r="DTT22" s="16"/>
      <c r="DTU22" s="16"/>
      <c r="DTV22" s="16"/>
      <c r="DTW22" s="16"/>
      <c r="DTX22" s="16"/>
      <c r="DTY22" s="16"/>
      <c r="DTZ22" s="16"/>
      <c r="DUA22" s="16"/>
      <c r="DUB22" s="16"/>
      <c r="DUC22" s="16"/>
      <c r="DUD22" s="16"/>
      <c r="DUE22" s="16"/>
      <c r="DUF22" s="16"/>
      <c r="DUG22" s="16"/>
      <c r="DUH22" s="16"/>
      <c r="DUI22" s="16"/>
      <c r="DUJ22" s="16"/>
      <c r="DUK22" s="16"/>
      <c r="DUL22" s="16"/>
      <c r="DUM22" s="16"/>
      <c r="DUN22" s="16"/>
      <c r="DUO22" s="16"/>
      <c r="DUP22" s="16"/>
      <c r="DUQ22" s="16"/>
      <c r="DUR22" s="16"/>
      <c r="DUS22" s="16"/>
      <c r="DUT22" s="16"/>
      <c r="DUU22" s="16"/>
      <c r="DUV22" s="16"/>
      <c r="DUW22" s="16"/>
      <c r="DUX22" s="16"/>
      <c r="DUY22" s="16"/>
      <c r="DUZ22" s="16"/>
      <c r="DVA22" s="16"/>
      <c r="DVB22" s="16"/>
      <c r="DVC22" s="16"/>
      <c r="DVD22" s="16"/>
      <c r="DVE22" s="16"/>
      <c r="DVF22" s="16"/>
      <c r="DVG22" s="16"/>
      <c r="DVH22" s="16"/>
      <c r="DVI22" s="16"/>
      <c r="DVJ22" s="16"/>
      <c r="DVK22" s="16"/>
      <c r="DVL22" s="16"/>
      <c r="DVM22" s="16"/>
      <c r="DVN22" s="16"/>
      <c r="DVO22" s="16"/>
      <c r="DVP22" s="16"/>
      <c r="DVQ22" s="16"/>
      <c r="DVR22" s="16"/>
      <c r="DVS22" s="16"/>
      <c r="DVT22" s="16"/>
      <c r="DVU22" s="16"/>
      <c r="DVV22" s="16"/>
      <c r="DVW22" s="16"/>
      <c r="DVX22" s="16"/>
      <c r="DVY22" s="16"/>
      <c r="DVZ22" s="16"/>
      <c r="DWA22" s="16"/>
      <c r="DWB22" s="16"/>
      <c r="DWC22" s="16"/>
      <c r="DWD22" s="16"/>
      <c r="DWE22" s="16"/>
      <c r="DWF22" s="16"/>
      <c r="DWG22" s="16"/>
      <c r="DWH22" s="16"/>
      <c r="DWI22" s="16"/>
      <c r="DWJ22" s="16"/>
      <c r="DWK22" s="16"/>
      <c r="DWL22" s="16"/>
      <c r="DWM22" s="16"/>
      <c r="DWN22" s="16"/>
      <c r="DWO22" s="16"/>
      <c r="DWP22" s="16"/>
      <c r="DWQ22" s="16"/>
      <c r="DWR22" s="16"/>
      <c r="DWS22" s="16"/>
      <c r="DWT22" s="16"/>
      <c r="DWU22" s="16"/>
      <c r="DWV22" s="16"/>
      <c r="DWW22" s="16"/>
      <c r="DWX22" s="16"/>
      <c r="DWY22" s="16"/>
      <c r="DWZ22" s="16"/>
      <c r="DXA22" s="16"/>
      <c r="DXB22" s="16"/>
      <c r="DXC22" s="16"/>
      <c r="DXD22" s="16"/>
      <c r="DXE22" s="16"/>
      <c r="DXF22" s="16"/>
      <c r="DXG22" s="16"/>
      <c r="DXH22" s="16"/>
      <c r="DXI22" s="16"/>
      <c r="DXJ22" s="16"/>
      <c r="DXK22" s="16"/>
      <c r="DXL22" s="16"/>
      <c r="DXM22" s="16"/>
      <c r="DXN22" s="16"/>
      <c r="DXO22" s="16"/>
      <c r="DXP22" s="16"/>
      <c r="DXQ22" s="16"/>
      <c r="DXR22" s="16"/>
      <c r="DXS22" s="16"/>
      <c r="DXT22" s="16"/>
      <c r="DXU22" s="16"/>
      <c r="DXV22" s="16"/>
      <c r="DXW22" s="16"/>
      <c r="DXX22" s="16"/>
      <c r="DXY22" s="16"/>
      <c r="DXZ22" s="16"/>
      <c r="DYA22" s="16"/>
      <c r="DYB22" s="16"/>
      <c r="DYC22" s="16"/>
      <c r="DYD22" s="16"/>
      <c r="DYE22" s="16"/>
      <c r="DYF22" s="16"/>
      <c r="DYG22" s="16"/>
      <c r="DYH22" s="16"/>
      <c r="DYI22" s="16"/>
      <c r="DYJ22" s="16"/>
      <c r="DYK22" s="16"/>
      <c r="DYL22" s="16"/>
      <c r="DYM22" s="16"/>
      <c r="DYN22" s="16"/>
      <c r="DYO22" s="16"/>
      <c r="DYP22" s="16"/>
      <c r="DYQ22" s="16"/>
      <c r="DYR22" s="16"/>
      <c r="DYS22" s="16"/>
      <c r="DYT22" s="16"/>
      <c r="DYU22" s="16"/>
      <c r="DYV22" s="16"/>
      <c r="DYW22" s="16"/>
      <c r="DYX22" s="16"/>
      <c r="DYY22" s="16"/>
      <c r="DYZ22" s="16"/>
      <c r="DZA22" s="16"/>
      <c r="DZB22" s="16"/>
      <c r="DZC22" s="16"/>
      <c r="DZD22" s="16"/>
      <c r="DZE22" s="16"/>
      <c r="DZF22" s="16"/>
      <c r="DZG22" s="16"/>
      <c r="DZH22" s="16"/>
      <c r="DZI22" s="16"/>
      <c r="DZJ22" s="16"/>
      <c r="DZK22" s="16"/>
      <c r="DZL22" s="16"/>
      <c r="DZM22" s="16"/>
      <c r="DZN22" s="16"/>
      <c r="DZO22" s="16"/>
      <c r="DZP22" s="16"/>
      <c r="DZQ22" s="16"/>
      <c r="DZR22" s="16"/>
      <c r="DZS22" s="16"/>
      <c r="DZT22" s="16"/>
      <c r="DZU22" s="16"/>
      <c r="DZV22" s="16"/>
      <c r="DZW22" s="16"/>
      <c r="DZX22" s="16"/>
      <c r="DZY22" s="16"/>
      <c r="DZZ22" s="16"/>
      <c r="EAA22" s="16"/>
      <c r="EAB22" s="16"/>
      <c r="EAC22" s="16"/>
      <c r="EAD22" s="16"/>
      <c r="EAE22" s="16"/>
      <c r="EAF22" s="16"/>
      <c r="EAG22" s="16"/>
      <c r="EAH22" s="16"/>
      <c r="EAI22" s="16"/>
      <c r="EAJ22" s="16"/>
      <c r="EAK22" s="16"/>
      <c r="EAL22" s="16"/>
      <c r="EAM22" s="16"/>
      <c r="EAN22" s="16"/>
      <c r="EAO22" s="16"/>
      <c r="EAP22" s="16"/>
      <c r="EAQ22" s="16"/>
      <c r="EAR22" s="16"/>
      <c r="EAS22" s="16"/>
      <c r="EAT22" s="16"/>
      <c r="EAU22" s="16"/>
      <c r="EAV22" s="16"/>
      <c r="EAW22" s="16"/>
      <c r="EAX22" s="16"/>
      <c r="EAY22" s="16"/>
      <c r="EAZ22" s="16"/>
      <c r="EBA22" s="16"/>
      <c r="EBB22" s="16"/>
      <c r="EBC22" s="16"/>
      <c r="EBD22" s="16"/>
      <c r="EBE22" s="16"/>
      <c r="EBF22" s="16"/>
      <c r="EBG22" s="16"/>
      <c r="EBH22" s="16"/>
      <c r="EBI22" s="16"/>
      <c r="EBJ22" s="16"/>
      <c r="EBK22" s="16"/>
      <c r="EBL22" s="16"/>
      <c r="EBM22" s="16"/>
      <c r="EBN22" s="16"/>
      <c r="EBO22" s="16"/>
      <c r="EBP22" s="16"/>
      <c r="EBQ22" s="16"/>
      <c r="EBR22" s="16"/>
      <c r="EBS22" s="16"/>
      <c r="EBT22" s="16"/>
      <c r="EBU22" s="16"/>
      <c r="EBV22" s="16"/>
      <c r="EBW22" s="16"/>
      <c r="EBX22" s="16"/>
      <c r="EBY22" s="16"/>
      <c r="EBZ22" s="16"/>
      <c r="ECA22" s="16"/>
      <c r="ECB22" s="16"/>
      <c r="ECC22" s="16"/>
      <c r="ECD22" s="16"/>
      <c r="ECE22" s="16"/>
      <c r="ECF22" s="16"/>
      <c r="ECG22" s="16"/>
      <c r="ECH22" s="16"/>
      <c r="ECI22" s="16"/>
      <c r="ECJ22" s="16"/>
      <c r="ECK22" s="16"/>
      <c r="ECL22" s="16"/>
      <c r="ECM22" s="16"/>
      <c r="ECN22" s="16"/>
      <c r="ECO22" s="16"/>
      <c r="ECP22" s="16"/>
      <c r="ECQ22" s="16"/>
      <c r="ECR22" s="16"/>
      <c r="ECS22" s="16"/>
      <c r="ECT22" s="16"/>
      <c r="ECU22" s="16"/>
      <c r="ECV22" s="16"/>
      <c r="ECW22" s="16"/>
      <c r="ECX22" s="16"/>
      <c r="ECY22" s="16"/>
      <c r="ECZ22" s="16"/>
      <c r="EDA22" s="16"/>
      <c r="EDB22" s="16"/>
      <c r="EDC22" s="16"/>
      <c r="EDD22" s="16"/>
      <c r="EDE22" s="16"/>
      <c r="EDF22" s="16"/>
      <c r="EDG22" s="16"/>
      <c r="EDH22" s="16"/>
      <c r="EDI22" s="16"/>
      <c r="EDJ22" s="16"/>
      <c r="EDK22" s="16"/>
      <c r="EDL22" s="16"/>
      <c r="EDM22" s="16"/>
      <c r="EDN22" s="16"/>
      <c r="EDO22" s="16"/>
      <c r="EDP22" s="16"/>
      <c r="EDQ22" s="16"/>
      <c r="EDR22" s="16"/>
      <c r="EDS22" s="16"/>
      <c r="EDT22" s="16"/>
      <c r="EDU22" s="16"/>
      <c r="EDV22" s="16"/>
      <c r="EDW22" s="16"/>
      <c r="EDX22" s="16"/>
      <c r="EDY22" s="16"/>
      <c r="EDZ22" s="16"/>
      <c r="EEA22" s="16"/>
      <c r="EEB22" s="16"/>
      <c r="EEC22" s="16"/>
      <c r="EED22" s="16"/>
      <c r="EEE22" s="16"/>
      <c r="EEF22" s="16"/>
      <c r="EEG22" s="16"/>
      <c r="EEH22" s="16"/>
      <c r="EEI22" s="16"/>
      <c r="EEJ22" s="16"/>
      <c r="EEK22" s="16"/>
      <c r="EEL22" s="16"/>
      <c r="EEM22" s="16"/>
      <c r="EEN22" s="16"/>
      <c r="EEO22" s="16"/>
      <c r="EEP22" s="16"/>
      <c r="EEQ22" s="16"/>
      <c r="EER22" s="16"/>
      <c r="EES22" s="16"/>
      <c r="EET22" s="16"/>
      <c r="EEU22" s="16"/>
      <c r="EEV22" s="16"/>
      <c r="EEW22" s="16"/>
      <c r="EEX22" s="16"/>
      <c r="EEY22" s="16"/>
      <c r="EEZ22" s="16"/>
      <c r="EFA22" s="16"/>
      <c r="EFB22" s="16"/>
      <c r="EFC22" s="16"/>
      <c r="EFD22" s="16"/>
      <c r="EFE22" s="16"/>
      <c r="EFF22" s="16"/>
      <c r="EFG22" s="16"/>
      <c r="EFH22" s="16"/>
      <c r="EFI22" s="16"/>
      <c r="EFJ22" s="16"/>
      <c r="EFK22" s="16"/>
      <c r="EFL22" s="16"/>
      <c r="EFM22" s="16"/>
      <c r="EFN22" s="16"/>
      <c r="EFO22" s="16"/>
      <c r="EFP22" s="16"/>
      <c r="EFQ22" s="16"/>
      <c r="EFR22" s="16"/>
      <c r="EFS22" s="16"/>
      <c r="EFT22" s="16"/>
      <c r="EFU22" s="16"/>
      <c r="EFV22" s="16"/>
      <c r="EFW22" s="16"/>
      <c r="EFX22" s="16"/>
      <c r="EFY22" s="16"/>
      <c r="EFZ22" s="16"/>
      <c r="EGA22" s="16"/>
      <c r="EGB22" s="16"/>
      <c r="EGC22" s="16"/>
      <c r="EGD22" s="16"/>
      <c r="EGE22" s="16"/>
      <c r="EGF22" s="16"/>
      <c r="EGG22" s="16"/>
      <c r="EGH22" s="16"/>
      <c r="EGI22" s="16"/>
      <c r="EGJ22" s="16"/>
      <c r="EGK22" s="16"/>
      <c r="EGL22" s="16"/>
      <c r="EGM22" s="16"/>
      <c r="EGN22" s="16"/>
      <c r="EGO22" s="16"/>
      <c r="EGP22" s="16"/>
      <c r="EGQ22" s="16"/>
      <c r="EGR22" s="16"/>
      <c r="EGS22" s="16"/>
      <c r="EGT22" s="16"/>
      <c r="EGU22" s="16"/>
      <c r="EGV22" s="16"/>
      <c r="EGW22" s="16"/>
      <c r="EGX22" s="16"/>
      <c r="EGY22" s="16"/>
      <c r="EGZ22" s="16"/>
      <c r="EHA22" s="16"/>
      <c r="EHB22" s="16"/>
      <c r="EHC22" s="16"/>
      <c r="EHD22" s="16"/>
      <c r="EHE22" s="16"/>
      <c r="EHF22" s="16"/>
      <c r="EHG22" s="16"/>
      <c r="EHH22" s="16"/>
      <c r="EHI22" s="16"/>
      <c r="EHJ22" s="16"/>
      <c r="EHK22" s="16"/>
      <c r="EHL22" s="16"/>
      <c r="EHM22" s="16"/>
      <c r="EHN22" s="16"/>
      <c r="EHO22" s="16"/>
      <c r="EHP22" s="16"/>
      <c r="EHQ22" s="16"/>
      <c r="EHR22" s="16"/>
      <c r="EHS22" s="16"/>
      <c r="EHT22" s="16"/>
      <c r="EHU22" s="16"/>
      <c r="EHV22" s="16"/>
      <c r="EHW22" s="16"/>
      <c r="EHX22" s="16"/>
      <c r="EHY22" s="16"/>
      <c r="EHZ22" s="16"/>
      <c r="EIA22" s="16"/>
      <c r="EIB22" s="16"/>
      <c r="EIC22" s="16"/>
      <c r="EID22" s="16"/>
      <c r="EIE22" s="16"/>
      <c r="EIF22" s="16"/>
      <c r="EIG22" s="16"/>
      <c r="EIH22" s="16"/>
      <c r="EII22" s="16"/>
      <c r="EIJ22" s="16"/>
      <c r="EIK22" s="16"/>
      <c r="EIL22" s="16"/>
      <c r="EIM22" s="16"/>
      <c r="EIN22" s="16"/>
      <c r="EIO22" s="16"/>
      <c r="EIP22" s="16"/>
      <c r="EIQ22" s="16"/>
      <c r="EIR22" s="16"/>
      <c r="EIS22" s="16"/>
      <c r="EIT22" s="16"/>
      <c r="EIU22" s="16"/>
      <c r="EIV22" s="16"/>
      <c r="EIW22" s="16"/>
      <c r="EIX22" s="16"/>
      <c r="EIY22" s="16"/>
      <c r="EIZ22" s="16"/>
      <c r="EJA22" s="16"/>
      <c r="EJB22" s="16"/>
      <c r="EJC22" s="16"/>
      <c r="EJD22" s="16"/>
      <c r="EJE22" s="16"/>
      <c r="EJF22" s="16"/>
      <c r="EJG22" s="16"/>
      <c r="EJH22" s="16"/>
      <c r="EJI22" s="16"/>
      <c r="EJJ22" s="16"/>
      <c r="EJK22" s="16"/>
      <c r="EJL22" s="16"/>
      <c r="EJM22" s="16"/>
      <c r="EJN22" s="16"/>
      <c r="EJO22" s="16"/>
      <c r="EJP22" s="16"/>
      <c r="EJQ22" s="16"/>
      <c r="EJR22" s="16"/>
      <c r="EJS22" s="16"/>
      <c r="EJT22" s="16"/>
      <c r="EJU22" s="16"/>
      <c r="EJV22" s="16"/>
      <c r="EJW22" s="16"/>
      <c r="EJX22" s="16"/>
      <c r="EJY22" s="16"/>
      <c r="EJZ22" s="16"/>
      <c r="EKA22" s="16"/>
      <c r="EKB22" s="16"/>
      <c r="EKC22" s="16"/>
      <c r="EKD22" s="16"/>
      <c r="EKE22" s="16"/>
      <c r="EKF22" s="16"/>
      <c r="EKG22" s="16"/>
      <c r="EKH22" s="16"/>
      <c r="EKI22" s="16"/>
      <c r="EKJ22" s="16"/>
      <c r="EKK22" s="16"/>
      <c r="EKL22" s="16"/>
      <c r="EKM22" s="16"/>
      <c r="EKN22" s="16"/>
      <c r="EKO22" s="16"/>
      <c r="EKP22" s="16"/>
      <c r="EKQ22" s="16"/>
      <c r="EKR22" s="16"/>
      <c r="EKS22" s="16"/>
      <c r="EKT22" s="16"/>
      <c r="EKU22" s="16"/>
      <c r="EKV22" s="16"/>
      <c r="EKW22" s="16"/>
      <c r="EKX22" s="16"/>
      <c r="EKY22" s="16"/>
      <c r="EKZ22" s="16"/>
      <c r="ELA22" s="16"/>
      <c r="ELB22" s="16"/>
      <c r="ELC22" s="16"/>
      <c r="ELD22" s="16"/>
      <c r="ELE22" s="16"/>
      <c r="ELF22" s="16"/>
      <c r="ELG22" s="16"/>
      <c r="ELH22" s="16"/>
      <c r="ELI22" s="16"/>
      <c r="ELJ22" s="16"/>
      <c r="ELK22" s="16"/>
      <c r="ELL22" s="16"/>
      <c r="ELM22" s="16"/>
      <c r="ELN22" s="16"/>
      <c r="ELO22" s="16"/>
      <c r="ELP22" s="16"/>
      <c r="ELQ22" s="16"/>
      <c r="ELR22" s="16"/>
      <c r="ELS22" s="16"/>
      <c r="ELT22" s="16"/>
      <c r="ELU22" s="16"/>
      <c r="ELV22" s="16"/>
      <c r="ELW22" s="16"/>
      <c r="ELX22" s="16"/>
      <c r="ELY22" s="16"/>
      <c r="ELZ22" s="16"/>
      <c r="EMA22" s="16"/>
      <c r="EMB22" s="16"/>
      <c r="EMC22" s="16"/>
      <c r="EMD22" s="16"/>
      <c r="EME22" s="16"/>
      <c r="EMF22" s="16"/>
      <c r="EMG22" s="16"/>
      <c r="EMH22" s="16"/>
      <c r="EMI22" s="16"/>
      <c r="EMJ22" s="16"/>
      <c r="EMK22" s="16"/>
      <c r="EML22" s="16"/>
      <c r="EMM22" s="16"/>
      <c r="EMN22" s="16"/>
      <c r="EMO22" s="16"/>
      <c r="EMP22" s="16"/>
      <c r="EMQ22" s="16"/>
      <c r="EMR22" s="16"/>
      <c r="EMS22" s="16"/>
      <c r="EMT22" s="16"/>
      <c r="EMU22" s="16"/>
      <c r="EMV22" s="16"/>
      <c r="EMW22" s="16"/>
      <c r="EMX22" s="16"/>
      <c r="EMY22" s="16"/>
      <c r="EMZ22" s="16"/>
      <c r="ENA22" s="16"/>
      <c r="ENB22" s="16"/>
      <c r="ENC22" s="16"/>
      <c r="END22" s="16"/>
      <c r="ENE22" s="16"/>
      <c r="ENF22" s="16"/>
      <c r="ENG22" s="16"/>
      <c r="ENH22" s="16"/>
      <c r="ENI22" s="16"/>
      <c r="ENJ22" s="16"/>
      <c r="ENK22" s="16"/>
      <c r="ENL22" s="16"/>
      <c r="ENM22" s="16"/>
      <c r="ENN22" s="16"/>
      <c r="ENO22" s="16"/>
      <c r="ENP22" s="16"/>
      <c r="ENQ22" s="16"/>
      <c r="ENR22" s="16"/>
      <c r="ENS22" s="16"/>
      <c r="ENT22" s="16"/>
      <c r="ENU22" s="16"/>
      <c r="ENV22" s="16"/>
      <c r="ENW22" s="16"/>
      <c r="ENX22" s="16"/>
      <c r="ENY22" s="16"/>
      <c r="ENZ22" s="16"/>
      <c r="EOA22" s="16"/>
      <c r="EOB22" s="16"/>
      <c r="EOC22" s="16"/>
      <c r="EOD22" s="16"/>
      <c r="EOE22" s="16"/>
      <c r="EOF22" s="16"/>
      <c r="EOG22" s="16"/>
      <c r="EOH22" s="16"/>
      <c r="EOI22" s="16"/>
      <c r="EOJ22" s="16"/>
      <c r="EOK22" s="16"/>
      <c r="EOL22" s="16"/>
      <c r="EOM22" s="16"/>
      <c r="EON22" s="16"/>
      <c r="EOO22" s="16"/>
      <c r="EOP22" s="16"/>
      <c r="EOQ22" s="16"/>
      <c r="EOR22" s="16"/>
      <c r="EOS22" s="16"/>
      <c r="EOT22" s="16"/>
      <c r="EOU22" s="16"/>
      <c r="EOV22" s="16"/>
      <c r="EOW22" s="16"/>
      <c r="EOX22" s="16"/>
      <c r="EOY22" s="16"/>
      <c r="EOZ22" s="16"/>
      <c r="EPA22" s="16"/>
      <c r="EPB22" s="16"/>
      <c r="EPC22" s="16"/>
      <c r="EPD22" s="16"/>
      <c r="EPE22" s="16"/>
      <c r="EPF22" s="16"/>
      <c r="EPG22" s="16"/>
      <c r="EPH22" s="16"/>
      <c r="EPI22" s="16"/>
      <c r="EPJ22" s="16"/>
      <c r="EPK22" s="16"/>
      <c r="EPL22" s="16"/>
      <c r="EPM22" s="16"/>
      <c r="EPN22" s="16"/>
      <c r="EPO22" s="16"/>
      <c r="EPP22" s="16"/>
      <c r="EPQ22" s="16"/>
      <c r="EPR22" s="16"/>
      <c r="EPS22" s="16"/>
      <c r="EPT22" s="16"/>
      <c r="EPU22" s="16"/>
      <c r="EPV22" s="16"/>
      <c r="EPW22" s="16"/>
      <c r="EPX22" s="16"/>
      <c r="EPY22" s="16"/>
      <c r="EPZ22" s="16"/>
      <c r="EQA22" s="16"/>
      <c r="EQB22" s="16"/>
      <c r="EQC22" s="16"/>
      <c r="EQD22" s="16"/>
      <c r="EQE22" s="16"/>
      <c r="EQF22" s="16"/>
      <c r="EQG22" s="16"/>
      <c r="EQH22" s="16"/>
      <c r="EQI22" s="16"/>
      <c r="EQJ22" s="16"/>
      <c r="EQK22" s="16"/>
      <c r="EQL22" s="16"/>
      <c r="EQM22" s="16"/>
      <c r="EQN22" s="16"/>
      <c r="EQO22" s="16"/>
      <c r="EQP22" s="16"/>
      <c r="EQQ22" s="16"/>
      <c r="EQR22" s="16"/>
      <c r="EQS22" s="16"/>
      <c r="EQT22" s="16"/>
      <c r="EQU22" s="16"/>
      <c r="EQV22" s="16"/>
      <c r="EQW22" s="16"/>
      <c r="EQX22" s="16"/>
      <c r="EQY22" s="16"/>
      <c r="EQZ22" s="16"/>
      <c r="ERA22" s="16"/>
      <c r="ERB22" s="16"/>
      <c r="ERC22" s="16"/>
      <c r="ERD22" s="16"/>
      <c r="ERE22" s="16"/>
      <c r="ERF22" s="16"/>
      <c r="ERG22" s="16"/>
      <c r="ERH22" s="16"/>
      <c r="ERI22" s="16"/>
      <c r="ERJ22" s="16"/>
      <c r="ERK22" s="16"/>
      <c r="ERL22" s="16"/>
      <c r="ERM22" s="16"/>
      <c r="ERN22" s="16"/>
      <c r="ERO22" s="16"/>
      <c r="ERP22" s="16"/>
      <c r="ERQ22" s="16"/>
      <c r="ERR22" s="16"/>
      <c r="ERS22" s="16"/>
      <c r="ERT22" s="16"/>
      <c r="ERU22" s="16"/>
      <c r="ERV22" s="16"/>
      <c r="ERW22" s="16"/>
      <c r="ERX22" s="16"/>
      <c r="ERY22" s="16"/>
      <c r="ERZ22" s="16"/>
      <c r="ESA22" s="16"/>
      <c r="ESB22" s="16"/>
      <c r="ESC22" s="16"/>
      <c r="ESD22" s="16"/>
      <c r="ESE22" s="16"/>
      <c r="ESF22" s="16"/>
      <c r="ESG22" s="16"/>
      <c r="ESH22" s="16"/>
      <c r="ESI22" s="16"/>
      <c r="ESJ22" s="16"/>
      <c r="ESK22" s="16"/>
      <c r="ESL22" s="16"/>
      <c r="ESM22" s="16"/>
      <c r="ESN22" s="16"/>
      <c r="ESO22" s="16"/>
      <c r="ESP22" s="16"/>
      <c r="ESQ22" s="16"/>
      <c r="ESR22" s="16"/>
      <c r="ESS22" s="16"/>
      <c r="EST22" s="16"/>
      <c r="ESU22" s="16"/>
      <c r="ESV22" s="16"/>
      <c r="ESW22" s="16"/>
      <c r="ESX22" s="16"/>
      <c r="ESY22" s="16"/>
      <c r="ESZ22" s="16"/>
      <c r="ETA22" s="16"/>
      <c r="ETB22" s="16"/>
      <c r="ETC22" s="16"/>
      <c r="ETD22" s="16"/>
      <c r="ETE22" s="16"/>
      <c r="ETF22" s="16"/>
      <c r="ETG22" s="16"/>
      <c r="ETH22" s="16"/>
      <c r="ETI22" s="16"/>
      <c r="ETJ22" s="16"/>
      <c r="ETK22" s="16"/>
      <c r="ETL22" s="16"/>
      <c r="ETM22" s="16"/>
      <c r="ETN22" s="16"/>
      <c r="ETO22" s="16"/>
      <c r="ETP22" s="16"/>
      <c r="ETQ22" s="16"/>
      <c r="ETR22" s="16"/>
      <c r="ETS22" s="16"/>
      <c r="ETT22" s="16"/>
      <c r="ETU22" s="16"/>
      <c r="ETV22" s="16"/>
      <c r="ETW22" s="16"/>
      <c r="ETX22" s="16"/>
      <c r="ETY22" s="16"/>
      <c r="ETZ22" s="16"/>
      <c r="EUA22" s="16"/>
      <c r="EUB22" s="16"/>
      <c r="EUC22" s="16"/>
      <c r="EUD22" s="16"/>
      <c r="EUE22" s="16"/>
      <c r="EUF22" s="16"/>
      <c r="EUG22" s="16"/>
      <c r="EUH22" s="16"/>
      <c r="EUI22" s="16"/>
      <c r="EUJ22" s="16"/>
      <c r="EUK22" s="16"/>
      <c r="EUL22" s="16"/>
      <c r="EUM22" s="16"/>
      <c r="EUN22" s="16"/>
      <c r="EUO22" s="16"/>
      <c r="EUP22" s="16"/>
      <c r="EUQ22" s="16"/>
      <c r="EUR22" s="16"/>
      <c r="EUS22" s="16"/>
      <c r="EUT22" s="16"/>
      <c r="EUU22" s="16"/>
      <c r="EUV22" s="16"/>
      <c r="EUW22" s="16"/>
      <c r="EUX22" s="16"/>
      <c r="EUY22" s="16"/>
      <c r="EUZ22" s="16"/>
      <c r="EVA22" s="16"/>
      <c r="EVB22" s="16"/>
      <c r="EVC22" s="16"/>
      <c r="EVD22" s="16"/>
      <c r="EVE22" s="16"/>
      <c r="EVF22" s="16"/>
      <c r="EVG22" s="16"/>
      <c r="EVH22" s="16"/>
      <c r="EVI22" s="16"/>
      <c r="EVJ22" s="16"/>
      <c r="EVK22" s="16"/>
      <c r="EVL22" s="16"/>
      <c r="EVM22" s="16"/>
      <c r="EVN22" s="16"/>
      <c r="EVO22" s="16"/>
      <c r="EVP22" s="16"/>
      <c r="EVQ22" s="16"/>
      <c r="EVR22" s="16"/>
      <c r="EVS22" s="16"/>
      <c r="EVT22" s="16"/>
      <c r="EVU22" s="16"/>
      <c r="EVV22" s="16"/>
      <c r="EVW22" s="16"/>
      <c r="EVX22" s="16"/>
      <c r="EVY22" s="16"/>
      <c r="EVZ22" s="16"/>
      <c r="EWA22" s="16"/>
      <c r="EWB22" s="16"/>
      <c r="EWC22" s="16"/>
      <c r="EWD22" s="16"/>
      <c r="EWE22" s="16"/>
      <c r="EWF22" s="16"/>
      <c r="EWG22" s="16"/>
      <c r="EWH22" s="16"/>
      <c r="EWI22" s="16"/>
      <c r="EWJ22" s="16"/>
      <c r="EWK22" s="16"/>
      <c r="EWL22" s="16"/>
      <c r="EWM22" s="16"/>
      <c r="EWN22" s="16"/>
      <c r="EWO22" s="16"/>
      <c r="EWP22" s="16"/>
      <c r="EWQ22" s="16"/>
      <c r="EWR22" s="16"/>
      <c r="EWS22" s="16"/>
      <c r="EWT22" s="16"/>
      <c r="EWU22" s="16"/>
      <c r="EWV22" s="16"/>
      <c r="EWW22" s="16"/>
      <c r="EWX22" s="16"/>
      <c r="EWY22" s="16"/>
      <c r="EWZ22" s="16"/>
      <c r="EXA22" s="16"/>
      <c r="EXB22" s="16"/>
      <c r="EXC22" s="16"/>
      <c r="EXD22" s="16"/>
      <c r="EXE22" s="16"/>
      <c r="EXF22" s="16"/>
      <c r="EXG22" s="16"/>
      <c r="EXH22" s="16"/>
      <c r="EXI22" s="16"/>
      <c r="EXJ22" s="16"/>
      <c r="EXK22" s="16"/>
      <c r="EXL22" s="16"/>
      <c r="EXM22" s="16"/>
      <c r="EXN22" s="16"/>
      <c r="EXO22" s="16"/>
      <c r="EXP22" s="16"/>
      <c r="EXQ22" s="16"/>
      <c r="EXR22" s="16"/>
      <c r="EXS22" s="16"/>
      <c r="EXT22" s="16"/>
      <c r="EXU22" s="16"/>
      <c r="EXV22" s="16"/>
      <c r="EXW22" s="16"/>
      <c r="EXX22" s="16"/>
      <c r="EXY22" s="16"/>
      <c r="EXZ22" s="16"/>
      <c r="EYA22" s="16"/>
      <c r="EYB22" s="16"/>
      <c r="EYC22" s="16"/>
      <c r="EYD22" s="16"/>
      <c r="EYE22" s="16"/>
      <c r="EYF22" s="16"/>
      <c r="EYG22" s="16"/>
      <c r="EYH22" s="16"/>
      <c r="EYI22" s="16"/>
      <c r="EYJ22" s="16"/>
      <c r="EYK22" s="16"/>
      <c r="EYL22" s="16"/>
      <c r="EYM22" s="16"/>
      <c r="EYN22" s="16"/>
      <c r="EYO22" s="16"/>
      <c r="EYP22" s="16"/>
      <c r="EYQ22" s="16"/>
      <c r="EYR22" s="16"/>
      <c r="EYS22" s="16"/>
      <c r="EYT22" s="16"/>
      <c r="EYU22" s="16"/>
      <c r="EYV22" s="16"/>
      <c r="EYW22" s="16"/>
      <c r="EYX22" s="16"/>
      <c r="EYY22" s="16"/>
      <c r="EYZ22" s="16"/>
      <c r="EZA22" s="16"/>
      <c r="EZB22" s="16"/>
      <c r="EZC22" s="16"/>
      <c r="EZD22" s="16"/>
      <c r="EZE22" s="16"/>
      <c r="EZF22" s="16"/>
      <c r="EZG22" s="16"/>
      <c r="EZH22" s="16"/>
      <c r="EZI22" s="16"/>
      <c r="EZJ22" s="16"/>
      <c r="EZK22" s="16"/>
      <c r="EZL22" s="16"/>
      <c r="EZM22" s="16"/>
      <c r="EZN22" s="16"/>
      <c r="EZO22" s="16"/>
      <c r="EZP22" s="16"/>
      <c r="EZQ22" s="16"/>
      <c r="EZR22" s="16"/>
      <c r="EZS22" s="16"/>
      <c r="EZT22" s="16"/>
      <c r="EZU22" s="16"/>
      <c r="EZV22" s="16"/>
      <c r="EZW22" s="16"/>
      <c r="EZX22" s="16"/>
      <c r="EZY22" s="16"/>
      <c r="EZZ22" s="16"/>
      <c r="FAA22" s="16"/>
      <c r="FAB22" s="16"/>
      <c r="FAC22" s="16"/>
      <c r="FAD22" s="16"/>
      <c r="FAE22" s="16"/>
      <c r="FAF22" s="16"/>
      <c r="FAG22" s="16"/>
      <c r="FAH22" s="16"/>
      <c r="FAI22" s="16"/>
      <c r="FAJ22" s="16"/>
      <c r="FAK22" s="16"/>
      <c r="FAL22" s="16"/>
      <c r="FAM22" s="16"/>
      <c r="FAN22" s="16"/>
      <c r="FAO22" s="16"/>
      <c r="FAP22" s="16"/>
      <c r="FAQ22" s="16"/>
      <c r="FAR22" s="16"/>
      <c r="FAS22" s="16"/>
      <c r="FAT22" s="16"/>
      <c r="FAU22" s="16"/>
      <c r="FAV22" s="16"/>
      <c r="FAW22" s="16"/>
      <c r="FAX22" s="16"/>
      <c r="FAY22" s="16"/>
      <c r="FAZ22" s="16"/>
      <c r="FBA22" s="16"/>
      <c r="FBB22" s="16"/>
      <c r="FBC22" s="16"/>
      <c r="FBD22" s="16"/>
      <c r="FBE22" s="16"/>
      <c r="FBF22" s="16"/>
      <c r="FBG22" s="16"/>
      <c r="FBH22" s="16"/>
      <c r="FBI22" s="16"/>
      <c r="FBJ22" s="16"/>
      <c r="FBK22" s="16"/>
      <c r="FBL22" s="16"/>
      <c r="FBM22" s="16"/>
      <c r="FBN22" s="16"/>
      <c r="FBO22" s="16"/>
      <c r="FBP22" s="16"/>
      <c r="FBQ22" s="16"/>
      <c r="FBR22" s="16"/>
      <c r="FBS22" s="16"/>
      <c r="FBT22" s="16"/>
      <c r="FBU22" s="16"/>
      <c r="FBV22" s="16"/>
      <c r="FBW22" s="16"/>
      <c r="FBX22" s="16"/>
      <c r="FBY22" s="16"/>
      <c r="FBZ22" s="16"/>
      <c r="FCA22" s="16"/>
      <c r="FCB22" s="16"/>
      <c r="FCC22" s="16"/>
      <c r="FCD22" s="16"/>
      <c r="FCE22" s="16"/>
      <c r="FCF22" s="16"/>
      <c r="FCG22" s="16"/>
      <c r="FCH22" s="16"/>
      <c r="FCI22" s="16"/>
      <c r="FCJ22" s="16"/>
      <c r="FCK22" s="16"/>
      <c r="FCL22" s="16"/>
      <c r="FCM22" s="16"/>
      <c r="FCN22" s="16"/>
      <c r="FCO22" s="16"/>
      <c r="FCP22" s="16"/>
      <c r="FCQ22" s="16"/>
      <c r="FCR22" s="16"/>
      <c r="FCS22" s="16"/>
      <c r="FCT22" s="16"/>
      <c r="FCU22" s="16"/>
      <c r="FCV22" s="16"/>
      <c r="FCW22" s="16"/>
      <c r="FCX22" s="16"/>
      <c r="FCY22" s="16"/>
      <c r="FCZ22" s="16"/>
      <c r="FDA22" s="16"/>
      <c r="FDB22" s="16"/>
      <c r="FDC22" s="16"/>
      <c r="FDD22" s="16"/>
      <c r="FDE22" s="16"/>
      <c r="FDF22" s="16"/>
      <c r="FDG22" s="16"/>
      <c r="FDH22" s="16"/>
      <c r="FDI22" s="16"/>
      <c r="FDJ22" s="16"/>
      <c r="FDK22" s="16"/>
      <c r="FDL22" s="16"/>
      <c r="FDM22" s="16"/>
      <c r="FDN22" s="16"/>
      <c r="FDO22" s="16"/>
      <c r="FDP22" s="16"/>
      <c r="FDQ22" s="16"/>
      <c r="FDR22" s="16"/>
      <c r="FDS22" s="16"/>
      <c r="FDT22" s="16"/>
      <c r="FDU22" s="16"/>
      <c r="FDV22" s="16"/>
      <c r="FDW22" s="16"/>
      <c r="FDX22" s="16"/>
      <c r="FDY22" s="16"/>
      <c r="FDZ22" s="16"/>
      <c r="FEA22" s="16"/>
      <c r="FEB22" s="16"/>
      <c r="FEC22" s="16"/>
      <c r="FED22" s="16"/>
      <c r="FEE22" s="16"/>
      <c r="FEF22" s="16"/>
      <c r="FEG22" s="16"/>
      <c r="FEH22" s="16"/>
      <c r="FEI22" s="16"/>
      <c r="FEJ22" s="16"/>
      <c r="FEK22" s="16"/>
      <c r="FEL22" s="16"/>
      <c r="FEM22" s="16"/>
      <c r="FEN22" s="16"/>
      <c r="FEO22" s="16"/>
      <c r="FEP22" s="16"/>
      <c r="FEQ22" s="16"/>
      <c r="FER22" s="16"/>
      <c r="FES22" s="16"/>
      <c r="FET22" s="16"/>
      <c r="FEU22" s="16"/>
      <c r="FEV22" s="16"/>
      <c r="FEW22" s="16"/>
      <c r="FEX22" s="16"/>
      <c r="FEY22" s="16"/>
      <c r="FEZ22" s="16"/>
      <c r="FFA22" s="16"/>
      <c r="FFB22" s="16"/>
      <c r="FFC22" s="16"/>
      <c r="FFD22" s="16"/>
      <c r="FFE22" s="16"/>
      <c r="FFF22" s="16"/>
      <c r="FFG22" s="16"/>
      <c r="FFH22" s="16"/>
      <c r="FFI22" s="16"/>
      <c r="FFJ22" s="16"/>
      <c r="FFK22" s="16"/>
      <c r="FFL22" s="16"/>
      <c r="FFM22" s="16"/>
      <c r="FFN22" s="16"/>
      <c r="FFO22" s="16"/>
      <c r="FFP22" s="16"/>
      <c r="FFQ22" s="16"/>
      <c r="FFR22" s="16"/>
      <c r="FFS22" s="16"/>
      <c r="FFT22" s="16"/>
      <c r="FFU22" s="16"/>
      <c r="FFV22" s="16"/>
      <c r="FFW22" s="16"/>
      <c r="FFX22" s="16"/>
      <c r="FFY22" s="16"/>
      <c r="FFZ22" s="16"/>
      <c r="FGA22" s="16"/>
      <c r="FGB22" s="16"/>
      <c r="FGC22" s="16"/>
      <c r="FGD22" s="16"/>
      <c r="FGE22" s="16"/>
      <c r="FGF22" s="16"/>
      <c r="FGG22" s="16"/>
      <c r="FGH22" s="16"/>
      <c r="FGI22" s="16"/>
      <c r="FGJ22" s="16"/>
      <c r="FGK22" s="16"/>
      <c r="FGL22" s="16"/>
      <c r="FGM22" s="16"/>
      <c r="FGN22" s="16"/>
      <c r="FGO22" s="16"/>
      <c r="FGP22" s="16"/>
      <c r="FGQ22" s="16"/>
      <c r="FGR22" s="16"/>
      <c r="FGS22" s="16"/>
      <c r="FGT22" s="16"/>
      <c r="FGU22" s="16"/>
      <c r="FGV22" s="16"/>
      <c r="FGW22" s="16"/>
      <c r="FGX22" s="16"/>
      <c r="FGY22" s="16"/>
      <c r="FGZ22" s="16"/>
      <c r="FHA22" s="16"/>
      <c r="FHB22" s="16"/>
      <c r="FHC22" s="16"/>
      <c r="FHD22" s="16"/>
      <c r="FHE22" s="16"/>
      <c r="FHF22" s="16"/>
      <c r="FHG22" s="16"/>
      <c r="FHH22" s="16"/>
      <c r="FHI22" s="16"/>
      <c r="FHJ22" s="16"/>
      <c r="FHK22" s="16"/>
      <c r="FHL22" s="16"/>
      <c r="FHM22" s="16"/>
      <c r="FHN22" s="16"/>
      <c r="FHO22" s="16"/>
      <c r="FHP22" s="16"/>
      <c r="FHQ22" s="16"/>
      <c r="FHR22" s="16"/>
      <c r="FHS22" s="16"/>
      <c r="FHT22" s="16"/>
      <c r="FHU22" s="16"/>
      <c r="FHV22" s="16"/>
      <c r="FHW22" s="16"/>
      <c r="FHX22" s="16"/>
      <c r="FHY22" s="16"/>
      <c r="FHZ22" s="16"/>
      <c r="FIA22" s="16"/>
      <c r="FIB22" s="16"/>
      <c r="FIC22" s="16"/>
      <c r="FID22" s="16"/>
      <c r="FIE22" s="16"/>
      <c r="FIF22" s="16"/>
      <c r="FIG22" s="16"/>
      <c r="FIH22" s="16"/>
      <c r="FII22" s="16"/>
      <c r="FIJ22" s="16"/>
      <c r="FIK22" s="16"/>
      <c r="FIL22" s="16"/>
      <c r="FIM22" s="16"/>
      <c r="FIN22" s="16"/>
      <c r="FIO22" s="16"/>
      <c r="FIP22" s="16"/>
      <c r="FIQ22" s="16"/>
      <c r="FIR22" s="16"/>
      <c r="FIS22" s="16"/>
      <c r="FIT22" s="16"/>
      <c r="FIU22" s="16"/>
      <c r="FIV22" s="16"/>
      <c r="FIW22" s="16"/>
      <c r="FIX22" s="16"/>
      <c r="FIY22" s="16"/>
      <c r="FIZ22" s="16"/>
      <c r="FJA22" s="16"/>
      <c r="FJB22" s="16"/>
      <c r="FJC22" s="16"/>
      <c r="FJD22" s="16"/>
      <c r="FJE22" s="16"/>
      <c r="FJF22" s="16"/>
      <c r="FJG22" s="16"/>
      <c r="FJH22" s="16"/>
      <c r="FJI22" s="16"/>
      <c r="FJJ22" s="16"/>
      <c r="FJK22" s="16"/>
      <c r="FJL22" s="16"/>
      <c r="FJM22" s="16"/>
      <c r="FJN22" s="16"/>
      <c r="FJO22" s="16"/>
      <c r="FJP22" s="16"/>
      <c r="FJQ22" s="16"/>
      <c r="FJR22" s="16"/>
      <c r="FJS22" s="16"/>
      <c r="FJT22" s="16"/>
      <c r="FJU22" s="16"/>
      <c r="FJV22" s="16"/>
      <c r="FJW22" s="16"/>
      <c r="FJX22" s="16"/>
      <c r="FJY22" s="16"/>
      <c r="FJZ22" s="16"/>
      <c r="FKA22" s="16"/>
      <c r="FKB22" s="16"/>
      <c r="FKC22" s="16"/>
      <c r="FKD22" s="16"/>
      <c r="FKE22" s="16"/>
      <c r="FKF22" s="16"/>
      <c r="FKG22" s="16"/>
      <c r="FKH22" s="16"/>
      <c r="FKI22" s="16"/>
      <c r="FKJ22" s="16"/>
      <c r="FKK22" s="16"/>
      <c r="FKL22" s="16"/>
      <c r="FKM22" s="16"/>
      <c r="FKN22" s="16"/>
      <c r="FKO22" s="16"/>
      <c r="FKP22" s="16"/>
      <c r="FKQ22" s="16"/>
      <c r="FKR22" s="16"/>
      <c r="FKS22" s="16"/>
      <c r="FKT22" s="16"/>
      <c r="FKU22" s="16"/>
      <c r="FKV22" s="16"/>
      <c r="FKW22" s="16"/>
      <c r="FKX22" s="16"/>
      <c r="FKY22" s="16"/>
      <c r="FKZ22" s="16"/>
      <c r="FLA22" s="16"/>
      <c r="FLB22" s="16"/>
      <c r="FLC22" s="16"/>
      <c r="FLD22" s="16"/>
      <c r="FLE22" s="16"/>
      <c r="FLF22" s="16"/>
      <c r="FLG22" s="16"/>
      <c r="FLH22" s="16"/>
      <c r="FLI22" s="16"/>
      <c r="FLJ22" s="16"/>
      <c r="FLK22" s="16"/>
      <c r="FLL22" s="16"/>
      <c r="FLM22" s="16"/>
      <c r="FLN22" s="16"/>
      <c r="FLO22" s="16"/>
      <c r="FLP22" s="16"/>
      <c r="FLQ22" s="16"/>
      <c r="FLR22" s="16"/>
      <c r="FLS22" s="16"/>
      <c r="FLT22" s="16"/>
      <c r="FLU22" s="16"/>
      <c r="FLV22" s="16"/>
      <c r="FLW22" s="16"/>
      <c r="FLX22" s="16"/>
      <c r="FLY22" s="16"/>
      <c r="FLZ22" s="16"/>
      <c r="FMA22" s="16"/>
      <c r="FMB22" s="16"/>
      <c r="FMC22" s="16"/>
      <c r="FMD22" s="16"/>
      <c r="FME22" s="16"/>
      <c r="FMF22" s="16"/>
      <c r="FMG22" s="16"/>
      <c r="FMH22" s="16"/>
      <c r="FMI22" s="16"/>
      <c r="FMJ22" s="16"/>
      <c r="FMK22" s="16"/>
      <c r="FML22" s="16"/>
      <c r="FMM22" s="16"/>
      <c r="FMN22" s="16"/>
      <c r="FMO22" s="16"/>
      <c r="FMP22" s="16"/>
      <c r="FMQ22" s="16"/>
      <c r="FMR22" s="16"/>
      <c r="FMS22" s="16"/>
      <c r="FMT22" s="16"/>
      <c r="FMU22" s="16"/>
      <c r="FMV22" s="16"/>
      <c r="FMW22" s="16"/>
      <c r="FMX22" s="16"/>
      <c r="FMY22" s="16"/>
      <c r="FMZ22" s="16"/>
      <c r="FNA22" s="16"/>
      <c r="FNB22" s="16"/>
      <c r="FNC22" s="16"/>
      <c r="FND22" s="16"/>
      <c r="FNE22" s="16"/>
      <c r="FNF22" s="16"/>
      <c r="FNG22" s="16"/>
      <c r="FNH22" s="16"/>
      <c r="FNI22" s="16"/>
      <c r="FNJ22" s="16"/>
      <c r="FNK22" s="16"/>
      <c r="FNL22" s="16"/>
      <c r="FNM22" s="16"/>
      <c r="FNN22" s="16"/>
      <c r="FNO22" s="16"/>
      <c r="FNP22" s="16"/>
      <c r="FNQ22" s="16"/>
      <c r="FNR22" s="16"/>
      <c r="FNS22" s="16"/>
      <c r="FNT22" s="16"/>
      <c r="FNU22" s="16"/>
      <c r="FNV22" s="16"/>
      <c r="FNW22" s="16"/>
      <c r="FNX22" s="16"/>
      <c r="FNY22" s="16"/>
      <c r="FNZ22" s="16"/>
      <c r="FOA22" s="16"/>
      <c r="FOB22" s="16"/>
      <c r="FOC22" s="16"/>
      <c r="FOD22" s="16"/>
      <c r="FOE22" s="16"/>
      <c r="FOF22" s="16"/>
      <c r="FOG22" s="16"/>
      <c r="FOH22" s="16"/>
      <c r="FOI22" s="16"/>
      <c r="FOJ22" s="16"/>
      <c r="FOK22" s="16"/>
      <c r="FOL22" s="16"/>
      <c r="FOM22" s="16"/>
      <c r="FON22" s="16"/>
      <c r="FOO22" s="16"/>
      <c r="FOP22" s="16"/>
      <c r="FOQ22" s="16"/>
      <c r="FOR22" s="16"/>
      <c r="FOS22" s="16"/>
      <c r="FOT22" s="16"/>
      <c r="FOU22" s="16"/>
      <c r="FOV22" s="16"/>
      <c r="FOW22" s="16"/>
      <c r="FOX22" s="16"/>
      <c r="FOY22" s="16"/>
      <c r="FOZ22" s="16"/>
      <c r="FPA22" s="16"/>
      <c r="FPB22" s="16"/>
      <c r="FPC22" s="16"/>
      <c r="FPD22" s="16"/>
      <c r="FPE22" s="16"/>
      <c r="FPF22" s="16"/>
      <c r="FPG22" s="16"/>
      <c r="FPH22" s="16"/>
      <c r="FPI22" s="16"/>
      <c r="FPJ22" s="16"/>
      <c r="FPK22" s="16"/>
      <c r="FPL22" s="16"/>
      <c r="FPM22" s="16"/>
      <c r="FPN22" s="16"/>
      <c r="FPO22" s="16"/>
      <c r="FPP22" s="16"/>
      <c r="FPQ22" s="16"/>
      <c r="FPR22" s="16"/>
      <c r="FPS22" s="16"/>
      <c r="FPT22" s="16"/>
      <c r="FPU22" s="16"/>
      <c r="FPV22" s="16"/>
      <c r="FPW22" s="16"/>
      <c r="FPX22" s="16"/>
      <c r="FPY22" s="16"/>
      <c r="FPZ22" s="16"/>
      <c r="FQA22" s="16"/>
      <c r="FQB22" s="16"/>
      <c r="FQC22" s="16"/>
      <c r="FQD22" s="16"/>
      <c r="FQE22" s="16"/>
      <c r="FQF22" s="16"/>
      <c r="FQG22" s="16"/>
      <c r="FQH22" s="16"/>
      <c r="FQI22" s="16"/>
      <c r="FQJ22" s="16"/>
      <c r="FQK22" s="16"/>
      <c r="FQL22" s="16"/>
      <c r="FQM22" s="16"/>
      <c r="FQN22" s="16"/>
      <c r="FQO22" s="16"/>
      <c r="FQP22" s="16"/>
      <c r="FQQ22" s="16"/>
      <c r="FQR22" s="16"/>
      <c r="FQS22" s="16"/>
      <c r="FQT22" s="16"/>
      <c r="FQU22" s="16"/>
      <c r="FQV22" s="16"/>
      <c r="FQW22" s="16"/>
      <c r="FQX22" s="16"/>
      <c r="FQY22" s="16"/>
      <c r="FQZ22" s="16"/>
      <c r="FRA22" s="16"/>
      <c r="FRB22" s="16"/>
      <c r="FRC22" s="16"/>
      <c r="FRD22" s="16"/>
      <c r="FRE22" s="16"/>
      <c r="FRF22" s="16"/>
      <c r="FRG22" s="16"/>
      <c r="FRH22" s="16"/>
      <c r="FRI22" s="16"/>
      <c r="FRJ22" s="16"/>
      <c r="FRK22" s="16"/>
      <c r="FRL22" s="16"/>
      <c r="FRM22" s="16"/>
      <c r="FRN22" s="16"/>
      <c r="FRO22" s="16"/>
      <c r="FRP22" s="16"/>
      <c r="FRQ22" s="16"/>
      <c r="FRR22" s="16"/>
      <c r="FRS22" s="16"/>
      <c r="FRT22" s="16"/>
      <c r="FRU22" s="16"/>
      <c r="FRV22" s="16"/>
      <c r="FRW22" s="16"/>
      <c r="FRX22" s="16"/>
      <c r="FRY22" s="16"/>
      <c r="FRZ22" s="16"/>
      <c r="FSA22" s="16"/>
      <c r="FSB22" s="16"/>
      <c r="FSC22" s="16"/>
      <c r="FSD22" s="16"/>
      <c r="FSE22" s="16"/>
      <c r="FSF22" s="16"/>
      <c r="FSG22" s="16"/>
      <c r="FSH22" s="16"/>
      <c r="FSI22" s="16"/>
      <c r="FSJ22" s="16"/>
      <c r="FSK22" s="16"/>
      <c r="FSL22" s="16"/>
      <c r="FSM22" s="16"/>
      <c r="FSN22" s="16"/>
      <c r="FSO22" s="16"/>
      <c r="FSP22" s="16"/>
      <c r="FSQ22" s="16"/>
      <c r="FSR22" s="16"/>
      <c r="FSS22" s="16"/>
      <c r="FST22" s="16"/>
      <c r="FSU22" s="16"/>
      <c r="FSV22" s="16"/>
      <c r="FSW22" s="16"/>
      <c r="FSX22" s="16"/>
      <c r="FSY22" s="16"/>
      <c r="FSZ22" s="16"/>
      <c r="FTA22" s="16"/>
      <c r="FTB22" s="16"/>
      <c r="FTC22" s="16"/>
      <c r="FTD22" s="16"/>
      <c r="FTE22" s="16"/>
      <c r="FTF22" s="16"/>
      <c r="FTG22" s="16"/>
      <c r="FTH22" s="16"/>
      <c r="FTI22" s="16"/>
      <c r="FTJ22" s="16"/>
      <c r="FTK22" s="16"/>
      <c r="FTL22" s="16"/>
      <c r="FTM22" s="16"/>
      <c r="FTN22" s="16"/>
      <c r="FTO22" s="16"/>
      <c r="FTP22" s="16"/>
      <c r="FTQ22" s="16"/>
      <c r="FTR22" s="16"/>
      <c r="FTS22" s="16"/>
      <c r="FTT22" s="16"/>
      <c r="FTU22" s="16"/>
      <c r="FTV22" s="16"/>
      <c r="FTW22" s="16"/>
      <c r="FTX22" s="16"/>
      <c r="FTY22" s="16"/>
      <c r="FTZ22" s="16"/>
      <c r="FUA22" s="16"/>
      <c r="FUB22" s="16"/>
      <c r="FUC22" s="16"/>
      <c r="FUD22" s="16"/>
      <c r="FUE22" s="16"/>
      <c r="FUF22" s="16"/>
      <c r="FUG22" s="16"/>
      <c r="FUH22" s="16"/>
      <c r="FUI22" s="16"/>
      <c r="FUJ22" s="16"/>
      <c r="FUK22" s="16"/>
      <c r="FUL22" s="16"/>
      <c r="FUM22" s="16"/>
      <c r="FUN22" s="16"/>
      <c r="FUO22" s="16"/>
      <c r="FUP22" s="16"/>
      <c r="FUQ22" s="16"/>
      <c r="FUR22" s="16"/>
      <c r="FUS22" s="16"/>
      <c r="FUT22" s="16"/>
      <c r="FUU22" s="16"/>
      <c r="FUV22" s="16"/>
      <c r="FUW22" s="16"/>
      <c r="FUX22" s="16"/>
      <c r="FUY22" s="16"/>
      <c r="FUZ22" s="16"/>
      <c r="FVA22" s="16"/>
      <c r="FVB22" s="16"/>
      <c r="FVC22" s="16"/>
      <c r="FVD22" s="16"/>
      <c r="FVE22" s="16"/>
      <c r="FVF22" s="16"/>
      <c r="FVG22" s="16"/>
      <c r="FVH22" s="16"/>
      <c r="FVI22" s="16"/>
      <c r="FVJ22" s="16"/>
      <c r="FVK22" s="16"/>
      <c r="FVL22" s="16"/>
      <c r="FVM22" s="16"/>
      <c r="FVN22" s="16"/>
      <c r="FVO22" s="16"/>
      <c r="FVP22" s="16"/>
      <c r="FVQ22" s="16"/>
      <c r="FVR22" s="16"/>
      <c r="FVS22" s="16"/>
      <c r="FVT22" s="16"/>
      <c r="FVU22" s="16"/>
      <c r="FVV22" s="16"/>
      <c r="FVW22" s="16"/>
      <c r="FVX22" s="16"/>
      <c r="FVY22" s="16"/>
      <c r="FVZ22" s="16"/>
      <c r="FWA22" s="16"/>
      <c r="FWB22" s="16"/>
      <c r="FWC22" s="16"/>
      <c r="FWD22" s="16"/>
      <c r="FWE22" s="16"/>
      <c r="FWF22" s="16"/>
      <c r="FWG22" s="16"/>
      <c r="FWH22" s="16"/>
      <c r="FWI22" s="16"/>
      <c r="FWJ22" s="16"/>
      <c r="FWK22" s="16"/>
      <c r="FWL22" s="16"/>
      <c r="FWM22" s="16"/>
      <c r="FWN22" s="16"/>
      <c r="FWO22" s="16"/>
      <c r="FWP22" s="16"/>
      <c r="FWQ22" s="16"/>
      <c r="FWR22" s="16"/>
      <c r="FWS22" s="16"/>
      <c r="FWT22" s="16"/>
      <c r="FWU22" s="16"/>
      <c r="FWV22" s="16"/>
      <c r="FWW22" s="16"/>
      <c r="FWX22" s="16"/>
      <c r="FWY22" s="16"/>
      <c r="FWZ22" s="16"/>
      <c r="FXA22" s="16"/>
      <c r="FXB22" s="16"/>
      <c r="FXC22" s="16"/>
      <c r="FXD22" s="16"/>
      <c r="FXE22" s="16"/>
      <c r="FXF22" s="16"/>
      <c r="FXG22" s="16"/>
      <c r="FXH22" s="16"/>
      <c r="FXI22" s="16"/>
      <c r="FXJ22" s="16"/>
      <c r="FXK22" s="16"/>
      <c r="FXL22" s="16"/>
      <c r="FXM22" s="16"/>
      <c r="FXN22" s="16"/>
      <c r="FXO22" s="16"/>
      <c r="FXP22" s="16"/>
      <c r="FXQ22" s="16"/>
      <c r="FXR22" s="16"/>
      <c r="FXS22" s="16"/>
      <c r="FXT22" s="16"/>
      <c r="FXU22" s="16"/>
      <c r="FXV22" s="16"/>
      <c r="FXW22" s="16"/>
      <c r="FXX22" s="16"/>
      <c r="FXY22" s="16"/>
      <c r="FXZ22" s="16"/>
      <c r="FYA22" s="16"/>
      <c r="FYB22" s="16"/>
      <c r="FYC22" s="16"/>
      <c r="FYD22" s="16"/>
      <c r="FYE22" s="16"/>
      <c r="FYF22" s="16"/>
      <c r="FYG22" s="16"/>
      <c r="FYH22" s="16"/>
      <c r="FYI22" s="16"/>
      <c r="FYJ22" s="16"/>
      <c r="FYK22" s="16"/>
      <c r="FYL22" s="16"/>
      <c r="FYM22" s="16"/>
      <c r="FYN22" s="16"/>
      <c r="FYO22" s="16"/>
      <c r="FYP22" s="16"/>
      <c r="FYQ22" s="16"/>
      <c r="FYR22" s="16"/>
      <c r="FYS22" s="16"/>
      <c r="FYT22" s="16"/>
      <c r="FYU22" s="16"/>
      <c r="FYV22" s="16"/>
      <c r="FYW22" s="16"/>
      <c r="FYX22" s="16"/>
      <c r="FYY22" s="16"/>
      <c r="FYZ22" s="16"/>
      <c r="FZA22" s="16"/>
      <c r="FZB22" s="16"/>
      <c r="FZC22" s="16"/>
      <c r="FZD22" s="16"/>
      <c r="FZE22" s="16"/>
      <c r="FZF22" s="16"/>
      <c r="FZG22" s="16"/>
      <c r="FZH22" s="16"/>
      <c r="FZI22" s="16"/>
      <c r="FZJ22" s="16"/>
      <c r="FZK22" s="16"/>
      <c r="FZL22" s="16"/>
      <c r="FZM22" s="16"/>
      <c r="FZN22" s="16"/>
      <c r="FZO22" s="16"/>
      <c r="FZP22" s="16"/>
      <c r="FZQ22" s="16"/>
      <c r="FZR22" s="16"/>
      <c r="FZS22" s="16"/>
      <c r="FZT22" s="16"/>
      <c r="FZU22" s="16"/>
      <c r="FZV22" s="16"/>
      <c r="FZW22" s="16"/>
      <c r="FZX22" s="16"/>
      <c r="FZY22" s="16"/>
      <c r="FZZ22" s="16"/>
      <c r="GAA22" s="16"/>
      <c r="GAB22" s="16"/>
      <c r="GAC22" s="16"/>
      <c r="GAD22" s="16"/>
      <c r="GAE22" s="16"/>
      <c r="GAF22" s="16"/>
      <c r="GAG22" s="16"/>
      <c r="GAH22" s="16"/>
      <c r="GAI22" s="16"/>
      <c r="GAJ22" s="16"/>
      <c r="GAK22" s="16"/>
      <c r="GAL22" s="16"/>
      <c r="GAM22" s="16"/>
      <c r="GAN22" s="16"/>
      <c r="GAO22" s="16"/>
      <c r="GAP22" s="16"/>
      <c r="GAQ22" s="16"/>
      <c r="GAR22" s="16"/>
      <c r="GAS22" s="16"/>
      <c r="GAT22" s="16"/>
      <c r="GAU22" s="16"/>
      <c r="GAV22" s="16"/>
      <c r="GAW22" s="16"/>
      <c r="GAX22" s="16"/>
      <c r="GAY22" s="16"/>
      <c r="GAZ22" s="16"/>
      <c r="GBA22" s="16"/>
      <c r="GBB22" s="16"/>
      <c r="GBC22" s="16"/>
      <c r="GBD22" s="16"/>
      <c r="GBE22" s="16"/>
      <c r="GBF22" s="16"/>
      <c r="GBG22" s="16"/>
      <c r="GBH22" s="16"/>
      <c r="GBI22" s="16"/>
      <c r="GBJ22" s="16"/>
      <c r="GBK22" s="16"/>
      <c r="GBL22" s="16"/>
      <c r="GBM22" s="16"/>
      <c r="GBN22" s="16"/>
      <c r="GBO22" s="16"/>
      <c r="GBP22" s="16"/>
      <c r="GBQ22" s="16"/>
      <c r="GBR22" s="16"/>
      <c r="GBS22" s="16"/>
      <c r="GBT22" s="16"/>
      <c r="GBU22" s="16"/>
      <c r="GBV22" s="16"/>
      <c r="GBW22" s="16"/>
      <c r="GBX22" s="16"/>
      <c r="GBY22" s="16"/>
      <c r="GBZ22" s="16"/>
      <c r="GCA22" s="16"/>
      <c r="GCB22" s="16"/>
      <c r="GCC22" s="16"/>
      <c r="GCD22" s="16"/>
      <c r="GCE22" s="16"/>
      <c r="GCF22" s="16"/>
      <c r="GCG22" s="16"/>
      <c r="GCH22" s="16"/>
      <c r="GCI22" s="16"/>
      <c r="GCJ22" s="16"/>
      <c r="GCK22" s="16"/>
      <c r="GCL22" s="16"/>
      <c r="GCM22" s="16"/>
      <c r="GCN22" s="16"/>
      <c r="GCO22" s="16"/>
      <c r="GCP22" s="16"/>
      <c r="GCQ22" s="16"/>
      <c r="GCR22" s="16"/>
      <c r="GCS22" s="16"/>
      <c r="GCT22" s="16"/>
      <c r="GCU22" s="16"/>
      <c r="GCV22" s="16"/>
      <c r="GCW22" s="16"/>
      <c r="GCX22" s="16"/>
      <c r="GCY22" s="16"/>
      <c r="GCZ22" s="16"/>
      <c r="GDA22" s="16"/>
      <c r="GDB22" s="16"/>
      <c r="GDC22" s="16"/>
      <c r="GDD22" s="16"/>
      <c r="GDE22" s="16"/>
      <c r="GDF22" s="16"/>
      <c r="GDG22" s="16"/>
      <c r="GDH22" s="16"/>
      <c r="GDI22" s="16"/>
      <c r="GDJ22" s="16"/>
      <c r="GDK22" s="16"/>
      <c r="GDL22" s="16"/>
      <c r="GDM22" s="16"/>
      <c r="GDN22" s="16"/>
      <c r="GDO22" s="16"/>
      <c r="GDP22" s="16"/>
      <c r="GDQ22" s="16"/>
      <c r="GDR22" s="16"/>
      <c r="GDS22" s="16"/>
      <c r="GDT22" s="16"/>
      <c r="GDU22" s="16"/>
      <c r="GDV22" s="16"/>
      <c r="GDW22" s="16"/>
      <c r="GDX22" s="16"/>
      <c r="GDY22" s="16"/>
      <c r="GDZ22" s="16"/>
      <c r="GEA22" s="16"/>
      <c r="GEB22" s="16"/>
      <c r="GEC22" s="16"/>
      <c r="GED22" s="16"/>
      <c r="GEE22" s="16"/>
      <c r="GEF22" s="16"/>
      <c r="GEG22" s="16"/>
      <c r="GEH22" s="16"/>
      <c r="GEI22" s="16"/>
      <c r="GEJ22" s="16"/>
      <c r="GEK22" s="16"/>
      <c r="GEL22" s="16"/>
      <c r="GEM22" s="16"/>
      <c r="GEN22" s="16"/>
      <c r="GEO22" s="16"/>
      <c r="GEP22" s="16"/>
      <c r="GEQ22" s="16"/>
      <c r="GER22" s="16"/>
      <c r="GES22" s="16"/>
      <c r="GET22" s="16"/>
      <c r="GEU22" s="16"/>
      <c r="GEV22" s="16"/>
      <c r="GEW22" s="16"/>
      <c r="GEX22" s="16"/>
      <c r="GEY22" s="16"/>
      <c r="GEZ22" s="16"/>
      <c r="GFA22" s="16"/>
      <c r="GFB22" s="16"/>
      <c r="GFC22" s="16"/>
      <c r="GFD22" s="16"/>
      <c r="GFE22" s="16"/>
      <c r="GFF22" s="16"/>
      <c r="GFG22" s="16"/>
      <c r="GFH22" s="16"/>
      <c r="GFI22" s="16"/>
      <c r="GFJ22" s="16"/>
      <c r="GFK22" s="16"/>
      <c r="GFL22" s="16"/>
      <c r="GFM22" s="16"/>
      <c r="GFN22" s="16"/>
      <c r="GFO22" s="16"/>
      <c r="GFP22" s="16"/>
      <c r="GFQ22" s="16"/>
      <c r="GFR22" s="16"/>
      <c r="GFS22" s="16"/>
      <c r="GFT22" s="16"/>
      <c r="GFU22" s="16"/>
      <c r="GFV22" s="16"/>
      <c r="GFW22" s="16"/>
      <c r="GFX22" s="16"/>
      <c r="GFY22" s="16"/>
      <c r="GFZ22" s="16"/>
      <c r="GGA22" s="16"/>
      <c r="GGB22" s="16"/>
      <c r="GGC22" s="16"/>
      <c r="GGD22" s="16"/>
      <c r="GGE22" s="16"/>
      <c r="GGF22" s="16"/>
      <c r="GGG22" s="16"/>
      <c r="GGH22" s="16"/>
      <c r="GGI22" s="16"/>
      <c r="GGJ22" s="16"/>
      <c r="GGK22" s="16"/>
      <c r="GGL22" s="16"/>
      <c r="GGM22" s="16"/>
      <c r="GGN22" s="16"/>
      <c r="GGO22" s="16"/>
      <c r="GGP22" s="16"/>
      <c r="GGQ22" s="16"/>
      <c r="GGR22" s="16"/>
      <c r="GGS22" s="16"/>
      <c r="GGT22" s="16"/>
      <c r="GGU22" s="16"/>
      <c r="GGV22" s="16"/>
      <c r="GGW22" s="16"/>
      <c r="GGX22" s="16"/>
      <c r="GGY22" s="16"/>
      <c r="GGZ22" s="16"/>
      <c r="GHA22" s="16"/>
      <c r="GHB22" s="16"/>
      <c r="GHC22" s="16"/>
      <c r="GHD22" s="16"/>
      <c r="GHE22" s="16"/>
      <c r="GHF22" s="16"/>
      <c r="GHG22" s="16"/>
      <c r="GHH22" s="16"/>
      <c r="GHI22" s="16"/>
      <c r="GHJ22" s="16"/>
      <c r="GHK22" s="16"/>
      <c r="GHL22" s="16"/>
      <c r="GHM22" s="16"/>
      <c r="GHN22" s="16"/>
      <c r="GHO22" s="16"/>
      <c r="GHP22" s="16"/>
      <c r="GHQ22" s="16"/>
      <c r="GHR22" s="16"/>
      <c r="GHS22" s="16"/>
      <c r="GHT22" s="16"/>
      <c r="GHU22" s="16"/>
      <c r="GHV22" s="16"/>
      <c r="GHW22" s="16"/>
      <c r="GHX22" s="16"/>
      <c r="GHY22" s="16"/>
      <c r="GHZ22" s="16"/>
      <c r="GIA22" s="16"/>
      <c r="GIB22" s="16"/>
      <c r="GIC22" s="16"/>
      <c r="GID22" s="16"/>
      <c r="GIE22" s="16"/>
      <c r="GIF22" s="16"/>
      <c r="GIG22" s="16"/>
      <c r="GIH22" s="16"/>
      <c r="GII22" s="16"/>
      <c r="GIJ22" s="16"/>
      <c r="GIK22" s="16"/>
      <c r="GIL22" s="16"/>
      <c r="GIM22" s="16"/>
      <c r="GIN22" s="16"/>
      <c r="GIO22" s="16"/>
      <c r="GIP22" s="16"/>
      <c r="GIQ22" s="16"/>
      <c r="GIR22" s="16"/>
      <c r="GIS22" s="16"/>
      <c r="GIT22" s="16"/>
      <c r="GIU22" s="16"/>
      <c r="GIV22" s="16"/>
      <c r="GIW22" s="16"/>
      <c r="GIX22" s="16"/>
      <c r="GIY22" s="16"/>
      <c r="GIZ22" s="16"/>
      <c r="GJA22" s="16"/>
      <c r="GJB22" s="16"/>
      <c r="GJC22" s="16"/>
      <c r="GJD22" s="16"/>
      <c r="GJE22" s="16"/>
      <c r="GJF22" s="16"/>
      <c r="GJG22" s="16"/>
      <c r="GJH22" s="16"/>
      <c r="GJI22" s="16"/>
      <c r="GJJ22" s="16"/>
      <c r="GJK22" s="16"/>
      <c r="GJL22" s="16"/>
      <c r="GJM22" s="16"/>
      <c r="GJN22" s="16"/>
      <c r="GJO22" s="16"/>
      <c r="GJP22" s="16"/>
      <c r="GJQ22" s="16"/>
      <c r="GJR22" s="16"/>
      <c r="GJS22" s="16"/>
      <c r="GJT22" s="16"/>
      <c r="GJU22" s="16"/>
      <c r="GJV22" s="16"/>
      <c r="GJW22" s="16"/>
      <c r="GJX22" s="16"/>
      <c r="GJY22" s="16"/>
      <c r="GJZ22" s="16"/>
      <c r="GKA22" s="16"/>
      <c r="GKB22" s="16"/>
      <c r="GKC22" s="16"/>
      <c r="GKD22" s="16"/>
      <c r="GKE22" s="16"/>
      <c r="GKF22" s="16"/>
      <c r="GKG22" s="16"/>
      <c r="GKH22" s="16"/>
      <c r="GKI22" s="16"/>
      <c r="GKJ22" s="16"/>
      <c r="GKK22" s="16"/>
      <c r="GKL22" s="16"/>
      <c r="GKM22" s="16"/>
      <c r="GKN22" s="16"/>
      <c r="GKO22" s="16"/>
      <c r="GKP22" s="16"/>
      <c r="GKQ22" s="16"/>
      <c r="GKR22" s="16"/>
      <c r="GKS22" s="16"/>
      <c r="GKT22" s="16"/>
      <c r="GKU22" s="16"/>
      <c r="GKV22" s="16"/>
      <c r="GKW22" s="16"/>
      <c r="GKX22" s="16"/>
      <c r="GKY22" s="16"/>
      <c r="GKZ22" s="16"/>
      <c r="GLA22" s="16"/>
      <c r="GLB22" s="16"/>
      <c r="GLC22" s="16"/>
      <c r="GLD22" s="16"/>
      <c r="GLE22" s="16"/>
      <c r="GLF22" s="16"/>
      <c r="GLG22" s="16"/>
      <c r="GLH22" s="16"/>
      <c r="GLI22" s="16"/>
      <c r="GLJ22" s="16"/>
      <c r="GLK22" s="16"/>
      <c r="GLL22" s="16"/>
      <c r="GLM22" s="16"/>
      <c r="GLN22" s="16"/>
      <c r="GLO22" s="16"/>
      <c r="GLP22" s="16"/>
      <c r="GLQ22" s="16"/>
      <c r="GLR22" s="16"/>
      <c r="GLS22" s="16"/>
      <c r="GLT22" s="16"/>
      <c r="GLU22" s="16"/>
      <c r="GLV22" s="16"/>
      <c r="GLW22" s="16"/>
      <c r="GLX22" s="16"/>
      <c r="GLY22" s="16"/>
      <c r="GLZ22" s="16"/>
      <c r="GMA22" s="16"/>
      <c r="GMB22" s="16"/>
      <c r="GMC22" s="16"/>
      <c r="GMD22" s="16"/>
      <c r="GME22" s="16"/>
      <c r="GMF22" s="16"/>
      <c r="GMG22" s="16"/>
      <c r="GMH22" s="16"/>
      <c r="GMI22" s="16"/>
      <c r="GMJ22" s="16"/>
      <c r="GMK22" s="16"/>
      <c r="GML22" s="16"/>
      <c r="GMM22" s="16"/>
      <c r="GMN22" s="16"/>
      <c r="GMO22" s="16"/>
      <c r="GMP22" s="16"/>
      <c r="GMQ22" s="16"/>
      <c r="GMR22" s="16"/>
      <c r="GMS22" s="16"/>
      <c r="GMT22" s="16"/>
      <c r="GMU22" s="16"/>
      <c r="GMV22" s="16"/>
      <c r="GMW22" s="16"/>
      <c r="GMX22" s="16"/>
      <c r="GMY22" s="16"/>
      <c r="GMZ22" s="16"/>
      <c r="GNA22" s="16"/>
      <c r="GNB22" s="16"/>
      <c r="GNC22" s="16"/>
      <c r="GND22" s="16"/>
      <c r="GNE22" s="16"/>
      <c r="GNF22" s="16"/>
      <c r="GNG22" s="16"/>
      <c r="GNH22" s="16"/>
      <c r="GNI22" s="16"/>
      <c r="GNJ22" s="16"/>
      <c r="GNK22" s="16"/>
      <c r="GNL22" s="16"/>
      <c r="GNM22" s="16"/>
      <c r="GNN22" s="16"/>
      <c r="GNO22" s="16"/>
      <c r="GNP22" s="16"/>
      <c r="GNQ22" s="16"/>
      <c r="GNR22" s="16"/>
      <c r="GNS22" s="16"/>
      <c r="GNT22" s="16"/>
      <c r="GNU22" s="16"/>
      <c r="GNV22" s="16"/>
      <c r="GNW22" s="16"/>
      <c r="GNX22" s="16"/>
      <c r="GNY22" s="16"/>
      <c r="GNZ22" s="16"/>
      <c r="GOA22" s="16"/>
      <c r="GOB22" s="16"/>
      <c r="GOC22" s="16"/>
      <c r="GOD22" s="16"/>
      <c r="GOE22" s="16"/>
      <c r="GOF22" s="16"/>
      <c r="GOG22" s="16"/>
      <c r="GOH22" s="16"/>
      <c r="GOI22" s="16"/>
      <c r="GOJ22" s="16"/>
      <c r="GOK22" s="16"/>
      <c r="GOL22" s="16"/>
      <c r="GOM22" s="16"/>
      <c r="GON22" s="16"/>
      <c r="GOO22" s="16"/>
      <c r="GOP22" s="16"/>
      <c r="GOQ22" s="16"/>
      <c r="GOR22" s="16"/>
      <c r="GOS22" s="16"/>
      <c r="GOT22" s="16"/>
      <c r="GOU22" s="16"/>
      <c r="GOV22" s="16"/>
      <c r="GOW22" s="16"/>
      <c r="GOX22" s="16"/>
      <c r="GOY22" s="16"/>
      <c r="GOZ22" s="16"/>
      <c r="GPA22" s="16"/>
      <c r="GPB22" s="16"/>
      <c r="GPC22" s="16"/>
      <c r="GPD22" s="16"/>
      <c r="GPE22" s="16"/>
      <c r="GPF22" s="16"/>
      <c r="GPG22" s="16"/>
      <c r="GPH22" s="16"/>
      <c r="GPI22" s="16"/>
      <c r="GPJ22" s="16"/>
      <c r="GPK22" s="16"/>
      <c r="GPL22" s="16"/>
      <c r="GPM22" s="16"/>
      <c r="GPN22" s="16"/>
      <c r="GPO22" s="16"/>
      <c r="GPP22" s="16"/>
      <c r="GPQ22" s="16"/>
      <c r="GPR22" s="16"/>
      <c r="GPS22" s="16"/>
      <c r="GPT22" s="16"/>
      <c r="GPU22" s="16"/>
      <c r="GPV22" s="16"/>
      <c r="GPW22" s="16"/>
      <c r="GPX22" s="16"/>
      <c r="GPY22" s="16"/>
      <c r="GPZ22" s="16"/>
      <c r="GQA22" s="16"/>
      <c r="GQB22" s="16"/>
      <c r="GQC22" s="16"/>
      <c r="GQD22" s="16"/>
      <c r="GQE22" s="16"/>
      <c r="GQF22" s="16"/>
      <c r="GQG22" s="16"/>
      <c r="GQH22" s="16"/>
      <c r="GQI22" s="16"/>
      <c r="GQJ22" s="16"/>
      <c r="GQK22" s="16"/>
      <c r="GQL22" s="16"/>
      <c r="GQM22" s="16"/>
      <c r="GQN22" s="16"/>
      <c r="GQO22" s="16"/>
      <c r="GQP22" s="16"/>
      <c r="GQQ22" s="16"/>
      <c r="GQR22" s="16"/>
      <c r="GQS22" s="16"/>
      <c r="GQT22" s="16"/>
      <c r="GQU22" s="16"/>
      <c r="GQV22" s="16"/>
      <c r="GQW22" s="16"/>
      <c r="GQX22" s="16"/>
      <c r="GQY22" s="16"/>
      <c r="GQZ22" s="16"/>
      <c r="GRA22" s="16"/>
      <c r="GRB22" s="16"/>
      <c r="GRC22" s="16"/>
      <c r="GRD22" s="16"/>
      <c r="GRE22" s="16"/>
      <c r="GRF22" s="16"/>
      <c r="GRG22" s="16"/>
      <c r="GRH22" s="16"/>
      <c r="GRI22" s="16"/>
      <c r="GRJ22" s="16"/>
      <c r="GRK22" s="16"/>
      <c r="GRL22" s="16"/>
      <c r="GRM22" s="16"/>
      <c r="GRN22" s="16"/>
      <c r="GRO22" s="16"/>
      <c r="GRP22" s="16"/>
      <c r="GRQ22" s="16"/>
      <c r="GRR22" s="16"/>
      <c r="GRS22" s="16"/>
      <c r="GRT22" s="16"/>
      <c r="GRU22" s="16"/>
      <c r="GRV22" s="16"/>
      <c r="GRW22" s="16"/>
      <c r="GRX22" s="16"/>
      <c r="GRY22" s="16"/>
      <c r="GRZ22" s="16"/>
      <c r="GSA22" s="16"/>
      <c r="GSB22" s="16"/>
      <c r="GSC22" s="16"/>
      <c r="GSD22" s="16"/>
      <c r="GSE22" s="16"/>
      <c r="GSF22" s="16"/>
      <c r="GSG22" s="16"/>
      <c r="GSH22" s="16"/>
      <c r="GSI22" s="16"/>
      <c r="GSJ22" s="16"/>
      <c r="GSK22" s="16"/>
      <c r="GSL22" s="16"/>
      <c r="GSM22" s="16"/>
      <c r="GSN22" s="16"/>
      <c r="GSO22" s="16"/>
      <c r="GSP22" s="16"/>
      <c r="GSQ22" s="16"/>
      <c r="GSR22" s="16"/>
      <c r="GSS22" s="16"/>
      <c r="GST22" s="16"/>
      <c r="GSU22" s="16"/>
      <c r="GSV22" s="16"/>
      <c r="GSW22" s="16"/>
      <c r="GSX22" s="16"/>
      <c r="GSY22" s="16"/>
      <c r="GSZ22" s="16"/>
      <c r="GTA22" s="16"/>
      <c r="GTB22" s="16"/>
      <c r="GTC22" s="16"/>
      <c r="GTD22" s="16"/>
      <c r="GTE22" s="16"/>
      <c r="GTF22" s="16"/>
      <c r="GTG22" s="16"/>
      <c r="GTH22" s="16"/>
      <c r="GTI22" s="16"/>
      <c r="GTJ22" s="16"/>
      <c r="GTK22" s="16"/>
      <c r="GTL22" s="16"/>
      <c r="GTM22" s="16"/>
      <c r="GTN22" s="16"/>
      <c r="GTO22" s="16"/>
      <c r="GTP22" s="16"/>
      <c r="GTQ22" s="16"/>
      <c r="GTR22" s="16"/>
      <c r="GTS22" s="16"/>
      <c r="GTT22" s="16"/>
      <c r="GTU22" s="16"/>
      <c r="GTV22" s="16"/>
      <c r="GTW22" s="16"/>
      <c r="GTX22" s="16"/>
      <c r="GTY22" s="16"/>
      <c r="GTZ22" s="16"/>
      <c r="GUA22" s="16"/>
      <c r="GUB22" s="16"/>
      <c r="GUC22" s="16"/>
      <c r="GUD22" s="16"/>
      <c r="GUE22" s="16"/>
      <c r="GUF22" s="16"/>
      <c r="GUG22" s="16"/>
      <c r="GUH22" s="16"/>
      <c r="GUI22" s="16"/>
      <c r="GUJ22" s="16"/>
      <c r="GUK22" s="16"/>
      <c r="GUL22" s="16"/>
      <c r="GUM22" s="16"/>
      <c r="GUN22" s="16"/>
      <c r="GUO22" s="16"/>
      <c r="GUP22" s="16"/>
      <c r="GUQ22" s="16"/>
      <c r="GUR22" s="16"/>
      <c r="GUS22" s="16"/>
      <c r="GUT22" s="16"/>
      <c r="GUU22" s="16"/>
      <c r="GUV22" s="16"/>
      <c r="GUW22" s="16"/>
      <c r="GUX22" s="16"/>
      <c r="GUY22" s="16"/>
      <c r="GUZ22" s="16"/>
      <c r="GVA22" s="16"/>
      <c r="GVB22" s="16"/>
      <c r="GVC22" s="16"/>
      <c r="GVD22" s="16"/>
      <c r="GVE22" s="16"/>
      <c r="GVF22" s="16"/>
      <c r="GVG22" s="16"/>
      <c r="GVH22" s="16"/>
      <c r="GVI22" s="16"/>
      <c r="GVJ22" s="16"/>
      <c r="GVK22" s="16"/>
      <c r="GVL22" s="16"/>
      <c r="GVM22" s="16"/>
      <c r="GVN22" s="16"/>
      <c r="GVO22" s="16"/>
      <c r="GVP22" s="16"/>
      <c r="GVQ22" s="16"/>
      <c r="GVR22" s="16"/>
      <c r="GVS22" s="16"/>
      <c r="GVT22" s="16"/>
      <c r="GVU22" s="16"/>
      <c r="GVV22" s="16"/>
      <c r="GVW22" s="16"/>
      <c r="GVX22" s="16"/>
      <c r="GVY22" s="16"/>
      <c r="GVZ22" s="16"/>
      <c r="GWA22" s="16"/>
      <c r="GWB22" s="16"/>
      <c r="GWC22" s="16"/>
      <c r="GWD22" s="16"/>
      <c r="GWE22" s="16"/>
      <c r="GWF22" s="16"/>
      <c r="GWG22" s="16"/>
      <c r="GWH22" s="16"/>
      <c r="GWI22" s="16"/>
      <c r="GWJ22" s="16"/>
      <c r="GWK22" s="16"/>
      <c r="GWL22" s="16"/>
      <c r="GWM22" s="16"/>
      <c r="GWN22" s="16"/>
      <c r="GWO22" s="16"/>
      <c r="GWP22" s="16"/>
      <c r="GWQ22" s="16"/>
      <c r="GWR22" s="16"/>
      <c r="GWS22" s="16"/>
      <c r="GWT22" s="16"/>
      <c r="GWU22" s="16"/>
      <c r="GWV22" s="16"/>
      <c r="GWW22" s="16"/>
      <c r="GWX22" s="16"/>
      <c r="GWY22" s="16"/>
      <c r="GWZ22" s="16"/>
      <c r="GXA22" s="16"/>
      <c r="GXB22" s="16"/>
      <c r="GXC22" s="16"/>
      <c r="GXD22" s="16"/>
      <c r="GXE22" s="16"/>
      <c r="GXF22" s="16"/>
      <c r="GXG22" s="16"/>
      <c r="GXH22" s="16"/>
      <c r="GXI22" s="16"/>
      <c r="GXJ22" s="16"/>
      <c r="GXK22" s="16"/>
      <c r="GXL22" s="16"/>
      <c r="GXM22" s="16"/>
      <c r="GXN22" s="16"/>
      <c r="GXO22" s="16"/>
      <c r="GXP22" s="16"/>
      <c r="GXQ22" s="16"/>
      <c r="GXR22" s="16"/>
      <c r="GXS22" s="16"/>
      <c r="GXT22" s="16"/>
      <c r="GXU22" s="16"/>
      <c r="GXV22" s="16"/>
      <c r="GXW22" s="16"/>
      <c r="GXX22" s="16"/>
      <c r="GXY22" s="16"/>
      <c r="GXZ22" s="16"/>
      <c r="GYA22" s="16"/>
      <c r="GYB22" s="16"/>
      <c r="GYC22" s="16"/>
      <c r="GYD22" s="16"/>
      <c r="GYE22" s="16"/>
      <c r="GYF22" s="16"/>
      <c r="GYG22" s="16"/>
      <c r="GYH22" s="16"/>
      <c r="GYI22" s="16"/>
      <c r="GYJ22" s="16"/>
      <c r="GYK22" s="16"/>
      <c r="GYL22" s="16"/>
      <c r="GYM22" s="16"/>
      <c r="GYN22" s="16"/>
      <c r="GYO22" s="16"/>
      <c r="GYP22" s="16"/>
      <c r="GYQ22" s="16"/>
      <c r="GYR22" s="16"/>
      <c r="GYS22" s="16"/>
      <c r="GYT22" s="16"/>
      <c r="GYU22" s="16"/>
      <c r="GYV22" s="16"/>
      <c r="GYW22" s="16"/>
      <c r="GYX22" s="16"/>
      <c r="GYY22" s="16"/>
      <c r="GYZ22" s="16"/>
      <c r="GZA22" s="16"/>
      <c r="GZB22" s="16"/>
      <c r="GZC22" s="16"/>
      <c r="GZD22" s="16"/>
      <c r="GZE22" s="16"/>
      <c r="GZF22" s="16"/>
      <c r="GZG22" s="16"/>
      <c r="GZH22" s="16"/>
      <c r="GZI22" s="16"/>
      <c r="GZJ22" s="16"/>
      <c r="GZK22" s="16"/>
      <c r="GZL22" s="16"/>
      <c r="GZM22" s="16"/>
      <c r="GZN22" s="16"/>
      <c r="GZO22" s="16"/>
      <c r="GZP22" s="16"/>
      <c r="GZQ22" s="16"/>
      <c r="GZR22" s="16"/>
      <c r="GZS22" s="16"/>
      <c r="GZT22" s="16"/>
      <c r="GZU22" s="16"/>
      <c r="GZV22" s="16"/>
      <c r="GZW22" s="16"/>
      <c r="GZX22" s="16"/>
      <c r="GZY22" s="16"/>
      <c r="GZZ22" s="16"/>
      <c r="HAA22" s="16"/>
      <c r="HAB22" s="16"/>
      <c r="HAC22" s="16"/>
      <c r="HAD22" s="16"/>
      <c r="HAE22" s="16"/>
      <c r="HAF22" s="16"/>
      <c r="HAG22" s="16"/>
      <c r="HAH22" s="16"/>
      <c r="HAI22" s="16"/>
      <c r="HAJ22" s="16"/>
      <c r="HAK22" s="16"/>
      <c r="HAL22" s="16"/>
      <c r="HAM22" s="16"/>
      <c r="HAN22" s="16"/>
      <c r="HAO22" s="16"/>
      <c r="HAP22" s="16"/>
      <c r="HAQ22" s="16"/>
      <c r="HAR22" s="16"/>
      <c r="HAS22" s="16"/>
      <c r="HAT22" s="16"/>
      <c r="HAU22" s="16"/>
      <c r="HAV22" s="16"/>
      <c r="HAW22" s="16"/>
      <c r="HAX22" s="16"/>
      <c r="HAY22" s="16"/>
      <c r="HAZ22" s="16"/>
      <c r="HBA22" s="16"/>
      <c r="HBB22" s="16"/>
      <c r="HBC22" s="16"/>
      <c r="HBD22" s="16"/>
      <c r="HBE22" s="16"/>
      <c r="HBF22" s="16"/>
      <c r="HBG22" s="16"/>
      <c r="HBH22" s="16"/>
      <c r="HBI22" s="16"/>
      <c r="HBJ22" s="16"/>
      <c r="HBK22" s="16"/>
      <c r="HBL22" s="16"/>
      <c r="HBM22" s="16"/>
      <c r="HBN22" s="16"/>
      <c r="HBO22" s="16"/>
      <c r="HBP22" s="16"/>
      <c r="HBQ22" s="16"/>
      <c r="HBR22" s="16"/>
      <c r="HBS22" s="16"/>
      <c r="HBT22" s="16"/>
      <c r="HBU22" s="16"/>
      <c r="HBV22" s="16"/>
      <c r="HBW22" s="16"/>
      <c r="HBX22" s="16"/>
      <c r="HBY22" s="16"/>
      <c r="HBZ22" s="16"/>
      <c r="HCA22" s="16"/>
      <c r="HCB22" s="16"/>
      <c r="HCC22" s="16"/>
      <c r="HCD22" s="16"/>
      <c r="HCE22" s="16"/>
      <c r="HCF22" s="16"/>
      <c r="HCG22" s="16"/>
      <c r="HCH22" s="16"/>
      <c r="HCI22" s="16"/>
      <c r="HCJ22" s="16"/>
      <c r="HCK22" s="16"/>
      <c r="HCL22" s="16"/>
      <c r="HCM22" s="16"/>
      <c r="HCN22" s="16"/>
      <c r="HCO22" s="16"/>
      <c r="HCP22" s="16"/>
      <c r="HCQ22" s="16"/>
      <c r="HCR22" s="16"/>
      <c r="HCS22" s="16"/>
      <c r="HCT22" s="16"/>
      <c r="HCU22" s="16"/>
      <c r="HCV22" s="16"/>
      <c r="HCW22" s="16"/>
      <c r="HCX22" s="16"/>
      <c r="HCY22" s="16"/>
      <c r="HCZ22" s="16"/>
      <c r="HDA22" s="16"/>
      <c r="HDB22" s="16"/>
      <c r="HDC22" s="16"/>
      <c r="HDD22" s="16"/>
      <c r="HDE22" s="16"/>
      <c r="HDF22" s="16"/>
      <c r="HDG22" s="16"/>
      <c r="HDH22" s="16"/>
      <c r="HDI22" s="16"/>
      <c r="HDJ22" s="16"/>
      <c r="HDK22" s="16"/>
      <c r="HDL22" s="16"/>
      <c r="HDM22" s="16"/>
      <c r="HDN22" s="16"/>
      <c r="HDO22" s="16"/>
      <c r="HDP22" s="16"/>
      <c r="HDQ22" s="16"/>
      <c r="HDR22" s="16"/>
      <c r="HDS22" s="16"/>
      <c r="HDT22" s="16"/>
      <c r="HDU22" s="16"/>
      <c r="HDV22" s="16"/>
      <c r="HDW22" s="16"/>
      <c r="HDX22" s="16"/>
      <c r="HDY22" s="16"/>
      <c r="HDZ22" s="16"/>
      <c r="HEA22" s="16"/>
      <c r="HEB22" s="16"/>
      <c r="HEC22" s="16"/>
      <c r="HED22" s="16"/>
      <c r="HEE22" s="16"/>
      <c r="HEF22" s="16"/>
      <c r="HEG22" s="16"/>
      <c r="HEH22" s="16"/>
      <c r="HEI22" s="16"/>
      <c r="HEJ22" s="16"/>
      <c r="HEK22" s="16"/>
      <c r="HEL22" s="16"/>
      <c r="HEM22" s="16"/>
      <c r="HEN22" s="16"/>
      <c r="HEO22" s="16"/>
      <c r="HEP22" s="16"/>
      <c r="HEQ22" s="16"/>
      <c r="HER22" s="16"/>
      <c r="HES22" s="16"/>
      <c r="HET22" s="16"/>
      <c r="HEU22" s="16"/>
      <c r="HEV22" s="16"/>
      <c r="HEW22" s="16"/>
      <c r="HEX22" s="16"/>
      <c r="HEY22" s="16"/>
      <c r="HEZ22" s="16"/>
      <c r="HFA22" s="16"/>
      <c r="HFB22" s="16"/>
      <c r="HFC22" s="16"/>
      <c r="HFD22" s="16"/>
      <c r="HFE22" s="16"/>
      <c r="HFF22" s="16"/>
      <c r="HFG22" s="16"/>
      <c r="HFH22" s="16"/>
      <c r="HFI22" s="16"/>
      <c r="HFJ22" s="16"/>
      <c r="HFK22" s="16"/>
      <c r="HFL22" s="16"/>
      <c r="HFM22" s="16"/>
      <c r="HFN22" s="16"/>
      <c r="HFO22" s="16"/>
      <c r="HFP22" s="16"/>
      <c r="HFQ22" s="16"/>
      <c r="HFR22" s="16"/>
      <c r="HFS22" s="16"/>
      <c r="HFT22" s="16"/>
      <c r="HFU22" s="16"/>
      <c r="HFV22" s="16"/>
      <c r="HFW22" s="16"/>
      <c r="HFX22" s="16"/>
      <c r="HFY22" s="16"/>
      <c r="HFZ22" s="16"/>
      <c r="HGA22" s="16"/>
      <c r="HGB22" s="16"/>
      <c r="HGC22" s="16"/>
      <c r="HGD22" s="16"/>
      <c r="HGE22" s="16"/>
      <c r="HGF22" s="16"/>
      <c r="HGG22" s="16"/>
      <c r="HGH22" s="16"/>
      <c r="HGI22" s="16"/>
      <c r="HGJ22" s="16"/>
      <c r="HGK22" s="16"/>
      <c r="HGL22" s="16"/>
      <c r="HGM22" s="16"/>
      <c r="HGN22" s="16"/>
      <c r="HGO22" s="16"/>
      <c r="HGP22" s="16"/>
      <c r="HGQ22" s="16"/>
      <c r="HGR22" s="16"/>
      <c r="HGS22" s="16"/>
      <c r="HGT22" s="16"/>
      <c r="HGU22" s="16"/>
      <c r="HGV22" s="16"/>
      <c r="HGW22" s="16"/>
      <c r="HGX22" s="16"/>
      <c r="HGY22" s="16"/>
      <c r="HGZ22" s="16"/>
      <c r="HHA22" s="16"/>
      <c r="HHB22" s="16"/>
      <c r="HHC22" s="16"/>
      <c r="HHD22" s="16"/>
      <c r="HHE22" s="16"/>
      <c r="HHF22" s="16"/>
      <c r="HHG22" s="16"/>
      <c r="HHH22" s="16"/>
      <c r="HHI22" s="16"/>
      <c r="HHJ22" s="16"/>
      <c r="HHK22" s="16"/>
      <c r="HHL22" s="16"/>
      <c r="HHM22" s="16"/>
      <c r="HHN22" s="16"/>
      <c r="HHO22" s="16"/>
      <c r="HHP22" s="16"/>
      <c r="HHQ22" s="16"/>
      <c r="HHR22" s="16"/>
      <c r="HHS22" s="16"/>
      <c r="HHT22" s="16"/>
      <c r="HHU22" s="16"/>
      <c r="HHV22" s="16"/>
      <c r="HHW22" s="16"/>
      <c r="HHX22" s="16"/>
      <c r="HHY22" s="16"/>
      <c r="HHZ22" s="16"/>
      <c r="HIA22" s="16"/>
      <c r="HIB22" s="16"/>
      <c r="HIC22" s="16"/>
      <c r="HID22" s="16"/>
      <c r="HIE22" s="16"/>
      <c r="HIF22" s="16"/>
      <c r="HIG22" s="16"/>
      <c r="HIH22" s="16"/>
      <c r="HII22" s="16"/>
      <c r="HIJ22" s="16"/>
      <c r="HIK22" s="16"/>
      <c r="HIL22" s="16"/>
      <c r="HIM22" s="16"/>
      <c r="HIN22" s="16"/>
      <c r="HIO22" s="16"/>
      <c r="HIP22" s="16"/>
      <c r="HIQ22" s="16"/>
      <c r="HIR22" s="16"/>
      <c r="HIS22" s="16"/>
      <c r="HIT22" s="16"/>
      <c r="HIU22" s="16"/>
      <c r="HIV22" s="16"/>
      <c r="HIW22" s="16"/>
      <c r="HIX22" s="16"/>
      <c r="HIY22" s="16"/>
      <c r="HIZ22" s="16"/>
      <c r="HJA22" s="16"/>
      <c r="HJB22" s="16"/>
      <c r="HJC22" s="16"/>
      <c r="HJD22" s="16"/>
      <c r="HJE22" s="16"/>
      <c r="HJF22" s="16"/>
      <c r="HJG22" s="16"/>
      <c r="HJH22" s="16"/>
      <c r="HJI22" s="16"/>
      <c r="HJJ22" s="16"/>
      <c r="HJK22" s="16"/>
      <c r="HJL22" s="16"/>
      <c r="HJM22" s="16"/>
      <c r="HJN22" s="16"/>
      <c r="HJO22" s="16"/>
      <c r="HJP22" s="16"/>
      <c r="HJQ22" s="16"/>
      <c r="HJR22" s="16"/>
      <c r="HJS22" s="16"/>
      <c r="HJT22" s="16"/>
      <c r="HJU22" s="16"/>
      <c r="HJV22" s="16"/>
      <c r="HJW22" s="16"/>
      <c r="HJX22" s="16"/>
      <c r="HJY22" s="16"/>
      <c r="HJZ22" s="16"/>
      <c r="HKA22" s="16"/>
      <c r="HKB22" s="16"/>
      <c r="HKC22" s="16"/>
      <c r="HKD22" s="16"/>
      <c r="HKE22" s="16"/>
      <c r="HKF22" s="16"/>
      <c r="HKG22" s="16"/>
      <c r="HKH22" s="16"/>
      <c r="HKI22" s="16"/>
      <c r="HKJ22" s="16"/>
      <c r="HKK22" s="16"/>
      <c r="HKL22" s="16"/>
      <c r="HKM22" s="16"/>
      <c r="HKN22" s="16"/>
      <c r="HKO22" s="16"/>
      <c r="HKP22" s="16"/>
      <c r="HKQ22" s="16"/>
      <c r="HKR22" s="16"/>
      <c r="HKS22" s="16"/>
      <c r="HKT22" s="16"/>
      <c r="HKU22" s="16"/>
      <c r="HKV22" s="16"/>
      <c r="HKW22" s="16"/>
      <c r="HKX22" s="16"/>
      <c r="HKY22" s="16"/>
      <c r="HKZ22" s="16"/>
      <c r="HLA22" s="16"/>
      <c r="HLB22" s="16"/>
      <c r="HLC22" s="16"/>
      <c r="HLD22" s="16"/>
      <c r="HLE22" s="16"/>
      <c r="HLF22" s="16"/>
      <c r="HLG22" s="16"/>
      <c r="HLH22" s="16"/>
      <c r="HLI22" s="16"/>
      <c r="HLJ22" s="16"/>
      <c r="HLK22" s="16"/>
      <c r="HLL22" s="16"/>
      <c r="HLM22" s="16"/>
      <c r="HLN22" s="16"/>
      <c r="HLO22" s="16"/>
      <c r="HLP22" s="16"/>
      <c r="HLQ22" s="16"/>
      <c r="HLR22" s="16"/>
      <c r="HLS22" s="16"/>
      <c r="HLT22" s="16"/>
      <c r="HLU22" s="16"/>
      <c r="HLV22" s="16"/>
      <c r="HLW22" s="16"/>
      <c r="HLX22" s="16"/>
      <c r="HLY22" s="16"/>
      <c r="HLZ22" s="16"/>
      <c r="HMA22" s="16"/>
      <c r="HMB22" s="16"/>
      <c r="HMC22" s="16"/>
      <c r="HMD22" s="16"/>
      <c r="HME22" s="16"/>
      <c r="HMF22" s="16"/>
      <c r="HMG22" s="16"/>
      <c r="HMH22" s="16"/>
      <c r="HMI22" s="16"/>
      <c r="HMJ22" s="16"/>
      <c r="HMK22" s="16"/>
      <c r="HML22" s="16"/>
      <c r="HMM22" s="16"/>
      <c r="HMN22" s="16"/>
      <c r="HMO22" s="16"/>
      <c r="HMP22" s="16"/>
      <c r="HMQ22" s="16"/>
      <c r="HMR22" s="16"/>
      <c r="HMS22" s="16"/>
      <c r="HMT22" s="16"/>
      <c r="HMU22" s="16"/>
      <c r="HMV22" s="16"/>
      <c r="HMW22" s="16"/>
      <c r="HMX22" s="16"/>
      <c r="HMY22" s="16"/>
      <c r="HMZ22" s="16"/>
      <c r="HNA22" s="16"/>
      <c r="HNB22" s="16"/>
      <c r="HNC22" s="16"/>
      <c r="HND22" s="16"/>
      <c r="HNE22" s="16"/>
      <c r="HNF22" s="16"/>
      <c r="HNG22" s="16"/>
      <c r="HNH22" s="16"/>
      <c r="HNI22" s="16"/>
      <c r="HNJ22" s="16"/>
      <c r="HNK22" s="16"/>
      <c r="HNL22" s="16"/>
      <c r="HNM22" s="16"/>
      <c r="HNN22" s="16"/>
      <c r="HNO22" s="16"/>
      <c r="HNP22" s="16"/>
      <c r="HNQ22" s="16"/>
      <c r="HNR22" s="16"/>
      <c r="HNS22" s="16"/>
      <c r="HNT22" s="16"/>
      <c r="HNU22" s="16"/>
      <c r="HNV22" s="16"/>
      <c r="HNW22" s="16"/>
      <c r="HNX22" s="16"/>
      <c r="HNY22" s="16"/>
      <c r="HNZ22" s="16"/>
      <c r="HOA22" s="16"/>
      <c r="HOB22" s="16"/>
      <c r="HOC22" s="16"/>
      <c r="HOD22" s="16"/>
      <c r="HOE22" s="16"/>
      <c r="HOF22" s="16"/>
      <c r="HOG22" s="16"/>
      <c r="HOH22" s="16"/>
      <c r="HOI22" s="16"/>
      <c r="HOJ22" s="16"/>
      <c r="HOK22" s="16"/>
      <c r="HOL22" s="16"/>
      <c r="HOM22" s="16"/>
      <c r="HON22" s="16"/>
      <c r="HOO22" s="16"/>
      <c r="HOP22" s="16"/>
      <c r="HOQ22" s="16"/>
      <c r="HOR22" s="16"/>
      <c r="HOS22" s="16"/>
      <c r="HOT22" s="16"/>
      <c r="HOU22" s="16"/>
      <c r="HOV22" s="16"/>
      <c r="HOW22" s="16"/>
      <c r="HOX22" s="16"/>
      <c r="HOY22" s="16"/>
      <c r="HOZ22" s="16"/>
      <c r="HPA22" s="16"/>
      <c r="HPB22" s="16"/>
      <c r="HPC22" s="16"/>
      <c r="HPD22" s="16"/>
      <c r="HPE22" s="16"/>
      <c r="HPF22" s="16"/>
      <c r="HPG22" s="16"/>
      <c r="HPH22" s="16"/>
      <c r="HPI22" s="16"/>
      <c r="HPJ22" s="16"/>
      <c r="HPK22" s="16"/>
      <c r="HPL22" s="16"/>
      <c r="HPM22" s="16"/>
      <c r="HPN22" s="16"/>
      <c r="HPO22" s="16"/>
      <c r="HPP22" s="16"/>
      <c r="HPQ22" s="16"/>
      <c r="HPR22" s="16"/>
      <c r="HPS22" s="16"/>
      <c r="HPT22" s="16"/>
      <c r="HPU22" s="16"/>
      <c r="HPV22" s="16"/>
      <c r="HPW22" s="16"/>
      <c r="HPX22" s="16"/>
      <c r="HPY22" s="16"/>
      <c r="HPZ22" s="16"/>
      <c r="HQA22" s="16"/>
      <c r="HQB22" s="16"/>
      <c r="HQC22" s="16"/>
      <c r="HQD22" s="16"/>
      <c r="HQE22" s="16"/>
      <c r="HQF22" s="16"/>
      <c r="HQG22" s="16"/>
      <c r="HQH22" s="16"/>
      <c r="HQI22" s="16"/>
      <c r="HQJ22" s="16"/>
      <c r="HQK22" s="16"/>
      <c r="HQL22" s="16"/>
      <c r="HQM22" s="16"/>
      <c r="HQN22" s="16"/>
      <c r="HQO22" s="16"/>
      <c r="HQP22" s="16"/>
      <c r="HQQ22" s="16"/>
      <c r="HQR22" s="16"/>
      <c r="HQS22" s="16"/>
      <c r="HQT22" s="16"/>
      <c r="HQU22" s="16"/>
      <c r="HQV22" s="16"/>
      <c r="HQW22" s="16"/>
      <c r="HQX22" s="16"/>
      <c r="HQY22" s="16"/>
      <c r="HQZ22" s="16"/>
      <c r="HRA22" s="16"/>
      <c r="HRB22" s="16"/>
      <c r="HRC22" s="16"/>
      <c r="HRD22" s="16"/>
      <c r="HRE22" s="16"/>
      <c r="HRF22" s="16"/>
      <c r="HRG22" s="16"/>
      <c r="HRH22" s="16"/>
      <c r="HRI22" s="16"/>
      <c r="HRJ22" s="16"/>
      <c r="HRK22" s="16"/>
      <c r="HRL22" s="16"/>
      <c r="HRM22" s="16"/>
      <c r="HRN22" s="16"/>
      <c r="HRO22" s="16"/>
      <c r="HRP22" s="16"/>
      <c r="HRQ22" s="16"/>
      <c r="HRR22" s="16"/>
      <c r="HRS22" s="16"/>
      <c r="HRT22" s="16"/>
      <c r="HRU22" s="16"/>
      <c r="HRV22" s="16"/>
      <c r="HRW22" s="16"/>
      <c r="HRX22" s="16"/>
      <c r="HRY22" s="16"/>
      <c r="HRZ22" s="16"/>
      <c r="HSA22" s="16"/>
      <c r="HSB22" s="16"/>
      <c r="HSC22" s="16"/>
      <c r="HSD22" s="16"/>
      <c r="HSE22" s="16"/>
      <c r="HSF22" s="16"/>
      <c r="HSG22" s="16"/>
      <c r="HSH22" s="16"/>
      <c r="HSI22" s="16"/>
      <c r="HSJ22" s="16"/>
      <c r="HSK22" s="16"/>
      <c r="HSL22" s="16"/>
      <c r="HSM22" s="16"/>
      <c r="HSN22" s="16"/>
      <c r="HSO22" s="16"/>
      <c r="HSP22" s="16"/>
      <c r="HSQ22" s="16"/>
      <c r="HSR22" s="16"/>
      <c r="HSS22" s="16"/>
      <c r="HST22" s="16"/>
      <c r="HSU22" s="16"/>
      <c r="HSV22" s="16"/>
      <c r="HSW22" s="16"/>
      <c r="HSX22" s="16"/>
      <c r="HSY22" s="16"/>
      <c r="HSZ22" s="16"/>
      <c r="HTA22" s="16"/>
      <c r="HTB22" s="16"/>
      <c r="HTC22" s="16"/>
      <c r="HTD22" s="16"/>
      <c r="HTE22" s="16"/>
      <c r="HTF22" s="16"/>
      <c r="HTG22" s="16"/>
      <c r="HTH22" s="16"/>
      <c r="HTI22" s="16"/>
      <c r="HTJ22" s="16"/>
      <c r="HTK22" s="16"/>
      <c r="HTL22" s="16"/>
      <c r="HTM22" s="16"/>
      <c r="HTN22" s="16"/>
      <c r="HTO22" s="16"/>
      <c r="HTP22" s="16"/>
      <c r="HTQ22" s="16"/>
      <c r="HTR22" s="16"/>
      <c r="HTS22" s="16"/>
      <c r="HTT22" s="16"/>
      <c r="HTU22" s="16"/>
      <c r="HTV22" s="16"/>
      <c r="HTW22" s="16"/>
      <c r="HTX22" s="16"/>
      <c r="HTY22" s="16"/>
      <c r="HTZ22" s="16"/>
      <c r="HUA22" s="16"/>
      <c r="HUB22" s="16"/>
      <c r="HUC22" s="16"/>
      <c r="HUD22" s="16"/>
      <c r="HUE22" s="16"/>
      <c r="HUF22" s="16"/>
      <c r="HUG22" s="16"/>
      <c r="HUH22" s="16"/>
      <c r="HUI22" s="16"/>
      <c r="HUJ22" s="16"/>
      <c r="HUK22" s="16"/>
      <c r="HUL22" s="16"/>
      <c r="HUM22" s="16"/>
      <c r="HUN22" s="16"/>
      <c r="HUO22" s="16"/>
      <c r="HUP22" s="16"/>
      <c r="HUQ22" s="16"/>
      <c r="HUR22" s="16"/>
      <c r="HUS22" s="16"/>
      <c r="HUT22" s="16"/>
      <c r="HUU22" s="16"/>
      <c r="HUV22" s="16"/>
      <c r="HUW22" s="16"/>
      <c r="HUX22" s="16"/>
      <c r="HUY22" s="16"/>
      <c r="HUZ22" s="16"/>
      <c r="HVA22" s="16"/>
      <c r="HVB22" s="16"/>
      <c r="HVC22" s="16"/>
      <c r="HVD22" s="16"/>
      <c r="HVE22" s="16"/>
      <c r="HVF22" s="16"/>
      <c r="HVG22" s="16"/>
      <c r="HVH22" s="16"/>
      <c r="HVI22" s="16"/>
      <c r="HVJ22" s="16"/>
      <c r="HVK22" s="16"/>
      <c r="HVL22" s="16"/>
      <c r="HVM22" s="16"/>
      <c r="HVN22" s="16"/>
      <c r="HVO22" s="16"/>
      <c r="HVP22" s="16"/>
      <c r="HVQ22" s="16"/>
      <c r="HVR22" s="16"/>
      <c r="HVS22" s="16"/>
      <c r="HVT22" s="16"/>
      <c r="HVU22" s="16"/>
      <c r="HVV22" s="16"/>
      <c r="HVW22" s="16"/>
      <c r="HVX22" s="16"/>
      <c r="HVY22" s="16"/>
      <c r="HVZ22" s="16"/>
      <c r="HWA22" s="16"/>
      <c r="HWB22" s="16"/>
      <c r="HWC22" s="16"/>
      <c r="HWD22" s="16"/>
      <c r="HWE22" s="16"/>
      <c r="HWF22" s="16"/>
      <c r="HWG22" s="16"/>
      <c r="HWH22" s="16"/>
      <c r="HWI22" s="16"/>
      <c r="HWJ22" s="16"/>
      <c r="HWK22" s="16"/>
      <c r="HWL22" s="16"/>
      <c r="HWM22" s="16"/>
      <c r="HWN22" s="16"/>
      <c r="HWO22" s="16"/>
      <c r="HWP22" s="16"/>
      <c r="HWQ22" s="16"/>
      <c r="HWR22" s="16"/>
      <c r="HWS22" s="16"/>
      <c r="HWT22" s="16"/>
      <c r="HWU22" s="16"/>
      <c r="HWV22" s="16"/>
      <c r="HWW22" s="16"/>
      <c r="HWX22" s="16"/>
      <c r="HWY22" s="16"/>
      <c r="HWZ22" s="16"/>
      <c r="HXA22" s="16"/>
      <c r="HXB22" s="16"/>
      <c r="HXC22" s="16"/>
      <c r="HXD22" s="16"/>
      <c r="HXE22" s="16"/>
      <c r="HXF22" s="16"/>
      <c r="HXG22" s="16"/>
      <c r="HXH22" s="16"/>
      <c r="HXI22" s="16"/>
      <c r="HXJ22" s="16"/>
      <c r="HXK22" s="16"/>
      <c r="HXL22" s="16"/>
      <c r="HXM22" s="16"/>
      <c r="HXN22" s="16"/>
      <c r="HXO22" s="16"/>
      <c r="HXP22" s="16"/>
      <c r="HXQ22" s="16"/>
      <c r="HXR22" s="16"/>
      <c r="HXS22" s="16"/>
      <c r="HXT22" s="16"/>
      <c r="HXU22" s="16"/>
      <c r="HXV22" s="16"/>
      <c r="HXW22" s="16"/>
      <c r="HXX22" s="16"/>
      <c r="HXY22" s="16"/>
      <c r="HXZ22" s="16"/>
      <c r="HYA22" s="16"/>
      <c r="HYB22" s="16"/>
      <c r="HYC22" s="16"/>
      <c r="HYD22" s="16"/>
      <c r="HYE22" s="16"/>
      <c r="HYF22" s="16"/>
      <c r="HYG22" s="16"/>
      <c r="HYH22" s="16"/>
      <c r="HYI22" s="16"/>
      <c r="HYJ22" s="16"/>
      <c r="HYK22" s="16"/>
      <c r="HYL22" s="16"/>
      <c r="HYM22" s="16"/>
      <c r="HYN22" s="16"/>
      <c r="HYO22" s="16"/>
      <c r="HYP22" s="16"/>
      <c r="HYQ22" s="16"/>
      <c r="HYR22" s="16"/>
      <c r="HYS22" s="16"/>
      <c r="HYT22" s="16"/>
      <c r="HYU22" s="16"/>
      <c r="HYV22" s="16"/>
      <c r="HYW22" s="16"/>
      <c r="HYX22" s="16"/>
      <c r="HYY22" s="16"/>
      <c r="HYZ22" s="16"/>
      <c r="HZA22" s="16"/>
      <c r="HZB22" s="16"/>
      <c r="HZC22" s="16"/>
      <c r="HZD22" s="16"/>
      <c r="HZE22" s="16"/>
      <c r="HZF22" s="16"/>
      <c r="HZG22" s="16"/>
      <c r="HZH22" s="16"/>
      <c r="HZI22" s="16"/>
      <c r="HZJ22" s="16"/>
      <c r="HZK22" s="16"/>
      <c r="HZL22" s="16"/>
      <c r="HZM22" s="16"/>
      <c r="HZN22" s="16"/>
      <c r="HZO22" s="16"/>
      <c r="HZP22" s="16"/>
      <c r="HZQ22" s="16"/>
      <c r="HZR22" s="16"/>
      <c r="HZS22" s="16"/>
      <c r="HZT22" s="16"/>
      <c r="HZU22" s="16"/>
      <c r="HZV22" s="16"/>
      <c r="HZW22" s="16"/>
      <c r="HZX22" s="16"/>
      <c r="HZY22" s="16"/>
      <c r="HZZ22" s="16"/>
      <c r="IAA22" s="16"/>
      <c r="IAB22" s="16"/>
      <c r="IAC22" s="16"/>
      <c r="IAD22" s="16"/>
      <c r="IAE22" s="16"/>
      <c r="IAF22" s="16"/>
      <c r="IAG22" s="16"/>
      <c r="IAH22" s="16"/>
      <c r="IAI22" s="16"/>
      <c r="IAJ22" s="16"/>
      <c r="IAK22" s="16"/>
      <c r="IAL22" s="16"/>
      <c r="IAM22" s="16"/>
      <c r="IAN22" s="16"/>
      <c r="IAO22" s="16"/>
      <c r="IAP22" s="16"/>
      <c r="IAQ22" s="16"/>
      <c r="IAR22" s="16"/>
      <c r="IAS22" s="16"/>
      <c r="IAT22" s="16"/>
      <c r="IAU22" s="16"/>
      <c r="IAV22" s="16"/>
      <c r="IAW22" s="16"/>
      <c r="IAX22" s="16"/>
      <c r="IAY22" s="16"/>
      <c r="IAZ22" s="16"/>
      <c r="IBA22" s="16"/>
      <c r="IBB22" s="16"/>
      <c r="IBC22" s="16"/>
      <c r="IBD22" s="16"/>
      <c r="IBE22" s="16"/>
      <c r="IBF22" s="16"/>
      <c r="IBG22" s="16"/>
      <c r="IBH22" s="16"/>
      <c r="IBI22" s="16"/>
      <c r="IBJ22" s="16"/>
      <c r="IBK22" s="16"/>
      <c r="IBL22" s="16"/>
      <c r="IBM22" s="16"/>
      <c r="IBN22" s="16"/>
      <c r="IBO22" s="16"/>
      <c r="IBP22" s="16"/>
      <c r="IBQ22" s="16"/>
      <c r="IBR22" s="16"/>
      <c r="IBS22" s="16"/>
      <c r="IBT22" s="16"/>
      <c r="IBU22" s="16"/>
      <c r="IBV22" s="16"/>
      <c r="IBW22" s="16"/>
      <c r="IBX22" s="16"/>
      <c r="IBY22" s="16"/>
      <c r="IBZ22" s="16"/>
      <c r="ICA22" s="16"/>
      <c r="ICB22" s="16"/>
      <c r="ICC22" s="16"/>
      <c r="ICD22" s="16"/>
      <c r="ICE22" s="16"/>
      <c r="ICF22" s="16"/>
      <c r="ICG22" s="16"/>
      <c r="ICH22" s="16"/>
      <c r="ICI22" s="16"/>
      <c r="ICJ22" s="16"/>
      <c r="ICK22" s="16"/>
      <c r="ICL22" s="16"/>
      <c r="ICM22" s="16"/>
      <c r="ICN22" s="16"/>
      <c r="ICO22" s="16"/>
      <c r="ICP22" s="16"/>
      <c r="ICQ22" s="16"/>
      <c r="ICR22" s="16"/>
      <c r="ICS22" s="16"/>
      <c r="ICT22" s="16"/>
      <c r="ICU22" s="16"/>
      <c r="ICV22" s="16"/>
      <c r="ICW22" s="16"/>
      <c r="ICX22" s="16"/>
      <c r="ICY22" s="16"/>
      <c r="ICZ22" s="16"/>
      <c r="IDA22" s="16"/>
      <c r="IDB22" s="16"/>
      <c r="IDC22" s="16"/>
      <c r="IDD22" s="16"/>
      <c r="IDE22" s="16"/>
      <c r="IDF22" s="16"/>
      <c r="IDG22" s="16"/>
      <c r="IDH22" s="16"/>
      <c r="IDI22" s="16"/>
      <c r="IDJ22" s="16"/>
      <c r="IDK22" s="16"/>
      <c r="IDL22" s="16"/>
      <c r="IDM22" s="16"/>
      <c r="IDN22" s="16"/>
      <c r="IDO22" s="16"/>
      <c r="IDP22" s="16"/>
      <c r="IDQ22" s="16"/>
      <c r="IDR22" s="16"/>
      <c r="IDS22" s="16"/>
      <c r="IDT22" s="16"/>
      <c r="IDU22" s="16"/>
      <c r="IDV22" s="16"/>
      <c r="IDW22" s="16"/>
      <c r="IDX22" s="16"/>
      <c r="IDY22" s="16"/>
      <c r="IDZ22" s="16"/>
      <c r="IEA22" s="16"/>
      <c r="IEB22" s="16"/>
      <c r="IEC22" s="16"/>
      <c r="IED22" s="16"/>
      <c r="IEE22" s="16"/>
      <c r="IEF22" s="16"/>
      <c r="IEG22" s="16"/>
      <c r="IEH22" s="16"/>
      <c r="IEI22" s="16"/>
      <c r="IEJ22" s="16"/>
      <c r="IEK22" s="16"/>
      <c r="IEL22" s="16"/>
      <c r="IEM22" s="16"/>
      <c r="IEN22" s="16"/>
      <c r="IEO22" s="16"/>
      <c r="IEP22" s="16"/>
      <c r="IEQ22" s="16"/>
      <c r="IER22" s="16"/>
      <c r="IES22" s="16"/>
      <c r="IET22" s="16"/>
      <c r="IEU22" s="16"/>
      <c r="IEV22" s="16"/>
      <c r="IEW22" s="16"/>
      <c r="IEX22" s="16"/>
      <c r="IEY22" s="16"/>
      <c r="IEZ22" s="16"/>
      <c r="IFA22" s="16"/>
      <c r="IFB22" s="16"/>
      <c r="IFC22" s="16"/>
      <c r="IFD22" s="16"/>
      <c r="IFE22" s="16"/>
      <c r="IFF22" s="16"/>
      <c r="IFG22" s="16"/>
      <c r="IFH22" s="16"/>
      <c r="IFI22" s="16"/>
      <c r="IFJ22" s="16"/>
      <c r="IFK22" s="16"/>
      <c r="IFL22" s="16"/>
      <c r="IFM22" s="16"/>
      <c r="IFN22" s="16"/>
      <c r="IFO22" s="16"/>
      <c r="IFP22" s="16"/>
      <c r="IFQ22" s="16"/>
      <c r="IFR22" s="16"/>
      <c r="IFS22" s="16"/>
      <c r="IFT22" s="16"/>
      <c r="IFU22" s="16"/>
      <c r="IFV22" s="16"/>
      <c r="IFW22" s="16"/>
      <c r="IFX22" s="16"/>
      <c r="IFY22" s="16"/>
      <c r="IFZ22" s="16"/>
      <c r="IGA22" s="16"/>
      <c r="IGB22" s="16"/>
      <c r="IGC22" s="16"/>
      <c r="IGD22" s="16"/>
      <c r="IGE22" s="16"/>
      <c r="IGF22" s="16"/>
      <c r="IGG22" s="16"/>
      <c r="IGH22" s="16"/>
      <c r="IGI22" s="16"/>
      <c r="IGJ22" s="16"/>
      <c r="IGK22" s="16"/>
      <c r="IGL22" s="16"/>
      <c r="IGM22" s="16"/>
      <c r="IGN22" s="16"/>
      <c r="IGO22" s="16"/>
      <c r="IGP22" s="16"/>
      <c r="IGQ22" s="16"/>
      <c r="IGR22" s="16"/>
      <c r="IGS22" s="16"/>
      <c r="IGT22" s="16"/>
      <c r="IGU22" s="16"/>
      <c r="IGV22" s="16"/>
      <c r="IGW22" s="16"/>
      <c r="IGX22" s="16"/>
      <c r="IGY22" s="16"/>
      <c r="IGZ22" s="16"/>
      <c r="IHA22" s="16"/>
      <c r="IHB22" s="16"/>
      <c r="IHC22" s="16"/>
      <c r="IHD22" s="16"/>
      <c r="IHE22" s="16"/>
      <c r="IHF22" s="16"/>
      <c r="IHG22" s="16"/>
      <c r="IHH22" s="16"/>
      <c r="IHI22" s="16"/>
      <c r="IHJ22" s="16"/>
      <c r="IHK22" s="16"/>
      <c r="IHL22" s="16"/>
      <c r="IHM22" s="16"/>
      <c r="IHN22" s="16"/>
      <c r="IHO22" s="16"/>
      <c r="IHP22" s="16"/>
      <c r="IHQ22" s="16"/>
      <c r="IHR22" s="16"/>
      <c r="IHS22" s="16"/>
      <c r="IHT22" s="16"/>
      <c r="IHU22" s="16"/>
      <c r="IHV22" s="16"/>
      <c r="IHW22" s="16"/>
      <c r="IHX22" s="16"/>
      <c r="IHY22" s="16"/>
      <c r="IHZ22" s="16"/>
      <c r="IIA22" s="16"/>
      <c r="IIB22" s="16"/>
      <c r="IIC22" s="16"/>
      <c r="IID22" s="16"/>
      <c r="IIE22" s="16"/>
      <c r="IIF22" s="16"/>
      <c r="IIG22" s="16"/>
      <c r="IIH22" s="16"/>
      <c r="III22" s="16"/>
      <c r="IIJ22" s="16"/>
      <c r="IIK22" s="16"/>
      <c r="IIL22" s="16"/>
      <c r="IIM22" s="16"/>
      <c r="IIN22" s="16"/>
      <c r="IIO22" s="16"/>
      <c r="IIP22" s="16"/>
      <c r="IIQ22" s="16"/>
      <c r="IIR22" s="16"/>
      <c r="IIS22" s="16"/>
      <c r="IIT22" s="16"/>
      <c r="IIU22" s="16"/>
      <c r="IIV22" s="16"/>
      <c r="IIW22" s="16"/>
      <c r="IIX22" s="16"/>
      <c r="IIY22" s="16"/>
      <c r="IIZ22" s="16"/>
      <c r="IJA22" s="16"/>
      <c r="IJB22" s="16"/>
      <c r="IJC22" s="16"/>
      <c r="IJD22" s="16"/>
      <c r="IJE22" s="16"/>
      <c r="IJF22" s="16"/>
      <c r="IJG22" s="16"/>
      <c r="IJH22" s="16"/>
      <c r="IJI22" s="16"/>
      <c r="IJJ22" s="16"/>
      <c r="IJK22" s="16"/>
      <c r="IJL22" s="16"/>
      <c r="IJM22" s="16"/>
      <c r="IJN22" s="16"/>
      <c r="IJO22" s="16"/>
      <c r="IJP22" s="16"/>
      <c r="IJQ22" s="16"/>
      <c r="IJR22" s="16"/>
      <c r="IJS22" s="16"/>
      <c r="IJT22" s="16"/>
      <c r="IJU22" s="16"/>
      <c r="IJV22" s="16"/>
      <c r="IJW22" s="16"/>
      <c r="IJX22" s="16"/>
      <c r="IJY22" s="16"/>
      <c r="IJZ22" s="16"/>
      <c r="IKA22" s="16"/>
      <c r="IKB22" s="16"/>
      <c r="IKC22" s="16"/>
      <c r="IKD22" s="16"/>
      <c r="IKE22" s="16"/>
      <c r="IKF22" s="16"/>
      <c r="IKG22" s="16"/>
      <c r="IKH22" s="16"/>
      <c r="IKI22" s="16"/>
      <c r="IKJ22" s="16"/>
      <c r="IKK22" s="16"/>
      <c r="IKL22" s="16"/>
      <c r="IKM22" s="16"/>
      <c r="IKN22" s="16"/>
      <c r="IKO22" s="16"/>
      <c r="IKP22" s="16"/>
      <c r="IKQ22" s="16"/>
      <c r="IKR22" s="16"/>
      <c r="IKS22" s="16"/>
      <c r="IKT22" s="16"/>
      <c r="IKU22" s="16"/>
      <c r="IKV22" s="16"/>
      <c r="IKW22" s="16"/>
      <c r="IKX22" s="16"/>
      <c r="IKY22" s="16"/>
      <c r="IKZ22" s="16"/>
      <c r="ILA22" s="16"/>
      <c r="ILB22" s="16"/>
      <c r="ILC22" s="16"/>
      <c r="ILD22" s="16"/>
      <c r="ILE22" s="16"/>
      <c r="ILF22" s="16"/>
      <c r="ILG22" s="16"/>
      <c r="ILH22" s="16"/>
      <c r="ILI22" s="16"/>
      <c r="ILJ22" s="16"/>
      <c r="ILK22" s="16"/>
      <c r="ILL22" s="16"/>
      <c r="ILM22" s="16"/>
      <c r="ILN22" s="16"/>
      <c r="ILO22" s="16"/>
      <c r="ILP22" s="16"/>
      <c r="ILQ22" s="16"/>
      <c r="ILR22" s="16"/>
      <c r="ILS22" s="16"/>
      <c r="ILT22" s="16"/>
      <c r="ILU22" s="16"/>
      <c r="ILV22" s="16"/>
      <c r="ILW22" s="16"/>
      <c r="ILX22" s="16"/>
      <c r="ILY22" s="16"/>
      <c r="ILZ22" s="16"/>
      <c r="IMA22" s="16"/>
      <c r="IMB22" s="16"/>
      <c r="IMC22" s="16"/>
      <c r="IMD22" s="16"/>
      <c r="IME22" s="16"/>
      <c r="IMF22" s="16"/>
      <c r="IMG22" s="16"/>
      <c r="IMH22" s="16"/>
      <c r="IMI22" s="16"/>
      <c r="IMJ22" s="16"/>
      <c r="IMK22" s="16"/>
      <c r="IML22" s="16"/>
      <c r="IMM22" s="16"/>
      <c r="IMN22" s="16"/>
      <c r="IMO22" s="16"/>
      <c r="IMP22" s="16"/>
      <c r="IMQ22" s="16"/>
      <c r="IMR22" s="16"/>
      <c r="IMS22" s="16"/>
      <c r="IMT22" s="16"/>
      <c r="IMU22" s="16"/>
      <c r="IMV22" s="16"/>
      <c r="IMW22" s="16"/>
      <c r="IMX22" s="16"/>
      <c r="IMY22" s="16"/>
      <c r="IMZ22" s="16"/>
      <c r="INA22" s="16"/>
      <c r="INB22" s="16"/>
      <c r="INC22" s="16"/>
      <c r="IND22" s="16"/>
      <c r="INE22" s="16"/>
      <c r="INF22" s="16"/>
      <c r="ING22" s="16"/>
      <c r="INH22" s="16"/>
      <c r="INI22" s="16"/>
      <c r="INJ22" s="16"/>
      <c r="INK22" s="16"/>
      <c r="INL22" s="16"/>
      <c r="INM22" s="16"/>
      <c r="INN22" s="16"/>
      <c r="INO22" s="16"/>
      <c r="INP22" s="16"/>
      <c r="INQ22" s="16"/>
      <c r="INR22" s="16"/>
      <c r="INS22" s="16"/>
      <c r="INT22" s="16"/>
      <c r="INU22" s="16"/>
      <c r="INV22" s="16"/>
      <c r="INW22" s="16"/>
      <c r="INX22" s="16"/>
      <c r="INY22" s="16"/>
      <c r="INZ22" s="16"/>
      <c r="IOA22" s="16"/>
      <c r="IOB22" s="16"/>
      <c r="IOC22" s="16"/>
      <c r="IOD22" s="16"/>
      <c r="IOE22" s="16"/>
      <c r="IOF22" s="16"/>
      <c r="IOG22" s="16"/>
      <c r="IOH22" s="16"/>
      <c r="IOI22" s="16"/>
      <c r="IOJ22" s="16"/>
      <c r="IOK22" s="16"/>
      <c r="IOL22" s="16"/>
      <c r="IOM22" s="16"/>
      <c r="ION22" s="16"/>
      <c r="IOO22" s="16"/>
      <c r="IOP22" s="16"/>
      <c r="IOQ22" s="16"/>
      <c r="IOR22" s="16"/>
      <c r="IOS22" s="16"/>
      <c r="IOT22" s="16"/>
      <c r="IOU22" s="16"/>
      <c r="IOV22" s="16"/>
      <c r="IOW22" s="16"/>
      <c r="IOX22" s="16"/>
      <c r="IOY22" s="16"/>
      <c r="IOZ22" s="16"/>
      <c r="IPA22" s="16"/>
      <c r="IPB22" s="16"/>
      <c r="IPC22" s="16"/>
      <c r="IPD22" s="16"/>
      <c r="IPE22" s="16"/>
      <c r="IPF22" s="16"/>
      <c r="IPG22" s="16"/>
      <c r="IPH22" s="16"/>
      <c r="IPI22" s="16"/>
      <c r="IPJ22" s="16"/>
      <c r="IPK22" s="16"/>
      <c r="IPL22" s="16"/>
      <c r="IPM22" s="16"/>
      <c r="IPN22" s="16"/>
      <c r="IPO22" s="16"/>
      <c r="IPP22" s="16"/>
      <c r="IPQ22" s="16"/>
      <c r="IPR22" s="16"/>
      <c r="IPS22" s="16"/>
      <c r="IPT22" s="16"/>
      <c r="IPU22" s="16"/>
      <c r="IPV22" s="16"/>
      <c r="IPW22" s="16"/>
      <c r="IPX22" s="16"/>
      <c r="IPY22" s="16"/>
      <c r="IPZ22" s="16"/>
      <c r="IQA22" s="16"/>
      <c r="IQB22" s="16"/>
      <c r="IQC22" s="16"/>
      <c r="IQD22" s="16"/>
      <c r="IQE22" s="16"/>
      <c r="IQF22" s="16"/>
      <c r="IQG22" s="16"/>
      <c r="IQH22" s="16"/>
      <c r="IQI22" s="16"/>
      <c r="IQJ22" s="16"/>
      <c r="IQK22" s="16"/>
      <c r="IQL22" s="16"/>
      <c r="IQM22" s="16"/>
      <c r="IQN22" s="16"/>
      <c r="IQO22" s="16"/>
      <c r="IQP22" s="16"/>
      <c r="IQQ22" s="16"/>
      <c r="IQR22" s="16"/>
      <c r="IQS22" s="16"/>
      <c r="IQT22" s="16"/>
      <c r="IQU22" s="16"/>
      <c r="IQV22" s="16"/>
      <c r="IQW22" s="16"/>
      <c r="IQX22" s="16"/>
      <c r="IQY22" s="16"/>
      <c r="IQZ22" s="16"/>
      <c r="IRA22" s="16"/>
      <c r="IRB22" s="16"/>
      <c r="IRC22" s="16"/>
      <c r="IRD22" s="16"/>
      <c r="IRE22" s="16"/>
      <c r="IRF22" s="16"/>
      <c r="IRG22" s="16"/>
      <c r="IRH22" s="16"/>
      <c r="IRI22" s="16"/>
      <c r="IRJ22" s="16"/>
      <c r="IRK22" s="16"/>
      <c r="IRL22" s="16"/>
      <c r="IRM22" s="16"/>
      <c r="IRN22" s="16"/>
      <c r="IRO22" s="16"/>
      <c r="IRP22" s="16"/>
      <c r="IRQ22" s="16"/>
      <c r="IRR22" s="16"/>
      <c r="IRS22" s="16"/>
      <c r="IRT22" s="16"/>
      <c r="IRU22" s="16"/>
      <c r="IRV22" s="16"/>
      <c r="IRW22" s="16"/>
      <c r="IRX22" s="16"/>
      <c r="IRY22" s="16"/>
      <c r="IRZ22" s="16"/>
      <c r="ISA22" s="16"/>
      <c r="ISB22" s="16"/>
      <c r="ISC22" s="16"/>
      <c r="ISD22" s="16"/>
      <c r="ISE22" s="16"/>
      <c r="ISF22" s="16"/>
      <c r="ISG22" s="16"/>
      <c r="ISH22" s="16"/>
      <c r="ISI22" s="16"/>
      <c r="ISJ22" s="16"/>
      <c r="ISK22" s="16"/>
      <c r="ISL22" s="16"/>
      <c r="ISM22" s="16"/>
      <c r="ISN22" s="16"/>
      <c r="ISO22" s="16"/>
      <c r="ISP22" s="16"/>
      <c r="ISQ22" s="16"/>
      <c r="ISR22" s="16"/>
      <c r="ISS22" s="16"/>
      <c r="IST22" s="16"/>
      <c r="ISU22" s="16"/>
      <c r="ISV22" s="16"/>
      <c r="ISW22" s="16"/>
      <c r="ISX22" s="16"/>
      <c r="ISY22" s="16"/>
      <c r="ISZ22" s="16"/>
      <c r="ITA22" s="16"/>
      <c r="ITB22" s="16"/>
      <c r="ITC22" s="16"/>
      <c r="ITD22" s="16"/>
      <c r="ITE22" s="16"/>
      <c r="ITF22" s="16"/>
      <c r="ITG22" s="16"/>
      <c r="ITH22" s="16"/>
      <c r="ITI22" s="16"/>
      <c r="ITJ22" s="16"/>
      <c r="ITK22" s="16"/>
      <c r="ITL22" s="16"/>
      <c r="ITM22" s="16"/>
      <c r="ITN22" s="16"/>
      <c r="ITO22" s="16"/>
      <c r="ITP22" s="16"/>
      <c r="ITQ22" s="16"/>
      <c r="ITR22" s="16"/>
      <c r="ITS22" s="16"/>
      <c r="ITT22" s="16"/>
      <c r="ITU22" s="16"/>
      <c r="ITV22" s="16"/>
      <c r="ITW22" s="16"/>
      <c r="ITX22" s="16"/>
      <c r="ITY22" s="16"/>
      <c r="ITZ22" s="16"/>
      <c r="IUA22" s="16"/>
      <c r="IUB22" s="16"/>
      <c r="IUC22" s="16"/>
      <c r="IUD22" s="16"/>
      <c r="IUE22" s="16"/>
      <c r="IUF22" s="16"/>
      <c r="IUG22" s="16"/>
      <c r="IUH22" s="16"/>
      <c r="IUI22" s="16"/>
      <c r="IUJ22" s="16"/>
      <c r="IUK22" s="16"/>
      <c r="IUL22" s="16"/>
      <c r="IUM22" s="16"/>
      <c r="IUN22" s="16"/>
      <c r="IUO22" s="16"/>
      <c r="IUP22" s="16"/>
      <c r="IUQ22" s="16"/>
      <c r="IUR22" s="16"/>
      <c r="IUS22" s="16"/>
      <c r="IUT22" s="16"/>
      <c r="IUU22" s="16"/>
      <c r="IUV22" s="16"/>
      <c r="IUW22" s="16"/>
      <c r="IUX22" s="16"/>
      <c r="IUY22" s="16"/>
      <c r="IUZ22" s="16"/>
      <c r="IVA22" s="16"/>
      <c r="IVB22" s="16"/>
      <c r="IVC22" s="16"/>
      <c r="IVD22" s="16"/>
      <c r="IVE22" s="16"/>
      <c r="IVF22" s="16"/>
      <c r="IVG22" s="16"/>
      <c r="IVH22" s="16"/>
      <c r="IVI22" s="16"/>
      <c r="IVJ22" s="16"/>
      <c r="IVK22" s="16"/>
      <c r="IVL22" s="16"/>
      <c r="IVM22" s="16"/>
      <c r="IVN22" s="16"/>
      <c r="IVO22" s="16"/>
      <c r="IVP22" s="16"/>
      <c r="IVQ22" s="16"/>
      <c r="IVR22" s="16"/>
      <c r="IVS22" s="16"/>
      <c r="IVT22" s="16"/>
      <c r="IVU22" s="16"/>
      <c r="IVV22" s="16"/>
      <c r="IVW22" s="16"/>
      <c r="IVX22" s="16"/>
      <c r="IVY22" s="16"/>
      <c r="IVZ22" s="16"/>
      <c r="IWA22" s="16"/>
      <c r="IWB22" s="16"/>
      <c r="IWC22" s="16"/>
      <c r="IWD22" s="16"/>
      <c r="IWE22" s="16"/>
      <c r="IWF22" s="16"/>
      <c r="IWG22" s="16"/>
      <c r="IWH22" s="16"/>
      <c r="IWI22" s="16"/>
      <c r="IWJ22" s="16"/>
      <c r="IWK22" s="16"/>
      <c r="IWL22" s="16"/>
      <c r="IWM22" s="16"/>
      <c r="IWN22" s="16"/>
      <c r="IWO22" s="16"/>
      <c r="IWP22" s="16"/>
      <c r="IWQ22" s="16"/>
      <c r="IWR22" s="16"/>
      <c r="IWS22" s="16"/>
      <c r="IWT22" s="16"/>
      <c r="IWU22" s="16"/>
      <c r="IWV22" s="16"/>
      <c r="IWW22" s="16"/>
      <c r="IWX22" s="16"/>
      <c r="IWY22" s="16"/>
      <c r="IWZ22" s="16"/>
      <c r="IXA22" s="16"/>
      <c r="IXB22" s="16"/>
      <c r="IXC22" s="16"/>
      <c r="IXD22" s="16"/>
      <c r="IXE22" s="16"/>
      <c r="IXF22" s="16"/>
      <c r="IXG22" s="16"/>
      <c r="IXH22" s="16"/>
      <c r="IXI22" s="16"/>
      <c r="IXJ22" s="16"/>
      <c r="IXK22" s="16"/>
      <c r="IXL22" s="16"/>
      <c r="IXM22" s="16"/>
      <c r="IXN22" s="16"/>
      <c r="IXO22" s="16"/>
      <c r="IXP22" s="16"/>
      <c r="IXQ22" s="16"/>
      <c r="IXR22" s="16"/>
      <c r="IXS22" s="16"/>
      <c r="IXT22" s="16"/>
      <c r="IXU22" s="16"/>
      <c r="IXV22" s="16"/>
      <c r="IXW22" s="16"/>
      <c r="IXX22" s="16"/>
      <c r="IXY22" s="16"/>
      <c r="IXZ22" s="16"/>
      <c r="IYA22" s="16"/>
      <c r="IYB22" s="16"/>
      <c r="IYC22" s="16"/>
      <c r="IYD22" s="16"/>
      <c r="IYE22" s="16"/>
      <c r="IYF22" s="16"/>
      <c r="IYG22" s="16"/>
      <c r="IYH22" s="16"/>
      <c r="IYI22" s="16"/>
      <c r="IYJ22" s="16"/>
      <c r="IYK22" s="16"/>
      <c r="IYL22" s="16"/>
      <c r="IYM22" s="16"/>
      <c r="IYN22" s="16"/>
      <c r="IYO22" s="16"/>
      <c r="IYP22" s="16"/>
      <c r="IYQ22" s="16"/>
      <c r="IYR22" s="16"/>
      <c r="IYS22" s="16"/>
      <c r="IYT22" s="16"/>
      <c r="IYU22" s="16"/>
      <c r="IYV22" s="16"/>
      <c r="IYW22" s="16"/>
      <c r="IYX22" s="16"/>
      <c r="IYY22" s="16"/>
      <c r="IYZ22" s="16"/>
      <c r="IZA22" s="16"/>
      <c r="IZB22" s="16"/>
      <c r="IZC22" s="16"/>
      <c r="IZD22" s="16"/>
      <c r="IZE22" s="16"/>
      <c r="IZF22" s="16"/>
      <c r="IZG22" s="16"/>
      <c r="IZH22" s="16"/>
      <c r="IZI22" s="16"/>
      <c r="IZJ22" s="16"/>
      <c r="IZK22" s="16"/>
      <c r="IZL22" s="16"/>
      <c r="IZM22" s="16"/>
      <c r="IZN22" s="16"/>
      <c r="IZO22" s="16"/>
      <c r="IZP22" s="16"/>
      <c r="IZQ22" s="16"/>
      <c r="IZR22" s="16"/>
      <c r="IZS22" s="16"/>
      <c r="IZT22" s="16"/>
      <c r="IZU22" s="16"/>
      <c r="IZV22" s="16"/>
      <c r="IZW22" s="16"/>
      <c r="IZX22" s="16"/>
      <c r="IZY22" s="16"/>
      <c r="IZZ22" s="16"/>
      <c r="JAA22" s="16"/>
      <c r="JAB22" s="16"/>
      <c r="JAC22" s="16"/>
      <c r="JAD22" s="16"/>
      <c r="JAE22" s="16"/>
      <c r="JAF22" s="16"/>
      <c r="JAG22" s="16"/>
      <c r="JAH22" s="16"/>
      <c r="JAI22" s="16"/>
      <c r="JAJ22" s="16"/>
      <c r="JAK22" s="16"/>
      <c r="JAL22" s="16"/>
      <c r="JAM22" s="16"/>
      <c r="JAN22" s="16"/>
      <c r="JAO22" s="16"/>
      <c r="JAP22" s="16"/>
      <c r="JAQ22" s="16"/>
      <c r="JAR22" s="16"/>
      <c r="JAS22" s="16"/>
      <c r="JAT22" s="16"/>
      <c r="JAU22" s="16"/>
      <c r="JAV22" s="16"/>
      <c r="JAW22" s="16"/>
      <c r="JAX22" s="16"/>
      <c r="JAY22" s="16"/>
      <c r="JAZ22" s="16"/>
      <c r="JBA22" s="16"/>
      <c r="JBB22" s="16"/>
      <c r="JBC22" s="16"/>
      <c r="JBD22" s="16"/>
      <c r="JBE22" s="16"/>
      <c r="JBF22" s="16"/>
      <c r="JBG22" s="16"/>
      <c r="JBH22" s="16"/>
      <c r="JBI22" s="16"/>
      <c r="JBJ22" s="16"/>
      <c r="JBK22" s="16"/>
      <c r="JBL22" s="16"/>
      <c r="JBM22" s="16"/>
      <c r="JBN22" s="16"/>
      <c r="JBO22" s="16"/>
      <c r="JBP22" s="16"/>
      <c r="JBQ22" s="16"/>
      <c r="JBR22" s="16"/>
      <c r="JBS22" s="16"/>
      <c r="JBT22" s="16"/>
      <c r="JBU22" s="16"/>
      <c r="JBV22" s="16"/>
      <c r="JBW22" s="16"/>
      <c r="JBX22" s="16"/>
      <c r="JBY22" s="16"/>
      <c r="JBZ22" s="16"/>
      <c r="JCA22" s="16"/>
      <c r="JCB22" s="16"/>
      <c r="JCC22" s="16"/>
      <c r="JCD22" s="16"/>
      <c r="JCE22" s="16"/>
      <c r="JCF22" s="16"/>
      <c r="JCG22" s="16"/>
      <c r="JCH22" s="16"/>
      <c r="JCI22" s="16"/>
      <c r="JCJ22" s="16"/>
      <c r="JCK22" s="16"/>
      <c r="JCL22" s="16"/>
      <c r="JCM22" s="16"/>
      <c r="JCN22" s="16"/>
      <c r="JCO22" s="16"/>
      <c r="JCP22" s="16"/>
      <c r="JCQ22" s="16"/>
      <c r="JCR22" s="16"/>
      <c r="JCS22" s="16"/>
      <c r="JCT22" s="16"/>
      <c r="JCU22" s="16"/>
      <c r="JCV22" s="16"/>
      <c r="JCW22" s="16"/>
      <c r="JCX22" s="16"/>
      <c r="JCY22" s="16"/>
      <c r="JCZ22" s="16"/>
      <c r="JDA22" s="16"/>
      <c r="JDB22" s="16"/>
      <c r="JDC22" s="16"/>
      <c r="JDD22" s="16"/>
      <c r="JDE22" s="16"/>
      <c r="JDF22" s="16"/>
      <c r="JDG22" s="16"/>
      <c r="JDH22" s="16"/>
      <c r="JDI22" s="16"/>
      <c r="JDJ22" s="16"/>
      <c r="JDK22" s="16"/>
      <c r="JDL22" s="16"/>
      <c r="JDM22" s="16"/>
      <c r="JDN22" s="16"/>
      <c r="JDO22" s="16"/>
      <c r="JDP22" s="16"/>
      <c r="JDQ22" s="16"/>
      <c r="JDR22" s="16"/>
      <c r="JDS22" s="16"/>
      <c r="JDT22" s="16"/>
      <c r="JDU22" s="16"/>
      <c r="JDV22" s="16"/>
      <c r="JDW22" s="16"/>
      <c r="JDX22" s="16"/>
      <c r="JDY22" s="16"/>
      <c r="JDZ22" s="16"/>
      <c r="JEA22" s="16"/>
      <c r="JEB22" s="16"/>
      <c r="JEC22" s="16"/>
      <c r="JED22" s="16"/>
      <c r="JEE22" s="16"/>
      <c r="JEF22" s="16"/>
      <c r="JEG22" s="16"/>
      <c r="JEH22" s="16"/>
      <c r="JEI22" s="16"/>
      <c r="JEJ22" s="16"/>
      <c r="JEK22" s="16"/>
      <c r="JEL22" s="16"/>
      <c r="JEM22" s="16"/>
      <c r="JEN22" s="16"/>
      <c r="JEO22" s="16"/>
      <c r="JEP22" s="16"/>
      <c r="JEQ22" s="16"/>
      <c r="JER22" s="16"/>
      <c r="JES22" s="16"/>
      <c r="JET22" s="16"/>
      <c r="JEU22" s="16"/>
      <c r="JEV22" s="16"/>
      <c r="JEW22" s="16"/>
      <c r="JEX22" s="16"/>
      <c r="JEY22" s="16"/>
      <c r="JEZ22" s="16"/>
      <c r="JFA22" s="16"/>
      <c r="JFB22" s="16"/>
      <c r="JFC22" s="16"/>
      <c r="JFD22" s="16"/>
      <c r="JFE22" s="16"/>
      <c r="JFF22" s="16"/>
      <c r="JFG22" s="16"/>
      <c r="JFH22" s="16"/>
      <c r="JFI22" s="16"/>
      <c r="JFJ22" s="16"/>
      <c r="JFK22" s="16"/>
      <c r="JFL22" s="16"/>
      <c r="JFM22" s="16"/>
      <c r="JFN22" s="16"/>
      <c r="JFO22" s="16"/>
      <c r="JFP22" s="16"/>
      <c r="JFQ22" s="16"/>
      <c r="JFR22" s="16"/>
      <c r="JFS22" s="16"/>
      <c r="JFT22" s="16"/>
      <c r="JFU22" s="16"/>
      <c r="JFV22" s="16"/>
      <c r="JFW22" s="16"/>
      <c r="JFX22" s="16"/>
      <c r="JFY22" s="16"/>
      <c r="JFZ22" s="16"/>
      <c r="JGA22" s="16"/>
      <c r="JGB22" s="16"/>
      <c r="JGC22" s="16"/>
      <c r="JGD22" s="16"/>
      <c r="JGE22" s="16"/>
      <c r="JGF22" s="16"/>
      <c r="JGG22" s="16"/>
      <c r="JGH22" s="16"/>
      <c r="JGI22" s="16"/>
      <c r="JGJ22" s="16"/>
      <c r="JGK22" s="16"/>
      <c r="JGL22" s="16"/>
      <c r="JGM22" s="16"/>
      <c r="JGN22" s="16"/>
      <c r="JGO22" s="16"/>
      <c r="JGP22" s="16"/>
      <c r="JGQ22" s="16"/>
      <c r="JGR22" s="16"/>
      <c r="JGS22" s="16"/>
      <c r="JGT22" s="16"/>
      <c r="JGU22" s="16"/>
      <c r="JGV22" s="16"/>
      <c r="JGW22" s="16"/>
      <c r="JGX22" s="16"/>
      <c r="JGY22" s="16"/>
      <c r="JGZ22" s="16"/>
      <c r="JHA22" s="16"/>
      <c r="JHB22" s="16"/>
      <c r="JHC22" s="16"/>
      <c r="JHD22" s="16"/>
      <c r="JHE22" s="16"/>
      <c r="JHF22" s="16"/>
      <c r="JHG22" s="16"/>
      <c r="JHH22" s="16"/>
      <c r="JHI22" s="16"/>
      <c r="JHJ22" s="16"/>
      <c r="JHK22" s="16"/>
      <c r="JHL22" s="16"/>
      <c r="JHM22" s="16"/>
      <c r="JHN22" s="16"/>
      <c r="JHO22" s="16"/>
      <c r="JHP22" s="16"/>
      <c r="JHQ22" s="16"/>
      <c r="JHR22" s="16"/>
      <c r="JHS22" s="16"/>
      <c r="JHT22" s="16"/>
      <c r="JHU22" s="16"/>
      <c r="JHV22" s="16"/>
      <c r="JHW22" s="16"/>
      <c r="JHX22" s="16"/>
      <c r="JHY22" s="16"/>
      <c r="JHZ22" s="16"/>
      <c r="JIA22" s="16"/>
      <c r="JIB22" s="16"/>
      <c r="JIC22" s="16"/>
      <c r="JID22" s="16"/>
      <c r="JIE22" s="16"/>
      <c r="JIF22" s="16"/>
      <c r="JIG22" s="16"/>
      <c r="JIH22" s="16"/>
      <c r="JII22" s="16"/>
      <c r="JIJ22" s="16"/>
      <c r="JIK22" s="16"/>
      <c r="JIL22" s="16"/>
      <c r="JIM22" s="16"/>
      <c r="JIN22" s="16"/>
      <c r="JIO22" s="16"/>
      <c r="JIP22" s="16"/>
      <c r="JIQ22" s="16"/>
      <c r="JIR22" s="16"/>
      <c r="JIS22" s="16"/>
      <c r="JIT22" s="16"/>
      <c r="JIU22" s="16"/>
      <c r="JIV22" s="16"/>
      <c r="JIW22" s="16"/>
      <c r="JIX22" s="16"/>
      <c r="JIY22" s="16"/>
      <c r="JIZ22" s="16"/>
      <c r="JJA22" s="16"/>
      <c r="JJB22" s="16"/>
      <c r="JJC22" s="16"/>
      <c r="JJD22" s="16"/>
      <c r="JJE22" s="16"/>
      <c r="JJF22" s="16"/>
      <c r="JJG22" s="16"/>
      <c r="JJH22" s="16"/>
      <c r="JJI22" s="16"/>
      <c r="JJJ22" s="16"/>
      <c r="JJK22" s="16"/>
      <c r="JJL22" s="16"/>
      <c r="JJM22" s="16"/>
      <c r="JJN22" s="16"/>
      <c r="JJO22" s="16"/>
      <c r="JJP22" s="16"/>
      <c r="JJQ22" s="16"/>
      <c r="JJR22" s="16"/>
      <c r="JJS22" s="16"/>
      <c r="JJT22" s="16"/>
      <c r="JJU22" s="16"/>
      <c r="JJV22" s="16"/>
      <c r="JJW22" s="16"/>
      <c r="JJX22" s="16"/>
      <c r="JJY22" s="16"/>
      <c r="JJZ22" s="16"/>
      <c r="JKA22" s="16"/>
      <c r="JKB22" s="16"/>
      <c r="JKC22" s="16"/>
      <c r="JKD22" s="16"/>
      <c r="JKE22" s="16"/>
      <c r="JKF22" s="16"/>
      <c r="JKG22" s="16"/>
      <c r="JKH22" s="16"/>
      <c r="JKI22" s="16"/>
      <c r="JKJ22" s="16"/>
      <c r="JKK22" s="16"/>
      <c r="JKL22" s="16"/>
      <c r="JKM22" s="16"/>
      <c r="JKN22" s="16"/>
      <c r="JKO22" s="16"/>
      <c r="JKP22" s="16"/>
      <c r="JKQ22" s="16"/>
      <c r="JKR22" s="16"/>
      <c r="JKS22" s="16"/>
      <c r="JKT22" s="16"/>
      <c r="JKU22" s="16"/>
      <c r="JKV22" s="16"/>
      <c r="JKW22" s="16"/>
      <c r="JKX22" s="16"/>
      <c r="JKY22" s="16"/>
      <c r="JKZ22" s="16"/>
      <c r="JLA22" s="16"/>
      <c r="JLB22" s="16"/>
      <c r="JLC22" s="16"/>
      <c r="JLD22" s="16"/>
      <c r="JLE22" s="16"/>
      <c r="JLF22" s="16"/>
      <c r="JLG22" s="16"/>
      <c r="JLH22" s="16"/>
      <c r="JLI22" s="16"/>
      <c r="JLJ22" s="16"/>
      <c r="JLK22" s="16"/>
      <c r="JLL22" s="16"/>
      <c r="JLM22" s="16"/>
      <c r="JLN22" s="16"/>
      <c r="JLO22" s="16"/>
      <c r="JLP22" s="16"/>
      <c r="JLQ22" s="16"/>
      <c r="JLR22" s="16"/>
      <c r="JLS22" s="16"/>
      <c r="JLT22" s="16"/>
      <c r="JLU22" s="16"/>
      <c r="JLV22" s="16"/>
      <c r="JLW22" s="16"/>
      <c r="JLX22" s="16"/>
      <c r="JLY22" s="16"/>
      <c r="JLZ22" s="16"/>
      <c r="JMA22" s="16"/>
      <c r="JMB22" s="16"/>
      <c r="JMC22" s="16"/>
      <c r="JMD22" s="16"/>
      <c r="JME22" s="16"/>
      <c r="JMF22" s="16"/>
      <c r="JMG22" s="16"/>
      <c r="JMH22" s="16"/>
      <c r="JMI22" s="16"/>
      <c r="JMJ22" s="16"/>
      <c r="JMK22" s="16"/>
      <c r="JML22" s="16"/>
      <c r="JMM22" s="16"/>
      <c r="JMN22" s="16"/>
      <c r="JMO22" s="16"/>
      <c r="JMP22" s="16"/>
      <c r="JMQ22" s="16"/>
      <c r="JMR22" s="16"/>
      <c r="JMS22" s="16"/>
      <c r="JMT22" s="16"/>
      <c r="JMU22" s="16"/>
      <c r="JMV22" s="16"/>
      <c r="JMW22" s="16"/>
      <c r="JMX22" s="16"/>
      <c r="JMY22" s="16"/>
      <c r="JMZ22" s="16"/>
      <c r="JNA22" s="16"/>
      <c r="JNB22" s="16"/>
      <c r="JNC22" s="16"/>
      <c r="JND22" s="16"/>
      <c r="JNE22" s="16"/>
      <c r="JNF22" s="16"/>
      <c r="JNG22" s="16"/>
      <c r="JNH22" s="16"/>
      <c r="JNI22" s="16"/>
      <c r="JNJ22" s="16"/>
      <c r="JNK22" s="16"/>
      <c r="JNL22" s="16"/>
      <c r="JNM22" s="16"/>
      <c r="JNN22" s="16"/>
      <c r="JNO22" s="16"/>
      <c r="JNP22" s="16"/>
      <c r="JNQ22" s="16"/>
      <c r="JNR22" s="16"/>
      <c r="JNS22" s="16"/>
      <c r="JNT22" s="16"/>
      <c r="JNU22" s="16"/>
      <c r="JNV22" s="16"/>
      <c r="JNW22" s="16"/>
      <c r="JNX22" s="16"/>
      <c r="JNY22" s="16"/>
      <c r="JNZ22" s="16"/>
      <c r="JOA22" s="16"/>
      <c r="JOB22" s="16"/>
      <c r="JOC22" s="16"/>
      <c r="JOD22" s="16"/>
      <c r="JOE22" s="16"/>
      <c r="JOF22" s="16"/>
      <c r="JOG22" s="16"/>
      <c r="JOH22" s="16"/>
      <c r="JOI22" s="16"/>
      <c r="JOJ22" s="16"/>
      <c r="JOK22" s="16"/>
      <c r="JOL22" s="16"/>
      <c r="JOM22" s="16"/>
      <c r="JON22" s="16"/>
      <c r="JOO22" s="16"/>
      <c r="JOP22" s="16"/>
      <c r="JOQ22" s="16"/>
      <c r="JOR22" s="16"/>
      <c r="JOS22" s="16"/>
      <c r="JOT22" s="16"/>
      <c r="JOU22" s="16"/>
      <c r="JOV22" s="16"/>
      <c r="JOW22" s="16"/>
      <c r="JOX22" s="16"/>
      <c r="JOY22" s="16"/>
      <c r="JOZ22" s="16"/>
      <c r="JPA22" s="16"/>
      <c r="JPB22" s="16"/>
      <c r="JPC22" s="16"/>
      <c r="JPD22" s="16"/>
      <c r="JPE22" s="16"/>
      <c r="JPF22" s="16"/>
      <c r="JPG22" s="16"/>
      <c r="JPH22" s="16"/>
      <c r="JPI22" s="16"/>
      <c r="JPJ22" s="16"/>
      <c r="JPK22" s="16"/>
      <c r="JPL22" s="16"/>
      <c r="JPM22" s="16"/>
      <c r="JPN22" s="16"/>
      <c r="JPO22" s="16"/>
      <c r="JPP22" s="16"/>
      <c r="JPQ22" s="16"/>
      <c r="JPR22" s="16"/>
      <c r="JPS22" s="16"/>
      <c r="JPT22" s="16"/>
      <c r="JPU22" s="16"/>
      <c r="JPV22" s="16"/>
      <c r="JPW22" s="16"/>
      <c r="JPX22" s="16"/>
      <c r="JPY22" s="16"/>
      <c r="JPZ22" s="16"/>
      <c r="JQA22" s="16"/>
      <c r="JQB22" s="16"/>
      <c r="JQC22" s="16"/>
      <c r="JQD22" s="16"/>
      <c r="JQE22" s="16"/>
      <c r="JQF22" s="16"/>
      <c r="JQG22" s="16"/>
      <c r="JQH22" s="16"/>
      <c r="JQI22" s="16"/>
      <c r="JQJ22" s="16"/>
      <c r="JQK22" s="16"/>
      <c r="JQL22" s="16"/>
      <c r="JQM22" s="16"/>
      <c r="JQN22" s="16"/>
      <c r="JQO22" s="16"/>
      <c r="JQP22" s="16"/>
      <c r="JQQ22" s="16"/>
      <c r="JQR22" s="16"/>
      <c r="JQS22" s="16"/>
      <c r="JQT22" s="16"/>
      <c r="JQU22" s="16"/>
      <c r="JQV22" s="16"/>
      <c r="JQW22" s="16"/>
      <c r="JQX22" s="16"/>
      <c r="JQY22" s="16"/>
      <c r="JQZ22" s="16"/>
      <c r="JRA22" s="16"/>
      <c r="JRB22" s="16"/>
      <c r="JRC22" s="16"/>
      <c r="JRD22" s="16"/>
      <c r="JRE22" s="16"/>
      <c r="JRF22" s="16"/>
      <c r="JRG22" s="16"/>
      <c r="JRH22" s="16"/>
      <c r="JRI22" s="16"/>
      <c r="JRJ22" s="16"/>
      <c r="JRK22" s="16"/>
      <c r="JRL22" s="16"/>
      <c r="JRM22" s="16"/>
      <c r="JRN22" s="16"/>
      <c r="JRO22" s="16"/>
      <c r="JRP22" s="16"/>
      <c r="JRQ22" s="16"/>
      <c r="JRR22" s="16"/>
      <c r="JRS22" s="16"/>
      <c r="JRT22" s="16"/>
      <c r="JRU22" s="16"/>
      <c r="JRV22" s="16"/>
      <c r="JRW22" s="16"/>
      <c r="JRX22" s="16"/>
      <c r="JRY22" s="16"/>
      <c r="JRZ22" s="16"/>
      <c r="JSA22" s="16"/>
      <c r="JSB22" s="16"/>
      <c r="JSC22" s="16"/>
      <c r="JSD22" s="16"/>
      <c r="JSE22" s="16"/>
      <c r="JSF22" s="16"/>
      <c r="JSG22" s="16"/>
      <c r="JSH22" s="16"/>
      <c r="JSI22" s="16"/>
      <c r="JSJ22" s="16"/>
      <c r="JSK22" s="16"/>
      <c r="JSL22" s="16"/>
      <c r="JSM22" s="16"/>
      <c r="JSN22" s="16"/>
      <c r="JSO22" s="16"/>
      <c r="JSP22" s="16"/>
      <c r="JSQ22" s="16"/>
      <c r="JSR22" s="16"/>
      <c r="JSS22" s="16"/>
      <c r="JST22" s="16"/>
      <c r="JSU22" s="16"/>
      <c r="JSV22" s="16"/>
      <c r="JSW22" s="16"/>
      <c r="JSX22" s="16"/>
      <c r="JSY22" s="16"/>
      <c r="JSZ22" s="16"/>
      <c r="JTA22" s="16"/>
      <c r="JTB22" s="16"/>
      <c r="JTC22" s="16"/>
      <c r="JTD22" s="16"/>
      <c r="JTE22" s="16"/>
      <c r="JTF22" s="16"/>
      <c r="JTG22" s="16"/>
      <c r="JTH22" s="16"/>
      <c r="JTI22" s="16"/>
      <c r="JTJ22" s="16"/>
      <c r="JTK22" s="16"/>
      <c r="JTL22" s="16"/>
      <c r="JTM22" s="16"/>
      <c r="JTN22" s="16"/>
      <c r="JTO22" s="16"/>
      <c r="JTP22" s="16"/>
      <c r="JTQ22" s="16"/>
      <c r="JTR22" s="16"/>
      <c r="JTS22" s="16"/>
      <c r="JTT22" s="16"/>
      <c r="JTU22" s="16"/>
      <c r="JTV22" s="16"/>
      <c r="JTW22" s="16"/>
      <c r="JTX22" s="16"/>
      <c r="JTY22" s="16"/>
      <c r="JTZ22" s="16"/>
      <c r="JUA22" s="16"/>
      <c r="JUB22" s="16"/>
      <c r="JUC22" s="16"/>
      <c r="JUD22" s="16"/>
      <c r="JUE22" s="16"/>
      <c r="JUF22" s="16"/>
      <c r="JUG22" s="16"/>
      <c r="JUH22" s="16"/>
      <c r="JUI22" s="16"/>
      <c r="JUJ22" s="16"/>
      <c r="JUK22" s="16"/>
      <c r="JUL22" s="16"/>
      <c r="JUM22" s="16"/>
      <c r="JUN22" s="16"/>
      <c r="JUO22" s="16"/>
      <c r="JUP22" s="16"/>
      <c r="JUQ22" s="16"/>
      <c r="JUR22" s="16"/>
      <c r="JUS22" s="16"/>
      <c r="JUT22" s="16"/>
      <c r="JUU22" s="16"/>
      <c r="JUV22" s="16"/>
      <c r="JUW22" s="16"/>
      <c r="JUX22" s="16"/>
      <c r="JUY22" s="16"/>
      <c r="JUZ22" s="16"/>
      <c r="JVA22" s="16"/>
      <c r="JVB22" s="16"/>
      <c r="JVC22" s="16"/>
      <c r="JVD22" s="16"/>
      <c r="JVE22" s="16"/>
      <c r="JVF22" s="16"/>
      <c r="JVG22" s="16"/>
      <c r="JVH22" s="16"/>
      <c r="JVI22" s="16"/>
      <c r="JVJ22" s="16"/>
      <c r="JVK22" s="16"/>
      <c r="JVL22" s="16"/>
      <c r="JVM22" s="16"/>
      <c r="JVN22" s="16"/>
      <c r="JVO22" s="16"/>
      <c r="JVP22" s="16"/>
      <c r="JVQ22" s="16"/>
      <c r="JVR22" s="16"/>
      <c r="JVS22" s="16"/>
      <c r="JVT22" s="16"/>
      <c r="JVU22" s="16"/>
      <c r="JVV22" s="16"/>
      <c r="JVW22" s="16"/>
      <c r="JVX22" s="16"/>
      <c r="JVY22" s="16"/>
      <c r="JVZ22" s="16"/>
      <c r="JWA22" s="16"/>
      <c r="JWB22" s="16"/>
      <c r="JWC22" s="16"/>
      <c r="JWD22" s="16"/>
      <c r="JWE22" s="16"/>
      <c r="JWF22" s="16"/>
      <c r="JWG22" s="16"/>
      <c r="JWH22" s="16"/>
      <c r="JWI22" s="16"/>
      <c r="JWJ22" s="16"/>
      <c r="JWK22" s="16"/>
      <c r="JWL22" s="16"/>
      <c r="JWM22" s="16"/>
      <c r="JWN22" s="16"/>
      <c r="JWO22" s="16"/>
      <c r="JWP22" s="16"/>
      <c r="JWQ22" s="16"/>
      <c r="JWR22" s="16"/>
      <c r="JWS22" s="16"/>
      <c r="JWT22" s="16"/>
      <c r="JWU22" s="16"/>
      <c r="JWV22" s="16"/>
      <c r="JWW22" s="16"/>
      <c r="JWX22" s="16"/>
      <c r="JWY22" s="16"/>
      <c r="JWZ22" s="16"/>
      <c r="JXA22" s="16"/>
      <c r="JXB22" s="16"/>
      <c r="JXC22" s="16"/>
      <c r="JXD22" s="16"/>
      <c r="JXE22" s="16"/>
      <c r="JXF22" s="16"/>
      <c r="JXG22" s="16"/>
      <c r="JXH22" s="16"/>
      <c r="JXI22" s="16"/>
      <c r="JXJ22" s="16"/>
      <c r="JXK22" s="16"/>
      <c r="JXL22" s="16"/>
      <c r="JXM22" s="16"/>
      <c r="JXN22" s="16"/>
      <c r="JXO22" s="16"/>
      <c r="JXP22" s="16"/>
      <c r="JXQ22" s="16"/>
      <c r="JXR22" s="16"/>
      <c r="JXS22" s="16"/>
      <c r="JXT22" s="16"/>
      <c r="JXU22" s="16"/>
      <c r="JXV22" s="16"/>
      <c r="JXW22" s="16"/>
      <c r="JXX22" s="16"/>
      <c r="JXY22" s="16"/>
      <c r="JXZ22" s="16"/>
      <c r="JYA22" s="16"/>
      <c r="JYB22" s="16"/>
      <c r="JYC22" s="16"/>
      <c r="JYD22" s="16"/>
      <c r="JYE22" s="16"/>
      <c r="JYF22" s="16"/>
      <c r="JYG22" s="16"/>
      <c r="JYH22" s="16"/>
      <c r="JYI22" s="16"/>
      <c r="JYJ22" s="16"/>
      <c r="JYK22" s="16"/>
      <c r="JYL22" s="16"/>
      <c r="JYM22" s="16"/>
      <c r="JYN22" s="16"/>
      <c r="JYO22" s="16"/>
      <c r="JYP22" s="16"/>
      <c r="JYQ22" s="16"/>
      <c r="JYR22" s="16"/>
      <c r="JYS22" s="16"/>
      <c r="JYT22" s="16"/>
      <c r="JYU22" s="16"/>
      <c r="JYV22" s="16"/>
      <c r="JYW22" s="16"/>
      <c r="JYX22" s="16"/>
      <c r="JYY22" s="16"/>
      <c r="JYZ22" s="16"/>
      <c r="JZA22" s="16"/>
      <c r="JZB22" s="16"/>
      <c r="JZC22" s="16"/>
      <c r="JZD22" s="16"/>
      <c r="JZE22" s="16"/>
      <c r="JZF22" s="16"/>
      <c r="JZG22" s="16"/>
      <c r="JZH22" s="16"/>
      <c r="JZI22" s="16"/>
      <c r="JZJ22" s="16"/>
      <c r="JZK22" s="16"/>
      <c r="JZL22" s="16"/>
      <c r="JZM22" s="16"/>
      <c r="JZN22" s="16"/>
      <c r="JZO22" s="16"/>
      <c r="JZP22" s="16"/>
      <c r="JZQ22" s="16"/>
      <c r="JZR22" s="16"/>
      <c r="JZS22" s="16"/>
      <c r="JZT22" s="16"/>
      <c r="JZU22" s="16"/>
      <c r="JZV22" s="16"/>
      <c r="JZW22" s="16"/>
      <c r="JZX22" s="16"/>
      <c r="JZY22" s="16"/>
      <c r="JZZ22" s="16"/>
      <c r="KAA22" s="16"/>
      <c r="KAB22" s="16"/>
      <c r="KAC22" s="16"/>
      <c r="KAD22" s="16"/>
      <c r="KAE22" s="16"/>
      <c r="KAF22" s="16"/>
      <c r="KAG22" s="16"/>
      <c r="KAH22" s="16"/>
      <c r="KAI22" s="16"/>
      <c r="KAJ22" s="16"/>
      <c r="KAK22" s="16"/>
      <c r="KAL22" s="16"/>
      <c r="KAM22" s="16"/>
      <c r="KAN22" s="16"/>
      <c r="KAO22" s="16"/>
      <c r="KAP22" s="16"/>
      <c r="KAQ22" s="16"/>
      <c r="KAR22" s="16"/>
      <c r="KAS22" s="16"/>
      <c r="KAT22" s="16"/>
      <c r="KAU22" s="16"/>
      <c r="KAV22" s="16"/>
      <c r="KAW22" s="16"/>
      <c r="KAX22" s="16"/>
      <c r="KAY22" s="16"/>
      <c r="KAZ22" s="16"/>
      <c r="KBA22" s="16"/>
      <c r="KBB22" s="16"/>
      <c r="KBC22" s="16"/>
      <c r="KBD22" s="16"/>
      <c r="KBE22" s="16"/>
      <c r="KBF22" s="16"/>
      <c r="KBG22" s="16"/>
      <c r="KBH22" s="16"/>
      <c r="KBI22" s="16"/>
      <c r="KBJ22" s="16"/>
      <c r="KBK22" s="16"/>
      <c r="KBL22" s="16"/>
      <c r="KBM22" s="16"/>
      <c r="KBN22" s="16"/>
      <c r="KBO22" s="16"/>
      <c r="KBP22" s="16"/>
      <c r="KBQ22" s="16"/>
      <c r="KBR22" s="16"/>
      <c r="KBS22" s="16"/>
      <c r="KBT22" s="16"/>
      <c r="KBU22" s="16"/>
      <c r="KBV22" s="16"/>
      <c r="KBW22" s="16"/>
      <c r="KBX22" s="16"/>
      <c r="KBY22" s="16"/>
      <c r="KBZ22" s="16"/>
      <c r="KCA22" s="16"/>
      <c r="KCB22" s="16"/>
      <c r="KCC22" s="16"/>
      <c r="KCD22" s="16"/>
      <c r="KCE22" s="16"/>
      <c r="KCF22" s="16"/>
      <c r="KCG22" s="16"/>
      <c r="KCH22" s="16"/>
      <c r="KCI22" s="16"/>
      <c r="KCJ22" s="16"/>
      <c r="KCK22" s="16"/>
      <c r="KCL22" s="16"/>
      <c r="KCM22" s="16"/>
      <c r="KCN22" s="16"/>
      <c r="KCO22" s="16"/>
      <c r="KCP22" s="16"/>
      <c r="KCQ22" s="16"/>
      <c r="KCR22" s="16"/>
      <c r="KCS22" s="16"/>
      <c r="KCT22" s="16"/>
      <c r="KCU22" s="16"/>
      <c r="KCV22" s="16"/>
      <c r="KCW22" s="16"/>
      <c r="KCX22" s="16"/>
      <c r="KCY22" s="16"/>
      <c r="KCZ22" s="16"/>
      <c r="KDA22" s="16"/>
      <c r="KDB22" s="16"/>
      <c r="KDC22" s="16"/>
      <c r="KDD22" s="16"/>
      <c r="KDE22" s="16"/>
      <c r="KDF22" s="16"/>
      <c r="KDG22" s="16"/>
      <c r="KDH22" s="16"/>
      <c r="KDI22" s="16"/>
      <c r="KDJ22" s="16"/>
      <c r="KDK22" s="16"/>
      <c r="KDL22" s="16"/>
      <c r="KDM22" s="16"/>
      <c r="KDN22" s="16"/>
      <c r="KDO22" s="16"/>
      <c r="KDP22" s="16"/>
      <c r="KDQ22" s="16"/>
      <c r="KDR22" s="16"/>
      <c r="KDS22" s="16"/>
      <c r="KDT22" s="16"/>
      <c r="KDU22" s="16"/>
      <c r="KDV22" s="16"/>
      <c r="KDW22" s="16"/>
      <c r="KDX22" s="16"/>
      <c r="KDY22" s="16"/>
      <c r="KDZ22" s="16"/>
      <c r="KEA22" s="16"/>
      <c r="KEB22" s="16"/>
      <c r="KEC22" s="16"/>
      <c r="KED22" s="16"/>
      <c r="KEE22" s="16"/>
      <c r="KEF22" s="16"/>
      <c r="KEG22" s="16"/>
      <c r="KEH22" s="16"/>
      <c r="KEI22" s="16"/>
      <c r="KEJ22" s="16"/>
      <c r="KEK22" s="16"/>
      <c r="KEL22" s="16"/>
      <c r="KEM22" s="16"/>
      <c r="KEN22" s="16"/>
      <c r="KEO22" s="16"/>
      <c r="KEP22" s="16"/>
      <c r="KEQ22" s="16"/>
      <c r="KER22" s="16"/>
      <c r="KES22" s="16"/>
      <c r="KET22" s="16"/>
      <c r="KEU22" s="16"/>
      <c r="KEV22" s="16"/>
      <c r="KEW22" s="16"/>
      <c r="KEX22" s="16"/>
      <c r="KEY22" s="16"/>
      <c r="KEZ22" s="16"/>
      <c r="KFA22" s="16"/>
      <c r="KFB22" s="16"/>
      <c r="KFC22" s="16"/>
      <c r="KFD22" s="16"/>
      <c r="KFE22" s="16"/>
      <c r="KFF22" s="16"/>
      <c r="KFG22" s="16"/>
      <c r="KFH22" s="16"/>
      <c r="KFI22" s="16"/>
      <c r="KFJ22" s="16"/>
      <c r="KFK22" s="16"/>
      <c r="KFL22" s="16"/>
      <c r="KFM22" s="16"/>
      <c r="KFN22" s="16"/>
      <c r="KFO22" s="16"/>
      <c r="KFP22" s="16"/>
      <c r="KFQ22" s="16"/>
      <c r="KFR22" s="16"/>
      <c r="KFS22" s="16"/>
      <c r="KFT22" s="16"/>
      <c r="KFU22" s="16"/>
      <c r="KFV22" s="16"/>
      <c r="KFW22" s="16"/>
      <c r="KFX22" s="16"/>
      <c r="KFY22" s="16"/>
      <c r="KFZ22" s="16"/>
      <c r="KGA22" s="16"/>
      <c r="KGB22" s="16"/>
      <c r="KGC22" s="16"/>
      <c r="KGD22" s="16"/>
      <c r="KGE22" s="16"/>
      <c r="KGF22" s="16"/>
      <c r="KGG22" s="16"/>
      <c r="KGH22" s="16"/>
      <c r="KGI22" s="16"/>
      <c r="KGJ22" s="16"/>
      <c r="KGK22" s="16"/>
      <c r="KGL22" s="16"/>
      <c r="KGM22" s="16"/>
      <c r="KGN22" s="16"/>
      <c r="KGO22" s="16"/>
      <c r="KGP22" s="16"/>
      <c r="KGQ22" s="16"/>
      <c r="KGR22" s="16"/>
      <c r="KGS22" s="16"/>
      <c r="KGT22" s="16"/>
      <c r="KGU22" s="16"/>
      <c r="KGV22" s="16"/>
      <c r="KGW22" s="16"/>
      <c r="KGX22" s="16"/>
      <c r="KGY22" s="16"/>
      <c r="KGZ22" s="16"/>
      <c r="KHA22" s="16"/>
      <c r="KHB22" s="16"/>
      <c r="KHC22" s="16"/>
      <c r="KHD22" s="16"/>
      <c r="KHE22" s="16"/>
      <c r="KHF22" s="16"/>
      <c r="KHG22" s="16"/>
      <c r="KHH22" s="16"/>
      <c r="KHI22" s="16"/>
      <c r="KHJ22" s="16"/>
      <c r="KHK22" s="16"/>
      <c r="KHL22" s="16"/>
      <c r="KHM22" s="16"/>
      <c r="KHN22" s="16"/>
      <c r="KHO22" s="16"/>
      <c r="KHP22" s="16"/>
      <c r="KHQ22" s="16"/>
      <c r="KHR22" s="16"/>
      <c r="KHS22" s="16"/>
      <c r="KHT22" s="16"/>
      <c r="KHU22" s="16"/>
      <c r="KHV22" s="16"/>
      <c r="KHW22" s="16"/>
      <c r="KHX22" s="16"/>
      <c r="KHY22" s="16"/>
      <c r="KHZ22" s="16"/>
      <c r="KIA22" s="16"/>
      <c r="KIB22" s="16"/>
      <c r="KIC22" s="16"/>
      <c r="KID22" s="16"/>
      <c r="KIE22" s="16"/>
      <c r="KIF22" s="16"/>
      <c r="KIG22" s="16"/>
      <c r="KIH22" s="16"/>
      <c r="KII22" s="16"/>
      <c r="KIJ22" s="16"/>
      <c r="KIK22" s="16"/>
      <c r="KIL22" s="16"/>
      <c r="KIM22" s="16"/>
      <c r="KIN22" s="16"/>
      <c r="KIO22" s="16"/>
      <c r="KIP22" s="16"/>
      <c r="KIQ22" s="16"/>
      <c r="KIR22" s="16"/>
      <c r="KIS22" s="16"/>
      <c r="KIT22" s="16"/>
      <c r="KIU22" s="16"/>
      <c r="KIV22" s="16"/>
      <c r="KIW22" s="16"/>
      <c r="KIX22" s="16"/>
      <c r="KIY22" s="16"/>
      <c r="KIZ22" s="16"/>
      <c r="KJA22" s="16"/>
      <c r="KJB22" s="16"/>
      <c r="KJC22" s="16"/>
      <c r="KJD22" s="16"/>
      <c r="KJE22" s="16"/>
      <c r="KJF22" s="16"/>
      <c r="KJG22" s="16"/>
      <c r="KJH22" s="16"/>
      <c r="KJI22" s="16"/>
      <c r="KJJ22" s="16"/>
      <c r="KJK22" s="16"/>
      <c r="KJL22" s="16"/>
      <c r="KJM22" s="16"/>
      <c r="KJN22" s="16"/>
      <c r="KJO22" s="16"/>
      <c r="KJP22" s="16"/>
      <c r="KJQ22" s="16"/>
      <c r="KJR22" s="16"/>
      <c r="KJS22" s="16"/>
      <c r="KJT22" s="16"/>
      <c r="KJU22" s="16"/>
      <c r="KJV22" s="16"/>
      <c r="KJW22" s="16"/>
      <c r="KJX22" s="16"/>
      <c r="KJY22" s="16"/>
      <c r="KJZ22" s="16"/>
      <c r="KKA22" s="16"/>
      <c r="KKB22" s="16"/>
      <c r="KKC22" s="16"/>
      <c r="KKD22" s="16"/>
      <c r="KKE22" s="16"/>
      <c r="KKF22" s="16"/>
      <c r="KKG22" s="16"/>
      <c r="KKH22" s="16"/>
      <c r="KKI22" s="16"/>
      <c r="KKJ22" s="16"/>
      <c r="KKK22" s="16"/>
      <c r="KKL22" s="16"/>
      <c r="KKM22" s="16"/>
      <c r="KKN22" s="16"/>
      <c r="KKO22" s="16"/>
      <c r="KKP22" s="16"/>
      <c r="KKQ22" s="16"/>
      <c r="KKR22" s="16"/>
      <c r="KKS22" s="16"/>
      <c r="KKT22" s="16"/>
      <c r="KKU22" s="16"/>
      <c r="KKV22" s="16"/>
      <c r="KKW22" s="16"/>
      <c r="KKX22" s="16"/>
      <c r="KKY22" s="16"/>
      <c r="KKZ22" s="16"/>
      <c r="KLA22" s="16"/>
      <c r="KLB22" s="16"/>
      <c r="KLC22" s="16"/>
      <c r="KLD22" s="16"/>
      <c r="KLE22" s="16"/>
      <c r="KLF22" s="16"/>
      <c r="KLG22" s="16"/>
      <c r="KLH22" s="16"/>
      <c r="KLI22" s="16"/>
      <c r="KLJ22" s="16"/>
      <c r="KLK22" s="16"/>
      <c r="KLL22" s="16"/>
      <c r="KLM22" s="16"/>
      <c r="KLN22" s="16"/>
      <c r="KLO22" s="16"/>
      <c r="KLP22" s="16"/>
      <c r="KLQ22" s="16"/>
      <c r="KLR22" s="16"/>
      <c r="KLS22" s="16"/>
      <c r="KLT22" s="16"/>
      <c r="KLU22" s="16"/>
      <c r="KLV22" s="16"/>
      <c r="KLW22" s="16"/>
      <c r="KLX22" s="16"/>
      <c r="KLY22" s="16"/>
      <c r="KLZ22" s="16"/>
      <c r="KMA22" s="16"/>
      <c r="KMB22" s="16"/>
      <c r="KMC22" s="16"/>
      <c r="KMD22" s="16"/>
      <c r="KME22" s="16"/>
      <c r="KMF22" s="16"/>
      <c r="KMG22" s="16"/>
      <c r="KMH22" s="16"/>
      <c r="KMI22" s="16"/>
      <c r="KMJ22" s="16"/>
      <c r="KMK22" s="16"/>
      <c r="KML22" s="16"/>
      <c r="KMM22" s="16"/>
      <c r="KMN22" s="16"/>
      <c r="KMO22" s="16"/>
      <c r="KMP22" s="16"/>
      <c r="KMQ22" s="16"/>
      <c r="KMR22" s="16"/>
      <c r="KMS22" s="16"/>
      <c r="KMT22" s="16"/>
      <c r="KMU22" s="16"/>
      <c r="KMV22" s="16"/>
      <c r="KMW22" s="16"/>
      <c r="KMX22" s="16"/>
      <c r="KMY22" s="16"/>
      <c r="KMZ22" s="16"/>
      <c r="KNA22" s="16"/>
      <c r="KNB22" s="16"/>
      <c r="KNC22" s="16"/>
      <c r="KND22" s="16"/>
      <c r="KNE22" s="16"/>
      <c r="KNF22" s="16"/>
      <c r="KNG22" s="16"/>
      <c r="KNH22" s="16"/>
      <c r="KNI22" s="16"/>
      <c r="KNJ22" s="16"/>
      <c r="KNK22" s="16"/>
      <c r="KNL22" s="16"/>
      <c r="KNM22" s="16"/>
      <c r="KNN22" s="16"/>
      <c r="KNO22" s="16"/>
      <c r="KNP22" s="16"/>
      <c r="KNQ22" s="16"/>
      <c r="KNR22" s="16"/>
      <c r="KNS22" s="16"/>
      <c r="KNT22" s="16"/>
      <c r="KNU22" s="16"/>
      <c r="KNV22" s="16"/>
      <c r="KNW22" s="16"/>
      <c r="KNX22" s="16"/>
      <c r="KNY22" s="16"/>
      <c r="KNZ22" s="16"/>
      <c r="KOA22" s="16"/>
      <c r="KOB22" s="16"/>
      <c r="KOC22" s="16"/>
      <c r="KOD22" s="16"/>
      <c r="KOE22" s="16"/>
      <c r="KOF22" s="16"/>
      <c r="KOG22" s="16"/>
      <c r="KOH22" s="16"/>
      <c r="KOI22" s="16"/>
      <c r="KOJ22" s="16"/>
      <c r="KOK22" s="16"/>
      <c r="KOL22" s="16"/>
      <c r="KOM22" s="16"/>
      <c r="KON22" s="16"/>
      <c r="KOO22" s="16"/>
      <c r="KOP22" s="16"/>
      <c r="KOQ22" s="16"/>
      <c r="KOR22" s="16"/>
      <c r="KOS22" s="16"/>
      <c r="KOT22" s="16"/>
      <c r="KOU22" s="16"/>
      <c r="KOV22" s="16"/>
      <c r="KOW22" s="16"/>
      <c r="KOX22" s="16"/>
      <c r="KOY22" s="16"/>
      <c r="KOZ22" s="16"/>
      <c r="KPA22" s="16"/>
      <c r="KPB22" s="16"/>
      <c r="KPC22" s="16"/>
      <c r="KPD22" s="16"/>
      <c r="KPE22" s="16"/>
      <c r="KPF22" s="16"/>
      <c r="KPG22" s="16"/>
      <c r="KPH22" s="16"/>
      <c r="KPI22" s="16"/>
      <c r="KPJ22" s="16"/>
      <c r="KPK22" s="16"/>
      <c r="KPL22" s="16"/>
      <c r="KPM22" s="16"/>
      <c r="KPN22" s="16"/>
      <c r="KPO22" s="16"/>
      <c r="KPP22" s="16"/>
      <c r="KPQ22" s="16"/>
      <c r="KPR22" s="16"/>
      <c r="KPS22" s="16"/>
      <c r="KPT22" s="16"/>
      <c r="KPU22" s="16"/>
      <c r="KPV22" s="16"/>
      <c r="KPW22" s="16"/>
      <c r="KPX22" s="16"/>
      <c r="KPY22" s="16"/>
      <c r="KPZ22" s="16"/>
      <c r="KQA22" s="16"/>
      <c r="KQB22" s="16"/>
      <c r="KQC22" s="16"/>
      <c r="KQD22" s="16"/>
      <c r="KQE22" s="16"/>
      <c r="KQF22" s="16"/>
      <c r="KQG22" s="16"/>
      <c r="KQH22" s="16"/>
      <c r="KQI22" s="16"/>
      <c r="KQJ22" s="16"/>
      <c r="KQK22" s="16"/>
      <c r="KQL22" s="16"/>
      <c r="KQM22" s="16"/>
      <c r="KQN22" s="16"/>
      <c r="KQO22" s="16"/>
      <c r="KQP22" s="16"/>
      <c r="KQQ22" s="16"/>
      <c r="KQR22" s="16"/>
      <c r="KQS22" s="16"/>
      <c r="KQT22" s="16"/>
      <c r="KQU22" s="16"/>
      <c r="KQV22" s="16"/>
      <c r="KQW22" s="16"/>
      <c r="KQX22" s="16"/>
      <c r="KQY22" s="16"/>
      <c r="KQZ22" s="16"/>
      <c r="KRA22" s="16"/>
      <c r="KRB22" s="16"/>
      <c r="KRC22" s="16"/>
      <c r="KRD22" s="16"/>
      <c r="KRE22" s="16"/>
      <c r="KRF22" s="16"/>
      <c r="KRG22" s="16"/>
      <c r="KRH22" s="16"/>
      <c r="KRI22" s="16"/>
      <c r="KRJ22" s="16"/>
      <c r="KRK22" s="16"/>
      <c r="KRL22" s="16"/>
      <c r="KRM22" s="16"/>
      <c r="KRN22" s="16"/>
      <c r="KRO22" s="16"/>
      <c r="KRP22" s="16"/>
      <c r="KRQ22" s="16"/>
      <c r="KRR22" s="16"/>
      <c r="KRS22" s="16"/>
      <c r="KRT22" s="16"/>
      <c r="KRU22" s="16"/>
      <c r="KRV22" s="16"/>
      <c r="KRW22" s="16"/>
      <c r="KRX22" s="16"/>
      <c r="KRY22" s="16"/>
      <c r="KRZ22" s="16"/>
      <c r="KSA22" s="16"/>
      <c r="KSB22" s="16"/>
      <c r="KSC22" s="16"/>
      <c r="KSD22" s="16"/>
      <c r="KSE22" s="16"/>
      <c r="KSF22" s="16"/>
      <c r="KSG22" s="16"/>
      <c r="KSH22" s="16"/>
      <c r="KSI22" s="16"/>
      <c r="KSJ22" s="16"/>
      <c r="KSK22" s="16"/>
      <c r="KSL22" s="16"/>
      <c r="KSM22" s="16"/>
      <c r="KSN22" s="16"/>
      <c r="KSO22" s="16"/>
      <c r="KSP22" s="16"/>
      <c r="KSQ22" s="16"/>
      <c r="KSR22" s="16"/>
      <c r="KSS22" s="16"/>
      <c r="KST22" s="16"/>
      <c r="KSU22" s="16"/>
      <c r="KSV22" s="16"/>
      <c r="KSW22" s="16"/>
      <c r="KSX22" s="16"/>
      <c r="KSY22" s="16"/>
      <c r="KSZ22" s="16"/>
      <c r="KTA22" s="16"/>
      <c r="KTB22" s="16"/>
      <c r="KTC22" s="16"/>
      <c r="KTD22" s="16"/>
      <c r="KTE22" s="16"/>
      <c r="KTF22" s="16"/>
      <c r="KTG22" s="16"/>
      <c r="KTH22" s="16"/>
      <c r="KTI22" s="16"/>
      <c r="KTJ22" s="16"/>
      <c r="KTK22" s="16"/>
      <c r="KTL22" s="16"/>
      <c r="KTM22" s="16"/>
      <c r="KTN22" s="16"/>
      <c r="KTO22" s="16"/>
      <c r="KTP22" s="16"/>
      <c r="KTQ22" s="16"/>
      <c r="KTR22" s="16"/>
      <c r="KTS22" s="16"/>
      <c r="KTT22" s="16"/>
      <c r="KTU22" s="16"/>
      <c r="KTV22" s="16"/>
      <c r="KTW22" s="16"/>
      <c r="KTX22" s="16"/>
      <c r="KTY22" s="16"/>
      <c r="KTZ22" s="16"/>
      <c r="KUA22" s="16"/>
      <c r="KUB22" s="16"/>
      <c r="KUC22" s="16"/>
      <c r="KUD22" s="16"/>
      <c r="KUE22" s="16"/>
      <c r="KUF22" s="16"/>
      <c r="KUG22" s="16"/>
      <c r="KUH22" s="16"/>
      <c r="KUI22" s="16"/>
      <c r="KUJ22" s="16"/>
      <c r="KUK22" s="16"/>
      <c r="KUL22" s="16"/>
      <c r="KUM22" s="16"/>
      <c r="KUN22" s="16"/>
      <c r="KUO22" s="16"/>
      <c r="KUP22" s="16"/>
      <c r="KUQ22" s="16"/>
      <c r="KUR22" s="16"/>
      <c r="KUS22" s="16"/>
      <c r="KUT22" s="16"/>
      <c r="KUU22" s="16"/>
      <c r="KUV22" s="16"/>
      <c r="KUW22" s="16"/>
      <c r="KUX22" s="16"/>
      <c r="KUY22" s="16"/>
      <c r="KUZ22" s="16"/>
      <c r="KVA22" s="16"/>
      <c r="KVB22" s="16"/>
      <c r="KVC22" s="16"/>
      <c r="KVD22" s="16"/>
      <c r="KVE22" s="16"/>
      <c r="KVF22" s="16"/>
      <c r="KVG22" s="16"/>
      <c r="KVH22" s="16"/>
      <c r="KVI22" s="16"/>
      <c r="KVJ22" s="16"/>
      <c r="KVK22" s="16"/>
      <c r="KVL22" s="16"/>
      <c r="KVM22" s="16"/>
      <c r="KVN22" s="16"/>
      <c r="KVO22" s="16"/>
      <c r="KVP22" s="16"/>
      <c r="KVQ22" s="16"/>
      <c r="KVR22" s="16"/>
      <c r="KVS22" s="16"/>
      <c r="KVT22" s="16"/>
      <c r="KVU22" s="16"/>
      <c r="KVV22" s="16"/>
      <c r="KVW22" s="16"/>
      <c r="KVX22" s="16"/>
      <c r="KVY22" s="16"/>
      <c r="KVZ22" s="16"/>
      <c r="KWA22" s="16"/>
      <c r="KWB22" s="16"/>
      <c r="KWC22" s="16"/>
      <c r="KWD22" s="16"/>
      <c r="KWE22" s="16"/>
      <c r="KWF22" s="16"/>
      <c r="KWG22" s="16"/>
      <c r="KWH22" s="16"/>
      <c r="KWI22" s="16"/>
      <c r="KWJ22" s="16"/>
      <c r="KWK22" s="16"/>
      <c r="KWL22" s="16"/>
      <c r="KWM22" s="16"/>
      <c r="KWN22" s="16"/>
      <c r="KWO22" s="16"/>
      <c r="KWP22" s="16"/>
      <c r="KWQ22" s="16"/>
      <c r="KWR22" s="16"/>
      <c r="KWS22" s="16"/>
      <c r="KWT22" s="16"/>
      <c r="KWU22" s="16"/>
      <c r="KWV22" s="16"/>
      <c r="KWW22" s="16"/>
      <c r="KWX22" s="16"/>
      <c r="KWY22" s="16"/>
      <c r="KWZ22" s="16"/>
      <c r="KXA22" s="16"/>
      <c r="KXB22" s="16"/>
      <c r="KXC22" s="16"/>
      <c r="KXD22" s="16"/>
      <c r="KXE22" s="16"/>
      <c r="KXF22" s="16"/>
      <c r="KXG22" s="16"/>
      <c r="KXH22" s="16"/>
      <c r="KXI22" s="16"/>
      <c r="KXJ22" s="16"/>
      <c r="KXK22" s="16"/>
      <c r="KXL22" s="16"/>
      <c r="KXM22" s="16"/>
      <c r="KXN22" s="16"/>
      <c r="KXO22" s="16"/>
      <c r="KXP22" s="16"/>
      <c r="KXQ22" s="16"/>
      <c r="KXR22" s="16"/>
      <c r="KXS22" s="16"/>
      <c r="KXT22" s="16"/>
      <c r="KXU22" s="16"/>
      <c r="KXV22" s="16"/>
      <c r="KXW22" s="16"/>
      <c r="KXX22" s="16"/>
      <c r="KXY22" s="16"/>
      <c r="KXZ22" s="16"/>
      <c r="KYA22" s="16"/>
      <c r="KYB22" s="16"/>
      <c r="KYC22" s="16"/>
      <c r="KYD22" s="16"/>
      <c r="KYE22" s="16"/>
      <c r="KYF22" s="16"/>
      <c r="KYG22" s="16"/>
      <c r="KYH22" s="16"/>
      <c r="KYI22" s="16"/>
      <c r="KYJ22" s="16"/>
      <c r="KYK22" s="16"/>
      <c r="KYL22" s="16"/>
      <c r="KYM22" s="16"/>
      <c r="KYN22" s="16"/>
      <c r="KYO22" s="16"/>
      <c r="KYP22" s="16"/>
      <c r="KYQ22" s="16"/>
      <c r="KYR22" s="16"/>
      <c r="KYS22" s="16"/>
      <c r="KYT22" s="16"/>
      <c r="KYU22" s="16"/>
      <c r="KYV22" s="16"/>
      <c r="KYW22" s="16"/>
      <c r="KYX22" s="16"/>
      <c r="KYY22" s="16"/>
      <c r="KYZ22" s="16"/>
      <c r="KZA22" s="16"/>
      <c r="KZB22" s="16"/>
      <c r="KZC22" s="16"/>
      <c r="KZD22" s="16"/>
      <c r="KZE22" s="16"/>
      <c r="KZF22" s="16"/>
      <c r="KZG22" s="16"/>
      <c r="KZH22" s="16"/>
      <c r="KZI22" s="16"/>
      <c r="KZJ22" s="16"/>
      <c r="KZK22" s="16"/>
      <c r="KZL22" s="16"/>
      <c r="KZM22" s="16"/>
      <c r="KZN22" s="16"/>
      <c r="KZO22" s="16"/>
      <c r="KZP22" s="16"/>
      <c r="KZQ22" s="16"/>
      <c r="KZR22" s="16"/>
      <c r="KZS22" s="16"/>
      <c r="KZT22" s="16"/>
      <c r="KZU22" s="16"/>
      <c r="KZV22" s="16"/>
      <c r="KZW22" s="16"/>
      <c r="KZX22" s="16"/>
      <c r="KZY22" s="16"/>
      <c r="KZZ22" s="16"/>
      <c r="LAA22" s="16"/>
      <c r="LAB22" s="16"/>
      <c r="LAC22" s="16"/>
      <c r="LAD22" s="16"/>
      <c r="LAE22" s="16"/>
      <c r="LAF22" s="16"/>
      <c r="LAG22" s="16"/>
      <c r="LAH22" s="16"/>
      <c r="LAI22" s="16"/>
      <c r="LAJ22" s="16"/>
      <c r="LAK22" s="16"/>
      <c r="LAL22" s="16"/>
      <c r="LAM22" s="16"/>
      <c r="LAN22" s="16"/>
      <c r="LAO22" s="16"/>
      <c r="LAP22" s="16"/>
      <c r="LAQ22" s="16"/>
      <c r="LAR22" s="16"/>
      <c r="LAS22" s="16"/>
      <c r="LAT22" s="16"/>
      <c r="LAU22" s="16"/>
      <c r="LAV22" s="16"/>
      <c r="LAW22" s="16"/>
      <c r="LAX22" s="16"/>
      <c r="LAY22" s="16"/>
      <c r="LAZ22" s="16"/>
      <c r="LBA22" s="16"/>
      <c r="LBB22" s="16"/>
      <c r="LBC22" s="16"/>
      <c r="LBD22" s="16"/>
      <c r="LBE22" s="16"/>
      <c r="LBF22" s="16"/>
      <c r="LBG22" s="16"/>
      <c r="LBH22" s="16"/>
      <c r="LBI22" s="16"/>
      <c r="LBJ22" s="16"/>
      <c r="LBK22" s="16"/>
      <c r="LBL22" s="16"/>
      <c r="LBM22" s="16"/>
      <c r="LBN22" s="16"/>
      <c r="LBO22" s="16"/>
      <c r="LBP22" s="16"/>
      <c r="LBQ22" s="16"/>
      <c r="LBR22" s="16"/>
      <c r="LBS22" s="16"/>
      <c r="LBT22" s="16"/>
      <c r="LBU22" s="16"/>
      <c r="LBV22" s="16"/>
      <c r="LBW22" s="16"/>
      <c r="LBX22" s="16"/>
      <c r="LBY22" s="16"/>
      <c r="LBZ22" s="16"/>
      <c r="LCA22" s="16"/>
      <c r="LCB22" s="16"/>
      <c r="LCC22" s="16"/>
      <c r="LCD22" s="16"/>
      <c r="LCE22" s="16"/>
      <c r="LCF22" s="16"/>
      <c r="LCG22" s="16"/>
      <c r="LCH22" s="16"/>
      <c r="LCI22" s="16"/>
      <c r="LCJ22" s="16"/>
      <c r="LCK22" s="16"/>
      <c r="LCL22" s="16"/>
      <c r="LCM22" s="16"/>
      <c r="LCN22" s="16"/>
      <c r="LCO22" s="16"/>
      <c r="LCP22" s="16"/>
      <c r="LCQ22" s="16"/>
      <c r="LCR22" s="16"/>
      <c r="LCS22" s="16"/>
      <c r="LCT22" s="16"/>
      <c r="LCU22" s="16"/>
      <c r="LCV22" s="16"/>
      <c r="LCW22" s="16"/>
      <c r="LCX22" s="16"/>
      <c r="LCY22" s="16"/>
      <c r="LCZ22" s="16"/>
      <c r="LDA22" s="16"/>
      <c r="LDB22" s="16"/>
      <c r="LDC22" s="16"/>
      <c r="LDD22" s="16"/>
      <c r="LDE22" s="16"/>
      <c r="LDF22" s="16"/>
      <c r="LDG22" s="16"/>
      <c r="LDH22" s="16"/>
      <c r="LDI22" s="16"/>
      <c r="LDJ22" s="16"/>
      <c r="LDK22" s="16"/>
      <c r="LDL22" s="16"/>
      <c r="LDM22" s="16"/>
      <c r="LDN22" s="16"/>
      <c r="LDO22" s="16"/>
      <c r="LDP22" s="16"/>
      <c r="LDQ22" s="16"/>
      <c r="LDR22" s="16"/>
      <c r="LDS22" s="16"/>
      <c r="LDT22" s="16"/>
      <c r="LDU22" s="16"/>
      <c r="LDV22" s="16"/>
      <c r="LDW22" s="16"/>
      <c r="LDX22" s="16"/>
      <c r="LDY22" s="16"/>
      <c r="LDZ22" s="16"/>
      <c r="LEA22" s="16"/>
      <c r="LEB22" s="16"/>
      <c r="LEC22" s="16"/>
      <c r="LED22" s="16"/>
      <c r="LEE22" s="16"/>
      <c r="LEF22" s="16"/>
      <c r="LEG22" s="16"/>
      <c r="LEH22" s="16"/>
      <c r="LEI22" s="16"/>
      <c r="LEJ22" s="16"/>
      <c r="LEK22" s="16"/>
      <c r="LEL22" s="16"/>
      <c r="LEM22" s="16"/>
      <c r="LEN22" s="16"/>
      <c r="LEO22" s="16"/>
      <c r="LEP22" s="16"/>
      <c r="LEQ22" s="16"/>
      <c r="LER22" s="16"/>
      <c r="LES22" s="16"/>
      <c r="LET22" s="16"/>
      <c r="LEU22" s="16"/>
      <c r="LEV22" s="16"/>
      <c r="LEW22" s="16"/>
      <c r="LEX22" s="16"/>
      <c r="LEY22" s="16"/>
      <c r="LEZ22" s="16"/>
      <c r="LFA22" s="16"/>
      <c r="LFB22" s="16"/>
      <c r="LFC22" s="16"/>
      <c r="LFD22" s="16"/>
      <c r="LFE22" s="16"/>
      <c r="LFF22" s="16"/>
      <c r="LFG22" s="16"/>
      <c r="LFH22" s="16"/>
      <c r="LFI22" s="16"/>
      <c r="LFJ22" s="16"/>
      <c r="LFK22" s="16"/>
      <c r="LFL22" s="16"/>
      <c r="LFM22" s="16"/>
      <c r="LFN22" s="16"/>
      <c r="LFO22" s="16"/>
      <c r="LFP22" s="16"/>
      <c r="LFQ22" s="16"/>
      <c r="LFR22" s="16"/>
      <c r="LFS22" s="16"/>
      <c r="LFT22" s="16"/>
      <c r="LFU22" s="16"/>
      <c r="LFV22" s="16"/>
      <c r="LFW22" s="16"/>
      <c r="LFX22" s="16"/>
      <c r="LFY22" s="16"/>
      <c r="LFZ22" s="16"/>
      <c r="LGA22" s="16"/>
      <c r="LGB22" s="16"/>
      <c r="LGC22" s="16"/>
      <c r="LGD22" s="16"/>
      <c r="LGE22" s="16"/>
      <c r="LGF22" s="16"/>
      <c r="LGG22" s="16"/>
      <c r="LGH22" s="16"/>
      <c r="LGI22" s="16"/>
      <c r="LGJ22" s="16"/>
      <c r="LGK22" s="16"/>
      <c r="LGL22" s="16"/>
      <c r="LGM22" s="16"/>
      <c r="LGN22" s="16"/>
      <c r="LGO22" s="16"/>
      <c r="LGP22" s="16"/>
      <c r="LGQ22" s="16"/>
      <c r="LGR22" s="16"/>
      <c r="LGS22" s="16"/>
      <c r="LGT22" s="16"/>
      <c r="LGU22" s="16"/>
      <c r="LGV22" s="16"/>
      <c r="LGW22" s="16"/>
      <c r="LGX22" s="16"/>
      <c r="LGY22" s="16"/>
      <c r="LGZ22" s="16"/>
      <c r="LHA22" s="16"/>
      <c r="LHB22" s="16"/>
      <c r="LHC22" s="16"/>
      <c r="LHD22" s="16"/>
      <c r="LHE22" s="16"/>
      <c r="LHF22" s="16"/>
      <c r="LHG22" s="16"/>
      <c r="LHH22" s="16"/>
      <c r="LHI22" s="16"/>
      <c r="LHJ22" s="16"/>
      <c r="LHK22" s="16"/>
      <c r="LHL22" s="16"/>
      <c r="LHM22" s="16"/>
      <c r="LHN22" s="16"/>
      <c r="LHO22" s="16"/>
      <c r="LHP22" s="16"/>
      <c r="LHQ22" s="16"/>
      <c r="LHR22" s="16"/>
      <c r="LHS22" s="16"/>
      <c r="LHT22" s="16"/>
      <c r="LHU22" s="16"/>
      <c r="LHV22" s="16"/>
      <c r="LHW22" s="16"/>
      <c r="LHX22" s="16"/>
      <c r="LHY22" s="16"/>
      <c r="LHZ22" s="16"/>
      <c r="LIA22" s="16"/>
      <c r="LIB22" s="16"/>
      <c r="LIC22" s="16"/>
      <c r="LID22" s="16"/>
      <c r="LIE22" s="16"/>
      <c r="LIF22" s="16"/>
      <c r="LIG22" s="16"/>
      <c r="LIH22" s="16"/>
      <c r="LII22" s="16"/>
      <c r="LIJ22" s="16"/>
      <c r="LIK22" s="16"/>
      <c r="LIL22" s="16"/>
      <c r="LIM22" s="16"/>
      <c r="LIN22" s="16"/>
      <c r="LIO22" s="16"/>
      <c r="LIP22" s="16"/>
      <c r="LIQ22" s="16"/>
      <c r="LIR22" s="16"/>
      <c r="LIS22" s="16"/>
      <c r="LIT22" s="16"/>
      <c r="LIU22" s="16"/>
      <c r="LIV22" s="16"/>
      <c r="LIW22" s="16"/>
      <c r="LIX22" s="16"/>
      <c r="LIY22" s="16"/>
      <c r="LIZ22" s="16"/>
      <c r="LJA22" s="16"/>
      <c r="LJB22" s="16"/>
      <c r="LJC22" s="16"/>
      <c r="LJD22" s="16"/>
      <c r="LJE22" s="16"/>
      <c r="LJF22" s="16"/>
      <c r="LJG22" s="16"/>
      <c r="LJH22" s="16"/>
      <c r="LJI22" s="16"/>
      <c r="LJJ22" s="16"/>
      <c r="LJK22" s="16"/>
      <c r="LJL22" s="16"/>
      <c r="LJM22" s="16"/>
      <c r="LJN22" s="16"/>
      <c r="LJO22" s="16"/>
      <c r="LJP22" s="16"/>
      <c r="LJQ22" s="16"/>
      <c r="LJR22" s="16"/>
      <c r="LJS22" s="16"/>
      <c r="LJT22" s="16"/>
      <c r="LJU22" s="16"/>
      <c r="LJV22" s="16"/>
      <c r="LJW22" s="16"/>
      <c r="LJX22" s="16"/>
      <c r="LJY22" s="16"/>
      <c r="LJZ22" s="16"/>
      <c r="LKA22" s="16"/>
      <c r="LKB22" s="16"/>
      <c r="LKC22" s="16"/>
      <c r="LKD22" s="16"/>
      <c r="LKE22" s="16"/>
      <c r="LKF22" s="16"/>
      <c r="LKG22" s="16"/>
      <c r="LKH22" s="16"/>
      <c r="LKI22" s="16"/>
      <c r="LKJ22" s="16"/>
      <c r="LKK22" s="16"/>
      <c r="LKL22" s="16"/>
      <c r="LKM22" s="16"/>
      <c r="LKN22" s="16"/>
      <c r="LKO22" s="16"/>
      <c r="LKP22" s="16"/>
      <c r="LKQ22" s="16"/>
      <c r="LKR22" s="16"/>
      <c r="LKS22" s="16"/>
      <c r="LKT22" s="16"/>
      <c r="LKU22" s="16"/>
      <c r="LKV22" s="16"/>
      <c r="LKW22" s="16"/>
      <c r="LKX22" s="16"/>
      <c r="LKY22" s="16"/>
      <c r="LKZ22" s="16"/>
      <c r="LLA22" s="16"/>
      <c r="LLB22" s="16"/>
      <c r="LLC22" s="16"/>
      <c r="LLD22" s="16"/>
      <c r="LLE22" s="16"/>
      <c r="LLF22" s="16"/>
      <c r="LLG22" s="16"/>
      <c r="LLH22" s="16"/>
      <c r="LLI22" s="16"/>
      <c r="LLJ22" s="16"/>
      <c r="LLK22" s="16"/>
      <c r="LLL22" s="16"/>
      <c r="LLM22" s="16"/>
      <c r="LLN22" s="16"/>
      <c r="LLO22" s="16"/>
      <c r="LLP22" s="16"/>
      <c r="LLQ22" s="16"/>
      <c r="LLR22" s="16"/>
      <c r="LLS22" s="16"/>
      <c r="LLT22" s="16"/>
      <c r="LLU22" s="16"/>
      <c r="LLV22" s="16"/>
      <c r="LLW22" s="16"/>
      <c r="LLX22" s="16"/>
      <c r="LLY22" s="16"/>
      <c r="LLZ22" s="16"/>
      <c r="LMA22" s="16"/>
      <c r="LMB22" s="16"/>
      <c r="LMC22" s="16"/>
      <c r="LMD22" s="16"/>
      <c r="LME22" s="16"/>
      <c r="LMF22" s="16"/>
      <c r="LMG22" s="16"/>
      <c r="LMH22" s="16"/>
      <c r="LMI22" s="16"/>
      <c r="LMJ22" s="16"/>
      <c r="LMK22" s="16"/>
      <c r="LML22" s="16"/>
      <c r="LMM22" s="16"/>
      <c r="LMN22" s="16"/>
      <c r="LMO22" s="16"/>
      <c r="LMP22" s="16"/>
      <c r="LMQ22" s="16"/>
      <c r="LMR22" s="16"/>
      <c r="LMS22" s="16"/>
      <c r="LMT22" s="16"/>
      <c r="LMU22" s="16"/>
      <c r="LMV22" s="16"/>
      <c r="LMW22" s="16"/>
      <c r="LMX22" s="16"/>
      <c r="LMY22" s="16"/>
      <c r="LMZ22" s="16"/>
      <c r="LNA22" s="16"/>
      <c r="LNB22" s="16"/>
      <c r="LNC22" s="16"/>
      <c r="LND22" s="16"/>
      <c r="LNE22" s="16"/>
      <c r="LNF22" s="16"/>
      <c r="LNG22" s="16"/>
      <c r="LNH22" s="16"/>
      <c r="LNI22" s="16"/>
      <c r="LNJ22" s="16"/>
      <c r="LNK22" s="16"/>
      <c r="LNL22" s="16"/>
      <c r="LNM22" s="16"/>
      <c r="LNN22" s="16"/>
      <c r="LNO22" s="16"/>
      <c r="LNP22" s="16"/>
      <c r="LNQ22" s="16"/>
      <c r="LNR22" s="16"/>
      <c r="LNS22" s="16"/>
      <c r="LNT22" s="16"/>
      <c r="LNU22" s="16"/>
      <c r="LNV22" s="16"/>
      <c r="LNW22" s="16"/>
      <c r="LNX22" s="16"/>
      <c r="LNY22" s="16"/>
      <c r="LNZ22" s="16"/>
      <c r="LOA22" s="16"/>
      <c r="LOB22" s="16"/>
      <c r="LOC22" s="16"/>
      <c r="LOD22" s="16"/>
      <c r="LOE22" s="16"/>
      <c r="LOF22" s="16"/>
      <c r="LOG22" s="16"/>
      <c r="LOH22" s="16"/>
      <c r="LOI22" s="16"/>
      <c r="LOJ22" s="16"/>
      <c r="LOK22" s="16"/>
      <c r="LOL22" s="16"/>
      <c r="LOM22" s="16"/>
      <c r="LON22" s="16"/>
      <c r="LOO22" s="16"/>
      <c r="LOP22" s="16"/>
      <c r="LOQ22" s="16"/>
      <c r="LOR22" s="16"/>
      <c r="LOS22" s="16"/>
      <c r="LOT22" s="16"/>
      <c r="LOU22" s="16"/>
      <c r="LOV22" s="16"/>
      <c r="LOW22" s="16"/>
      <c r="LOX22" s="16"/>
      <c r="LOY22" s="16"/>
      <c r="LOZ22" s="16"/>
      <c r="LPA22" s="16"/>
      <c r="LPB22" s="16"/>
      <c r="LPC22" s="16"/>
      <c r="LPD22" s="16"/>
      <c r="LPE22" s="16"/>
      <c r="LPF22" s="16"/>
      <c r="LPG22" s="16"/>
      <c r="LPH22" s="16"/>
      <c r="LPI22" s="16"/>
      <c r="LPJ22" s="16"/>
      <c r="LPK22" s="16"/>
      <c r="LPL22" s="16"/>
      <c r="LPM22" s="16"/>
      <c r="LPN22" s="16"/>
      <c r="LPO22" s="16"/>
      <c r="LPP22" s="16"/>
      <c r="LPQ22" s="16"/>
      <c r="LPR22" s="16"/>
      <c r="LPS22" s="16"/>
      <c r="LPT22" s="16"/>
      <c r="LPU22" s="16"/>
      <c r="LPV22" s="16"/>
      <c r="LPW22" s="16"/>
      <c r="LPX22" s="16"/>
      <c r="LPY22" s="16"/>
      <c r="LPZ22" s="16"/>
      <c r="LQA22" s="16"/>
      <c r="LQB22" s="16"/>
      <c r="LQC22" s="16"/>
      <c r="LQD22" s="16"/>
      <c r="LQE22" s="16"/>
      <c r="LQF22" s="16"/>
      <c r="LQG22" s="16"/>
      <c r="LQH22" s="16"/>
      <c r="LQI22" s="16"/>
      <c r="LQJ22" s="16"/>
      <c r="LQK22" s="16"/>
      <c r="LQL22" s="16"/>
      <c r="LQM22" s="16"/>
      <c r="LQN22" s="16"/>
      <c r="LQO22" s="16"/>
      <c r="LQP22" s="16"/>
      <c r="LQQ22" s="16"/>
      <c r="LQR22" s="16"/>
      <c r="LQS22" s="16"/>
      <c r="LQT22" s="16"/>
      <c r="LQU22" s="16"/>
      <c r="LQV22" s="16"/>
      <c r="LQW22" s="16"/>
      <c r="LQX22" s="16"/>
      <c r="LQY22" s="16"/>
      <c r="LQZ22" s="16"/>
      <c r="LRA22" s="16"/>
      <c r="LRB22" s="16"/>
      <c r="LRC22" s="16"/>
      <c r="LRD22" s="16"/>
      <c r="LRE22" s="16"/>
      <c r="LRF22" s="16"/>
      <c r="LRG22" s="16"/>
      <c r="LRH22" s="16"/>
      <c r="LRI22" s="16"/>
      <c r="LRJ22" s="16"/>
      <c r="LRK22" s="16"/>
      <c r="LRL22" s="16"/>
      <c r="LRM22" s="16"/>
      <c r="LRN22" s="16"/>
      <c r="LRO22" s="16"/>
      <c r="LRP22" s="16"/>
      <c r="LRQ22" s="16"/>
      <c r="LRR22" s="16"/>
      <c r="LRS22" s="16"/>
      <c r="LRT22" s="16"/>
      <c r="LRU22" s="16"/>
      <c r="LRV22" s="16"/>
      <c r="LRW22" s="16"/>
      <c r="LRX22" s="16"/>
      <c r="LRY22" s="16"/>
      <c r="LRZ22" s="16"/>
      <c r="LSA22" s="16"/>
      <c r="LSB22" s="16"/>
      <c r="LSC22" s="16"/>
      <c r="LSD22" s="16"/>
      <c r="LSE22" s="16"/>
      <c r="LSF22" s="16"/>
      <c r="LSG22" s="16"/>
      <c r="LSH22" s="16"/>
      <c r="LSI22" s="16"/>
      <c r="LSJ22" s="16"/>
      <c r="LSK22" s="16"/>
      <c r="LSL22" s="16"/>
      <c r="LSM22" s="16"/>
      <c r="LSN22" s="16"/>
      <c r="LSO22" s="16"/>
      <c r="LSP22" s="16"/>
      <c r="LSQ22" s="16"/>
      <c r="LSR22" s="16"/>
      <c r="LSS22" s="16"/>
      <c r="LST22" s="16"/>
      <c r="LSU22" s="16"/>
      <c r="LSV22" s="16"/>
      <c r="LSW22" s="16"/>
      <c r="LSX22" s="16"/>
      <c r="LSY22" s="16"/>
      <c r="LSZ22" s="16"/>
      <c r="LTA22" s="16"/>
      <c r="LTB22" s="16"/>
      <c r="LTC22" s="16"/>
      <c r="LTD22" s="16"/>
      <c r="LTE22" s="16"/>
      <c r="LTF22" s="16"/>
      <c r="LTG22" s="16"/>
      <c r="LTH22" s="16"/>
      <c r="LTI22" s="16"/>
      <c r="LTJ22" s="16"/>
      <c r="LTK22" s="16"/>
      <c r="LTL22" s="16"/>
      <c r="LTM22" s="16"/>
      <c r="LTN22" s="16"/>
      <c r="LTO22" s="16"/>
      <c r="LTP22" s="16"/>
      <c r="LTQ22" s="16"/>
      <c r="LTR22" s="16"/>
      <c r="LTS22" s="16"/>
      <c r="LTT22" s="16"/>
      <c r="LTU22" s="16"/>
      <c r="LTV22" s="16"/>
      <c r="LTW22" s="16"/>
      <c r="LTX22" s="16"/>
      <c r="LTY22" s="16"/>
      <c r="LTZ22" s="16"/>
      <c r="LUA22" s="16"/>
      <c r="LUB22" s="16"/>
      <c r="LUC22" s="16"/>
      <c r="LUD22" s="16"/>
      <c r="LUE22" s="16"/>
      <c r="LUF22" s="16"/>
      <c r="LUG22" s="16"/>
      <c r="LUH22" s="16"/>
      <c r="LUI22" s="16"/>
      <c r="LUJ22" s="16"/>
      <c r="LUK22" s="16"/>
      <c r="LUL22" s="16"/>
      <c r="LUM22" s="16"/>
      <c r="LUN22" s="16"/>
      <c r="LUO22" s="16"/>
      <c r="LUP22" s="16"/>
      <c r="LUQ22" s="16"/>
      <c r="LUR22" s="16"/>
      <c r="LUS22" s="16"/>
      <c r="LUT22" s="16"/>
      <c r="LUU22" s="16"/>
      <c r="LUV22" s="16"/>
      <c r="LUW22" s="16"/>
      <c r="LUX22" s="16"/>
      <c r="LUY22" s="16"/>
      <c r="LUZ22" s="16"/>
      <c r="LVA22" s="16"/>
      <c r="LVB22" s="16"/>
      <c r="LVC22" s="16"/>
      <c r="LVD22" s="16"/>
      <c r="LVE22" s="16"/>
      <c r="LVF22" s="16"/>
      <c r="LVG22" s="16"/>
      <c r="LVH22" s="16"/>
      <c r="LVI22" s="16"/>
      <c r="LVJ22" s="16"/>
      <c r="LVK22" s="16"/>
      <c r="LVL22" s="16"/>
      <c r="LVM22" s="16"/>
      <c r="LVN22" s="16"/>
      <c r="LVO22" s="16"/>
      <c r="LVP22" s="16"/>
      <c r="LVQ22" s="16"/>
      <c r="LVR22" s="16"/>
      <c r="LVS22" s="16"/>
      <c r="LVT22" s="16"/>
      <c r="LVU22" s="16"/>
      <c r="LVV22" s="16"/>
      <c r="LVW22" s="16"/>
      <c r="LVX22" s="16"/>
      <c r="LVY22" s="16"/>
      <c r="LVZ22" s="16"/>
      <c r="LWA22" s="16"/>
      <c r="LWB22" s="16"/>
      <c r="LWC22" s="16"/>
      <c r="LWD22" s="16"/>
      <c r="LWE22" s="16"/>
      <c r="LWF22" s="16"/>
      <c r="LWG22" s="16"/>
      <c r="LWH22" s="16"/>
      <c r="LWI22" s="16"/>
      <c r="LWJ22" s="16"/>
      <c r="LWK22" s="16"/>
      <c r="LWL22" s="16"/>
      <c r="LWM22" s="16"/>
      <c r="LWN22" s="16"/>
      <c r="LWO22" s="16"/>
      <c r="LWP22" s="16"/>
      <c r="LWQ22" s="16"/>
      <c r="LWR22" s="16"/>
      <c r="LWS22" s="16"/>
      <c r="LWT22" s="16"/>
      <c r="LWU22" s="16"/>
      <c r="LWV22" s="16"/>
      <c r="LWW22" s="16"/>
      <c r="LWX22" s="16"/>
      <c r="LWY22" s="16"/>
      <c r="LWZ22" s="16"/>
      <c r="LXA22" s="16"/>
      <c r="LXB22" s="16"/>
      <c r="LXC22" s="16"/>
      <c r="LXD22" s="16"/>
      <c r="LXE22" s="16"/>
      <c r="LXF22" s="16"/>
      <c r="LXG22" s="16"/>
      <c r="LXH22" s="16"/>
      <c r="LXI22" s="16"/>
      <c r="LXJ22" s="16"/>
      <c r="LXK22" s="16"/>
      <c r="LXL22" s="16"/>
      <c r="LXM22" s="16"/>
      <c r="LXN22" s="16"/>
      <c r="LXO22" s="16"/>
      <c r="LXP22" s="16"/>
      <c r="LXQ22" s="16"/>
      <c r="LXR22" s="16"/>
      <c r="LXS22" s="16"/>
      <c r="LXT22" s="16"/>
      <c r="LXU22" s="16"/>
      <c r="LXV22" s="16"/>
      <c r="LXW22" s="16"/>
      <c r="LXX22" s="16"/>
      <c r="LXY22" s="16"/>
      <c r="LXZ22" s="16"/>
      <c r="LYA22" s="16"/>
      <c r="LYB22" s="16"/>
      <c r="LYC22" s="16"/>
      <c r="LYD22" s="16"/>
      <c r="LYE22" s="16"/>
      <c r="LYF22" s="16"/>
      <c r="LYG22" s="16"/>
      <c r="LYH22" s="16"/>
      <c r="LYI22" s="16"/>
      <c r="LYJ22" s="16"/>
      <c r="LYK22" s="16"/>
      <c r="LYL22" s="16"/>
      <c r="LYM22" s="16"/>
      <c r="LYN22" s="16"/>
      <c r="LYO22" s="16"/>
      <c r="LYP22" s="16"/>
      <c r="LYQ22" s="16"/>
      <c r="LYR22" s="16"/>
      <c r="LYS22" s="16"/>
      <c r="LYT22" s="16"/>
      <c r="LYU22" s="16"/>
      <c r="LYV22" s="16"/>
      <c r="LYW22" s="16"/>
      <c r="LYX22" s="16"/>
      <c r="LYY22" s="16"/>
      <c r="LYZ22" s="16"/>
      <c r="LZA22" s="16"/>
      <c r="LZB22" s="16"/>
      <c r="LZC22" s="16"/>
      <c r="LZD22" s="16"/>
      <c r="LZE22" s="16"/>
      <c r="LZF22" s="16"/>
      <c r="LZG22" s="16"/>
      <c r="LZH22" s="16"/>
      <c r="LZI22" s="16"/>
      <c r="LZJ22" s="16"/>
      <c r="LZK22" s="16"/>
      <c r="LZL22" s="16"/>
      <c r="LZM22" s="16"/>
      <c r="LZN22" s="16"/>
      <c r="LZO22" s="16"/>
      <c r="LZP22" s="16"/>
      <c r="LZQ22" s="16"/>
      <c r="LZR22" s="16"/>
      <c r="LZS22" s="16"/>
      <c r="LZT22" s="16"/>
      <c r="LZU22" s="16"/>
      <c r="LZV22" s="16"/>
      <c r="LZW22" s="16"/>
      <c r="LZX22" s="16"/>
      <c r="LZY22" s="16"/>
      <c r="LZZ22" s="16"/>
      <c r="MAA22" s="16"/>
      <c r="MAB22" s="16"/>
      <c r="MAC22" s="16"/>
      <c r="MAD22" s="16"/>
      <c r="MAE22" s="16"/>
      <c r="MAF22" s="16"/>
      <c r="MAG22" s="16"/>
      <c r="MAH22" s="16"/>
      <c r="MAI22" s="16"/>
      <c r="MAJ22" s="16"/>
      <c r="MAK22" s="16"/>
      <c r="MAL22" s="16"/>
      <c r="MAM22" s="16"/>
      <c r="MAN22" s="16"/>
      <c r="MAO22" s="16"/>
      <c r="MAP22" s="16"/>
      <c r="MAQ22" s="16"/>
      <c r="MAR22" s="16"/>
      <c r="MAS22" s="16"/>
      <c r="MAT22" s="16"/>
      <c r="MAU22" s="16"/>
      <c r="MAV22" s="16"/>
      <c r="MAW22" s="16"/>
      <c r="MAX22" s="16"/>
      <c r="MAY22" s="16"/>
      <c r="MAZ22" s="16"/>
      <c r="MBA22" s="16"/>
      <c r="MBB22" s="16"/>
      <c r="MBC22" s="16"/>
      <c r="MBD22" s="16"/>
      <c r="MBE22" s="16"/>
      <c r="MBF22" s="16"/>
      <c r="MBG22" s="16"/>
      <c r="MBH22" s="16"/>
      <c r="MBI22" s="16"/>
      <c r="MBJ22" s="16"/>
      <c r="MBK22" s="16"/>
      <c r="MBL22" s="16"/>
      <c r="MBM22" s="16"/>
      <c r="MBN22" s="16"/>
      <c r="MBO22" s="16"/>
      <c r="MBP22" s="16"/>
      <c r="MBQ22" s="16"/>
      <c r="MBR22" s="16"/>
      <c r="MBS22" s="16"/>
      <c r="MBT22" s="16"/>
      <c r="MBU22" s="16"/>
      <c r="MBV22" s="16"/>
      <c r="MBW22" s="16"/>
      <c r="MBX22" s="16"/>
      <c r="MBY22" s="16"/>
      <c r="MBZ22" s="16"/>
      <c r="MCA22" s="16"/>
      <c r="MCB22" s="16"/>
      <c r="MCC22" s="16"/>
      <c r="MCD22" s="16"/>
      <c r="MCE22" s="16"/>
      <c r="MCF22" s="16"/>
      <c r="MCG22" s="16"/>
      <c r="MCH22" s="16"/>
      <c r="MCI22" s="16"/>
      <c r="MCJ22" s="16"/>
      <c r="MCK22" s="16"/>
      <c r="MCL22" s="16"/>
      <c r="MCM22" s="16"/>
      <c r="MCN22" s="16"/>
      <c r="MCO22" s="16"/>
      <c r="MCP22" s="16"/>
      <c r="MCQ22" s="16"/>
      <c r="MCR22" s="16"/>
      <c r="MCS22" s="16"/>
      <c r="MCT22" s="16"/>
      <c r="MCU22" s="16"/>
      <c r="MCV22" s="16"/>
      <c r="MCW22" s="16"/>
      <c r="MCX22" s="16"/>
      <c r="MCY22" s="16"/>
      <c r="MCZ22" s="16"/>
      <c r="MDA22" s="16"/>
      <c r="MDB22" s="16"/>
      <c r="MDC22" s="16"/>
      <c r="MDD22" s="16"/>
      <c r="MDE22" s="16"/>
      <c r="MDF22" s="16"/>
      <c r="MDG22" s="16"/>
      <c r="MDH22" s="16"/>
      <c r="MDI22" s="16"/>
      <c r="MDJ22" s="16"/>
      <c r="MDK22" s="16"/>
      <c r="MDL22" s="16"/>
      <c r="MDM22" s="16"/>
      <c r="MDN22" s="16"/>
      <c r="MDO22" s="16"/>
      <c r="MDP22" s="16"/>
      <c r="MDQ22" s="16"/>
      <c r="MDR22" s="16"/>
      <c r="MDS22" s="16"/>
      <c r="MDT22" s="16"/>
      <c r="MDU22" s="16"/>
      <c r="MDV22" s="16"/>
      <c r="MDW22" s="16"/>
      <c r="MDX22" s="16"/>
      <c r="MDY22" s="16"/>
      <c r="MDZ22" s="16"/>
      <c r="MEA22" s="16"/>
      <c r="MEB22" s="16"/>
      <c r="MEC22" s="16"/>
      <c r="MED22" s="16"/>
      <c r="MEE22" s="16"/>
      <c r="MEF22" s="16"/>
      <c r="MEG22" s="16"/>
      <c r="MEH22" s="16"/>
      <c r="MEI22" s="16"/>
      <c r="MEJ22" s="16"/>
      <c r="MEK22" s="16"/>
      <c r="MEL22" s="16"/>
      <c r="MEM22" s="16"/>
      <c r="MEN22" s="16"/>
      <c r="MEO22" s="16"/>
      <c r="MEP22" s="16"/>
      <c r="MEQ22" s="16"/>
      <c r="MER22" s="16"/>
      <c r="MES22" s="16"/>
      <c r="MET22" s="16"/>
      <c r="MEU22" s="16"/>
      <c r="MEV22" s="16"/>
      <c r="MEW22" s="16"/>
      <c r="MEX22" s="16"/>
      <c r="MEY22" s="16"/>
      <c r="MEZ22" s="16"/>
      <c r="MFA22" s="16"/>
      <c r="MFB22" s="16"/>
      <c r="MFC22" s="16"/>
      <c r="MFD22" s="16"/>
      <c r="MFE22" s="16"/>
      <c r="MFF22" s="16"/>
      <c r="MFG22" s="16"/>
      <c r="MFH22" s="16"/>
      <c r="MFI22" s="16"/>
      <c r="MFJ22" s="16"/>
      <c r="MFK22" s="16"/>
      <c r="MFL22" s="16"/>
      <c r="MFM22" s="16"/>
      <c r="MFN22" s="16"/>
      <c r="MFO22" s="16"/>
      <c r="MFP22" s="16"/>
      <c r="MFQ22" s="16"/>
      <c r="MFR22" s="16"/>
      <c r="MFS22" s="16"/>
      <c r="MFT22" s="16"/>
      <c r="MFU22" s="16"/>
      <c r="MFV22" s="16"/>
      <c r="MFW22" s="16"/>
      <c r="MFX22" s="16"/>
      <c r="MFY22" s="16"/>
      <c r="MFZ22" s="16"/>
      <c r="MGA22" s="16"/>
      <c r="MGB22" s="16"/>
      <c r="MGC22" s="16"/>
      <c r="MGD22" s="16"/>
      <c r="MGE22" s="16"/>
      <c r="MGF22" s="16"/>
      <c r="MGG22" s="16"/>
      <c r="MGH22" s="16"/>
      <c r="MGI22" s="16"/>
      <c r="MGJ22" s="16"/>
      <c r="MGK22" s="16"/>
      <c r="MGL22" s="16"/>
      <c r="MGM22" s="16"/>
      <c r="MGN22" s="16"/>
      <c r="MGO22" s="16"/>
      <c r="MGP22" s="16"/>
      <c r="MGQ22" s="16"/>
      <c r="MGR22" s="16"/>
      <c r="MGS22" s="16"/>
      <c r="MGT22" s="16"/>
      <c r="MGU22" s="16"/>
      <c r="MGV22" s="16"/>
      <c r="MGW22" s="16"/>
      <c r="MGX22" s="16"/>
      <c r="MGY22" s="16"/>
      <c r="MGZ22" s="16"/>
      <c r="MHA22" s="16"/>
      <c r="MHB22" s="16"/>
      <c r="MHC22" s="16"/>
      <c r="MHD22" s="16"/>
      <c r="MHE22" s="16"/>
      <c r="MHF22" s="16"/>
      <c r="MHG22" s="16"/>
      <c r="MHH22" s="16"/>
      <c r="MHI22" s="16"/>
      <c r="MHJ22" s="16"/>
      <c r="MHK22" s="16"/>
      <c r="MHL22" s="16"/>
      <c r="MHM22" s="16"/>
      <c r="MHN22" s="16"/>
      <c r="MHO22" s="16"/>
      <c r="MHP22" s="16"/>
      <c r="MHQ22" s="16"/>
      <c r="MHR22" s="16"/>
      <c r="MHS22" s="16"/>
      <c r="MHT22" s="16"/>
      <c r="MHU22" s="16"/>
      <c r="MHV22" s="16"/>
      <c r="MHW22" s="16"/>
      <c r="MHX22" s="16"/>
      <c r="MHY22" s="16"/>
      <c r="MHZ22" s="16"/>
      <c r="MIA22" s="16"/>
      <c r="MIB22" s="16"/>
      <c r="MIC22" s="16"/>
      <c r="MID22" s="16"/>
      <c r="MIE22" s="16"/>
      <c r="MIF22" s="16"/>
      <c r="MIG22" s="16"/>
      <c r="MIH22" s="16"/>
      <c r="MII22" s="16"/>
      <c r="MIJ22" s="16"/>
      <c r="MIK22" s="16"/>
      <c r="MIL22" s="16"/>
      <c r="MIM22" s="16"/>
      <c r="MIN22" s="16"/>
      <c r="MIO22" s="16"/>
      <c r="MIP22" s="16"/>
      <c r="MIQ22" s="16"/>
      <c r="MIR22" s="16"/>
      <c r="MIS22" s="16"/>
      <c r="MIT22" s="16"/>
      <c r="MIU22" s="16"/>
      <c r="MIV22" s="16"/>
      <c r="MIW22" s="16"/>
      <c r="MIX22" s="16"/>
      <c r="MIY22" s="16"/>
      <c r="MIZ22" s="16"/>
      <c r="MJA22" s="16"/>
      <c r="MJB22" s="16"/>
      <c r="MJC22" s="16"/>
      <c r="MJD22" s="16"/>
      <c r="MJE22" s="16"/>
      <c r="MJF22" s="16"/>
      <c r="MJG22" s="16"/>
      <c r="MJH22" s="16"/>
      <c r="MJI22" s="16"/>
      <c r="MJJ22" s="16"/>
      <c r="MJK22" s="16"/>
      <c r="MJL22" s="16"/>
      <c r="MJM22" s="16"/>
      <c r="MJN22" s="16"/>
      <c r="MJO22" s="16"/>
      <c r="MJP22" s="16"/>
      <c r="MJQ22" s="16"/>
      <c r="MJR22" s="16"/>
      <c r="MJS22" s="16"/>
      <c r="MJT22" s="16"/>
      <c r="MJU22" s="16"/>
      <c r="MJV22" s="16"/>
      <c r="MJW22" s="16"/>
      <c r="MJX22" s="16"/>
      <c r="MJY22" s="16"/>
      <c r="MJZ22" s="16"/>
      <c r="MKA22" s="16"/>
      <c r="MKB22" s="16"/>
      <c r="MKC22" s="16"/>
      <c r="MKD22" s="16"/>
      <c r="MKE22" s="16"/>
      <c r="MKF22" s="16"/>
      <c r="MKG22" s="16"/>
      <c r="MKH22" s="16"/>
      <c r="MKI22" s="16"/>
      <c r="MKJ22" s="16"/>
      <c r="MKK22" s="16"/>
      <c r="MKL22" s="16"/>
      <c r="MKM22" s="16"/>
      <c r="MKN22" s="16"/>
      <c r="MKO22" s="16"/>
      <c r="MKP22" s="16"/>
      <c r="MKQ22" s="16"/>
      <c r="MKR22" s="16"/>
      <c r="MKS22" s="16"/>
      <c r="MKT22" s="16"/>
      <c r="MKU22" s="16"/>
      <c r="MKV22" s="16"/>
      <c r="MKW22" s="16"/>
      <c r="MKX22" s="16"/>
      <c r="MKY22" s="16"/>
      <c r="MKZ22" s="16"/>
      <c r="MLA22" s="16"/>
      <c r="MLB22" s="16"/>
      <c r="MLC22" s="16"/>
      <c r="MLD22" s="16"/>
      <c r="MLE22" s="16"/>
      <c r="MLF22" s="16"/>
      <c r="MLG22" s="16"/>
      <c r="MLH22" s="16"/>
      <c r="MLI22" s="16"/>
      <c r="MLJ22" s="16"/>
      <c r="MLK22" s="16"/>
      <c r="MLL22" s="16"/>
      <c r="MLM22" s="16"/>
      <c r="MLN22" s="16"/>
      <c r="MLO22" s="16"/>
      <c r="MLP22" s="16"/>
      <c r="MLQ22" s="16"/>
      <c r="MLR22" s="16"/>
      <c r="MLS22" s="16"/>
      <c r="MLT22" s="16"/>
      <c r="MLU22" s="16"/>
      <c r="MLV22" s="16"/>
      <c r="MLW22" s="16"/>
      <c r="MLX22" s="16"/>
      <c r="MLY22" s="16"/>
      <c r="MLZ22" s="16"/>
      <c r="MMA22" s="16"/>
      <c r="MMB22" s="16"/>
      <c r="MMC22" s="16"/>
      <c r="MMD22" s="16"/>
      <c r="MME22" s="16"/>
      <c r="MMF22" s="16"/>
      <c r="MMG22" s="16"/>
      <c r="MMH22" s="16"/>
      <c r="MMI22" s="16"/>
      <c r="MMJ22" s="16"/>
      <c r="MMK22" s="16"/>
      <c r="MML22" s="16"/>
      <c r="MMM22" s="16"/>
      <c r="MMN22" s="16"/>
      <c r="MMO22" s="16"/>
      <c r="MMP22" s="16"/>
      <c r="MMQ22" s="16"/>
      <c r="MMR22" s="16"/>
      <c r="MMS22" s="16"/>
      <c r="MMT22" s="16"/>
      <c r="MMU22" s="16"/>
      <c r="MMV22" s="16"/>
      <c r="MMW22" s="16"/>
      <c r="MMX22" s="16"/>
      <c r="MMY22" s="16"/>
      <c r="MMZ22" s="16"/>
      <c r="MNA22" s="16"/>
      <c r="MNB22" s="16"/>
      <c r="MNC22" s="16"/>
      <c r="MND22" s="16"/>
      <c r="MNE22" s="16"/>
      <c r="MNF22" s="16"/>
      <c r="MNG22" s="16"/>
      <c r="MNH22" s="16"/>
      <c r="MNI22" s="16"/>
      <c r="MNJ22" s="16"/>
      <c r="MNK22" s="16"/>
      <c r="MNL22" s="16"/>
      <c r="MNM22" s="16"/>
      <c r="MNN22" s="16"/>
      <c r="MNO22" s="16"/>
      <c r="MNP22" s="16"/>
      <c r="MNQ22" s="16"/>
      <c r="MNR22" s="16"/>
      <c r="MNS22" s="16"/>
      <c r="MNT22" s="16"/>
      <c r="MNU22" s="16"/>
      <c r="MNV22" s="16"/>
      <c r="MNW22" s="16"/>
      <c r="MNX22" s="16"/>
      <c r="MNY22" s="16"/>
      <c r="MNZ22" s="16"/>
      <c r="MOA22" s="16"/>
      <c r="MOB22" s="16"/>
      <c r="MOC22" s="16"/>
      <c r="MOD22" s="16"/>
      <c r="MOE22" s="16"/>
      <c r="MOF22" s="16"/>
      <c r="MOG22" s="16"/>
      <c r="MOH22" s="16"/>
      <c r="MOI22" s="16"/>
      <c r="MOJ22" s="16"/>
      <c r="MOK22" s="16"/>
      <c r="MOL22" s="16"/>
      <c r="MOM22" s="16"/>
      <c r="MON22" s="16"/>
      <c r="MOO22" s="16"/>
      <c r="MOP22" s="16"/>
      <c r="MOQ22" s="16"/>
      <c r="MOR22" s="16"/>
      <c r="MOS22" s="16"/>
      <c r="MOT22" s="16"/>
      <c r="MOU22" s="16"/>
      <c r="MOV22" s="16"/>
      <c r="MOW22" s="16"/>
      <c r="MOX22" s="16"/>
      <c r="MOY22" s="16"/>
      <c r="MOZ22" s="16"/>
      <c r="MPA22" s="16"/>
      <c r="MPB22" s="16"/>
      <c r="MPC22" s="16"/>
      <c r="MPD22" s="16"/>
      <c r="MPE22" s="16"/>
      <c r="MPF22" s="16"/>
      <c r="MPG22" s="16"/>
      <c r="MPH22" s="16"/>
      <c r="MPI22" s="16"/>
      <c r="MPJ22" s="16"/>
      <c r="MPK22" s="16"/>
      <c r="MPL22" s="16"/>
      <c r="MPM22" s="16"/>
      <c r="MPN22" s="16"/>
      <c r="MPO22" s="16"/>
      <c r="MPP22" s="16"/>
      <c r="MPQ22" s="16"/>
      <c r="MPR22" s="16"/>
      <c r="MPS22" s="16"/>
      <c r="MPT22" s="16"/>
      <c r="MPU22" s="16"/>
      <c r="MPV22" s="16"/>
      <c r="MPW22" s="16"/>
      <c r="MPX22" s="16"/>
      <c r="MPY22" s="16"/>
      <c r="MPZ22" s="16"/>
      <c r="MQA22" s="16"/>
      <c r="MQB22" s="16"/>
      <c r="MQC22" s="16"/>
      <c r="MQD22" s="16"/>
      <c r="MQE22" s="16"/>
      <c r="MQF22" s="16"/>
      <c r="MQG22" s="16"/>
      <c r="MQH22" s="16"/>
      <c r="MQI22" s="16"/>
      <c r="MQJ22" s="16"/>
      <c r="MQK22" s="16"/>
      <c r="MQL22" s="16"/>
      <c r="MQM22" s="16"/>
      <c r="MQN22" s="16"/>
      <c r="MQO22" s="16"/>
      <c r="MQP22" s="16"/>
      <c r="MQQ22" s="16"/>
      <c r="MQR22" s="16"/>
      <c r="MQS22" s="16"/>
      <c r="MQT22" s="16"/>
      <c r="MQU22" s="16"/>
      <c r="MQV22" s="16"/>
      <c r="MQW22" s="16"/>
      <c r="MQX22" s="16"/>
      <c r="MQY22" s="16"/>
      <c r="MQZ22" s="16"/>
      <c r="MRA22" s="16"/>
      <c r="MRB22" s="16"/>
      <c r="MRC22" s="16"/>
      <c r="MRD22" s="16"/>
      <c r="MRE22" s="16"/>
      <c r="MRF22" s="16"/>
      <c r="MRG22" s="16"/>
      <c r="MRH22" s="16"/>
      <c r="MRI22" s="16"/>
      <c r="MRJ22" s="16"/>
      <c r="MRK22" s="16"/>
      <c r="MRL22" s="16"/>
      <c r="MRM22" s="16"/>
      <c r="MRN22" s="16"/>
      <c r="MRO22" s="16"/>
      <c r="MRP22" s="16"/>
      <c r="MRQ22" s="16"/>
      <c r="MRR22" s="16"/>
      <c r="MRS22" s="16"/>
      <c r="MRT22" s="16"/>
      <c r="MRU22" s="16"/>
      <c r="MRV22" s="16"/>
      <c r="MRW22" s="16"/>
      <c r="MRX22" s="16"/>
      <c r="MRY22" s="16"/>
      <c r="MRZ22" s="16"/>
      <c r="MSA22" s="16"/>
      <c r="MSB22" s="16"/>
      <c r="MSC22" s="16"/>
      <c r="MSD22" s="16"/>
      <c r="MSE22" s="16"/>
      <c r="MSF22" s="16"/>
      <c r="MSG22" s="16"/>
      <c r="MSH22" s="16"/>
      <c r="MSI22" s="16"/>
      <c r="MSJ22" s="16"/>
      <c r="MSK22" s="16"/>
      <c r="MSL22" s="16"/>
      <c r="MSM22" s="16"/>
      <c r="MSN22" s="16"/>
      <c r="MSO22" s="16"/>
      <c r="MSP22" s="16"/>
      <c r="MSQ22" s="16"/>
      <c r="MSR22" s="16"/>
      <c r="MSS22" s="16"/>
      <c r="MST22" s="16"/>
      <c r="MSU22" s="16"/>
      <c r="MSV22" s="16"/>
      <c r="MSW22" s="16"/>
      <c r="MSX22" s="16"/>
      <c r="MSY22" s="16"/>
      <c r="MSZ22" s="16"/>
      <c r="MTA22" s="16"/>
      <c r="MTB22" s="16"/>
      <c r="MTC22" s="16"/>
      <c r="MTD22" s="16"/>
      <c r="MTE22" s="16"/>
      <c r="MTF22" s="16"/>
      <c r="MTG22" s="16"/>
      <c r="MTH22" s="16"/>
      <c r="MTI22" s="16"/>
      <c r="MTJ22" s="16"/>
      <c r="MTK22" s="16"/>
      <c r="MTL22" s="16"/>
      <c r="MTM22" s="16"/>
      <c r="MTN22" s="16"/>
      <c r="MTO22" s="16"/>
      <c r="MTP22" s="16"/>
      <c r="MTQ22" s="16"/>
      <c r="MTR22" s="16"/>
      <c r="MTS22" s="16"/>
      <c r="MTT22" s="16"/>
      <c r="MTU22" s="16"/>
      <c r="MTV22" s="16"/>
      <c r="MTW22" s="16"/>
      <c r="MTX22" s="16"/>
      <c r="MTY22" s="16"/>
      <c r="MTZ22" s="16"/>
      <c r="MUA22" s="16"/>
      <c r="MUB22" s="16"/>
      <c r="MUC22" s="16"/>
      <c r="MUD22" s="16"/>
      <c r="MUE22" s="16"/>
      <c r="MUF22" s="16"/>
      <c r="MUG22" s="16"/>
      <c r="MUH22" s="16"/>
      <c r="MUI22" s="16"/>
      <c r="MUJ22" s="16"/>
      <c r="MUK22" s="16"/>
      <c r="MUL22" s="16"/>
      <c r="MUM22" s="16"/>
      <c r="MUN22" s="16"/>
      <c r="MUO22" s="16"/>
      <c r="MUP22" s="16"/>
      <c r="MUQ22" s="16"/>
      <c r="MUR22" s="16"/>
      <c r="MUS22" s="16"/>
      <c r="MUT22" s="16"/>
      <c r="MUU22" s="16"/>
      <c r="MUV22" s="16"/>
      <c r="MUW22" s="16"/>
      <c r="MUX22" s="16"/>
      <c r="MUY22" s="16"/>
      <c r="MUZ22" s="16"/>
      <c r="MVA22" s="16"/>
      <c r="MVB22" s="16"/>
      <c r="MVC22" s="16"/>
      <c r="MVD22" s="16"/>
      <c r="MVE22" s="16"/>
      <c r="MVF22" s="16"/>
      <c r="MVG22" s="16"/>
      <c r="MVH22" s="16"/>
      <c r="MVI22" s="16"/>
      <c r="MVJ22" s="16"/>
      <c r="MVK22" s="16"/>
      <c r="MVL22" s="16"/>
      <c r="MVM22" s="16"/>
      <c r="MVN22" s="16"/>
      <c r="MVO22" s="16"/>
      <c r="MVP22" s="16"/>
      <c r="MVQ22" s="16"/>
      <c r="MVR22" s="16"/>
      <c r="MVS22" s="16"/>
      <c r="MVT22" s="16"/>
      <c r="MVU22" s="16"/>
      <c r="MVV22" s="16"/>
      <c r="MVW22" s="16"/>
      <c r="MVX22" s="16"/>
      <c r="MVY22" s="16"/>
      <c r="MVZ22" s="16"/>
      <c r="MWA22" s="16"/>
      <c r="MWB22" s="16"/>
      <c r="MWC22" s="16"/>
      <c r="MWD22" s="16"/>
      <c r="MWE22" s="16"/>
      <c r="MWF22" s="16"/>
      <c r="MWG22" s="16"/>
      <c r="MWH22" s="16"/>
      <c r="MWI22" s="16"/>
      <c r="MWJ22" s="16"/>
      <c r="MWK22" s="16"/>
      <c r="MWL22" s="16"/>
      <c r="MWM22" s="16"/>
      <c r="MWN22" s="16"/>
      <c r="MWO22" s="16"/>
      <c r="MWP22" s="16"/>
      <c r="MWQ22" s="16"/>
      <c r="MWR22" s="16"/>
      <c r="MWS22" s="16"/>
      <c r="MWT22" s="16"/>
      <c r="MWU22" s="16"/>
      <c r="MWV22" s="16"/>
      <c r="MWW22" s="16"/>
      <c r="MWX22" s="16"/>
      <c r="MWY22" s="16"/>
      <c r="MWZ22" s="16"/>
      <c r="MXA22" s="16"/>
      <c r="MXB22" s="16"/>
      <c r="MXC22" s="16"/>
      <c r="MXD22" s="16"/>
      <c r="MXE22" s="16"/>
      <c r="MXF22" s="16"/>
      <c r="MXG22" s="16"/>
      <c r="MXH22" s="16"/>
      <c r="MXI22" s="16"/>
      <c r="MXJ22" s="16"/>
      <c r="MXK22" s="16"/>
      <c r="MXL22" s="16"/>
      <c r="MXM22" s="16"/>
      <c r="MXN22" s="16"/>
      <c r="MXO22" s="16"/>
      <c r="MXP22" s="16"/>
      <c r="MXQ22" s="16"/>
      <c r="MXR22" s="16"/>
      <c r="MXS22" s="16"/>
      <c r="MXT22" s="16"/>
      <c r="MXU22" s="16"/>
      <c r="MXV22" s="16"/>
      <c r="MXW22" s="16"/>
      <c r="MXX22" s="16"/>
      <c r="MXY22" s="16"/>
      <c r="MXZ22" s="16"/>
      <c r="MYA22" s="16"/>
      <c r="MYB22" s="16"/>
      <c r="MYC22" s="16"/>
      <c r="MYD22" s="16"/>
      <c r="MYE22" s="16"/>
      <c r="MYF22" s="16"/>
      <c r="MYG22" s="16"/>
      <c r="MYH22" s="16"/>
      <c r="MYI22" s="16"/>
      <c r="MYJ22" s="16"/>
      <c r="MYK22" s="16"/>
      <c r="MYL22" s="16"/>
      <c r="MYM22" s="16"/>
      <c r="MYN22" s="16"/>
      <c r="MYO22" s="16"/>
      <c r="MYP22" s="16"/>
      <c r="MYQ22" s="16"/>
      <c r="MYR22" s="16"/>
      <c r="MYS22" s="16"/>
      <c r="MYT22" s="16"/>
      <c r="MYU22" s="16"/>
      <c r="MYV22" s="16"/>
      <c r="MYW22" s="16"/>
      <c r="MYX22" s="16"/>
      <c r="MYY22" s="16"/>
      <c r="MYZ22" s="16"/>
      <c r="MZA22" s="16"/>
      <c r="MZB22" s="16"/>
      <c r="MZC22" s="16"/>
      <c r="MZD22" s="16"/>
      <c r="MZE22" s="16"/>
      <c r="MZF22" s="16"/>
      <c r="MZG22" s="16"/>
      <c r="MZH22" s="16"/>
      <c r="MZI22" s="16"/>
      <c r="MZJ22" s="16"/>
      <c r="MZK22" s="16"/>
      <c r="MZL22" s="16"/>
      <c r="MZM22" s="16"/>
      <c r="MZN22" s="16"/>
      <c r="MZO22" s="16"/>
      <c r="MZP22" s="16"/>
      <c r="MZQ22" s="16"/>
      <c r="MZR22" s="16"/>
      <c r="MZS22" s="16"/>
      <c r="MZT22" s="16"/>
      <c r="MZU22" s="16"/>
      <c r="MZV22" s="16"/>
      <c r="MZW22" s="16"/>
      <c r="MZX22" s="16"/>
      <c r="MZY22" s="16"/>
      <c r="MZZ22" s="16"/>
      <c r="NAA22" s="16"/>
      <c r="NAB22" s="16"/>
      <c r="NAC22" s="16"/>
      <c r="NAD22" s="16"/>
      <c r="NAE22" s="16"/>
      <c r="NAF22" s="16"/>
      <c r="NAG22" s="16"/>
      <c r="NAH22" s="16"/>
      <c r="NAI22" s="16"/>
      <c r="NAJ22" s="16"/>
      <c r="NAK22" s="16"/>
      <c r="NAL22" s="16"/>
      <c r="NAM22" s="16"/>
      <c r="NAN22" s="16"/>
      <c r="NAO22" s="16"/>
      <c r="NAP22" s="16"/>
      <c r="NAQ22" s="16"/>
      <c r="NAR22" s="16"/>
      <c r="NAS22" s="16"/>
      <c r="NAT22" s="16"/>
      <c r="NAU22" s="16"/>
      <c r="NAV22" s="16"/>
      <c r="NAW22" s="16"/>
      <c r="NAX22" s="16"/>
      <c r="NAY22" s="16"/>
      <c r="NAZ22" s="16"/>
      <c r="NBA22" s="16"/>
      <c r="NBB22" s="16"/>
      <c r="NBC22" s="16"/>
      <c r="NBD22" s="16"/>
      <c r="NBE22" s="16"/>
      <c r="NBF22" s="16"/>
      <c r="NBG22" s="16"/>
      <c r="NBH22" s="16"/>
      <c r="NBI22" s="16"/>
      <c r="NBJ22" s="16"/>
      <c r="NBK22" s="16"/>
      <c r="NBL22" s="16"/>
      <c r="NBM22" s="16"/>
      <c r="NBN22" s="16"/>
      <c r="NBO22" s="16"/>
      <c r="NBP22" s="16"/>
      <c r="NBQ22" s="16"/>
      <c r="NBR22" s="16"/>
      <c r="NBS22" s="16"/>
      <c r="NBT22" s="16"/>
      <c r="NBU22" s="16"/>
      <c r="NBV22" s="16"/>
      <c r="NBW22" s="16"/>
      <c r="NBX22" s="16"/>
      <c r="NBY22" s="16"/>
      <c r="NBZ22" s="16"/>
      <c r="NCA22" s="16"/>
      <c r="NCB22" s="16"/>
      <c r="NCC22" s="16"/>
      <c r="NCD22" s="16"/>
      <c r="NCE22" s="16"/>
      <c r="NCF22" s="16"/>
      <c r="NCG22" s="16"/>
      <c r="NCH22" s="16"/>
      <c r="NCI22" s="16"/>
      <c r="NCJ22" s="16"/>
      <c r="NCK22" s="16"/>
      <c r="NCL22" s="16"/>
      <c r="NCM22" s="16"/>
      <c r="NCN22" s="16"/>
      <c r="NCO22" s="16"/>
      <c r="NCP22" s="16"/>
      <c r="NCQ22" s="16"/>
      <c r="NCR22" s="16"/>
      <c r="NCS22" s="16"/>
      <c r="NCT22" s="16"/>
      <c r="NCU22" s="16"/>
      <c r="NCV22" s="16"/>
      <c r="NCW22" s="16"/>
      <c r="NCX22" s="16"/>
      <c r="NCY22" s="16"/>
      <c r="NCZ22" s="16"/>
      <c r="NDA22" s="16"/>
      <c r="NDB22" s="16"/>
      <c r="NDC22" s="16"/>
      <c r="NDD22" s="16"/>
      <c r="NDE22" s="16"/>
      <c r="NDF22" s="16"/>
      <c r="NDG22" s="16"/>
      <c r="NDH22" s="16"/>
      <c r="NDI22" s="16"/>
      <c r="NDJ22" s="16"/>
      <c r="NDK22" s="16"/>
      <c r="NDL22" s="16"/>
      <c r="NDM22" s="16"/>
      <c r="NDN22" s="16"/>
      <c r="NDO22" s="16"/>
      <c r="NDP22" s="16"/>
      <c r="NDQ22" s="16"/>
      <c r="NDR22" s="16"/>
      <c r="NDS22" s="16"/>
      <c r="NDT22" s="16"/>
      <c r="NDU22" s="16"/>
      <c r="NDV22" s="16"/>
      <c r="NDW22" s="16"/>
      <c r="NDX22" s="16"/>
      <c r="NDY22" s="16"/>
      <c r="NDZ22" s="16"/>
      <c r="NEA22" s="16"/>
      <c r="NEB22" s="16"/>
      <c r="NEC22" s="16"/>
      <c r="NED22" s="16"/>
      <c r="NEE22" s="16"/>
      <c r="NEF22" s="16"/>
      <c r="NEG22" s="16"/>
      <c r="NEH22" s="16"/>
      <c r="NEI22" s="16"/>
      <c r="NEJ22" s="16"/>
      <c r="NEK22" s="16"/>
      <c r="NEL22" s="16"/>
      <c r="NEM22" s="16"/>
      <c r="NEN22" s="16"/>
      <c r="NEO22" s="16"/>
      <c r="NEP22" s="16"/>
      <c r="NEQ22" s="16"/>
      <c r="NER22" s="16"/>
      <c r="NES22" s="16"/>
      <c r="NET22" s="16"/>
      <c r="NEU22" s="16"/>
      <c r="NEV22" s="16"/>
      <c r="NEW22" s="16"/>
      <c r="NEX22" s="16"/>
      <c r="NEY22" s="16"/>
      <c r="NEZ22" s="16"/>
      <c r="NFA22" s="16"/>
      <c r="NFB22" s="16"/>
      <c r="NFC22" s="16"/>
      <c r="NFD22" s="16"/>
      <c r="NFE22" s="16"/>
      <c r="NFF22" s="16"/>
      <c r="NFG22" s="16"/>
      <c r="NFH22" s="16"/>
      <c r="NFI22" s="16"/>
      <c r="NFJ22" s="16"/>
      <c r="NFK22" s="16"/>
      <c r="NFL22" s="16"/>
      <c r="NFM22" s="16"/>
      <c r="NFN22" s="16"/>
      <c r="NFO22" s="16"/>
      <c r="NFP22" s="16"/>
      <c r="NFQ22" s="16"/>
      <c r="NFR22" s="16"/>
      <c r="NFS22" s="16"/>
      <c r="NFT22" s="16"/>
      <c r="NFU22" s="16"/>
      <c r="NFV22" s="16"/>
      <c r="NFW22" s="16"/>
      <c r="NFX22" s="16"/>
      <c r="NFY22" s="16"/>
      <c r="NFZ22" s="16"/>
      <c r="NGA22" s="16"/>
      <c r="NGB22" s="16"/>
      <c r="NGC22" s="16"/>
      <c r="NGD22" s="16"/>
      <c r="NGE22" s="16"/>
      <c r="NGF22" s="16"/>
      <c r="NGG22" s="16"/>
      <c r="NGH22" s="16"/>
      <c r="NGI22" s="16"/>
      <c r="NGJ22" s="16"/>
      <c r="NGK22" s="16"/>
      <c r="NGL22" s="16"/>
      <c r="NGM22" s="16"/>
      <c r="NGN22" s="16"/>
      <c r="NGO22" s="16"/>
      <c r="NGP22" s="16"/>
      <c r="NGQ22" s="16"/>
      <c r="NGR22" s="16"/>
      <c r="NGS22" s="16"/>
      <c r="NGT22" s="16"/>
      <c r="NGU22" s="16"/>
      <c r="NGV22" s="16"/>
      <c r="NGW22" s="16"/>
      <c r="NGX22" s="16"/>
      <c r="NGY22" s="16"/>
      <c r="NGZ22" s="16"/>
      <c r="NHA22" s="16"/>
      <c r="NHB22" s="16"/>
      <c r="NHC22" s="16"/>
      <c r="NHD22" s="16"/>
      <c r="NHE22" s="16"/>
      <c r="NHF22" s="16"/>
      <c r="NHG22" s="16"/>
      <c r="NHH22" s="16"/>
      <c r="NHI22" s="16"/>
      <c r="NHJ22" s="16"/>
      <c r="NHK22" s="16"/>
      <c r="NHL22" s="16"/>
      <c r="NHM22" s="16"/>
      <c r="NHN22" s="16"/>
      <c r="NHO22" s="16"/>
      <c r="NHP22" s="16"/>
      <c r="NHQ22" s="16"/>
      <c r="NHR22" s="16"/>
      <c r="NHS22" s="16"/>
      <c r="NHT22" s="16"/>
      <c r="NHU22" s="16"/>
      <c r="NHV22" s="16"/>
      <c r="NHW22" s="16"/>
      <c r="NHX22" s="16"/>
      <c r="NHY22" s="16"/>
      <c r="NHZ22" s="16"/>
      <c r="NIA22" s="16"/>
      <c r="NIB22" s="16"/>
      <c r="NIC22" s="16"/>
      <c r="NID22" s="16"/>
      <c r="NIE22" s="16"/>
      <c r="NIF22" s="16"/>
      <c r="NIG22" s="16"/>
      <c r="NIH22" s="16"/>
      <c r="NII22" s="16"/>
      <c r="NIJ22" s="16"/>
      <c r="NIK22" s="16"/>
      <c r="NIL22" s="16"/>
      <c r="NIM22" s="16"/>
      <c r="NIN22" s="16"/>
      <c r="NIO22" s="16"/>
      <c r="NIP22" s="16"/>
      <c r="NIQ22" s="16"/>
      <c r="NIR22" s="16"/>
      <c r="NIS22" s="16"/>
      <c r="NIT22" s="16"/>
      <c r="NIU22" s="16"/>
      <c r="NIV22" s="16"/>
      <c r="NIW22" s="16"/>
      <c r="NIX22" s="16"/>
      <c r="NIY22" s="16"/>
      <c r="NIZ22" s="16"/>
      <c r="NJA22" s="16"/>
      <c r="NJB22" s="16"/>
      <c r="NJC22" s="16"/>
      <c r="NJD22" s="16"/>
      <c r="NJE22" s="16"/>
      <c r="NJF22" s="16"/>
      <c r="NJG22" s="16"/>
      <c r="NJH22" s="16"/>
      <c r="NJI22" s="16"/>
      <c r="NJJ22" s="16"/>
      <c r="NJK22" s="16"/>
      <c r="NJL22" s="16"/>
      <c r="NJM22" s="16"/>
      <c r="NJN22" s="16"/>
      <c r="NJO22" s="16"/>
      <c r="NJP22" s="16"/>
      <c r="NJQ22" s="16"/>
      <c r="NJR22" s="16"/>
      <c r="NJS22" s="16"/>
      <c r="NJT22" s="16"/>
      <c r="NJU22" s="16"/>
      <c r="NJV22" s="16"/>
      <c r="NJW22" s="16"/>
      <c r="NJX22" s="16"/>
      <c r="NJY22" s="16"/>
      <c r="NJZ22" s="16"/>
      <c r="NKA22" s="16"/>
      <c r="NKB22" s="16"/>
      <c r="NKC22" s="16"/>
      <c r="NKD22" s="16"/>
      <c r="NKE22" s="16"/>
      <c r="NKF22" s="16"/>
      <c r="NKG22" s="16"/>
      <c r="NKH22" s="16"/>
      <c r="NKI22" s="16"/>
      <c r="NKJ22" s="16"/>
      <c r="NKK22" s="16"/>
      <c r="NKL22" s="16"/>
      <c r="NKM22" s="16"/>
      <c r="NKN22" s="16"/>
      <c r="NKO22" s="16"/>
      <c r="NKP22" s="16"/>
      <c r="NKQ22" s="16"/>
      <c r="NKR22" s="16"/>
      <c r="NKS22" s="16"/>
      <c r="NKT22" s="16"/>
      <c r="NKU22" s="16"/>
      <c r="NKV22" s="16"/>
      <c r="NKW22" s="16"/>
      <c r="NKX22" s="16"/>
      <c r="NKY22" s="16"/>
      <c r="NKZ22" s="16"/>
      <c r="NLA22" s="16"/>
      <c r="NLB22" s="16"/>
      <c r="NLC22" s="16"/>
      <c r="NLD22" s="16"/>
      <c r="NLE22" s="16"/>
      <c r="NLF22" s="16"/>
      <c r="NLG22" s="16"/>
      <c r="NLH22" s="16"/>
      <c r="NLI22" s="16"/>
      <c r="NLJ22" s="16"/>
      <c r="NLK22" s="16"/>
      <c r="NLL22" s="16"/>
      <c r="NLM22" s="16"/>
      <c r="NLN22" s="16"/>
      <c r="NLO22" s="16"/>
      <c r="NLP22" s="16"/>
      <c r="NLQ22" s="16"/>
      <c r="NLR22" s="16"/>
      <c r="NLS22" s="16"/>
      <c r="NLT22" s="16"/>
      <c r="NLU22" s="16"/>
      <c r="NLV22" s="16"/>
      <c r="NLW22" s="16"/>
      <c r="NLX22" s="16"/>
      <c r="NLY22" s="16"/>
      <c r="NLZ22" s="16"/>
      <c r="NMA22" s="16"/>
      <c r="NMB22" s="16"/>
      <c r="NMC22" s="16"/>
      <c r="NMD22" s="16"/>
      <c r="NME22" s="16"/>
      <c r="NMF22" s="16"/>
      <c r="NMG22" s="16"/>
      <c r="NMH22" s="16"/>
      <c r="NMI22" s="16"/>
      <c r="NMJ22" s="16"/>
      <c r="NMK22" s="16"/>
      <c r="NML22" s="16"/>
      <c r="NMM22" s="16"/>
      <c r="NMN22" s="16"/>
      <c r="NMO22" s="16"/>
      <c r="NMP22" s="16"/>
      <c r="NMQ22" s="16"/>
      <c r="NMR22" s="16"/>
      <c r="NMS22" s="16"/>
      <c r="NMT22" s="16"/>
      <c r="NMU22" s="16"/>
      <c r="NMV22" s="16"/>
      <c r="NMW22" s="16"/>
      <c r="NMX22" s="16"/>
      <c r="NMY22" s="16"/>
      <c r="NMZ22" s="16"/>
      <c r="NNA22" s="16"/>
      <c r="NNB22" s="16"/>
      <c r="NNC22" s="16"/>
      <c r="NND22" s="16"/>
      <c r="NNE22" s="16"/>
      <c r="NNF22" s="16"/>
      <c r="NNG22" s="16"/>
      <c r="NNH22" s="16"/>
      <c r="NNI22" s="16"/>
      <c r="NNJ22" s="16"/>
      <c r="NNK22" s="16"/>
      <c r="NNL22" s="16"/>
      <c r="NNM22" s="16"/>
      <c r="NNN22" s="16"/>
      <c r="NNO22" s="16"/>
      <c r="NNP22" s="16"/>
      <c r="NNQ22" s="16"/>
      <c r="NNR22" s="16"/>
      <c r="NNS22" s="16"/>
      <c r="NNT22" s="16"/>
      <c r="NNU22" s="16"/>
      <c r="NNV22" s="16"/>
      <c r="NNW22" s="16"/>
      <c r="NNX22" s="16"/>
      <c r="NNY22" s="16"/>
      <c r="NNZ22" s="16"/>
      <c r="NOA22" s="16"/>
      <c r="NOB22" s="16"/>
      <c r="NOC22" s="16"/>
      <c r="NOD22" s="16"/>
      <c r="NOE22" s="16"/>
      <c r="NOF22" s="16"/>
      <c r="NOG22" s="16"/>
      <c r="NOH22" s="16"/>
      <c r="NOI22" s="16"/>
      <c r="NOJ22" s="16"/>
      <c r="NOK22" s="16"/>
      <c r="NOL22" s="16"/>
      <c r="NOM22" s="16"/>
      <c r="NON22" s="16"/>
      <c r="NOO22" s="16"/>
      <c r="NOP22" s="16"/>
      <c r="NOQ22" s="16"/>
      <c r="NOR22" s="16"/>
      <c r="NOS22" s="16"/>
      <c r="NOT22" s="16"/>
      <c r="NOU22" s="16"/>
      <c r="NOV22" s="16"/>
      <c r="NOW22" s="16"/>
      <c r="NOX22" s="16"/>
      <c r="NOY22" s="16"/>
      <c r="NOZ22" s="16"/>
      <c r="NPA22" s="16"/>
      <c r="NPB22" s="16"/>
      <c r="NPC22" s="16"/>
      <c r="NPD22" s="16"/>
      <c r="NPE22" s="16"/>
      <c r="NPF22" s="16"/>
      <c r="NPG22" s="16"/>
      <c r="NPH22" s="16"/>
      <c r="NPI22" s="16"/>
      <c r="NPJ22" s="16"/>
      <c r="NPK22" s="16"/>
      <c r="NPL22" s="16"/>
      <c r="NPM22" s="16"/>
      <c r="NPN22" s="16"/>
      <c r="NPO22" s="16"/>
      <c r="NPP22" s="16"/>
      <c r="NPQ22" s="16"/>
      <c r="NPR22" s="16"/>
      <c r="NPS22" s="16"/>
      <c r="NPT22" s="16"/>
      <c r="NPU22" s="16"/>
      <c r="NPV22" s="16"/>
      <c r="NPW22" s="16"/>
      <c r="NPX22" s="16"/>
      <c r="NPY22" s="16"/>
      <c r="NPZ22" s="16"/>
      <c r="NQA22" s="16"/>
      <c r="NQB22" s="16"/>
      <c r="NQC22" s="16"/>
      <c r="NQD22" s="16"/>
      <c r="NQE22" s="16"/>
      <c r="NQF22" s="16"/>
      <c r="NQG22" s="16"/>
      <c r="NQH22" s="16"/>
      <c r="NQI22" s="16"/>
      <c r="NQJ22" s="16"/>
      <c r="NQK22" s="16"/>
      <c r="NQL22" s="16"/>
      <c r="NQM22" s="16"/>
      <c r="NQN22" s="16"/>
      <c r="NQO22" s="16"/>
      <c r="NQP22" s="16"/>
      <c r="NQQ22" s="16"/>
      <c r="NQR22" s="16"/>
      <c r="NQS22" s="16"/>
      <c r="NQT22" s="16"/>
      <c r="NQU22" s="16"/>
      <c r="NQV22" s="16"/>
      <c r="NQW22" s="16"/>
      <c r="NQX22" s="16"/>
      <c r="NQY22" s="16"/>
      <c r="NQZ22" s="16"/>
      <c r="NRA22" s="16"/>
      <c r="NRB22" s="16"/>
      <c r="NRC22" s="16"/>
      <c r="NRD22" s="16"/>
      <c r="NRE22" s="16"/>
      <c r="NRF22" s="16"/>
      <c r="NRG22" s="16"/>
      <c r="NRH22" s="16"/>
      <c r="NRI22" s="16"/>
      <c r="NRJ22" s="16"/>
      <c r="NRK22" s="16"/>
      <c r="NRL22" s="16"/>
      <c r="NRM22" s="16"/>
      <c r="NRN22" s="16"/>
      <c r="NRO22" s="16"/>
      <c r="NRP22" s="16"/>
      <c r="NRQ22" s="16"/>
      <c r="NRR22" s="16"/>
      <c r="NRS22" s="16"/>
      <c r="NRT22" s="16"/>
      <c r="NRU22" s="16"/>
      <c r="NRV22" s="16"/>
      <c r="NRW22" s="16"/>
      <c r="NRX22" s="16"/>
      <c r="NRY22" s="16"/>
      <c r="NRZ22" s="16"/>
      <c r="NSA22" s="16"/>
      <c r="NSB22" s="16"/>
      <c r="NSC22" s="16"/>
      <c r="NSD22" s="16"/>
      <c r="NSE22" s="16"/>
      <c r="NSF22" s="16"/>
      <c r="NSG22" s="16"/>
      <c r="NSH22" s="16"/>
      <c r="NSI22" s="16"/>
      <c r="NSJ22" s="16"/>
      <c r="NSK22" s="16"/>
      <c r="NSL22" s="16"/>
      <c r="NSM22" s="16"/>
      <c r="NSN22" s="16"/>
      <c r="NSO22" s="16"/>
      <c r="NSP22" s="16"/>
      <c r="NSQ22" s="16"/>
      <c r="NSR22" s="16"/>
      <c r="NSS22" s="16"/>
      <c r="NST22" s="16"/>
      <c r="NSU22" s="16"/>
      <c r="NSV22" s="16"/>
      <c r="NSW22" s="16"/>
      <c r="NSX22" s="16"/>
      <c r="NSY22" s="16"/>
      <c r="NSZ22" s="16"/>
      <c r="NTA22" s="16"/>
      <c r="NTB22" s="16"/>
      <c r="NTC22" s="16"/>
      <c r="NTD22" s="16"/>
      <c r="NTE22" s="16"/>
      <c r="NTF22" s="16"/>
      <c r="NTG22" s="16"/>
      <c r="NTH22" s="16"/>
      <c r="NTI22" s="16"/>
      <c r="NTJ22" s="16"/>
      <c r="NTK22" s="16"/>
      <c r="NTL22" s="16"/>
      <c r="NTM22" s="16"/>
      <c r="NTN22" s="16"/>
      <c r="NTO22" s="16"/>
      <c r="NTP22" s="16"/>
      <c r="NTQ22" s="16"/>
      <c r="NTR22" s="16"/>
      <c r="NTS22" s="16"/>
      <c r="NTT22" s="16"/>
      <c r="NTU22" s="16"/>
      <c r="NTV22" s="16"/>
      <c r="NTW22" s="16"/>
      <c r="NTX22" s="16"/>
      <c r="NTY22" s="16"/>
      <c r="NTZ22" s="16"/>
      <c r="NUA22" s="16"/>
      <c r="NUB22" s="16"/>
      <c r="NUC22" s="16"/>
      <c r="NUD22" s="16"/>
      <c r="NUE22" s="16"/>
      <c r="NUF22" s="16"/>
      <c r="NUG22" s="16"/>
      <c r="NUH22" s="16"/>
      <c r="NUI22" s="16"/>
      <c r="NUJ22" s="16"/>
      <c r="NUK22" s="16"/>
      <c r="NUL22" s="16"/>
      <c r="NUM22" s="16"/>
      <c r="NUN22" s="16"/>
      <c r="NUO22" s="16"/>
      <c r="NUP22" s="16"/>
      <c r="NUQ22" s="16"/>
      <c r="NUR22" s="16"/>
      <c r="NUS22" s="16"/>
      <c r="NUT22" s="16"/>
      <c r="NUU22" s="16"/>
      <c r="NUV22" s="16"/>
      <c r="NUW22" s="16"/>
      <c r="NUX22" s="16"/>
      <c r="NUY22" s="16"/>
      <c r="NUZ22" s="16"/>
      <c r="NVA22" s="16"/>
      <c r="NVB22" s="16"/>
      <c r="NVC22" s="16"/>
      <c r="NVD22" s="16"/>
      <c r="NVE22" s="16"/>
      <c r="NVF22" s="16"/>
      <c r="NVG22" s="16"/>
      <c r="NVH22" s="16"/>
      <c r="NVI22" s="16"/>
      <c r="NVJ22" s="16"/>
      <c r="NVK22" s="16"/>
      <c r="NVL22" s="16"/>
      <c r="NVM22" s="16"/>
      <c r="NVN22" s="16"/>
      <c r="NVO22" s="16"/>
      <c r="NVP22" s="16"/>
      <c r="NVQ22" s="16"/>
      <c r="NVR22" s="16"/>
      <c r="NVS22" s="16"/>
      <c r="NVT22" s="16"/>
      <c r="NVU22" s="16"/>
      <c r="NVV22" s="16"/>
      <c r="NVW22" s="16"/>
      <c r="NVX22" s="16"/>
      <c r="NVY22" s="16"/>
      <c r="NVZ22" s="16"/>
      <c r="NWA22" s="16"/>
      <c r="NWB22" s="16"/>
      <c r="NWC22" s="16"/>
      <c r="NWD22" s="16"/>
      <c r="NWE22" s="16"/>
      <c r="NWF22" s="16"/>
      <c r="NWG22" s="16"/>
      <c r="NWH22" s="16"/>
      <c r="NWI22" s="16"/>
      <c r="NWJ22" s="16"/>
      <c r="NWK22" s="16"/>
      <c r="NWL22" s="16"/>
      <c r="NWM22" s="16"/>
      <c r="NWN22" s="16"/>
      <c r="NWO22" s="16"/>
      <c r="NWP22" s="16"/>
      <c r="NWQ22" s="16"/>
      <c r="NWR22" s="16"/>
      <c r="NWS22" s="16"/>
      <c r="NWT22" s="16"/>
      <c r="NWU22" s="16"/>
      <c r="NWV22" s="16"/>
      <c r="NWW22" s="16"/>
      <c r="NWX22" s="16"/>
      <c r="NWY22" s="16"/>
      <c r="NWZ22" s="16"/>
      <c r="NXA22" s="16"/>
      <c r="NXB22" s="16"/>
      <c r="NXC22" s="16"/>
      <c r="NXD22" s="16"/>
      <c r="NXE22" s="16"/>
      <c r="NXF22" s="16"/>
      <c r="NXG22" s="16"/>
      <c r="NXH22" s="16"/>
      <c r="NXI22" s="16"/>
      <c r="NXJ22" s="16"/>
      <c r="NXK22" s="16"/>
      <c r="NXL22" s="16"/>
      <c r="NXM22" s="16"/>
      <c r="NXN22" s="16"/>
      <c r="NXO22" s="16"/>
      <c r="NXP22" s="16"/>
      <c r="NXQ22" s="16"/>
      <c r="NXR22" s="16"/>
      <c r="NXS22" s="16"/>
      <c r="NXT22" s="16"/>
      <c r="NXU22" s="16"/>
      <c r="NXV22" s="16"/>
      <c r="NXW22" s="16"/>
      <c r="NXX22" s="16"/>
      <c r="NXY22" s="16"/>
      <c r="NXZ22" s="16"/>
      <c r="NYA22" s="16"/>
      <c r="NYB22" s="16"/>
      <c r="NYC22" s="16"/>
      <c r="NYD22" s="16"/>
      <c r="NYE22" s="16"/>
      <c r="NYF22" s="16"/>
      <c r="NYG22" s="16"/>
      <c r="NYH22" s="16"/>
      <c r="NYI22" s="16"/>
      <c r="NYJ22" s="16"/>
      <c r="NYK22" s="16"/>
      <c r="NYL22" s="16"/>
      <c r="NYM22" s="16"/>
      <c r="NYN22" s="16"/>
      <c r="NYO22" s="16"/>
      <c r="NYP22" s="16"/>
      <c r="NYQ22" s="16"/>
      <c r="NYR22" s="16"/>
      <c r="NYS22" s="16"/>
      <c r="NYT22" s="16"/>
      <c r="NYU22" s="16"/>
      <c r="NYV22" s="16"/>
      <c r="NYW22" s="16"/>
      <c r="NYX22" s="16"/>
      <c r="NYY22" s="16"/>
      <c r="NYZ22" s="16"/>
      <c r="NZA22" s="16"/>
      <c r="NZB22" s="16"/>
      <c r="NZC22" s="16"/>
      <c r="NZD22" s="16"/>
      <c r="NZE22" s="16"/>
      <c r="NZF22" s="16"/>
      <c r="NZG22" s="16"/>
      <c r="NZH22" s="16"/>
      <c r="NZI22" s="16"/>
      <c r="NZJ22" s="16"/>
      <c r="NZK22" s="16"/>
      <c r="NZL22" s="16"/>
      <c r="NZM22" s="16"/>
      <c r="NZN22" s="16"/>
      <c r="NZO22" s="16"/>
      <c r="NZP22" s="16"/>
      <c r="NZQ22" s="16"/>
      <c r="NZR22" s="16"/>
      <c r="NZS22" s="16"/>
      <c r="NZT22" s="16"/>
      <c r="NZU22" s="16"/>
      <c r="NZV22" s="16"/>
      <c r="NZW22" s="16"/>
      <c r="NZX22" s="16"/>
      <c r="NZY22" s="16"/>
      <c r="NZZ22" s="16"/>
      <c r="OAA22" s="16"/>
      <c r="OAB22" s="16"/>
      <c r="OAC22" s="16"/>
      <c r="OAD22" s="16"/>
      <c r="OAE22" s="16"/>
      <c r="OAF22" s="16"/>
      <c r="OAG22" s="16"/>
      <c r="OAH22" s="16"/>
      <c r="OAI22" s="16"/>
      <c r="OAJ22" s="16"/>
      <c r="OAK22" s="16"/>
      <c r="OAL22" s="16"/>
      <c r="OAM22" s="16"/>
      <c r="OAN22" s="16"/>
      <c r="OAO22" s="16"/>
      <c r="OAP22" s="16"/>
      <c r="OAQ22" s="16"/>
      <c r="OAR22" s="16"/>
      <c r="OAS22" s="16"/>
      <c r="OAT22" s="16"/>
      <c r="OAU22" s="16"/>
      <c r="OAV22" s="16"/>
      <c r="OAW22" s="16"/>
      <c r="OAX22" s="16"/>
      <c r="OAY22" s="16"/>
      <c r="OAZ22" s="16"/>
      <c r="OBA22" s="16"/>
      <c r="OBB22" s="16"/>
      <c r="OBC22" s="16"/>
      <c r="OBD22" s="16"/>
      <c r="OBE22" s="16"/>
      <c r="OBF22" s="16"/>
      <c r="OBG22" s="16"/>
      <c r="OBH22" s="16"/>
      <c r="OBI22" s="16"/>
      <c r="OBJ22" s="16"/>
      <c r="OBK22" s="16"/>
      <c r="OBL22" s="16"/>
      <c r="OBM22" s="16"/>
      <c r="OBN22" s="16"/>
      <c r="OBO22" s="16"/>
      <c r="OBP22" s="16"/>
      <c r="OBQ22" s="16"/>
      <c r="OBR22" s="16"/>
      <c r="OBS22" s="16"/>
      <c r="OBT22" s="16"/>
      <c r="OBU22" s="16"/>
      <c r="OBV22" s="16"/>
      <c r="OBW22" s="16"/>
      <c r="OBX22" s="16"/>
      <c r="OBY22" s="16"/>
      <c r="OBZ22" s="16"/>
      <c r="OCA22" s="16"/>
      <c r="OCB22" s="16"/>
      <c r="OCC22" s="16"/>
      <c r="OCD22" s="16"/>
      <c r="OCE22" s="16"/>
      <c r="OCF22" s="16"/>
      <c r="OCG22" s="16"/>
      <c r="OCH22" s="16"/>
      <c r="OCI22" s="16"/>
      <c r="OCJ22" s="16"/>
      <c r="OCK22" s="16"/>
      <c r="OCL22" s="16"/>
      <c r="OCM22" s="16"/>
      <c r="OCN22" s="16"/>
      <c r="OCO22" s="16"/>
      <c r="OCP22" s="16"/>
      <c r="OCQ22" s="16"/>
      <c r="OCR22" s="16"/>
      <c r="OCS22" s="16"/>
      <c r="OCT22" s="16"/>
      <c r="OCU22" s="16"/>
      <c r="OCV22" s="16"/>
      <c r="OCW22" s="16"/>
      <c r="OCX22" s="16"/>
      <c r="OCY22" s="16"/>
      <c r="OCZ22" s="16"/>
      <c r="ODA22" s="16"/>
      <c r="ODB22" s="16"/>
      <c r="ODC22" s="16"/>
      <c r="ODD22" s="16"/>
      <c r="ODE22" s="16"/>
      <c r="ODF22" s="16"/>
      <c r="ODG22" s="16"/>
      <c r="ODH22" s="16"/>
      <c r="ODI22" s="16"/>
      <c r="ODJ22" s="16"/>
      <c r="ODK22" s="16"/>
      <c r="ODL22" s="16"/>
      <c r="ODM22" s="16"/>
      <c r="ODN22" s="16"/>
      <c r="ODO22" s="16"/>
      <c r="ODP22" s="16"/>
      <c r="ODQ22" s="16"/>
      <c r="ODR22" s="16"/>
      <c r="ODS22" s="16"/>
      <c r="ODT22" s="16"/>
      <c r="ODU22" s="16"/>
      <c r="ODV22" s="16"/>
      <c r="ODW22" s="16"/>
      <c r="ODX22" s="16"/>
      <c r="ODY22" s="16"/>
      <c r="ODZ22" s="16"/>
      <c r="OEA22" s="16"/>
      <c r="OEB22" s="16"/>
      <c r="OEC22" s="16"/>
      <c r="OED22" s="16"/>
      <c r="OEE22" s="16"/>
      <c r="OEF22" s="16"/>
      <c r="OEG22" s="16"/>
      <c r="OEH22" s="16"/>
      <c r="OEI22" s="16"/>
      <c r="OEJ22" s="16"/>
      <c r="OEK22" s="16"/>
      <c r="OEL22" s="16"/>
      <c r="OEM22" s="16"/>
      <c r="OEN22" s="16"/>
      <c r="OEO22" s="16"/>
      <c r="OEP22" s="16"/>
      <c r="OEQ22" s="16"/>
      <c r="OER22" s="16"/>
      <c r="OES22" s="16"/>
      <c r="OET22" s="16"/>
      <c r="OEU22" s="16"/>
      <c r="OEV22" s="16"/>
      <c r="OEW22" s="16"/>
      <c r="OEX22" s="16"/>
      <c r="OEY22" s="16"/>
      <c r="OEZ22" s="16"/>
      <c r="OFA22" s="16"/>
      <c r="OFB22" s="16"/>
      <c r="OFC22" s="16"/>
      <c r="OFD22" s="16"/>
      <c r="OFE22" s="16"/>
      <c r="OFF22" s="16"/>
      <c r="OFG22" s="16"/>
      <c r="OFH22" s="16"/>
      <c r="OFI22" s="16"/>
      <c r="OFJ22" s="16"/>
      <c r="OFK22" s="16"/>
      <c r="OFL22" s="16"/>
      <c r="OFM22" s="16"/>
      <c r="OFN22" s="16"/>
      <c r="OFO22" s="16"/>
      <c r="OFP22" s="16"/>
      <c r="OFQ22" s="16"/>
      <c r="OFR22" s="16"/>
      <c r="OFS22" s="16"/>
      <c r="OFT22" s="16"/>
      <c r="OFU22" s="16"/>
      <c r="OFV22" s="16"/>
      <c r="OFW22" s="16"/>
      <c r="OFX22" s="16"/>
      <c r="OFY22" s="16"/>
      <c r="OFZ22" s="16"/>
      <c r="OGA22" s="16"/>
      <c r="OGB22" s="16"/>
      <c r="OGC22" s="16"/>
      <c r="OGD22" s="16"/>
      <c r="OGE22" s="16"/>
      <c r="OGF22" s="16"/>
      <c r="OGG22" s="16"/>
      <c r="OGH22" s="16"/>
      <c r="OGI22" s="16"/>
      <c r="OGJ22" s="16"/>
      <c r="OGK22" s="16"/>
      <c r="OGL22" s="16"/>
      <c r="OGM22" s="16"/>
      <c r="OGN22" s="16"/>
      <c r="OGO22" s="16"/>
      <c r="OGP22" s="16"/>
      <c r="OGQ22" s="16"/>
      <c r="OGR22" s="16"/>
      <c r="OGS22" s="16"/>
      <c r="OGT22" s="16"/>
      <c r="OGU22" s="16"/>
      <c r="OGV22" s="16"/>
      <c r="OGW22" s="16"/>
      <c r="OGX22" s="16"/>
      <c r="OGY22" s="16"/>
      <c r="OGZ22" s="16"/>
      <c r="OHA22" s="16"/>
      <c r="OHB22" s="16"/>
      <c r="OHC22" s="16"/>
      <c r="OHD22" s="16"/>
      <c r="OHE22" s="16"/>
      <c r="OHF22" s="16"/>
      <c r="OHG22" s="16"/>
      <c r="OHH22" s="16"/>
      <c r="OHI22" s="16"/>
      <c r="OHJ22" s="16"/>
      <c r="OHK22" s="16"/>
      <c r="OHL22" s="16"/>
      <c r="OHM22" s="16"/>
      <c r="OHN22" s="16"/>
      <c r="OHO22" s="16"/>
      <c r="OHP22" s="16"/>
      <c r="OHQ22" s="16"/>
      <c r="OHR22" s="16"/>
      <c r="OHS22" s="16"/>
      <c r="OHT22" s="16"/>
      <c r="OHU22" s="16"/>
      <c r="OHV22" s="16"/>
      <c r="OHW22" s="16"/>
      <c r="OHX22" s="16"/>
      <c r="OHY22" s="16"/>
      <c r="OHZ22" s="16"/>
      <c r="OIA22" s="16"/>
      <c r="OIB22" s="16"/>
      <c r="OIC22" s="16"/>
      <c r="OID22" s="16"/>
      <c r="OIE22" s="16"/>
      <c r="OIF22" s="16"/>
      <c r="OIG22" s="16"/>
      <c r="OIH22" s="16"/>
      <c r="OII22" s="16"/>
      <c r="OIJ22" s="16"/>
      <c r="OIK22" s="16"/>
      <c r="OIL22" s="16"/>
      <c r="OIM22" s="16"/>
      <c r="OIN22" s="16"/>
      <c r="OIO22" s="16"/>
      <c r="OIP22" s="16"/>
      <c r="OIQ22" s="16"/>
      <c r="OIR22" s="16"/>
      <c r="OIS22" s="16"/>
      <c r="OIT22" s="16"/>
      <c r="OIU22" s="16"/>
      <c r="OIV22" s="16"/>
      <c r="OIW22" s="16"/>
      <c r="OIX22" s="16"/>
      <c r="OIY22" s="16"/>
      <c r="OIZ22" s="16"/>
      <c r="OJA22" s="16"/>
      <c r="OJB22" s="16"/>
      <c r="OJC22" s="16"/>
      <c r="OJD22" s="16"/>
      <c r="OJE22" s="16"/>
      <c r="OJF22" s="16"/>
      <c r="OJG22" s="16"/>
      <c r="OJH22" s="16"/>
      <c r="OJI22" s="16"/>
      <c r="OJJ22" s="16"/>
      <c r="OJK22" s="16"/>
      <c r="OJL22" s="16"/>
      <c r="OJM22" s="16"/>
      <c r="OJN22" s="16"/>
      <c r="OJO22" s="16"/>
      <c r="OJP22" s="16"/>
      <c r="OJQ22" s="16"/>
      <c r="OJR22" s="16"/>
      <c r="OJS22" s="16"/>
      <c r="OJT22" s="16"/>
      <c r="OJU22" s="16"/>
      <c r="OJV22" s="16"/>
      <c r="OJW22" s="16"/>
      <c r="OJX22" s="16"/>
      <c r="OJY22" s="16"/>
      <c r="OJZ22" s="16"/>
      <c r="OKA22" s="16"/>
      <c r="OKB22" s="16"/>
      <c r="OKC22" s="16"/>
      <c r="OKD22" s="16"/>
      <c r="OKE22" s="16"/>
      <c r="OKF22" s="16"/>
      <c r="OKG22" s="16"/>
      <c r="OKH22" s="16"/>
      <c r="OKI22" s="16"/>
      <c r="OKJ22" s="16"/>
      <c r="OKK22" s="16"/>
      <c r="OKL22" s="16"/>
      <c r="OKM22" s="16"/>
      <c r="OKN22" s="16"/>
      <c r="OKO22" s="16"/>
      <c r="OKP22" s="16"/>
      <c r="OKQ22" s="16"/>
      <c r="OKR22" s="16"/>
      <c r="OKS22" s="16"/>
      <c r="OKT22" s="16"/>
      <c r="OKU22" s="16"/>
      <c r="OKV22" s="16"/>
      <c r="OKW22" s="16"/>
      <c r="OKX22" s="16"/>
      <c r="OKY22" s="16"/>
      <c r="OKZ22" s="16"/>
      <c r="OLA22" s="16"/>
      <c r="OLB22" s="16"/>
      <c r="OLC22" s="16"/>
      <c r="OLD22" s="16"/>
      <c r="OLE22" s="16"/>
      <c r="OLF22" s="16"/>
      <c r="OLG22" s="16"/>
      <c r="OLH22" s="16"/>
      <c r="OLI22" s="16"/>
      <c r="OLJ22" s="16"/>
      <c r="OLK22" s="16"/>
      <c r="OLL22" s="16"/>
      <c r="OLM22" s="16"/>
      <c r="OLN22" s="16"/>
      <c r="OLO22" s="16"/>
      <c r="OLP22" s="16"/>
      <c r="OLQ22" s="16"/>
      <c r="OLR22" s="16"/>
      <c r="OLS22" s="16"/>
      <c r="OLT22" s="16"/>
      <c r="OLU22" s="16"/>
      <c r="OLV22" s="16"/>
      <c r="OLW22" s="16"/>
      <c r="OLX22" s="16"/>
      <c r="OLY22" s="16"/>
      <c r="OLZ22" s="16"/>
      <c r="OMA22" s="16"/>
      <c r="OMB22" s="16"/>
      <c r="OMC22" s="16"/>
      <c r="OMD22" s="16"/>
      <c r="OME22" s="16"/>
      <c r="OMF22" s="16"/>
      <c r="OMG22" s="16"/>
      <c r="OMH22" s="16"/>
      <c r="OMI22" s="16"/>
      <c r="OMJ22" s="16"/>
      <c r="OMK22" s="16"/>
      <c r="OML22" s="16"/>
      <c r="OMM22" s="16"/>
      <c r="OMN22" s="16"/>
      <c r="OMO22" s="16"/>
      <c r="OMP22" s="16"/>
      <c r="OMQ22" s="16"/>
      <c r="OMR22" s="16"/>
      <c r="OMS22" s="16"/>
      <c r="OMT22" s="16"/>
      <c r="OMU22" s="16"/>
      <c r="OMV22" s="16"/>
      <c r="OMW22" s="16"/>
      <c r="OMX22" s="16"/>
      <c r="OMY22" s="16"/>
      <c r="OMZ22" s="16"/>
      <c r="ONA22" s="16"/>
      <c r="ONB22" s="16"/>
      <c r="ONC22" s="16"/>
      <c r="OND22" s="16"/>
      <c r="ONE22" s="16"/>
      <c r="ONF22" s="16"/>
      <c r="ONG22" s="16"/>
      <c r="ONH22" s="16"/>
      <c r="ONI22" s="16"/>
      <c r="ONJ22" s="16"/>
      <c r="ONK22" s="16"/>
      <c r="ONL22" s="16"/>
      <c r="ONM22" s="16"/>
      <c r="ONN22" s="16"/>
      <c r="ONO22" s="16"/>
      <c r="ONP22" s="16"/>
      <c r="ONQ22" s="16"/>
      <c r="ONR22" s="16"/>
      <c r="ONS22" s="16"/>
      <c r="ONT22" s="16"/>
      <c r="ONU22" s="16"/>
      <c r="ONV22" s="16"/>
      <c r="ONW22" s="16"/>
      <c r="ONX22" s="16"/>
      <c r="ONY22" s="16"/>
      <c r="ONZ22" s="16"/>
      <c r="OOA22" s="16"/>
      <c r="OOB22" s="16"/>
      <c r="OOC22" s="16"/>
      <c r="OOD22" s="16"/>
      <c r="OOE22" s="16"/>
      <c r="OOF22" s="16"/>
      <c r="OOG22" s="16"/>
      <c r="OOH22" s="16"/>
      <c r="OOI22" s="16"/>
      <c r="OOJ22" s="16"/>
      <c r="OOK22" s="16"/>
      <c r="OOL22" s="16"/>
      <c r="OOM22" s="16"/>
      <c r="OON22" s="16"/>
      <c r="OOO22" s="16"/>
      <c r="OOP22" s="16"/>
      <c r="OOQ22" s="16"/>
      <c r="OOR22" s="16"/>
      <c r="OOS22" s="16"/>
      <c r="OOT22" s="16"/>
      <c r="OOU22" s="16"/>
      <c r="OOV22" s="16"/>
      <c r="OOW22" s="16"/>
      <c r="OOX22" s="16"/>
      <c r="OOY22" s="16"/>
      <c r="OOZ22" s="16"/>
      <c r="OPA22" s="16"/>
      <c r="OPB22" s="16"/>
      <c r="OPC22" s="16"/>
      <c r="OPD22" s="16"/>
      <c r="OPE22" s="16"/>
      <c r="OPF22" s="16"/>
      <c r="OPG22" s="16"/>
      <c r="OPH22" s="16"/>
      <c r="OPI22" s="16"/>
      <c r="OPJ22" s="16"/>
      <c r="OPK22" s="16"/>
      <c r="OPL22" s="16"/>
      <c r="OPM22" s="16"/>
      <c r="OPN22" s="16"/>
      <c r="OPO22" s="16"/>
      <c r="OPP22" s="16"/>
      <c r="OPQ22" s="16"/>
      <c r="OPR22" s="16"/>
      <c r="OPS22" s="16"/>
      <c r="OPT22" s="16"/>
      <c r="OPU22" s="16"/>
      <c r="OPV22" s="16"/>
      <c r="OPW22" s="16"/>
      <c r="OPX22" s="16"/>
      <c r="OPY22" s="16"/>
      <c r="OPZ22" s="16"/>
      <c r="OQA22" s="16"/>
      <c r="OQB22" s="16"/>
      <c r="OQC22" s="16"/>
      <c r="OQD22" s="16"/>
      <c r="OQE22" s="16"/>
      <c r="OQF22" s="16"/>
      <c r="OQG22" s="16"/>
      <c r="OQH22" s="16"/>
      <c r="OQI22" s="16"/>
      <c r="OQJ22" s="16"/>
      <c r="OQK22" s="16"/>
      <c r="OQL22" s="16"/>
      <c r="OQM22" s="16"/>
      <c r="OQN22" s="16"/>
      <c r="OQO22" s="16"/>
      <c r="OQP22" s="16"/>
      <c r="OQQ22" s="16"/>
      <c r="OQR22" s="16"/>
      <c r="OQS22" s="16"/>
      <c r="OQT22" s="16"/>
      <c r="OQU22" s="16"/>
      <c r="OQV22" s="16"/>
      <c r="OQW22" s="16"/>
      <c r="OQX22" s="16"/>
      <c r="OQY22" s="16"/>
      <c r="OQZ22" s="16"/>
      <c r="ORA22" s="16"/>
      <c r="ORB22" s="16"/>
      <c r="ORC22" s="16"/>
      <c r="ORD22" s="16"/>
      <c r="ORE22" s="16"/>
      <c r="ORF22" s="16"/>
      <c r="ORG22" s="16"/>
      <c r="ORH22" s="16"/>
      <c r="ORI22" s="16"/>
      <c r="ORJ22" s="16"/>
      <c r="ORK22" s="16"/>
      <c r="ORL22" s="16"/>
      <c r="ORM22" s="16"/>
      <c r="ORN22" s="16"/>
      <c r="ORO22" s="16"/>
      <c r="ORP22" s="16"/>
      <c r="ORQ22" s="16"/>
      <c r="ORR22" s="16"/>
      <c r="ORS22" s="16"/>
      <c r="ORT22" s="16"/>
      <c r="ORU22" s="16"/>
      <c r="ORV22" s="16"/>
      <c r="ORW22" s="16"/>
      <c r="ORX22" s="16"/>
      <c r="ORY22" s="16"/>
      <c r="ORZ22" s="16"/>
      <c r="OSA22" s="16"/>
      <c r="OSB22" s="16"/>
      <c r="OSC22" s="16"/>
      <c r="OSD22" s="16"/>
      <c r="OSE22" s="16"/>
      <c r="OSF22" s="16"/>
      <c r="OSG22" s="16"/>
      <c r="OSH22" s="16"/>
      <c r="OSI22" s="16"/>
      <c r="OSJ22" s="16"/>
      <c r="OSK22" s="16"/>
      <c r="OSL22" s="16"/>
      <c r="OSM22" s="16"/>
      <c r="OSN22" s="16"/>
      <c r="OSO22" s="16"/>
      <c r="OSP22" s="16"/>
      <c r="OSQ22" s="16"/>
      <c r="OSR22" s="16"/>
      <c r="OSS22" s="16"/>
      <c r="OST22" s="16"/>
      <c r="OSU22" s="16"/>
      <c r="OSV22" s="16"/>
      <c r="OSW22" s="16"/>
      <c r="OSX22" s="16"/>
      <c r="OSY22" s="16"/>
      <c r="OSZ22" s="16"/>
      <c r="OTA22" s="16"/>
      <c r="OTB22" s="16"/>
      <c r="OTC22" s="16"/>
      <c r="OTD22" s="16"/>
      <c r="OTE22" s="16"/>
      <c r="OTF22" s="16"/>
      <c r="OTG22" s="16"/>
      <c r="OTH22" s="16"/>
      <c r="OTI22" s="16"/>
      <c r="OTJ22" s="16"/>
      <c r="OTK22" s="16"/>
      <c r="OTL22" s="16"/>
      <c r="OTM22" s="16"/>
      <c r="OTN22" s="16"/>
      <c r="OTO22" s="16"/>
      <c r="OTP22" s="16"/>
      <c r="OTQ22" s="16"/>
      <c r="OTR22" s="16"/>
      <c r="OTS22" s="16"/>
      <c r="OTT22" s="16"/>
      <c r="OTU22" s="16"/>
      <c r="OTV22" s="16"/>
      <c r="OTW22" s="16"/>
      <c r="OTX22" s="16"/>
      <c r="OTY22" s="16"/>
      <c r="OTZ22" s="16"/>
      <c r="OUA22" s="16"/>
      <c r="OUB22" s="16"/>
      <c r="OUC22" s="16"/>
      <c r="OUD22" s="16"/>
      <c r="OUE22" s="16"/>
      <c r="OUF22" s="16"/>
      <c r="OUG22" s="16"/>
      <c r="OUH22" s="16"/>
      <c r="OUI22" s="16"/>
      <c r="OUJ22" s="16"/>
      <c r="OUK22" s="16"/>
      <c r="OUL22" s="16"/>
      <c r="OUM22" s="16"/>
      <c r="OUN22" s="16"/>
      <c r="OUO22" s="16"/>
      <c r="OUP22" s="16"/>
      <c r="OUQ22" s="16"/>
      <c r="OUR22" s="16"/>
      <c r="OUS22" s="16"/>
      <c r="OUT22" s="16"/>
      <c r="OUU22" s="16"/>
      <c r="OUV22" s="16"/>
      <c r="OUW22" s="16"/>
      <c r="OUX22" s="16"/>
      <c r="OUY22" s="16"/>
      <c r="OUZ22" s="16"/>
      <c r="OVA22" s="16"/>
      <c r="OVB22" s="16"/>
      <c r="OVC22" s="16"/>
      <c r="OVD22" s="16"/>
      <c r="OVE22" s="16"/>
      <c r="OVF22" s="16"/>
      <c r="OVG22" s="16"/>
      <c r="OVH22" s="16"/>
      <c r="OVI22" s="16"/>
      <c r="OVJ22" s="16"/>
      <c r="OVK22" s="16"/>
      <c r="OVL22" s="16"/>
      <c r="OVM22" s="16"/>
      <c r="OVN22" s="16"/>
      <c r="OVO22" s="16"/>
      <c r="OVP22" s="16"/>
      <c r="OVQ22" s="16"/>
      <c r="OVR22" s="16"/>
      <c r="OVS22" s="16"/>
      <c r="OVT22" s="16"/>
      <c r="OVU22" s="16"/>
      <c r="OVV22" s="16"/>
      <c r="OVW22" s="16"/>
      <c r="OVX22" s="16"/>
      <c r="OVY22" s="16"/>
      <c r="OVZ22" s="16"/>
      <c r="OWA22" s="16"/>
      <c r="OWB22" s="16"/>
      <c r="OWC22" s="16"/>
      <c r="OWD22" s="16"/>
      <c r="OWE22" s="16"/>
      <c r="OWF22" s="16"/>
      <c r="OWG22" s="16"/>
      <c r="OWH22" s="16"/>
      <c r="OWI22" s="16"/>
      <c r="OWJ22" s="16"/>
      <c r="OWK22" s="16"/>
      <c r="OWL22" s="16"/>
      <c r="OWM22" s="16"/>
      <c r="OWN22" s="16"/>
      <c r="OWO22" s="16"/>
      <c r="OWP22" s="16"/>
      <c r="OWQ22" s="16"/>
      <c r="OWR22" s="16"/>
      <c r="OWS22" s="16"/>
      <c r="OWT22" s="16"/>
      <c r="OWU22" s="16"/>
      <c r="OWV22" s="16"/>
      <c r="OWW22" s="16"/>
      <c r="OWX22" s="16"/>
      <c r="OWY22" s="16"/>
      <c r="OWZ22" s="16"/>
      <c r="OXA22" s="16"/>
      <c r="OXB22" s="16"/>
      <c r="OXC22" s="16"/>
      <c r="OXD22" s="16"/>
      <c r="OXE22" s="16"/>
      <c r="OXF22" s="16"/>
      <c r="OXG22" s="16"/>
      <c r="OXH22" s="16"/>
      <c r="OXI22" s="16"/>
      <c r="OXJ22" s="16"/>
      <c r="OXK22" s="16"/>
      <c r="OXL22" s="16"/>
      <c r="OXM22" s="16"/>
      <c r="OXN22" s="16"/>
      <c r="OXO22" s="16"/>
      <c r="OXP22" s="16"/>
      <c r="OXQ22" s="16"/>
      <c r="OXR22" s="16"/>
      <c r="OXS22" s="16"/>
      <c r="OXT22" s="16"/>
      <c r="OXU22" s="16"/>
      <c r="OXV22" s="16"/>
      <c r="OXW22" s="16"/>
      <c r="OXX22" s="16"/>
      <c r="OXY22" s="16"/>
      <c r="OXZ22" s="16"/>
      <c r="OYA22" s="16"/>
      <c r="OYB22" s="16"/>
      <c r="OYC22" s="16"/>
      <c r="OYD22" s="16"/>
      <c r="OYE22" s="16"/>
      <c r="OYF22" s="16"/>
      <c r="OYG22" s="16"/>
      <c r="OYH22" s="16"/>
      <c r="OYI22" s="16"/>
      <c r="OYJ22" s="16"/>
      <c r="OYK22" s="16"/>
      <c r="OYL22" s="16"/>
      <c r="OYM22" s="16"/>
      <c r="OYN22" s="16"/>
      <c r="OYO22" s="16"/>
      <c r="OYP22" s="16"/>
      <c r="OYQ22" s="16"/>
      <c r="OYR22" s="16"/>
      <c r="OYS22" s="16"/>
      <c r="OYT22" s="16"/>
      <c r="OYU22" s="16"/>
      <c r="OYV22" s="16"/>
      <c r="OYW22" s="16"/>
      <c r="OYX22" s="16"/>
      <c r="OYY22" s="16"/>
      <c r="OYZ22" s="16"/>
      <c r="OZA22" s="16"/>
      <c r="OZB22" s="16"/>
      <c r="OZC22" s="16"/>
      <c r="OZD22" s="16"/>
      <c r="OZE22" s="16"/>
      <c r="OZF22" s="16"/>
      <c r="OZG22" s="16"/>
      <c r="OZH22" s="16"/>
      <c r="OZI22" s="16"/>
      <c r="OZJ22" s="16"/>
      <c r="OZK22" s="16"/>
      <c r="OZL22" s="16"/>
      <c r="OZM22" s="16"/>
      <c r="OZN22" s="16"/>
      <c r="OZO22" s="16"/>
      <c r="OZP22" s="16"/>
      <c r="OZQ22" s="16"/>
      <c r="OZR22" s="16"/>
      <c r="OZS22" s="16"/>
      <c r="OZT22" s="16"/>
      <c r="OZU22" s="16"/>
      <c r="OZV22" s="16"/>
      <c r="OZW22" s="16"/>
      <c r="OZX22" s="16"/>
      <c r="OZY22" s="16"/>
      <c r="OZZ22" s="16"/>
      <c r="PAA22" s="16"/>
      <c r="PAB22" s="16"/>
      <c r="PAC22" s="16"/>
      <c r="PAD22" s="16"/>
      <c r="PAE22" s="16"/>
      <c r="PAF22" s="16"/>
      <c r="PAG22" s="16"/>
      <c r="PAH22" s="16"/>
      <c r="PAI22" s="16"/>
      <c r="PAJ22" s="16"/>
      <c r="PAK22" s="16"/>
      <c r="PAL22" s="16"/>
      <c r="PAM22" s="16"/>
      <c r="PAN22" s="16"/>
      <c r="PAO22" s="16"/>
      <c r="PAP22" s="16"/>
      <c r="PAQ22" s="16"/>
      <c r="PAR22" s="16"/>
      <c r="PAS22" s="16"/>
      <c r="PAT22" s="16"/>
      <c r="PAU22" s="16"/>
      <c r="PAV22" s="16"/>
      <c r="PAW22" s="16"/>
      <c r="PAX22" s="16"/>
      <c r="PAY22" s="16"/>
      <c r="PAZ22" s="16"/>
      <c r="PBA22" s="16"/>
      <c r="PBB22" s="16"/>
      <c r="PBC22" s="16"/>
      <c r="PBD22" s="16"/>
      <c r="PBE22" s="16"/>
      <c r="PBF22" s="16"/>
      <c r="PBG22" s="16"/>
      <c r="PBH22" s="16"/>
      <c r="PBI22" s="16"/>
      <c r="PBJ22" s="16"/>
      <c r="PBK22" s="16"/>
      <c r="PBL22" s="16"/>
      <c r="PBM22" s="16"/>
      <c r="PBN22" s="16"/>
      <c r="PBO22" s="16"/>
      <c r="PBP22" s="16"/>
      <c r="PBQ22" s="16"/>
      <c r="PBR22" s="16"/>
      <c r="PBS22" s="16"/>
      <c r="PBT22" s="16"/>
      <c r="PBU22" s="16"/>
      <c r="PBV22" s="16"/>
      <c r="PBW22" s="16"/>
      <c r="PBX22" s="16"/>
      <c r="PBY22" s="16"/>
      <c r="PBZ22" s="16"/>
      <c r="PCA22" s="16"/>
      <c r="PCB22" s="16"/>
      <c r="PCC22" s="16"/>
      <c r="PCD22" s="16"/>
      <c r="PCE22" s="16"/>
      <c r="PCF22" s="16"/>
      <c r="PCG22" s="16"/>
      <c r="PCH22" s="16"/>
      <c r="PCI22" s="16"/>
      <c r="PCJ22" s="16"/>
      <c r="PCK22" s="16"/>
      <c r="PCL22" s="16"/>
      <c r="PCM22" s="16"/>
      <c r="PCN22" s="16"/>
      <c r="PCO22" s="16"/>
      <c r="PCP22" s="16"/>
      <c r="PCQ22" s="16"/>
      <c r="PCR22" s="16"/>
      <c r="PCS22" s="16"/>
      <c r="PCT22" s="16"/>
      <c r="PCU22" s="16"/>
      <c r="PCV22" s="16"/>
      <c r="PCW22" s="16"/>
      <c r="PCX22" s="16"/>
      <c r="PCY22" s="16"/>
      <c r="PCZ22" s="16"/>
      <c r="PDA22" s="16"/>
      <c r="PDB22" s="16"/>
      <c r="PDC22" s="16"/>
      <c r="PDD22" s="16"/>
      <c r="PDE22" s="16"/>
      <c r="PDF22" s="16"/>
      <c r="PDG22" s="16"/>
      <c r="PDH22" s="16"/>
      <c r="PDI22" s="16"/>
      <c r="PDJ22" s="16"/>
      <c r="PDK22" s="16"/>
      <c r="PDL22" s="16"/>
      <c r="PDM22" s="16"/>
      <c r="PDN22" s="16"/>
      <c r="PDO22" s="16"/>
      <c r="PDP22" s="16"/>
      <c r="PDQ22" s="16"/>
      <c r="PDR22" s="16"/>
      <c r="PDS22" s="16"/>
      <c r="PDT22" s="16"/>
      <c r="PDU22" s="16"/>
      <c r="PDV22" s="16"/>
      <c r="PDW22" s="16"/>
      <c r="PDX22" s="16"/>
      <c r="PDY22" s="16"/>
      <c r="PDZ22" s="16"/>
      <c r="PEA22" s="16"/>
      <c r="PEB22" s="16"/>
      <c r="PEC22" s="16"/>
      <c r="PED22" s="16"/>
      <c r="PEE22" s="16"/>
      <c r="PEF22" s="16"/>
      <c r="PEG22" s="16"/>
      <c r="PEH22" s="16"/>
      <c r="PEI22" s="16"/>
      <c r="PEJ22" s="16"/>
      <c r="PEK22" s="16"/>
      <c r="PEL22" s="16"/>
      <c r="PEM22" s="16"/>
      <c r="PEN22" s="16"/>
      <c r="PEO22" s="16"/>
      <c r="PEP22" s="16"/>
      <c r="PEQ22" s="16"/>
      <c r="PER22" s="16"/>
      <c r="PES22" s="16"/>
      <c r="PET22" s="16"/>
      <c r="PEU22" s="16"/>
      <c r="PEV22" s="16"/>
      <c r="PEW22" s="16"/>
      <c r="PEX22" s="16"/>
      <c r="PEY22" s="16"/>
      <c r="PEZ22" s="16"/>
      <c r="PFA22" s="16"/>
      <c r="PFB22" s="16"/>
      <c r="PFC22" s="16"/>
      <c r="PFD22" s="16"/>
      <c r="PFE22" s="16"/>
      <c r="PFF22" s="16"/>
      <c r="PFG22" s="16"/>
      <c r="PFH22" s="16"/>
      <c r="PFI22" s="16"/>
      <c r="PFJ22" s="16"/>
      <c r="PFK22" s="16"/>
      <c r="PFL22" s="16"/>
      <c r="PFM22" s="16"/>
      <c r="PFN22" s="16"/>
      <c r="PFO22" s="16"/>
      <c r="PFP22" s="16"/>
      <c r="PFQ22" s="16"/>
      <c r="PFR22" s="16"/>
      <c r="PFS22" s="16"/>
      <c r="PFT22" s="16"/>
      <c r="PFU22" s="16"/>
      <c r="PFV22" s="16"/>
      <c r="PFW22" s="16"/>
      <c r="PFX22" s="16"/>
      <c r="PFY22" s="16"/>
      <c r="PFZ22" s="16"/>
      <c r="PGA22" s="16"/>
      <c r="PGB22" s="16"/>
      <c r="PGC22" s="16"/>
      <c r="PGD22" s="16"/>
      <c r="PGE22" s="16"/>
      <c r="PGF22" s="16"/>
      <c r="PGG22" s="16"/>
      <c r="PGH22" s="16"/>
      <c r="PGI22" s="16"/>
      <c r="PGJ22" s="16"/>
      <c r="PGK22" s="16"/>
      <c r="PGL22" s="16"/>
      <c r="PGM22" s="16"/>
      <c r="PGN22" s="16"/>
      <c r="PGO22" s="16"/>
      <c r="PGP22" s="16"/>
      <c r="PGQ22" s="16"/>
      <c r="PGR22" s="16"/>
      <c r="PGS22" s="16"/>
      <c r="PGT22" s="16"/>
      <c r="PGU22" s="16"/>
      <c r="PGV22" s="16"/>
      <c r="PGW22" s="16"/>
      <c r="PGX22" s="16"/>
      <c r="PGY22" s="16"/>
      <c r="PGZ22" s="16"/>
      <c r="PHA22" s="16"/>
      <c r="PHB22" s="16"/>
      <c r="PHC22" s="16"/>
      <c r="PHD22" s="16"/>
      <c r="PHE22" s="16"/>
      <c r="PHF22" s="16"/>
      <c r="PHG22" s="16"/>
      <c r="PHH22" s="16"/>
      <c r="PHI22" s="16"/>
      <c r="PHJ22" s="16"/>
      <c r="PHK22" s="16"/>
      <c r="PHL22" s="16"/>
      <c r="PHM22" s="16"/>
      <c r="PHN22" s="16"/>
      <c r="PHO22" s="16"/>
      <c r="PHP22" s="16"/>
      <c r="PHQ22" s="16"/>
      <c r="PHR22" s="16"/>
      <c r="PHS22" s="16"/>
      <c r="PHT22" s="16"/>
      <c r="PHU22" s="16"/>
      <c r="PHV22" s="16"/>
      <c r="PHW22" s="16"/>
      <c r="PHX22" s="16"/>
      <c r="PHY22" s="16"/>
      <c r="PHZ22" s="16"/>
      <c r="PIA22" s="16"/>
      <c r="PIB22" s="16"/>
      <c r="PIC22" s="16"/>
      <c r="PID22" s="16"/>
      <c r="PIE22" s="16"/>
      <c r="PIF22" s="16"/>
      <c r="PIG22" s="16"/>
      <c r="PIH22" s="16"/>
      <c r="PII22" s="16"/>
      <c r="PIJ22" s="16"/>
      <c r="PIK22" s="16"/>
      <c r="PIL22" s="16"/>
      <c r="PIM22" s="16"/>
      <c r="PIN22" s="16"/>
      <c r="PIO22" s="16"/>
      <c r="PIP22" s="16"/>
      <c r="PIQ22" s="16"/>
      <c r="PIR22" s="16"/>
      <c r="PIS22" s="16"/>
      <c r="PIT22" s="16"/>
      <c r="PIU22" s="16"/>
      <c r="PIV22" s="16"/>
      <c r="PIW22" s="16"/>
      <c r="PIX22" s="16"/>
      <c r="PIY22" s="16"/>
      <c r="PIZ22" s="16"/>
      <c r="PJA22" s="16"/>
      <c r="PJB22" s="16"/>
      <c r="PJC22" s="16"/>
      <c r="PJD22" s="16"/>
      <c r="PJE22" s="16"/>
      <c r="PJF22" s="16"/>
      <c r="PJG22" s="16"/>
      <c r="PJH22" s="16"/>
      <c r="PJI22" s="16"/>
      <c r="PJJ22" s="16"/>
      <c r="PJK22" s="16"/>
      <c r="PJL22" s="16"/>
      <c r="PJM22" s="16"/>
      <c r="PJN22" s="16"/>
      <c r="PJO22" s="16"/>
      <c r="PJP22" s="16"/>
      <c r="PJQ22" s="16"/>
      <c r="PJR22" s="16"/>
      <c r="PJS22" s="16"/>
      <c r="PJT22" s="16"/>
      <c r="PJU22" s="16"/>
      <c r="PJV22" s="16"/>
      <c r="PJW22" s="16"/>
      <c r="PJX22" s="16"/>
      <c r="PJY22" s="16"/>
      <c r="PJZ22" s="16"/>
      <c r="PKA22" s="16"/>
      <c r="PKB22" s="16"/>
      <c r="PKC22" s="16"/>
      <c r="PKD22" s="16"/>
      <c r="PKE22" s="16"/>
      <c r="PKF22" s="16"/>
      <c r="PKG22" s="16"/>
      <c r="PKH22" s="16"/>
      <c r="PKI22" s="16"/>
      <c r="PKJ22" s="16"/>
      <c r="PKK22" s="16"/>
      <c r="PKL22" s="16"/>
      <c r="PKM22" s="16"/>
      <c r="PKN22" s="16"/>
      <c r="PKO22" s="16"/>
      <c r="PKP22" s="16"/>
      <c r="PKQ22" s="16"/>
      <c r="PKR22" s="16"/>
      <c r="PKS22" s="16"/>
      <c r="PKT22" s="16"/>
      <c r="PKU22" s="16"/>
      <c r="PKV22" s="16"/>
      <c r="PKW22" s="16"/>
      <c r="PKX22" s="16"/>
      <c r="PKY22" s="16"/>
      <c r="PKZ22" s="16"/>
      <c r="PLA22" s="16"/>
      <c r="PLB22" s="16"/>
      <c r="PLC22" s="16"/>
      <c r="PLD22" s="16"/>
      <c r="PLE22" s="16"/>
      <c r="PLF22" s="16"/>
      <c r="PLG22" s="16"/>
      <c r="PLH22" s="16"/>
      <c r="PLI22" s="16"/>
      <c r="PLJ22" s="16"/>
      <c r="PLK22" s="16"/>
      <c r="PLL22" s="16"/>
      <c r="PLM22" s="16"/>
      <c r="PLN22" s="16"/>
      <c r="PLO22" s="16"/>
      <c r="PLP22" s="16"/>
      <c r="PLQ22" s="16"/>
      <c r="PLR22" s="16"/>
      <c r="PLS22" s="16"/>
      <c r="PLT22" s="16"/>
      <c r="PLU22" s="16"/>
      <c r="PLV22" s="16"/>
      <c r="PLW22" s="16"/>
      <c r="PLX22" s="16"/>
      <c r="PLY22" s="16"/>
      <c r="PLZ22" s="16"/>
      <c r="PMA22" s="16"/>
      <c r="PMB22" s="16"/>
      <c r="PMC22" s="16"/>
      <c r="PMD22" s="16"/>
      <c r="PME22" s="16"/>
      <c r="PMF22" s="16"/>
      <c r="PMG22" s="16"/>
      <c r="PMH22" s="16"/>
      <c r="PMI22" s="16"/>
      <c r="PMJ22" s="16"/>
      <c r="PMK22" s="16"/>
      <c r="PML22" s="16"/>
      <c r="PMM22" s="16"/>
      <c r="PMN22" s="16"/>
      <c r="PMO22" s="16"/>
      <c r="PMP22" s="16"/>
      <c r="PMQ22" s="16"/>
      <c r="PMR22" s="16"/>
      <c r="PMS22" s="16"/>
      <c r="PMT22" s="16"/>
      <c r="PMU22" s="16"/>
      <c r="PMV22" s="16"/>
      <c r="PMW22" s="16"/>
      <c r="PMX22" s="16"/>
      <c r="PMY22" s="16"/>
      <c r="PMZ22" s="16"/>
      <c r="PNA22" s="16"/>
      <c r="PNB22" s="16"/>
      <c r="PNC22" s="16"/>
      <c r="PND22" s="16"/>
      <c r="PNE22" s="16"/>
      <c r="PNF22" s="16"/>
      <c r="PNG22" s="16"/>
      <c r="PNH22" s="16"/>
      <c r="PNI22" s="16"/>
      <c r="PNJ22" s="16"/>
      <c r="PNK22" s="16"/>
      <c r="PNL22" s="16"/>
      <c r="PNM22" s="16"/>
      <c r="PNN22" s="16"/>
      <c r="PNO22" s="16"/>
      <c r="PNP22" s="16"/>
      <c r="PNQ22" s="16"/>
      <c r="PNR22" s="16"/>
      <c r="PNS22" s="16"/>
      <c r="PNT22" s="16"/>
      <c r="PNU22" s="16"/>
      <c r="PNV22" s="16"/>
      <c r="PNW22" s="16"/>
      <c r="PNX22" s="16"/>
      <c r="PNY22" s="16"/>
      <c r="PNZ22" s="16"/>
      <c r="POA22" s="16"/>
      <c r="POB22" s="16"/>
      <c r="POC22" s="16"/>
      <c r="POD22" s="16"/>
      <c r="POE22" s="16"/>
      <c r="POF22" s="16"/>
      <c r="POG22" s="16"/>
      <c r="POH22" s="16"/>
      <c r="POI22" s="16"/>
      <c r="POJ22" s="16"/>
      <c r="POK22" s="16"/>
      <c r="POL22" s="16"/>
      <c r="POM22" s="16"/>
      <c r="PON22" s="16"/>
      <c r="POO22" s="16"/>
      <c r="POP22" s="16"/>
      <c r="POQ22" s="16"/>
      <c r="POR22" s="16"/>
      <c r="POS22" s="16"/>
      <c r="POT22" s="16"/>
      <c r="POU22" s="16"/>
      <c r="POV22" s="16"/>
      <c r="POW22" s="16"/>
      <c r="POX22" s="16"/>
      <c r="POY22" s="16"/>
      <c r="POZ22" s="16"/>
      <c r="PPA22" s="16"/>
      <c r="PPB22" s="16"/>
      <c r="PPC22" s="16"/>
      <c r="PPD22" s="16"/>
      <c r="PPE22" s="16"/>
      <c r="PPF22" s="16"/>
      <c r="PPG22" s="16"/>
      <c r="PPH22" s="16"/>
      <c r="PPI22" s="16"/>
      <c r="PPJ22" s="16"/>
      <c r="PPK22" s="16"/>
      <c r="PPL22" s="16"/>
      <c r="PPM22" s="16"/>
      <c r="PPN22" s="16"/>
      <c r="PPO22" s="16"/>
      <c r="PPP22" s="16"/>
      <c r="PPQ22" s="16"/>
      <c r="PPR22" s="16"/>
      <c r="PPS22" s="16"/>
      <c r="PPT22" s="16"/>
      <c r="PPU22" s="16"/>
      <c r="PPV22" s="16"/>
      <c r="PPW22" s="16"/>
      <c r="PPX22" s="16"/>
      <c r="PPY22" s="16"/>
      <c r="PPZ22" s="16"/>
      <c r="PQA22" s="16"/>
      <c r="PQB22" s="16"/>
      <c r="PQC22" s="16"/>
      <c r="PQD22" s="16"/>
      <c r="PQE22" s="16"/>
      <c r="PQF22" s="16"/>
      <c r="PQG22" s="16"/>
      <c r="PQH22" s="16"/>
      <c r="PQI22" s="16"/>
      <c r="PQJ22" s="16"/>
      <c r="PQK22" s="16"/>
      <c r="PQL22" s="16"/>
      <c r="PQM22" s="16"/>
      <c r="PQN22" s="16"/>
      <c r="PQO22" s="16"/>
      <c r="PQP22" s="16"/>
      <c r="PQQ22" s="16"/>
      <c r="PQR22" s="16"/>
      <c r="PQS22" s="16"/>
      <c r="PQT22" s="16"/>
      <c r="PQU22" s="16"/>
      <c r="PQV22" s="16"/>
      <c r="PQW22" s="16"/>
      <c r="PQX22" s="16"/>
      <c r="PQY22" s="16"/>
      <c r="PQZ22" s="16"/>
      <c r="PRA22" s="16"/>
      <c r="PRB22" s="16"/>
      <c r="PRC22" s="16"/>
      <c r="PRD22" s="16"/>
      <c r="PRE22" s="16"/>
      <c r="PRF22" s="16"/>
      <c r="PRG22" s="16"/>
      <c r="PRH22" s="16"/>
      <c r="PRI22" s="16"/>
      <c r="PRJ22" s="16"/>
      <c r="PRK22" s="16"/>
      <c r="PRL22" s="16"/>
      <c r="PRM22" s="16"/>
      <c r="PRN22" s="16"/>
      <c r="PRO22" s="16"/>
      <c r="PRP22" s="16"/>
      <c r="PRQ22" s="16"/>
      <c r="PRR22" s="16"/>
      <c r="PRS22" s="16"/>
      <c r="PRT22" s="16"/>
      <c r="PRU22" s="16"/>
      <c r="PRV22" s="16"/>
      <c r="PRW22" s="16"/>
      <c r="PRX22" s="16"/>
      <c r="PRY22" s="16"/>
      <c r="PRZ22" s="16"/>
      <c r="PSA22" s="16"/>
      <c r="PSB22" s="16"/>
      <c r="PSC22" s="16"/>
      <c r="PSD22" s="16"/>
      <c r="PSE22" s="16"/>
      <c r="PSF22" s="16"/>
      <c r="PSG22" s="16"/>
      <c r="PSH22" s="16"/>
      <c r="PSI22" s="16"/>
      <c r="PSJ22" s="16"/>
      <c r="PSK22" s="16"/>
      <c r="PSL22" s="16"/>
      <c r="PSM22" s="16"/>
      <c r="PSN22" s="16"/>
      <c r="PSO22" s="16"/>
      <c r="PSP22" s="16"/>
      <c r="PSQ22" s="16"/>
      <c r="PSR22" s="16"/>
      <c r="PSS22" s="16"/>
      <c r="PST22" s="16"/>
      <c r="PSU22" s="16"/>
      <c r="PSV22" s="16"/>
      <c r="PSW22" s="16"/>
      <c r="PSX22" s="16"/>
      <c r="PSY22" s="16"/>
      <c r="PSZ22" s="16"/>
      <c r="PTA22" s="16"/>
      <c r="PTB22" s="16"/>
      <c r="PTC22" s="16"/>
      <c r="PTD22" s="16"/>
      <c r="PTE22" s="16"/>
      <c r="PTF22" s="16"/>
      <c r="PTG22" s="16"/>
      <c r="PTH22" s="16"/>
      <c r="PTI22" s="16"/>
      <c r="PTJ22" s="16"/>
      <c r="PTK22" s="16"/>
      <c r="PTL22" s="16"/>
      <c r="PTM22" s="16"/>
      <c r="PTN22" s="16"/>
      <c r="PTO22" s="16"/>
      <c r="PTP22" s="16"/>
      <c r="PTQ22" s="16"/>
      <c r="PTR22" s="16"/>
      <c r="PTS22" s="16"/>
      <c r="PTT22" s="16"/>
      <c r="PTU22" s="16"/>
      <c r="PTV22" s="16"/>
      <c r="PTW22" s="16"/>
      <c r="PTX22" s="16"/>
      <c r="PTY22" s="16"/>
      <c r="PTZ22" s="16"/>
      <c r="PUA22" s="16"/>
      <c r="PUB22" s="16"/>
      <c r="PUC22" s="16"/>
      <c r="PUD22" s="16"/>
      <c r="PUE22" s="16"/>
      <c r="PUF22" s="16"/>
      <c r="PUG22" s="16"/>
      <c r="PUH22" s="16"/>
      <c r="PUI22" s="16"/>
      <c r="PUJ22" s="16"/>
      <c r="PUK22" s="16"/>
      <c r="PUL22" s="16"/>
      <c r="PUM22" s="16"/>
      <c r="PUN22" s="16"/>
      <c r="PUO22" s="16"/>
      <c r="PUP22" s="16"/>
      <c r="PUQ22" s="16"/>
      <c r="PUR22" s="16"/>
      <c r="PUS22" s="16"/>
      <c r="PUT22" s="16"/>
      <c r="PUU22" s="16"/>
      <c r="PUV22" s="16"/>
      <c r="PUW22" s="16"/>
      <c r="PUX22" s="16"/>
      <c r="PUY22" s="16"/>
      <c r="PUZ22" s="16"/>
      <c r="PVA22" s="16"/>
      <c r="PVB22" s="16"/>
      <c r="PVC22" s="16"/>
      <c r="PVD22" s="16"/>
      <c r="PVE22" s="16"/>
      <c r="PVF22" s="16"/>
      <c r="PVG22" s="16"/>
      <c r="PVH22" s="16"/>
      <c r="PVI22" s="16"/>
      <c r="PVJ22" s="16"/>
      <c r="PVK22" s="16"/>
      <c r="PVL22" s="16"/>
      <c r="PVM22" s="16"/>
      <c r="PVN22" s="16"/>
      <c r="PVO22" s="16"/>
      <c r="PVP22" s="16"/>
      <c r="PVQ22" s="16"/>
      <c r="PVR22" s="16"/>
      <c r="PVS22" s="16"/>
      <c r="PVT22" s="16"/>
      <c r="PVU22" s="16"/>
      <c r="PVV22" s="16"/>
      <c r="PVW22" s="16"/>
      <c r="PVX22" s="16"/>
      <c r="PVY22" s="16"/>
      <c r="PVZ22" s="16"/>
      <c r="PWA22" s="16"/>
      <c r="PWB22" s="16"/>
      <c r="PWC22" s="16"/>
      <c r="PWD22" s="16"/>
      <c r="PWE22" s="16"/>
      <c r="PWF22" s="16"/>
      <c r="PWG22" s="16"/>
      <c r="PWH22" s="16"/>
      <c r="PWI22" s="16"/>
      <c r="PWJ22" s="16"/>
      <c r="PWK22" s="16"/>
      <c r="PWL22" s="16"/>
      <c r="PWM22" s="16"/>
      <c r="PWN22" s="16"/>
      <c r="PWO22" s="16"/>
      <c r="PWP22" s="16"/>
      <c r="PWQ22" s="16"/>
      <c r="PWR22" s="16"/>
      <c r="PWS22" s="16"/>
      <c r="PWT22" s="16"/>
      <c r="PWU22" s="16"/>
      <c r="PWV22" s="16"/>
      <c r="PWW22" s="16"/>
      <c r="PWX22" s="16"/>
      <c r="PWY22" s="16"/>
      <c r="PWZ22" s="16"/>
      <c r="PXA22" s="16"/>
      <c r="PXB22" s="16"/>
      <c r="PXC22" s="16"/>
      <c r="PXD22" s="16"/>
      <c r="PXE22" s="16"/>
      <c r="PXF22" s="16"/>
      <c r="PXG22" s="16"/>
      <c r="PXH22" s="16"/>
      <c r="PXI22" s="16"/>
      <c r="PXJ22" s="16"/>
      <c r="PXK22" s="16"/>
      <c r="PXL22" s="16"/>
      <c r="PXM22" s="16"/>
      <c r="PXN22" s="16"/>
      <c r="PXO22" s="16"/>
      <c r="PXP22" s="16"/>
      <c r="PXQ22" s="16"/>
      <c r="PXR22" s="16"/>
      <c r="PXS22" s="16"/>
      <c r="PXT22" s="16"/>
      <c r="PXU22" s="16"/>
      <c r="PXV22" s="16"/>
      <c r="PXW22" s="16"/>
      <c r="PXX22" s="16"/>
      <c r="PXY22" s="16"/>
      <c r="PXZ22" s="16"/>
      <c r="PYA22" s="16"/>
      <c r="PYB22" s="16"/>
      <c r="PYC22" s="16"/>
      <c r="PYD22" s="16"/>
      <c r="PYE22" s="16"/>
      <c r="PYF22" s="16"/>
      <c r="PYG22" s="16"/>
      <c r="PYH22" s="16"/>
      <c r="PYI22" s="16"/>
      <c r="PYJ22" s="16"/>
      <c r="PYK22" s="16"/>
      <c r="PYL22" s="16"/>
      <c r="PYM22" s="16"/>
      <c r="PYN22" s="16"/>
      <c r="PYO22" s="16"/>
      <c r="PYP22" s="16"/>
      <c r="PYQ22" s="16"/>
      <c r="PYR22" s="16"/>
      <c r="PYS22" s="16"/>
      <c r="PYT22" s="16"/>
      <c r="PYU22" s="16"/>
      <c r="PYV22" s="16"/>
      <c r="PYW22" s="16"/>
      <c r="PYX22" s="16"/>
      <c r="PYY22" s="16"/>
      <c r="PYZ22" s="16"/>
      <c r="PZA22" s="16"/>
      <c r="PZB22" s="16"/>
      <c r="PZC22" s="16"/>
      <c r="PZD22" s="16"/>
      <c r="PZE22" s="16"/>
      <c r="PZF22" s="16"/>
      <c r="PZG22" s="16"/>
      <c r="PZH22" s="16"/>
      <c r="PZI22" s="16"/>
      <c r="PZJ22" s="16"/>
      <c r="PZK22" s="16"/>
      <c r="PZL22" s="16"/>
      <c r="PZM22" s="16"/>
      <c r="PZN22" s="16"/>
      <c r="PZO22" s="16"/>
      <c r="PZP22" s="16"/>
      <c r="PZQ22" s="16"/>
      <c r="PZR22" s="16"/>
      <c r="PZS22" s="16"/>
      <c r="PZT22" s="16"/>
      <c r="PZU22" s="16"/>
      <c r="PZV22" s="16"/>
      <c r="PZW22" s="16"/>
      <c r="PZX22" s="16"/>
      <c r="PZY22" s="16"/>
      <c r="PZZ22" s="16"/>
      <c r="QAA22" s="16"/>
      <c r="QAB22" s="16"/>
      <c r="QAC22" s="16"/>
      <c r="QAD22" s="16"/>
      <c r="QAE22" s="16"/>
      <c r="QAF22" s="16"/>
      <c r="QAG22" s="16"/>
      <c r="QAH22" s="16"/>
      <c r="QAI22" s="16"/>
      <c r="QAJ22" s="16"/>
      <c r="QAK22" s="16"/>
      <c r="QAL22" s="16"/>
      <c r="QAM22" s="16"/>
      <c r="QAN22" s="16"/>
      <c r="QAO22" s="16"/>
      <c r="QAP22" s="16"/>
      <c r="QAQ22" s="16"/>
      <c r="QAR22" s="16"/>
      <c r="QAS22" s="16"/>
      <c r="QAT22" s="16"/>
      <c r="QAU22" s="16"/>
      <c r="QAV22" s="16"/>
      <c r="QAW22" s="16"/>
      <c r="QAX22" s="16"/>
      <c r="QAY22" s="16"/>
      <c r="QAZ22" s="16"/>
      <c r="QBA22" s="16"/>
      <c r="QBB22" s="16"/>
      <c r="QBC22" s="16"/>
      <c r="QBD22" s="16"/>
      <c r="QBE22" s="16"/>
      <c r="QBF22" s="16"/>
      <c r="QBG22" s="16"/>
      <c r="QBH22" s="16"/>
      <c r="QBI22" s="16"/>
      <c r="QBJ22" s="16"/>
      <c r="QBK22" s="16"/>
      <c r="QBL22" s="16"/>
      <c r="QBM22" s="16"/>
      <c r="QBN22" s="16"/>
      <c r="QBO22" s="16"/>
      <c r="QBP22" s="16"/>
      <c r="QBQ22" s="16"/>
      <c r="QBR22" s="16"/>
      <c r="QBS22" s="16"/>
      <c r="QBT22" s="16"/>
      <c r="QBU22" s="16"/>
      <c r="QBV22" s="16"/>
      <c r="QBW22" s="16"/>
      <c r="QBX22" s="16"/>
      <c r="QBY22" s="16"/>
      <c r="QBZ22" s="16"/>
      <c r="QCA22" s="16"/>
      <c r="QCB22" s="16"/>
      <c r="QCC22" s="16"/>
      <c r="QCD22" s="16"/>
      <c r="QCE22" s="16"/>
      <c r="QCF22" s="16"/>
      <c r="QCG22" s="16"/>
      <c r="QCH22" s="16"/>
      <c r="QCI22" s="16"/>
      <c r="QCJ22" s="16"/>
      <c r="QCK22" s="16"/>
      <c r="QCL22" s="16"/>
      <c r="QCM22" s="16"/>
      <c r="QCN22" s="16"/>
      <c r="QCO22" s="16"/>
      <c r="QCP22" s="16"/>
      <c r="QCQ22" s="16"/>
      <c r="QCR22" s="16"/>
      <c r="QCS22" s="16"/>
      <c r="QCT22" s="16"/>
      <c r="QCU22" s="16"/>
      <c r="QCV22" s="16"/>
      <c r="QCW22" s="16"/>
      <c r="QCX22" s="16"/>
      <c r="QCY22" s="16"/>
      <c r="QCZ22" s="16"/>
      <c r="QDA22" s="16"/>
      <c r="QDB22" s="16"/>
      <c r="QDC22" s="16"/>
      <c r="QDD22" s="16"/>
      <c r="QDE22" s="16"/>
      <c r="QDF22" s="16"/>
      <c r="QDG22" s="16"/>
      <c r="QDH22" s="16"/>
      <c r="QDI22" s="16"/>
      <c r="QDJ22" s="16"/>
      <c r="QDK22" s="16"/>
      <c r="QDL22" s="16"/>
      <c r="QDM22" s="16"/>
      <c r="QDN22" s="16"/>
      <c r="QDO22" s="16"/>
      <c r="QDP22" s="16"/>
      <c r="QDQ22" s="16"/>
      <c r="QDR22" s="16"/>
      <c r="QDS22" s="16"/>
      <c r="QDT22" s="16"/>
      <c r="QDU22" s="16"/>
      <c r="QDV22" s="16"/>
      <c r="QDW22" s="16"/>
      <c r="QDX22" s="16"/>
      <c r="QDY22" s="16"/>
      <c r="QDZ22" s="16"/>
      <c r="QEA22" s="16"/>
      <c r="QEB22" s="16"/>
      <c r="QEC22" s="16"/>
      <c r="QED22" s="16"/>
      <c r="QEE22" s="16"/>
      <c r="QEF22" s="16"/>
      <c r="QEG22" s="16"/>
      <c r="QEH22" s="16"/>
      <c r="QEI22" s="16"/>
      <c r="QEJ22" s="16"/>
      <c r="QEK22" s="16"/>
      <c r="QEL22" s="16"/>
      <c r="QEM22" s="16"/>
      <c r="QEN22" s="16"/>
      <c r="QEO22" s="16"/>
      <c r="QEP22" s="16"/>
      <c r="QEQ22" s="16"/>
      <c r="QER22" s="16"/>
      <c r="QES22" s="16"/>
      <c r="QET22" s="16"/>
      <c r="QEU22" s="16"/>
      <c r="QEV22" s="16"/>
      <c r="QEW22" s="16"/>
      <c r="QEX22" s="16"/>
      <c r="QEY22" s="16"/>
      <c r="QEZ22" s="16"/>
      <c r="QFA22" s="16"/>
      <c r="QFB22" s="16"/>
      <c r="QFC22" s="16"/>
      <c r="QFD22" s="16"/>
      <c r="QFE22" s="16"/>
      <c r="QFF22" s="16"/>
      <c r="QFG22" s="16"/>
      <c r="QFH22" s="16"/>
      <c r="QFI22" s="16"/>
      <c r="QFJ22" s="16"/>
      <c r="QFK22" s="16"/>
      <c r="QFL22" s="16"/>
      <c r="QFM22" s="16"/>
      <c r="QFN22" s="16"/>
      <c r="QFO22" s="16"/>
      <c r="QFP22" s="16"/>
      <c r="QFQ22" s="16"/>
      <c r="QFR22" s="16"/>
      <c r="QFS22" s="16"/>
      <c r="QFT22" s="16"/>
      <c r="QFU22" s="16"/>
      <c r="QFV22" s="16"/>
      <c r="QFW22" s="16"/>
      <c r="QFX22" s="16"/>
      <c r="QFY22" s="16"/>
      <c r="QFZ22" s="16"/>
      <c r="QGA22" s="16"/>
      <c r="QGB22" s="16"/>
      <c r="QGC22" s="16"/>
      <c r="QGD22" s="16"/>
      <c r="QGE22" s="16"/>
      <c r="QGF22" s="16"/>
      <c r="QGG22" s="16"/>
      <c r="QGH22" s="16"/>
      <c r="QGI22" s="16"/>
      <c r="QGJ22" s="16"/>
      <c r="QGK22" s="16"/>
      <c r="QGL22" s="16"/>
      <c r="QGM22" s="16"/>
      <c r="QGN22" s="16"/>
      <c r="QGO22" s="16"/>
      <c r="QGP22" s="16"/>
      <c r="QGQ22" s="16"/>
      <c r="QGR22" s="16"/>
      <c r="QGS22" s="16"/>
      <c r="QGT22" s="16"/>
      <c r="QGU22" s="16"/>
      <c r="QGV22" s="16"/>
      <c r="QGW22" s="16"/>
      <c r="QGX22" s="16"/>
      <c r="QGY22" s="16"/>
      <c r="QGZ22" s="16"/>
      <c r="QHA22" s="16"/>
      <c r="QHB22" s="16"/>
      <c r="QHC22" s="16"/>
      <c r="QHD22" s="16"/>
      <c r="QHE22" s="16"/>
      <c r="QHF22" s="16"/>
      <c r="QHG22" s="16"/>
      <c r="QHH22" s="16"/>
      <c r="QHI22" s="16"/>
      <c r="QHJ22" s="16"/>
      <c r="QHK22" s="16"/>
      <c r="QHL22" s="16"/>
      <c r="QHM22" s="16"/>
      <c r="QHN22" s="16"/>
      <c r="QHO22" s="16"/>
      <c r="QHP22" s="16"/>
      <c r="QHQ22" s="16"/>
      <c r="QHR22" s="16"/>
      <c r="QHS22" s="16"/>
      <c r="QHT22" s="16"/>
      <c r="QHU22" s="16"/>
      <c r="QHV22" s="16"/>
      <c r="QHW22" s="16"/>
      <c r="QHX22" s="16"/>
      <c r="QHY22" s="16"/>
      <c r="QHZ22" s="16"/>
      <c r="QIA22" s="16"/>
      <c r="QIB22" s="16"/>
      <c r="QIC22" s="16"/>
      <c r="QID22" s="16"/>
      <c r="QIE22" s="16"/>
      <c r="QIF22" s="16"/>
      <c r="QIG22" s="16"/>
      <c r="QIH22" s="16"/>
      <c r="QII22" s="16"/>
      <c r="QIJ22" s="16"/>
      <c r="QIK22" s="16"/>
      <c r="QIL22" s="16"/>
      <c r="QIM22" s="16"/>
      <c r="QIN22" s="16"/>
      <c r="QIO22" s="16"/>
      <c r="QIP22" s="16"/>
      <c r="QIQ22" s="16"/>
      <c r="QIR22" s="16"/>
      <c r="QIS22" s="16"/>
      <c r="QIT22" s="16"/>
      <c r="QIU22" s="16"/>
      <c r="QIV22" s="16"/>
      <c r="QIW22" s="16"/>
      <c r="QIX22" s="16"/>
      <c r="QIY22" s="16"/>
      <c r="QIZ22" s="16"/>
      <c r="QJA22" s="16"/>
      <c r="QJB22" s="16"/>
      <c r="QJC22" s="16"/>
      <c r="QJD22" s="16"/>
      <c r="QJE22" s="16"/>
      <c r="QJF22" s="16"/>
      <c r="QJG22" s="16"/>
      <c r="QJH22" s="16"/>
      <c r="QJI22" s="16"/>
      <c r="QJJ22" s="16"/>
      <c r="QJK22" s="16"/>
      <c r="QJL22" s="16"/>
      <c r="QJM22" s="16"/>
      <c r="QJN22" s="16"/>
      <c r="QJO22" s="16"/>
      <c r="QJP22" s="16"/>
      <c r="QJQ22" s="16"/>
      <c r="QJR22" s="16"/>
      <c r="QJS22" s="16"/>
      <c r="QJT22" s="16"/>
      <c r="QJU22" s="16"/>
      <c r="QJV22" s="16"/>
      <c r="QJW22" s="16"/>
      <c r="QJX22" s="16"/>
      <c r="QJY22" s="16"/>
      <c r="QJZ22" s="16"/>
      <c r="QKA22" s="16"/>
      <c r="QKB22" s="16"/>
      <c r="QKC22" s="16"/>
      <c r="QKD22" s="16"/>
      <c r="QKE22" s="16"/>
      <c r="QKF22" s="16"/>
      <c r="QKG22" s="16"/>
      <c r="QKH22" s="16"/>
      <c r="QKI22" s="16"/>
      <c r="QKJ22" s="16"/>
      <c r="QKK22" s="16"/>
      <c r="QKL22" s="16"/>
      <c r="QKM22" s="16"/>
      <c r="QKN22" s="16"/>
      <c r="QKO22" s="16"/>
      <c r="QKP22" s="16"/>
      <c r="QKQ22" s="16"/>
      <c r="QKR22" s="16"/>
      <c r="QKS22" s="16"/>
      <c r="QKT22" s="16"/>
      <c r="QKU22" s="16"/>
      <c r="QKV22" s="16"/>
      <c r="QKW22" s="16"/>
      <c r="QKX22" s="16"/>
      <c r="QKY22" s="16"/>
      <c r="QKZ22" s="16"/>
      <c r="QLA22" s="16"/>
      <c r="QLB22" s="16"/>
      <c r="QLC22" s="16"/>
      <c r="QLD22" s="16"/>
      <c r="QLE22" s="16"/>
      <c r="QLF22" s="16"/>
      <c r="QLG22" s="16"/>
      <c r="QLH22" s="16"/>
      <c r="QLI22" s="16"/>
      <c r="QLJ22" s="16"/>
      <c r="QLK22" s="16"/>
      <c r="QLL22" s="16"/>
      <c r="QLM22" s="16"/>
      <c r="QLN22" s="16"/>
      <c r="QLO22" s="16"/>
      <c r="QLP22" s="16"/>
      <c r="QLQ22" s="16"/>
      <c r="QLR22" s="16"/>
      <c r="QLS22" s="16"/>
      <c r="QLT22" s="16"/>
      <c r="QLU22" s="16"/>
      <c r="QLV22" s="16"/>
      <c r="QLW22" s="16"/>
      <c r="QLX22" s="16"/>
      <c r="QLY22" s="16"/>
      <c r="QLZ22" s="16"/>
      <c r="QMA22" s="16"/>
      <c r="QMB22" s="16"/>
      <c r="QMC22" s="16"/>
      <c r="QMD22" s="16"/>
      <c r="QME22" s="16"/>
      <c r="QMF22" s="16"/>
      <c r="QMG22" s="16"/>
      <c r="QMH22" s="16"/>
      <c r="QMI22" s="16"/>
      <c r="QMJ22" s="16"/>
      <c r="QMK22" s="16"/>
      <c r="QML22" s="16"/>
      <c r="QMM22" s="16"/>
      <c r="QMN22" s="16"/>
      <c r="QMO22" s="16"/>
      <c r="QMP22" s="16"/>
      <c r="QMQ22" s="16"/>
      <c r="QMR22" s="16"/>
      <c r="QMS22" s="16"/>
      <c r="QMT22" s="16"/>
      <c r="QMU22" s="16"/>
      <c r="QMV22" s="16"/>
      <c r="QMW22" s="16"/>
      <c r="QMX22" s="16"/>
      <c r="QMY22" s="16"/>
      <c r="QMZ22" s="16"/>
      <c r="QNA22" s="16"/>
      <c r="QNB22" s="16"/>
      <c r="QNC22" s="16"/>
      <c r="QND22" s="16"/>
      <c r="QNE22" s="16"/>
      <c r="QNF22" s="16"/>
      <c r="QNG22" s="16"/>
      <c r="QNH22" s="16"/>
      <c r="QNI22" s="16"/>
      <c r="QNJ22" s="16"/>
      <c r="QNK22" s="16"/>
      <c r="QNL22" s="16"/>
      <c r="QNM22" s="16"/>
      <c r="QNN22" s="16"/>
      <c r="QNO22" s="16"/>
      <c r="QNP22" s="16"/>
      <c r="QNQ22" s="16"/>
      <c r="QNR22" s="16"/>
      <c r="QNS22" s="16"/>
      <c r="QNT22" s="16"/>
      <c r="QNU22" s="16"/>
      <c r="QNV22" s="16"/>
      <c r="QNW22" s="16"/>
      <c r="QNX22" s="16"/>
      <c r="QNY22" s="16"/>
      <c r="QNZ22" s="16"/>
      <c r="QOA22" s="16"/>
      <c r="QOB22" s="16"/>
      <c r="QOC22" s="16"/>
      <c r="QOD22" s="16"/>
      <c r="QOE22" s="16"/>
      <c r="QOF22" s="16"/>
      <c r="QOG22" s="16"/>
      <c r="QOH22" s="16"/>
      <c r="QOI22" s="16"/>
      <c r="QOJ22" s="16"/>
      <c r="QOK22" s="16"/>
      <c r="QOL22" s="16"/>
      <c r="QOM22" s="16"/>
      <c r="QON22" s="16"/>
      <c r="QOO22" s="16"/>
      <c r="QOP22" s="16"/>
      <c r="QOQ22" s="16"/>
      <c r="QOR22" s="16"/>
      <c r="QOS22" s="16"/>
      <c r="QOT22" s="16"/>
      <c r="QOU22" s="16"/>
      <c r="QOV22" s="16"/>
      <c r="QOW22" s="16"/>
      <c r="QOX22" s="16"/>
      <c r="QOY22" s="16"/>
      <c r="QOZ22" s="16"/>
      <c r="QPA22" s="16"/>
      <c r="QPB22" s="16"/>
      <c r="QPC22" s="16"/>
      <c r="QPD22" s="16"/>
      <c r="QPE22" s="16"/>
      <c r="QPF22" s="16"/>
      <c r="QPG22" s="16"/>
      <c r="QPH22" s="16"/>
      <c r="QPI22" s="16"/>
      <c r="QPJ22" s="16"/>
      <c r="QPK22" s="16"/>
      <c r="QPL22" s="16"/>
      <c r="QPM22" s="16"/>
      <c r="QPN22" s="16"/>
      <c r="QPO22" s="16"/>
      <c r="QPP22" s="16"/>
      <c r="QPQ22" s="16"/>
      <c r="QPR22" s="16"/>
      <c r="QPS22" s="16"/>
      <c r="QPT22" s="16"/>
      <c r="QPU22" s="16"/>
      <c r="QPV22" s="16"/>
      <c r="QPW22" s="16"/>
      <c r="QPX22" s="16"/>
      <c r="QPY22" s="16"/>
      <c r="QPZ22" s="16"/>
      <c r="QQA22" s="16"/>
      <c r="QQB22" s="16"/>
      <c r="QQC22" s="16"/>
      <c r="QQD22" s="16"/>
      <c r="QQE22" s="16"/>
      <c r="QQF22" s="16"/>
      <c r="QQG22" s="16"/>
      <c r="QQH22" s="16"/>
      <c r="QQI22" s="16"/>
      <c r="QQJ22" s="16"/>
      <c r="QQK22" s="16"/>
      <c r="QQL22" s="16"/>
      <c r="QQM22" s="16"/>
      <c r="QQN22" s="16"/>
      <c r="QQO22" s="16"/>
      <c r="QQP22" s="16"/>
      <c r="QQQ22" s="16"/>
      <c r="QQR22" s="16"/>
      <c r="QQS22" s="16"/>
      <c r="QQT22" s="16"/>
      <c r="QQU22" s="16"/>
      <c r="QQV22" s="16"/>
      <c r="QQW22" s="16"/>
      <c r="QQX22" s="16"/>
      <c r="QQY22" s="16"/>
      <c r="QQZ22" s="16"/>
      <c r="QRA22" s="16"/>
      <c r="QRB22" s="16"/>
      <c r="QRC22" s="16"/>
      <c r="QRD22" s="16"/>
      <c r="QRE22" s="16"/>
      <c r="QRF22" s="16"/>
      <c r="QRG22" s="16"/>
      <c r="QRH22" s="16"/>
      <c r="QRI22" s="16"/>
      <c r="QRJ22" s="16"/>
      <c r="QRK22" s="16"/>
      <c r="QRL22" s="16"/>
      <c r="QRM22" s="16"/>
      <c r="QRN22" s="16"/>
      <c r="QRO22" s="16"/>
      <c r="QRP22" s="16"/>
      <c r="QRQ22" s="16"/>
      <c r="QRR22" s="16"/>
      <c r="QRS22" s="16"/>
      <c r="QRT22" s="16"/>
      <c r="QRU22" s="16"/>
      <c r="QRV22" s="16"/>
      <c r="QRW22" s="16"/>
      <c r="QRX22" s="16"/>
      <c r="QRY22" s="16"/>
      <c r="QRZ22" s="16"/>
      <c r="QSA22" s="16"/>
      <c r="QSB22" s="16"/>
      <c r="QSC22" s="16"/>
      <c r="QSD22" s="16"/>
      <c r="QSE22" s="16"/>
      <c r="QSF22" s="16"/>
      <c r="QSG22" s="16"/>
      <c r="QSH22" s="16"/>
      <c r="QSI22" s="16"/>
      <c r="QSJ22" s="16"/>
      <c r="QSK22" s="16"/>
      <c r="QSL22" s="16"/>
      <c r="QSM22" s="16"/>
      <c r="QSN22" s="16"/>
      <c r="QSO22" s="16"/>
      <c r="QSP22" s="16"/>
      <c r="QSQ22" s="16"/>
      <c r="QSR22" s="16"/>
      <c r="QSS22" s="16"/>
      <c r="QST22" s="16"/>
      <c r="QSU22" s="16"/>
      <c r="QSV22" s="16"/>
      <c r="QSW22" s="16"/>
      <c r="QSX22" s="16"/>
      <c r="QSY22" s="16"/>
      <c r="QSZ22" s="16"/>
      <c r="QTA22" s="16"/>
      <c r="QTB22" s="16"/>
      <c r="QTC22" s="16"/>
      <c r="QTD22" s="16"/>
      <c r="QTE22" s="16"/>
      <c r="QTF22" s="16"/>
      <c r="QTG22" s="16"/>
      <c r="QTH22" s="16"/>
      <c r="QTI22" s="16"/>
      <c r="QTJ22" s="16"/>
      <c r="QTK22" s="16"/>
      <c r="QTL22" s="16"/>
      <c r="QTM22" s="16"/>
      <c r="QTN22" s="16"/>
      <c r="QTO22" s="16"/>
      <c r="QTP22" s="16"/>
      <c r="QTQ22" s="16"/>
      <c r="QTR22" s="16"/>
      <c r="QTS22" s="16"/>
      <c r="QTT22" s="16"/>
      <c r="QTU22" s="16"/>
      <c r="QTV22" s="16"/>
      <c r="QTW22" s="16"/>
      <c r="QTX22" s="16"/>
      <c r="QTY22" s="16"/>
      <c r="QTZ22" s="16"/>
      <c r="QUA22" s="16"/>
      <c r="QUB22" s="16"/>
      <c r="QUC22" s="16"/>
      <c r="QUD22" s="16"/>
      <c r="QUE22" s="16"/>
      <c r="QUF22" s="16"/>
      <c r="QUG22" s="16"/>
      <c r="QUH22" s="16"/>
      <c r="QUI22" s="16"/>
      <c r="QUJ22" s="16"/>
      <c r="QUK22" s="16"/>
      <c r="QUL22" s="16"/>
      <c r="QUM22" s="16"/>
      <c r="QUN22" s="16"/>
      <c r="QUO22" s="16"/>
      <c r="QUP22" s="16"/>
      <c r="QUQ22" s="16"/>
      <c r="QUR22" s="16"/>
      <c r="QUS22" s="16"/>
      <c r="QUT22" s="16"/>
      <c r="QUU22" s="16"/>
      <c r="QUV22" s="16"/>
      <c r="QUW22" s="16"/>
      <c r="QUX22" s="16"/>
      <c r="QUY22" s="16"/>
      <c r="QUZ22" s="16"/>
      <c r="QVA22" s="16"/>
      <c r="QVB22" s="16"/>
      <c r="QVC22" s="16"/>
      <c r="QVD22" s="16"/>
      <c r="QVE22" s="16"/>
      <c r="QVF22" s="16"/>
      <c r="QVG22" s="16"/>
      <c r="QVH22" s="16"/>
      <c r="QVI22" s="16"/>
      <c r="QVJ22" s="16"/>
      <c r="QVK22" s="16"/>
      <c r="QVL22" s="16"/>
      <c r="QVM22" s="16"/>
      <c r="QVN22" s="16"/>
      <c r="QVO22" s="16"/>
      <c r="QVP22" s="16"/>
      <c r="QVQ22" s="16"/>
      <c r="QVR22" s="16"/>
      <c r="QVS22" s="16"/>
      <c r="QVT22" s="16"/>
      <c r="QVU22" s="16"/>
      <c r="QVV22" s="16"/>
      <c r="QVW22" s="16"/>
      <c r="QVX22" s="16"/>
      <c r="QVY22" s="16"/>
      <c r="QVZ22" s="16"/>
      <c r="QWA22" s="16"/>
      <c r="QWB22" s="16"/>
      <c r="QWC22" s="16"/>
      <c r="QWD22" s="16"/>
      <c r="QWE22" s="16"/>
      <c r="QWF22" s="16"/>
      <c r="QWG22" s="16"/>
      <c r="QWH22" s="16"/>
      <c r="QWI22" s="16"/>
      <c r="QWJ22" s="16"/>
      <c r="QWK22" s="16"/>
      <c r="QWL22" s="16"/>
      <c r="QWM22" s="16"/>
      <c r="QWN22" s="16"/>
      <c r="QWO22" s="16"/>
      <c r="QWP22" s="16"/>
      <c r="QWQ22" s="16"/>
      <c r="QWR22" s="16"/>
      <c r="QWS22" s="16"/>
      <c r="QWT22" s="16"/>
      <c r="QWU22" s="16"/>
      <c r="QWV22" s="16"/>
      <c r="QWW22" s="16"/>
      <c r="QWX22" s="16"/>
      <c r="QWY22" s="16"/>
      <c r="QWZ22" s="16"/>
      <c r="QXA22" s="16"/>
      <c r="QXB22" s="16"/>
      <c r="QXC22" s="16"/>
      <c r="QXD22" s="16"/>
      <c r="QXE22" s="16"/>
      <c r="QXF22" s="16"/>
      <c r="QXG22" s="16"/>
      <c r="QXH22" s="16"/>
      <c r="QXI22" s="16"/>
      <c r="QXJ22" s="16"/>
      <c r="QXK22" s="16"/>
      <c r="QXL22" s="16"/>
      <c r="QXM22" s="16"/>
      <c r="QXN22" s="16"/>
      <c r="QXO22" s="16"/>
      <c r="QXP22" s="16"/>
      <c r="QXQ22" s="16"/>
      <c r="QXR22" s="16"/>
      <c r="QXS22" s="16"/>
      <c r="QXT22" s="16"/>
      <c r="QXU22" s="16"/>
      <c r="QXV22" s="16"/>
      <c r="QXW22" s="16"/>
      <c r="QXX22" s="16"/>
      <c r="QXY22" s="16"/>
      <c r="QXZ22" s="16"/>
      <c r="QYA22" s="16"/>
      <c r="QYB22" s="16"/>
      <c r="QYC22" s="16"/>
      <c r="QYD22" s="16"/>
      <c r="QYE22" s="16"/>
      <c r="QYF22" s="16"/>
      <c r="QYG22" s="16"/>
      <c r="QYH22" s="16"/>
      <c r="QYI22" s="16"/>
      <c r="QYJ22" s="16"/>
      <c r="QYK22" s="16"/>
      <c r="QYL22" s="16"/>
      <c r="QYM22" s="16"/>
      <c r="QYN22" s="16"/>
      <c r="QYO22" s="16"/>
      <c r="QYP22" s="16"/>
      <c r="QYQ22" s="16"/>
      <c r="QYR22" s="16"/>
      <c r="QYS22" s="16"/>
      <c r="QYT22" s="16"/>
      <c r="QYU22" s="16"/>
      <c r="QYV22" s="16"/>
      <c r="QYW22" s="16"/>
      <c r="QYX22" s="16"/>
      <c r="QYY22" s="16"/>
      <c r="QYZ22" s="16"/>
      <c r="QZA22" s="16"/>
      <c r="QZB22" s="16"/>
      <c r="QZC22" s="16"/>
      <c r="QZD22" s="16"/>
      <c r="QZE22" s="16"/>
      <c r="QZF22" s="16"/>
      <c r="QZG22" s="16"/>
      <c r="QZH22" s="16"/>
      <c r="QZI22" s="16"/>
      <c r="QZJ22" s="16"/>
      <c r="QZK22" s="16"/>
      <c r="QZL22" s="16"/>
      <c r="QZM22" s="16"/>
      <c r="QZN22" s="16"/>
      <c r="QZO22" s="16"/>
      <c r="QZP22" s="16"/>
      <c r="QZQ22" s="16"/>
      <c r="QZR22" s="16"/>
      <c r="QZS22" s="16"/>
      <c r="QZT22" s="16"/>
      <c r="QZU22" s="16"/>
      <c r="QZV22" s="16"/>
      <c r="QZW22" s="16"/>
      <c r="QZX22" s="16"/>
      <c r="QZY22" s="16"/>
      <c r="QZZ22" s="16"/>
      <c r="RAA22" s="16"/>
      <c r="RAB22" s="16"/>
      <c r="RAC22" s="16"/>
      <c r="RAD22" s="16"/>
      <c r="RAE22" s="16"/>
      <c r="RAF22" s="16"/>
      <c r="RAG22" s="16"/>
      <c r="RAH22" s="16"/>
      <c r="RAI22" s="16"/>
      <c r="RAJ22" s="16"/>
      <c r="RAK22" s="16"/>
      <c r="RAL22" s="16"/>
      <c r="RAM22" s="16"/>
      <c r="RAN22" s="16"/>
      <c r="RAO22" s="16"/>
      <c r="RAP22" s="16"/>
      <c r="RAQ22" s="16"/>
      <c r="RAR22" s="16"/>
      <c r="RAS22" s="16"/>
      <c r="RAT22" s="16"/>
      <c r="RAU22" s="16"/>
      <c r="RAV22" s="16"/>
      <c r="RAW22" s="16"/>
      <c r="RAX22" s="16"/>
      <c r="RAY22" s="16"/>
      <c r="RAZ22" s="16"/>
      <c r="RBA22" s="16"/>
      <c r="RBB22" s="16"/>
      <c r="RBC22" s="16"/>
      <c r="RBD22" s="16"/>
      <c r="RBE22" s="16"/>
      <c r="RBF22" s="16"/>
      <c r="RBG22" s="16"/>
      <c r="RBH22" s="16"/>
      <c r="RBI22" s="16"/>
      <c r="RBJ22" s="16"/>
      <c r="RBK22" s="16"/>
      <c r="RBL22" s="16"/>
      <c r="RBM22" s="16"/>
      <c r="RBN22" s="16"/>
      <c r="RBO22" s="16"/>
      <c r="RBP22" s="16"/>
      <c r="RBQ22" s="16"/>
      <c r="RBR22" s="16"/>
      <c r="RBS22" s="16"/>
      <c r="RBT22" s="16"/>
      <c r="RBU22" s="16"/>
      <c r="RBV22" s="16"/>
      <c r="RBW22" s="16"/>
      <c r="RBX22" s="16"/>
      <c r="RBY22" s="16"/>
      <c r="RBZ22" s="16"/>
      <c r="RCA22" s="16"/>
      <c r="RCB22" s="16"/>
      <c r="RCC22" s="16"/>
      <c r="RCD22" s="16"/>
      <c r="RCE22" s="16"/>
      <c r="RCF22" s="16"/>
      <c r="RCG22" s="16"/>
      <c r="RCH22" s="16"/>
      <c r="RCI22" s="16"/>
      <c r="RCJ22" s="16"/>
      <c r="RCK22" s="16"/>
      <c r="RCL22" s="16"/>
      <c r="RCM22" s="16"/>
      <c r="RCN22" s="16"/>
      <c r="RCO22" s="16"/>
      <c r="RCP22" s="16"/>
      <c r="RCQ22" s="16"/>
      <c r="RCR22" s="16"/>
      <c r="RCS22" s="16"/>
      <c r="RCT22" s="16"/>
      <c r="RCU22" s="16"/>
      <c r="RCV22" s="16"/>
      <c r="RCW22" s="16"/>
      <c r="RCX22" s="16"/>
      <c r="RCY22" s="16"/>
      <c r="RCZ22" s="16"/>
      <c r="RDA22" s="16"/>
      <c r="RDB22" s="16"/>
      <c r="RDC22" s="16"/>
      <c r="RDD22" s="16"/>
      <c r="RDE22" s="16"/>
      <c r="RDF22" s="16"/>
      <c r="RDG22" s="16"/>
      <c r="RDH22" s="16"/>
      <c r="RDI22" s="16"/>
      <c r="RDJ22" s="16"/>
      <c r="RDK22" s="16"/>
      <c r="RDL22" s="16"/>
      <c r="RDM22" s="16"/>
      <c r="RDN22" s="16"/>
      <c r="RDO22" s="16"/>
      <c r="RDP22" s="16"/>
      <c r="RDQ22" s="16"/>
      <c r="RDR22" s="16"/>
      <c r="RDS22" s="16"/>
      <c r="RDT22" s="16"/>
      <c r="RDU22" s="16"/>
      <c r="RDV22" s="16"/>
      <c r="RDW22" s="16"/>
      <c r="RDX22" s="16"/>
      <c r="RDY22" s="16"/>
      <c r="RDZ22" s="16"/>
      <c r="REA22" s="16"/>
      <c r="REB22" s="16"/>
      <c r="REC22" s="16"/>
      <c r="RED22" s="16"/>
      <c r="REE22" s="16"/>
      <c r="REF22" s="16"/>
      <c r="REG22" s="16"/>
      <c r="REH22" s="16"/>
      <c r="REI22" s="16"/>
      <c r="REJ22" s="16"/>
      <c r="REK22" s="16"/>
      <c r="REL22" s="16"/>
      <c r="REM22" s="16"/>
      <c r="REN22" s="16"/>
      <c r="REO22" s="16"/>
      <c r="REP22" s="16"/>
      <c r="REQ22" s="16"/>
      <c r="RER22" s="16"/>
      <c r="RES22" s="16"/>
      <c r="RET22" s="16"/>
      <c r="REU22" s="16"/>
      <c r="REV22" s="16"/>
      <c r="REW22" s="16"/>
      <c r="REX22" s="16"/>
      <c r="REY22" s="16"/>
      <c r="REZ22" s="16"/>
      <c r="RFA22" s="16"/>
      <c r="RFB22" s="16"/>
      <c r="RFC22" s="16"/>
      <c r="RFD22" s="16"/>
      <c r="RFE22" s="16"/>
      <c r="RFF22" s="16"/>
      <c r="RFG22" s="16"/>
      <c r="RFH22" s="16"/>
      <c r="RFI22" s="16"/>
      <c r="RFJ22" s="16"/>
      <c r="RFK22" s="16"/>
      <c r="RFL22" s="16"/>
      <c r="RFM22" s="16"/>
      <c r="RFN22" s="16"/>
      <c r="RFO22" s="16"/>
      <c r="RFP22" s="16"/>
      <c r="RFQ22" s="16"/>
      <c r="RFR22" s="16"/>
      <c r="RFS22" s="16"/>
      <c r="RFT22" s="16"/>
      <c r="RFU22" s="16"/>
      <c r="RFV22" s="16"/>
      <c r="RFW22" s="16"/>
      <c r="RFX22" s="16"/>
      <c r="RFY22" s="16"/>
      <c r="RFZ22" s="16"/>
      <c r="RGA22" s="16"/>
      <c r="RGB22" s="16"/>
      <c r="RGC22" s="16"/>
      <c r="RGD22" s="16"/>
      <c r="RGE22" s="16"/>
      <c r="RGF22" s="16"/>
      <c r="RGG22" s="16"/>
      <c r="RGH22" s="16"/>
      <c r="RGI22" s="16"/>
      <c r="RGJ22" s="16"/>
      <c r="RGK22" s="16"/>
      <c r="RGL22" s="16"/>
      <c r="RGM22" s="16"/>
      <c r="RGN22" s="16"/>
      <c r="RGO22" s="16"/>
      <c r="RGP22" s="16"/>
      <c r="RGQ22" s="16"/>
      <c r="RGR22" s="16"/>
      <c r="RGS22" s="16"/>
      <c r="RGT22" s="16"/>
      <c r="RGU22" s="16"/>
      <c r="RGV22" s="16"/>
      <c r="RGW22" s="16"/>
      <c r="RGX22" s="16"/>
      <c r="RGY22" s="16"/>
      <c r="RGZ22" s="16"/>
      <c r="RHA22" s="16"/>
      <c r="RHB22" s="16"/>
      <c r="RHC22" s="16"/>
      <c r="RHD22" s="16"/>
      <c r="RHE22" s="16"/>
      <c r="RHF22" s="16"/>
      <c r="RHG22" s="16"/>
      <c r="RHH22" s="16"/>
      <c r="RHI22" s="16"/>
      <c r="RHJ22" s="16"/>
      <c r="RHK22" s="16"/>
      <c r="RHL22" s="16"/>
      <c r="RHM22" s="16"/>
      <c r="RHN22" s="16"/>
      <c r="RHO22" s="16"/>
      <c r="RHP22" s="16"/>
      <c r="RHQ22" s="16"/>
      <c r="RHR22" s="16"/>
      <c r="RHS22" s="16"/>
      <c r="RHT22" s="16"/>
      <c r="RHU22" s="16"/>
      <c r="RHV22" s="16"/>
      <c r="RHW22" s="16"/>
      <c r="RHX22" s="16"/>
      <c r="RHY22" s="16"/>
      <c r="RHZ22" s="16"/>
      <c r="RIA22" s="16"/>
      <c r="RIB22" s="16"/>
      <c r="RIC22" s="16"/>
      <c r="RID22" s="16"/>
      <c r="RIE22" s="16"/>
      <c r="RIF22" s="16"/>
      <c r="RIG22" s="16"/>
      <c r="RIH22" s="16"/>
      <c r="RII22" s="16"/>
      <c r="RIJ22" s="16"/>
      <c r="RIK22" s="16"/>
      <c r="RIL22" s="16"/>
      <c r="RIM22" s="16"/>
      <c r="RIN22" s="16"/>
      <c r="RIO22" s="16"/>
      <c r="RIP22" s="16"/>
      <c r="RIQ22" s="16"/>
      <c r="RIR22" s="16"/>
      <c r="RIS22" s="16"/>
      <c r="RIT22" s="16"/>
      <c r="RIU22" s="16"/>
      <c r="RIV22" s="16"/>
      <c r="RIW22" s="16"/>
      <c r="RIX22" s="16"/>
      <c r="RIY22" s="16"/>
      <c r="RIZ22" s="16"/>
      <c r="RJA22" s="16"/>
      <c r="RJB22" s="16"/>
      <c r="RJC22" s="16"/>
      <c r="RJD22" s="16"/>
      <c r="RJE22" s="16"/>
      <c r="RJF22" s="16"/>
      <c r="RJG22" s="16"/>
      <c r="RJH22" s="16"/>
      <c r="RJI22" s="16"/>
      <c r="RJJ22" s="16"/>
      <c r="RJK22" s="16"/>
      <c r="RJL22" s="16"/>
      <c r="RJM22" s="16"/>
      <c r="RJN22" s="16"/>
      <c r="RJO22" s="16"/>
      <c r="RJP22" s="16"/>
      <c r="RJQ22" s="16"/>
      <c r="RJR22" s="16"/>
      <c r="RJS22" s="16"/>
      <c r="RJT22" s="16"/>
      <c r="RJU22" s="16"/>
      <c r="RJV22" s="16"/>
      <c r="RJW22" s="16"/>
      <c r="RJX22" s="16"/>
      <c r="RJY22" s="16"/>
      <c r="RJZ22" s="16"/>
      <c r="RKA22" s="16"/>
      <c r="RKB22" s="16"/>
      <c r="RKC22" s="16"/>
      <c r="RKD22" s="16"/>
      <c r="RKE22" s="16"/>
      <c r="RKF22" s="16"/>
      <c r="RKG22" s="16"/>
      <c r="RKH22" s="16"/>
      <c r="RKI22" s="16"/>
      <c r="RKJ22" s="16"/>
      <c r="RKK22" s="16"/>
      <c r="RKL22" s="16"/>
      <c r="RKM22" s="16"/>
      <c r="RKN22" s="16"/>
      <c r="RKO22" s="16"/>
      <c r="RKP22" s="16"/>
      <c r="RKQ22" s="16"/>
      <c r="RKR22" s="16"/>
      <c r="RKS22" s="16"/>
      <c r="RKT22" s="16"/>
      <c r="RKU22" s="16"/>
      <c r="RKV22" s="16"/>
      <c r="RKW22" s="16"/>
      <c r="RKX22" s="16"/>
      <c r="RKY22" s="16"/>
      <c r="RKZ22" s="16"/>
      <c r="RLA22" s="16"/>
      <c r="RLB22" s="16"/>
      <c r="RLC22" s="16"/>
      <c r="RLD22" s="16"/>
      <c r="RLE22" s="16"/>
      <c r="RLF22" s="16"/>
      <c r="RLG22" s="16"/>
      <c r="RLH22" s="16"/>
      <c r="RLI22" s="16"/>
      <c r="RLJ22" s="16"/>
      <c r="RLK22" s="16"/>
      <c r="RLL22" s="16"/>
      <c r="RLM22" s="16"/>
      <c r="RLN22" s="16"/>
      <c r="RLO22" s="16"/>
      <c r="RLP22" s="16"/>
      <c r="RLQ22" s="16"/>
      <c r="RLR22" s="16"/>
      <c r="RLS22" s="16"/>
      <c r="RLT22" s="16"/>
      <c r="RLU22" s="16"/>
      <c r="RLV22" s="16"/>
      <c r="RLW22" s="16"/>
      <c r="RLX22" s="16"/>
      <c r="RLY22" s="16"/>
      <c r="RLZ22" s="16"/>
      <c r="RMA22" s="16"/>
      <c r="RMB22" s="16"/>
      <c r="RMC22" s="16"/>
      <c r="RMD22" s="16"/>
      <c r="RME22" s="16"/>
      <c r="RMF22" s="16"/>
      <c r="RMG22" s="16"/>
      <c r="RMH22" s="16"/>
      <c r="RMI22" s="16"/>
      <c r="RMJ22" s="16"/>
      <c r="RMK22" s="16"/>
      <c r="RML22" s="16"/>
      <c r="RMM22" s="16"/>
      <c r="RMN22" s="16"/>
      <c r="RMO22" s="16"/>
      <c r="RMP22" s="16"/>
      <c r="RMQ22" s="16"/>
      <c r="RMR22" s="16"/>
      <c r="RMS22" s="16"/>
      <c r="RMT22" s="16"/>
      <c r="RMU22" s="16"/>
      <c r="RMV22" s="16"/>
      <c r="RMW22" s="16"/>
      <c r="RMX22" s="16"/>
      <c r="RMY22" s="16"/>
      <c r="RMZ22" s="16"/>
      <c r="RNA22" s="16"/>
      <c r="RNB22" s="16"/>
      <c r="RNC22" s="16"/>
      <c r="RND22" s="16"/>
      <c r="RNE22" s="16"/>
      <c r="RNF22" s="16"/>
      <c r="RNG22" s="16"/>
      <c r="RNH22" s="16"/>
      <c r="RNI22" s="16"/>
      <c r="RNJ22" s="16"/>
      <c r="RNK22" s="16"/>
      <c r="RNL22" s="16"/>
      <c r="RNM22" s="16"/>
      <c r="RNN22" s="16"/>
      <c r="RNO22" s="16"/>
      <c r="RNP22" s="16"/>
      <c r="RNQ22" s="16"/>
      <c r="RNR22" s="16"/>
      <c r="RNS22" s="16"/>
      <c r="RNT22" s="16"/>
      <c r="RNU22" s="16"/>
      <c r="RNV22" s="16"/>
      <c r="RNW22" s="16"/>
      <c r="RNX22" s="16"/>
      <c r="RNY22" s="16"/>
      <c r="RNZ22" s="16"/>
      <c r="ROA22" s="16"/>
      <c r="ROB22" s="16"/>
      <c r="ROC22" s="16"/>
      <c r="ROD22" s="16"/>
      <c r="ROE22" s="16"/>
      <c r="ROF22" s="16"/>
      <c r="ROG22" s="16"/>
      <c r="ROH22" s="16"/>
      <c r="ROI22" s="16"/>
      <c r="ROJ22" s="16"/>
      <c r="ROK22" s="16"/>
      <c r="ROL22" s="16"/>
      <c r="ROM22" s="16"/>
      <c r="RON22" s="16"/>
      <c r="ROO22" s="16"/>
      <c r="ROP22" s="16"/>
      <c r="ROQ22" s="16"/>
      <c r="ROR22" s="16"/>
      <c r="ROS22" s="16"/>
      <c r="ROT22" s="16"/>
      <c r="ROU22" s="16"/>
      <c r="ROV22" s="16"/>
      <c r="ROW22" s="16"/>
      <c r="ROX22" s="16"/>
      <c r="ROY22" s="16"/>
      <c r="ROZ22" s="16"/>
      <c r="RPA22" s="16"/>
      <c r="RPB22" s="16"/>
      <c r="RPC22" s="16"/>
      <c r="RPD22" s="16"/>
      <c r="RPE22" s="16"/>
      <c r="RPF22" s="16"/>
      <c r="RPG22" s="16"/>
      <c r="RPH22" s="16"/>
      <c r="RPI22" s="16"/>
      <c r="RPJ22" s="16"/>
      <c r="RPK22" s="16"/>
      <c r="RPL22" s="16"/>
      <c r="RPM22" s="16"/>
      <c r="RPN22" s="16"/>
      <c r="RPO22" s="16"/>
      <c r="RPP22" s="16"/>
      <c r="RPQ22" s="16"/>
      <c r="RPR22" s="16"/>
      <c r="RPS22" s="16"/>
      <c r="RPT22" s="16"/>
      <c r="RPU22" s="16"/>
      <c r="RPV22" s="16"/>
      <c r="RPW22" s="16"/>
      <c r="RPX22" s="16"/>
      <c r="RPY22" s="16"/>
      <c r="RPZ22" s="16"/>
      <c r="RQA22" s="16"/>
      <c r="RQB22" s="16"/>
      <c r="RQC22" s="16"/>
      <c r="RQD22" s="16"/>
      <c r="RQE22" s="16"/>
      <c r="RQF22" s="16"/>
      <c r="RQG22" s="16"/>
      <c r="RQH22" s="16"/>
      <c r="RQI22" s="16"/>
      <c r="RQJ22" s="16"/>
      <c r="RQK22" s="16"/>
      <c r="RQL22" s="16"/>
      <c r="RQM22" s="16"/>
      <c r="RQN22" s="16"/>
      <c r="RQO22" s="16"/>
      <c r="RQP22" s="16"/>
      <c r="RQQ22" s="16"/>
      <c r="RQR22" s="16"/>
      <c r="RQS22" s="16"/>
      <c r="RQT22" s="16"/>
      <c r="RQU22" s="16"/>
      <c r="RQV22" s="16"/>
      <c r="RQW22" s="16"/>
      <c r="RQX22" s="16"/>
      <c r="RQY22" s="16"/>
      <c r="RQZ22" s="16"/>
      <c r="RRA22" s="16"/>
      <c r="RRB22" s="16"/>
      <c r="RRC22" s="16"/>
      <c r="RRD22" s="16"/>
      <c r="RRE22" s="16"/>
      <c r="RRF22" s="16"/>
      <c r="RRG22" s="16"/>
      <c r="RRH22" s="16"/>
      <c r="RRI22" s="16"/>
      <c r="RRJ22" s="16"/>
      <c r="RRK22" s="16"/>
      <c r="RRL22" s="16"/>
      <c r="RRM22" s="16"/>
      <c r="RRN22" s="16"/>
      <c r="RRO22" s="16"/>
      <c r="RRP22" s="16"/>
      <c r="RRQ22" s="16"/>
      <c r="RRR22" s="16"/>
      <c r="RRS22" s="16"/>
      <c r="RRT22" s="16"/>
      <c r="RRU22" s="16"/>
      <c r="RRV22" s="16"/>
      <c r="RRW22" s="16"/>
      <c r="RRX22" s="16"/>
      <c r="RRY22" s="16"/>
      <c r="RRZ22" s="16"/>
      <c r="RSA22" s="16"/>
      <c r="RSB22" s="16"/>
      <c r="RSC22" s="16"/>
      <c r="RSD22" s="16"/>
      <c r="RSE22" s="16"/>
      <c r="RSF22" s="16"/>
      <c r="RSG22" s="16"/>
      <c r="RSH22" s="16"/>
      <c r="RSI22" s="16"/>
      <c r="RSJ22" s="16"/>
      <c r="RSK22" s="16"/>
      <c r="RSL22" s="16"/>
      <c r="RSM22" s="16"/>
      <c r="RSN22" s="16"/>
      <c r="RSO22" s="16"/>
      <c r="RSP22" s="16"/>
      <c r="RSQ22" s="16"/>
      <c r="RSR22" s="16"/>
      <c r="RSS22" s="16"/>
      <c r="RST22" s="16"/>
      <c r="RSU22" s="16"/>
      <c r="RSV22" s="16"/>
      <c r="RSW22" s="16"/>
      <c r="RSX22" s="16"/>
      <c r="RSY22" s="16"/>
      <c r="RSZ22" s="16"/>
      <c r="RTA22" s="16"/>
      <c r="RTB22" s="16"/>
      <c r="RTC22" s="16"/>
      <c r="RTD22" s="16"/>
      <c r="RTE22" s="16"/>
      <c r="RTF22" s="16"/>
      <c r="RTG22" s="16"/>
      <c r="RTH22" s="16"/>
      <c r="RTI22" s="16"/>
      <c r="RTJ22" s="16"/>
      <c r="RTK22" s="16"/>
      <c r="RTL22" s="16"/>
      <c r="RTM22" s="16"/>
      <c r="RTN22" s="16"/>
      <c r="RTO22" s="16"/>
      <c r="RTP22" s="16"/>
      <c r="RTQ22" s="16"/>
      <c r="RTR22" s="16"/>
      <c r="RTS22" s="16"/>
      <c r="RTT22" s="16"/>
      <c r="RTU22" s="16"/>
      <c r="RTV22" s="16"/>
      <c r="RTW22" s="16"/>
      <c r="RTX22" s="16"/>
      <c r="RTY22" s="16"/>
      <c r="RTZ22" s="16"/>
      <c r="RUA22" s="16"/>
      <c r="RUB22" s="16"/>
      <c r="RUC22" s="16"/>
      <c r="RUD22" s="16"/>
      <c r="RUE22" s="16"/>
      <c r="RUF22" s="16"/>
      <c r="RUG22" s="16"/>
      <c r="RUH22" s="16"/>
      <c r="RUI22" s="16"/>
      <c r="RUJ22" s="16"/>
      <c r="RUK22" s="16"/>
      <c r="RUL22" s="16"/>
      <c r="RUM22" s="16"/>
      <c r="RUN22" s="16"/>
      <c r="RUO22" s="16"/>
      <c r="RUP22" s="16"/>
      <c r="RUQ22" s="16"/>
      <c r="RUR22" s="16"/>
      <c r="RUS22" s="16"/>
      <c r="RUT22" s="16"/>
      <c r="RUU22" s="16"/>
      <c r="RUV22" s="16"/>
      <c r="RUW22" s="16"/>
      <c r="RUX22" s="16"/>
      <c r="RUY22" s="16"/>
      <c r="RUZ22" s="16"/>
      <c r="RVA22" s="16"/>
      <c r="RVB22" s="16"/>
      <c r="RVC22" s="16"/>
      <c r="RVD22" s="16"/>
      <c r="RVE22" s="16"/>
      <c r="RVF22" s="16"/>
      <c r="RVG22" s="16"/>
      <c r="RVH22" s="16"/>
      <c r="RVI22" s="16"/>
      <c r="RVJ22" s="16"/>
      <c r="RVK22" s="16"/>
      <c r="RVL22" s="16"/>
      <c r="RVM22" s="16"/>
      <c r="RVN22" s="16"/>
      <c r="RVO22" s="16"/>
      <c r="RVP22" s="16"/>
      <c r="RVQ22" s="16"/>
      <c r="RVR22" s="16"/>
      <c r="RVS22" s="16"/>
      <c r="RVT22" s="16"/>
      <c r="RVU22" s="16"/>
      <c r="RVV22" s="16"/>
      <c r="RVW22" s="16"/>
      <c r="RVX22" s="16"/>
      <c r="RVY22" s="16"/>
      <c r="RVZ22" s="16"/>
      <c r="RWA22" s="16"/>
      <c r="RWB22" s="16"/>
      <c r="RWC22" s="16"/>
      <c r="RWD22" s="16"/>
      <c r="RWE22" s="16"/>
      <c r="RWF22" s="16"/>
      <c r="RWG22" s="16"/>
      <c r="RWH22" s="16"/>
      <c r="RWI22" s="16"/>
      <c r="RWJ22" s="16"/>
      <c r="RWK22" s="16"/>
      <c r="RWL22" s="16"/>
      <c r="RWM22" s="16"/>
      <c r="RWN22" s="16"/>
      <c r="RWO22" s="16"/>
      <c r="RWP22" s="16"/>
      <c r="RWQ22" s="16"/>
      <c r="RWR22" s="16"/>
      <c r="RWS22" s="16"/>
      <c r="RWT22" s="16"/>
      <c r="RWU22" s="16"/>
      <c r="RWV22" s="16"/>
      <c r="RWW22" s="16"/>
      <c r="RWX22" s="16"/>
      <c r="RWY22" s="16"/>
      <c r="RWZ22" s="16"/>
      <c r="RXA22" s="16"/>
      <c r="RXB22" s="16"/>
      <c r="RXC22" s="16"/>
      <c r="RXD22" s="16"/>
      <c r="RXE22" s="16"/>
      <c r="RXF22" s="16"/>
      <c r="RXG22" s="16"/>
      <c r="RXH22" s="16"/>
      <c r="RXI22" s="16"/>
      <c r="RXJ22" s="16"/>
      <c r="RXK22" s="16"/>
      <c r="RXL22" s="16"/>
      <c r="RXM22" s="16"/>
      <c r="RXN22" s="16"/>
      <c r="RXO22" s="16"/>
      <c r="RXP22" s="16"/>
      <c r="RXQ22" s="16"/>
      <c r="RXR22" s="16"/>
      <c r="RXS22" s="16"/>
      <c r="RXT22" s="16"/>
      <c r="RXU22" s="16"/>
      <c r="RXV22" s="16"/>
      <c r="RXW22" s="16"/>
      <c r="RXX22" s="16"/>
      <c r="RXY22" s="16"/>
      <c r="RXZ22" s="16"/>
      <c r="RYA22" s="16"/>
      <c r="RYB22" s="16"/>
      <c r="RYC22" s="16"/>
      <c r="RYD22" s="16"/>
      <c r="RYE22" s="16"/>
      <c r="RYF22" s="16"/>
      <c r="RYG22" s="16"/>
      <c r="RYH22" s="16"/>
      <c r="RYI22" s="16"/>
      <c r="RYJ22" s="16"/>
      <c r="RYK22" s="16"/>
      <c r="RYL22" s="16"/>
      <c r="RYM22" s="16"/>
      <c r="RYN22" s="16"/>
      <c r="RYO22" s="16"/>
      <c r="RYP22" s="16"/>
      <c r="RYQ22" s="16"/>
      <c r="RYR22" s="16"/>
      <c r="RYS22" s="16"/>
      <c r="RYT22" s="16"/>
      <c r="RYU22" s="16"/>
      <c r="RYV22" s="16"/>
      <c r="RYW22" s="16"/>
      <c r="RYX22" s="16"/>
      <c r="RYY22" s="16"/>
      <c r="RYZ22" s="16"/>
      <c r="RZA22" s="16"/>
      <c r="RZB22" s="16"/>
      <c r="RZC22" s="16"/>
      <c r="RZD22" s="16"/>
      <c r="RZE22" s="16"/>
      <c r="RZF22" s="16"/>
      <c r="RZG22" s="16"/>
      <c r="RZH22" s="16"/>
      <c r="RZI22" s="16"/>
      <c r="RZJ22" s="16"/>
      <c r="RZK22" s="16"/>
      <c r="RZL22" s="16"/>
      <c r="RZM22" s="16"/>
      <c r="RZN22" s="16"/>
      <c r="RZO22" s="16"/>
      <c r="RZP22" s="16"/>
      <c r="RZQ22" s="16"/>
      <c r="RZR22" s="16"/>
      <c r="RZS22" s="16"/>
      <c r="RZT22" s="16"/>
      <c r="RZU22" s="16"/>
      <c r="RZV22" s="16"/>
      <c r="RZW22" s="16"/>
      <c r="RZX22" s="16"/>
      <c r="RZY22" s="16"/>
      <c r="RZZ22" s="16"/>
      <c r="SAA22" s="16"/>
      <c r="SAB22" s="16"/>
      <c r="SAC22" s="16"/>
      <c r="SAD22" s="16"/>
      <c r="SAE22" s="16"/>
      <c r="SAF22" s="16"/>
      <c r="SAG22" s="16"/>
      <c r="SAH22" s="16"/>
      <c r="SAI22" s="16"/>
      <c r="SAJ22" s="16"/>
      <c r="SAK22" s="16"/>
      <c r="SAL22" s="16"/>
      <c r="SAM22" s="16"/>
      <c r="SAN22" s="16"/>
      <c r="SAO22" s="16"/>
      <c r="SAP22" s="16"/>
      <c r="SAQ22" s="16"/>
      <c r="SAR22" s="16"/>
      <c r="SAS22" s="16"/>
      <c r="SAT22" s="16"/>
      <c r="SAU22" s="16"/>
      <c r="SAV22" s="16"/>
      <c r="SAW22" s="16"/>
      <c r="SAX22" s="16"/>
      <c r="SAY22" s="16"/>
      <c r="SAZ22" s="16"/>
      <c r="SBA22" s="16"/>
      <c r="SBB22" s="16"/>
      <c r="SBC22" s="16"/>
      <c r="SBD22" s="16"/>
      <c r="SBE22" s="16"/>
      <c r="SBF22" s="16"/>
      <c r="SBG22" s="16"/>
      <c r="SBH22" s="16"/>
      <c r="SBI22" s="16"/>
      <c r="SBJ22" s="16"/>
      <c r="SBK22" s="16"/>
      <c r="SBL22" s="16"/>
      <c r="SBM22" s="16"/>
      <c r="SBN22" s="16"/>
      <c r="SBO22" s="16"/>
      <c r="SBP22" s="16"/>
      <c r="SBQ22" s="16"/>
      <c r="SBR22" s="16"/>
      <c r="SBS22" s="16"/>
      <c r="SBT22" s="16"/>
      <c r="SBU22" s="16"/>
      <c r="SBV22" s="16"/>
      <c r="SBW22" s="16"/>
      <c r="SBX22" s="16"/>
      <c r="SBY22" s="16"/>
      <c r="SBZ22" s="16"/>
      <c r="SCA22" s="16"/>
      <c r="SCB22" s="16"/>
      <c r="SCC22" s="16"/>
      <c r="SCD22" s="16"/>
      <c r="SCE22" s="16"/>
      <c r="SCF22" s="16"/>
      <c r="SCG22" s="16"/>
      <c r="SCH22" s="16"/>
      <c r="SCI22" s="16"/>
      <c r="SCJ22" s="16"/>
      <c r="SCK22" s="16"/>
      <c r="SCL22" s="16"/>
      <c r="SCM22" s="16"/>
      <c r="SCN22" s="16"/>
      <c r="SCO22" s="16"/>
      <c r="SCP22" s="16"/>
      <c r="SCQ22" s="16"/>
      <c r="SCR22" s="16"/>
      <c r="SCS22" s="16"/>
      <c r="SCT22" s="16"/>
      <c r="SCU22" s="16"/>
      <c r="SCV22" s="16"/>
      <c r="SCW22" s="16"/>
      <c r="SCX22" s="16"/>
      <c r="SCY22" s="16"/>
      <c r="SCZ22" s="16"/>
      <c r="SDA22" s="16"/>
      <c r="SDB22" s="16"/>
      <c r="SDC22" s="16"/>
      <c r="SDD22" s="16"/>
      <c r="SDE22" s="16"/>
      <c r="SDF22" s="16"/>
      <c r="SDG22" s="16"/>
      <c r="SDH22" s="16"/>
      <c r="SDI22" s="16"/>
      <c r="SDJ22" s="16"/>
      <c r="SDK22" s="16"/>
      <c r="SDL22" s="16"/>
      <c r="SDM22" s="16"/>
      <c r="SDN22" s="16"/>
      <c r="SDO22" s="16"/>
      <c r="SDP22" s="16"/>
      <c r="SDQ22" s="16"/>
      <c r="SDR22" s="16"/>
      <c r="SDS22" s="16"/>
      <c r="SDT22" s="16"/>
      <c r="SDU22" s="16"/>
      <c r="SDV22" s="16"/>
      <c r="SDW22" s="16"/>
      <c r="SDX22" s="16"/>
      <c r="SDY22" s="16"/>
      <c r="SDZ22" s="16"/>
      <c r="SEA22" s="16"/>
      <c r="SEB22" s="16"/>
      <c r="SEC22" s="16"/>
      <c r="SED22" s="16"/>
      <c r="SEE22" s="16"/>
      <c r="SEF22" s="16"/>
      <c r="SEG22" s="16"/>
      <c r="SEH22" s="16"/>
      <c r="SEI22" s="16"/>
      <c r="SEJ22" s="16"/>
      <c r="SEK22" s="16"/>
      <c r="SEL22" s="16"/>
      <c r="SEM22" s="16"/>
      <c r="SEN22" s="16"/>
      <c r="SEO22" s="16"/>
      <c r="SEP22" s="16"/>
      <c r="SEQ22" s="16"/>
      <c r="SER22" s="16"/>
      <c r="SES22" s="16"/>
      <c r="SET22" s="16"/>
      <c r="SEU22" s="16"/>
      <c r="SEV22" s="16"/>
      <c r="SEW22" s="16"/>
      <c r="SEX22" s="16"/>
      <c r="SEY22" s="16"/>
      <c r="SEZ22" s="16"/>
      <c r="SFA22" s="16"/>
      <c r="SFB22" s="16"/>
      <c r="SFC22" s="16"/>
      <c r="SFD22" s="16"/>
      <c r="SFE22" s="16"/>
      <c r="SFF22" s="16"/>
      <c r="SFG22" s="16"/>
      <c r="SFH22" s="16"/>
      <c r="SFI22" s="16"/>
      <c r="SFJ22" s="16"/>
      <c r="SFK22" s="16"/>
      <c r="SFL22" s="16"/>
      <c r="SFM22" s="16"/>
      <c r="SFN22" s="16"/>
      <c r="SFO22" s="16"/>
      <c r="SFP22" s="16"/>
      <c r="SFQ22" s="16"/>
      <c r="SFR22" s="16"/>
      <c r="SFS22" s="16"/>
      <c r="SFT22" s="16"/>
      <c r="SFU22" s="16"/>
      <c r="SFV22" s="16"/>
      <c r="SFW22" s="16"/>
      <c r="SFX22" s="16"/>
      <c r="SFY22" s="16"/>
      <c r="SFZ22" s="16"/>
      <c r="SGA22" s="16"/>
      <c r="SGB22" s="16"/>
      <c r="SGC22" s="16"/>
      <c r="SGD22" s="16"/>
      <c r="SGE22" s="16"/>
      <c r="SGF22" s="16"/>
      <c r="SGG22" s="16"/>
      <c r="SGH22" s="16"/>
      <c r="SGI22" s="16"/>
      <c r="SGJ22" s="16"/>
      <c r="SGK22" s="16"/>
      <c r="SGL22" s="16"/>
      <c r="SGM22" s="16"/>
      <c r="SGN22" s="16"/>
      <c r="SGO22" s="16"/>
      <c r="SGP22" s="16"/>
      <c r="SGQ22" s="16"/>
      <c r="SGR22" s="16"/>
      <c r="SGS22" s="16"/>
      <c r="SGT22" s="16"/>
      <c r="SGU22" s="16"/>
      <c r="SGV22" s="16"/>
      <c r="SGW22" s="16"/>
      <c r="SGX22" s="16"/>
      <c r="SGY22" s="16"/>
      <c r="SGZ22" s="16"/>
      <c r="SHA22" s="16"/>
      <c r="SHB22" s="16"/>
      <c r="SHC22" s="16"/>
      <c r="SHD22" s="16"/>
      <c r="SHE22" s="16"/>
      <c r="SHF22" s="16"/>
      <c r="SHG22" s="16"/>
      <c r="SHH22" s="16"/>
      <c r="SHI22" s="16"/>
      <c r="SHJ22" s="16"/>
      <c r="SHK22" s="16"/>
      <c r="SHL22" s="16"/>
      <c r="SHM22" s="16"/>
      <c r="SHN22" s="16"/>
      <c r="SHO22" s="16"/>
      <c r="SHP22" s="16"/>
      <c r="SHQ22" s="16"/>
      <c r="SHR22" s="16"/>
      <c r="SHS22" s="16"/>
      <c r="SHT22" s="16"/>
      <c r="SHU22" s="16"/>
      <c r="SHV22" s="16"/>
      <c r="SHW22" s="16"/>
      <c r="SHX22" s="16"/>
      <c r="SHY22" s="16"/>
      <c r="SHZ22" s="16"/>
      <c r="SIA22" s="16"/>
      <c r="SIB22" s="16"/>
      <c r="SIC22" s="16"/>
      <c r="SID22" s="16"/>
      <c r="SIE22" s="16"/>
      <c r="SIF22" s="16"/>
      <c r="SIG22" s="16"/>
      <c r="SIH22" s="16"/>
      <c r="SII22" s="16"/>
      <c r="SIJ22" s="16"/>
      <c r="SIK22" s="16"/>
      <c r="SIL22" s="16"/>
      <c r="SIM22" s="16"/>
      <c r="SIN22" s="16"/>
      <c r="SIO22" s="16"/>
      <c r="SIP22" s="16"/>
      <c r="SIQ22" s="16"/>
      <c r="SIR22" s="16"/>
      <c r="SIS22" s="16"/>
      <c r="SIT22" s="16"/>
      <c r="SIU22" s="16"/>
      <c r="SIV22" s="16"/>
      <c r="SIW22" s="16"/>
      <c r="SIX22" s="16"/>
      <c r="SIY22" s="16"/>
      <c r="SIZ22" s="16"/>
      <c r="SJA22" s="16"/>
      <c r="SJB22" s="16"/>
      <c r="SJC22" s="16"/>
      <c r="SJD22" s="16"/>
      <c r="SJE22" s="16"/>
      <c r="SJF22" s="16"/>
      <c r="SJG22" s="16"/>
      <c r="SJH22" s="16"/>
      <c r="SJI22" s="16"/>
      <c r="SJJ22" s="16"/>
      <c r="SJK22" s="16"/>
      <c r="SJL22" s="16"/>
      <c r="SJM22" s="16"/>
      <c r="SJN22" s="16"/>
      <c r="SJO22" s="16"/>
      <c r="SJP22" s="16"/>
      <c r="SJQ22" s="16"/>
      <c r="SJR22" s="16"/>
      <c r="SJS22" s="16"/>
      <c r="SJT22" s="16"/>
      <c r="SJU22" s="16"/>
      <c r="SJV22" s="16"/>
      <c r="SJW22" s="16"/>
      <c r="SJX22" s="16"/>
      <c r="SJY22" s="16"/>
      <c r="SJZ22" s="16"/>
      <c r="SKA22" s="16"/>
      <c r="SKB22" s="16"/>
      <c r="SKC22" s="16"/>
      <c r="SKD22" s="16"/>
      <c r="SKE22" s="16"/>
      <c r="SKF22" s="16"/>
      <c r="SKG22" s="16"/>
      <c r="SKH22" s="16"/>
      <c r="SKI22" s="16"/>
      <c r="SKJ22" s="16"/>
      <c r="SKK22" s="16"/>
      <c r="SKL22" s="16"/>
      <c r="SKM22" s="16"/>
      <c r="SKN22" s="16"/>
      <c r="SKO22" s="16"/>
      <c r="SKP22" s="16"/>
      <c r="SKQ22" s="16"/>
      <c r="SKR22" s="16"/>
      <c r="SKS22" s="16"/>
      <c r="SKT22" s="16"/>
      <c r="SKU22" s="16"/>
      <c r="SKV22" s="16"/>
      <c r="SKW22" s="16"/>
      <c r="SKX22" s="16"/>
      <c r="SKY22" s="16"/>
      <c r="SKZ22" s="16"/>
      <c r="SLA22" s="16"/>
      <c r="SLB22" s="16"/>
      <c r="SLC22" s="16"/>
      <c r="SLD22" s="16"/>
      <c r="SLE22" s="16"/>
      <c r="SLF22" s="16"/>
      <c r="SLG22" s="16"/>
      <c r="SLH22" s="16"/>
      <c r="SLI22" s="16"/>
      <c r="SLJ22" s="16"/>
      <c r="SLK22" s="16"/>
      <c r="SLL22" s="16"/>
      <c r="SLM22" s="16"/>
      <c r="SLN22" s="16"/>
      <c r="SLO22" s="16"/>
      <c r="SLP22" s="16"/>
      <c r="SLQ22" s="16"/>
      <c r="SLR22" s="16"/>
      <c r="SLS22" s="16"/>
      <c r="SLT22" s="16"/>
      <c r="SLU22" s="16"/>
      <c r="SLV22" s="16"/>
      <c r="SLW22" s="16"/>
      <c r="SLX22" s="16"/>
      <c r="SLY22" s="16"/>
      <c r="SLZ22" s="16"/>
      <c r="SMA22" s="16"/>
      <c r="SMB22" s="16"/>
      <c r="SMC22" s="16"/>
      <c r="SMD22" s="16"/>
      <c r="SME22" s="16"/>
      <c r="SMF22" s="16"/>
      <c r="SMG22" s="16"/>
      <c r="SMH22" s="16"/>
      <c r="SMI22" s="16"/>
      <c r="SMJ22" s="16"/>
      <c r="SMK22" s="16"/>
      <c r="SML22" s="16"/>
      <c r="SMM22" s="16"/>
      <c r="SMN22" s="16"/>
      <c r="SMO22" s="16"/>
      <c r="SMP22" s="16"/>
      <c r="SMQ22" s="16"/>
      <c r="SMR22" s="16"/>
      <c r="SMS22" s="16"/>
      <c r="SMT22" s="16"/>
      <c r="SMU22" s="16"/>
      <c r="SMV22" s="16"/>
      <c r="SMW22" s="16"/>
      <c r="SMX22" s="16"/>
      <c r="SMY22" s="16"/>
      <c r="SMZ22" s="16"/>
      <c r="SNA22" s="16"/>
      <c r="SNB22" s="16"/>
      <c r="SNC22" s="16"/>
      <c r="SND22" s="16"/>
      <c r="SNE22" s="16"/>
      <c r="SNF22" s="16"/>
      <c r="SNG22" s="16"/>
      <c r="SNH22" s="16"/>
      <c r="SNI22" s="16"/>
      <c r="SNJ22" s="16"/>
      <c r="SNK22" s="16"/>
      <c r="SNL22" s="16"/>
      <c r="SNM22" s="16"/>
      <c r="SNN22" s="16"/>
      <c r="SNO22" s="16"/>
      <c r="SNP22" s="16"/>
      <c r="SNQ22" s="16"/>
      <c r="SNR22" s="16"/>
      <c r="SNS22" s="16"/>
      <c r="SNT22" s="16"/>
      <c r="SNU22" s="16"/>
      <c r="SNV22" s="16"/>
      <c r="SNW22" s="16"/>
      <c r="SNX22" s="16"/>
      <c r="SNY22" s="16"/>
      <c r="SNZ22" s="16"/>
      <c r="SOA22" s="16"/>
      <c r="SOB22" s="16"/>
      <c r="SOC22" s="16"/>
      <c r="SOD22" s="16"/>
      <c r="SOE22" s="16"/>
      <c r="SOF22" s="16"/>
      <c r="SOG22" s="16"/>
      <c r="SOH22" s="16"/>
      <c r="SOI22" s="16"/>
      <c r="SOJ22" s="16"/>
      <c r="SOK22" s="16"/>
      <c r="SOL22" s="16"/>
      <c r="SOM22" s="16"/>
      <c r="SON22" s="16"/>
      <c r="SOO22" s="16"/>
      <c r="SOP22" s="16"/>
      <c r="SOQ22" s="16"/>
      <c r="SOR22" s="16"/>
      <c r="SOS22" s="16"/>
      <c r="SOT22" s="16"/>
      <c r="SOU22" s="16"/>
      <c r="SOV22" s="16"/>
      <c r="SOW22" s="16"/>
      <c r="SOX22" s="16"/>
      <c r="SOY22" s="16"/>
      <c r="SOZ22" s="16"/>
      <c r="SPA22" s="16"/>
      <c r="SPB22" s="16"/>
      <c r="SPC22" s="16"/>
      <c r="SPD22" s="16"/>
      <c r="SPE22" s="16"/>
      <c r="SPF22" s="16"/>
      <c r="SPG22" s="16"/>
      <c r="SPH22" s="16"/>
      <c r="SPI22" s="16"/>
      <c r="SPJ22" s="16"/>
      <c r="SPK22" s="16"/>
      <c r="SPL22" s="16"/>
      <c r="SPM22" s="16"/>
      <c r="SPN22" s="16"/>
      <c r="SPO22" s="16"/>
      <c r="SPP22" s="16"/>
      <c r="SPQ22" s="16"/>
      <c r="SPR22" s="16"/>
      <c r="SPS22" s="16"/>
      <c r="SPT22" s="16"/>
      <c r="SPU22" s="16"/>
      <c r="SPV22" s="16"/>
      <c r="SPW22" s="16"/>
      <c r="SPX22" s="16"/>
      <c r="SPY22" s="16"/>
      <c r="SPZ22" s="16"/>
      <c r="SQA22" s="16"/>
      <c r="SQB22" s="16"/>
      <c r="SQC22" s="16"/>
      <c r="SQD22" s="16"/>
      <c r="SQE22" s="16"/>
      <c r="SQF22" s="16"/>
      <c r="SQG22" s="16"/>
      <c r="SQH22" s="16"/>
      <c r="SQI22" s="16"/>
      <c r="SQJ22" s="16"/>
      <c r="SQK22" s="16"/>
      <c r="SQL22" s="16"/>
      <c r="SQM22" s="16"/>
      <c r="SQN22" s="16"/>
      <c r="SQO22" s="16"/>
      <c r="SQP22" s="16"/>
      <c r="SQQ22" s="16"/>
      <c r="SQR22" s="16"/>
      <c r="SQS22" s="16"/>
      <c r="SQT22" s="16"/>
      <c r="SQU22" s="16"/>
      <c r="SQV22" s="16"/>
      <c r="SQW22" s="16"/>
      <c r="SQX22" s="16"/>
      <c r="SQY22" s="16"/>
      <c r="SQZ22" s="16"/>
      <c r="SRA22" s="16"/>
      <c r="SRB22" s="16"/>
      <c r="SRC22" s="16"/>
      <c r="SRD22" s="16"/>
      <c r="SRE22" s="16"/>
      <c r="SRF22" s="16"/>
      <c r="SRG22" s="16"/>
      <c r="SRH22" s="16"/>
      <c r="SRI22" s="16"/>
      <c r="SRJ22" s="16"/>
      <c r="SRK22" s="16"/>
      <c r="SRL22" s="16"/>
      <c r="SRM22" s="16"/>
      <c r="SRN22" s="16"/>
      <c r="SRO22" s="16"/>
      <c r="SRP22" s="16"/>
      <c r="SRQ22" s="16"/>
      <c r="SRR22" s="16"/>
      <c r="SRS22" s="16"/>
      <c r="SRT22" s="16"/>
      <c r="SRU22" s="16"/>
      <c r="SRV22" s="16"/>
      <c r="SRW22" s="16"/>
      <c r="SRX22" s="16"/>
      <c r="SRY22" s="16"/>
      <c r="SRZ22" s="16"/>
      <c r="SSA22" s="16"/>
      <c r="SSB22" s="16"/>
      <c r="SSC22" s="16"/>
      <c r="SSD22" s="16"/>
      <c r="SSE22" s="16"/>
      <c r="SSF22" s="16"/>
      <c r="SSG22" s="16"/>
      <c r="SSH22" s="16"/>
      <c r="SSI22" s="16"/>
      <c r="SSJ22" s="16"/>
      <c r="SSK22" s="16"/>
      <c r="SSL22" s="16"/>
      <c r="SSM22" s="16"/>
      <c r="SSN22" s="16"/>
      <c r="SSO22" s="16"/>
      <c r="SSP22" s="16"/>
      <c r="SSQ22" s="16"/>
      <c r="SSR22" s="16"/>
      <c r="SSS22" s="16"/>
      <c r="SST22" s="16"/>
      <c r="SSU22" s="16"/>
      <c r="SSV22" s="16"/>
      <c r="SSW22" s="16"/>
      <c r="SSX22" s="16"/>
      <c r="SSY22" s="16"/>
      <c r="SSZ22" s="16"/>
      <c r="STA22" s="16"/>
      <c r="STB22" s="16"/>
      <c r="STC22" s="16"/>
      <c r="STD22" s="16"/>
      <c r="STE22" s="16"/>
      <c r="STF22" s="16"/>
      <c r="STG22" s="16"/>
      <c r="STH22" s="16"/>
      <c r="STI22" s="16"/>
      <c r="STJ22" s="16"/>
      <c r="STK22" s="16"/>
      <c r="STL22" s="16"/>
      <c r="STM22" s="16"/>
      <c r="STN22" s="16"/>
      <c r="STO22" s="16"/>
      <c r="STP22" s="16"/>
      <c r="STQ22" s="16"/>
      <c r="STR22" s="16"/>
      <c r="STS22" s="16"/>
      <c r="STT22" s="16"/>
      <c r="STU22" s="16"/>
      <c r="STV22" s="16"/>
      <c r="STW22" s="16"/>
      <c r="STX22" s="16"/>
      <c r="STY22" s="16"/>
      <c r="STZ22" s="16"/>
      <c r="SUA22" s="16"/>
      <c r="SUB22" s="16"/>
      <c r="SUC22" s="16"/>
      <c r="SUD22" s="16"/>
      <c r="SUE22" s="16"/>
      <c r="SUF22" s="16"/>
      <c r="SUG22" s="16"/>
      <c r="SUH22" s="16"/>
      <c r="SUI22" s="16"/>
      <c r="SUJ22" s="16"/>
      <c r="SUK22" s="16"/>
      <c r="SUL22" s="16"/>
      <c r="SUM22" s="16"/>
      <c r="SUN22" s="16"/>
      <c r="SUO22" s="16"/>
      <c r="SUP22" s="16"/>
      <c r="SUQ22" s="16"/>
      <c r="SUR22" s="16"/>
      <c r="SUS22" s="16"/>
      <c r="SUT22" s="16"/>
      <c r="SUU22" s="16"/>
      <c r="SUV22" s="16"/>
      <c r="SUW22" s="16"/>
      <c r="SUX22" s="16"/>
      <c r="SUY22" s="16"/>
      <c r="SUZ22" s="16"/>
      <c r="SVA22" s="16"/>
      <c r="SVB22" s="16"/>
      <c r="SVC22" s="16"/>
      <c r="SVD22" s="16"/>
      <c r="SVE22" s="16"/>
      <c r="SVF22" s="16"/>
      <c r="SVG22" s="16"/>
      <c r="SVH22" s="16"/>
      <c r="SVI22" s="16"/>
      <c r="SVJ22" s="16"/>
      <c r="SVK22" s="16"/>
      <c r="SVL22" s="16"/>
      <c r="SVM22" s="16"/>
      <c r="SVN22" s="16"/>
      <c r="SVO22" s="16"/>
      <c r="SVP22" s="16"/>
      <c r="SVQ22" s="16"/>
      <c r="SVR22" s="16"/>
      <c r="SVS22" s="16"/>
      <c r="SVT22" s="16"/>
      <c r="SVU22" s="16"/>
      <c r="SVV22" s="16"/>
      <c r="SVW22" s="16"/>
      <c r="SVX22" s="16"/>
      <c r="SVY22" s="16"/>
      <c r="SVZ22" s="16"/>
      <c r="SWA22" s="16"/>
      <c r="SWB22" s="16"/>
      <c r="SWC22" s="16"/>
      <c r="SWD22" s="16"/>
      <c r="SWE22" s="16"/>
      <c r="SWF22" s="16"/>
      <c r="SWG22" s="16"/>
      <c r="SWH22" s="16"/>
      <c r="SWI22" s="16"/>
      <c r="SWJ22" s="16"/>
      <c r="SWK22" s="16"/>
      <c r="SWL22" s="16"/>
      <c r="SWM22" s="16"/>
      <c r="SWN22" s="16"/>
      <c r="SWO22" s="16"/>
      <c r="SWP22" s="16"/>
      <c r="SWQ22" s="16"/>
      <c r="SWR22" s="16"/>
      <c r="SWS22" s="16"/>
      <c r="SWT22" s="16"/>
      <c r="SWU22" s="16"/>
      <c r="SWV22" s="16"/>
      <c r="SWW22" s="16"/>
      <c r="SWX22" s="16"/>
      <c r="SWY22" s="16"/>
      <c r="SWZ22" s="16"/>
      <c r="SXA22" s="16"/>
      <c r="SXB22" s="16"/>
      <c r="SXC22" s="16"/>
      <c r="SXD22" s="16"/>
      <c r="SXE22" s="16"/>
      <c r="SXF22" s="16"/>
      <c r="SXG22" s="16"/>
      <c r="SXH22" s="16"/>
      <c r="SXI22" s="16"/>
      <c r="SXJ22" s="16"/>
      <c r="SXK22" s="16"/>
      <c r="SXL22" s="16"/>
      <c r="SXM22" s="16"/>
      <c r="SXN22" s="16"/>
      <c r="SXO22" s="16"/>
      <c r="SXP22" s="16"/>
      <c r="SXQ22" s="16"/>
      <c r="SXR22" s="16"/>
      <c r="SXS22" s="16"/>
      <c r="SXT22" s="16"/>
      <c r="SXU22" s="16"/>
      <c r="SXV22" s="16"/>
      <c r="SXW22" s="16"/>
      <c r="SXX22" s="16"/>
      <c r="SXY22" s="16"/>
      <c r="SXZ22" s="16"/>
      <c r="SYA22" s="16"/>
      <c r="SYB22" s="16"/>
      <c r="SYC22" s="16"/>
      <c r="SYD22" s="16"/>
      <c r="SYE22" s="16"/>
      <c r="SYF22" s="16"/>
      <c r="SYG22" s="16"/>
      <c r="SYH22" s="16"/>
      <c r="SYI22" s="16"/>
      <c r="SYJ22" s="16"/>
      <c r="SYK22" s="16"/>
      <c r="SYL22" s="16"/>
      <c r="SYM22" s="16"/>
      <c r="SYN22" s="16"/>
      <c r="SYO22" s="16"/>
      <c r="SYP22" s="16"/>
      <c r="SYQ22" s="16"/>
      <c r="SYR22" s="16"/>
      <c r="SYS22" s="16"/>
      <c r="SYT22" s="16"/>
      <c r="SYU22" s="16"/>
      <c r="SYV22" s="16"/>
      <c r="SYW22" s="16"/>
      <c r="SYX22" s="16"/>
      <c r="SYY22" s="16"/>
      <c r="SYZ22" s="16"/>
      <c r="SZA22" s="16"/>
      <c r="SZB22" s="16"/>
      <c r="SZC22" s="16"/>
      <c r="SZD22" s="16"/>
      <c r="SZE22" s="16"/>
      <c r="SZF22" s="16"/>
      <c r="SZG22" s="16"/>
      <c r="SZH22" s="16"/>
      <c r="SZI22" s="16"/>
      <c r="SZJ22" s="16"/>
      <c r="SZK22" s="16"/>
      <c r="SZL22" s="16"/>
      <c r="SZM22" s="16"/>
      <c r="SZN22" s="16"/>
      <c r="SZO22" s="16"/>
      <c r="SZP22" s="16"/>
      <c r="SZQ22" s="16"/>
      <c r="SZR22" s="16"/>
      <c r="SZS22" s="16"/>
      <c r="SZT22" s="16"/>
      <c r="SZU22" s="16"/>
      <c r="SZV22" s="16"/>
      <c r="SZW22" s="16"/>
      <c r="SZX22" s="16"/>
      <c r="SZY22" s="16"/>
      <c r="SZZ22" s="16"/>
      <c r="TAA22" s="16"/>
      <c r="TAB22" s="16"/>
      <c r="TAC22" s="16"/>
      <c r="TAD22" s="16"/>
      <c r="TAE22" s="16"/>
      <c r="TAF22" s="16"/>
      <c r="TAG22" s="16"/>
      <c r="TAH22" s="16"/>
      <c r="TAI22" s="16"/>
      <c r="TAJ22" s="16"/>
      <c r="TAK22" s="16"/>
      <c r="TAL22" s="16"/>
      <c r="TAM22" s="16"/>
      <c r="TAN22" s="16"/>
      <c r="TAO22" s="16"/>
      <c r="TAP22" s="16"/>
      <c r="TAQ22" s="16"/>
      <c r="TAR22" s="16"/>
      <c r="TAS22" s="16"/>
      <c r="TAT22" s="16"/>
      <c r="TAU22" s="16"/>
      <c r="TAV22" s="16"/>
      <c r="TAW22" s="16"/>
      <c r="TAX22" s="16"/>
      <c r="TAY22" s="16"/>
      <c r="TAZ22" s="16"/>
      <c r="TBA22" s="16"/>
      <c r="TBB22" s="16"/>
      <c r="TBC22" s="16"/>
      <c r="TBD22" s="16"/>
      <c r="TBE22" s="16"/>
      <c r="TBF22" s="16"/>
      <c r="TBG22" s="16"/>
      <c r="TBH22" s="16"/>
      <c r="TBI22" s="16"/>
      <c r="TBJ22" s="16"/>
      <c r="TBK22" s="16"/>
      <c r="TBL22" s="16"/>
      <c r="TBM22" s="16"/>
      <c r="TBN22" s="16"/>
      <c r="TBO22" s="16"/>
      <c r="TBP22" s="16"/>
      <c r="TBQ22" s="16"/>
      <c r="TBR22" s="16"/>
      <c r="TBS22" s="16"/>
      <c r="TBT22" s="16"/>
      <c r="TBU22" s="16"/>
      <c r="TBV22" s="16"/>
      <c r="TBW22" s="16"/>
      <c r="TBX22" s="16"/>
      <c r="TBY22" s="16"/>
      <c r="TBZ22" s="16"/>
      <c r="TCA22" s="16"/>
      <c r="TCB22" s="16"/>
      <c r="TCC22" s="16"/>
      <c r="TCD22" s="16"/>
      <c r="TCE22" s="16"/>
      <c r="TCF22" s="16"/>
      <c r="TCG22" s="16"/>
      <c r="TCH22" s="16"/>
      <c r="TCI22" s="16"/>
      <c r="TCJ22" s="16"/>
      <c r="TCK22" s="16"/>
      <c r="TCL22" s="16"/>
      <c r="TCM22" s="16"/>
      <c r="TCN22" s="16"/>
      <c r="TCO22" s="16"/>
      <c r="TCP22" s="16"/>
      <c r="TCQ22" s="16"/>
      <c r="TCR22" s="16"/>
      <c r="TCS22" s="16"/>
      <c r="TCT22" s="16"/>
      <c r="TCU22" s="16"/>
      <c r="TCV22" s="16"/>
      <c r="TCW22" s="16"/>
      <c r="TCX22" s="16"/>
      <c r="TCY22" s="16"/>
      <c r="TCZ22" s="16"/>
      <c r="TDA22" s="16"/>
      <c r="TDB22" s="16"/>
      <c r="TDC22" s="16"/>
      <c r="TDD22" s="16"/>
      <c r="TDE22" s="16"/>
      <c r="TDF22" s="16"/>
      <c r="TDG22" s="16"/>
      <c r="TDH22" s="16"/>
      <c r="TDI22" s="16"/>
      <c r="TDJ22" s="16"/>
      <c r="TDK22" s="16"/>
      <c r="TDL22" s="16"/>
      <c r="TDM22" s="16"/>
      <c r="TDN22" s="16"/>
      <c r="TDO22" s="16"/>
      <c r="TDP22" s="16"/>
      <c r="TDQ22" s="16"/>
      <c r="TDR22" s="16"/>
      <c r="TDS22" s="16"/>
      <c r="TDT22" s="16"/>
      <c r="TDU22" s="16"/>
      <c r="TDV22" s="16"/>
      <c r="TDW22" s="16"/>
      <c r="TDX22" s="16"/>
      <c r="TDY22" s="16"/>
      <c r="TDZ22" s="16"/>
      <c r="TEA22" s="16"/>
      <c r="TEB22" s="16"/>
      <c r="TEC22" s="16"/>
      <c r="TED22" s="16"/>
      <c r="TEE22" s="16"/>
      <c r="TEF22" s="16"/>
      <c r="TEG22" s="16"/>
      <c r="TEH22" s="16"/>
      <c r="TEI22" s="16"/>
      <c r="TEJ22" s="16"/>
      <c r="TEK22" s="16"/>
      <c r="TEL22" s="16"/>
      <c r="TEM22" s="16"/>
      <c r="TEN22" s="16"/>
      <c r="TEO22" s="16"/>
      <c r="TEP22" s="16"/>
      <c r="TEQ22" s="16"/>
      <c r="TER22" s="16"/>
      <c r="TES22" s="16"/>
      <c r="TET22" s="16"/>
      <c r="TEU22" s="16"/>
      <c r="TEV22" s="16"/>
      <c r="TEW22" s="16"/>
      <c r="TEX22" s="16"/>
      <c r="TEY22" s="16"/>
      <c r="TEZ22" s="16"/>
      <c r="TFA22" s="16"/>
      <c r="TFB22" s="16"/>
      <c r="TFC22" s="16"/>
      <c r="TFD22" s="16"/>
      <c r="TFE22" s="16"/>
      <c r="TFF22" s="16"/>
      <c r="TFG22" s="16"/>
      <c r="TFH22" s="16"/>
      <c r="TFI22" s="16"/>
      <c r="TFJ22" s="16"/>
      <c r="TFK22" s="16"/>
      <c r="TFL22" s="16"/>
      <c r="TFM22" s="16"/>
      <c r="TFN22" s="16"/>
      <c r="TFO22" s="16"/>
      <c r="TFP22" s="16"/>
      <c r="TFQ22" s="16"/>
      <c r="TFR22" s="16"/>
      <c r="TFS22" s="16"/>
      <c r="TFT22" s="16"/>
      <c r="TFU22" s="16"/>
      <c r="TFV22" s="16"/>
      <c r="TFW22" s="16"/>
      <c r="TFX22" s="16"/>
      <c r="TFY22" s="16"/>
      <c r="TFZ22" s="16"/>
      <c r="TGA22" s="16"/>
      <c r="TGB22" s="16"/>
      <c r="TGC22" s="16"/>
      <c r="TGD22" s="16"/>
      <c r="TGE22" s="16"/>
      <c r="TGF22" s="16"/>
      <c r="TGG22" s="16"/>
      <c r="TGH22" s="16"/>
      <c r="TGI22" s="16"/>
      <c r="TGJ22" s="16"/>
      <c r="TGK22" s="16"/>
      <c r="TGL22" s="16"/>
      <c r="TGM22" s="16"/>
      <c r="TGN22" s="16"/>
      <c r="TGO22" s="16"/>
      <c r="TGP22" s="16"/>
      <c r="TGQ22" s="16"/>
      <c r="TGR22" s="16"/>
      <c r="TGS22" s="16"/>
      <c r="TGT22" s="16"/>
      <c r="TGU22" s="16"/>
      <c r="TGV22" s="16"/>
      <c r="TGW22" s="16"/>
      <c r="TGX22" s="16"/>
      <c r="TGY22" s="16"/>
      <c r="TGZ22" s="16"/>
      <c r="THA22" s="16"/>
      <c r="THB22" s="16"/>
      <c r="THC22" s="16"/>
      <c r="THD22" s="16"/>
      <c r="THE22" s="16"/>
      <c r="THF22" s="16"/>
      <c r="THG22" s="16"/>
      <c r="THH22" s="16"/>
      <c r="THI22" s="16"/>
      <c r="THJ22" s="16"/>
      <c r="THK22" s="16"/>
      <c r="THL22" s="16"/>
      <c r="THM22" s="16"/>
      <c r="THN22" s="16"/>
      <c r="THO22" s="16"/>
      <c r="THP22" s="16"/>
      <c r="THQ22" s="16"/>
      <c r="THR22" s="16"/>
      <c r="THS22" s="16"/>
      <c r="THT22" s="16"/>
      <c r="THU22" s="16"/>
      <c r="THV22" s="16"/>
      <c r="THW22" s="16"/>
      <c r="THX22" s="16"/>
      <c r="THY22" s="16"/>
      <c r="THZ22" s="16"/>
      <c r="TIA22" s="16"/>
      <c r="TIB22" s="16"/>
      <c r="TIC22" s="16"/>
      <c r="TID22" s="16"/>
      <c r="TIE22" s="16"/>
      <c r="TIF22" s="16"/>
      <c r="TIG22" s="16"/>
      <c r="TIH22" s="16"/>
      <c r="TII22" s="16"/>
      <c r="TIJ22" s="16"/>
      <c r="TIK22" s="16"/>
      <c r="TIL22" s="16"/>
      <c r="TIM22" s="16"/>
      <c r="TIN22" s="16"/>
      <c r="TIO22" s="16"/>
      <c r="TIP22" s="16"/>
      <c r="TIQ22" s="16"/>
      <c r="TIR22" s="16"/>
      <c r="TIS22" s="16"/>
      <c r="TIT22" s="16"/>
      <c r="TIU22" s="16"/>
      <c r="TIV22" s="16"/>
      <c r="TIW22" s="16"/>
      <c r="TIX22" s="16"/>
      <c r="TIY22" s="16"/>
      <c r="TIZ22" s="16"/>
      <c r="TJA22" s="16"/>
      <c r="TJB22" s="16"/>
      <c r="TJC22" s="16"/>
      <c r="TJD22" s="16"/>
      <c r="TJE22" s="16"/>
      <c r="TJF22" s="16"/>
      <c r="TJG22" s="16"/>
      <c r="TJH22" s="16"/>
      <c r="TJI22" s="16"/>
      <c r="TJJ22" s="16"/>
      <c r="TJK22" s="16"/>
      <c r="TJL22" s="16"/>
      <c r="TJM22" s="16"/>
      <c r="TJN22" s="16"/>
      <c r="TJO22" s="16"/>
      <c r="TJP22" s="16"/>
      <c r="TJQ22" s="16"/>
      <c r="TJR22" s="16"/>
      <c r="TJS22" s="16"/>
      <c r="TJT22" s="16"/>
      <c r="TJU22" s="16"/>
      <c r="TJV22" s="16"/>
      <c r="TJW22" s="16"/>
      <c r="TJX22" s="16"/>
      <c r="TJY22" s="16"/>
      <c r="TJZ22" s="16"/>
      <c r="TKA22" s="16"/>
      <c r="TKB22" s="16"/>
      <c r="TKC22" s="16"/>
      <c r="TKD22" s="16"/>
      <c r="TKE22" s="16"/>
      <c r="TKF22" s="16"/>
      <c r="TKG22" s="16"/>
      <c r="TKH22" s="16"/>
      <c r="TKI22" s="16"/>
      <c r="TKJ22" s="16"/>
      <c r="TKK22" s="16"/>
      <c r="TKL22" s="16"/>
      <c r="TKM22" s="16"/>
      <c r="TKN22" s="16"/>
      <c r="TKO22" s="16"/>
      <c r="TKP22" s="16"/>
      <c r="TKQ22" s="16"/>
      <c r="TKR22" s="16"/>
      <c r="TKS22" s="16"/>
      <c r="TKT22" s="16"/>
      <c r="TKU22" s="16"/>
      <c r="TKV22" s="16"/>
      <c r="TKW22" s="16"/>
      <c r="TKX22" s="16"/>
      <c r="TKY22" s="16"/>
      <c r="TKZ22" s="16"/>
      <c r="TLA22" s="16"/>
      <c r="TLB22" s="16"/>
      <c r="TLC22" s="16"/>
      <c r="TLD22" s="16"/>
      <c r="TLE22" s="16"/>
      <c r="TLF22" s="16"/>
      <c r="TLG22" s="16"/>
      <c r="TLH22" s="16"/>
      <c r="TLI22" s="16"/>
      <c r="TLJ22" s="16"/>
      <c r="TLK22" s="16"/>
      <c r="TLL22" s="16"/>
      <c r="TLM22" s="16"/>
      <c r="TLN22" s="16"/>
      <c r="TLO22" s="16"/>
      <c r="TLP22" s="16"/>
      <c r="TLQ22" s="16"/>
      <c r="TLR22" s="16"/>
      <c r="TLS22" s="16"/>
      <c r="TLT22" s="16"/>
      <c r="TLU22" s="16"/>
      <c r="TLV22" s="16"/>
      <c r="TLW22" s="16"/>
      <c r="TLX22" s="16"/>
      <c r="TLY22" s="16"/>
      <c r="TLZ22" s="16"/>
      <c r="TMA22" s="16"/>
      <c r="TMB22" s="16"/>
      <c r="TMC22" s="16"/>
      <c r="TMD22" s="16"/>
      <c r="TME22" s="16"/>
      <c r="TMF22" s="16"/>
      <c r="TMG22" s="16"/>
      <c r="TMH22" s="16"/>
      <c r="TMI22" s="16"/>
      <c r="TMJ22" s="16"/>
      <c r="TMK22" s="16"/>
      <c r="TML22" s="16"/>
      <c r="TMM22" s="16"/>
      <c r="TMN22" s="16"/>
      <c r="TMO22" s="16"/>
      <c r="TMP22" s="16"/>
      <c r="TMQ22" s="16"/>
      <c r="TMR22" s="16"/>
      <c r="TMS22" s="16"/>
      <c r="TMT22" s="16"/>
      <c r="TMU22" s="16"/>
      <c r="TMV22" s="16"/>
      <c r="TMW22" s="16"/>
      <c r="TMX22" s="16"/>
      <c r="TMY22" s="16"/>
      <c r="TMZ22" s="16"/>
      <c r="TNA22" s="16"/>
      <c r="TNB22" s="16"/>
      <c r="TNC22" s="16"/>
      <c r="TND22" s="16"/>
      <c r="TNE22" s="16"/>
      <c r="TNF22" s="16"/>
      <c r="TNG22" s="16"/>
      <c r="TNH22" s="16"/>
      <c r="TNI22" s="16"/>
      <c r="TNJ22" s="16"/>
      <c r="TNK22" s="16"/>
      <c r="TNL22" s="16"/>
      <c r="TNM22" s="16"/>
      <c r="TNN22" s="16"/>
      <c r="TNO22" s="16"/>
      <c r="TNP22" s="16"/>
      <c r="TNQ22" s="16"/>
      <c r="TNR22" s="16"/>
      <c r="TNS22" s="16"/>
      <c r="TNT22" s="16"/>
      <c r="TNU22" s="16"/>
      <c r="TNV22" s="16"/>
      <c r="TNW22" s="16"/>
      <c r="TNX22" s="16"/>
      <c r="TNY22" s="16"/>
      <c r="TNZ22" s="16"/>
      <c r="TOA22" s="16"/>
      <c r="TOB22" s="16"/>
      <c r="TOC22" s="16"/>
      <c r="TOD22" s="16"/>
      <c r="TOE22" s="16"/>
      <c r="TOF22" s="16"/>
      <c r="TOG22" s="16"/>
      <c r="TOH22" s="16"/>
      <c r="TOI22" s="16"/>
      <c r="TOJ22" s="16"/>
      <c r="TOK22" s="16"/>
      <c r="TOL22" s="16"/>
      <c r="TOM22" s="16"/>
      <c r="TON22" s="16"/>
      <c r="TOO22" s="16"/>
      <c r="TOP22" s="16"/>
      <c r="TOQ22" s="16"/>
      <c r="TOR22" s="16"/>
      <c r="TOS22" s="16"/>
      <c r="TOT22" s="16"/>
      <c r="TOU22" s="16"/>
      <c r="TOV22" s="16"/>
      <c r="TOW22" s="16"/>
      <c r="TOX22" s="16"/>
      <c r="TOY22" s="16"/>
      <c r="TOZ22" s="16"/>
      <c r="TPA22" s="16"/>
      <c r="TPB22" s="16"/>
      <c r="TPC22" s="16"/>
      <c r="TPD22" s="16"/>
      <c r="TPE22" s="16"/>
      <c r="TPF22" s="16"/>
      <c r="TPG22" s="16"/>
      <c r="TPH22" s="16"/>
      <c r="TPI22" s="16"/>
      <c r="TPJ22" s="16"/>
      <c r="TPK22" s="16"/>
      <c r="TPL22" s="16"/>
      <c r="TPM22" s="16"/>
      <c r="TPN22" s="16"/>
      <c r="TPO22" s="16"/>
      <c r="TPP22" s="16"/>
      <c r="TPQ22" s="16"/>
      <c r="TPR22" s="16"/>
      <c r="TPS22" s="16"/>
      <c r="TPT22" s="16"/>
      <c r="TPU22" s="16"/>
      <c r="TPV22" s="16"/>
      <c r="TPW22" s="16"/>
      <c r="TPX22" s="16"/>
      <c r="TPY22" s="16"/>
      <c r="TPZ22" s="16"/>
      <c r="TQA22" s="16"/>
      <c r="TQB22" s="16"/>
      <c r="TQC22" s="16"/>
      <c r="TQD22" s="16"/>
      <c r="TQE22" s="16"/>
      <c r="TQF22" s="16"/>
      <c r="TQG22" s="16"/>
      <c r="TQH22" s="16"/>
      <c r="TQI22" s="16"/>
      <c r="TQJ22" s="16"/>
      <c r="TQK22" s="16"/>
      <c r="TQL22" s="16"/>
      <c r="TQM22" s="16"/>
      <c r="TQN22" s="16"/>
      <c r="TQO22" s="16"/>
      <c r="TQP22" s="16"/>
      <c r="TQQ22" s="16"/>
      <c r="TQR22" s="16"/>
      <c r="TQS22" s="16"/>
      <c r="TQT22" s="16"/>
      <c r="TQU22" s="16"/>
      <c r="TQV22" s="16"/>
      <c r="TQW22" s="16"/>
      <c r="TQX22" s="16"/>
      <c r="TQY22" s="16"/>
      <c r="TQZ22" s="16"/>
      <c r="TRA22" s="16"/>
      <c r="TRB22" s="16"/>
      <c r="TRC22" s="16"/>
      <c r="TRD22" s="16"/>
      <c r="TRE22" s="16"/>
      <c r="TRF22" s="16"/>
      <c r="TRG22" s="16"/>
      <c r="TRH22" s="16"/>
      <c r="TRI22" s="16"/>
      <c r="TRJ22" s="16"/>
      <c r="TRK22" s="16"/>
      <c r="TRL22" s="16"/>
      <c r="TRM22" s="16"/>
      <c r="TRN22" s="16"/>
      <c r="TRO22" s="16"/>
      <c r="TRP22" s="16"/>
      <c r="TRQ22" s="16"/>
      <c r="TRR22" s="16"/>
      <c r="TRS22" s="16"/>
      <c r="TRT22" s="16"/>
      <c r="TRU22" s="16"/>
      <c r="TRV22" s="16"/>
      <c r="TRW22" s="16"/>
      <c r="TRX22" s="16"/>
      <c r="TRY22" s="16"/>
      <c r="TRZ22" s="16"/>
      <c r="TSA22" s="16"/>
      <c r="TSB22" s="16"/>
      <c r="TSC22" s="16"/>
      <c r="TSD22" s="16"/>
      <c r="TSE22" s="16"/>
      <c r="TSF22" s="16"/>
      <c r="TSG22" s="16"/>
      <c r="TSH22" s="16"/>
      <c r="TSI22" s="16"/>
      <c r="TSJ22" s="16"/>
      <c r="TSK22" s="16"/>
      <c r="TSL22" s="16"/>
      <c r="TSM22" s="16"/>
      <c r="TSN22" s="16"/>
      <c r="TSO22" s="16"/>
      <c r="TSP22" s="16"/>
      <c r="TSQ22" s="16"/>
      <c r="TSR22" s="16"/>
      <c r="TSS22" s="16"/>
      <c r="TST22" s="16"/>
      <c r="TSU22" s="16"/>
      <c r="TSV22" s="16"/>
      <c r="TSW22" s="16"/>
      <c r="TSX22" s="16"/>
      <c r="TSY22" s="16"/>
      <c r="TSZ22" s="16"/>
      <c r="TTA22" s="16"/>
      <c r="TTB22" s="16"/>
      <c r="TTC22" s="16"/>
      <c r="TTD22" s="16"/>
      <c r="TTE22" s="16"/>
      <c r="TTF22" s="16"/>
      <c r="TTG22" s="16"/>
      <c r="TTH22" s="16"/>
      <c r="TTI22" s="16"/>
      <c r="TTJ22" s="16"/>
      <c r="TTK22" s="16"/>
      <c r="TTL22" s="16"/>
      <c r="TTM22" s="16"/>
      <c r="TTN22" s="16"/>
      <c r="TTO22" s="16"/>
      <c r="TTP22" s="16"/>
      <c r="TTQ22" s="16"/>
      <c r="TTR22" s="16"/>
      <c r="TTS22" s="16"/>
      <c r="TTT22" s="16"/>
      <c r="TTU22" s="16"/>
      <c r="TTV22" s="16"/>
      <c r="TTW22" s="16"/>
      <c r="TTX22" s="16"/>
      <c r="TTY22" s="16"/>
      <c r="TTZ22" s="16"/>
      <c r="TUA22" s="16"/>
      <c r="TUB22" s="16"/>
      <c r="TUC22" s="16"/>
      <c r="TUD22" s="16"/>
      <c r="TUE22" s="16"/>
      <c r="TUF22" s="16"/>
      <c r="TUG22" s="16"/>
      <c r="TUH22" s="16"/>
      <c r="TUI22" s="16"/>
      <c r="TUJ22" s="16"/>
      <c r="TUK22" s="16"/>
      <c r="TUL22" s="16"/>
      <c r="TUM22" s="16"/>
      <c r="TUN22" s="16"/>
      <c r="TUO22" s="16"/>
      <c r="TUP22" s="16"/>
      <c r="TUQ22" s="16"/>
      <c r="TUR22" s="16"/>
      <c r="TUS22" s="16"/>
      <c r="TUT22" s="16"/>
      <c r="TUU22" s="16"/>
      <c r="TUV22" s="16"/>
      <c r="TUW22" s="16"/>
      <c r="TUX22" s="16"/>
      <c r="TUY22" s="16"/>
      <c r="TUZ22" s="16"/>
      <c r="TVA22" s="16"/>
      <c r="TVB22" s="16"/>
      <c r="TVC22" s="16"/>
      <c r="TVD22" s="16"/>
      <c r="TVE22" s="16"/>
      <c r="TVF22" s="16"/>
      <c r="TVG22" s="16"/>
      <c r="TVH22" s="16"/>
      <c r="TVI22" s="16"/>
      <c r="TVJ22" s="16"/>
      <c r="TVK22" s="16"/>
      <c r="TVL22" s="16"/>
      <c r="TVM22" s="16"/>
      <c r="TVN22" s="16"/>
      <c r="TVO22" s="16"/>
      <c r="TVP22" s="16"/>
      <c r="TVQ22" s="16"/>
      <c r="TVR22" s="16"/>
      <c r="TVS22" s="16"/>
      <c r="TVT22" s="16"/>
      <c r="TVU22" s="16"/>
      <c r="TVV22" s="16"/>
      <c r="TVW22" s="16"/>
      <c r="TVX22" s="16"/>
      <c r="TVY22" s="16"/>
      <c r="TVZ22" s="16"/>
      <c r="TWA22" s="16"/>
      <c r="TWB22" s="16"/>
      <c r="TWC22" s="16"/>
      <c r="TWD22" s="16"/>
      <c r="TWE22" s="16"/>
      <c r="TWF22" s="16"/>
      <c r="TWG22" s="16"/>
      <c r="TWH22" s="16"/>
      <c r="TWI22" s="16"/>
      <c r="TWJ22" s="16"/>
      <c r="TWK22" s="16"/>
      <c r="TWL22" s="16"/>
      <c r="TWM22" s="16"/>
      <c r="TWN22" s="16"/>
      <c r="TWO22" s="16"/>
      <c r="TWP22" s="16"/>
      <c r="TWQ22" s="16"/>
      <c r="TWR22" s="16"/>
      <c r="TWS22" s="16"/>
      <c r="TWT22" s="16"/>
      <c r="TWU22" s="16"/>
      <c r="TWV22" s="16"/>
      <c r="TWW22" s="16"/>
      <c r="TWX22" s="16"/>
      <c r="TWY22" s="16"/>
      <c r="TWZ22" s="16"/>
      <c r="TXA22" s="16"/>
      <c r="TXB22" s="16"/>
      <c r="TXC22" s="16"/>
      <c r="TXD22" s="16"/>
      <c r="TXE22" s="16"/>
      <c r="TXF22" s="16"/>
      <c r="TXG22" s="16"/>
      <c r="TXH22" s="16"/>
      <c r="TXI22" s="16"/>
      <c r="TXJ22" s="16"/>
      <c r="TXK22" s="16"/>
      <c r="TXL22" s="16"/>
      <c r="TXM22" s="16"/>
      <c r="TXN22" s="16"/>
      <c r="TXO22" s="16"/>
      <c r="TXP22" s="16"/>
      <c r="TXQ22" s="16"/>
      <c r="TXR22" s="16"/>
      <c r="TXS22" s="16"/>
      <c r="TXT22" s="16"/>
      <c r="TXU22" s="16"/>
      <c r="TXV22" s="16"/>
      <c r="TXW22" s="16"/>
      <c r="TXX22" s="16"/>
      <c r="TXY22" s="16"/>
      <c r="TXZ22" s="16"/>
      <c r="TYA22" s="16"/>
      <c r="TYB22" s="16"/>
      <c r="TYC22" s="16"/>
      <c r="TYD22" s="16"/>
      <c r="TYE22" s="16"/>
      <c r="TYF22" s="16"/>
      <c r="TYG22" s="16"/>
      <c r="TYH22" s="16"/>
      <c r="TYI22" s="16"/>
      <c r="TYJ22" s="16"/>
      <c r="TYK22" s="16"/>
      <c r="TYL22" s="16"/>
      <c r="TYM22" s="16"/>
      <c r="TYN22" s="16"/>
      <c r="TYO22" s="16"/>
      <c r="TYP22" s="16"/>
      <c r="TYQ22" s="16"/>
      <c r="TYR22" s="16"/>
      <c r="TYS22" s="16"/>
      <c r="TYT22" s="16"/>
      <c r="TYU22" s="16"/>
      <c r="TYV22" s="16"/>
      <c r="TYW22" s="16"/>
      <c r="TYX22" s="16"/>
      <c r="TYY22" s="16"/>
      <c r="TYZ22" s="16"/>
      <c r="TZA22" s="16"/>
      <c r="TZB22" s="16"/>
      <c r="TZC22" s="16"/>
      <c r="TZD22" s="16"/>
      <c r="TZE22" s="16"/>
      <c r="TZF22" s="16"/>
      <c r="TZG22" s="16"/>
      <c r="TZH22" s="16"/>
      <c r="TZI22" s="16"/>
      <c r="TZJ22" s="16"/>
      <c r="TZK22" s="16"/>
      <c r="TZL22" s="16"/>
      <c r="TZM22" s="16"/>
      <c r="TZN22" s="16"/>
      <c r="TZO22" s="16"/>
      <c r="TZP22" s="16"/>
      <c r="TZQ22" s="16"/>
      <c r="TZR22" s="16"/>
      <c r="TZS22" s="16"/>
      <c r="TZT22" s="16"/>
      <c r="TZU22" s="16"/>
      <c r="TZV22" s="16"/>
      <c r="TZW22" s="16"/>
      <c r="TZX22" s="16"/>
      <c r="TZY22" s="16"/>
      <c r="TZZ22" s="16"/>
      <c r="UAA22" s="16"/>
      <c r="UAB22" s="16"/>
      <c r="UAC22" s="16"/>
      <c r="UAD22" s="16"/>
      <c r="UAE22" s="16"/>
      <c r="UAF22" s="16"/>
      <c r="UAG22" s="16"/>
      <c r="UAH22" s="16"/>
      <c r="UAI22" s="16"/>
      <c r="UAJ22" s="16"/>
      <c r="UAK22" s="16"/>
      <c r="UAL22" s="16"/>
      <c r="UAM22" s="16"/>
      <c r="UAN22" s="16"/>
      <c r="UAO22" s="16"/>
      <c r="UAP22" s="16"/>
      <c r="UAQ22" s="16"/>
      <c r="UAR22" s="16"/>
      <c r="UAS22" s="16"/>
      <c r="UAT22" s="16"/>
      <c r="UAU22" s="16"/>
      <c r="UAV22" s="16"/>
      <c r="UAW22" s="16"/>
      <c r="UAX22" s="16"/>
      <c r="UAY22" s="16"/>
      <c r="UAZ22" s="16"/>
      <c r="UBA22" s="16"/>
      <c r="UBB22" s="16"/>
      <c r="UBC22" s="16"/>
      <c r="UBD22" s="16"/>
      <c r="UBE22" s="16"/>
      <c r="UBF22" s="16"/>
      <c r="UBG22" s="16"/>
      <c r="UBH22" s="16"/>
      <c r="UBI22" s="16"/>
      <c r="UBJ22" s="16"/>
      <c r="UBK22" s="16"/>
      <c r="UBL22" s="16"/>
      <c r="UBM22" s="16"/>
      <c r="UBN22" s="16"/>
      <c r="UBO22" s="16"/>
      <c r="UBP22" s="16"/>
      <c r="UBQ22" s="16"/>
      <c r="UBR22" s="16"/>
      <c r="UBS22" s="16"/>
      <c r="UBT22" s="16"/>
      <c r="UBU22" s="16"/>
      <c r="UBV22" s="16"/>
      <c r="UBW22" s="16"/>
      <c r="UBX22" s="16"/>
      <c r="UBY22" s="16"/>
      <c r="UBZ22" s="16"/>
      <c r="UCA22" s="16"/>
      <c r="UCB22" s="16"/>
      <c r="UCC22" s="16"/>
      <c r="UCD22" s="16"/>
      <c r="UCE22" s="16"/>
      <c r="UCF22" s="16"/>
      <c r="UCG22" s="16"/>
      <c r="UCH22" s="16"/>
      <c r="UCI22" s="16"/>
      <c r="UCJ22" s="16"/>
      <c r="UCK22" s="16"/>
      <c r="UCL22" s="16"/>
      <c r="UCM22" s="16"/>
      <c r="UCN22" s="16"/>
      <c r="UCO22" s="16"/>
      <c r="UCP22" s="16"/>
      <c r="UCQ22" s="16"/>
      <c r="UCR22" s="16"/>
      <c r="UCS22" s="16"/>
      <c r="UCT22" s="16"/>
      <c r="UCU22" s="16"/>
      <c r="UCV22" s="16"/>
      <c r="UCW22" s="16"/>
      <c r="UCX22" s="16"/>
      <c r="UCY22" s="16"/>
      <c r="UCZ22" s="16"/>
      <c r="UDA22" s="16"/>
      <c r="UDB22" s="16"/>
      <c r="UDC22" s="16"/>
      <c r="UDD22" s="16"/>
      <c r="UDE22" s="16"/>
      <c r="UDF22" s="16"/>
      <c r="UDG22" s="16"/>
      <c r="UDH22" s="16"/>
      <c r="UDI22" s="16"/>
      <c r="UDJ22" s="16"/>
      <c r="UDK22" s="16"/>
      <c r="UDL22" s="16"/>
      <c r="UDM22" s="16"/>
      <c r="UDN22" s="16"/>
      <c r="UDO22" s="16"/>
      <c r="UDP22" s="16"/>
      <c r="UDQ22" s="16"/>
      <c r="UDR22" s="16"/>
      <c r="UDS22" s="16"/>
      <c r="UDT22" s="16"/>
      <c r="UDU22" s="16"/>
      <c r="UDV22" s="16"/>
      <c r="UDW22" s="16"/>
      <c r="UDX22" s="16"/>
      <c r="UDY22" s="16"/>
      <c r="UDZ22" s="16"/>
      <c r="UEA22" s="16"/>
      <c r="UEB22" s="16"/>
      <c r="UEC22" s="16"/>
      <c r="UED22" s="16"/>
      <c r="UEE22" s="16"/>
      <c r="UEF22" s="16"/>
      <c r="UEG22" s="16"/>
      <c r="UEH22" s="16"/>
      <c r="UEI22" s="16"/>
      <c r="UEJ22" s="16"/>
      <c r="UEK22" s="16"/>
      <c r="UEL22" s="16"/>
      <c r="UEM22" s="16"/>
      <c r="UEN22" s="16"/>
      <c r="UEO22" s="16"/>
      <c r="UEP22" s="16"/>
      <c r="UEQ22" s="16"/>
      <c r="UER22" s="16"/>
      <c r="UES22" s="16"/>
      <c r="UET22" s="16"/>
      <c r="UEU22" s="16"/>
      <c r="UEV22" s="16"/>
      <c r="UEW22" s="16"/>
      <c r="UEX22" s="16"/>
      <c r="UEY22" s="16"/>
      <c r="UEZ22" s="16"/>
      <c r="UFA22" s="16"/>
      <c r="UFB22" s="16"/>
      <c r="UFC22" s="16"/>
      <c r="UFD22" s="16"/>
      <c r="UFE22" s="16"/>
      <c r="UFF22" s="16"/>
      <c r="UFG22" s="16"/>
      <c r="UFH22" s="16"/>
      <c r="UFI22" s="16"/>
      <c r="UFJ22" s="16"/>
      <c r="UFK22" s="16"/>
      <c r="UFL22" s="16"/>
      <c r="UFM22" s="16"/>
      <c r="UFN22" s="16"/>
      <c r="UFO22" s="16"/>
      <c r="UFP22" s="16"/>
      <c r="UFQ22" s="16"/>
      <c r="UFR22" s="16"/>
      <c r="UFS22" s="16"/>
      <c r="UFT22" s="16"/>
      <c r="UFU22" s="16"/>
      <c r="UFV22" s="16"/>
      <c r="UFW22" s="16"/>
      <c r="UFX22" s="16"/>
      <c r="UFY22" s="16"/>
      <c r="UFZ22" s="16"/>
      <c r="UGA22" s="16"/>
      <c r="UGB22" s="16"/>
      <c r="UGC22" s="16"/>
      <c r="UGD22" s="16"/>
      <c r="UGE22" s="16"/>
      <c r="UGF22" s="16"/>
      <c r="UGG22" s="16"/>
      <c r="UGH22" s="16"/>
      <c r="UGI22" s="16"/>
      <c r="UGJ22" s="16"/>
      <c r="UGK22" s="16"/>
      <c r="UGL22" s="16"/>
      <c r="UGM22" s="16"/>
      <c r="UGN22" s="16"/>
      <c r="UGO22" s="16"/>
      <c r="UGP22" s="16"/>
      <c r="UGQ22" s="16"/>
      <c r="UGR22" s="16"/>
      <c r="UGS22" s="16"/>
      <c r="UGT22" s="16"/>
      <c r="UGU22" s="16"/>
      <c r="UGV22" s="16"/>
      <c r="UGW22" s="16"/>
      <c r="UGX22" s="16"/>
      <c r="UGY22" s="16"/>
      <c r="UGZ22" s="16"/>
      <c r="UHA22" s="16"/>
      <c r="UHB22" s="16"/>
      <c r="UHC22" s="16"/>
      <c r="UHD22" s="16"/>
      <c r="UHE22" s="16"/>
      <c r="UHF22" s="16"/>
      <c r="UHG22" s="16"/>
      <c r="UHH22" s="16"/>
      <c r="UHI22" s="16"/>
      <c r="UHJ22" s="16"/>
      <c r="UHK22" s="16"/>
      <c r="UHL22" s="16"/>
      <c r="UHM22" s="16"/>
      <c r="UHN22" s="16"/>
      <c r="UHO22" s="16"/>
      <c r="UHP22" s="16"/>
      <c r="UHQ22" s="16"/>
      <c r="UHR22" s="16"/>
      <c r="UHS22" s="16"/>
      <c r="UHT22" s="16"/>
      <c r="UHU22" s="16"/>
      <c r="UHV22" s="16"/>
      <c r="UHW22" s="16"/>
      <c r="UHX22" s="16"/>
      <c r="UHY22" s="16"/>
      <c r="UHZ22" s="16"/>
      <c r="UIA22" s="16"/>
      <c r="UIB22" s="16"/>
      <c r="UIC22" s="16"/>
      <c r="UID22" s="16"/>
      <c r="UIE22" s="16"/>
      <c r="UIF22" s="16"/>
      <c r="UIG22" s="16"/>
      <c r="UIH22" s="16"/>
      <c r="UII22" s="16"/>
      <c r="UIJ22" s="16"/>
      <c r="UIK22" s="16"/>
      <c r="UIL22" s="16"/>
      <c r="UIM22" s="16"/>
      <c r="UIN22" s="16"/>
      <c r="UIO22" s="16"/>
      <c r="UIP22" s="16"/>
      <c r="UIQ22" s="16"/>
      <c r="UIR22" s="16"/>
      <c r="UIS22" s="16"/>
      <c r="UIT22" s="16"/>
      <c r="UIU22" s="16"/>
      <c r="UIV22" s="16"/>
      <c r="UIW22" s="16"/>
      <c r="UIX22" s="16"/>
      <c r="UIY22" s="16"/>
      <c r="UIZ22" s="16"/>
      <c r="UJA22" s="16"/>
      <c r="UJB22" s="16"/>
      <c r="UJC22" s="16"/>
      <c r="UJD22" s="16"/>
      <c r="UJE22" s="16"/>
      <c r="UJF22" s="16"/>
      <c r="UJG22" s="16"/>
      <c r="UJH22" s="16"/>
      <c r="UJI22" s="16"/>
      <c r="UJJ22" s="16"/>
      <c r="UJK22" s="16"/>
      <c r="UJL22" s="16"/>
      <c r="UJM22" s="16"/>
      <c r="UJN22" s="16"/>
      <c r="UJO22" s="16"/>
      <c r="UJP22" s="16"/>
      <c r="UJQ22" s="16"/>
      <c r="UJR22" s="16"/>
      <c r="UJS22" s="16"/>
      <c r="UJT22" s="16"/>
      <c r="UJU22" s="16"/>
      <c r="UJV22" s="16"/>
      <c r="UJW22" s="16"/>
      <c r="UJX22" s="16"/>
      <c r="UJY22" s="16"/>
      <c r="UJZ22" s="16"/>
      <c r="UKA22" s="16"/>
      <c r="UKB22" s="16"/>
      <c r="UKC22" s="16"/>
      <c r="UKD22" s="16"/>
      <c r="UKE22" s="16"/>
      <c r="UKF22" s="16"/>
      <c r="UKG22" s="16"/>
      <c r="UKH22" s="16"/>
      <c r="UKI22" s="16"/>
      <c r="UKJ22" s="16"/>
      <c r="UKK22" s="16"/>
      <c r="UKL22" s="16"/>
      <c r="UKM22" s="16"/>
      <c r="UKN22" s="16"/>
      <c r="UKO22" s="16"/>
      <c r="UKP22" s="16"/>
      <c r="UKQ22" s="16"/>
      <c r="UKR22" s="16"/>
      <c r="UKS22" s="16"/>
      <c r="UKT22" s="16"/>
      <c r="UKU22" s="16"/>
      <c r="UKV22" s="16"/>
      <c r="UKW22" s="16"/>
      <c r="UKX22" s="16"/>
      <c r="UKY22" s="16"/>
      <c r="UKZ22" s="16"/>
      <c r="ULA22" s="16"/>
      <c r="ULB22" s="16"/>
      <c r="ULC22" s="16"/>
      <c r="ULD22" s="16"/>
      <c r="ULE22" s="16"/>
      <c r="ULF22" s="16"/>
      <c r="ULG22" s="16"/>
      <c r="ULH22" s="16"/>
      <c r="ULI22" s="16"/>
      <c r="ULJ22" s="16"/>
      <c r="ULK22" s="16"/>
      <c r="ULL22" s="16"/>
      <c r="ULM22" s="16"/>
      <c r="ULN22" s="16"/>
      <c r="ULO22" s="16"/>
      <c r="ULP22" s="16"/>
      <c r="ULQ22" s="16"/>
      <c r="ULR22" s="16"/>
      <c r="ULS22" s="16"/>
      <c r="ULT22" s="16"/>
      <c r="ULU22" s="16"/>
      <c r="ULV22" s="16"/>
      <c r="ULW22" s="16"/>
      <c r="ULX22" s="16"/>
      <c r="ULY22" s="16"/>
      <c r="ULZ22" s="16"/>
      <c r="UMA22" s="16"/>
      <c r="UMB22" s="16"/>
      <c r="UMC22" s="16"/>
      <c r="UMD22" s="16"/>
      <c r="UME22" s="16"/>
      <c r="UMF22" s="16"/>
      <c r="UMG22" s="16"/>
      <c r="UMH22" s="16"/>
      <c r="UMI22" s="16"/>
      <c r="UMJ22" s="16"/>
      <c r="UMK22" s="16"/>
      <c r="UML22" s="16"/>
      <c r="UMM22" s="16"/>
      <c r="UMN22" s="16"/>
      <c r="UMO22" s="16"/>
      <c r="UMP22" s="16"/>
      <c r="UMQ22" s="16"/>
      <c r="UMR22" s="16"/>
      <c r="UMS22" s="16"/>
      <c r="UMT22" s="16"/>
      <c r="UMU22" s="16"/>
      <c r="UMV22" s="16"/>
      <c r="UMW22" s="16"/>
      <c r="UMX22" s="16"/>
      <c r="UMY22" s="16"/>
      <c r="UMZ22" s="16"/>
      <c r="UNA22" s="16"/>
      <c r="UNB22" s="16"/>
      <c r="UNC22" s="16"/>
      <c r="UND22" s="16"/>
      <c r="UNE22" s="16"/>
      <c r="UNF22" s="16"/>
      <c r="UNG22" s="16"/>
      <c r="UNH22" s="16"/>
      <c r="UNI22" s="16"/>
      <c r="UNJ22" s="16"/>
      <c r="UNK22" s="16"/>
      <c r="UNL22" s="16"/>
      <c r="UNM22" s="16"/>
      <c r="UNN22" s="16"/>
      <c r="UNO22" s="16"/>
      <c r="UNP22" s="16"/>
      <c r="UNQ22" s="16"/>
      <c r="UNR22" s="16"/>
      <c r="UNS22" s="16"/>
      <c r="UNT22" s="16"/>
      <c r="UNU22" s="16"/>
      <c r="UNV22" s="16"/>
      <c r="UNW22" s="16"/>
      <c r="UNX22" s="16"/>
      <c r="UNY22" s="16"/>
      <c r="UNZ22" s="16"/>
      <c r="UOA22" s="16"/>
      <c r="UOB22" s="16"/>
      <c r="UOC22" s="16"/>
      <c r="UOD22" s="16"/>
      <c r="UOE22" s="16"/>
      <c r="UOF22" s="16"/>
      <c r="UOG22" s="16"/>
      <c r="UOH22" s="16"/>
      <c r="UOI22" s="16"/>
      <c r="UOJ22" s="16"/>
      <c r="UOK22" s="16"/>
      <c r="UOL22" s="16"/>
      <c r="UOM22" s="16"/>
      <c r="UON22" s="16"/>
      <c r="UOO22" s="16"/>
      <c r="UOP22" s="16"/>
      <c r="UOQ22" s="16"/>
      <c r="UOR22" s="16"/>
      <c r="UOS22" s="16"/>
      <c r="UOT22" s="16"/>
      <c r="UOU22" s="16"/>
      <c r="UOV22" s="16"/>
      <c r="UOW22" s="16"/>
      <c r="UOX22" s="16"/>
      <c r="UOY22" s="16"/>
      <c r="UOZ22" s="16"/>
      <c r="UPA22" s="16"/>
      <c r="UPB22" s="16"/>
      <c r="UPC22" s="16"/>
      <c r="UPD22" s="16"/>
      <c r="UPE22" s="16"/>
      <c r="UPF22" s="16"/>
      <c r="UPG22" s="16"/>
      <c r="UPH22" s="16"/>
      <c r="UPI22" s="16"/>
      <c r="UPJ22" s="16"/>
      <c r="UPK22" s="16"/>
      <c r="UPL22" s="16"/>
      <c r="UPM22" s="16"/>
      <c r="UPN22" s="16"/>
      <c r="UPO22" s="16"/>
      <c r="UPP22" s="16"/>
      <c r="UPQ22" s="16"/>
      <c r="UPR22" s="16"/>
      <c r="UPS22" s="16"/>
      <c r="UPT22" s="16"/>
      <c r="UPU22" s="16"/>
      <c r="UPV22" s="16"/>
      <c r="UPW22" s="16"/>
      <c r="UPX22" s="16"/>
      <c r="UPY22" s="16"/>
      <c r="UPZ22" s="16"/>
      <c r="UQA22" s="16"/>
      <c r="UQB22" s="16"/>
      <c r="UQC22" s="16"/>
      <c r="UQD22" s="16"/>
      <c r="UQE22" s="16"/>
      <c r="UQF22" s="16"/>
      <c r="UQG22" s="16"/>
      <c r="UQH22" s="16"/>
      <c r="UQI22" s="16"/>
      <c r="UQJ22" s="16"/>
      <c r="UQK22" s="16"/>
      <c r="UQL22" s="16"/>
      <c r="UQM22" s="16"/>
      <c r="UQN22" s="16"/>
      <c r="UQO22" s="16"/>
      <c r="UQP22" s="16"/>
      <c r="UQQ22" s="16"/>
      <c r="UQR22" s="16"/>
      <c r="UQS22" s="16"/>
      <c r="UQT22" s="16"/>
      <c r="UQU22" s="16"/>
      <c r="UQV22" s="16"/>
      <c r="UQW22" s="16"/>
      <c r="UQX22" s="16"/>
      <c r="UQY22" s="16"/>
      <c r="UQZ22" s="16"/>
      <c r="URA22" s="16"/>
      <c r="URB22" s="16"/>
      <c r="URC22" s="16"/>
      <c r="URD22" s="16"/>
      <c r="URE22" s="16"/>
      <c r="URF22" s="16"/>
      <c r="URG22" s="16"/>
      <c r="URH22" s="16"/>
      <c r="URI22" s="16"/>
      <c r="URJ22" s="16"/>
      <c r="URK22" s="16"/>
      <c r="URL22" s="16"/>
      <c r="URM22" s="16"/>
      <c r="URN22" s="16"/>
      <c r="URO22" s="16"/>
      <c r="URP22" s="16"/>
      <c r="URQ22" s="16"/>
      <c r="URR22" s="16"/>
      <c r="URS22" s="16"/>
      <c r="URT22" s="16"/>
      <c r="URU22" s="16"/>
      <c r="URV22" s="16"/>
      <c r="URW22" s="16"/>
      <c r="URX22" s="16"/>
      <c r="URY22" s="16"/>
      <c r="URZ22" s="16"/>
      <c r="USA22" s="16"/>
      <c r="USB22" s="16"/>
      <c r="USC22" s="16"/>
      <c r="USD22" s="16"/>
      <c r="USE22" s="16"/>
      <c r="USF22" s="16"/>
      <c r="USG22" s="16"/>
      <c r="USH22" s="16"/>
      <c r="USI22" s="16"/>
      <c r="USJ22" s="16"/>
      <c r="USK22" s="16"/>
      <c r="USL22" s="16"/>
      <c r="USM22" s="16"/>
      <c r="USN22" s="16"/>
      <c r="USO22" s="16"/>
      <c r="USP22" s="16"/>
      <c r="USQ22" s="16"/>
      <c r="USR22" s="16"/>
      <c r="USS22" s="16"/>
      <c r="UST22" s="16"/>
      <c r="USU22" s="16"/>
      <c r="USV22" s="16"/>
      <c r="USW22" s="16"/>
      <c r="USX22" s="16"/>
      <c r="USY22" s="16"/>
      <c r="USZ22" s="16"/>
      <c r="UTA22" s="16"/>
      <c r="UTB22" s="16"/>
      <c r="UTC22" s="16"/>
      <c r="UTD22" s="16"/>
      <c r="UTE22" s="16"/>
      <c r="UTF22" s="16"/>
      <c r="UTG22" s="16"/>
      <c r="UTH22" s="16"/>
      <c r="UTI22" s="16"/>
      <c r="UTJ22" s="16"/>
      <c r="UTK22" s="16"/>
      <c r="UTL22" s="16"/>
      <c r="UTM22" s="16"/>
      <c r="UTN22" s="16"/>
      <c r="UTO22" s="16"/>
      <c r="UTP22" s="16"/>
      <c r="UTQ22" s="16"/>
      <c r="UTR22" s="16"/>
      <c r="UTS22" s="16"/>
      <c r="UTT22" s="16"/>
      <c r="UTU22" s="16"/>
      <c r="UTV22" s="16"/>
      <c r="UTW22" s="16"/>
      <c r="UTX22" s="16"/>
      <c r="UTY22" s="16"/>
      <c r="UTZ22" s="16"/>
      <c r="UUA22" s="16"/>
      <c r="UUB22" s="16"/>
      <c r="UUC22" s="16"/>
      <c r="UUD22" s="16"/>
      <c r="UUE22" s="16"/>
      <c r="UUF22" s="16"/>
      <c r="UUG22" s="16"/>
      <c r="UUH22" s="16"/>
      <c r="UUI22" s="16"/>
      <c r="UUJ22" s="16"/>
      <c r="UUK22" s="16"/>
      <c r="UUL22" s="16"/>
      <c r="UUM22" s="16"/>
      <c r="UUN22" s="16"/>
      <c r="UUO22" s="16"/>
      <c r="UUP22" s="16"/>
      <c r="UUQ22" s="16"/>
      <c r="UUR22" s="16"/>
      <c r="UUS22" s="16"/>
      <c r="UUT22" s="16"/>
      <c r="UUU22" s="16"/>
      <c r="UUV22" s="16"/>
      <c r="UUW22" s="16"/>
      <c r="UUX22" s="16"/>
      <c r="UUY22" s="16"/>
      <c r="UUZ22" s="16"/>
      <c r="UVA22" s="16"/>
      <c r="UVB22" s="16"/>
      <c r="UVC22" s="16"/>
      <c r="UVD22" s="16"/>
      <c r="UVE22" s="16"/>
      <c r="UVF22" s="16"/>
      <c r="UVG22" s="16"/>
      <c r="UVH22" s="16"/>
      <c r="UVI22" s="16"/>
      <c r="UVJ22" s="16"/>
      <c r="UVK22" s="16"/>
      <c r="UVL22" s="16"/>
      <c r="UVM22" s="16"/>
      <c r="UVN22" s="16"/>
      <c r="UVO22" s="16"/>
      <c r="UVP22" s="16"/>
      <c r="UVQ22" s="16"/>
      <c r="UVR22" s="16"/>
      <c r="UVS22" s="16"/>
      <c r="UVT22" s="16"/>
      <c r="UVU22" s="16"/>
      <c r="UVV22" s="16"/>
      <c r="UVW22" s="16"/>
      <c r="UVX22" s="16"/>
      <c r="UVY22" s="16"/>
      <c r="UVZ22" s="16"/>
      <c r="UWA22" s="16"/>
      <c r="UWB22" s="16"/>
      <c r="UWC22" s="16"/>
      <c r="UWD22" s="16"/>
      <c r="UWE22" s="16"/>
      <c r="UWF22" s="16"/>
      <c r="UWG22" s="16"/>
      <c r="UWH22" s="16"/>
      <c r="UWI22" s="16"/>
      <c r="UWJ22" s="16"/>
      <c r="UWK22" s="16"/>
      <c r="UWL22" s="16"/>
      <c r="UWM22" s="16"/>
      <c r="UWN22" s="16"/>
      <c r="UWO22" s="16"/>
      <c r="UWP22" s="16"/>
      <c r="UWQ22" s="16"/>
      <c r="UWR22" s="16"/>
      <c r="UWS22" s="16"/>
      <c r="UWT22" s="16"/>
      <c r="UWU22" s="16"/>
      <c r="UWV22" s="16"/>
      <c r="UWW22" s="16"/>
      <c r="UWX22" s="16"/>
      <c r="UWY22" s="16"/>
      <c r="UWZ22" s="16"/>
      <c r="UXA22" s="16"/>
      <c r="UXB22" s="16"/>
      <c r="UXC22" s="16"/>
      <c r="UXD22" s="16"/>
      <c r="UXE22" s="16"/>
      <c r="UXF22" s="16"/>
      <c r="UXG22" s="16"/>
      <c r="UXH22" s="16"/>
      <c r="UXI22" s="16"/>
      <c r="UXJ22" s="16"/>
      <c r="UXK22" s="16"/>
      <c r="UXL22" s="16"/>
      <c r="UXM22" s="16"/>
      <c r="UXN22" s="16"/>
      <c r="UXO22" s="16"/>
      <c r="UXP22" s="16"/>
      <c r="UXQ22" s="16"/>
      <c r="UXR22" s="16"/>
      <c r="UXS22" s="16"/>
      <c r="UXT22" s="16"/>
      <c r="UXU22" s="16"/>
      <c r="UXV22" s="16"/>
      <c r="UXW22" s="16"/>
      <c r="UXX22" s="16"/>
      <c r="UXY22" s="16"/>
      <c r="UXZ22" s="16"/>
      <c r="UYA22" s="16"/>
      <c r="UYB22" s="16"/>
      <c r="UYC22" s="16"/>
      <c r="UYD22" s="16"/>
      <c r="UYE22" s="16"/>
      <c r="UYF22" s="16"/>
      <c r="UYG22" s="16"/>
      <c r="UYH22" s="16"/>
      <c r="UYI22" s="16"/>
      <c r="UYJ22" s="16"/>
      <c r="UYK22" s="16"/>
      <c r="UYL22" s="16"/>
      <c r="UYM22" s="16"/>
      <c r="UYN22" s="16"/>
      <c r="UYO22" s="16"/>
      <c r="UYP22" s="16"/>
      <c r="UYQ22" s="16"/>
      <c r="UYR22" s="16"/>
      <c r="UYS22" s="16"/>
      <c r="UYT22" s="16"/>
      <c r="UYU22" s="16"/>
      <c r="UYV22" s="16"/>
      <c r="UYW22" s="16"/>
      <c r="UYX22" s="16"/>
      <c r="UYY22" s="16"/>
      <c r="UYZ22" s="16"/>
      <c r="UZA22" s="16"/>
      <c r="UZB22" s="16"/>
      <c r="UZC22" s="16"/>
      <c r="UZD22" s="16"/>
      <c r="UZE22" s="16"/>
      <c r="UZF22" s="16"/>
      <c r="UZG22" s="16"/>
      <c r="UZH22" s="16"/>
      <c r="UZI22" s="16"/>
      <c r="UZJ22" s="16"/>
      <c r="UZK22" s="16"/>
      <c r="UZL22" s="16"/>
      <c r="UZM22" s="16"/>
      <c r="UZN22" s="16"/>
      <c r="UZO22" s="16"/>
      <c r="UZP22" s="16"/>
      <c r="UZQ22" s="16"/>
      <c r="UZR22" s="16"/>
      <c r="UZS22" s="16"/>
      <c r="UZT22" s="16"/>
      <c r="UZU22" s="16"/>
      <c r="UZV22" s="16"/>
      <c r="UZW22" s="16"/>
      <c r="UZX22" s="16"/>
      <c r="UZY22" s="16"/>
      <c r="UZZ22" s="16"/>
      <c r="VAA22" s="16"/>
      <c r="VAB22" s="16"/>
      <c r="VAC22" s="16"/>
      <c r="VAD22" s="16"/>
      <c r="VAE22" s="16"/>
      <c r="VAF22" s="16"/>
      <c r="VAG22" s="16"/>
      <c r="VAH22" s="16"/>
      <c r="VAI22" s="16"/>
      <c r="VAJ22" s="16"/>
      <c r="VAK22" s="16"/>
      <c r="VAL22" s="16"/>
      <c r="VAM22" s="16"/>
      <c r="VAN22" s="16"/>
      <c r="VAO22" s="16"/>
      <c r="VAP22" s="16"/>
      <c r="VAQ22" s="16"/>
      <c r="VAR22" s="16"/>
      <c r="VAS22" s="16"/>
      <c r="VAT22" s="16"/>
      <c r="VAU22" s="16"/>
      <c r="VAV22" s="16"/>
      <c r="VAW22" s="16"/>
      <c r="VAX22" s="16"/>
      <c r="VAY22" s="16"/>
      <c r="VAZ22" s="16"/>
      <c r="VBA22" s="16"/>
      <c r="VBB22" s="16"/>
      <c r="VBC22" s="16"/>
      <c r="VBD22" s="16"/>
      <c r="VBE22" s="16"/>
      <c r="VBF22" s="16"/>
      <c r="VBG22" s="16"/>
      <c r="VBH22" s="16"/>
      <c r="VBI22" s="16"/>
      <c r="VBJ22" s="16"/>
      <c r="VBK22" s="16"/>
      <c r="VBL22" s="16"/>
      <c r="VBM22" s="16"/>
      <c r="VBN22" s="16"/>
      <c r="VBO22" s="16"/>
      <c r="VBP22" s="16"/>
      <c r="VBQ22" s="16"/>
      <c r="VBR22" s="16"/>
      <c r="VBS22" s="16"/>
      <c r="VBT22" s="16"/>
      <c r="VBU22" s="16"/>
      <c r="VBV22" s="16"/>
      <c r="VBW22" s="16"/>
      <c r="VBX22" s="16"/>
      <c r="VBY22" s="16"/>
      <c r="VBZ22" s="16"/>
      <c r="VCA22" s="16"/>
      <c r="VCB22" s="16"/>
      <c r="VCC22" s="16"/>
      <c r="VCD22" s="16"/>
      <c r="VCE22" s="16"/>
      <c r="VCF22" s="16"/>
      <c r="VCG22" s="16"/>
      <c r="VCH22" s="16"/>
      <c r="VCI22" s="16"/>
      <c r="VCJ22" s="16"/>
      <c r="VCK22" s="16"/>
      <c r="VCL22" s="16"/>
      <c r="VCM22" s="16"/>
      <c r="VCN22" s="16"/>
      <c r="VCO22" s="16"/>
      <c r="VCP22" s="16"/>
      <c r="VCQ22" s="16"/>
      <c r="VCR22" s="16"/>
      <c r="VCS22" s="16"/>
      <c r="VCT22" s="16"/>
      <c r="VCU22" s="16"/>
      <c r="VCV22" s="16"/>
      <c r="VCW22" s="16"/>
      <c r="VCX22" s="16"/>
      <c r="VCY22" s="16"/>
      <c r="VCZ22" s="16"/>
      <c r="VDA22" s="16"/>
      <c r="VDB22" s="16"/>
      <c r="VDC22" s="16"/>
      <c r="VDD22" s="16"/>
      <c r="VDE22" s="16"/>
      <c r="VDF22" s="16"/>
      <c r="VDG22" s="16"/>
      <c r="VDH22" s="16"/>
      <c r="VDI22" s="16"/>
      <c r="VDJ22" s="16"/>
      <c r="VDK22" s="16"/>
      <c r="VDL22" s="16"/>
      <c r="VDM22" s="16"/>
      <c r="VDN22" s="16"/>
      <c r="VDO22" s="16"/>
      <c r="VDP22" s="16"/>
      <c r="VDQ22" s="16"/>
      <c r="VDR22" s="16"/>
      <c r="VDS22" s="16"/>
      <c r="VDT22" s="16"/>
      <c r="VDU22" s="16"/>
      <c r="VDV22" s="16"/>
      <c r="VDW22" s="16"/>
      <c r="VDX22" s="16"/>
      <c r="VDY22" s="16"/>
      <c r="VDZ22" s="16"/>
      <c r="VEA22" s="16"/>
      <c r="VEB22" s="16"/>
      <c r="VEC22" s="16"/>
      <c r="VED22" s="16"/>
      <c r="VEE22" s="16"/>
      <c r="VEF22" s="16"/>
      <c r="VEG22" s="16"/>
      <c r="VEH22" s="16"/>
      <c r="VEI22" s="16"/>
      <c r="VEJ22" s="16"/>
      <c r="VEK22" s="16"/>
      <c r="VEL22" s="16"/>
      <c r="VEM22" s="16"/>
      <c r="VEN22" s="16"/>
      <c r="VEO22" s="16"/>
      <c r="VEP22" s="16"/>
      <c r="VEQ22" s="16"/>
      <c r="VER22" s="16"/>
      <c r="VES22" s="16"/>
      <c r="VET22" s="16"/>
      <c r="VEU22" s="16"/>
      <c r="VEV22" s="16"/>
      <c r="VEW22" s="16"/>
      <c r="VEX22" s="16"/>
      <c r="VEY22" s="16"/>
      <c r="VEZ22" s="16"/>
      <c r="VFA22" s="16"/>
      <c r="VFB22" s="16"/>
      <c r="VFC22" s="16"/>
      <c r="VFD22" s="16"/>
      <c r="VFE22" s="16"/>
      <c r="VFF22" s="16"/>
      <c r="VFG22" s="16"/>
      <c r="VFH22" s="16"/>
      <c r="VFI22" s="16"/>
      <c r="VFJ22" s="16"/>
      <c r="VFK22" s="16"/>
      <c r="VFL22" s="16"/>
      <c r="VFM22" s="16"/>
      <c r="VFN22" s="16"/>
      <c r="VFO22" s="16"/>
      <c r="VFP22" s="16"/>
      <c r="VFQ22" s="16"/>
      <c r="VFR22" s="16"/>
      <c r="VFS22" s="16"/>
      <c r="VFT22" s="16"/>
      <c r="VFU22" s="16"/>
      <c r="VFV22" s="16"/>
      <c r="VFW22" s="16"/>
      <c r="VFX22" s="16"/>
      <c r="VFY22" s="16"/>
      <c r="VFZ22" s="16"/>
      <c r="VGA22" s="16"/>
      <c r="VGB22" s="16"/>
      <c r="VGC22" s="16"/>
      <c r="VGD22" s="16"/>
      <c r="VGE22" s="16"/>
      <c r="VGF22" s="16"/>
      <c r="VGG22" s="16"/>
      <c r="VGH22" s="16"/>
      <c r="VGI22" s="16"/>
      <c r="VGJ22" s="16"/>
      <c r="VGK22" s="16"/>
      <c r="VGL22" s="16"/>
      <c r="VGM22" s="16"/>
      <c r="VGN22" s="16"/>
      <c r="VGO22" s="16"/>
      <c r="VGP22" s="16"/>
      <c r="VGQ22" s="16"/>
      <c r="VGR22" s="16"/>
      <c r="VGS22" s="16"/>
      <c r="VGT22" s="16"/>
      <c r="VGU22" s="16"/>
      <c r="VGV22" s="16"/>
      <c r="VGW22" s="16"/>
      <c r="VGX22" s="16"/>
      <c r="VGY22" s="16"/>
      <c r="VGZ22" s="16"/>
      <c r="VHA22" s="16"/>
      <c r="VHB22" s="16"/>
      <c r="VHC22" s="16"/>
      <c r="VHD22" s="16"/>
      <c r="VHE22" s="16"/>
      <c r="VHF22" s="16"/>
      <c r="VHG22" s="16"/>
      <c r="VHH22" s="16"/>
      <c r="VHI22" s="16"/>
      <c r="VHJ22" s="16"/>
      <c r="VHK22" s="16"/>
      <c r="VHL22" s="16"/>
      <c r="VHM22" s="16"/>
      <c r="VHN22" s="16"/>
      <c r="VHO22" s="16"/>
      <c r="VHP22" s="16"/>
      <c r="VHQ22" s="16"/>
      <c r="VHR22" s="16"/>
      <c r="VHS22" s="16"/>
      <c r="VHT22" s="16"/>
      <c r="VHU22" s="16"/>
      <c r="VHV22" s="16"/>
      <c r="VHW22" s="16"/>
      <c r="VHX22" s="16"/>
      <c r="VHY22" s="16"/>
      <c r="VHZ22" s="16"/>
      <c r="VIA22" s="16"/>
      <c r="VIB22" s="16"/>
      <c r="VIC22" s="16"/>
      <c r="VID22" s="16"/>
      <c r="VIE22" s="16"/>
      <c r="VIF22" s="16"/>
      <c r="VIG22" s="16"/>
      <c r="VIH22" s="16"/>
      <c r="VII22" s="16"/>
      <c r="VIJ22" s="16"/>
      <c r="VIK22" s="16"/>
      <c r="VIL22" s="16"/>
      <c r="VIM22" s="16"/>
      <c r="VIN22" s="16"/>
      <c r="VIO22" s="16"/>
      <c r="VIP22" s="16"/>
      <c r="VIQ22" s="16"/>
      <c r="VIR22" s="16"/>
      <c r="VIS22" s="16"/>
      <c r="VIT22" s="16"/>
      <c r="VIU22" s="16"/>
      <c r="VIV22" s="16"/>
      <c r="VIW22" s="16"/>
      <c r="VIX22" s="16"/>
      <c r="VIY22" s="16"/>
      <c r="VIZ22" s="16"/>
      <c r="VJA22" s="16"/>
      <c r="VJB22" s="16"/>
      <c r="VJC22" s="16"/>
      <c r="VJD22" s="16"/>
      <c r="VJE22" s="16"/>
      <c r="VJF22" s="16"/>
      <c r="VJG22" s="16"/>
      <c r="VJH22" s="16"/>
      <c r="VJI22" s="16"/>
      <c r="VJJ22" s="16"/>
      <c r="VJK22" s="16"/>
      <c r="VJL22" s="16"/>
      <c r="VJM22" s="16"/>
      <c r="VJN22" s="16"/>
      <c r="VJO22" s="16"/>
      <c r="VJP22" s="16"/>
      <c r="VJQ22" s="16"/>
      <c r="VJR22" s="16"/>
      <c r="VJS22" s="16"/>
      <c r="VJT22" s="16"/>
      <c r="VJU22" s="16"/>
      <c r="VJV22" s="16"/>
      <c r="VJW22" s="16"/>
      <c r="VJX22" s="16"/>
      <c r="VJY22" s="16"/>
      <c r="VJZ22" s="16"/>
      <c r="VKA22" s="16"/>
      <c r="VKB22" s="16"/>
      <c r="VKC22" s="16"/>
      <c r="VKD22" s="16"/>
      <c r="VKE22" s="16"/>
      <c r="VKF22" s="16"/>
      <c r="VKG22" s="16"/>
      <c r="VKH22" s="16"/>
      <c r="VKI22" s="16"/>
      <c r="VKJ22" s="16"/>
      <c r="VKK22" s="16"/>
      <c r="VKL22" s="16"/>
      <c r="VKM22" s="16"/>
      <c r="VKN22" s="16"/>
      <c r="VKO22" s="16"/>
      <c r="VKP22" s="16"/>
      <c r="VKQ22" s="16"/>
      <c r="VKR22" s="16"/>
      <c r="VKS22" s="16"/>
      <c r="VKT22" s="16"/>
      <c r="VKU22" s="16"/>
      <c r="VKV22" s="16"/>
      <c r="VKW22" s="16"/>
      <c r="VKX22" s="16"/>
      <c r="VKY22" s="16"/>
      <c r="VKZ22" s="16"/>
      <c r="VLA22" s="16"/>
      <c r="VLB22" s="16"/>
      <c r="VLC22" s="16"/>
      <c r="VLD22" s="16"/>
      <c r="VLE22" s="16"/>
      <c r="VLF22" s="16"/>
      <c r="VLG22" s="16"/>
      <c r="VLH22" s="16"/>
      <c r="VLI22" s="16"/>
      <c r="VLJ22" s="16"/>
      <c r="VLK22" s="16"/>
      <c r="VLL22" s="16"/>
      <c r="VLM22" s="16"/>
      <c r="VLN22" s="16"/>
      <c r="VLO22" s="16"/>
      <c r="VLP22" s="16"/>
      <c r="VLQ22" s="16"/>
      <c r="VLR22" s="16"/>
      <c r="VLS22" s="16"/>
      <c r="VLT22" s="16"/>
      <c r="VLU22" s="16"/>
      <c r="VLV22" s="16"/>
      <c r="VLW22" s="16"/>
      <c r="VLX22" s="16"/>
      <c r="VLY22" s="16"/>
      <c r="VLZ22" s="16"/>
      <c r="VMA22" s="16"/>
      <c r="VMB22" s="16"/>
      <c r="VMC22" s="16"/>
      <c r="VMD22" s="16"/>
      <c r="VME22" s="16"/>
      <c r="VMF22" s="16"/>
      <c r="VMG22" s="16"/>
      <c r="VMH22" s="16"/>
      <c r="VMI22" s="16"/>
      <c r="VMJ22" s="16"/>
      <c r="VMK22" s="16"/>
      <c r="VML22" s="16"/>
      <c r="VMM22" s="16"/>
      <c r="VMN22" s="16"/>
      <c r="VMO22" s="16"/>
      <c r="VMP22" s="16"/>
      <c r="VMQ22" s="16"/>
      <c r="VMR22" s="16"/>
      <c r="VMS22" s="16"/>
      <c r="VMT22" s="16"/>
      <c r="VMU22" s="16"/>
      <c r="VMV22" s="16"/>
      <c r="VMW22" s="16"/>
      <c r="VMX22" s="16"/>
      <c r="VMY22" s="16"/>
      <c r="VMZ22" s="16"/>
      <c r="VNA22" s="16"/>
      <c r="VNB22" s="16"/>
      <c r="VNC22" s="16"/>
      <c r="VND22" s="16"/>
      <c r="VNE22" s="16"/>
      <c r="VNF22" s="16"/>
      <c r="VNG22" s="16"/>
      <c r="VNH22" s="16"/>
      <c r="VNI22" s="16"/>
      <c r="VNJ22" s="16"/>
      <c r="VNK22" s="16"/>
      <c r="VNL22" s="16"/>
      <c r="VNM22" s="16"/>
      <c r="VNN22" s="16"/>
      <c r="VNO22" s="16"/>
      <c r="VNP22" s="16"/>
      <c r="VNQ22" s="16"/>
      <c r="VNR22" s="16"/>
      <c r="VNS22" s="16"/>
      <c r="VNT22" s="16"/>
      <c r="VNU22" s="16"/>
      <c r="VNV22" s="16"/>
      <c r="VNW22" s="16"/>
      <c r="VNX22" s="16"/>
      <c r="VNY22" s="16"/>
      <c r="VNZ22" s="16"/>
      <c r="VOA22" s="16"/>
      <c r="VOB22" s="16"/>
      <c r="VOC22" s="16"/>
      <c r="VOD22" s="16"/>
      <c r="VOE22" s="16"/>
      <c r="VOF22" s="16"/>
      <c r="VOG22" s="16"/>
      <c r="VOH22" s="16"/>
      <c r="VOI22" s="16"/>
      <c r="VOJ22" s="16"/>
      <c r="VOK22" s="16"/>
      <c r="VOL22" s="16"/>
      <c r="VOM22" s="16"/>
      <c r="VON22" s="16"/>
      <c r="VOO22" s="16"/>
      <c r="VOP22" s="16"/>
      <c r="VOQ22" s="16"/>
      <c r="VOR22" s="16"/>
      <c r="VOS22" s="16"/>
      <c r="VOT22" s="16"/>
      <c r="VOU22" s="16"/>
      <c r="VOV22" s="16"/>
      <c r="VOW22" s="16"/>
      <c r="VOX22" s="16"/>
      <c r="VOY22" s="16"/>
      <c r="VOZ22" s="16"/>
      <c r="VPA22" s="16"/>
      <c r="VPB22" s="16"/>
      <c r="VPC22" s="16"/>
      <c r="VPD22" s="16"/>
      <c r="VPE22" s="16"/>
      <c r="VPF22" s="16"/>
      <c r="VPG22" s="16"/>
      <c r="VPH22" s="16"/>
      <c r="VPI22" s="16"/>
      <c r="VPJ22" s="16"/>
      <c r="VPK22" s="16"/>
      <c r="VPL22" s="16"/>
      <c r="VPM22" s="16"/>
      <c r="VPN22" s="16"/>
      <c r="VPO22" s="16"/>
      <c r="VPP22" s="16"/>
      <c r="VPQ22" s="16"/>
      <c r="VPR22" s="16"/>
      <c r="VPS22" s="16"/>
      <c r="VPT22" s="16"/>
      <c r="VPU22" s="16"/>
      <c r="VPV22" s="16"/>
      <c r="VPW22" s="16"/>
      <c r="VPX22" s="16"/>
      <c r="VPY22" s="16"/>
      <c r="VPZ22" s="16"/>
      <c r="VQA22" s="16"/>
      <c r="VQB22" s="16"/>
      <c r="VQC22" s="16"/>
      <c r="VQD22" s="16"/>
      <c r="VQE22" s="16"/>
      <c r="VQF22" s="16"/>
      <c r="VQG22" s="16"/>
      <c r="VQH22" s="16"/>
      <c r="VQI22" s="16"/>
      <c r="VQJ22" s="16"/>
      <c r="VQK22" s="16"/>
      <c r="VQL22" s="16"/>
      <c r="VQM22" s="16"/>
      <c r="VQN22" s="16"/>
      <c r="VQO22" s="16"/>
      <c r="VQP22" s="16"/>
      <c r="VQQ22" s="16"/>
      <c r="VQR22" s="16"/>
      <c r="VQS22" s="16"/>
      <c r="VQT22" s="16"/>
      <c r="VQU22" s="16"/>
      <c r="VQV22" s="16"/>
      <c r="VQW22" s="16"/>
      <c r="VQX22" s="16"/>
      <c r="VQY22" s="16"/>
      <c r="VQZ22" s="16"/>
      <c r="VRA22" s="16"/>
      <c r="VRB22" s="16"/>
      <c r="VRC22" s="16"/>
      <c r="VRD22" s="16"/>
      <c r="VRE22" s="16"/>
      <c r="VRF22" s="16"/>
      <c r="VRG22" s="16"/>
      <c r="VRH22" s="16"/>
      <c r="VRI22" s="16"/>
      <c r="VRJ22" s="16"/>
      <c r="VRK22" s="16"/>
      <c r="VRL22" s="16"/>
      <c r="VRM22" s="16"/>
      <c r="VRN22" s="16"/>
      <c r="VRO22" s="16"/>
      <c r="VRP22" s="16"/>
      <c r="VRQ22" s="16"/>
      <c r="VRR22" s="16"/>
      <c r="VRS22" s="16"/>
      <c r="VRT22" s="16"/>
      <c r="VRU22" s="16"/>
      <c r="VRV22" s="16"/>
      <c r="VRW22" s="16"/>
      <c r="VRX22" s="16"/>
      <c r="VRY22" s="16"/>
      <c r="VRZ22" s="16"/>
      <c r="VSA22" s="16"/>
      <c r="VSB22" s="16"/>
      <c r="VSC22" s="16"/>
      <c r="VSD22" s="16"/>
      <c r="VSE22" s="16"/>
      <c r="VSF22" s="16"/>
      <c r="VSG22" s="16"/>
      <c r="VSH22" s="16"/>
      <c r="VSI22" s="16"/>
      <c r="VSJ22" s="16"/>
      <c r="VSK22" s="16"/>
      <c r="VSL22" s="16"/>
      <c r="VSM22" s="16"/>
      <c r="VSN22" s="16"/>
      <c r="VSO22" s="16"/>
      <c r="VSP22" s="16"/>
      <c r="VSQ22" s="16"/>
      <c r="VSR22" s="16"/>
      <c r="VSS22" s="16"/>
      <c r="VST22" s="16"/>
      <c r="VSU22" s="16"/>
      <c r="VSV22" s="16"/>
      <c r="VSW22" s="16"/>
      <c r="VSX22" s="16"/>
      <c r="VSY22" s="16"/>
      <c r="VSZ22" s="16"/>
      <c r="VTA22" s="16"/>
      <c r="VTB22" s="16"/>
      <c r="VTC22" s="16"/>
      <c r="VTD22" s="16"/>
      <c r="VTE22" s="16"/>
      <c r="VTF22" s="16"/>
      <c r="VTG22" s="16"/>
      <c r="VTH22" s="16"/>
      <c r="VTI22" s="16"/>
      <c r="VTJ22" s="16"/>
      <c r="VTK22" s="16"/>
      <c r="VTL22" s="16"/>
      <c r="VTM22" s="16"/>
      <c r="VTN22" s="16"/>
      <c r="VTO22" s="16"/>
      <c r="VTP22" s="16"/>
      <c r="VTQ22" s="16"/>
      <c r="VTR22" s="16"/>
      <c r="VTS22" s="16"/>
      <c r="VTT22" s="16"/>
      <c r="VTU22" s="16"/>
      <c r="VTV22" s="16"/>
      <c r="VTW22" s="16"/>
      <c r="VTX22" s="16"/>
      <c r="VTY22" s="16"/>
      <c r="VTZ22" s="16"/>
      <c r="VUA22" s="16"/>
      <c r="VUB22" s="16"/>
      <c r="VUC22" s="16"/>
      <c r="VUD22" s="16"/>
      <c r="VUE22" s="16"/>
      <c r="VUF22" s="16"/>
      <c r="VUG22" s="16"/>
      <c r="VUH22" s="16"/>
      <c r="VUI22" s="16"/>
      <c r="VUJ22" s="16"/>
      <c r="VUK22" s="16"/>
      <c r="VUL22" s="16"/>
      <c r="VUM22" s="16"/>
      <c r="VUN22" s="16"/>
      <c r="VUO22" s="16"/>
      <c r="VUP22" s="16"/>
      <c r="VUQ22" s="16"/>
      <c r="VUR22" s="16"/>
      <c r="VUS22" s="16"/>
      <c r="VUT22" s="16"/>
      <c r="VUU22" s="16"/>
      <c r="VUV22" s="16"/>
      <c r="VUW22" s="16"/>
      <c r="VUX22" s="16"/>
      <c r="VUY22" s="16"/>
      <c r="VUZ22" s="16"/>
      <c r="VVA22" s="16"/>
      <c r="VVB22" s="16"/>
      <c r="VVC22" s="16"/>
      <c r="VVD22" s="16"/>
      <c r="VVE22" s="16"/>
      <c r="VVF22" s="16"/>
      <c r="VVG22" s="16"/>
      <c r="VVH22" s="16"/>
      <c r="VVI22" s="16"/>
      <c r="VVJ22" s="16"/>
      <c r="VVK22" s="16"/>
      <c r="VVL22" s="16"/>
      <c r="VVM22" s="16"/>
      <c r="VVN22" s="16"/>
      <c r="VVO22" s="16"/>
      <c r="VVP22" s="16"/>
      <c r="VVQ22" s="16"/>
      <c r="VVR22" s="16"/>
      <c r="VVS22" s="16"/>
      <c r="VVT22" s="16"/>
      <c r="VVU22" s="16"/>
      <c r="VVV22" s="16"/>
      <c r="VVW22" s="16"/>
      <c r="VVX22" s="16"/>
      <c r="VVY22" s="16"/>
      <c r="VVZ22" s="16"/>
      <c r="VWA22" s="16"/>
      <c r="VWB22" s="16"/>
      <c r="VWC22" s="16"/>
      <c r="VWD22" s="16"/>
      <c r="VWE22" s="16"/>
      <c r="VWF22" s="16"/>
      <c r="VWG22" s="16"/>
      <c r="VWH22" s="16"/>
      <c r="VWI22" s="16"/>
      <c r="VWJ22" s="16"/>
      <c r="VWK22" s="16"/>
      <c r="VWL22" s="16"/>
      <c r="VWM22" s="16"/>
      <c r="VWN22" s="16"/>
      <c r="VWO22" s="16"/>
      <c r="VWP22" s="16"/>
      <c r="VWQ22" s="16"/>
      <c r="VWR22" s="16"/>
      <c r="VWS22" s="16"/>
      <c r="VWT22" s="16"/>
      <c r="VWU22" s="16"/>
      <c r="VWV22" s="16"/>
      <c r="VWW22" s="16"/>
      <c r="VWX22" s="16"/>
      <c r="VWY22" s="16"/>
      <c r="VWZ22" s="16"/>
      <c r="VXA22" s="16"/>
      <c r="VXB22" s="16"/>
      <c r="VXC22" s="16"/>
      <c r="VXD22" s="16"/>
      <c r="VXE22" s="16"/>
      <c r="VXF22" s="16"/>
      <c r="VXG22" s="16"/>
      <c r="VXH22" s="16"/>
      <c r="VXI22" s="16"/>
      <c r="VXJ22" s="16"/>
      <c r="VXK22" s="16"/>
      <c r="VXL22" s="16"/>
      <c r="VXM22" s="16"/>
      <c r="VXN22" s="16"/>
      <c r="VXO22" s="16"/>
      <c r="VXP22" s="16"/>
      <c r="VXQ22" s="16"/>
      <c r="VXR22" s="16"/>
      <c r="VXS22" s="16"/>
      <c r="VXT22" s="16"/>
      <c r="VXU22" s="16"/>
      <c r="VXV22" s="16"/>
      <c r="VXW22" s="16"/>
      <c r="VXX22" s="16"/>
      <c r="VXY22" s="16"/>
      <c r="VXZ22" s="16"/>
      <c r="VYA22" s="16"/>
      <c r="VYB22" s="16"/>
      <c r="VYC22" s="16"/>
      <c r="VYD22" s="16"/>
      <c r="VYE22" s="16"/>
      <c r="VYF22" s="16"/>
      <c r="VYG22" s="16"/>
      <c r="VYH22" s="16"/>
      <c r="VYI22" s="16"/>
      <c r="VYJ22" s="16"/>
      <c r="VYK22" s="16"/>
      <c r="VYL22" s="16"/>
      <c r="VYM22" s="16"/>
      <c r="VYN22" s="16"/>
      <c r="VYO22" s="16"/>
      <c r="VYP22" s="16"/>
      <c r="VYQ22" s="16"/>
      <c r="VYR22" s="16"/>
      <c r="VYS22" s="16"/>
      <c r="VYT22" s="16"/>
      <c r="VYU22" s="16"/>
      <c r="VYV22" s="16"/>
      <c r="VYW22" s="16"/>
      <c r="VYX22" s="16"/>
      <c r="VYY22" s="16"/>
      <c r="VYZ22" s="16"/>
      <c r="VZA22" s="16"/>
      <c r="VZB22" s="16"/>
      <c r="VZC22" s="16"/>
      <c r="VZD22" s="16"/>
      <c r="VZE22" s="16"/>
      <c r="VZF22" s="16"/>
      <c r="VZG22" s="16"/>
      <c r="VZH22" s="16"/>
      <c r="VZI22" s="16"/>
      <c r="VZJ22" s="16"/>
      <c r="VZK22" s="16"/>
      <c r="VZL22" s="16"/>
      <c r="VZM22" s="16"/>
      <c r="VZN22" s="16"/>
      <c r="VZO22" s="16"/>
      <c r="VZP22" s="16"/>
      <c r="VZQ22" s="16"/>
      <c r="VZR22" s="16"/>
      <c r="VZS22" s="16"/>
      <c r="VZT22" s="16"/>
      <c r="VZU22" s="16"/>
      <c r="VZV22" s="16"/>
      <c r="VZW22" s="16"/>
      <c r="VZX22" s="16"/>
      <c r="VZY22" s="16"/>
      <c r="VZZ22" s="16"/>
      <c r="WAA22" s="16"/>
      <c r="WAB22" s="16"/>
      <c r="WAC22" s="16"/>
      <c r="WAD22" s="16"/>
      <c r="WAE22" s="16"/>
      <c r="WAF22" s="16"/>
      <c r="WAG22" s="16"/>
      <c r="WAH22" s="16"/>
      <c r="WAI22" s="16"/>
      <c r="WAJ22" s="16"/>
      <c r="WAK22" s="16"/>
      <c r="WAL22" s="16"/>
      <c r="WAM22" s="16"/>
      <c r="WAN22" s="16"/>
      <c r="WAO22" s="16"/>
      <c r="WAP22" s="16"/>
      <c r="WAQ22" s="16"/>
      <c r="WAR22" s="16"/>
      <c r="WAS22" s="16"/>
      <c r="WAT22" s="16"/>
      <c r="WAU22" s="16"/>
      <c r="WAV22" s="16"/>
      <c r="WAW22" s="16"/>
      <c r="WAX22" s="16"/>
      <c r="WAY22" s="16"/>
      <c r="WAZ22" s="16"/>
      <c r="WBA22" s="16"/>
      <c r="WBB22" s="16"/>
      <c r="WBC22" s="16"/>
      <c r="WBD22" s="16"/>
      <c r="WBE22" s="16"/>
      <c r="WBF22" s="16"/>
      <c r="WBG22" s="16"/>
      <c r="WBH22" s="16"/>
      <c r="WBI22" s="16"/>
      <c r="WBJ22" s="16"/>
      <c r="WBK22" s="16"/>
      <c r="WBL22" s="16"/>
      <c r="WBM22" s="16"/>
      <c r="WBN22" s="16"/>
      <c r="WBO22" s="16"/>
      <c r="WBP22" s="16"/>
      <c r="WBQ22" s="16"/>
      <c r="WBR22" s="16"/>
      <c r="WBS22" s="16"/>
      <c r="WBT22" s="16"/>
      <c r="WBU22" s="16"/>
      <c r="WBV22" s="16"/>
      <c r="WBW22" s="16"/>
      <c r="WBX22" s="16"/>
      <c r="WBY22" s="16"/>
      <c r="WBZ22" s="16"/>
      <c r="WCA22" s="16"/>
      <c r="WCB22" s="16"/>
      <c r="WCC22" s="16"/>
      <c r="WCD22" s="16"/>
      <c r="WCE22" s="16"/>
      <c r="WCF22" s="16"/>
      <c r="WCG22" s="16"/>
      <c r="WCH22" s="16"/>
      <c r="WCI22" s="16"/>
      <c r="WCJ22" s="16"/>
      <c r="WCK22" s="16"/>
      <c r="WCL22" s="16"/>
      <c r="WCM22" s="16"/>
      <c r="WCN22" s="16"/>
      <c r="WCO22" s="16"/>
      <c r="WCP22" s="16"/>
      <c r="WCQ22" s="16"/>
      <c r="WCR22" s="16"/>
      <c r="WCS22" s="16"/>
      <c r="WCT22" s="16"/>
      <c r="WCU22" s="16"/>
      <c r="WCV22" s="16"/>
      <c r="WCW22" s="16"/>
      <c r="WCX22" s="16"/>
      <c r="WCY22" s="16"/>
      <c r="WCZ22" s="16"/>
      <c r="WDA22" s="16"/>
      <c r="WDB22" s="16"/>
      <c r="WDC22" s="16"/>
      <c r="WDD22" s="16"/>
      <c r="WDE22" s="16"/>
      <c r="WDF22" s="16"/>
      <c r="WDG22" s="16"/>
      <c r="WDH22" s="16"/>
      <c r="WDI22" s="16"/>
      <c r="WDJ22" s="16"/>
      <c r="WDK22" s="16"/>
      <c r="WDL22" s="16"/>
      <c r="WDM22" s="16"/>
      <c r="WDN22" s="16"/>
      <c r="WDO22" s="16"/>
      <c r="WDP22" s="16"/>
      <c r="WDQ22" s="16"/>
      <c r="WDR22" s="16"/>
      <c r="WDS22" s="16"/>
      <c r="WDT22" s="16"/>
      <c r="WDU22" s="16"/>
      <c r="WDV22" s="16"/>
      <c r="WDW22" s="16"/>
      <c r="WDX22" s="16"/>
      <c r="WDY22" s="16"/>
      <c r="WDZ22" s="16"/>
      <c r="WEA22" s="16"/>
      <c r="WEB22" s="16"/>
      <c r="WEC22" s="16"/>
      <c r="WED22" s="16"/>
      <c r="WEE22" s="16"/>
      <c r="WEF22" s="16"/>
      <c r="WEG22" s="16"/>
      <c r="WEH22" s="16"/>
      <c r="WEI22" s="16"/>
      <c r="WEJ22" s="16"/>
      <c r="WEK22" s="16"/>
      <c r="WEL22" s="16"/>
      <c r="WEM22" s="16"/>
      <c r="WEN22" s="16"/>
      <c r="WEO22" s="16"/>
      <c r="WEP22" s="16"/>
      <c r="WEQ22" s="16"/>
      <c r="WER22" s="16"/>
      <c r="WES22" s="16"/>
      <c r="WET22" s="16"/>
      <c r="WEU22" s="16"/>
      <c r="WEV22" s="16"/>
      <c r="WEW22" s="16"/>
      <c r="WEX22" s="16"/>
      <c r="WEY22" s="16"/>
      <c r="WEZ22" s="16"/>
      <c r="WFA22" s="16"/>
      <c r="WFB22" s="16"/>
      <c r="WFC22" s="16"/>
      <c r="WFD22" s="16"/>
      <c r="WFE22" s="16"/>
      <c r="WFF22" s="16"/>
      <c r="WFG22" s="16"/>
      <c r="WFH22" s="16"/>
      <c r="WFI22" s="16"/>
      <c r="WFJ22" s="16"/>
      <c r="WFK22" s="16"/>
      <c r="WFL22" s="16"/>
      <c r="WFM22" s="16"/>
      <c r="WFN22" s="16"/>
      <c r="WFO22" s="16"/>
      <c r="WFP22" s="16"/>
      <c r="WFQ22" s="16"/>
      <c r="WFR22" s="16"/>
      <c r="WFS22" s="16"/>
      <c r="WFT22" s="16"/>
      <c r="WFU22" s="16"/>
      <c r="WFV22" s="16"/>
      <c r="WFW22" s="16"/>
      <c r="WFX22" s="16"/>
      <c r="WFY22" s="16"/>
      <c r="WFZ22" s="16"/>
      <c r="WGA22" s="16"/>
      <c r="WGB22" s="16"/>
      <c r="WGC22" s="16"/>
      <c r="WGD22" s="16"/>
      <c r="WGE22" s="16"/>
      <c r="WGF22" s="16"/>
      <c r="WGG22" s="16"/>
      <c r="WGH22" s="16"/>
      <c r="WGI22" s="16"/>
      <c r="WGJ22" s="16"/>
      <c r="WGK22" s="16"/>
      <c r="WGL22" s="16"/>
      <c r="WGM22" s="16"/>
      <c r="WGN22" s="16"/>
      <c r="WGO22" s="16"/>
      <c r="WGP22" s="16"/>
      <c r="WGQ22" s="16"/>
      <c r="WGR22" s="16"/>
      <c r="WGS22" s="16"/>
      <c r="WGT22" s="16"/>
      <c r="WGU22" s="16"/>
      <c r="WGV22" s="16"/>
      <c r="WGW22" s="16"/>
      <c r="WGX22" s="16"/>
      <c r="WGY22" s="16"/>
      <c r="WGZ22" s="16"/>
      <c r="WHA22" s="16"/>
      <c r="WHB22" s="16"/>
      <c r="WHC22" s="16"/>
      <c r="WHD22" s="16"/>
      <c r="WHE22" s="16"/>
      <c r="WHF22" s="16"/>
      <c r="WHG22" s="16"/>
      <c r="WHH22" s="16"/>
      <c r="WHI22" s="16"/>
      <c r="WHJ22" s="16"/>
      <c r="WHK22" s="16"/>
      <c r="WHL22" s="16"/>
      <c r="WHM22" s="16"/>
      <c r="WHN22" s="16"/>
      <c r="WHO22" s="16"/>
      <c r="WHP22" s="16"/>
      <c r="WHQ22" s="16"/>
      <c r="WHR22" s="16"/>
      <c r="WHS22" s="16"/>
      <c r="WHT22" s="16"/>
      <c r="WHU22" s="16"/>
      <c r="WHV22" s="16"/>
      <c r="WHW22" s="16"/>
      <c r="WHX22" s="16"/>
      <c r="WHY22" s="16"/>
      <c r="WHZ22" s="16"/>
      <c r="WIA22" s="16"/>
      <c r="WIB22" s="16"/>
      <c r="WIC22" s="16"/>
      <c r="WID22" s="16"/>
      <c r="WIE22" s="16"/>
      <c r="WIF22" s="16"/>
      <c r="WIG22" s="16"/>
      <c r="WIH22" s="16"/>
      <c r="WII22" s="16"/>
      <c r="WIJ22" s="16"/>
      <c r="WIK22" s="16"/>
      <c r="WIL22" s="16"/>
      <c r="WIM22" s="16"/>
      <c r="WIN22" s="16"/>
      <c r="WIO22" s="16"/>
      <c r="WIP22" s="16"/>
      <c r="WIQ22" s="16"/>
      <c r="WIR22" s="16"/>
      <c r="WIS22" s="16"/>
      <c r="WIT22" s="16"/>
      <c r="WIU22" s="16"/>
      <c r="WIV22" s="16"/>
      <c r="WIW22" s="16"/>
      <c r="WIX22" s="16"/>
      <c r="WIY22" s="16"/>
      <c r="WIZ22" s="16"/>
      <c r="WJA22" s="16"/>
      <c r="WJB22" s="16"/>
      <c r="WJC22" s="16"/>
      <c r="WJD22" s="16"/>
      <c r="WJE22" s="16"/>
      <c r="WJF22" s="16"/>
      <c r="WJG22" s="16"/>
      <c r="WJH22" s="16"/>
      <c r="WJI22" s="16"/>
      <c r="WJJ22" s="16"/>
      <c r="WJK22" s="16"/>
      <c r="WJL22" s="16"/>
      <c r="WJM22" s="16"/>
      <c r="WJN22" s="16"/>
      <c r="WJO22" s="16"/>
      <c r="WJP22" s="16"/>
      <c r="WJQ22" s="16"/>
      <c r="WJR22" s="16"/>
      <c r="WJS22" s="16"/>
      <c r="WJT22" s="16"/>
      <c r="WJU22" s="16"/>
      <c r="WJV22" s="16"/>
      <c r="WJW22" s="16"/>
      <c r="WJX22" s="16"/>
      <c r="WJY22" s="16"/>
      <c r="WJZ22" s="16"/>
      <c r="WKA22" s="16"/>
      <c r="WKB22" s="16"/>
      <c r="WKC22" s="16"/>
      <c r="WKD22" s="16"/>
      <c r="WKE22" s="16"/>
      <c r="WKF22" s="16"/>
      <c r="WKG22" s="16"/>
      <c r="WKH22" s="16"/>
      <c r="WKI22" s="16"/>
      <c r="WKJ22" s="16"/>
      <c r="WKK22" s="16"/>
      <c r="WKL22" s="16"/>
      <c r="WKM22" s="16"/>
      <c r="WKN22" s="16"/>
      <c r="WKO22" s="16"/>
      <c r="WKP22" s="16"/>
      <c r="WKQ22" s="16"/>
      <c r="WKR22" s="16"/>
      <c r="WKS22" s="16"/>
      <c r="WKT22" s="16"/>
      <c r="WKU22" s="16"/>
      <c r="WKV22" s="16"/>
      <c r="WKW22" s="16"/>
      <c r="WKX22" s="16"/>
      <c r="WKY22" s="16"/>
      <c r="WKZ22" s="16"/>
      <c r="WLA22" s="16"/>
      <c r="WLB22" s="16"/>
      <c r="WLC22" s="16"/>
      <c r="WLD22" s="16"/>
      <c r="WLE22" s="16"/>
      <c r="WLF22" s="16"/>
      <c r="WLG22" s="16"/>
      <c r="WLH22" s="16"/>
      <c r="WLI22" s="16"/>
      <c r="WLJ22" s="16"/>
      <c r="WLK22" s="16"/>
      <c r="WLL22" s="16"/>
      <c r="WLM22" s="16"/>
      <c r="WLN22" s="16"/>
      <c r="WLO22" s="16"/>
      <c r="WLP22" s="16"/>
      <c r="WLQ22" s="16"/>
      <c r="WLR22" s="16"/>
      <c r="WLS22" s="16"/>
      <c r="WLT22" s="16"/>
      <c r="WLU22" s="16"/>
      <c r="WLV22" s="16"/>
      <c r="WLW22" s="16"/>
      <c r="WLX22" s="16"/>
      <c r="WLY22" s="16"/>
      <c r="WLZ22" s="16"/>
      <c r="WMA22" s="16"/>
      <c r="WMB22" s="16"/>
      <c r="WMC22" s="16"/>
      <c r="WMD22" s="16"/>
      <c r="WME22" s="16"/>
      <c r="WMF22" s="16"/>
      <c r="WMG22" s="16"/>
      <c r="WMH22" s="16"/>
      <c r="WMI22" s="16"/>
      <c r="WMJ22" s="16"/>
      <c r="WMK22" s="16"/>
      <c r="WML22" s="16"/>
      <c r="WMM22" s="16"/>
      <c r="WMN22" s="16"/>
      <c r="WMO22" s="16"/>
      <c r="WMP22" s="16"/>
      <c r="WMQ22" s="16"/>
      <c r="WMR22" s="16"/>
      <c r="WMS22" s="16"/>
      <c r="WMT22" s="16"/>
      <c r="WMU22" s="16"/>
      <c r="WMV22" s="16"/>
      <c r="WMW22" s="16"/>
      <c r="WMX22" s="16"/>
      <c r="WMY22" s="16"/>
      <c r="WMZ22" s="16"/>
      <c r="WNA22" s="16"/>
      <c r="WNB22" s="16"/>
      <c r="WNC22" s="16"/>
      <c r="WND22" s="16"/>
      <c r="WNE22" s="16"/>
      <c r="WNF22" s="16"/>
      <c r="WNG22" s="16"/>
      <c r="WNH22" s="16"/>
      <c r="WNI22" s="16"/>
      <c r="WNJ22" s="16"/>
      <c r="WNK22" s="16"/>
      <c r="WNL22" s="16"/>
      <c r="WNM22" s="16"/>
      <c r="WNN22" s="16"/>
      <c r="WNO22" s="16"/>
      <c r="WNP22" s="16"/>
      <c r="WNQ22" s="16"/>
      <c r="WNR22" s="16"/>
      <c r="WNS22" s="16"/>
      <c r="WNT22" s="16"/>
      <c r="WNU22" s="16"/>
      <c r="WNV22" s="16"/>
      <c r="WNW22" s="16"/>
      <c r="WNX22" s="16"/>
      <c r="WNY22" s="16"/>
      <c r="WNZ22" s="16"/>
      <c r="WOA22" s="16"/>
      <c r="WOB22" s="16"/>
      <c r="WOC22" s="16"/>
      <c r="WOD22" s="16"/>
      <c r="WOE22" s="16"/>
      <c r="WOF22" s="16"/>
      <c r="WOG22" s="16"/>
      <c r="WOH22" s="16"/>
      <c r="WOI22" s="16"/>
      <c r="WOJ22" s="16"/>
      <c r="WOK22" s="16"/>
      <c r="WOL22" s="16"/>
      <c r="WOM22" s="16"/>
      <c r="WON22" s="16"/>
      <c r="WOO22" s="16"/>
      <c r="WOP22" s="16"/>
      <c r="WOQ22" s="16"/>
      <c r="WOR22" s="16"/>
      <c r="WOS22" s="16"/>
      <c r="WOT22" s="16"/>
      <c r="WOU22" s="16"/>
      <c r="WOV22" s="16"/>
      <c r="WOW22" s="16"/>
      <c r="WOX22" s="16"/>
      <c r="WOY22" s="16"/>
      <c r="WOZ22" s="16"/>
      <c r="WPA22" s="16"/>
      <c r="WPB22" s="16"/>
      <c r="WPC22" s="16"/>
      <c r="WPD22" s="16"/>
      <c r="WPE22" s="16"/>
      <c r="WPF22" s="16"/>
      <c r="WPG22" s="16"/>
      <c r="WPH22" s="16"/>
      <c r="WPI22" s="16"/>
      <c r="WPJ22" s="16"/>
      <c r="WPK22" s="16"/>
      <c r="WPL22" s="16"/>
      <c r="WPM22" s="16"/>
      <c r="WPN22" s="16"/>
      <c r="WPO22" s="16"/>
      <c r="WPP22" s="16"/>
      <c r="WPQ22" s="16"/>
      <c r="WPR22" s="16"/>
      <c r="WPS22" s="16"/>
      <c r="WPT22" s="16"/>
      <c r="WPU22" s="16"/>
      <c r="WPV22" s="16"/>
      <c r="WPW22" s="16"/>
      <c r="WPX22" s="16"/>
      <c r="WPY22" s="16"/>
      <c r="WPZ22" s="16"/>
      <c r="WQA22" s="16"/>
      <c r="WQB22" s="16"/>
      <c r="WQC22" s="16"/>
      <c r="WQD22" s="16"/>
      <c r="WQE22" s="16"/>
      <c r="WQF22" s="16"/>
      <c r="WQG22" s="16"/>
      <c r="WQH22" s="16"/>
      <c r="WQI22" s="16"/>
      <c r="WQJ22" s="16"/>
      <c r="WQK22" s="16"/>
      <c r="WQL22" s="16"/>
      <c r="WQM22" s="16"/>
      <c r="WQN22" s="16"/>
      <c r="WQO22" s="16"/>
      <c r="WQP22" s="16"/>
      <c r="WQQ22" s="16"/>
      <c r="WQR22" s="16"/>
      <c r="WQS22" s="16"/>
      <c r="WQT22" s="16"/>
      <c r="WQU22" s="16"/>
      <c r="WQV22" s="16"/>
      <c r="WQW22" s="16"/>
      <c r="WQX22" s="16"/>
      <c r="WQY22" s="16"/>
      <c r="WQZ22" s="16"/>
      <c r="WRA22" s="16"/>
      <c r="WRB22" s="16"/>
      <c r="WRC22" s="16"/>
      <c r="WRD22" s="16"/>
      <c r="WRE22" s="16"/>
      <c r="WRF22" s="16"/>
      <c r="WRG22" s="16"/>
      <c r="WRH22" s="16"/>
      <c r="WRI22" s="16"/>
      <c r="WRJ22" s="16"/>
      <c r="WRK22" s="16"/>
      <c r="WRL22" s="16"/>
      <c r="WRM22" s="16"/>
      <c r="WRN22" s="16"/>
      <c r="WRO22" s="16"/>
      <c r="WRP22" s="16"/>
      <c r="WRQ22" s="16"/>
      <c r="WRR22" s="16"/>
      <c r="WRS22" s="16"/>
      <c r="WRT22" s="16"/>
      <c r="WRU22" s="16"/>
      <c r="WRV22" s="16"/>
      <c r="WRW22" s="16"/>
      <c r="WRX22" s="16"/>
      <c r="WRY22" s="16"/>
      <c r="WRZ22" s="16"/>
      <c r="WSA22" s="16"/>
      <c r="WSB22" s="16"/>
      <c r="WSC22" s="16"/>
      <c r="WSD22" s="16"/>
      <c r="WSE22" s="16"/>
      <c r="WSF22" s="16"/>
      <c r="WSG22" s="16"/>
      <c r="WSH22" s="16"/>
      <c r="WSI22" s="16"/>
      <c r="WSJ22" s="16"/>
      <c r="WSK22" s="16"/>
      <c r="WSL22" s="16"/>
      <c r="WSM22" s="16"/>
      <c r="WSN22" s="16"/>
      <c r="WSO22" s="16"/>
      <c r="WSP22" s="16"/>
      <c r="WSQ22" s="16"/>
      <c r="WSR22" s="16"/>
      <c r="WSS22" s="16"/>
      <c r="WST22" s="16"/>
      <c r="WSU22" s="16"/>
      <c r="WSV22" s="16"/>
      <c r="WSW22" s="16"/>
      <c r="WSX22" s="16"/>
      <c r="WSY22" s="16"/>
      <c r="WSZ22" s="16"/>
      <c r="WTA22" s="16"/>
      <c r="WTB22" s="16"/>
      <c r="WTC22" s="16"/>
      <c r="WTD22" s="16"/>
      <c r="WTE22" s="16"/>
      <c r="WTF22" s="16"/>
      <c r="WTG22" s="16"/>
      <c r="WTH22" s="16"/>
      <c r="WTI22" s="16"/>
      <c r="WTJ22" s="16"/>
      <c r="WTK22" s="16"/>
      <c r="WTL22" s="16"/>
      <c r="WTM22" s="16"/>
      <c r="WTN22" s="16"/>
      <c r="WTO22" s="16"/>
      <c r="WTP22" s="16"/>
      <c r="WTQ22" s="16"/>
      <c r="WTR22" s="16"/>
      <c r="WTS22" s="16"/>
      <c r="WTT22" s="16"/>
      <c r="WTU22" s="16"/>
      <c r="WTV22" s="16"/>
      <c r="WTW22" s="16"/>
      <c r="WTX22" s="16"/>
      <c r="WTY22" s="16"/>
      <c r="WTZ22" s="16"/>
      <c r="WUA22" s="16"/>
      <c r="WUB22" s="16"/>
      <c r="WUC22" s="16"/>
      <c r="WUD22" s="16"/>
      <c r="WUE22" s="16"/>
      <c r="WUF22" s="16"/>
      <c r="WUG22" s="16"/>
      <c r="WUH22" s="16"/>
      <c r="WUI22" s="16"/>
      <c r="WUJ22" s="16"/>
      <c r="WUK22" s="16"/>
      <c r="WUL22" s="16"/>
      <c r="WUM22" s="16"/>
      <c r="WUN22" s="16"/>
      <c r="WUO22" s="16"/>
      <c r="WUP22" s="16"/>
      <c r="WUQ22" s="16"/>
      <c r="WUR22" s="16"/>
      <c r="WUS22" s="16"/>
      <c r="WUT22" s="16"/>
      <c r="WUU22" s="16"/>
      <c r="WUV22" s="16"/>
      <c r="WUW22" s="16"/>
      <c r="WUX22" s="16"/>
      <c r="WUY22" s="16"/>
      <c r="WUZ22" s="16"/>
      <c r="WVA22" s="16"/>
      <c r="WVB22" s="16"/>
      <c r="WVC22" s="16"/>
      <c r="WVD22" s="16"/>
      <c r="WVE22" s="16"/>
      <c r="WVF22" s="16"/>
      <c r="WVG22" s="16"/>
      <c r="WVH22" s="16"/>
      <c r="WVI22" s="16"/>
      <c r="WVJ22" s="16"/>
      <c r="WVK22" s="16"/>
      <c r="WVL22" s="16"/>
      <c r="WVM22" s="16"/>
      <c r="WVN22" s="16"/>
      <c r="WVO22" s="16"/>
      <c r="WVP22" s="16"/>
      <c r="WVQ22" s="16"/>
      <c r="WVR22" s="16"/>
      <c r="WVS22" s="16"/>
      <c r="WVT22" s="16"/>
      <c r="WVU22" s="16"/>
      <c r="WVV22" s="16"/>
      <c r="WVW22" s="16"/>
      <c r="WVX22" s="16"/>
      <c r="WVY22" s="16"/>
      <c r="WVZ22" s="16"/>
      <c r="WWA22" s="16"/>
      <c r="WWB22" s="16"/>
      <c r="WWC22" s="16"/>
      <c r="WWD22" s="16"/>
      <c r="WWE22" s="16"/>
      <c r="WWF22" s="16"/>
      <c r="WWG22" s="16"/>
      <c r="WWH22" s="16"/>
      <c r="WWI22" s="16"/>
      <c r="WWJ22" s="16"/>
      <c r="WWK22" s="16"/>
      <c r="WWL22" s="16"/>
      <c r="WWM22" s="16"/>
      <c r="WWN22" s="16"/>
      <c r="WWO22" s="16"/>
      <c r="WWP22" s="16"/>
      <c r="WWQ22" s="16"/>
      <c r="WWR22" s="16"/>
      <c r="WWS22" s="16"/>
      <c r="WWT22" s="16"/>
      <c r="WWU22" s="16"/>
      <c r="WWV22" s="16"/>
      <c r="WWW22" s="16"/>
      <c r="WWX22" s="16"/>
      <c r="WWY22" s="16"/>
      <c r="WWZ22" s="16"/>
      <c r="WXA22" s="16"/>
      <c r="WXB22" s="16"/>
      <c r="WXC22" s="16"/>
      <c r="WXD22" s="16"/>
      <c r="WXE22" s="16"/>
      <c r="WXF22" s="16"/>
      <c r="WXG22" s="16"/>
      <c r="WXH22" s="16"/>
      <c r="WXI22" s="16"/>
      <c r="WXJ22" s="16"/>
      <c r="WXK22" s="16"/>
      <c r="WXL22" s="16"/>
      <c r="WXM22" s="16"/>
      <c r="WXN22" s="16"/>
      <c r="WXO22" s="16"/>
      <c r="WXP22" s="16"/>
      <c r="WXQ22" s="16"/>
      <c r="WXR22" s="16"/>
      <c r="WXS22" s="16"/>
      <c r="WXT22" s="16"/>
      <c r="WXU22" s="16"/>
      <c r="WXV22" s="16"/>
      <c r="WXW22" s="16"/>
      <c r="WXX22" s="16"/>
      <c r="WXY22" s="16"/>
      <c r="WXZ22" s="16"/>
      <c r="WYA22" s="16"/>
      <c r="WYB22" s="16"/>
      <c r="WYC22" s="16"/>
      <c r="WYD22" s="16"/>
      <c r="WYE22" s="16"/>
      <c r="WYF22" s="16"/>
      <c r="WYG22" s="16"/>
      <c r="WYH22" s="16"/>
      <c r="WYI22" s="16"/>
      <c r="WYJ22" s="16"/>
      <c r="WYK22" s="16"/>
      <c r="WYL22" s="16"/>
      <c r="WYM22" s="16"/>
      <c r="WYN22" s="16"/>
      <c r="WYO22" s="16"/>
      <c r="WYP22" s="16"/>
      <c r="WYQ22" s="16"/>
      <c r="WYR22" s="16"/>
      <c r="WYS22" s="16"/>
      <c r="WYT22" s="16"/>
      <c r="WYU22" s="16"/>
      <c r="WYV22" s="16"/>
      <c r="WYW22" s="16"/>
      <c r="WYX22" s="16"/>
      <c r="WYY22" s="16"/>
      <c r="WYZ22" s="16"/>
      <c r="WZA22" s="16"/>
      <c r="WZB22" s="16"/>
      <c r="WZC22" s="16"/>
      <c r="WZD22" s="16"/>
      <c r="WZE22" s="16"/>
      <c r="WZF22" s="16"/>
      <c r="WZG22" s="16"/>
      <c r="WZH22" s="16"/>
      <c r="WZI22" s="16"/>
      <c r="WZJ22" s="16"/>
      <c r="WZK22" s="16"/>
      <c r="WZL22" s="16"/>
      <c r="WZM22" s="16"/>
      <c r="WZN22" s="16"/>
      <c r="WZO22" s="16"/>
      <c r="WZP22" s="16"/>
      <c r="WZQ22" s="16"/>
      <c r="WZR22" s="16"/>
      <c r="WZS22" s="16"/>
      <c r="WZT22" s="16"/>
      <c r="WZU22" s="16"/>
      <c r="WZV22" s="16"/>
      <c r="WZW22" s="16"/>
      <c r="WZX22" s="16"/>
      <c r="WZY22" s="16"/>
      <c r="WZZ22" s="16"/>
      <c r="XAA22" s="16"/>
      <c r="XAB22" s="16"/>
      <c r="XAC22" s="16"/>
      <c r="XAD22" s="16"/>
      <c r="XAE22" s="16"/>
      <c r="XAF22" s="16"/>
      <c r="XAG22" s="16"/>
      <c r="XAH22" s="16"/>
      <c r="XAI22" s="16"/>
      <c r="XAJ22" s="16"/>
      <c r="XAK22" s="16"/>
      <c r="XAL22" s="16"/>
      <c r="XAM22" s="16"/>
      <c r="XAN22" s="16"/>
      <c r="XAO22" s="16"/>
      <c r="XAP22" s="16"/>
      <c r="XAQ22" s="16"/>
      <c r="XAR22" s="16"/>
      <c r="XAS22" s="16"/>
      <c r="XAT22" s="16"/>
      <c r="XAU22" s="16"/>
      <c r="XAV22" s="16"/>
      <c r="XAW22" s="16"/>
      <c r="XAX22" s="16"/>
      <c r="XAY22" s="16"/>
      <c r="XAZ22" s="16"/>
      <c r="XBA22" s="16"/>
      <c r="XBB22" s="16"/>
      <c r="XBC22" s="16"/>
      <c r="XBD22" s="16"/>
      <c r="XBE22" s="16"/>
      <c r="XBF22" s="16"/>
      <c r="XBG22" s="16"/>
      <c r="XBH22" s="16"/>
      <c r="XBI22" s="16"/>
      <c r="XBJ22" s="16"/>
      <c r="XBK22" s="16"/>
      <c r="XBL22" s="16"/>
      <c r="XBM22" s="16"/>
      <c r="XBN22" s="16"/>
      <c r="XBO22" s="16"/>
      <c r="XBP22" s="16"/>
      <c r="XBQ22" s="16"/>
      <c r="XBR22" s="16"/>
      <c r="XBS22" s="16"/>
      <c r="XBT22" s="16"/>
      <c r="XBU22" s="16"/>
      <c r="XBV22" s="16"/>
      <c r="XBW22" s="16"/>
      <c r="XBX22" s="16"/>
      <c r="XBY22" s="16"/>
      <c r="XBZ22" s="16"/>
      <c r="XCA22" s="16"/>
      <c r="XCB22" s="16"/>
      <c r="XCC22" s="16"/>
      <c r="XCD22" s="16"/>
      <c r="XCE22" s="16"/>
      <c r="XCF22" s="16"/>
      <c r="XCG22" s="16"/>
      <c r="XCH22" s="16"/>
      <c r="XCI22" s="16"/>
      <c r="XCJ22" s="16"/>
      <c r="XCK22" s="16"/>
      <c r="XCL22" s="16"/>
      <c r="XCM22" s="16"/>
      <c r="XCN22" s="16"/>
      <c r="XCO22" s="16"/>
      <c r="XCP22" s="16"/>
      <c r="XCQ22" s="16"/>
      <c r="XCR22" s="16"/>
      <c r="XCS22" s="16"/>
      <c r="XCT22" s="16"/>
      <c r="XCU22" s="16"/>
      <c r="XCV22" s="16"/>
      <c r="XCW22" s="16"/>
      <c r="XCX22" s="16"/>
      <c r="XCY22" s="16"/>
      <c r="XCZ22" s="16"/>
      <c r="XDA22" s="16"/>
      <c r="XDB22" s="16"/>
      <c r="XDC22" s="16"/>
      <c r="XDD22" s="16"/>
      <c r="XDE22" s="16"/>
      <c r="XDF22" s="16"/>
      <c r="XDG22" s="16"/>
      <c r="XDH22" s="16"/>
      <c r="XDI22" s="16"/>
      <c r="XDJ22" s="16"/>
      <c r="XDK22" s="16"/>
      <c r="XDL22" s="16"/>
      <c r="XDM22" s="16"/>
      <c r="XDN22" s="16"/>
      <c r="XDO22" s="16"/>
      <c r="XDP22" s="16"/>
      <c r="XDQ22" s="16"/>
      <c r="XDR22" s="16"/>
      <c r="XDS22" s="16"/>
      <c r="XDT22" s="16"/>
      <c r="XDU22" s="16"/>
      <c r="XDV22" s="16"/>
      <c r="XDW22" s="16"/>
      <c r="XDX22" s="16"/>
      <c r="XDY22" s="16"/>
      <c r="XDZ22" s="16"/>
      <c r="XEA22" s="16"/>
      <c r="XEB22" s="16"/>
      <c r="XEC22" s="16"/>
      <c r="XED22" s="16"/>
      <c r="XEE22" s="16"/>
      <c r="XEF22" s="16"/>
      <c r="XEG22" s="16"/>
      <c r="XEH22" s="16"/>
      <c r="XEI22" s="16"/>
      <c r="XEJ22" s="16"/>
      <c r="XEK22" s="16"/>
      <c r="XEL22" s="16"/>
      <c r="XEM22" s="16"/>
      <c r="XEN22" s="16"/>
      <c r="XEO22" s="16"/>
      <c r="XEP22" s="16"/>
      <c r="XEQ22" s="16"/>
      <c r="XER22" s="16"/>
      <c r="XES22" s="16"/>
      <c r="XET22" s="16"/>
      <c r="XEU22" s="16"/>
      <c r="XEV22" s="16"/>
      <c r="XEW22" s="16"/>
      <c r="XEX22" s="16"/>
      <c r="XEY22" s="16"/>
      <c r="XEZ22" s="16"/>
      <c r="XFA22" s="16"/>
      <c r="XFB22" s="16"/>
      <c r="XFC22" s="16"/>
      <c r="XFD22" s="16"/>
    </row>
    <row r="23" spans="1:16384" ht="12.75" customHeight="1" x14ac:dyDescent="0.25">
      <c r="A23" s="16"/>
      <c r="B23" s="16"/>
      <c r="C23" s="16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6"/>
      <c r="V23" s="16"/>
      <c r="W23" s="16"/>
      <c r="X23" s="16"/>
    </row>
    <row r="24" spans="1:16384" ht="12.75" customHeight="1" x14ac:dyDescent="0.25">
      <c r="A24" s="16"/>
      <c r="B24" s="16"/>
      <c r="C24" s="16"/>
      <c r="D24" s="16"/>
      <c r="E24" s="16"/>
      <c r="F24" s="16"/>
      <c r="G24" s="16"/>
      <c r="H24" s="16"/>
      <c r="I24" s="16"/>
      <c r="J24" s="16"/>
      <c r="K24" s="16"/>
      <c r="L24" s="16"/>
      <c r="M24" s="16"/>
      <c r="N24" s="16"/>
      <c r="O24" s="16"/>
      <c r="P24" s="16"/>
      <c r="Q24" s="16"/>
      <c r="R24" s="16"/>
      <c r="S24" s="16"/>
      <c r="T24" s="16"/>
      <c r="U24" s="16"/>
      <c r="V24" s="16"/>
      <c r="W24" s="16"/>
      <c r="X24" s="16"/>
    </row>
    <row r="25" spans="1:16384" ht="12.75" customHeight="1" x14ac:dyDescent="0.25">
      <c r="A25" s="16"/>
      <c r="B25" s="16"/>
      <c r="C25" s="16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6"/>
      <c r="V25" s="16"/>
      <c r="W25" s="16"/>
      <c r="X25" s="16"/>
    </row>
    <row r="26" spans="1:16384" ht="12.75" customHeight="1" x14ac:dyDescent="0.25">
      <c r="A26" s="16"/>
      <c r="B26" s="16"/>
      <c r="C26" s="16"/>
      <c r="D26" s="16"/>
      <c r="E26" s="16"/>
      <c r="F26" s="16"/>
      <c r="G26" s="16"/>
      <c r="H26" s="16"/>
      <c r="I26" s="16"/>
      <c r="J26" s="16"/>
      <c r="K26" s="16"/>
      <c r="L26" s="16"/>
      <c r="M26" s="16"/>
      <c r="N26" s="16"/>
      <c r="O26" s="16"/>
      <c r="P26" s="16"/>
      <c r="Q26" s="16"/>
      <c r="R26" s="16"/>
      <c r="S26" s="16"/>
      <c r="T26" s="16"/>
      <c r="U26" s="16"/>
      <c r="V26" s="16"/>
      <c r="W26" s="16"/>
      <c r="X26" s="16"/>
    </row>
    <row r="27" spans="1:16384" ht="12.75" customHeight="1" x14ac:dyDescent="0.25">
      <c r="A27" s="16"/>
      <c r="B27" s="16"/>
      <c r="C27" s="16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6"/>
      <c r="V27" s="16"/>
      <c r="W27" s="16"/>
      <c r="X27" s="16"/>
    </row>
    <row r="28" spans="1:16384" ht="12.75" customHeight="1" x14ac:dyDescent="0.25">
      <c r="A28" s="16"/>
      <c r="B28" s="16"/>
      <c r="C28" s="16"/>
      <c r="D28" s="16"/>
      <c r="E28" s="16"/>
      <c r="F28" s="16"/>
      <c r="G28" s="16"/>
      <c r="H28" s="16"/>
      <c r="I28" s="16"/>
      <c r="J28" s="16"/>
      <c r="K28" s="16"/>
      <c r="L28" s="16"/>
      <c r="M28" s="16"/>
      <c r="N28" s="16"/>
      <c r="O28" s="16"/>
      <c r="P28" s="16"/>
      <c r="Q28" s="16"/>
      <c r="R28" s="16"/>
      <c r="S28" s="16"/>
      <c r="T28" s="16"/>
      <c r="U28" s="16"/>
      <c r="V28" s="16"/>
      <c r="W28" s="16"/>
      <c r="X28" s="16"/>
    </row>
    <row r="29" spans="1:16384" ht="12.75" customHeight="1" x14ac:dyDescent="0.25">
      <c r="A29" s="16"/>
      <c r="B29" s="16"/>
      <c r="C29" s="16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6"/>
      <c r="V29" s="16"/>
      <c r="W29" s="16"/>
      <c r="X29" s="16"/>
    </row>
    <row r="30" spans="1:16384" ht="12.75" customHeight="1" x14ac:dyDescent="0.25">
      <c r="A30" s="16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  <c r="O30" s="16"/>
      <c r="P30" s="16"/>
      <c r="Q30" s="16"/>
      <c r="R30" s="16"/>
      <c r="S30" s="16"/>
      <c r="T30" s="16"/>
      <c r="U30" s="16"/>
      <c r="V30" s="16"/>
      <c r="W30" s="16"/>
      <c r="X30" s="16"/>
    </row>
    <row r="31" spans="1:16384" ht="12.75" customHeight="1" x14ac:dyDescent="0.25">
      <c r="A31" s="16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  <c r="O31" s="16"/>
      <c r="P31" s="16"/>
      <c r="Q31" s="16"/>
      <c r="R31" s="16"/>
      <c r="S31" s="16"/>
      <c r="T31" s="16"/>
      <c r="U31" s="16"/>
      <c r="V31" s="16"/>
      <c r="W31" s="16"/>
      <c r="X31" s="16"/>
    </row>
    <row r="32" spans="1:16384" ht="12.75" customHeight="1" x14ac:dyDescent="0.25">
      <c r="A32" s="16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  <c r="O32" s="16"/>
      <c r="P32" s="16"/>
      <c r="Q32" s="16"/>
      <c r="R32" s="16"/>
      <c r="S32" s="16"/>
      <c r="T32" s="16"/>
      <c r="U32" s="16"/>
      <c r="V32" s="16"/>
      <c r="W32" s="16"/>
      <c r="X32" s="16"/>
    </row>
    <row r="33" spans="1:24" ht="12.75" customHeight="1" x14ac:dyDescent="0.25">
      <c r="A33" s="16"/>
      <c r="B33" s="16"/>
      <c r="C33" s="16"/>
      <c r="D33" s="16"/>
      <c r="E33" s="16"/>
      <c r="F33" s="16"/>
      <c r="G33" s="16"/>
      <c r="H33" s="16"/>
      <c r="I33" s="16"/>
      <c r="J33" s="16"/>
      <c r="K33" s="16"/>
      <c r="L33" s="16"/>
      <c r="M33" s="16"/>
      <c r="N33" s="16"/>
      <c r="O33" s="16"/>
      <c r="P33" s="16"/>
      <c r="Q33" s="16"/>
      <c r="R33" s="16"/>
      <c r="S33" s="16"/>
      <c r="T33" s="16"/>
      <c r="U33" s="16"/>
      <c r="V33" s="16"/>
      <c r="W33" s="16"/>
      <c r="X33" s="16"/>
    </row>
    <row r="34" spans="1:24" ht="12.75" customHeight="1" x14ac:dyDescent="0.25">
      <c r="A34" s="16"/>
      <c r="B34" s="16"/>
      <c r="C34" s="16"/>
      <c r="D34" s="16"/>
      <c r="E34" s="16"/>
      <c r="F34" s="16"/>
      <c r="G34" s="16"/>
      <c r="H34" s="16"/>
      <c r="I34" s="16"/>
      <c r="J34" s="16"/>
      <c r="K34" s="16"/>
      <c r="L34" s="1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</row>
    <row r="35" spans="1:24" ht="12.75" customHeight="1" x14ac:dyDescent="0.25">
      <c r="A35" s="16"/>
      <c r="B35" s="16"/>
      <c r="C35" s="16"/>
      <c r="D35" s="16"/>
      <c r="E35" s="16"/>
      <c r="F35" s="16"/>
      <c r="G35" s="16"/>
      <c r="H35" s="16"/>
      <c r="I35" s="16"/>
      <c r="J35" s="16"/>
      <c r="K35" s="16"/>
      <c r="L35" s="16"/>
      <c r="M35" s="16"/>
      <c r="N35" s="16"/>
      <c r="O35" s="16"/>
      <c r="P35" s="16"/>
      <c r="Q35" s="16"/>
      <c r="R35" s="16"/>
      <c r="S35" s="16"/>
      <c r="T35" s="16"/>
      <c r="U35" s="16"/>
      <c r="V35" s="16"/>
      <c r="W35" s="16"/>
      <c r="X35" s="16"/>
    </row>
    <row r="36" spans="1:24" ht="12.75" customHeight="1" x14ac:dyDescent="0.25">
      <c r="A36" s="16"/>
      <c r="B36" s="16"/>
      <c r="C36" s="16"/>
      <c r="D36" s="16"/>
      <c r="E36" s="16"/>
      <c r="F36" s="16"/>
      <c r="G36" s="16"/>
      <c r="H36" s="16"/>
      <c r="I36" s="16"/>
      <c r="J36" s="16"/>
      <c r="K36" s="16"/>
      <c r="L36" s="16"/>
      <c r="M36" s="16"/>
      <c r="N36" s="16"/>
      <c r="O36" s="16"/>
      <c r="P36" s="16"/>
      <c r="Q36" s="16"/>
      <c r="R36" s="16"/>
      <c r="S36" s="16"/>
      <c r="T36" s="16"/>
      <c r="U36" s="16"/>
      <c r="V36" s="16"/>
      <c r="W36" s="16"/>
      <c r="X36" s="16"/>
    </row>
    <row r="37" spans="1:24" ht="12.75" customHeight="1" x14ac:dyDescent="0.25">
      <c r="A37" s="16"/>
      <c r="B37" s="16"/>
      <c r="C37" s="16"/>
      <c r="D37" s="16"/>
      <c r="E37" s="16"/>
      <c r="F37" s="16"/>
      <c r="G37" s="16"/>
      <c r="H37" s="16"/>
      <c r="I37" s="16"/>
      <c r="J37" s="16"/>
      <c r="K37" s="16"/>
      <c r="L37" s="16"/>
      <c r="M37" s="16"/>
      <c r="N37" s="16"/>
      <c r="O37" s="16"/>
      <c r="P37" s="16"/>
      <c r="Q37" s="16"/>
      <c r="R37" s="16"/>
      <c r="S37" s="16"/>
      <c r="T37" s="16"/>
      <c r="U37" s="16"/>
      <c r="V37" s="16"/>
      <c r="W37" s="16"/>
      <c r="X37" s="16"/>
    </row>
    <row r="38" spans="1:24" ht="12.75" customHeight="1" x14ac:dyDescent="0.25">
      <c r="A38" s="16"/>
      <c r="B38" s="16"/>
      <c r="C38" s="16"/>
      <c r="D38" s="16"/>
      <c r="E38" s="16"/>
      <c r="F38" s="16"/>
      <c r="G38" s="16"/>
      <c r="H38" s="16"/>
      <c r="I38" s="16"/>
      <c r="J38" s="16"/>
      <c r="K38" s="16"/>
      <c r="L38" s="16"/>
      <c r="M38" s="16"/>
      <c r="N38" s="16"/>
      <c r="O38" s="16"/>
      <c r="P38" s="16"/>
      <c r="Q38" s="16"/>
      <c r="R38" s="16"/>
      <c r="S38" s="16"/>
      <c r="T38" s="16"/>
      <c r="U38" s="16"/>
      <c r="V38" s="16"/>
      <c r="W38" s="16"/>
      <c r="X38" s="16"/>
    </row>
    <row r="39" spans="1:24" ht="12.75" customHeight="1" x14ac:dyDescent="0.25">
      <c r="A39" s="16"/>
      <c r="B39" s="16"/>
      <c r="C39" s="16"/>
      <c r="D39" s="16"/>
      <c r="E39" s="16"/>
      <c r="F39" s="16"/>
      <c r="G39" s="16"/>
      <c r="H39" s="16"/>
      <c r="I39" s="16"/>
      <c r="J39" s="16"/>
      <c r="K39" s="16"/>
      <c r="L39" s="16"/>
      <c r="M39" s="16"/>
      <c r="N39" s="16"/>
      <c r="O39" s="16"/>
      <c r="P39" s="16"/>
      <c r="Q39" s="16"/>
      <c r="R39" s="16"/>
      <c r="S39" s="16"/>
      <c r="T39" s="16"/>
      <c r="U39" s="16"/>
      <c r="V39" s="16"/>
      <c r="W39" s="16"/>
      <c r="X39" s="16"/>
    </row>
    <row r="40" spans="1:24" ht="12.75" customHeight="1" x14ac:dyDescent="0.25">
      <c r="A40" s="16"/>
      <c r="B40" s="16"/>
      <c r="C40" s="16"/>
      <c r="D40" s="16"/>
      <c r="E40" s="16"/>
      <c r="F40" s="16"/>
      <c r="G40" s="16"/>
      <c r="H40" s="16"/>
      <c r="I40" s="16"/>
      <c r="J40" s="16"/>
      <c r="K40" s="16"/>
      <c r="L40" s="16"/>
      <c r="M40" s="16"/>
      <c r="N40" s="16"/>
      <c r="O40" s="16"/>
      <c r="P40" s="16"/>
      <c r="Q40" s="16"/>
      <c r="R40" s="16"/>
      <c r="S40" s="16"/>
      <c r="T40" s="16"/>
      <c r="U40" s="16"/>
      <c r="V40" s="16"/>
      <c r="W40" s="16"/>
      <c r="X40" s="16"/>
    </row>
    <row r="41" spans="1:24" ht="12.75" customHeight="1" x14ac:dyDescent="0.25">
      <c r="A41" s="16"/>
      <c r="B41" s="16"/>
      <c r="C41" s="16"/>
      <c r="D41" s="16"/>
      <c r="E41" s="16"/>
      <c r="F41" s="16"/>
      <c r="G41" s="16"/>
      <c r="H41" s="16"/>
      <c r="I41" s="16"/>
      <c r="J41" s="16"/>
      <c r="K41" s="16"/>
      <c r="L41" s="16"/>
      <c r="M41" s="16"/>
      <c r="N41" s="16"/>
      <c r="O41" s="16"/>
      <c r="P41" s="16"/>
      <c r="Q41" s="16"/>
      <c r="R41" s="16"/>
      <c r="S41" s="16"/>
      <c r="T41" s="16"/>
      <c r="U41" s="16"/>
      <c r="V41" s="16"/>
      <c r="W41" s="16"/>
      <c r="X41" s="16"/>
    </row>
    <row r="42" spans="1:24" ht="12.75" customHeight="1" x14ac:dyDescent="0.25">
      <c r="A42" s="16"/>
      <c r="B42" s="16"/>
      <c r="C42" s="16"/>
      <c r="D42" s="16"/>
      <c r="E42" s="16"/>
      <c r="F42" s="16"/>
      <c r="G42" s="16"/>
      <c r="H42" s="16"/>
      <c r="I42" s="16"/>
      <c r="J42" s="16"/>
      <c r="K42" s="16"/>
      <c r="L42" s="16"/>
      <c r="M42" s="16"/>
      <c r="N42" s="16"/>
      <c r="O42" s="16"/>
      <c r="P42" s="16"/>
      <c r="Q42" s="16"/>
      <c r="R42" s="16"/>
      <c r="S42" s="16"/>
      <c r="T42" s="16"/>
      <c r="U42" s="16"/>
      <c r="V42" s="16"/>
      <c r="W42" s="16"/>
      <c r="X42" s="16"/>
    </row>
    <row r="43" spans="1:24" ht="12.75" customHeight="1" x14ac:dyDescent="0.25">
      <c r="A43" s="16"/>
      <c r="B43" s="16"/>
      <c r="C43" s="16"/>
      <c r="D43" s="16"/>
      <c r="E43" s="16"/>
      <c r="F43" s="16"/>
      <c r="G43" s="16"/>
      <c r="H43" s="16"/>
      <c r="I43" s="16"/>
      <c r="J43" s="16"/>
      <c r="K43" s="16"/>
      <c r="L43" s="16"/>
      <c r="M43" s="16"/>
      <c r="N43" s="16"/>
      <c r="O43" s="16"/>
      <c r="P43" s="16"/>
      <c r="Q43" s="16"/>
      <c r="R43" s="16"/>
      <c r="S43" s="16"/>
      <c r="T43" s="16"/>
      <c r="U43" s="16"/>
      <c r="V43" s="16"/>
      <c r="W43" s="16"/>
      <c r="X43" s="16"/>
    </row>
    <row r="44" spans="1:24" ht="12.75" customHeight="1" x14ac:dyDescent="0.25">
      <c r="A44" s="16"/>
      <c r="B44" s="16"/>
      <c r="C44" s="16"/>
      <c r="D44" s="16"/>
      <c r="E44" s="16"/>
      <c r="F44" s="16"/>
      <c r="G44" s="16"/>
      <c r="H44" s="16"/>
      <c r="I44" s="16"/>
      <c r="J44" s="16"/>
      <c r="K44" s="16"/>
      <c r="L44" s="16"/>
      <c r="M44" s="16"/>
      <c r="N44" s="16"/>
      <c r="O44" s="16"/>
      <c r="P44" s="16"/>
      <c r="Q44" s="16"/>
      <c r="R44" s="16"/>
      <c r="S44" s="16"/>
      <c r="T44" s="16"/>
      <c r="U44" s="16"/>
      <c r="V44" s="16"/>
      <c r="W44" s="16"/>
      <c r="X44" s="16"/>
    </row>
    <row r="45" spans="1:24" ht="12.75" customHeight="1" x14ac:dyDescent="0.25">
      <c r="A45" s="16"/>
      <c r="B45" s="16"/>
      <c r="C45" s="16"/>
      <c r="D45" s="16"/>
      <c r="E45" s="16"/>
      <c r="F45" s="16"/>
      <c r="G45" s="16"/>
      <c r="H45" s="16"/>
      <c r="I45" s="16"/>
      <c r="J45" s="16"/>
      <c r="K45" s="16"/>
      <c r="L45" s="16"/>
      <c r="M45" s="16"/>
      <c r="N45" s="16"/>
      <c r="O45" s="16"/>
      <c r="P45" s="16"/>
      <c r="Q45" s="16"/>
      <c r="R45" s="16"/>
      <c r="S45" s="16"/>
      <c r="T45" s="16"/>
      <c r="U45" s="16"/>
      <c r="V45" s="16"/>
      <c r="W45" s="16"/>
      <c r="X45" s="16"/>
    </row>
    <row r="46" spans="1:24" ht="12.75" customHeight="1" x14ac:dyDescent="0.25">
      <c r="A46" s="16"/>
      <c r="B46" s="16"/>
      <c r="C46" s="16"/>
      <c r="D46" s="16"/>
      <c r="E46" s="16"/>
      <c r="F46" s="16"/>
      <c r="G46" s="16"/>
      <c r="H46" s="16"/>
      <c r="I46" s="16"/>
      <c r="J46" s="16"/>
      <c r="K46" s="16"/>
      <c r="L46" s="16"/>
      <c r="M46" s="16"/>
      <c r="N46" s="16"/>
      <c r="O46" s="16"/>
      <c r="P46" s="16"/>
      <c r="Q46" s="16"/>
      <c r="R46" s="16"/>
      <c r="S46" s="16"/>
      <c r="T46" s="16"/>
      <c r="U46" s="16"/>
      <c r="V46" s="16"/>
      <c r="W46" s="16"/>
      <c r="X46" s="16"/>
    </row>
    <row r="47" spans="1:24" ht="12.75" customHeight="1" x14ac:dyDescent="0.25">
      <c r="A47" s="16"/>
      <c r="B47" s="16"/>
      <c r="C47" s="16"/>
      <c r="D47" s="16"/>
      <c r="E47" s="16"/>
      <c r="F47" s="16"/>
      <c r="G47" s="16"/>
      <c r="H47" s="16"/>
      <c r="I47" s="16"/>
      <c r="J47" s="16"/>
      <c r="K47" s="16"/>
      <c r="L47" s="16"/>
      <c r="M47" s="16"/>
      <c r="N47" s="16"/>
      <c r="O47" s="16"/>
      <c r="P47" s="16"/>
      <c r="Q47" s="16"/>
      <c r="R47" s="16"/>
      <c r="S47" s="16"/>
      <c r="T47" s="16"/>
      <c r="U47" s="16"/>
      <c r="V47" s="16"/>
      <c r="W47" s="16"/>
      <c r="X47" s="16"/>
    </row>
    <row r="48" spans="1:24" ht="12.75" customHeight="1" x14ac:dyDescent="0.25">
      <c r="A48" s="16"/>
      <c r="B48" s="16"/>
      <c r="C48" s="16"/>
      <c r="D48" s="16"/>
      <c r="E48" s="16"/>
      <c r="F48" s="16"/>
      <c r="G48" s="16"/>
      <c r="H48" s="16"/>
      <c r="I48" s="16"/>
      <c r="J48" s="16"/>
      <c r="K48" s="16"/>
      <c r="L48" s="16"/>
      <c r="M48" s="16"/>
      <c r="N48" s="16"/>
      <c r="O48" s="16"/>
      <c r="P48" s="16"/>
      <c r="Q48" s="16"/>
      <c r="R48" s="16"/>
      <c r="S48" s="16"/>
      <c r="T48" s="16"/>
      <c r="U48" s="16"/>
      <c r="V48" s="16"/>
      <c r="W48" s="16"/>
      <c r="X48" s="16"/>
    </row>
    <row r="49" spans="1:24" ht="12.75" customHeight="1" x14ac:dyDescent="0.25">
      <c r="A49" s="16"/>
      <c r="B49" s="16"/>
      <c r="C49" s="16"/>
      <c r="D49" s="16"/>
      <c r="E49" s="16"/>
      <c r="F49" s="16"/>
      <c r="G49" s="16"/>
      <c r="H49" s="16"/>
      <c r="I49" s="16"/>
      <c r="J49" s="16"/>
      <c r="K49" s="16"/>
      <c r="L49" s="16"/>
      <c r="M49" s="16"/>
      <c r="N49" s="16"/>
      <c r="O49" s="16"/>
      <c r="P49" s="16"/>
      <c r="Q49" s="16"/>
      <c r="R49" s="16"/>
      <c r="S49" s="16"/>
      <c r="T49" s="16"/>
      <c r="U49" s="16"/>
      <c r="V49" s="16"/>
      <c r="W49" s="16"/>
      <c r="X49" s="16"/>
    </row>
    <row r="50" spans="1:24" ht="12.75" customHeight="1" x14ac:dyDescent="0.25">
      <c r="A50" s="16"/>
      <c r="B50" s="16"/>
      <c r="C50" s="16"/>
      <c r="D50" s="16"/>
      <c r="E50" s="16"/>
      <c r="F50" s="16"/>
      <c r="G50" s="16"/>
      <c r="H50" s="16"/>
      <c r="I50" s="16"/>
      <c r="J50" s="16"/>
      <c r="K50" s="16"/>
      <c r="L50" s="16"/>
      <c r="M50" s="16"/>
      <c r="N50" s="16"/>
      <c r="O50" s="16"/>
      <c r="P50" s="16"/>
      <c r="Q50" s="16"/>
      <c r="R50" s="16"/>
      <c r="S50" s="16"/>
      <c r="T50" s="16"/>
      <c r="U50" s="16"/>
      <c r="V50" s="16"/>
      <c r="W50" s="16"/>
      <c r="X50" s="16"/>
    </row>
    <row r="51" spans="1:24" ht="12.75" customHeight="1" x14ac:dyDescent="0.25">
      <c r="A51" s="16"/>
      <c r="B51" s="16"/>
      <c r="C51" s="16"/>
      <c r="D51" s="16"/>
      <c r="E51" s="16"/>
      <c r="F51" s="16"/>
      <c r="G51" s="16"/>
      <c r="H51" s="16"/>
      <c r="I51" s="16"/>
      <c r="J51" s="16"/>
      <c r="K51" s="16"/>
      <c r="L51" s="16"/>
      <c r="M51" s="16"/>
      <c r="N51" s="16"/>
      <c r="O51" s="16"/>
      <c r="P51" s="16"/>
      <c r="Q51" s="16"/>
      <c r="R51" s="16"/>
      <c r="S51" s="16"/>
      <c r="T51" s="16"/>
      <c r="U51" s="16"/>
      <c r="V51" s="16"/>
      <c r="W51" s="16"/>
      <c r="X51" s="16"/>
    </row>
    <row r="52" spans="1:24" ht="12.75" customHeight="1" x14ac:dyDescent="0.25">
      <c r="A52" s="16"/>
      <c r="B52" s="16"/>
      <c r="C52" s="16"/>
      <c r="D52" s="16"/>
      <c r="E52" s="16"/>
      <c r="F52" s="16"/>
      <c r="G52" s="16"/>
      <c r="H52" s="16"/>
      <c r="I52" s="16"/>
      <c r="J52" s="16"/>
      <c r="K52" s="16"/>
      <c r="L52" s="16"/>
      <c r="M52" s="16"/>
      <c r="N52" s="16"/>
      <c r="O52" s="16"/>
      <c r="P52" s="16"/>
      <c r="Q52" s="16"/>
      <c r="R52" s="16"/>
      <c r="S52" s="16"/>
      <c r="T52" s="16"/>
      <c r="U52" s="16"/>
      <c r="V52" s="16"/>
      <c r="W52" s="16"/>
      <c r="X52" s="16"/>
    </row>
    <row r="53" spans="1:24" ht="12.75" customHeight="1" x14ac:dyDescent="0.25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</row>
    <row r="54" spans="1:24" ht="12.75" customHeight="1" x14ac:dyDescent="0.25">
      <c r="A54" s="16"/>
      <c r="B54" s="16"/>
      <c r="C54" s="16"/>
      <c r="D54" s="16"/>
      <c r="E54" s="16"/>
      <c r="F54" s="16"/>
      <c r="G54" s="16"/>
      <c r="H54" s="16"/>
      <c r="I54" s="16"/>
      <c r="J54" s="16"/>
      <c r="K54" s="16"/>
      <c r="L54" s="16"/>
      <c r="M54" s="16"/>
      <c r="N54" s="16"/>
      <c r="O54" s="16"/>
      <c r="P54" s="16"/>
      <c r="Q54" s="16"/>
      <c r="R54" s="16"/>
      <c r="S54" s="16"/>
      <c r="T54" s="16"/>
      <c r="U54" s="16"/>
      <c r="V54" s="16"/>
      <c r="W54" s="16"/>
      <c r="X54" s="16"/>
    </row>
    <row r="55" spans="1:24" ht="12.75" customHeight="1" x14ac:dyDescent="0.25">
      <c r="A55" s="16"/>
      <c r="B55" s="16"/>
      <c r="C55" s="16"/>
      <c r="D55" s="16"/>
      <c r="E55" s="16"/>
      <c r="F55" s="16"/>
      <c r="G55" s="16"/>
      <c r="H55" s="16"/>
      <c r="I55" s="16"/>
      <c r="J55" s="16"/>
      <c r="K55" s="16"/>
      <c r="L55" s="16"/>
      <c r="M55" s="16"/>
      <c r="N55" s="16"/>
      <c r="O55" s="16"/>
      <c r="P55" s="16"/>
      <c r="Q55" s="16"/>
      <c r="R55" s="16"/>
      <c r="S55" s="16"/>
      <c r="T55" s="16"/>
      <c r="U55" s="16"/>
      <c r="V55" s="16"/>
      <c r="W55" s="16"/>
      <c r="X55" s="16"/>
    </row>
    <row r="56" spans="1:24" ht="12.75" customHeight="1" x14ac:dyDescent="0.25">
      <c r="A56" s="16"/>
      <c r="B56" s="16"/>
      <c r="C56" s="16"/>
      <c r="D56" s="16"/>
      <c r="E56" s="16"/>
      <c r="F56" s="16"/>
      <c r="G56" s="16"/>
      <c r="H56" s="16"/>
      <c r="I56" s="16"/>
      <c r="J56" s="16"/>
      <c r="K56" s="16"/>
      <c r="L56" s="16"/>
      <c r="M56" s="16"/>
      <c r="N56" s="16"/>
      <c r="O56" s="16"/>
      <c r="P56" s="16"/>
      <c r="Q56" s="16"/>
      <c r="R56" s="16"/>
      <c r="S56" s="16"/>
      <c r="T56" s="16"/>
      <c r="U56" s="16"/>
      <c r="V56" s="16"/>
      <c r="W56" s="16"/>
      <c r="X56" s="16"/>
    </row>
    <row r="57" spans="1:24" ht="12.75" customHeight="1" x14ac:dyDescent="0.25">
      <c r="A57" s="16"/>
      <c r="B57" s="16"/>
      <c r="C57" s="16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16"/>
      <c r="X57" s="16"/>
    </row>
    <row r="58" spans="1:24" ht="12.75" customHeight="1" x14ac:dyDescent="0.25">
      <c r="A58" s="16"/>
      <c r="B58" s="16"/>
      <c r="C58" s="16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16"/>
      <c r="X58" s="16"/>
    </row>
    <row r="59" spans="1:24" ht="12.75" customHeight="1" x14ac:dyDescent="0.25">
      <c r="A59" s="16"/>
      <c r="B59" s="16"/>
      <c r="C59" s="16"/>
      <c r="D59" s="16"/>
      <c r="E59" s="16"/>
      <c r="F59" s="16"/>
      <c r="G59" s="16"/>
      <c r="H59" s="16"/>
      <c r="I59" s="16"/>
      <c r="J59" s="16"/>
      <c r="K59" s="16"/>
      <c r="L59" s="16"/>
      <c r="M59" s="16"/>
      <c r="N59" s="16"/>
      <c r="O59" s="16"/>
      <c r="P59" s="16"/>
      <c r="Q59" s="16"/>
      <c r="R59" s="16"/>
      <c r="S59" s="16"/>
      <c r="T59" s="16"/>
      <c r="U59" s="16"/>
      <c r="V59" s="16"/>
      <c r="W59" s="16"/>
      <c r="X59" s="16"/>
    </row>
    <row r="60" spans="1:24" ht="12.75" customHeight="1" x14ac:dyDescent="0.25">
      <c r="A60" s="16"/>
      <c r="B60" s="16"/>
      <c r="C60" s="16"/>
      <c r="D60" s="16"/>
      <c r="E60" s="16"/>
      <c r="F60" s="16"/>
      <c r="G60" s="16"/>
      <c r="H60" s="16"/>
      <c r="I60" s="16"/>
      <c r="J60" s="16"/>
      <c r="K60" s="16"/>
      <c r="L60" s="16"/>
      <c r="M60" s="16"/>
      <c r="N60" s="16"/>
      <c r="O60" s="16"/>
      <c r="P60" s="16"/>
      <c r="Q60" s="16"/>
      <c r="R60" s="16"/>
      <c r="S60" s="16"/>
      <c r="T60" s="16"/>
      <c r="U60" s="16"/>
      <c r="V60" s="16"/>
      <c r="W60" s="16"/>
      <c r="X60" s="16"/>
    </row>
    <row r="61" spans="1:24" ht="12.75" customHeight="1" x14ac:dyDescent="0.25">
      <c r="A61" s="16"/>
      <c r="B61" s="16"/>
      <c r="C61" s="16"/>
      <c r="D61" s="16"/>
      <c r="E61" s="16"/>
      <c r="F61" s="16"/>
      <c r="G61" s="16"/>
      <c r="H61" s="16"/>
      <c r="I61" s="16"/>
      <c r="J61" s="16"/>
      <c r="K61" s="16"/>
      <c r="L61" s="16"/>
      <c r="M61" s="16"/>
      <c r="N61" s="16"/>
      <c r="O61" s="16"/>
      <c r="P61" s="16"/>
      <c r="Q61" s="16"/>
      <c r="R61" s="16"/>
      <c r="S61" s="16"/>
      <c r="T61" s="16"/>
      <c r="U61" s="16"/>
      <c r="V61" s="16"/>
      <c r="W61" s="16"/>
      <c r="X61" s="16"/>
    </row>
    <row r="62" spans="1:24" ht="12.75" customHeight="1" x14ac:dyDescent="0.25">
      <c r="A62" s="16"/>
      <c r="B62" s="16"/>
      <c r="C62" s="16"/>
      <c r="D62" s="16"/>
      <c r="E62" s="16"/>
      <c r="F62" s="16"/>
      <c r="G62" s="16"/>
      <c r="H62" s="16"/>
      <c r="I62" s="16"/>
      <c r="J62" s="16"/>
      <c r="K62" s="16"/>
      <c r="L62" s="16"/>
      <c r="M62" s="16"/>
      <c r="N62" s="16"/>
      <c r="O62" s="16"/>
      <c r="P62" s="16"/>
      <c r="Q62" s="16"/>
      <c r="R62" s="16"/>
      <c r="S62" s="16"/>
      <c r="T62" s="16"/>
      <c r="U62" s="16"/>
      <c r="V62" s="16"/>
      <c r="W62" s="16"/>
      <c r="X62" s="16"/>
    </row>
    <row r="63" spans="1:24" ht="12.75" customHeight="1" x14ac:dyDescent="0.25">
      <c r="A63" s="16"/>
      <c r="B63" s="16"/>
      <c r="C63" s="16"/>
      <c r="D63" s="16"/>
      <c r="E63" s="16"/>
      <c r="F63" s="16"/>
      <c r="G63" s="16"/>
      <c r="H63" s="16"/>
      <c r="I63" s="16"/>
      <c r="J63" s="16"/>
      <c r="K63" s="16"/>
      <c r="L63" s="16"/>
      <c r="M63" s="16"/>
      <c r="N63" s="16"/>
      <c r="O63" s="16"/>
      <c r="P63" s="16"/>
      <c r="Q63" s="16"/>
      <c r="R63" s="16"/>
      <c r="S63" s="16"/>
      <c r="T63" s="16"/>
      <c r="U63" s="16"/>
      <c r="V63" s="16"/>
      <c r="W63" s="16"/>
      <c r="X63" s="16"/>
    </row>
    <row r="64" spans="1:24" ht="12.75" customHeight="1" x14ac:dyDescent="0.25">
      <c r="A64" s="16"/>
      <c r="B64" s="16"/>
      <c r="C64" s="16"/>
      <c r="D64" s="16"/>
      <c r="E64" s="16"/>
      <c r="F64" s="16"/>
      <c r="G64" s="16"/>
      <c r="H64" s="16"/>
      <c r="I64" s="16"/>
      <c r="J64" s="16"/>
      <c r="K64" s="16"/>
      <c r="L64" s="16"/>
      <c r="M64" s="16"/>
      <c r="N64" s="16"/>
      <c r="O64" s="16"/>
      <c r="P64" s="16"/>
      <c r="Q64" s="16"/>
      <c r="R64" s="16"/>
      <c r="S64" s="16"/>
      <c r="T64" s="16"/>
      <c r="U64" s="16"/>
      <c r="V64" s="16"/>
      <c r="W64" s="16"/>
      <c r="X64" s="16"/>
    </row>
    <row r="65" spans="1:24" ht="12.75" customHeight="1" x14ac:dyDescent="0.25">
      <c r="A65" s="16"/>
      <c r="B65" s="16"/>
      <c r="C65" s="16"/>
      <c r="D65" s="16"/>
      <c r="E65" s="16"/>
      <c r="F65" s="16"/>
      <c r="G65" s="16"/>
      <c r="H65" s="16"/>
      <c r="I65" s="16"/>
      <c r="J65" s="16"/>
      <c r="K65" s="16"/>
      <c r="L65" s="16"/>
      <c r="M65" s="16"/>
      <c r="N65" s="16"/>
      <c r="O65" s="16"/>
      <c r="P65" s="16"/>
      <c r="Q65" s="16"/>
      <c r="R65" s="16"/>
      <c r="S65" s="16"/>
      <c r="T65" s="16"/>
      <c r="U65" s="16"/>
      <c r="V65" s="16"/>
      <c r="W65" s="16"/>
      <c r="X65" s="16"/>
    </row>
    <row r="66" spans="1:24" ht="12.75" customHeight="1" x14ac:dyDescent="0.25">
      <c r="A66" s="16"/>
      <c r="B66" s="16"/>
      <c r="C66" s="16"/>
      <c r="D66" s="16"/>
      <c r="E66" s="16"/>
      <c r="F66" s="16"/>
      <c r="G66" s="16"/>
      <c r="H66" s="16"/>
      <c r="I66" s="16"/>
      <c r="J66" s="16"/>
      <c r="K66" s="16"/>
      <c r="L66" s="16"/>
      <c r="M66" s="16"/>
      <c r="N66" s="16"/>
      <c r="O66" s="16"/>
      <c r="P66" s="16"/>
      <c r="Q66" s="16"/>
      <c r="R66" s="16"/>
      <c r="S66" s="16"/>
      <c r="T66" s="16"/>
      <c r="U66" s="16"/>
      <c r="V66" s="16"/>
      <c r="W66" s="16"/>
      <c r="X66" s="16"/>
    </row>
    <row r="67" spans="1:24" ht="12.75" customHeight="1" x14ac:dyDescent="0.25">
      <c r="A67" s="16"/>
      <c r="B67" s="16"/>
      <c r="C67" s="16"/>
      <c r="D67" s="16"/>
      <c r="E67" s="16"/>
      <c r="F67" s="16"/>
      <c r="G67" s="16"/>
      <c r="H67" s="16"/>
      <c r="I67" s="16"/>
      <c r="J67" s="16"/>
      <c r="K67" s="16"/>
      <c r="L67" s="16"/>
      <c r="M67" s="16"/>
      <c r="N67" s="16"/>
      <c r="O67" s="16"/>
      <c r="P67" s="16"/>
      <c r="Q67" s="16"/>
      <c r="R67" s="16"/>
      <c r="S67" s="16"/>
      <c r="T67" s="16"/>
      <c r="U67" s="16"/>
      <c r="V67" s="16"/>
      <c r="W67" s="16"/>
      <c r="X67" s="16"/>
    </row>
    <row r="68" spans="1:24" ht="12.75" customHeight="1" x14ac:dyDescent="0.25">
      <c r="A68" s="16"/>
      <c r="B68" s="16"/>
      <c r="C68" s="16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16"/>
      <c r="X68" s="16"/>
    </row>
    <row r="69" spans="1:24" ht="12.75" customHeight="1" x14ac:dyDescent="0.25">
      <c r="A69" s="16"/>
      <c r="B69" s="16"/>
      <c r="C69" s="16"/>
      <c r="D69" s="16"/>
      <c r="E69" s="16"/>
      <c r="F69" s="16"/>
      <c r="G69" s="16"/>
      <c r="H69" s="16"/>
      <c r="I69" s="16"/>
      <c r="J69" s="16"/>
      <c r="K69" s="16"/>
      <c r="L69" s="16"/>
      <c r="M69" s="16"/>
      <c r="N69" s="16"/>
      <c r="O69" s="16"/>
      <c r="P69" s="16"/>
      <c r="Q69" s="16"/>
      <c r="R69" s="16"/>
      <c r="S69" s="16"/>
      <c r="T69" s="16"/>
      <c r="U69" s="16"/>
      <c r="V69" s="16"/>
      <c r="W69" s="16"/>
      <c r="X69" s="16"/>
    </row>
    <row r="70" spans="1:24" ht="12.75" customHeight="1" x14ac:dyDescent="0.25">
      <c r="A70" s="16"/>
      <c r="B70" s="16"/>
      <c r="C70" s="16"/>
      <c r="D70" s="16"/>
      <c r="E70" s="16"/>
      <c r="F70" s="16"/>
      <c r="G70" s="16"/>
      <c r="H70" s="16"/>
      <c r="I70" s="16"/>
      <c r="J70" s="16"/>
      <c r="K70" s="16"/>
      <c r="L70" s="16"/>
      <c r="M70" s="16"/>
      <c r="N70" s="16"/>
      <c r="O70" s="16"/>
      <c r="P70" s="16"/>
      <c r="Q70" s="16"/>
      <c r="R70" s="16"/>
      <c r="S70" s="16"/>
      <c r="T70" s="16"/>
      <c r="U70" s="16"/>
      <c r="V70" s="16"/>
      <c r="W70" s="16"/>
      <c r="X70" s="16"/>
    </row>
    <row r="71" spans="1:24" ht="12.75" customHeight="1" x14ac:dyDescent="0.25">
      <c r="A71" s="16"/>
      <c r="B71" s="16"/>
      <c r="C71" s="16"/>
      <c r="D71" s="16"/>
      <c r="E71" s="16"/>
      <c r="F71" s="16"/>
      <c r="G71" s="16"/>
      <c r="H71" s="16"/>
      <c r="I71" s="16"/>
      <c r="J71" s="16"/>
      <c r="K71" s="16"/>
      <c r="L71" s="16"/>
      <c r="M71" s="16"/>
      <c r="N71" s="16"/>
      <c r="O71" s="16"/>
      <c r="P71" s="16"/>
      <c r="Q71" s="16"/>
      <c r="R71" s="16"/>
      <c r="S71" s="16"/>
      <c r="T71" s="16"/>
      <c r="U71" s="16"/>
      <c r="V71" s="16"/>
      <c r="W71" s="16"/>
      <c r="X71" s="16"/>
    </row>
    <row r="72" spans="1:24" ht="12.75" customHeight="1" x14ac:dyDescent="0.25">
      <c r="A72" s="16"/>
      <c r="B72" s="16"/>
      <c r="C72" s="16"/>
      <c r="D72" s="16"/>
      <c r="E72" s="16"/>
      <c r="F72" s="16"/>
      <c r="G72" s="16"/>
      <c r="H72" s="16"/>
      <c r="I72" s="16"/>
      <c r="J72" s="16"/>
      <c r="K72" s="16"/>
      <c r="L72" s="16"/>
      <c r="M72" s="16"/>
      <c r="N72" s="16"/>
      <c r="O72" s="16"/>
      <c r="P72" s="16"/>
      <c r="Q72" s="16"/>
      <c r="R72" s="16"/>
      <c r="S72" s="16"/>
      <c r="T72" s="16"/>
      <c r="U72" s="16"/>
      <c r="V72" s="16"/>
      <c r="W72" s="16"/>
      <c r="X72" s="16"/>
    </row>
    <row r="73" spans="1:24" ht="12.75" customHeight="1" x14ac:dyDescent="0.25">
      <c r="A73" s="16"/>
      <c r="B73" s="16"/>
      <c r="C73" s="16"/>
      <c r="D73" s="16"/>
      <c r="E73" s="16"/>
      <c r="F73" s="16"/>
      <c r="G73" s="16"/>
      <c r="H73" s="16"/>
      <c r="I73" s="16"/>
      <c r="J73" s="16"/>
      <c r="K73" s="16"/>
      <c r="L73" s="16"/>
      <c r="M73" s="16"/>
      <c r="N73" s="16"/>
      <c r="O73" s="16"/>
      <c r="P73" s="16"/>
      <c r="Q73" s="16"/>
      <c r="R73" s="16"/>
      <c r="S73" s="16"/>
      <c r="T73" s="16"/>
      <c r="U73" s="16"/>
      <c r="V73" s="16"/>
      <c r="W73" s="16"/>
      <c r="X73" s="16"/>
    </row>
    <row r="74" spans="1:24" ht="12.75" customHeight="1" x14ac:dyDescent="0.25">
      <c r="A74" s="16"/>
      <c r="B74" s="16"/>
      <c r="C74" s="16"/>
      <c r="D74" s="16"/>
      <c r="E74" s="16"/>
      <c r="F74" s="16"/>
      <c r="G74" s="16"/>
      <c r="H74" s="16"/>
      <c r="I74" s="16"/>
      <c r="J74" s="16"/>
      <c r="K74" s="16"/>
      <c r="L74" s="16"/>
      <c r="M74" s="16"/>
      <c r="N74" s="16"/>
      <c r="O74" s="16"/>
      <c r="P74" s="16"/>
      <c r="Q74" s="16"/>
      <c r="R74" s="16"/>
      <c r="S74" s="16"/>
      <c r="T74" s="16"/>
      <c r="U74" s="16"/>
      <c r="V74" s="16"/>
      <c r="W74" s="16"/>
      <c r="X74" s="16"/>
    </row>
    <row r="75" spans="1:24" ht="12.75" customHeight="1" x14ac:dyDescent="0.25">
      <c r="A75" s="16"/>
      <c r="B75" s="16"/>
      <c r="C75" s="16"/>
      <c r="D75" s="16"/>
      <c r="E75" s="16"/>
      <c r="F75" s="16"/>
      <c r="G75" s="16"/>
      <c r="H75" s="16"/>
      <c r="I75" s="16"/>
      <c r="J75" s="16"/>
      <c r="K75" s="16"/>
      <c r="L75" s="16"/>
      <c r="M75" s="16"/>
      <c r="N75" s="16"/>
      <c r="O75" s="16"/>
      <c r="P75" s="16"/>
      <c r="Q75" s="16"/>
      <c r="R75" s="16"/>
      <c r="S75" s="16"/>
      <c r="T75" s="16"/>
      <c r="U75" s="16"/>
      <c r="V75" s="16"/>
      <c r="W75" s="16"/>
      <c r="X75" s="16"/>
    </row>
    <row r="76" spans="1:24" ht="12.75" customHeight="1" x14ac:dyDescent="0.25">
      <c r="A76" s="16"/>
      <c r="B76" s="16"/>
      <c r="C76" s="16"/>
      <c r="D76" s="16"/>
      <c r="E76" s="16"/>
      <c r="F76" s="16"/>
      <c r="G76" s="16"/>
      <c r="H76" s="16"/>
      <c r="I76" s="16"/>
      <c r="J76" s="16"/>
      <c r="K76" s="16"/>
      <c r="L76" s="16"/>
      <c r="M76" s="16"/>
      <c r="N76" s="16"/>
      <c r="O76" s="16"/>
      <c r="P76" s="16"/>
      <c r="Q76" s="16"/>
      <c r="R76" s="16"/>
      <c r="S76" s="16"/>
      <c r="T76" s="16"/>
      <c r="U76" s="16"/>
      <c r="V76" s="16"/>
      <c r="W76" s="16"/>
      <c r="X76" s="16"/>
    </row>
    <row r="77" spans="1:24" ht="12.75" customHeight="1" x14ac:dyDescent="0.25">
      <c r="A77" s="16"/>
      <c r="B77" s="16"/>
      <c r="C77" s="16"/>
      <c r="D77" s="16"/>
      <c r="E77" s="16"/>
      <c r="F77" s="16"/>
      <c r="G77" s="16"/>
      <c r="H77" s="16"/>
      <c r="I77" s="16"/>
      <c r="J77" s="16"/>
      <c r="K77" s="16"/>
      <c r="L77" s="16"/>
      <c r="M77" s="16"/>
      <c r="N77" s="16"/>
      <c r="O77" s="16"/>
      <c r="P77" s="16"/>
      <c r="Q77" s="16"/>
      <c r="R77" s="16"/>
      <c r="S77" s="16"/>
      <c r="T77" s="16"/>
      <c r="U77" s="16"/>
      <c r="V77" s="16"/>
      <c r="W77" s="16"/>
      <c r="X77" s="16"/>
    </row>
    <row r="78" spans="1:24" ht="12.75" customHeight="1" x14ac:dyDescent="0.25">
      <c r="A78" s="16"/>
      <c r="B78" s="16"/>
      <c r="C78" s="16"/>
      <c r="D78" s="16"/>
      <c r="E78" s="16"/>
      <c r="F78" s="16"/>
      <c r="G78" s="16"/>
      <c r="H78" s="16"/>
      <c r="I78" s="16"/>
      <c r="J78" s="16"/>
      <c r="K78" s="16"/>
      <c r="L78" s="16"/>
      <c r="M78" s="16"/>
      <c r="N78" s="16"/>
      <c r="O78" s="16"/>
      <c r="P78" s="16"/>
      <c r="Q78" s="16"/>
      <c r="R78" s="16"/>
      <c r="S78" s="16"/>
      <c r="T78" s="16"/>
      <c r="U78" s="16"/>
      <c r="V78" s="16"/>
      <c r="W78" s="16"/>
      <c r="X78" s="16"/>
    </row>
    <row r="79" spans="1:24" ht="12.75" customHeight="1" x14ac:dyDescent="0.25">
      <c r="A79" s="16"/>
      <c r="B79" s="16"/>
      <c r="C79" s="16"/>
      <c r="D79" s="16"/>
      <c r="E79" s="16"/>
      <c r="F79" s="16"/>
      <c r="G79" s="16"/>
      <c r="H79" s="16"/>
      <c r="I79" s="16"/>
      <c r="J79" s="16"/>
      <c r="K79" s="16"/>
      <c r="L79" s="16"/>
      <c r="M79" s="16"/>
      <c r="N79" s="16"/>
      <c r="O79" s="16"/>
      <c r="P79" s="16"/>
      <c r="Q79" s="16"/>
      <c r="R79" s="16"/>
      <c r="S79" s="16"/>
      <c r="T79" s="16"/>
      <c r="U79" s="16"/>
      <c r="V79" s="16"/>
      <c r="W79" s="16"/>
      <c r="X79" s="16"/>
    </row>
    <row r="80" spans="1:24" ht="12.75" customHeight="1" x14ac:dyDescent="0.25">
      <c r="A80" s="16"/>
      <c r="B80" s="16"/>
      <c r="C80" s="16"/>
      <c r="D80" s="16"/>
      <c r="E80" s="16"/>
      <c r="F80" s="16"/>
      <c r="G80" s="16"/>
      <c r="H80" s="16"/>
      <c r="I80" s="16"/>
      <c r="J80" s="16"/>
      <c r="K80" s="16"/>
      <c r="L80" s="16"/>
      <c r="M80" s="16"/>
      <c r="N80" s="16"/>
      <c r="O80" s="16"/>
      <c r="P80" s="16"/>
      <c r="Q80" s="16"/>
      <c r="R80" s="16"/>
      <c r="S80" s="16"/>
      <c r="T80" s="16"/>
      <c r="U80" s="16"/>
      <c r="V80" s="16"/>
      <c r="W80" s="16"/>
      <c r="X80" s="16"/>
    </row>
    <row r="81" spans="1:24" ht="12.75" customHeight="1" x14ac:dyDescent="0.25">
      <c r="A81" s="16"/>
      <c r="B81" s="16"/>
      <c r="C81" s="16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16"/>
      <c r="X81" s="16"/>
    </row>
    <row r="82" spans="1:24" ht="12.75" customHeight="1" x14ac:dyDescent="0.25">
      <c r="A82" s="16"/>
      <c r="B82" s="16"/>
      <c r="C82" s="16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16"/>
      <c r="X82" s="16"/>
    </row>
    <row r="83" spans="1:24" ht="12.75" customHeight="1" x14ac:dyDescent="0.25">
      <c r="A83" s="16"/>
      <c r="B83" s="16"/>
      <c r="C83" s="16"/>
      <c r="D83" s="16"/>
      <c r="E83" s="16"/>
      <c r="F83" s="16"/>
      <c r="G83" s="16"/>
      <c r="H83" s="16"/>
      <c r="I83" s="16"/>
      <c r="J83" s="16"/>
      <c r="K83" s="16"/>
      <c r="L83" s="16"/>
      <c r="M83" s="16"/>
      <c r="N83" s="16"/>
      <c r="O83" s="16"/>
      <c r="P83" s="16"/>
      <c r="Q83" s="16"/>
      <c r="R83" s="16"/>
      <c r="S83" s="16"/>
      <c r="T83" s="16"/>
      <c r="U83" s="16"/>
      <c r="V83" s="16"/>
      <c r="W83" s="16"/>
      <c r="X83" s="16"/>
    </row>
    <row r="84" spans="1:24" ht="12.75" customHeight="1" x14ac:dyDescent="0.25">
      <c r="A84" s="16"/>
      <c r="B84" s="16"/>
      <c r="C84" s="16"/>
      <c r="D84" s="16"/>
      <c r="E84" s="16"/>
      <c r="F84" s="16"/>
      <c r="G84" s="16"/>
      <c r="H84" s="16"/>
      <c r="I84" s="16"/>
      <c r="J84" s="16"/>
      <c r="K84" s="16"/>
      <c r="L84" s="16"/>
      <c r="M84" s="16"/>
      <c r="N84" s="16"/>
      <c r="O84" s="16"/>
      <c r="P84" s="16"/>
      <c r="Q84" s="16"/>
      <c r="R84" s="16"/>
      <c r="S84" s="16"/>
      <c r="T84" s="16"/>
      <c r="U84" s="16"/>
      <c r="V84" s="16"/>
      <c r="W84" s="16"/>
      <c r="X84" s="16"/>
    </row>
    <row r="85" spans="1:24" ht="12.75" customHeight="1" x14ac:dyDescent="0.25">
      <c r="A85" s="16"/>
      <c r="B85" s="16"/>
      <c r="C85" s="16"/>
      <c r="D85" s="16"/>
      <c r="E85" s="16"/>
      <c r="F85" s="16"/>
      <c r="G85" s="16"/>
      <c r="H85" s="16"/>
      <c r="I85" s="16"/>
      <c r="J85" s="16"/>
      <c r="K85" s="16"/>
      <c r="L85" s="16"/>
      <c r="M85" s="16"/>
      <c r="N85" s="16"/>
      <c r="O85" s="16"/>
      <c r="P85" s="16"/>
      <c r="Q85" s="16"/>
      <c r="R85" s="16"/>
      <c r="S85" s="16"/>
      <c r="T85" s="16"/>
      <c r="U85" s="16"/>
      <c r="V85" s="16"/>
      <c r="W85" s="16"/>
      <c r="X85" s="16"/>
    </row>
    <row r="86" spans="1:24" ht="12.75" customHeight="1" x14ac:dyDescent="0.25">
      <c r="A86" s="16"/>
      <c r="B86" s="16"/>
      <c r="C86" s="16"/>
      <c r="D86" s="16"/>
      <c r="E86" s="16"/>
      <c r="F86" s="16"/>
      <c r="G86" s="16"/>
      <c r="H86" s="16"/>
      <c r="I86" s="16"/>
      <c r="J86" s="16"/>
      <c r="K86" s="16"/>
      <c r="L86" s="16"/>
      <c r="M86" s="16"/>
      <c r="N86" s="16"/>
      <c r="O86" s="16"/>
      <c r="P86" s="16"/>
      <c r="Q86" s="16"/>
      <c r="R86" s="16"/>
      <c r="S86" s="16"/>
      <c r="T86" s="16"/>
      <c r="U86" s="16"/>
      <c r="V86" s="16"/>
      <c r="W86" s="16"/>
      <c r="X86" s="16"/>
    </row>
    <row r="87" spans="1:24" ht="12.75" customHeight="1" x14ac:dyDescent="0.25">
      <c r="A87" s="16"/>
      <c r="B87" s="16"/>
      <c r="C87" s="16"/>
      <c r="D87" s="16"/>
      <c r="E87" s="16"/>
      <c r="F87" s="16"/>
      <c r="G87" s="16"/>
      <c r="H87" s="16"/>
      <c r="I87" s="16"/>
      <c r="J87" s="16"/>
      <c r="K87" s="16"/>
      <c r="L87" s="16"/>
      <c r="M87" s="16"/>
      <c r="N87" s="16"/>
      <c r="O87" s="16"/>
      <c r="P87" s="16"/>
      <c r="Q87" s="16"/>
      <c r="R87" s="16"/>
      <c r="S87" s="16"/>
      <c r="T87" s="16"/>
      <c r="U87" s="16"/>
      <c r="V87" s="16"/>
      <c r="W87" s="16"/>
      <c r="X87" s="16"/>
    </row>
    <row r="88" spans="1:24" ht="12.75" customHeight="1" x14ac:dyDescent="0.25">
      <c r="A88" s="16"/>
      <c r="B88" s="16"/>
      <c r="C88" s="16"/>
      <c r="D88" s="16"/>
      <c r="E88" s="16"/>
      <c r="F88" s="16"/>
      <c r="G88" s="16"/>
      <c r="H88" s="16"/>
      <c r="I88" s="16"/>
      <c r="J88" s="16"/>
      <c r="K88" s="16"/>
      <c r="L88" s="16"/>
      <c r="M88" s="16"/>
      <c r="N88" s="16"/>
      <c r="O88" s="16"/>
      <c r="P88" s="16"/>
      <c r="Q88" s="16"/>
      <c r="R88" s="16"/>
      <c r="S88" s="16"/>
      <c r="T88" s="16"/>
      <c r="U88" s="16"/>
      <c r="V88" s="16"/>
      <c r="W88" s="16"/>
      <c r="X88" s="16"/>
    </row>
    <row r="89" spans="1:24" ht="12.75" customHeight="1" x14ac:dyDescent="0.25">
      <c r="A89" s="16"/>
      <c r="B89" s="16"/>
      <c r="C89" s="16"/>
      <c r="D89" s="16"/>
      <c r="E89" s="16"/>
      <c r="F89" s="16"/>
      <c r="G89" s="16"/>
      <c r="H89" s="16"/>
      <c r="I89" s="16"/>
      <c r="J89" s="16"/>
      <c r="K89" s="16"/>
      <c r="L89" s="16"/>
      <c r="M89" s="16"/>
      <c r="N89" s="16"/>
      <c r="O89" s="16"/>
      <c r="P89" s="16"/>
      <c r="Q89" s="16"/>
      <c r="R89" s="16"/>
      <c r="S89" s="16"/>
      <c r="T89" s="16"/>
      <c r="U89" s="16"/>
      <c r="V89" s="16"/>
      <c r="W89" s="16"/>
      <c r="X89" s="16"/>
    </row>
    <row r="90" spans="1:24" ht="12.75" customHeight="1" x14ac:dyDescent="0.25">
      <c r="A90" s="16"/>
      <c r="B90" s="16"/>
      <c r="C90" s="16"/>
      <c r="D90" s="16"/>
      <c r="E90" s="16"/>
      <c r="F90" s="16"/>
      <c r="G90" s="16"/>
      <c r="H90" s="16"/>
      <c r="I90" s="16"/>
      <c r="J90" s="16"/>
      <c r="K90" s="16"/>
      <c r="L90" s="16"/>
      <c r="M90" s="16"/>
      <c r="N90" s="16"/>
      <c r="O90" s="16"/>
      <c r="P90" s="16"/>
      <c r="Q90" s="16"/>
      <c r="R90" s="16"/>
      <c r="S90" s="16"/>
      <c r="T90" s="16"/>
      <c r="U90" s="16"/>
      <c r="V90" s="16"/>
      <c r="W90" s="16"/>
      <c r="X90" s="16"/>
    </row>
    <row r="91" spans="1:24" ht="12.75" customHeight="1" x14ac:dyDescent="0.25">
      <c r="A91" s="16"/>
      <c r="B91" s="16"/>
      <c r="C91" s="16"/>
      <c r="D91" s="16"/>
      <c r="E91" s="16"/>
      <c r="F91" s="16"/>
      <c r="G91" s="16"/>
      <c r="H91" s="16"/>
      <c r="I91" s="16"/>
      <c r="J91" s="16"/>
      <c r="K91" s="16"/>
      <c r="L91" s="16"/>
      <c r="M91" s="16"/>
      <c r="N91" s="16"/>
      <c r="O91" s="16"/>
      <c r="P91" s="16"/>
      <c r="Q91" s="16"/>
      <c r="R91" s="16"/>
      <c r="S91" s="16"/>
      <c r="T91" s="16"/>
      <c r="U91" s="16"/>
      <c r="V91" s="16"/>
      <c r="W91" s="16"/>
      <c r="X91" s="16"/>
    </row>
    <row r="92" spans="1:24" ht="12.75" customHeight="1" x14ac:dyDescent="0.25">
      <c r="A92" s="16"/>
      <c r="B92" s="16"/>
      <c r="C92" s="16"/>
      <c r="D92" s="16"/>
      <c r="E92" s="16"/>
      <c r="F92" s="16"/>
      <c r="G92" s="16"/>
      <c r="H92" s="16"/>
      <c r="I92" s="16"/>
      <c r="J92" s="16"/>
      <c r="K92" s="16"/>
      <c r="L92" s="16"/>
      <c r="M92" s="16"/>
      <c r="N92" s="16"/>
      <c r="O92" s="16"/>
      <c r="P92" s="16"/>
      <c r="Q92" s="16"/>
      <c r="R92" s="16"/>
      <c r="S92" s="16"/>
      <c r="T92" s="16"/>
      <c r="U92" s="16"/>
      <c r="V92" s="16"/>
      <c r="W92" s="16"/>
      <c r="X92" s="16"/>
    </row>
    <row r="93" spans="1:24" ht="12.75" customHeight="1" x14ac:dyDescent="0.25">
      <c r="A93" s="16"/>
      <c r="B93" s="16"/>
      <c r="C93" s="16"/>
      <c r="D93" s="16"/>
      <c r="E93" s="16"/>
      <c r="F93" s="16"/>
      <c r="G93" s="16"/>
      <c r="H93" s="16"/>
      <c r="I93" s="16"/>
      <c r="J93" s="16"/>
      <c r="K93" s="16"/>
      <c r="L93" s="16"/>
      <c r="M93" s="16"/>
      <c r="N93" s="16"/>
      <c r="O93" s="16"/>
      <c r="P93" s="16"/>
      <c r="Q93" s="16"/>
      <c r="R93" s="16"/>
      <c r="S93" s="16"/>
      <c r="T93" s="16"/>
      <c r="U93" s="16"/>
      <c r="V93" s="16"/>
      <c r="W93" s="16"/>
      <c r="X93" s="16"/>
    </row>
    <row r="94" spans="1:24" ht="12.75" customHeight="1" x14ac:dyDescent="0.25">
      <c r="A94" s="16"/>
      <c r="B94" s="16"/>
      <c r="C94" s="16"/>
      <c r="D94" s="16"/>
      <c r="E94" s="16"/>
      <c r="F94" s="16"/>
      <c r="G94" s="16"/>
      <c r="H94" s="16"/>
      <c r="I94" s="16"/>
      <c r="J94" s="16"/>
      <c r="K94" s="16"/>
      <c r="L94" s="16"/>
      <c r="M94" s="16"/>
      <c r="N94" s="16"/>
      <c r="O94" s="16"/>
      <c r="P94" s="16"/>
      <c r="Q94" s="16"/>
      <c r="R94" s="16"/>
      <c r="S94" s="16"/>
      <c r="T94" s="16"/>
      <c r="U94" s="16"/>
      <c r="V94" s="16"/>
      <c r="W94" s="16"/>
      <c r="X94" s="16"/>
    </row>
    <row r="95" spans="1:24" ht="12.75" customHeight="1" x14ac:dyDescent="0.25">
      <c r="A95" s="16"/>
      <c r="B95" s="16"/>
      <c r="C95" s="16"/>
      <c r="D95" s="16"/>
      <c r="E95" s="16"/>
      <c r="F95" s="16"/>
      <c r="G95" s="16"/>
      <c r="H95" s="16"/>
      <c r="I95" s="16"/>
      <c r="J95" s="16"/>
      <c r="K95" s="16"/>
      <c r="L95" s="16"/>
      <c r="M95" s="16"/>
      <c r="N95" s="16"/>
      <c r="O95" s="16"/>
      <c r="P95" s="16"/>
      <c r="Q95" s="16"/>
      <c r="R95" s="16"/>
      <c r="S95" s="16"/>
      <c r="T95" s="16"/>
      <c r="U95" s="16"/>
      <c r="V95" s="16"/>
      <c r="W95" s="16"/>
      <c r="X95" s="16"/>
    </row>
    <row r="96" spans="1:24" ht="12.75" customHeight="1" x14ac:dyDescent="0.25">
      <c r="A96" s="16"/>
      <c r="B96" s="16"/>
      <c r="C96" s="16"/>
      <c r="D96" s="16"/>
      <c r="E96" s="16"/>
      <c r="F96" s="16"/>
      <c r="G96" s="16"/>
      <c r="H96" s="16"/>
      <c r="I96" s="16"/>
      <c r="J96" s="16"/>
      <c r="K96" s="16"/>
      <c r="L96" s="16"/>
      <c r="M96" s="16"/>
      <c r="N96" s="16"/>
      <c r="O96" s="16"/>
      <c r="P96" s="16"/>
      <c r="Q96" s="16"/>
      <c r="R96" s="16"/>
      <c r="S96" s="16"/>
      <c r="T96" s="16"/>
      <c r="U96" s="16"/>
      <c r="V96" s="16"/>
      <c r="W96" s="16"/>
      <c r="X96" s="16"/>
    </row>
    <row r="97" spans="1:24" ht="12.75" customHeight="1" x14ac:dyDescent="0.25">
      <c r="A97" s="16"/>
      <c r="B97" s="16"/>
      <c r="C97" s="16"/>
      <c r="D97" s="16"/>
      <c r="E97" s="16"/>
      <c r="F97" s="16"/>
      <c r="G97" s="16"/>
      <c r="H97" s="16"/>
      <c r="I97" s="16"/>
      <c r="J97" s="16"/>
      <c r="K97" s="16"/>
      <c r="L97" s="16"/>
      <c r="M97" s="16"/>
      <c r="N97" s="16"/>
      <c r="O97" s="16"/>
      <c r="P97" s="16"/>
      <c r="Q97" s="16"/>
      <c r="R97" s="16"/>
      <c r="S97" s="16"/>
      <c r="T97" s="16"/>
      <c r="U97" s="16"/>
      <c r="V97" s="16"/>
      <c r="W97" s="16"/>
      <c r="X97" s="16"/>
    </row>
    <row r="98" spans="1:24" ht="12.75" customHeight="1" x14ac:dyDescent="0.25">
      <c r="A98" s="16"/>
      <c r="B98" s="16"/>
      <c r="C98" s="16"/>
      <c r="D98" s="16"/>
      <c r="E98" s="16"/>
      <c r="F98" s="16"/>
      <c r="G98" s="16"/>
      <c r="H98" s="16"/>
      <c r="I98" s="16"/>
      <c r="J98" s="16"/>
      <c r="K98" s="16"/>
      <c r="L98" s="16"/>
      <c r="M98" s="16"/>
      <c r="N98" s="16"/>
      <c r="O98" s="16"/>
      <c r="P98" s="16"/>
      <c r="Q98" s="16"/>
      <c r="R98" s="16"/>
      <c r="S98" s="16"/>
      <c r="T98" s="16"/>
      <c r="U98" s="16"/>
      <c r="V98" s="16"/>
      <c r="W98" s="16"/>
      <c r="X98" s="16"/>
    </row>
    <row r="99" spans="1:24" ht="12.75" customHeight="1" x14ac:dyDescent="0.25">
      <c r="A99" s="16"/>
      <c r="B99" s="16"/>
      <c r="C99" s="16"/>
      <c r="D99" s="16"/>
      <c r="E99" s="16"/>
      <c r="F99" s="16"/>
      <c r="G99" s="16"/>
      <c r="H99" s="16"/>
      <c r="I99" s="16"/>
      <c r="J99" s="16"/>
      <c r="K99" s="16"/>
      <c r="L99" s="16"/>
      <c r="M99" s="16"/>
      <c r="N99" s="16"/>
      <c r="O99" s="16"/>
      <c r="P99" s="16"/>
      <c r="Q99" s="16"/>
      <c r="R99" s="16"/>
      <c r="S99" s="16"/>
      <c r="T99" s="16"/>
      <c r="U99" s="16"/>
      <c r="V99" s="16"/>
      <c r="W99" s="16"/>
      <c r="X99" s="16"/>
    </row>
    <row r="100" spans="1:24" ht="12.75" customHeight="1" x14ac:dyDescent="0.25">
      <c r="A100" s="16"/>
      <c r="B100" s="16"/>
      <c r="C100" s="16"/>
      <c r="D100" s="16"/>
      <c r="E100" s="16"/>
      <c r="F100" s="16"/>
      <c r="G100" s="16"/>
      <c r="H100" s="16"/>
      <c r="I100" s="16"/>
      <c r="J100" s="16"/>
      <c r="K100" s="16"/>
      <c r="L100" s="16"/>
      <c r="M100" s="16"/>
      <c r="N100" s="16"/>
      <c r="O100" s="16"/>
      <c r="P100" s="16"/>
      <c r="Q100" s="16"/>
      <c r="R100" s="16"/>
      <c r="S100" s="16"/>
      <c r="T100" s="16"/>
      <c r="U100" s="16"/>
      <c r="V100" s="16"/>
      <c r="W100" s="16"/>
      <c r="X100" s="16"/>
    </row>
    <row r="101" spans="1:24" ht="12.75" customHeight="1" x14ac:dyDescent="0.25">
      <c r="A101" s="16"/>
      <c r="B101" s="16"/>
      <c r="C101" s="16"/>
      <c r="D101" s="16"/>
      <c r="E101" s="16"/>
      <c r="F101" s="16"/>
      <c r="G101" s="16"/>
      <c r="H101" s="16"/>
      <c r="I101" s="16"/>
      <c r="J101" s="16"/>
      <c r="K101" s="16"/>
      <c r="L101" s="16"/>
      <c r="M101" s="16"/>
      <c r="N101" s="16"/>
      <c r="O101" s="16"/>
      <c r="P101" s="16"/>
      <c r="Q101" s="16"/>
      <c r="R101" s="16"/>
      <c r="S101" s="16"/>
      <c r="T101" s="16"/>
      <c r="U101" s="16"/>
      <c r="V101" s="16"/>
      <c r="W101" s="16"/>
      <c r="X101" s="16"/>
    </row>
    <row r="102" spans="1:24" ht="12.75" customHeight="1" x14ac:dyDescent="0.25">
      <c r="A102" s="16"/>
      <c r="B102" s="16"/>
      <c r="C102" s="16"/>
      <c r="D102" s="16"/>
      <c r="E102" s="16"/>
      <c r="F102" s="16"/>
      <c r="G102" s="16"/>
      <c r="H102" s="16"/>
      <c r="I102" s="16"/>
      <c r="J102" s="16"/>
      <c r="K102" s="16"/>
      <c r="L102" s="16"/>
      <c r="M102" s="16"/>
      <c r="N102" s="16"/>
      <c r="O102" s="16"/>
      <c r="P102" s="16"/>
      <c r="Q102" s="16"/>
      <c r="R102" s="16"/>
      <c r="S102" s="16"/>
      <c r="T102" s="16"/>
      <c r="U102" s="16"/>
      <c r="V102" s="16"/>
      <c r="W102" s="16"/>
      <c r="X102" s="16"/>
    </row>
    <row r="103" spans="1:24" ht="12.75" customHeight="1" x14ac:dyDescent="0.25">
      <c r="A103" s="16"/>
      <c r="B103" s="16"/>
      <c r="C103" s="16"/>
      <c r="D103" s="16"/>
      <c r="E103" s="16"/>
      <c r="F103" s="16"/>
      <c r="G103" s="16"/>
      <c r="H103" s="16"/>
      <c r="I103" s="16"/>
      <c r="J103" s="16"/>
      <c r="K103" s="16"/>
      <c r="L103" s="16"/>
      <c r="M103" s="16"/>
      <c r="N103" s="16"/>
      <c r="O103" s="16"/>
      <c r="P103" s="16"/>
      <c r="Q103" s="16"/>
      <c r="R103" s="16"/>
      <c r="S103" s="16"/>
      <c r="T103" s="16"/>
      <c r="U103" s="16"/>
      <c r="V103" s="16"/>
      <c r="W103" s="16"/>
      <c r="X103" s="16"/>
    </row>
    <row r="104" spans="1:24" ht="12.75" customHeight="1" x14ac:dyDescent="0.25">
      <c r="A104" s="16"/>
      <c r="B104" s="16"/>
      <c r="C104" s="16"/>
      <c r="D104" s="16"/>
      <c r="E104" s="16"/>
      <c r="F104" s="16"/>
      <c r="G104" s="16"/>
      <c r="H104" s="16"/>
      <c r="I104" s="16"/>
      <c r="J104" s="16"/>
      <c r="K104" s="16"/>
      <c r="L104" s="16"/>
      <c r="M104" s="16"/>
      <c r="N104" s="16"/>
      <c r="O104" s="16"/>
      <c r="P104" s="16"/>
      <c r="Q104" s="16"/>
      <c r="R104" s="16"/>
      <c r="S104" s="16"/>
      <c r="T104" s="16"/>
      <c r="U104" s="16"/>
      <c r="V104" s="16"/>
      <c r="W104" s="16"/>
      <c r="X104" s="16"/>
    </row>
    <row r="105" spans="1:24" ht="12.75" customHeight="1" x14ac:dyDescent="0.25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</row>
    <row r="106" spans="1:24" ht="12.75" customHeight="1" x14ac:dyDescent="0.25">
      <c r="A106" s="16"/>
      <c r="B106" s="16"/>
      <c r="C106" s="16"/>
      <c r="D106" s="16"/>
      <c r="E106" s="16"/>
      <c r="F106" s="16"/>
      <c r="G106" s="16"/>
      <c r="H106" s="16"/>
      <c r="I106" s="16"/>
      <c r="J106" s="16"/>
      <c r="K106" s="16"/>
      <c r="L106" s="16"/>
      <c r="M106" s="16"/>
      <c r="N106" s="16"/>
      <c r="O106" s="16"/>
      <c r="P106" s="16"/>
      <c r="Q106" s="16"/>
      <c r="R106" s="16"/>
      <c r="S106" s="16"/>
      <c r="T106" s="16"/>
      <c r="U106" s="16"/>
      <c r="V106" s="16"/>
      <c r="W106" s="16"/>
      <c r="X106" s="16"/>
    </row>
    <row r="107" spans="1:24" ht="12.75" customHeight="1" x14ac:dyDescent="0.25">
      <c r="A107" s="16"/>
      <c r="B107" s="16"/>
      <c r="C107" s="16"/>
      <c r="D107" s="16"/>
      <c r="E107" s="16"/>
      <c r="F107" s="16"/>
      <c r="G107" s="16"/>
      <c r="H107" s="16"/>
      <c r="I107" s="16"/>
      <c r="J107" s="16"/>
      <c r="K107" s="16"/>
      <c r="L107" s="16"/>
      <c r="M107" s="16"/>
      <c r="N107" s="16"/>
      <c r="O107" s="16"/>
      <c r="P107" s="16"/>
      <c r="Q107" s="16"/>
      <c r="R107" s="16"/>
      <c r="S107" s="16"/>
      <c r="T107" s="16"/>
      <c r="U107" s="16"/>
      <c r="V107" s="16"/>
      <c r="W107" s="16"/>
      <c r="X107" s="16"/>
    </row>
    <row r="108" spans="1:24" ht="12.75" customHeight="1" x14ac:dyDescent="0.25">
      <c r="A108" s="16"/>
      <c r="B108" s="16"/>
      <c r="C108" s="16"/>
      <c r="D108" s="16"/>
      <c r="E108" s="16"/>
      <c r="F108" s="16"/>
      <c r="G108" s="16"/>
      <c r="H108" s="16"/>
      <c r="I108" s="16"/>
      <c r="J108" s="16"/>
      <c r="K108" s="16"/>
      <c r="L108" s="16"/>
      <c r="M108" s="16"/>
      <c r="N108" s="16"/>
      <c r="O108" s="16"/>
      <c r="P108" s="16"/>
      <c r="Q108" s="16"/>
      <c r="R108" s="16"/>
      <c r="S108" s="16"/>
      <c r="T108" s="16"/>
      <c r="U108" s="16"/>
      <c r="V108" s="16"/>
      <c r="W108" s="16"/>
      <c r="X108" s="16"/>
    </row>
    <row r="109" spans="1:24" ht="12.75" customHeight="1" x14ac:dyDescent="0.25">
      <c r="A109" s="16"/>
      <c r="B109" s="16"/>
      <c r="C109" s="16"/>
      <c r="D109" s="16"/>
      <c r="E109" s="16"/>
      <c r="F109" s="16"/>
      <c r="G109" s="16"/>
      <c r="H109" s="16"/>
      <c r="I109" s="16"/>
      <c r="J109" s="16"/>
      <c r="K109" s="16"/>
      <c r="L109" s="16"/>
      <c r="M109" s="16"/>
      <c r="N109" s="16"/>
      <c r="O109" s="16"/>
      <c r="P109" s="16"/>
      <c r="Q109" s="16"/>
      <c r="R109" s="16"/>
      <c r="S109" s="16"/>
      <c r="T109" s="16"/>
      <c r="U109" s="16"/>
      <c r="V109" s="16"/>
      <c r="W109" s="16"/>
      <c r="X109" s="16"/>
    </row>
    <row r="110" spans="1:24" ht="12.75" customHeight="1" x14ac:dyDescent="0.25">
      <c r="A110" s="16"/>
      <c r="B110" s="16"/>
      <c r="C110" s="16"/>
      <c r="D110" s="16"/>
      <c r="E110" s="16"/>
      <c r="F110" s="16"/>
      <c r="G110" s="16"/>
      <c r="H110" s="16"/>
      <c r="I110" s="16"/>
      <c r="J110" s="16"/>
      <c r="K110" s="16"/>
      <c r="L110" s="16"/>
      <c r="M110" s="16"/>
      <c r="N110" s="16"/>
      <c r="O110" s="16"/>
      <c r="P110" s="16"/>
      <c r="Q110" s="16"/>
      <c r="R110" s="16"/>
      <c r="S110" s="16"/>
      <c r="T110" s="16"/>
      <c r="U110" s="16"/>
      <c r="V110" s="16"/>
      <c r="W110" s="16"/>
      <c r="X110" s="16"/>
    </row>
    <row r="111" spans="1:24" ht="12.75" customHeight="1" x14ac:dyDescent="0.25">
      <c r="A111" s="16"/>
      <c r="B111" s="16"/>
      <c r="C111" s="16"/>
      <c r="D111" s="16"/>
      <c r="E111" s="16"/>
      <c r="F111" s="16"/>
      <c r="G111" s="16"/>
      <c r="H111" s="16"/>
      <c r="I111" s="16"/>
      <c r="J111" s="16"/>
      <c r="K111" s="16"/>
      <c r="L111" s="16"/>
      <c r="M111" s="16"/>
      <c r="N111" s="16"/>
      <c r="O111" s="16"/>
      <c r="P111" s="16"/>
      <c r="Q111" s="16"/>
      <c r="R111" s="16"/>
      <c r="S111" s="16"/>
      <c r="T111" s="16"/>
      <c r="U111" s="16"/>
      <c r="V111" s="16"/>
      <c r="W111" s="16"/>
      <c r="X111" s="16"/>
    </row>
    <row r="112" spans="1:24" ht="12.75" customHeight="1" x14ac:dyDescent="0.25">
      <c r="A112" s="16"/>
      <c r="B112" s="16"/>
      <c r="C112" s="16"/>
      <c r="D112" s="16"/>
      <c r="E112" s="16"/>
      <c r="F112" s="16"/>
      <c r="G112" s="16"/>
      <c r="H112" s="16"/>
      <c r="I112" s="16"/>
      <c r="J112" s="16"/>
      <c r="K112" s="16"/>
      <c r="L112" s="16"/>
      <c r="M112" s="16"/>
      <c r="N112" s="16"/>
      <c r="O112" s="16"/>
      <c r="P112" s="16"/>
      <c r="Q112" s="16"/>
      <c r="R112" s="16"/>
      <c r="S112" s="16"/>
      <c r="T112" s="16"/>
      <c r="U112" s="16"/>
      <c r="V112" s="16"/>
      <c r="W112" s="16"/>
      <c r="X112" s="16"/>
    </row>
    <row r="113" spans="1:24" ht="12.75" customHeight="1" x14ac:dyDescent="0.25">
      <c r="A113" s="16"/>
      <c r="B113" s="16"/>
      <c r="C113" s="16"/>
      <c r="D113" s="16"/>
      <c r="E113" s="16"/>
      <c r="F113" s="16"/>
      <c r="G113" s="16"/>
      <c r="H113" s="16"/>
      <c r="I113" s="16"/>
      <c r="J113" s="16"/>
      <c r="K113" s="16"/>
      <c r="L113" s="16"/>
      <c r="M113" s="16"/>
      <c r="N113" s="16"/>
      <c r="O113" s="16"/>
      <c r="P113" s="16"/>
      <c r="Q113" s="16"/>
      <c r="R113" s="16"/>
      <c r="S113" s="16"/>
      <c r="T113" s="16"/>
      <c r="U113" s="16"/>
      <c r="V113" s="16"/>
      <c r="W113" s="16"/>
      <c r="X113" s="16"/>
    </row>
    <row r="114" spans="1:24" ht="12.75" customHeight="1" x14ac:dyDescent="0.25">
      <c r="A114" s="16"/>
      <c r="B114" s="16"/>
      <c r="C114" s="16"/>
      <c r="D114" s="16"/>
      <c r="E114" s="16"/>
      <c r="F114" s="16"/>
      <c r="G114" s="16"/>
      <c r="H114" s="16"/>
      <c r="I114" s="16"/>
      <c r="J114" s="16"/>
      <c r="K114" s="16"/>
      <c r="L114" s="16"/>
      <c r="M114" s="16"/>
      <c r="N114" s="16"/>
      <c r="O114" s="16"/>
      <c r="P114" s="16"/>
      <c r="Q114" s="16"/>
      <c r="R114" s="16"/>
      <c r="S114" s="16"/>
      <c r="T114" s="16"/>
      <c r="U114" s="16"/>
      <c r="V114" s="16"/>
      <c r="W114" s="16"/>
      <c r="X114" s="16"/>
    </row>
    <row r="115" spans="1:24" ht="12.75" customHeight="1" x14ac:dyDescent="0.25">
      <c r="A115" s="16"/>
      <c r="B115" s="16"/>
      <c r="C115" s="16"/>
      <c r="D115" s="16"/>
      <c r="E115" s="16"/>
      <c r="F115" s="16"/>
      <c r="G115" s="16"/>
      <c r="H115" s="16"/>
      <c r="I115" s="16"/>
      <c r="J115" s="16"/>
      <c r="K115" s="16"/>
      <c r="L115" s="16"/>
      <c r="M115" s="16"/>
      <c r="N115" s="16"/>
      <c r="O115" s="16"/>
      <c r="P115" s="16"/>
      <c r="Q115" s="16"/>
      <c r="R115" s="16"/>
      <c r="S115" s="16"/>
      <c r="T115" s="16"/>
      <c r="U115" s="16"/>
      <c r="V115" s="16"/>
      <c r="W115" s="16"/>
      <c r="X115" s="16"/>
    </row>
    <row r="116" spans="1:24" ht="12.75" customHeight="1" x14ac:dyDescent="0.25">
      <c r="A116" s="16"/>
      <c r="B116" s="16"/>
      <c r="C116" s="16"/>
      <c r="D116" s="16"/>
      <c r="E116" s="16"/>
      <c r="F116" s="16"/>
      <c r="G116" s="16"/>
      <c r="H116" s="16"/>
      <c r="I116" s="16"/>
      <c r="J116" s="16"/>
      <c r="K116" s="16"/>
      <c r="L116" s="16"/>
      <c r="M116" s="16"/>
      <c r="N116" s="16"/>
      <c r="O116" s="16"/>
      <c r="P116" s="16"/>
      <c r="Q116" s="16"/>
      <c r="R116" s="16"/>
      <c r="S116" s="16"/>
      <c r="T116" s="16"/>
      <c r="U116" s="16"/>
      <c r="V116" s="16"/>
      <c r="W116" s="16"/>
      <c r="X116" s="16"/>
    </row>
    <row r="117" spans="1:24" ht="12.75" customHeight="1" x14ac:dyDescent="0.25">
      <c r="A117" s="16"/>
      <c r="B117" s="16"/>
      <c r="C117" s="16"/>
      <c r="D117" s="16"/>
      <c r="E117" s="16"/>
      <c r="F117" s="16"/>
      <c r="G117" s="16"/>
      <c r="H117" s="16"/>
      <c r="I117" s="16"/>
      <c r="J117" s="16"/>
      <c r="K117" s="16"/>
      <c r="L117" s="16"/>
      <c r="M117" s="16"/>
      <c r="N117" s="16"/>
      <c r="O117" s="16"/>
      <c r="P117" s="16"/>
      <c r="Q117" s="16"/>
      <c r="R117" s="16"/>
      <c r="S117" s="16"/>
      <c r="T117" s="16"/>
      <c r="U117" s="16"/>
      <c r="V117" s="16"/>
      <c r="W117" s="16"/>
      <c r="X117" s="16"/>
    </row>
    <row r="118" spans="1:24" ht="12.75" customHeight="1" x14ac:dyDescent="0.25">
      <c r="A118" s="16"/>
      <c r="B118" s="16"/>
      <c r="C118" s="16"/>
      <c r="D118" s="16"/>
      <c r="E118" s="16"/>
      <c r="F118" s="16"/>
      <c r="G118" s="16"/>
      <c r="H118" s="16"/>
      <c r="I118" s="16"/>
      <c r="J118" s="16"/>
      <c r="K118" s="16"/>
      <c r="L118" s="16"/>
      <c r="M118" s="16"/>
      <c r="N118" s="16"/>
      <c r="O118" s="16"/>
      <c r="P118" s="16"/>
      <c r="Q118" s="16"/>
      <c r="R118" s="16"/>
      <c r="S118" s="16"/>
      <c r="T118" s="16"/>
      <c r="U118" s="16"/>
      <c r="V118" s="16"/>
      <c r="W118" s="16"/>
      <c r="X118" s="16"/>
    </row>
    <row r="119" spans="1:24" ht="12.75" customHeight="1" x14ac:dyDescent="0.25">
      <c r="A119" s="16"/>
      <c r="B119" s="16"/>
      <c r="C119" s="16"/>
      <c r="D119" s="16"/>
      <c r="E119" s="16"/>
      <c r="F119" s="16"/>
      <c r="G119" s="16"/>
      <c r="H119" s="16"/>
      <c r="I119" s="16"/>
      <c r="J119" s="16"/>
      <c r="K119" s="16"/>
      <c r="L119" s="16"/>
      <c r="M119" s="16"/>
      <c r="N119" s="16"/>
      <c r="O119" s="16"/>
      <c r="P119" s="16"/>
      <c r="Q119" s="16"/>
      <c r="R119" s="16"/>
      <c r="S119" s="16"/>
      <c r="T119" s="16"/>
      <c r="U119" s="16"/>
      <c r="V119" s="16"/>
      <c r="W119" s="16"/>
      <c r="X119" s="16"/>
    </row>
    <row r="120" spans="1:24" ht="12.75" customHeight="1" x14ac:dyDescent="0.25">
      <c r="A120" s="16"/>
      <c r="B120" s="16"/>
      <c r="C120" s="16"/>
      <c r="D120" s="16"/>
      <c r="E120" s="16"/>
      <c r="F120" s="16"/>
      <c r="G120" s="16"/>
      <c r="H120" s="16"/>
      <c r="I120" s="16"/>
      <c r="J120" s="16"/>
      <c r="K120" s="16"/>
      <c r="L120" s="16"/>
      <c r="M120" s="16"/>
      <c r="N120" s="16"/>
      <c r="O120" s="16"/>
      <c r="P120" s="16"/>
      <c r="Q120" s="16"/>
      <c r="R120" s="16"/>
      <c r="S120" s="16"/>
      <c r="T120" s="16"/>
      <c r="U120" s="16"/>
      <c r="V120" s="16"/>
      <c r="W120" s="16"/>
      <c r="X120" s="16"/>
    </row>
    <row r="121" spans="1:24" ht="12.75" customHeight="1" x14ac:dyDescent="0.25">
      <c r="A121" s="16"/>
      <c r="B121" s="16"/>
      <c r="C121" s="16"/>
      <c r="D121" s="16"/>
      <c r="E121" s="16"/>
      <c r="F121" s="16"/>
      <c r="G121" s="16"/>
      <c r="H121" s="16"/>
      <c r="I121" s="16"/>
      <c r="J121" s="16"/>
      <c r="K121" s="16"/>
      <c r="L121" s="16"/>
      <c r="M121" s="16"/>
      <c r="N121" s="16"/>
      <c r="O121" s="16"/>
      <c r="P121" s="16"/>
      <c r="Q121" s="16"/>
      <c r="R121" s="16"/>
      <c r="S121" s="16"/>
      <c r="T121" s="16"/>
      <c r="U121" s="16"/>
      <c r="V121" s="16"/>
      <c r="W121" s="16"/>
      <c r="X121" s="16"/>
    </row>
    <row r="122" spans="1:24" ht="12.75" customHeight="1" x14ac:dyDescent="0.25">
      <c r="A122" s="16"/>
      <c r="B122" s="16"/>
      <c r="C122" s="16"/>
      <c r="D122" s="16"/>
      <c r="E122" s="16"/>
      <c r="F122" s="16"/>
      <c r="G122" s="16"/>
      <c r="H122" s="16"/>
      <c r="I122" s="16"/>
      <c r="J122" s="16"/>
      <c r="K122" s="16"/>
      <c r="L122" s="16"/>
      <c r="M122" s="16"/>
      <c r="N122" s="16"/>
      <c r="O122" s="16"/>
      <c r="P122" s="16"/>
      <c r="Q122" s="16"/>
      <c r="R122" s="16"/>
      <c r="S122" s="16"/>
      <c r="T122" s="16"/>
      <c r="U122" s="16"/>
      <c r="V122" s="16"/>
      <c r="W122" s="16"/>
      <c r="X122" s="16"/>
    </row>
    <row r="123" spans="1:24" ht="12.75" customHeight="1" x14ac:dyDescent="0.25">
      <c r="A123" s="16"/>
      <c r="B123" s="16"/>
      <c r="C123" s="16"/>
      <c r="D123" s="16"/>
      <c r="E123" s="16"/>
      <c r="F123" s="16"/>
      <c r="G123" s="16"/>
      <c r="H123" s="16"/>
      <c r="I123" s="16"/>
      <c r="J123" s="16"/>
      <c r="K123" s="16"/>
      <c r="L123" s="16"/>
      <c r="M123" s="16"/>
      <c r="N123" s="16"/>
      <c r="O123" s="16"/>
      <c r="P123" s="16"/>
      <c r="Q123" s="16"/>
      <c r="R123" s="16"/>
      <c r="S123" s="16"/>
      <c r="T123" s="16"/>
      <c r="U123" s="16"/>
      <c r="V123" s="16"/>
      <c r="W123" s="16"/>
      <c r="X123" s="16"/>
    </row>
    <row r="124" spans="1:24" ht="12.75" customHeight="1" x14ac:dyDescent="0.25">
      <c r="A124" s="16"/>
      <c r="B124" s="16"/>
      <c r="C124" s="16"/>
      <c r="D124" s="16"/>
      <c r="E124" s="16"/>
      <c r="F124" s="16"/>
      <c r="G124" s="16"/>
      <c r="H124" s="16"/>
      <c r="I124" s="16"/>
      <c r="J124" s="16"/>
      <c r="K124" s="16"/>
      <c r="L124" s="16"/>
      <c r="M124" s="16"/>
      <c r="N124" s="16"/>
      <c r="O124" s="16"/>
      <c r="P124" s="16"/>
      <c r="Q124" s="16"/>
      <c r="R124" s="16"/>
      <c r="S124" s="16"/>
      <c r="T124" s="16"/>
      <c r="U124" s="16"/>
      <c r="V124" s="16"/>
      <c r="W124" s="16"/>
      <c r="X124" s="16"/>
    </row>
    <row r="125" spans="1:24" ht="12.75" customHeight="1" x14ac:dyDescent="0.25">
      <c r="A125" s="16"/>
      <c r="B125" s="16"/>
      <c r="C125" s="16"/>
      <c r="D125" s="16"/>
      <c r="E125" s="16"/>
      <c r="F125" s="16"/>
      <c r="G125" s="16"/>
      <c r="H125" s="16"/>
      <c r="I125" s="16"/>
      <c r="J125" s="16"/>
      <c r="K125" s="16"/>
      <c r="L125" s="16"/>
      <c r="M125" s="16"/>
      <c r="N125" s="16"/>
      <c r="O125" s="16"/>
      <c r="P125" s="16"/>
      <c r="Q125" s="16"/>
      <c r="R125" s="16"/>
      <c r="S125" s="16"/>
      <c r="T125" s="16"/>
      <c r="U125" s="16"/>
      <c r="V125" s="16"/>
      <c r="W125" s="16"/>
      <c r="X125" s="16"/>
    </row>
    <row r="126" spans="1:24" ht="12.75" customHeight="1" x14ac:dyDescent="0.25">
      <c r="A126" s="16"/>
      <c r="B126" s="16"/>
      <c r="C126" s="16"/>
      <c r="D126" s="16"/>
      <c r="E126" s="16"/>
      <c r="F126" s="16"/>
      <c r="G126" s="16"/>
      <c r="H126" s="16"/>
      <c r="I126" s="16"/>
      <c r="J126" s="16"/>
      <c r="K126" s="16"/>
      <c r="L126" s="16"/>
      <c r="M126" s="16"/>
      <c r="N126" s="16"/>
      <c r="O126" s="16"/>
      <c r="P126" s="16"/>
      <c r="Q126" s="16"/>
      <c r="R126" s="16"/>
      <c r="S126" s="16"/>
      <c r="T126" s="16"/>
      <c r="U126" s="16"/>
      <c r="V126" s="16"/>
      <c r="W126" s="16"/>
      <c r="X126" s="16"/>
    </row>
    <row r="127" spans="1:24" ht="12.75" customHeight="1" x14ac:dyDescent="0.25">
      <c r="A127" s="16"/>
      <c r="B127" s="16"/>
      <c r="C127" s="16"/>
      <c r="D127" s="16"/>
      <c r="E127" s="16"/>
      <c r="F127" s="16"/>
      <c r="G127" s="16"/>
      <c r="H127" s="16"/>
      <c r="I127" s="16"/>
      <c r="J127" s="16"/>
      <c r="K127" s="16"/>
      <c r="L127" s="16"/>
      <c r="M127" s="16"/>
      <c r="N127" s="16"/>
      <c r="O127" s="16"/>
      <c r="P127" s="16"/>
      <c r="Q127" s="16"/>
      <c r="R127" s="16"/>
      <c r="S127" s="16"/>
      <c r="T127" s="16"/>
      <c r="U127" s="16"/>
      <c r="V127" s="16"/>
      <c r="W127" s="16"/>
      <c r="X127" s="16"/>
    </row>
    <row r="128" spans="1:24" ht="12.75" customHeight="1" x14ac:dyDescent="0.25">
      <c r="A128" s="16"/>
      <c r="B128" s="16"/>
      <c r="C128" s="16"/>
      <c r="D128" s="16"/>
      <c r="E128" s="16"/>
      <c r="F128" s="16"/>
      <c r="G128" s="16"/>
      <c r="H128" s="16"/>
      <c r="I128" s="16"/>
      <c r="J128" s="16"/>
      <c r="K128" s="16"/>
      <c r="L128" s="16"/>
      <c r="M128" s="16"/>
      <c r="N128" s="16"/>
      <c r="O128" s="16"/>
      <c r="P128" s="16"/>
      <c r="Q128" s="16"/>
      <c r="R128" s="16"/>
      <c r="S128" s="16"/>
      <c r="T128" s="16"/>
      <c r="U128" s="16"/>
      <c r="V128" s="16"/>
      <c r="W128" s="16"/>
      <c r="X128" s="16"/>
    </row>
    <row r="129" spans="1:24" ht="12.75" customHeight="1" x14ac:dyDescent="0.25">
      <c r="A129" s="16"/>
      <c r="B129" s="16"/>
      <c r="C129" s="16"/>
      <c r="D129" s="16"/>
      <c r="E129" s="16"/>
      <c r="F129" s="16"/>
      <c r="G129" s="16"/>
      <c r="H129" s="16"/>
      <c r="I129" s="16"/>
      <c r="J129" s="16"/>
      <c r="K129" s="16"/>
      <c r="L129" s="16"/>
      <c r="M129" s="16"/>
      <c r="N129" s="16"/>
      <c r="O129" s="16"/>
      <c r="P129" s="16"/>
      <c r="Q129" s="16"/>
      <c r="R129" s="16"/>
      <c r="S129" s="16"/>
      <c r="T129" s="16"/>
      <c r="U129" s="16"/>
      <c r="V129" s="16"/>
      <c r="W129" s="16"/>
      <c r="X129" s="16"/>
    </row>
    <row r="130" spans="1:24" ht="12.75" customHeight="1" x14ac:dyDescent="0.25">
      <c r="A130" s="16"/>
      <c r="B130" s="16"/>
      <c r="C130" s="16"/>
      <c r="D130" s="16"/>
      <c r="E130" s="16"/>
      <c r="F130" s="16"/>
      <c r="G130" s="16"/>
      <c r="H130" s="16"/>
      <c r="I130" s="16"/>
      <c r="J130" s="16"/>
      <c r="K130" s="16"/>
      <c r="L130" s="16"/>
      <c r="M130" s="16"/>
      <c r="N130" s="16"/>
      <c r="O130" s="16"/>
      <c r="P130" s="16"/>
      <c r="Q130" s="16"/>
      <c r="R130" s="16"/>
      <c r="S130" s="16"/>
      <c r="T130" s="16"/>
      <c r="U130" s="16"/>
      <c r="V130" s="16"/>
      <c r="W130" s="16"/>
      <c r="X130" s="16"/>
    </row>
    <row r="131" spans="1:24" ht="12.75" customHeight="1" x14ac:dyDescent="0.25">
      <c r="A131" s="16"/>
      <c r="B131" s="16"/>
      <c r="C131" s="16"/>
      <c r="D131" s="16"/>
      <c r="E131" s="16"/>
      <c r="F131" s="16"/>
      <c r="G131" s="16"/>
      <c r="H131" s="16"/>
      <c r="I131" s="16"/>
      <c r="J131" s="16"/>
      <c r="K131" s="16"/>
      <c r="L131" s="16"/>
      <c r="M131" s="16"/>
      <c r="N131" s="16"/>
      <c r="O131" s="16"/>
      <c r="P131" s="16"/>
      <c r="Q131" s="16"/>
      <c r="R131" s="16"/>
      <c r="S131" s="16"/>
      <c r="T131" s="16"/>
      <c r="U131" s="16"/>
      <c r="V131" s="16"/>
      <c r="W131" s="16"/>
      <c r="X131" s="16"/>
    </row>
    <row r="132" spans="1:24" ht="12.75" customHeight="1" x14ac:dyDescent="0.25">
      <c r="A132" s="16"/>
      <c r="B132" s="16"/>
      <c r="C132" s="16"/>
      <c r="D132" s="16"/>
      <c r="E132" s="16"/>
      <c r="F132" s="16"/>
      <c r="G132" s="16"/>
      <c r="H132" s="16"/>
      <c r="I132" s="16"/>
      <c r="J132" s="16"/>
      <c r="K132" s="16"/>
      <c r="L132" s="16"/>
      <c r="M132" s="16"/>
      <c r="N132" s="16"/>
      <c r="O132" s="16"/>
      <c r="P132" s="16"/>
      <c r="Q132" s="16"/>
      <c r="R132" s="16"/>
      <c r="S132" s="16"/>
      <c r="T132" s="16"/>
      <c r="U132" s="16"/>
      <c r="V132" s="16"/>
      <c r="W132" s="16"/>
      <c r="X132" s="16"/>
    </row>
    <row r="133" spans="1:24" ht="12.75" customHeight="1" x14ac:dyDescent="0.25">
      <c r="A133" s="16"/>
      <c r="B133" s="16"/>
      <c r="C133" s="16"/>
      <c r="D133" s="16"/>
      <c r="E133" s="16"/>
      <c r="F133" s="16"/>
      <c r="G133" s="16"/>
      <c r="H133" s="16"/>
      <c r="I133" s="16"/>
      <c r="J133" s="16"/>
      <c r="K133" s="16"/>
      <c r="L133" s="16"/>
      <c r="M133" s="16"/>
      <c r="N133" s="16"/>
      <c r="O133" s="16"/>
      <c r="P133" s="16"/>
      <c r="Q133" s="16"/>
      <c r="R133" s="16"/>
      <c r="S133" s="16"/>
      <c r="T133" s="16"/>
      <c r="U133" s="16"/>
      <c r="V133" s="16"/>
      <c r="W133" s="16"/>
      <c r="X133" s="16"/>
    </row>
    <row r="134" spans="1:24" ht="12.75" customHeight="1" x14ac:dyDescent="0.25">
      <c r="A134" s="16"/>
      <c r="B134" s="16"/>
      <c r="C134" s="16"/>
      <c r="D134" s="16"/>
      <c r="E134" s="16"/>
      <c r="F134" s="16"/>
      <c r="G134" s="16"/>
      <c r="H134" s="16"/>
      <c r="I134" s="16"/>
      <c r="J134" s="16"/>
      <c r="K134" s="16"/>
      <c r="L134" s="16"/>
      <c r="M134" s="16"/>
      <c r="N134" s="16"/>
      <c r="O134" s="16"/>
      <c r="P134" s="16"/>
      <c r="Q134" s="16"/>
      <c r="R134" s="16"/>
      <c r="S134" s="16"/>
      <c r="T134" s="16"/>
      <c r="U134" s="16"/>
      <c r="V134" s="16"/>
      <c r="W134" s="16"/>
      <c r="X134" s="16"/>
    </row>
    <row r="135" spans="1:24" ht="12.75" customHeight="1" x14ac:dyDescent="0.25">
      <c r="A135" s="16"/>
      <c r="B135" s="16"/>
      <c r="C135" s="16"/>
      <c r="D135" s="16"/>
      <c r="E135" s="16"/>
      <c r="F135" s="16"/>
      <c r="G135" s="16"/>
      <c r="H135" s="16"/>
      <c r="I135" s="16"/>
      <c r="J135" s="16"/>
      <c r="K135" s="16"/>
      <c r="L135" s="16"/>
      <c r="M135" s="16"/>
      <c r="N135" s="16"/>
      <c r="O135" s="16"/>
      <c r="P135" s="16"/>
      <c r="Q135" s="16"/>
      <c r="R135" s="16"/>
      <c r="S135" s="16"/>
      <c r="T135" s="16"/>
      <c r="U135" s="16"/>
      <c r="V135" s="16"/>
      <c r="W135" s="16"/>
      <c r="X135" s="16"/>
    </row>
    <row r="136" spans="1:24" ht="12.75" customHeight="1" x14ac:dyDescent="0.25">
      <c r="A136" s="16"/>
      <c r="B136" s="16"/>
      <c r="C136" s="16"/>
      <c r="D136" s="16"/>
      <c r="E136" s="16"/>
      <c r="F136" s="16"/>
      <c r="G136" s="16"/>
      <c r="H136" s="16"/>
      <c r="I136" s="16"/>
      <c r="J136" s="16"/>
      <c r="K136" s="16"/>
      <c r="L136" s="16"/>
      <c r="M136" s="16"/>
      <c r="N136" s="16"/>
      <c r="O136" s="16"/>
      <c r="P136" s="16"/>
      <c r="Q136" s="16"/>
      <c r="R136" s="16"/>
      <c r="S136" s="16"/>
      <c r="T136" s="16"/>
      <c r="U136" s="16"/>
      <c r="V136" s="16"/>
      <c r="W136" s="16"/>
      <c r="X136" s="16"/>
    </row>
    <row r="137" spans="1:24" ht="12.75" customHeight="1" x14ac:dyDescent="0.25">
      <c r="A137" s="16"/>
      <c r="B137" s="16"/>
      <c r="C137" s="16"/>
      <c r="D137" s="16"/>
      <c r="E137" s="16"/>
      <c r="F137" s="16"/>
      <c r="G137" s="16"/>
      <c r="H137" s="16"/>
      <c r="I137" s="16"/>
      <c r="J137" s="16"/>
      <c r="K137" s="16"/>
      <c r="L137" s="16"/>
      <c r="M137" s="16"/>
      <c r="N137" s="16"/>
      <c r="O137" s="16"/>
      <c r="P137" s="16"/>
      <c r="Q137" s="16"/>
      <c r="R137" s="16"/>
      <c r="S137" s="16"/>
      <c r="T137" s="16"/>
      <c r="U137" s="16"/>
      <c r="V137" s="16"/>
      <c r="W137" s="16"/>
      <c r="X137" s="16"/>
    </row>
    <row r="138" spans="1:24" ht="12.75" customHeight="1" x14ac:dyDescent="0.25">
      <c r="A138" s="16"/>
      <c r="B138" s="16"/>
      <c r="C138" s="16"/>
      <c r="D138" s="16"/>
      <c r="E138" s="16"/>
      <c r="F138" s="16"/>
      <c r="G138" s="16"/>
      <c r="H138" s="16"/>
      <c r="I138" s="16"/>
      <c r="J138" s="16"/>
      <c r="K138" s="16"/>
      <c r="L138" s="16"/>
      <c r="M138" s="16"/>
      <c r="N138" s="16"/>
      <c r="O138" s="16"/>
      <c r="P138" s="16"/>
      <c r="Q138" s="16"/>
      <c r="R138" s="16"/>
      <c r="S138" s="16"/>
      <c r="T138" s="16"/>
      <c r="U138" s="16"/>
      <c r="V138" s="16"/>
      <c r="W138" s="16"/>
      <c r="X138" s="16"/>
    </row>
    <row r="139" spans="1:24" ht="12.75" customHeight="1" x14ac:dyDescent="0.25">
      <c r="A139" s="16"/>
      <c r="B139" s="16"/>
      <c r="C139" s="16"/>
      <c r="D139" s="16"/>
      <c r="E139" s="16"/>
      <c r="F139" s="16"/>
      <c r="G139" s="16"/>
      <c r="H139" s="16"/>
      <c r="I139" s="16"/>
      <c r="J139" s="16"/>
      <c r="K139" s="16"/>
      <c r="L139" s="16"/>
      <c r="M139" s="16"/>
      <c r="N139" s="16"/>
      <c r="O139" s="16"/>
      <c r="P139" s="16"/>
      <c r="Q139" s="16"/>
      <c r="R139" s="16"/>
      <c r="S139" s="16"/>
      <c r="T139" s="16"/>
      <c r="U139" s="16"/>
      <c r="V139" s="16"/>
      <c r="W139" s="16"/>
      <c r="X139" s="16"/>
    </row>
    <row r="140" spans="1:24" ht="12.75" customHeight="1" x14ac:dyDescent="0.25">
      <c r="A140" s="16"/>
      <c r="B140" s="16"/>
      <c r="C140" s="16"/>
      <c r="D140" s="16"/>
      <c r="E140" s="16"/>
      <c r="F140" s="16"/>
      <c r="G140" s="16"/>
      <c r="H140" s="16"/>
      <c r="I140" s="16"/>
      <c r="J140" s="16"/>
      <c r="K140" s="16"/>
      <c r="L140" s="16"/>
      <c r="M140" s="16"/>
      <c r="N140" s="16"/>
      <c r="O140" s="16"/>
      <c r="P140" s="16"/>
      <c r="Q140" s="16"/>
      <c r="R140" s="16"/>
      <c r="S140" s="16"/>
      <c r="T140" s="16"/>
      <c r="U140" s="16"/>
      <c r="V140" s="16"/>
      <c r="W140" s="16"/>
      <c r="X140" s="16"/>
    </row>
    <row r="141" spans="1:24" ht="12.75" customHeight="1" x14ac:dyDescent="0.25">
      <c r="A141" s="16"/>
      <c r="B141" s="16"/>
      <c r="C141" s="16"/>
      <c r="D141" s="16"/>
      <c r="E141" s="16"/>
      <c r="F141" s="16"/>
      <c r="G141" s="16"/>
      <c r="H141" s="16"/>
      <c r="I141" s="16"/>
      <c r="J141" s="16"/>
      <c r="K141" s="16"/>
      <c r="L141" s="16"/>
      <c r="M141" s="16"/>
      <c r="N141" s="16"/>
      <c r="O141" s="16"/>
      <c r="P141" s="16"/>
      <c r="Q141" s="16"/>
      <c r="R141" s="16"/>
      <c r="S141" s="16"/>
      <c r="T141" s="16"/>
      <c r="U141" s="16"/>
      <c r="V141" s="16"/>
      <c r="W141" s="16"/>
      <c r="X141" s="16"/>
    </row>
    <row r="142" spans="1:24" ht="12.75" customHeight="1" x14ac:dyDescent="0.25">
      <c r="A142" s="16"/>
      <c r="B142" s="16"/>
      <c r="C142" s="16"/>
      <c r="D142" s="16"/>
      <c r="E142" s="16"/>
      <c r="F142" s="16"/>
      <c r="G142" s="16"/>
      <c r="H142" s="16"/>
      <c r="I142" s="16"/>
      <c r="J142" s="16"/>
      <c r="K142" s="16"/>
      <c r="L142" s="16"/>
      <c r="M142" s="16"/>
      <c r="N142" s="16"/>
      <c r="O142" s="16"/>
      <c r="P142" s="16"/>
      <c r="Q142" s="16"/>
      <c r="R142" s="16"/>
      <c r="S142" s="16"/>
      <c r="T142" s="16"/>
      <c r="U142" s="16"/>
      <c r="V142" s="16"/>
      <c r="W142" s="16"/>
      <c r="X142" s="16"/>
    </row>
    <row r="143" spans="1:24" ht="12.75" customHeight="1" x14ac:dyDescent="0.25">
      <c r="A143" s="16"/>
      <c r="B143" s="16"/>
      <c r="C143" s="16"/>
      <c r="D143" s="16"/>
      <c r="E143" s="16"/>
      <c r="F143" s="16"/>
      <c r="G143" s="16"/>
      <c r="H143" s="16"/>
      <c r="I143" s="16"/>
      <c r="J143" s="16"/>
      <c r="K143" s="16"/>
      <c r="L143" s="16"/>
      <c r="M143" s="16"/>
      <c r="N143" s="16"/>
      <c r="O143" s="16"/>
      <c r="P143" s="16"/>
      <c r="Q143" s="16"/>
      <c r="R143" s="16"/>
      <c r="S143" s="16"/>
      <c r="T143" s="16"/>
      <c r="U143" s="16"/>
      <c r="V143" s="16"/>
      <c r="W143" s="16"/>
      <c r="X143" s="16"/>
    </row>
    <row r="144" spans="1:24" ht="12.75" customHeight="1" x14ac:dyDescent="0.25">
      <c r="A144" s="16"/>
      <c r="B144" s="16"/>
      <c r="C144" s="16"/>
      <c r="D144" s="16"/>
      <c r="E144" s="16"/>
      <c r="F144" s="16"/>
      <c r="G144" s="16"/>
      <c r="H144" s="16"/>
      <c r="I144" s="16"/>
      <c r="J144" s="16"/>
      <c r="K144" s="16"/>
      <c r="L144" s="16"/>
      <c r="M144" s="16"/>
      <c r="N144" s="16"/>
      <c r="O144" s="16"/>
      <c r="P144" s="16"/>
      <c r="Q144" s="16"/>
      <c r="R144" s="16"/>
      <c r="S144" s="16"/>
      <c r="T144" s="16"/>
      <c r="U144" s="16"/>
      <c r="V144" s="16"/>
      <c r="W144" s="16"/>
      <c r="X144" s="16"/>
    </row>
    <row r="145" spans="1:24" ht="12.75" customHeight="1" x14ac:dyDescent="0.25">
      <c r="A145" s="16"/>
      <c r="B145" s="16"/>
      <c r="C145" s="16"/>
      <c r="D145" s="16"/>
      <c r="E145" s="16"/>
      <c r="F145" s="16"/>
      <c r="G145" s="16"/>
      <c r="H145" s="16"/>
      <c r="I145" s="16"/>
      <c r="J145" s="16"/>
      <c r="K145" s="16"/>
      <c r="L145" s="16"/>
      <c r="M145" s="16"/>
      <c r="N145" s="16"/>
      <c r="O145" s="16"/>
      <c r="P145" s="16"/>
      <c r="Q145" s="16"/>
      <c r="R145" s="16"/>
      <c r="S145" s="16"/>
      <c r="T145" s="16"/>
      <c r="U145" s="16"/>
      <c r="V145" s="16"/>
      <c r="W145" s="16"/>
      <c r="X145" s="16"/>
    </row>
    <row r="146" spans="1:24" ht="12.75" customHeight="1" x14ac:dyDescent="0.25">
      <c r="A146" s="16"/>
      <c r="B146" s="16"/>
      <c r="C146" s="16"/>
      <c r="D146" s="16"/>
      <c r="E146" s="16"/>
      <c r="F146" s="16"/>
      <c r="G146" s="16"/>
      <c r="H146" s="16"/>
      <c r="I146" s="16"/>
      <c r="J146" s="16"/>
      <c r="K146" s="16"/>
      <c r="L146" s="16"/>
      <c r="M146" s="16"/>
      <c r="N146" s="16"/>
      <c r="O146" s="16"/>
      <c r="P146" s="16"/>
      <c r="Q146" s="16"/>
      <c r="R146" s="16"/>
      <c r="S146" s="16"/>
      <c r="T146" s="16"/>
      <c r="U146" s="16"/>
      <c r="V146" s="16"/>
      <c r="W146" s="16"/>
      <c r="X146" s="16"/>
    </row>
    <row r="147" spans="1:24" ht="12.75" customHeight="1" x14ac:dyDescent="0.25">
      <c r="A147" s="16"/>
      <c r="B147" s="16"/>
      <c r="C147" s="16"/>
      <c r="D147" s="16"/>
      <c r="E147" s="16"/>
      <c r="F147" s="16"/>
      <c r="G147" s="16"/>
      <c r="H147" s="16"/>
      <c r="I147" s="16"/>
      <c r="J147" s="16"/>
      <c r="K147" s="16"/>
      <c r="L147" s="16"/>
      <c r="M147" s="16"/>
      <c r="N147" s="16"/>
      <c r="O147" s="16"/>
      <c r="P147" s="16"/>
      <c r="Q147" s="16"/>
      <c r="R147" s="16"/>
      <c r="S147" s="16"/>
      <c r="T147" s="16"/>
      <c r="U147" s="16"/>
      <c r="V147" s="16"/>
      <c r="W147" s="16"/>
      <c r="X147" s="16"/>
    </row>
    <row r="148" spans="1:24" ht="12.75" customHeight="1" x14ac:dyDescent="0.25">
      <c r="A148" s="16"/>
      <c r="B148" s="16"/>
      <c r="C148" s="16"/>
      <c r="D148" s="16"/>
      <c r="E148" s="16"/>
      <c r="F148" s="16"/>
      <c r="G148" s="16"/>
      <c r="H148" s="16"/>
      <c r="I148" s="16"/>
      <c r="J148" s="16"/>
      <c r="K148" s="16"/>
      <c r="L148" s="16"/>
      <c r="M148" s="16"/>
      <c r="N148" s="16"/>
      <c r="O148" s="16"/>
      <c r="P148" s="16"/>
      <c r="Q148" s="16"/>
      <c r="R148" s="16"/>
      <c r="S148" s="16"/>
      <c r="T148" s="16"/>
      <c r="U148" s="16"/>
      <c r="V148" s="16"/>
      <c r="W148" s="16"/>
      <c r="X148" s="16"/>
    </row>
    <row r="149" spans="1:24" ht="12.75" customHeight="1" x14ac:dyDescent="0.25">
      <c r="A149" s="16"/>
      <c r="B149" s="16"/>
      <c r="C149" s="16"/>
      <c r="D149" s="16"/>
      <c r="E149" s="16"/>
      <c r="F149" s="16"/>
      <c r="G149" s="16"/>
      <c r="H149" s="16"/>
      <c r="I149" s="16"/>
      <c r="J149" s="16"/>
      <c r="K149" s="16"/>
      <c r="L149" s="16"/>
      <c r="M149" s="16"/>
      <c r="N149" s="16"/>
      <c r="O149" s="16"/>
      <c r="P149" s="16"/>
      <c r="Q149" s="16"/>
      <c r="R149" s="16"/>
      <c r="S149" s="16"/>
      <c r="T149" s="16"/>
      <c r="U149" s="16"/>
      <c r="V149" s="16"/>
      <c r="W149" s="16"/>
      <c r="X149" s="16"/>
    </row>
    <row r="150" spans="1:24" ht="12.75" customHeight="1" x14ac:dyDescent="0.25">
      <c r="A150" s="16"/>
      <c r="B150" s="16"/>
      <c r="C150" s="16"/>
      <c r="D150" s="16"/>
      <c r="E150" s="16"/>
      <c r="F150" s="16"/>
      <c r="G150" s="16"/>
      <c r="H150" s="16"/>
      <c r="I150" s="16"/>
      <c r="J150" s="16"/>
      <c r="K150" s="16"/>
      <c r="L150" s="16"/>
      <c r="M150" s="16"/>
      <c r="N150" s="16"/>
      <c r="O150" s="16"/>
      <c r="P150" s="16"/>
      <c r="Q150" s="16"/>
      <c r="R150" s="16"/>
      <c r="S150" s="16"/>
      <c r="T150" s="16"/>
      <c r="U150" s="16"/>
      <c r="V150" s="16"/>
      <c r="W150" s="16"/>
      <c r="X150" s="16"/>
    </row>
    <row r="151" spans="1:24" ht="12.75" customHeight="1" x14ac:dyDescent="0.25">
      <c r="A151" s="16"/>
      <c r="B151" s="16"/>
      <c r="C151" s="16"/>
      <c r="D151" s="16"/>
      <c r="E151" s="16"/>
      <c r="F151" s="16"/>
      <c r="G151" s="16"/>
      <c r="H151" s="16"/>
      <c r="I151" s="16"/>
      <c r="J151" s="16"/>
      <c r="K151" s="16"/>
      <c r="L151" s="16"/>
      <c r="M151" s="16"/>
      <c r="N151" s="16"/>
      <c r="O151" s="16"/>
      <c r="P151" s="16"/>
      <c r="Q151" s="16"/>
      <c r="R151" s="16"/>
      <c r="S151" s="16"/>
      <c r="T151" s="16"/>
      <c r="U151" s="16"/>
      <c r="V151" s="16"/>
      <c r="W151" s="16"/>
      <c r="X151" s="16"/>
    </row>
    <row r="152" spans="1:24" ht="12.75" customHeight="1" x14ac:dyDescent="0.25">
      <c r="A152" s="16"/>
      <c r="B152" s="16"/>
      <c r="C152" s="16"/>
      <c r="D152" s="16"/>
      <c r="E152" s="16"/>
      <c r="F152" s="16"/>
      <c r="G152" s="16"/>
      <c r="H152" s="16"/>
      <c r="I152" s="16"/>
      <c r="J152" s="16"/>
      <c r="K152" s="16"/>
      <c r="L152" s="16"/>
      <c r="M152" s="16"/>
      <c r="N152" s="16"/>
      <c r="O152" s="16"/>
      <c r="P152" s="16"/>
      <c r="Q152" s="16"/>
      <c r="R152" s="16"/>
      <c r="S152" s="16"/>
      <c r="T152" s="16"/>
      <c r="U152" s="16"/>
      <c r="V152" s="16"/>
      <c r="W152" s="16"/>
      <c r="X152" s="16"/>
    </row>
    <row r="153" spans="1:24" ht="12.75" customHeight="1" x14ac:dyDescent="0.25">
      <c r="A153" s="16"/>
      <c r="B153" s="16"/>
      <c r="C153" s="16"/>
      <c r="D153" s="16"/>
      <c r="E153" s="16"/>
      <c r="F153" s="16"/>
      <c r="G153" s="16"/>
      <c r="H153" s="16"/>
      <c r="I153" s="16"/>
      <c r="J153" s="16"/>
      <c r="K153" s="16"/>
      <c r="L153" s="16"/>
      <c r="M153" s="16"/>
      <c r="N153" s="16"/>
      <c r="O153" s="16"/>
      <c r="P153" s="16"/>
      <c r="Q153" s="16"/>
      <c r="R153" s="16"/>
      <c r="S153" s="16"/>
      <c r="T153" s="16"/>
      <c r="U153" s="16"/>
      <c r="V153" s="16"/>
      <c r="W153" s="16"/>
      <c r="X153" s="16"/>
    </row>
    <row r="154" spans="1:24" ht="12.75" customHeight="1" x14ac:dyDescent="0.25">
      <c r="A154" s="16"/>
      <c r="B154" s="16"/>
      <c r="C154" s="16"/>
      <c r="D154" s="16"/>
      <c r="E154" s="16"/>
      <c r="F154" s="16"/>
      <c r="G154" s="16"/>
      <c r="H154" s="16"/>
      <c r="I154" s="16"/>
      <c r="J154" s="16"/>
      <c r="K154" s="16"/>
      <c r="L154" s="16"/>
      <c r="M154" s="16"/>
      <c r="N154" s="16"/>
      <c r="O154" s="16"/>
      <c r="P154" s="16"/>
      <c r="Q154" s="16"/>
      <c r="R154" s="16"/>
      <c r="S154" s="16"/>
      <c r="T154" s="16"/>
      <c r="U154" s="16"/>
      <c r="V154" s="16"/>
      <c r="W154" s="16"/>
      <c r="X154" s="16"/>
    </row>
    <row r="155" spans="1:24" ht="12.75" customHeight="1" x14ac:dyDescent="0.25">
      <c r="A155" s="16"/>
      <c r="B155" s="16"/>
      <c r="C155" s="16"/>
      <c r="D155" s="16"/>
      <c r="E155" s="16"/>
      <c r="F155" s="16"/>
      <c r="G155" s="16"/>
      <c r="H155" s="16"/>
      <c r="I155" s="16"/>
      <c r="J155" s="16"/>
      <c r="K155" s="16"/>
      <c r="L155" s="16"/>
      <c r="M155" s="16"/>
      <c r="N155" s="16"/>
      <c r="O155" s="16"/>
      <c r="P155" s="16"/>
      <c r="Q155" s="16"/>
      <c r="R155" s="16"/>
      <c r="S155" s="16"/>
      <c r="T155" s="16"/>
      <c r="U155" s="16"/>
      <c r="V155" s="16"/>
      <c r="W155" s="16"/>
      <c r="X155" s="16"/>
    </row>
    <row r="156" spans="1:24" ht="12.75" customHeight="1" x14ac:dyDescent="0.25">
      <c r="A156" s="16"/>
      <c r="B156" s="16"/>
      <c r="C156" s="16"/>
      <c r="D156" s="16"/>
      <c r="E156" s="16"/>
      <c r="F156" s="16"/>
      <c r="G156" s="16"/>
      <c r="H156" s="16"/>
      <c r="I156" s="16"/>
      <c r="J156" s="16"/>
      <c r="K156" s="16"/>
      <c r="L156" s="16"/>
      <c r="M156" s="16"/>
      <c r="N156" s="16"/>
      <c r="O156" s="16"/>
      <c r="P156" s="16"/>
      <c r="Q156" s="16"/>
      <c r="R156" s="16"/>
      <c r="S156" s="16"/>
      <c r="T156" s="16"/>
      <c r="U156" s="16"/>
      <c r="V156" s="16"/>
      <c r="W156" s="16"/>
      <c r="X156" s="16"/>
    </row>
    <row r="157" spans="1:24" ht="12.75" customHeight="1" x14ac:dyDescent="0.25">
      <c r="A157" s="16"/>
      <c r="B157" s="16"/>
      <c r="C157" s="16"/>
      <c r="D157" s="16"/>
      <c r="E157" s="16"/>
      <c r="F157" s="16"/>
      <c r="G157" s="16"/>
      <c r="H157" s="16"/>
      <c r="I157" s="16"/>
      <c r="J157" s="16"/>
      <c r="K157" s="16"/>
      <c r="L157" s="16"/>
      <c r="M157" s="16"/>
      <c r="N157" s="16"/>
      <c r="O157" s="16"/>
      <c r="P157" s="16"/>
      <c r="Q157" s="16"/>
      <c r="R157" s="16"/>
      <c r="S157" s="16"/>
      <c r="T157" s="16"/>
      <c r="U157" s="16"/>
      <c r="V157" s="16"/>
      <c r="W157" s="16"/>
      <c r="X157" s="16"/>
    </row>
    <row r="158" spans="1:24" ht="12.75" customHeight="1" x14ac:dyDescent="0.25">
      <c r="A158" s="16"/>
      <c r="B158" s="16"/>
      <c r="C158" s="16"/>
      <c r="D158" s="16"/>
      <c r="E158" s="16"/>
      <c r="F158" s="16"/>
      <c r="G158" s="16"/>
      <c r="H158" s="16"/>
      <c r="I158" s="16"/>
      <c r="J158" s="16"/>
      <c r="K158" s="16"/>
      <c r="L158" s="16"/>
      <c r="M158" s="16"/>
      <c r="N158" s="16"/>
      <c r="O158" s="16"/>
      <c r="P158" s="16"/>
      <c r="Q158" s="16"/>
      <c r="R158" s="16"/>
      <c r="S158" s="16"/>
      <c r="T158" s="16"/>
      <c r="U158" s="16"/>
      <c r="V158" s="16"/>
      <c r="W158" s="16"/>
      <c r="X158" s="16"/>
    </row>
    <row r="159" spans="1:24" ht="12.75" customHeight="1" x14ac:dyDescent="0.25">
      <c r="A159" s="16"/>
      <c r="B159" s="16"/>
      <c r="C159" s="16"/>
      <c r="D159" s="16"/>
      <c r="E159" s="16"/>
      <c r="F159" s="16"/>
      <c r="G159" s="16"/>
      <c r="H159" s="16"/>
      <c r="I159" s="16"/>
      <c r="J159" s="16"/>
      <c r="K159" s="16"/>
      <c r="L159" s="16"/>
      <c r="M159" s="16"/>
      <c r="N159" s="16"/>
      <c r="O159" s="16"/>
      <c r="P159" s="16"/>
      <c r="Q159" s="16"/>
      <c r="R159" s="16"/>
      <c r="S159" s="16"/>
      <c r="T159" s="16"/>
      <c r="U159" s="16"/>
      <c r="V159" s="16"/>
      <c r="W159" s="16"/>
      <c r="X159" s="16"/>
    </row>
    <row r="160" spans="1:24" ht="12.75" customHeight="1" x14ac:dyDescent="0.25">
      <c r="A160" s="16"/>
      <c r="B160" s="16"/>
      <c r="C160" s="16"/>
      <c r="D160" s="16"/>
      <c r="E160" s="16"/>
      <c r="F160" s="16"/>
      <c r="G160" s="16"/>
      <c r="H160" s="16"/>
      <c r="I160" s="16"/>
      <c r="J160" s="16"/>
      <c r="K160" s="16"/>
      <c r="L160" s="16"/>
      <c r="M160" s="16"/>
      <c r="N160" s="16"/>
      <c r="O160" s="16"/>
      <c r="P160" s="16"/>
      <c r="Q160" s="16"/>
      <c r="R160" s="16"/>
      <c r="S160" s="16"/>
      <c r="T160" s="16"/>
      <c r="U160" s="16"/>
      <c r="V160" s="16"/>
      <c r="W160" s="16"/>
      <c r="X160" s="16"/>
    </row>
    <row r="161" spans="1:24" ht="12.75" customHeight="1" x14ac:dyDescent="0.25">
      <c r="A161" s="16"/>
      <c r="B161" s="16"/>
      <c r="C161" s="16"/>
      <c r="D161" s="16"/>
      <c r="E161" s="16"/>
      <c r="F161" s="16"/>
      <c r="G161" s="16"/>
      <c r="H161" s="16"/>
      <c r="I161" s="16"/>
      <c r="J161" s="16"/>
      <c r="K161" s="16"/>
      <c r="L161" s="16"/>
      <c r="M161" s="16"/>
      <c r="N161" s="16"/>
      <c r="O161" s="16"/>
      <c r="P161" s="16"/>
      <c r="Q161" s="16"/>
      <c r="R161" s="16"/>
      <c r="S161" s="16"/>
      <c r="T161" s="16"/>
      <c r="U161" s="16"/>
      <c r="V161" s="16"/>
      <c r="W161" s="16"/>
      <c r="X161" s="16"/>
    </row>
    <row r="162" spans="1:24" ht="12.75" customHeight="1" x14ac:dyDescent="0.25">
      <c r="A162" s="16"/>
      <c r="B162" s="16"/>
      <c r="C162" s="16"/>
      <c r="D162" s="16"/>
      <c r="E162" s="16"/>
      <c r="F162" s="16"/>
      <c r="G162" s="16"/>
      <c r="H162" s="16"/>
      <c r="I162" s="16"/>
      <c r="J162" s="16"/>
      <c r="K162" s="16"/>
      <c r="L162" s="16"/>
      <c r="M162" s="16"/>
      <c r="N162" s="16"/>
      <c r="O162" s="16"/>
      <c r="P162" s="16"/>
      <c r="Q162" s="16"/>
      <c r="R162" s="16"/>
      <c r="S162" s="16"/>
      <c r="T162" s="16"/>
      <c r="U162" s="16"/>
      <c r="V162" s="16"/>
      <c r="W162" s="16"/>
      <c r="X162" s="16"/>
    </row>
    <row r="163" spans="1:24" ht="12.75" customHeight="1" x14ac:dyDescent="0.25">
      <c r="A163" s="16"/>
      <c r="B163" s="16"/>
      <c r="C163" s="16"/>
      <c r="D163" s="16"/>
      <c r="E163" s="16"/>
      <c r="F163" s="16"/>
      <c r="G163" s="16"/>
      <c r="H163" s="16"/>
      <c r="I163" s="16"/>
      <c r="J163" s="16"/>
      <c r="K163" s="16"/>
      <c r="L163" s="16"/>
      <c r="M163" s="16"/>
      <c r="N163" s="16"/>
      <c r="O163" s="16"/>
      <c r="P163" s="16"/>
      <c r="Q163" s="16"/>
      <c r="R163" s="16"/>
      <c r="S163" s="16"/>
      <c r="T163" s="16"/>
      <c r="U163" s="16"/>
      <c r="V163" s="16"/>
      <c r="W163" s="16"/>
      <c r="X163" s="16"/>
    </row>
    <row r="164" spans="1:24" ht="12.75" customHeight="1" x14ac:dyDescent="0.25">
      <c r="A164" s="16"/>
      <c r="B164" s="16"/>
      <c r="C164" s="16"/>
      <c r="D164" s="16"/>
      <c r="E164" s="16"/>
      <c r="F164" s="16"/>
      <c r="G164" s="16"/>
      <c r="H164" s="16"/>
      <c r="I164" s="16"/>
      <c r="J164" s="16"/>
      <c r="K164" s="16"/>
      <c r="L164" s="16"/>
      <c r="M164" s="16"/>
      <c r="N164" s="16"/>
      <c r="O164" s="16"/>
      <c r="P164" s="16"/>
      <c r="Q164" s="16"/>
      <c r="R164" s="16"/>
      <c r="S164" s="16"/>
      <c r="T164" s="16"/>
      <c r="U164" s="16"/>
      <c r="V164" s="16"/>
      <c r="W164" s="16"/>
      <c r="X164" s="16"/>
    </row>
    <row r="165" spans="1:24" ht="12.75" customHeight="1" x14ac:dyDescent="0.25">
      <c r="A165" s="16"/>
      <c r="B165" s="16"/>
      <c r="C165" s="16"/>
      <c r="D165" s="16"/>
      <c r="E165" s="16"/>
      <c r="F165" s="16"/>
      <c r="G165" s="16"/>
      <c r="H165" s="16"/>
      <c r="I165" s="16"/>
      <c r="J165" s="16"/>
      <c r="K165" s="16"/>
      <c r="L165" s="16"/>
      <c r="M165" s="16"/>
      <c r="N165" s="16"/>
      <c r="O165" s="16"/>
      <c r="P165" s="16"/>
      <c r="Q165" s="16"/>
      <c r="R165" s="16"/>
      <c r="S165" s="16"/>
      <c r="T165" s="16"/>
      <c r="U165" s="16"/>
      <c r="V165" s="16"/>
      <c r="W165" s="16"/>
      <c r="X165" s="16"/>
    </row>
    <row r="166" spans="1:24" ht="12.75" customHeight="1" x14ac:dyDescent="0.25">
      <c r="A166" s="16"/>
      <c r="B166" s="16"/>
      <c r="C166" s="16"/>
      <c r="D166" s="16"/>
      <c r="E166" s="16"/>
      <c r="F166" s="16"/>
      <c r="G166" s="16"/>
      <c r="H166" s="16"/>
      <c r="I166" s="16"/>
      <c r="J166" s="16"/>
      <c r="K166" s="16"/>
      <c r="L166" s="16"/>
      <c r="M166" s="16"/>
      <c r="N166" s="16"/>
      <c r="O166" s="16"/>
      <c r="P166" s="16"/>
      <c r="Q166" s="16"/>
      <c r="R166" s="16"/>
      <c r="S166" s="16"/>
      <c r="T166" s="16"/>
      <c r="U166" s="16"/>
      <c r="V166" s="16"/>
      <c r="W166" s="16"/>
      <c r="X166" s="16"/>
    </row>
    <row r="167" spans="1:24" ht="12.75" customHeight="1" x14ac:dyDescent="0.25">
      <c r="A167" s="16"/>
      <c r="B167" s="16"/>
      <c r="C167" s="16"/>
      <c r="D167" s="16"/>
      <c r="E167" s="16"/>
      <c r="F167" s="16"/>
      <c r="G167" s="16"/>
      <c r="H167" s="16"/>
      <c r="I167" s="16"/>
      <c r="J167" s="16"/>
      <c r="K167" s="16"/>
      <c r="L167" s="16"/>
      <c r="M167" s="16"/>
      <c r="N167" s="16"/>
      <c r="O167" s="16"/>
      <c r="P167" s="16"/>
      <c r="Q167" s="16"/>
      <c r="R167" s="16"/>
      <c r="S167" s="16"/>
      <c r="T167" s="16"/>
      <c r="U167" s="16"/>
      <c r="V167" s="16"/>
      <c r="W167" s="16"/>
      <c r="X167" s="16"/>
    </row>
    <row r="168" spans="1:24" ht="12.75" customHeight="1" x14ac:dyDescent="0.25">
      <c r="A168" s="16"/>
      <c r="B168" s="16"/>
      <c r="C168" s="16"/>
      <c r="D168" s="16"/>
      <c r="E168" s="16"/>
      <c r="F168" s="16"/>
      <c r="G168" s="16"/>
      <c r="H168" s="16"/>
      <c r="I168" s="16"/>
      <c r="J168" s="16"/>
      <c r="K168" s="16"/>
      <c r="L168" s="16"/>
      <c r="M168" s="16"/>
      <c r="N168" s="16"/>
      <c r="O168" s="16"/>
      <c r="P168" s="16"/>
      <c r="Q168" s="16"/>
      <c r="R168" s="16"/>
      <c r="S168" s="16"/>
      <c r="T168" s="16"/>
      <c r="U168" s="16"/>
      <c r="V168" s="16"/>
      <c r="W168" s="16"/>
      <c r="X168" s="16"/>
    </row>
    <row r="169" spans="1:24" ht="12.75" customHeight="1" x14ac:dyDescent="0.25">
      <c r="A169" s="16"/>
      <c r="B169" s="16"/>
      <c r="C169" s="16"/>
      <c r="D169" s="16"/>
      <c r="E169" s="16"/>
      <c r="F169" s="16"/>
      <c r="G169" s="16"/>
      <c r="H169" s="16"/>
      <c r="I169" s="16"/>
      <c r="J169" s="16"/>
      <c r="K169" s="16"/>
      <c r="L169" s="16"/>
      <c r="M169" s="16"/>
      <c r="N169" s="16"/>
      <c r="O169" s="16"/>
      <c r="P169" s="16"/>
      <c r="Q169" s="16"/>
      <c r="R169" s="16"/>
      <c r="S169" s="16"/>
      <c r="T169" s="16"/>
      <c r="U169" s="16"/>
      <c r="V169" s="16"/>
      <c r="W169" s="16"/>
      <c r="X169" s="16"/>
    </row>
    <row r="170" spans="1:24" ht="12.75" customHeight="1" x14ac:dyDescent="0.25">
      <c r="A170" s="16"/>
      <c r="B170" s="16"/>
      <c r="C170" s="16"/>
      <c r="D170" s="16"/>
      <c r="E170" s="16"/>
      <c r="F170" s="16"/>
      <c r="G170" s="16"/>
      <c r="H170" s="16"/>
      <c r="I170" s="16"/>
      <c r="J170" s="16"/>
      <c r="K170" s="16"/>
      <c r="L170" s="16"/>
      <c r="M170" s="16"/>
      <c r="N170" s="16"/>
      <c r="O170" s="16"/>
      <c r="P170" s="16"/>
      <c r="Q170" s="16"/>
      <c r="R170" s="16"/>
      <c r="S170" s="16"/>
      <c r="T170" s="16"/>
      <c r="U170" s="16"/>
      <c r="V170" s="16"/>
      <c r="W170" s="16"/>
      <c r="X170" s="16"/>
    </row>
    <row r="171" spans="1:24" ht="12.75" customHeight="1" x14ac:dyDescent="0.25">
      <c r="A171" s="16"/>
      <c r="B171" s="16"/>
      <c r="C171" s="16"/>
      <c r="D171" s="16"/>
      <c r="E171" s="16"/>
      <c r="F171" s="16"/>
      <c r="G171" s="16"/>
      <c r="H171" s="16"/>
      <c r="I171" s="16"/>
      <c r="J171" s="16"/>
      <c r="K171" s="16"/>
      <c r="L171" s="16"/>
      <c r="M171" s="16"/>
      <c r="N171" s="16"/>
      <c r="O171" s="16"/>
      <c r="P171" s="16"/>
      <c r="Q171" s="16"/>
      <c r="R171" s="16"/>
      <c r="S171" s="16"/>
      <c r="T171" s="16"/>
      <c r="U171" s="16"/>
      <c r="V171" s="16"/>
      <c r="W171" s="16"/>
      <c r="X171" s="16"/>
    </row>
    <row r="172" spans="1:24" ht="12.75" customHeight="1" x14ac:dyDescent="0.25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</row>
    <row r="173" spans="1:24" ht="12.75" customHeight="1" x14ac:dyDescent="0.25">
      <c r="A173" s="16"/>
      <c r="B173" s="16"/>
      <c r="C173" s="16"/>
      <c r="D173" s="16"/>
      <c r="E173" s="16"/>
      <c r="F173" s="16"/>
      <c r="G173" s="16"/>
      <c r="H173" s="16"/>
      <c r="I173" s="16"/>
      <c r="J173" s="16"/>
      <c r="K173" s="16"/>
      <c r="L173" s="16"/>
      <c r="M173" s="16"/>
      <c r="N173" s="16"/>
      <c r="O173" s="16"/>
      <c r="P173" s="16"/>
      <c r="Q173" s="16"/>
      <c r="R173" s="16"/>
      <c r="S173" s="16"/>
      <c r="T173" s="16"/>
      <c r="U173" s="16"/>
      <c r="V173" s="16"/>
      <c r="W173" s="16"/>
      <c r="X173" s="16"/>
    </row>
    <row r="174" spans="1:24" ht="12.75" customHeight="1" x14ac:dyDescent="0.25">
      <c r="A174" s="16"/>
      <c r="B174" s="16"/>
      <c r="C174" s="16"/>
      <c r="D174" s="16"/>
      <c r="E174" s="16"/>
      <c r="F174" s="16"/>
      <c r="G174" s="16"/>
      <c r="H174" s="16"/>
      <c r="I174" s="16"/>
      <c r="J174" s="16"/>
      <c r="K174" s="16"/>
      <c r="L174" s="16"/>
      <c r="M174" s="16"/>
      <c r="N174" s="16"/>
      <c r="O174" s="16"/>
      <c r="P174" s="16"/>
      <c r="Q174" s="16"/>
      <c r="R174" s="16"/>
      <c r="S174" s="16"/>
      <c r="T174" s="16"/>
      <c r="U174" s="16"/>
      <c r="V174" s="16"/>
      <c r="W174" s="16"/>
      <c r="X174" s="16"/>
    </row>
    <row r="175" spans="1:24" ht="12.75" customHeight="1" x14ac:dyDescent="0.25">
      <c r="A175" s="16"/>
      <c r="B175" s="16"/>
      <c r="C175" s="16"/>
      <c r="D175" s="16"/>
      <c r="E175" s="16"/>
      <c r="F175" s="16"/>
      <c r="G175" s="16"/>
      <c r="H175" s="16"/>
      <c r="I175" s="16"/>
      <c r="J175" s="16"/>
      <c r="K175" s="16"/>
      <c r="L175" s="16"/>
      <c r="M175" s="16"/>
      <c r="N175" s="16"/>
      <c r="O175" s="16"/>
      <c r="P175" s="16"/>
      <c r="Q175" s="16"/>
      <c r="R175" s="16"/>
      <c r="S175" s="16"/>
      <c r="T175" s="16"/>
      <c r="U175" s="16"/>
      <c r="V175" s="16"/>
      <c r="W175" s="16"/>
      <c r="X175" s="16"/>
    </row>
    <row r="176" spans="1:24" ht="12.75" customHeight="1" x14ac:dyDescent="0.25">
      <c r="A176" s="16"/>
      <c r="B176" s="16"/>
      <c r="C176" s="16"/>
      <c r="D176" s="16"/>
      <c r="E176" s="16"/>
      <c r="F176" s="16"/>
      <c r="G176" s="16"/>
      <c r="H176" s="16"/>
      <c r="I176" s="16"/>
      <c r="J176" s="16"/>
      <c r="K176" s="16"/>
      <c r="L176" s="16"/>
      <c r="M176" s="16"/>
      <c r="N176" s="16"/>
      <c r="O176" s="16"/>
      <c r="P176" s="16"/>
      <c r="Q176" s="16"/>
      <c r="R176" s="16"/>
      <c r="S176" s="16"/>
      <c r="T176" s="16"/>
      <c r="U176" s="16"/>
      <c r="V176" s="16"/>
      <c r="W176" s="16"/>
      <c r="X176" s="16"/>
    </row>
    <row r="177" spans="1:24" ht="12.75" customHeight="1" x14ac:dyDescent="0.25">
      <c r="A177" s="16"/>
      <c r="B177" s="16"/>
      <c r="C177" s="16"/>
      <c r="D177" s="16"/>
      <c r="E177" s="16"/>
      <c r="F177" s="16"/>
      <c r="G177" s="16"/>
      <c r="H177" s="16"/>
      <c r="I177" s="16"/>
      <c r="J177" s="16"/>
      <c r="K177" s="16"/>
      <c r="L177" s="16"/>
      <c r="M177" s="16"/>
      <c r="N177" s="16"/>
      <c r="O177" s="16"/>
      <c r="P177" s="16"/>
      <c r="Q177" s="16"/>
      <c r="R177" s="16"/>
      <c r="S177" s="16"/>
      <c r="T177" s="16"/>
      <c r="U177" s="16"/>
      <c r="V177" s="16"/>
      <c r="W177" s="16"/>
      <c r="X177" s="16"/>
    </row>
    <row r="178" spans="1:24" ht="12.75" customHeight="1" x14ac:dyDescent="0.25">
      <c r="A178" s="16"/>
      <c r="B178" s="16"/>
      <c r="C178" s="16"/>
      <c r="D178" s="16"/>
      <c r="E178" s="16"/>
      <c r="F178" s="16"/>
      <c r="G178" s="16"/>
      <c r="H178" s="16"/>
      <c r="I178" s="16"/>
      <c r="J178" s="16"/>
      <c r="K178" s="16"/>
      <c r="L178" s="16"/>
      <c r="M178" s="16"/>
      <c r="N178" s="16"/>
      <c r="O178" s="16"/>
      <c r="P178" s="16"/>
      <c r="Q178" s="16"/>
      <c r="R178" s="16"/>
      <c r="S178" s="16"/>
      <c r="T178" s="16"/>
      <c r="U178" s="16"/>
      <c r="V178" s="16"/>
      <c r="W178" s="16"/>
      <c r="X178" s="16"/>
    </row>
    <row r="179" spans="1:24" ht="12.75" customHeight="1" x14ac:dyDescent="0.25">
      <c r="A179" s="16"/>
      <c r="B179" s="16"/>
      <c r="C179" s="16"/>
      <c r="D179" s="16"/>
      <c r="E179" s="16"/>
      <c r="F179" s="16"/>
      <c r="G179" s="16"/>
      <c r="H179" s="16"/>
      <c r="I179" s="16"/>
      <c r="J179" s="16"/>
      <c r="K179" s="16"/>
      <c r="L179" s="16"/>
      <c r="M179" s="16"/>
      <c r="N179" s="16"/>
      <c r="O179" s="16"/>
      <c r="P179" s="16"/>
      <c r="Q179" s="16"/>
      <c r="R179" s="16"/>
      <c r="S179" s="16"/>
      <c r="T179" s="16"/>
      <c r="U179" s="16"/>
      <c r="V179" s="16"/>
      <c r="W179" s="16"/>
      <c r="X179" s="16"/>
    </row>
    <row r="180" spans="1:24" ht="12.75" customHeight="1" x14ac:dyDescent="0.25">
      <c r="A180" s="16"/>
      <c r="B180" s="16"/>
      <c r="C180" s="16"/>
      <c r="D180" s="16"/>
      <c r="E180" s="16"/>
      <c r="F180" s="16"/>
      <c r="G180" s="16"/>
      <c r="H180" s="16"/>
      <c r="I180" s="16"/>
      <c r="J180" s="16"/>
      <c r="K180" s="16"/>
      <c r="L180" s="16"/>
      <c r="M180" s="16"/>
      <c r="N180" s="16"/>
      <c r="O180" s="16"/>
      <c r="P180" s="16"/>
      <c r="Q180" s="16"/>
      <c r="R180" s="16"/>
      <c r="S180" s="16"/>
      <c r="T180" s="16"/>
      <c r="U180" s="16"/>
      <c r="V180" s="16"/>
      <c r="W180" s="16"/>
      <c r="X180" s="16"/>
    </row>
    <row r="181" spans="1:24" ht="12.75" customHeight="1" x14ac:dyDescent="0.25">
      <c r="A181" s="16"/>
      <c r="B181" s="16"/>
      <c r="C181" s="16"/>
      <c r="D181" s="16"/>
      <c r="E181" s="16"/>
      <c r="F181" s="16"/>
      <c r="G181" s="16"/>
      <c r="H181" s="16"/>
      <c r="I181" s="16"/>
      <c r="J181" s="16"/>
      <c r="K181" s="16"/>
      <c r="L181" s="16"/>
      <c r="M181" s="16"/>
      <c r="N181" s="16"/>
      <c r="O181" s="16"/>
      <c r="P181" s="16"/>
      <c r="Q181" s="16"/>
      <c r="R181" s="16"/>
      <c r="S181" s="16"/>
      <c r="T181" s="16"/>
      <c r="U181" s="16"/>
      <c r="V181" s="16"/>
      <c r="W181" s="16"/>
      <c r="X181" s="16"/>
    </row>
    <row r="182" spans="1:24" ht="12.75" customHeight="1" x14ac:dyDescent="0.25">
      <c r="A182" s="16"/>
      <c r="B182" s="16"/>
      <c r="C182" s="16"/>
      <c r="D182" s="16"/>
      <c r="E182" s="16"/>
      <c r="F182" s="16"/>
      <c r="G182" s="16"/>
      <c r="H182" s="16"/>
      <c r="I182" s="16"/>
      <c r="J182" s="16"/>
      <c r="K182" s="16"/>
      <c r="L182" s="16"/>
      <c r="M182" s="16"/>
      <c r="N182" s="16"/>
      <c r="O182" s="16"/>
      <c r="P182" s="16"/>
      <c r="Q182" s="16"/>
      <c r="R182" s="16"/>
      <c r="S182" s="16"/>
      <c r="T182" s="16"/>
      <c r="U182" s="16"/>
      <c r="V182" s="16"/>
      <c r="W182" s="16"/>
      <c r="X182" s="16"/>
    </row>
    <row r="183" spans="1:24" ht="12.75" customHeight="1" x14ac:dyDescent="0.25">
      <c r="A183" s="16"/>
      <c r="B183" s="16"/>
      <c r="C183" s="16"/>
      <c r="D183" s="16"/>
      <c r="E183" s="16"/>
      <c r="F183" s="16"/>
      <c r="G183" s="16"/>
      <c r="H183" s="16"/>
      <c r="I183" s="16"/>
      <c r="J183" s="16"/>
      <c r="K183" s="16"/>
      <c r="L183" s="16"/>
      <c r="M183" s="16"/>
      <c r="N183" s="16"/>
      <c r="O183" s="16"/>
      <c r="P183" s="16"/>
      <c r="Q183" s="16"/>
      <c r="R183" s="16"/>
      <c r="S183" s="16"/>
      <c r="T183" s="16"/>
      <c r="U183" s="16"/>
      <c r="V183" s="16"/>
      <c r="W183" s="16"/>
      <c r="X183" s="16"/>
    </row>
    <row r="184" spans="1:24" ht="12.75" customHeight="1" x14ac:dyDescent="0.25">
      <c r="A184" s="16"/>
      <c r="B184" s="16"/>
      <c r="C184" s="16"/>
      <c r="D184" s="16"/>
      <c r="E184" s="16"/>
      <c r="F184" s="16"/>
      <c r="G184" s="16"/>
      <c r="H184" s="16"/>
      <c r="I184" s="16"/>
      <c r="J184" s="16"/>
      <c r="K184" s="16"/>
      <c r="L184" s="16"/>
      <c r="M184" s="16"/>
      <c r="N184" s="16"/>
      <c r="O184" s="16"/>
      <c r="P184" s="16"/>
      <c r="Q184" s="16"/>
      <c r="R184" s="16"/>
      <c r="S184" s="16"/>
      <c r="T184" s="16"/>
      <c r="U184" s="16"/>
      <c r="V184" s="16"/>
      <c r="W184" s="16"/>
      <c r="X184" s="16"/>
    </row>
    <row r="185" spans="1:24" ht="12.75" customHeight="1" x14ac:dyDescent="0.25">
      <c r="A185" s="16"/>
      <c r="B185" s="16"/>
      <c r="C185" s="16"/>
      <c r="D185" s="16"/>
      <c r="E185" s="16"/>
      <c r="F185" s="16"/>
      <c r="G185" s="16"/>
      <c r="H185" s="16"/>
      <c r="I185" s="16"/>
      <c r="J185" s="16"/>
      <c r="K185" s="16"/>
      <c r="L185" s="16"/>
      <c r="M185" s="16"/>
      <c r="N185" s="16"/>
      <c r="O185" s="16"/>
      <c r="P185" s="16"/>
      <c r="Q185" s="16"/>
      <c r="R185" s="16"/>
      <c r="S185" s="16"/>
      <c r="T185" s="16"/>
      <c r="U185" s="16"/>
      <c r="V185" s="16"/>
      <c r="W185" s="16"/>
      <c r="X185" s="16"/>
    </row>
    <row r="186" spans="1:24" ht="12.75" customHeight="1" x14ac:dyDescent="0.25">
      <c r="A186" s="16"/>
      <c r="B186" s="16"/>
      <c r="C186" s="16"/>
      <c r="D186" s="16"/>
      <c r="E186" s="16"/>
      <c r="F186" s="16"/>
      <c r="G186" s="16"/>
      <c r="H186" s="16"/>
      <c r="I186" s="16"/>
      <c r="J186" s="16"/>
      <c r="K186" s="16"/>
      <c r="L186" s="16"/>
      <c r="M186" s="16"/>
      <c r="N186" s="16"/>
      <c r="O186" s="16"/>
      <c r="P186" s="16"/>
      <c r="Q186" s="16"/>
      <c r="R186" s="16"/>
      <c r="S186" s="16"/>
      <c r="T186" s="16"/>
      <c r="U186" s="16"/>
      <c r="V186" s="16"/>
      <c r="W186" s="16"/>
      <c r="X186" s="16"/>
    </row>
    <row r="187" spans="1:24" ht="12.75" customHeight="1" x14ac:dyDescent="0.25">
      <c r="A187" s="16"/>
      <c r="B187" s="16"/>
      <c r="C187" s="16"/>
      <c r="D187" s="16"/>
      <c r="E187" s="16"/>
      <c r="F187" s="16"/>
      <c r="G187" s="16"/>
      <c r="H187" s="16"/>
      <c r="I187" s="16"/>
      <c r="J187" s="16"/>
      <c r="K187" s="16"/>
      <c r="L187" s="16"/>
      <c r="M187" s="16"/>
      <c r="N187" s="16"/>
      <c r="O187" s="16"/>
      <c r="P187" s="16"/>
      <c r="Q187" s="16"/>
      <c r="R187" s="16"/>
      <c r="S187" s="16"/>
      <c r="T187" s="16"/>
      <c r="U187" s="16"/>
      <c r="V187" s="16"/>
      <c r="W187" s="16"/>
      <c r="X187" s="16"/>
    </row>
    <row r="188" spans="1:24" ht="12.75" customHeight="1" x14ac:dyDescent="0.25">
      <c r="A188" s="16"/>
      <c r="B188" s="16"/>
      <c r="C188" s="16"/>
      <c r="D188" s="16"/>
      <c r="E188" s="16"/>
      <c r="F188" s="16"/>
      <c r="G188" s="16"/>
      <c r="H188" s="16"/>
      <c r="I188" s="16"/>
      <c r="J188" s="16"/>
      <c r="K188" s="16"/>
      <c r="L188" s="16"/>
      <c r="M188" s="16"/>
      <c r="N188" s="16"/>
      <c r="O188" s="16"/>
      <c r="P188" s="16"/>
      <c r="Q188" s="16"/>
      <c r="R188" s="16"/>
      <c r="S188" s="16"/>
      <c r="T188" s="16"/>
      <c r="U188" s="16"/>
      <c r="V188" s="16"/>
      <c r="W188" s="16"/>
      <c r="X188" s="16"/>
    </row>
    <row r="189" spans="1:24" ht="12.75" customHeight="1" x14ac:dyDescent="0.25">
      <c r="A189" s="16"/>
      <c r="B189" s="16"/>
      <c r="C189" s="16"/>
      <c r="D189" s="16"/>
      <c r="E189" s="16"/>
      <c r="F189" s="16"/>
      <c r="G189" s="16"/>
      <c r="H189" s="16"/>
      <c r="I189" s="16"/>
      <c r="J189" s="16"/>
      <c r="K189" s="16"/>
      <c r="L189" s="16"/>
      <c r="M189" s="16"/>
      <c r="N189" s="16"/>
      <c r="O189" s="16"/>
      <c r="P189" s="16"/>
      <c r="Q189" s="16"/>
      <c r="R189" s="16"/>
      <c r="S189" s="16"/>
      <c r="T189" s="16"/>
      <c r="U189" s="16"/>
      <c r="V189" s="16"/>
      <c r="W189" s="16"/>
      <c r="X189" s="16"/>
    </row>
    <row r="190" spans="1:24" ht="12.75" customHeight="1" x14ac:dyDescent="0.25">
      <c r="A190" s="16"/>
      <c r="B190" s="16"/>
      <c r="C190" s="16"/>
      <c r="D190" s="16"/>
      <c r="E190" s="16"/>
      <c r="F190" s="16"/>
      <c r="G190" s="16"/>
      <c r="H190" s="16"/>
      <c r="I190" s="16"/>
      <c r="J190" s="16"/>
      <c r="K190" s="16"/>
      <c r="L190" s="16"/>
      <c r="M190" s="16"/>
      <c r="N190" s="16"/>
      <c r="O190" s="16"/>
      <c r="P190" s="16"/>
      <c r="Q190" s="16"/>
      <c r="R190" s="16"/>
      <c r="S190" s="16"/>
      <c r="T190" s="16"/>
      <c r="U190" s="16"/>
      <c r="V190" s="16"/>
      <c r="W190" s="16"/>
      <c r="X190" s="16"/>
    </row>
    <row r="191" spans="1:24" ht="12.75" customHeight="1" x14ac:dyDescent="0.25">
      <c r="A191" s="16"/>
      <c r="B191" s="16"/>
      <c r="C191" s="16"/>
      <c r="D191" s="16"/>
      <c r="E191" s="16"/>
      <c r="F191" s="16"/>
      <c r="G191" s="16"/>
      <c r="H191" s="16"/>
      <c r="I191" s="16"/>
      <c r="J191" s="16"/>
      <c r="K191" s="16"/>
      <c r="L191" s="16"/>
      <c r="M191" s="16"/>
      <c r="N191" s="16"/>
      <c r="O191" s="16"/>
      <c r="P191" s="16"/>
      <c r="Q191" s="16"/>
      <c r="R191" s="16"/>
      <c r="S191" s="16"/>
      <c r="T191" s="16"/>
      <c r="U191" s="16"/>
      <c r="V191" s="16"/>
      <c r="W191" s="16"/>
      <c r="X191" s="16"/>
    </row>
    <row r="192" spans="1:24" ht="12.75" customHeight="1" x14ac:dyDescent="0.25">
      <c r="A192" s="16"/>
      <c r="B192" s="16"/>
      <c r="C192" s="16"/>
      <c r="D192" s="16"/>
      <c r="E192" s="16"/>
      <c r="F192" s="16"/>
      <c r="G192" s="16"/>
      <c r="H192" s="16"/>
      <c r="I192" s="16"/>
      <c r="J192" s="16"/>
      <c r="K192" s="16"/>
      <c r="L192" s="16"/>
      <c r="M192" s="16"/>
      <c r="N192" s="16"/>
      <c r="O192" s="16"/>
      <c r="P192" s="16"/>
      <c r="Q192" s="16"/>
      <c r="R192" s="16"/>
      <c r="S192" s="16"/>
      <c r="T192" s="16"/>
      <c r="U192" s="16"/>
      <c r="V192" s="16"/>
      <c r="W192" s="16"/>
      <c r="X192" s="16"/>
    </row>
    <row r="193" spans="1:24" ht="12.75" customHeight="1" x14ac:dyDescent="0.25">
      <c r="A193" s="16"/>
      <c r="B193" s="16"/>
      <c r="C193" s="16"/>
      <c r="D193" s="16"/>
      <c r="E193" s="16"/>
      <c r="F193" s="16"/>
      <c r="G193" s="16"/>
      <c r="H193" s="16"/>
      <c r="I193" s="16"/>
      <c r="J193" s="16"/>
      <c r="K193" s="16"/>
      <c r="L193" s="16"/>
      <c r="M193" s="16"/>
      <c r="N193" s="16"/>
      <c r="O193" s="16"/>
      <c r="P193" s="16"/>
      <c r="Q193" s="16"/>
      <c r="R193" s="16"/>
      <c r="S193" s="16"/>
      <c r="T193" s="16"/>
      <c r="U193" s="16"/>
      <c r="V193" s="16"/>
      <c r="W193" s="16"/>
      <c r="X193" s="16"/>
    </row>
    <row r="194" spans="1:24" ht="12.75" customHeight="1" x14ac:dyDescent="0.25">
      <c r="A194" s="16"/>
      <c r="B194" s="16"/>
      <c r="C194" s="16"/>
      <c r="D194" s="16"/>
      <c r="E194" s="16"/>
      <c r="F194" s="16"/>
      <c r="G194" s="16"/>
      <c r="H194" s="16"/>
      <c r="I194" s="16"/>
      <c r="J194" s="16"/>
      <c r="K194" s="16"/>
      <c r="L194" s="16"/>
      <c r="M194" s="16"/>
      <c r="N194" s="16"/>
      <c r="O194" s="16"/>
      <c r="P194" s="16"/>
      <c r="Q194" s="16"/>
      <c r="R194" s="16"/>
      <c r="S194" s="16"/>
      <c r="T194" s="16"/>
      <c r="U194" s="16"/>
      <c r="V194" s="16"/>
      <c r="W194" s="16"/>
      <c r="X194" s="16"/>
    </row>
    <row r="195" spans="1:24" ht="12.75" customHeight="1" x14ac:dyDescent="0.25">
      <c r="A195" s="16"/>
      <c r="B195" s="16"/>
      <c r="C195" s="16"/>
      <c r="D195" s="16"/>
      <c r="E195" s="16"/>
      <c r="F195" s="16"/>
      <c r="G195" s="16"/>
      <c r="H195" s="16"/>
      <c r="I195" s="16"/>
      <c r="J195" s="16"/>
      <c r="K195" s="16"/>
      <c r="L195" s="16"/>
      <c r="M195" s="16"/>
      <c r="N195" s="16"/>
      <c r="O195" s="16"/>
      <c r="P195" s="16"/>
      <c r="Q195" s="16"/>
      <c r="R195" s="16"/>
      <c r="S195" s="16"/>
      <c r="T195" s="16"/>
      <c r="U195" s="16"/>
      <c r="V195" s="16"/>
      <c r="W195" s="16"/>
      <c r="X195" s="16"/>
    </row>
    <row r="196" spans="1:24" ht="12.75" customHeight="1" x14ac:dyDescent="0.25">
      <c r="A196" s="16"/>
      <c r="B196" s="16"/>
      <c r="C196" s="16"/>
      <c r="D196" s="16"/>
      <c r="E196" s="16"/>
      <c r="F196" s="16"/>
      <c r="G196" s="16"/>
      <c r="H196" s="16"/>
      <c r="I196" s="16"/>
      <c r="J196" s="16"/>
      <c r="K196" s="16"/>
      <c r="L196" s="16"/>
      <c r="M196" s="16"/>
      <c r="N196" s="16"/>
      <c r="O196" s="16"/>
      <c r="P196" s="16"/>
      <c r="Q196" s="16"/>
      <c r="R196" s="16"/>
      <c r="S196" s="16"/>
      <c r="T196" s="16"/>
      <c r="U196" s="16"/>
      <c r="V196" s="16"/>
      <c r="W196" s="16"/>
      <c r="X196" s="16"/>
    </row>
    <row r="197" spans="1:24" ht="12.75" customHeight="1" x14ac:dyDescent="0.25">
      <c r="A197" s="16"/>
      <c r="B197" s="16"/>
      <c r="C197" s="16"/>
      <c r="D197" s="16"/>
      <c r="E197" s="16"/>
      <c r="F197" s="16"/>
      <c r="G197" s="16"/>
      <c r="H197" s="16"/>
      <c r="I197" s="16"/>
      <c r="J197" s="16"/>
      <c r="K197" s="16"/>
      <c r="L197" s="16"/>
      <c r="M197" s="16"/>
      <c r="N197" s="16"/>
      <c r="O197" s="16"/>
      <c r="P197" s="16"/>
      <c r="Q197" s="16"/>
      <c r="R197" s="16"/>
      <c r="S197" s="16"/>
      <c r="T197" s="16"/>
      <c r="U197" s="16"/>
      <c r="V197" s="16"/>
      <c r="W197" s="16"/>
      <c r="X197" s="16"/>
    </row>
    <row r="198" spans="1:24" ht="12.75" customHeight="1" x14ac:dyDescent="0.25">
      <c r="A198" s="16"/>
      <c r="B198" s="16"/>
      <c r="C198" s="16"/>
      <c r="D198" s="16"/>
      <c r="E198" s="16"/>
      <c r="F198" s="16"/>
      <c r="G198" s="16"/>
      <c r="H198" s="16"/>
      <c r="I198" s="16"/>
      <c r="J198" s="16"/>
      <c r="K198" s="16"/>
      <c r="L198" s="16"/>
      <c r="M198" s="16"/>
      <c r="N198" s="16"/>
      <c r="O198" s="16"/>
      <c r="P198" s="16"/>
      <c r="Q198" s="16"/>
      <c r="R198" s="16"/>
      <c r="S198" s="16"/>
      <c r="T198" s="16"/>
      <c r="U198" s="16"/>
      <c r="V198" s="16"/>
      <c r="W198" s="16"/>
      <c r="X198" s="16"/>
    </row>
    <row r="199" spans="1:24" ht="12.75" customHeight="1" x14ac:dyDescent="0.25">
      <c r="A199" s="16"/>
      <c r="B199" s="16"/>
      <c r="C199" s="16"/>
      <c r="D199" s="16"/>
      <c r="E199" s="16"/>
      <c r="F199" s="16"/>
      <c r="G199" s="16"/>
      <c r="H199" s="16"/>
      <c r="I199" s="16"/>
      <c r="J199" s="16"/>
      <c r="K199" s="16"/>
      <c r="L199" s="16"/>
      <c r="M199" s="16"/>
      <c r="N199" s="16"/>
      <c r="O199" s="16"/>
      <c r="P199" s="16"/>
      <c r="Q199" s="16"/>
      <c r="R199" s="16"/>
      <c r="S199" s="16"/>
      <c r="T199" s="16"/>
      <c r="U199" s="16"/>
      <c r="V199" s="16"/>
      <c r="W199" s="16"/>
      <c r="X199" s="16"/>
    </row>
    <row r="200" spans="1:24" ht="12.75" customHeight="1" x14ac:dyDescent="0.25">
      <c r="A200" s="16"/>
      <c r="B200" s="16"/>
      <c r="C200" s="16"/>
      <c r="D200" s="16"/>
      <c r="E200" s="16"/>
      <c r="F200" s="16"/>
      <c r="G200" s="16"/>
      <c r="H200" s="16"/>
      <c r="I200" s="16"/>
      <c r="J200" s="16"/>
      <c r="K200" s="16"/>
      <c r="L200" s="16"/>
      <c r="M200" s="16"/>
      <c r="N200" s="16"/>
      <c r="O200" s="16"/>
      <c r="P200" s="16"/>
      <c r="Q200" s="16"/>
      <c r="R200" s="16"/>
      <c r="S200" s="16"/>
      <c r="T200" s="16"/>
      <c r="U200" s="16"/>
      <c r="V200" s="16"/>
      <c r="W200" s="16"/>
      <c r="X200" s="16"/>
    </row>
    <row r="201" spans="1:24" ht="12.75" customHeight="1" x14ac:dyDescent="0.25">
      <c r="A201" s="16"/>
      <c r="B201" s="16"/>
      <c r="C201" s="16"/>
      <c r="D201" s="16"/>
      <c r="E201" s="16"/>
      <c r="F201" s="16"/>
      <c r="G201" s="16"/>
      <c r="H201" s="16"/>
      <c r="I201" s="16"/>
      <c r="J201" s="16"/>
      <c r="K201" s="16"/>
      <c r="L201" s="16"/>
      <c r="M201" s="16"/>
      <c r="N201" s="16"/>
      <c r="O201" s="16"/>
      <c r="P201" s="16"/>
      <c r="Q201" s="16"/>
      <c r="R201" s="16"/>
      <c r="S201" s="16"/>
      <c r="T201" s="16"/>
      <c r="U201" s="16"/>
      <c r="V201" s="16"/>
      <c r="W201" s="16"/>
      <c r="X201" s="16"/>
    </row>
    <row r="202" spans="1:24" ht="12.75" customHeight="1" x14ac:dyDescent="0.25">
      <c r="A202" s="16"/>
      <c r="B202" s="16"/>
      <c r="C202" s="16"/>
      <c r="D202" s="16"/>
      <c r="E202" s="16"/>
      <c r="F202" s="16"/>
      <c r="G202" s="16"/>
      <c r="H202" s="16"/>
      <c r="I202" s="16"/>
      <c r="J202" s="16"/>
      <c r="K202" s="16"/>
      <c r="L202" s="16"/>
      <c r="M202" s="16"/>
      <c r="N202" s="16"/>
      <c r="O202" s="16"/>
      <c r="P202" s="16"/>
      <c r="Q202" s="16"/>
      <c r="R202" s="16"/>
      <c r="S202" s="16"/>
      <c r="T202" s="16"/>
      <c r="U202" s="16"/>
      <c r="V202" s="16"/>
      <c r="W202" s="16"/>
      <c r="X202" s="16"/>
    </row>
    <row r="203" spans="1:24" ht="12.75" customHeight="1" x14ac:dyDescent="0.25">
      <c r="A203" s="16"/>
      <c r="B203" s="16"/>
      <c r="C203" s="16"/>
      <c r="D203" s="16"/>
      <c r="E203" s="16"/>
      <c r="F203" s="16"/>
      <c r="G203" s="16"/>
      <c r="H203" s="16"/>
      <c r="I203" s="16"/>
      <c r="J203" s="16"/>
      <c r="K203" s="16"/>
      <c r="L203" s="16"/>
      <c r="M203" s="16"/>
      <c r="N203" s="16"/>
      <c r="O203" s="16"/>
      <c r="P203" s="16"/>
      <c r="Q203" s="16"/>
      <c r="R203" s="16"/>
      <c r="S203" s="16"/>
      <c r="T203" s="16"/>
      <c r="U203" s="16"/>
      <c r="V203" s="16"/>
      <c r="W203" s="16"/>
      <c r="X203" s="16"/>
    </row>
    <row r="204" spans="1:24" ht="12.75" customHeight="1" x14ac:dyDescent="0.25">
      <c r="A204" s="16"/>
      <c r="B204" s="16"/>
      <c r="C204" s="16"/>
      <c r="D204" s="16"/>
      <c r="E204" s="16"/>
      <c r="F204" s="16"/>
      <c r="G204" s="16"/>
      <c r="H204" s="16"/>
      <c r="I204" s="16"/>
      <c r="J204" s="16"/>
      <c r="K204" s="16"/>
      <c r="L204" s="16"/>
      <c r="M204" s="16"/>
      <c r="N204" s="16"/>
      <c r="O204" s="16"/>
      <c r="P204" s="16"/>
      <c r="Q204" s="16"/>
      <c r="R204" s="16"/>
      <c r="S204" s="16"/>
      <c r="T204" s="16"/>
      <c r="U204" s="16"/>
      <c r="V204" s="16"/>
      <c r="W204" s="16"/>
      <c r="X204" s="16"/>
    </row>
    <row r="205" spans="1:24" ht="12.75" customHeight="1" x14ac:dyDescent="0.25">
      <c r="A205" s="16"/>
      <c r="B205" s="16"/>
      <c r="C205" s="16"/>
      <c r="D205" s="16"/>
      <c r="E205" s="16"/>
      <c r="F205" s="16"/>
      <c r="G205" s="16"/>
      <c r="H205" s="16"/>
      <c r="I205" s="16"/>
      <c r="J205" s="16"/>
      <c r="K205" s="16"/>
      <c r="L205" s="16"/>
      <c r="M205" s="16"/>
      <c r="N205" s="16"/>
      <c r="O205" s="16"/>
      <c r="P205" s="16"/>
      <c r="Q205" s="16"/>
      <c r="R205" s="16"/>
      <c r="S205" s="16"/>
      <c r="T205" s="16"/>
      <c r="U205" s="16"/>
      <c r="V205" s="16"/>
      <c r="W205" s="16"/>
      <c r="X205" s="16"/>
    </row>
    <row r="206" spans="1:24" ht="12.75" customHeight="1" x14ac:dyDescent="0.25">
      <c r="A206" s="16"/>
      <c r="B206" s="16"/>
      <c r="C206" s="16"/>
      <c r="D206" s="16"/>
      <c r="E206" s="16"/>
      <c r="F206" s="16"/>
      <c r="G206" s="16"/>
      <c r="H206" s="16"/>
      <c r="I206" s="16"/>
      <c r="J206" s="16"/>
      <c r="K206" s="16"/>
      <c r="L206" s="16"/>
      <c r="M206" s="16"/>
      <c r="N206" s="16"/>
      <c r="O206" s="16"/>
      <c r="P206" s="16"/>
      <c r="Q206" s="16"/>
      <c r="R206" s="16"/>
      <c r="S206" s="16"/>
      <c r="T206" s="16"/>
      <c r="U206" s="16"/>
      <c r="V206" s="16"/>
      <c r="W206" s="16"/>
      <c r="X206" s="16"/>
    </row>
    <row r="207" spans="1:24" ht="12.75" customHeight="1" x14ac:dyDescent="0.25">
      <c r="A207" s="16"/>
      <c r="B207" s="16"/>
      <c r="C207" s="16"/>
      <c r="D207" s="16"/>
      <c r="E207" s="16"/>
      <c r="F207" s="16"/>
      <c r="G207" s="16"/>
      <c r="H207" s="16"/>
      <c r="I207" s="16"/>
      <c r="J207" s="16"/>
      <c r="K207" s="16"/>
      <c r="L207" s="16"/>
      <c r="M207" s="16"/>
      <c r="N207" s="16"/>
      <c r="O207" s="16"/>
      <c r="P207" s="16"/>
      <c r="Q207" s="16"/>
      <c r="R207" s="16"/>
      <c r="S207" s="16"/>
      <c r="T207" s="16"/>
      <c r="U207" s="16"/>
      <c r="V207" s="16"/>
      <c r="W207" s="16"/>
      <c r="X207" s="16"/>
    </row>
    <row r="208" spans="1:24" ht="12.75" customHeight="1" x14ac:dyDescent="0.25">
      <c r="A208" s="16"/>
      <c r="B208" s="16"/>
      <c r="C208" s="16"/>
      <c r="D208" s="16"/>
      <c r="E208" s="16"/>
      <c r="F208" s="16"/>
      <c r="G208" s="16"/>
      <c r="H208" s="16"/>
      <c r="I208" s="16"/>
      <c r="J208" s="16"/>
      <c r="K208" s="16"/>
      <c r="L208" s="16"/>
      <c r="M208" s="16"/>
      <c r="N208" s="16"/>
      <c r="O208" s="16"/>
      <c r="P208" s="16"/>
      <c r="Q208" s="16"/>
      <c r="R208" s="16"/>
      <c r="S208" s="16"/>
      <c r="T208" s="16"/>
      <c r="U208" s="16"/>
      <c r="V208" s="16"/>
      <c r="W208" s="16"/>
      <c r="X208" s="16"/>
    </row>
    <row r="209" spans="1:24" ht="12.75" customHeight="1" x14ac:dyDescent="0.25">
      <c r="A209" s="16"/>
      <c r="B209" s="16"/>
      <c r="C209" s="16"/>
      <c r="D209" s="16"/>
      <c r="E209" s="16"/>
      <c r="F209" s="16"/>
      <c r="G209" s="16"/>
      <c r="H209" s="16"/>
      <c r="I209" s="16"/>
      <c r="J209" s="16"/>
      <c r="K209" s="16"/>
      <c r="L209" s="16"/>
      <c r="M209" s="16"/>
      <c r="N209" s="16"/>
      <c r="O209" s="16"/>
      <c r="P209" s="16"/>
      <c r="Q209" s="16"/>
      <c r="R209" s="16"/>
      <c r="S209" s="16"/>
      <c r="T209" s="16"/>
      <c r="U209" s="16"/>
      <c r="V209" s="16"/>
      <c r="W209" s="16"/>
      <c r="X209" s="16"/>
    </row>
    <row r="210" spans="1:24" ht="12.75" customHeight="1" x14ac:dyDescent="0.25">
      <c r="A210" s="16"/>
      <c r="B210" s="16"/>
      <c r="C210" s="16"/>
      <c r="D210" s="16"/>
      <c r="E210" s="16"/>
      <c r="F210" s="16"/>
      <c r="G210" s="16"/>
      <c r="H210" s="16"/>
      <c r="I210" s="16"/>
      <c r="J210" s="16"/>
      <c r="K210" s="16"/>
      <c r="L210" s="16"/>
      <c r="M210" s="16"/>
      <c r="N210" s="16"/>
      <c r="O210" s="16"/>
      <c r="P210" s="16"/>
      <c r="Q210" s="16"/>
      <c r="R210" s="16"/>
      <c r="S210" s="16"/>
      <c r="T210" s="16"/>
      <c r="U210" s="16"/>
      <c r="V210" s="16"/>
      <c r="W210" s="16"/>
      <c r="X210" s="16"/>
    </row>
    <row r="211" spans="1:24" ht="12.75" customHeight="1" x14ac:dyDescent="0.25">
      <c r="A211" s="16"/>
      <c r="B211" s="16"/>
      <c r="C211" s="16"/>
      <c r="D211" s="16"/>
      <c r="E211" s="16"/>
      <c r="F211" s="16"/>
      <c r="G211" s="16"/>
      <c r="H211" s="16"/>
      <c r="I211" s="16"/>
      <c r="J211" s="16"/>
      <c r="K211" s="16"/>
      <c r="L211" s="16"/>
      <c r="M211" s="16"/>
      <c r="N211" s="16"/>
      <c r="O211" s="16"/>
      <c r="P211" s="16"/>
      <c r="Q211" s="16"/>
      <c r="R211" s="16"/>
      <c r="S211" s="16"/>
      <c r="T211" s="16"/>
      <c r="U211" s="16"/>
      <c r="V211" s="16"/>
      <c r="W211" s="16"/>
      <c r="X211" s="16"/>
    </row>
    <row r="212" spans="1:24" ht="12.75" customHeight="1" x14ac:dyDescent="0.25">
      <c r="A212" s="16"/>
      <c r="B212" s="16"/>
      <c r="C212" s="16"/>
      <c r="D212" s="16"/>
      <c r="E212" s="16"/>
      <c r="F212" s="16"/>
      <c r="G212" s="16"/>
      <c r="H212" s="16"/>
      <c r="I212" s="16"/>
      <c r="J212" s="16"/>
      <c r="K212" s="16"/>
      <c r="L212" s="16"/>
      <c r="M212" s="16"/>
      <c r="N212" s="16"/>
      <c r="O212" s="16"/>
      <c r="P212" s="16"/>
      <c r="Q212" s="16"/>
      <c r="R212" s="16"/>
      <c r="S212" s="16"/>
      <c r="T212" s="16"/>
      <c r="U212" s="16"/>
      <c r="V212" s="16"/>
      <c r="W212" s="16"/>
      <c r="X212" s="16"/>
    </row>
    <row r="213" spans="1:24" ht="12.75" customHeight="1" x14ac:dyDescent="0.25">
      <c r="A213" s="16"/>
      <c r="B213" s="16"/>
      <c r="C213" s="16"/>
      <c r="D213" s="16"/>
      <c r="E213" s="16"/>
      <c r="F213" s="16"/>
      <c r="G213" s="16"/>
      <c r="H213" s="16"/>
      <c r="I213" s="16"/>
      <c r="J213" s="16"/>
      <c r="K213" s="16"/>
      <c r="L213" s="16"/>
      <c r="M213" s="16"/>
      <c r="N213" s="16"/>
      <c r="O213" s="16"/>
      <c r="P213" s="16"/>
      <c r="Q213" s="16"/>
      <c r="R213" s="16"/>
      <c r="S213" s="16"/>
      <c r="T213" s="16"/>
      <c r="U213" s="16"/>
      <c r="V213" s="16"/>
      <c r="W213" s="16"/>
      <c r="X213" s="16"/>
    </row>
    <row r="214" spans="1:24" ht="12.75" customHeight="1" x14ac:dyDescent="0.25">
      <c r="A214" s="16"/>
      <c r="B214" s="16"/>
      <c r="C214" s="16"/>
      <c r="D214" s="16"/>
      <c r="E214" s="16"/>
      <c r="F214" s="16"/>
      <c r="G214" s="16"/>
      <c r="H214" s="16"/>
      <c r="I214" s="16"/>
      <c r="J214" s="16"/>
      <c r="K214" s="16"/>
      <c r="L214" s="16"/>
      <c r="M214" s="16"/>
      <c r="N214" s="16"/>
      <c r="O214" s="16"/>
      <c r="P214" s="16"/>
      <c r="Q214" s="16"/>
      <c r="R214" s="16"/>
      <c r="S214" s="16"/>
      <c r="T214" s="16"/>
      <c r="U214" s="16"/>
      <c r="V214" s="16"/>
      <c r="W214" s="16"/>
      <c r="X214" s="16"/>
    </row>
    <row r="215" spans="1:24" ht="12.75" customHeight="1" x14ac:dyDescent="0.25">
      <c r="A215" s="16"/>
      <c r="B215" s="16"/>
      <c r="C215" s="16"/>
      <c r="D215" s="16"/>
      <c r="E215" s="16"/>
      <c r="F215" s="16"/>
      <c r="G215" s="16"/>
      <c r="H215" s="16"/>
      <c r="I215" s="16"/>
      <c r="J215" s="16"/>
      <c r="K215" s="16"/>
      <c r="L215" s="16"/>
      <c r="M215" s="16"/>
      <c r="N215" s="16"/>
      <c r="O215" s="16"/>
      <c r="P215" s="16"/>
      <c r="Q215" s="16"/>
      <c r="R215" s="16"/>
      <c r="S215" s="16"/>
      <c r="T215" s="16"/>
      <c r="U215" s="16"/>
      <c r="V215" s="16"/>
      <c r="W215" s="16"/>
      <c r="X215" s="16"/>
    </row>
    <row r="216" spans="1:24" ht="12.75" customHeight="1" x14ac:dyDescent="0.25">
      <c r="A216" s="16"/>
      <c r="B216" s="16"/>
      <c r="C216" s="16"/>
      <c r="D216" s="16"/>
      <c r="E216" s="16"/>
      <c r="F216" s="16"/>
      <c r="G216" s="16"/>
      <c r="H216" s="16"/>
      <c r="I216" s="16"/>
      <c r="J216" s="16"/>
      <c r="K216" s="16"/>
      <c r="L216" s="16"/>
      <c r="M216" s="16"/>
      <c r="N216" s="16"/>
      <c r="O216" s="16"/>
      <c r="P216" s="16"/>
      <c r="Q216" s="16"/>
      <c r="R216" s="16"/>
      <c r="S216" s="16"/>
      <c r="T216" s="16"/>
      <c r="U216" s="16"/>
      <c r="V216" s="16"/>
      <c r="W216" s="16"/>
      <c r="X216" s="16"/>
    </row>
    <row r="217" spans="1:24" ht="12.75" customHeight="1" x14ac:dyDescent="0.25">
      <c r="A217" s="16"/>
      <c r="B217" s="16"/>
      <c r="C217" s="16"/>
      <c r="D217" s="16"/>
      <c r="E217" s="16"/>
      <c r="F217" s="16"/>
      <c r="G217" s="16"/>
      <c r="H217" s="16"/>
      <c r="I217" s="16"/>
      <c r="J217" s="16"/>
      <c r="K217" s="16"/>
      <c r="L217" s="16"/>
      <c r="M217" s="16"/>
      <c r="N217" s="16"/>
      <c r="O217" s="16"/>
      <c r="P217" s="16"/>
      <c r="Q217" s="16"/>
      <c r="R217" s="16"/>
      <c r="S217" s="16"/>
      <c r="T217" s="16"/>
      <c r="U217" s="16"/>
      <c r="V217" s="16"/>
      <c r="W217" s="16"/>
      <c r="X217" s="16"/>
    </row>
    <row r="218" spans="1:24" ht="12.75" customHeight="1" x14ac:dyDescent="0.25">
      <c r="A218" s="16"/>
      <c r="B218" s="16"/>
      <c r="C218" s="16"/>
      <c r="D218" s="16"/>
      <c r="E218" s="16"/>
      <c r="F218" s="16"/>
      <c r="G218" s="16"/>
      <c r="H218" s="16"/>
      <c r="I218" s="16"/>
      <c r="J218" s="16"/>
      <c r="K218" s="16"/>
      <c r="L218" s="16"/>
      <c r="M218" s="16"/>
      <c r="N218" s="16"/>
      <c r="O218" s="16"/>
      <c r="P218" s="16"/>
      <c r="Q218" s="16"/>
      <c r="R218" s="16"/>
      <c r="S218" s="16"/>
      <c r="T218" s="16"/>
      <c r="U218" s="16"/>
      <c r="V218" s="16"/>
      <c r="W218" s="16"/>
      <c r="X218" s="16"/>
    </row>
    <row r="219" spans="1:24" ht="12.75" customHeight="1" x14ac:dyDescent="0.25">
      <c r="A219" s="16"/>
      <c r="B219" s="16"/>
      <c r="C219" s="16"/>
      <c r="D219" s="16"/>
      <c r="E219" s="16"/>
      <c r="F219" s="16"/>
      <c r="G219" s="16"/>
      <c r="H219" s="16"/>
      <c r="I219" s="16"/>
      <c r="J219" s="16"/>
      <c r="K219" s="16"/>
      <c r="L219" s="16"/>
      <c r="M219" s="16"/>
      <c r="N219" s="16"/>
      <c r="O219" s="16"/>
      <c r="P219" s="16"/>
      <c r="Q219" s="16"/>
      <c r="R219" s="16"/>
      <c r="S219" s="16"/>
      <c r="T219" s="16"/>
      <c r="U219" s="16"/>
      <c r="V219" s="16"/>
      <c r="W219" s="16"/>
      <c r="X219" s="16"/>
    </row>
    <row r="220" spans="1:24" ht="12.75" customHeight="1" x14ac:dyDescent="0.25">
      <c r="A220" s="16"/>
      <c r="B220" s="16"/>
      <c r="C220" s="16"/>
      <c r="D220" s="16"/>
      <c r="E220" s="16"/>
      <c r="F220" s="16"/>
      <c r="G220" s="16"/>
      <c r="H220" s="16"/>
      <c r="I220" s="16"/>
      <c r="J220" s="16"/>
      <c r="K220" s="16"/>
      <c r="L220" s="16"/>
      <c r="M220" s="16"/>
      <c r="N220" s="16"/>
      <c r="O220" s="16"/>
      <c r="P220" s="16"/>
      <c r="Q220" s="16"/>
      <c r="R220" s="16"/>
      <c r="S220" s="16"/>
      <c r="T220" s="16"/>
      <c r="U220" s="16"/>
      <c r="V220" s="16"/>
      <c r="W220" s="16"/>
      <c r="X220" s="16"/>
    </row>
    <row r="221" spans="1:24" ht="12.75" customHeight="1" x14ac:dyDescent="0.25">
      <c r="A221" s="16"/>
      <c r="B221" s="16"/>
      <c r="C221" s="16"/>
      <c r="D221" s="16"/>
      <c r="E221" s="16"/>
      <c r="F221" s="16"/>
      <c r="G221" s="16"/>
      <c r="H221" s="16"/>
      <c r="I221" s="16"/>
      <c r="J221" s="16"/>
      <c r="K221" s="16"/>
      <c r="L221" s="16"/>
      <c r="M221" s="16"/>
      <c r="N221" s="16"/>
      <c r="O221" s="16"/>
      <c r="P221" s="16"/>
      <c r="Q221" s="16"/>
      <c r="R221" s="16"/>
      <c r="S221" s="16"/>
      <c r="T221" s="16"/>
      <c r="U221" s="16"/>
      <c r="V221" s="16"/>
      <c r="W221" s="16"/>
      <c r="X221" s="16"/>
    </row>
    <row r="222" spans="1:24" ht="12.75" customHeight="1" x14ac:dyDescent="0.25">
      <c r="A222" s="16"/>
      <c r="B222" s="16"/>
      <c r="C222" s="16"/>
      <c r="D222" s="16"/>
      <c r="E222" s="16"/>
      <c r="F222" s="16"/>
      <c r="G222" s="16"/>
      <c r="H222" s="16"/>
      <c r="I222" s="16"/>
      <c r="J222" s="16"/>
      <c r="K222" s="16"/>
      <c r="L222" s="16"/>
      <c r="M222" s="16"/>
      <c r="N222" s="16"/>
      <c r="O222" s="16"/>
      <c r="P222" s="16"/>
      <c r="Q222" s="16"/>
      <c r="R222" s="16"/>
      <c r="S222" s="16"/>
      <c r="T222" s="16"/>
      <c r="U222" s="16"/>
      <c r="V222" s="16"/>
      <c r="W222" s="16"/>
      <c r="X222" s="16"/>
    </row>
    <row r="223" spans="1:24" ht="12.75" customHeight="1" x14ac:dyDescent="0.25">
      <c r="A223" s="16"/>
      <c r="B223" s="16"/>
      <c r="C223" s="16"/>
      <c r="D223" s="16"/>
      <c r="E223" s="16"/>
      <c r="F223" s="16"/>
      <c r="G223" s="16"/>
      <c r="H223" s="16"/>
      <c r="I223" s="16"/>
      <c r="J223" s="16"/>
      <c r="K223" s="16"/>
      <c r="L223" s="16"/>
      <c r="M223" s="16"/>
      <c r="N223" s="16"/>
      <c r="O223" s="16"/>
      <c r="P223" s="16"/>
      <c r="Q223" s="16"/>
      <c r="R223" s="16"/>
      <c r="S223" s="16"/>
      <c r="T223" s="16"/>
      <c r="U223" s="16"/>
      <c r="V223" s="16"/>
      <c r="W223" s="16"/>
      <c r="X223" s="16"/>
    </row>
    <row r="224" spans="1:24" ht="12.75" customHeight="1" x14ac:dyDescent="0.25">
      <c r="A224" s="16"/>
      <c r="B224" s="16"/>
      <c r="C224" s="16"/>
      <c r="D224" s="16"/>
      <c r="E224" s="16"/>
      <c r="F224" s="16"/>
      <c r="G224" s="16"/>
      <c r="H224" s="16"/>
      <c r="I224" s="16"/>
      <c r="J224" s="16"/>
      <c r="K224" s="16"/>
      <c r="L224" s="16"/>
      <c r="M224" s="16"/>
      <c r="N224" s="16"/>
      <c r="O224" s="16"/>
      <c r="P224" s="16"/>
      <c r="Q224" s="16"/>
      <c r="R224" s="16"/>
      <c r="S224" s="16"/>
      <c r="T224" s="16"/>
      <c r="U224" s="16"/>
      <c r="V224" s="16"/>
      <c r="W224" s="16"/>
      <c r="X224" s="16"/>
    </row>
    <row r="225" spans="1:24" ht="12.75" customHeight="1" x14ac:dyDescent="0.25">
      <c r="A225" s="16"/>
      <c r="B225" s="16"/>
      <c r="C225" s="16"/>
      <c r="D225" s="16"/>
      <c r="E225" s="16"/>
      <c r="F225" s="16"/>
      <c r="G225" s="16"/>
      <c r="H225" s="16"/>
      <c r="I225" s="16"/>
      <c r="J225" s="16"/>
      <c r="K225" s="16"/>
      <c r="L225" s="16"/>
      <c r="M225" s="16"/>
      <c r="N225" s="16"/>
      <c r="O225" s="16"/>
      <c r="P225" s="16"/>
      <c r="Q225" s="16"/>
      <c r="R225" s="16"/>
      <c r="S225" s="16"/>
      <c r="T225" s="16"/>
      <c r="U225" s="16"/>
      <c r="V225" s="16"/>
      <c r="W225" s="16"/>
      <c r="X225" s="16"/>
    </row>
    <row r="226" spans="1:24" ht="12.75" customHeight="1" x14ac:dyDescent="0.25">
      <c r="A226" s="16"/>
      <c r="B226" s="16"/>
      <c r="C226" s="16"/>
      <c r="D226" s="16"/>
      <c r="E226" s="16"/>
      <c r="F226" s="16"/>
      <c r="G226" s="16"/>
      <c r="H226" s="16"/>
      <c r="I226" s="16"/>
      <c r="J226" s="16"/>
      <c r="K226" s="16"/>
      <c r="L226" s="16"/>
      <c r="M226" s="16"/>
      <c r="N226" s="16"/>
      <c r="O226" s="16"/>
      <c r="P226" s="16"/>
      <c r="Q226" s="16"/>
      <c r="R226" s="16"/>
      <c r="S226" s="16"/>
      <c r="T226" s="16"/>
      <c r="U226" s="16"/>
      <c r="V226" s="16"/>
      <c r="W226" s="16"/>
      <c r="X226" s="16"/>
    </row>
    <row r="227" spans="1:24" ht="12.75" customHeight="1" x14ac:dyDescent="0.25">
      <c r="A227" s="16"/>
      <c r="B227" s="16"/>
      <c r="C227" s="16"/>
      <c r="D227" s="16"/>
      <c r="E227" s="16"/>
      <c r="F227" s="16"/>
      <c r="G227" s="16"/>
      <c r="H227" s="16"/>
      <c r="I227" s="16"/>
      <c r="J227" s="16"/>
      <c r="K227" s="16"/>
      <c r="L227" s="16"/>
      <c r="M227" s="16"/>
      <c r="N227" s="16"/>
      <c r="O227" s="16"/>
      <c r="P227" s="16"/>
      <c r="Q227" s="16"/>
      <c r="R227" s="16"/>
      <c r="S227" s="16"/>
      <c r="T227" s="16"/>
      <c r="U227" s="16"/>
      <c r="V227" s="16"/>
      <c r="W227" s="16"/>
      <c r="X227" s="16"/>
    </row>
    <row r="228" spans="1:24" ht="12.75" customHeight="1" x14ac:dyDescent="0.25">
      <c r="A228" s="16"/>
      <c r="B228" s="16"/>
      <c r="C228" s="16"/>
      <c r="D228" s="16"/>
      <c r="E228" s="16"/>
      <c r="F228" s="16"/>
      <c r="G228" s="16"/>
      <c r="H228" s="16"/>
      <c r="I228" s="16"/>
      <c r="J228" s="16"/>
      <c r="K228" s="16"/>
      <c r="L228" s="16"/>
      <c r="M228" s="16"/>
      <c r="N228" s="16"/>
      <c r="O228" s="16"/>
      <c r="P228" s="16"/>
      <c r="Q228" s="16"/>
      <c r="R228" s="16"/>
      <c r="S228" s="16"/>
      <c r="T228" s="16"/>
      <c r="U228" s="16"/>
      <c r="V228" s="16"/>
      <c r="W228" s="16"/>
      <c r="X228" s="16"/>
    </row>
    <row r="229" spans="1:24" ht="12.75" customHeight="1" x14ac:dyDescent="0.25">
      <c r="A229" s="16"/>
      <c r="B229" s="16"/>
      <c r="C229" s="16"/>
      <c r="D229" s="16"/>
      <c r="E229" s="16"/>
      <c r="F229" s="16"/>
      <c r="G229" s="16"/>
      <c r="H229" s="16"/>
      <c r="I229" s="16"/>
      <c r="J229" s="16"/>
      <c r="K229" s="16"/>
      <c r="L229" s="16"/>
      <c r="M229" s="16"/>
      <c r="N229" s="16"/>
      <c r="O229" s="16"/>
      <c r="P229" s="16"/>
      <c r="Q229" s="16"/>
      <c r="R229" s="16"/>
      <c r="S229" s="16"/>
      <c r="T229" s="16"/>
      <c r="U229" s="16"/>
      <c r="V229" s="16"/>
      <c r="W229" s="16"/>
      <c r="X229" s="16"/>
    </row>
    <row r="230" spans="1:24" ht="12.75" customHeight="1" x14ac:dyDescent="0.25">
      <c r="A230" s="16"/>
      <c r="B230" s="16"/>
      <c r="C230" s="16"/>
      <c r="D230" s="16"/>
      <c r="E230" s="16"/>
      <c r="F230" s="16"/>
      <c r="G230" s="16"/>
      <c r="H230" s="16"/>
      <c r="I230" s="16"/>
      <c r="J230" s="16"/>
      <c r="K230" s="16"/>
      <c r="L230" s="16"/>
      <c r="M230" s="16"/>
      <c r="N230" s="16"/>
      <c r="O230" s="16"/>
      <c r="P230" s="16"/>
      <c r="Q230" s="16"/>
      <c r="R230" s="16"/>
      <c r="S230" s="16"/>
      <c r="T230" s="16"/>
      <c r="U230" s="16"/>
      <c r="V230" s="16"/>
      <c r="W230" s="16"/>
      <c r="X230" s="16"/>
    </row>
    <row r="231" spans="1:24" ht="12.75" customHeight="1" x14ac:dyDescent="0.25">
      <c r="A231" s="16"/>
      <c r="B231" s="16"/>
      <c r="C231" s="16"/>
      <c r="D231" s="16"/>
      <c r="E231" s="16"/>
      <c r="F231" s="16"/>
      <c r="G231" s="16"/>
      <c r="H231" s="16"/>
      <c r="I231" s="16"/>
      <c r="J231" s="16"/>
      <c r="K231" s="16"/>
      <c r="L231" s="16"/>
      <c r="M231" s="16"/>
      <c r="N231" s="16"/>
      <c r="O231" s="16"/>
      <c r="P231" s="16"/>
      <c r="Q231" s="16"/>
      <c r="R231" s="16"/>
      <c r="S231" s="16"/>
      <c r="T231" s="16"/>
      <c r="U231" s="16"/>
      <c r="V231" s="16"/>
      <c r="W231" s="16"/>
      <c r="X231" s="16"/>
    </row>
    <row r="232" spans="1:24" ht="12.75" customHeight="1" x14ac:dyDescent="0.25">
      <c r="A232" s="16"/>
      <c r="B232" s="16"/>
      <c r="C232" s="16"/>
      <c r="D232" s="16"/>
      <c r="E232" s="16"/>
      <c r="F232" s="16"/>
      <c r="G232" s="16"/>
      <c r="H232" s="16"/>
      <c r="I232" s="16"/>
      <c r="J232" s="16"/>
      <c r="K232" s="16"/>
      <c r="L232" s="16"/>
      <c r="M232" s="16"/>
      <c r="N232" s="16"/>
      <c r="O232" s="16"/>
      <c r="P232" s="16"/>
      <c r="Q232" s="16"/>
      <c r="R232" s="16"/>
      <c r="S232" s="16"/>
      <c r="T232" s="16"/>
      <c r="U232" s="16"/>
      <c r="V232" s="16"/>
      <c r="W232" s="16"/>
      <c r="X232" s="16"/>
    </row>
    <row r="233" spans="1:24" ht="12.75" customHeight="1" x14ac:dyDescent="0.25">
      <c r="A233" s="16"/>
      <c r="B233" s="16"/>
      <c r="C233" s="16"/>
      <c r="D233" s="16"/>
      <c r="E233" s="16"/>
      <c r="F233" s="16"/>
      <c r="G233" s="16"/>
      <c r="H233" s="16"/>
      <c r="I233" s="16"/>
      <c r="J233" s="16"/>
      <c r="K233" s="16"/>
      <c r="L233" s="16"/>
      <c r="M233" s="16"/>
      <c r="N233" s="16"/>
      <c r="O233" s="16"/>
      <c r="P233" s="16"/>
      <c r="Q233" s="16"/>
      <c r="R233" s="16"/>
      <c r="S233" s="16"/>
      <c r="T233" s="16"/>
      <c r="U233" s="16"/>
      <c r="V233" s="16"/>
      <c r="W233" s="16"/>
      <c r="X233" s="16"/>
    </row>
    <row r="234" spans="1:24" ht="12.75" customHeight="1" x14ac:dyDescent="0.25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</row>
    <row r="235" spans="1:24" ht="12.75" customHeight="1" x14ac:dyDescent="0.25">
      <c r="A235" s="16"/>
      <c r="B235" s="16"/>
      <c r="C235" s="16"/>
      <c r="D235" s="16"/>
      <c r="E235" s="16"/>
      <c r="F235" s="16"/>
      <c r="G235" s="16"/>
      <c r="H235" s="16"/>
      <c r="I235" s="16"/>
      <c r="J235" s="16"/>
      <c r="K235" s="16"/>
      <c r="L235" s="16"/>
      <c r="M235" s="16"/>
      <c r="N235" s="16"/>
      <c r="O235" s="16"/>
      <c r="P235" s="16"/>
      <c r="Q235" s="16"/>
      <c r="R235" s="16"/>
      <c r="S235" s="16"/>
      <c r="T235" s="16"/>
      <c r="U235" s="16"/>
      <c r="V235" s="16"/>
      <c r="W235" s="16"/>
      <c r="X235" s="16"/>
    </row>
    <row r="236" spans="1:24" ht="12.75" customHeight="1" x14ac:dyDescent="0.25">
      <c r="A236" s="16"/>
      <c r="B236" s="16"/>
      <c r="C236" s="16"/>
      <c r="D236" s="16"/>
      <c r="E236" s="16"/>
      <c r="F236" s="16"/>
      <c r="G236" s="16"/>
      <c r="H236" s="16"/>
      <c r="I236" s="16"/>
      <c r="J236" s="16"/>
      <c r="K236" s="16"/>
      <c r="L236" s="16"/>
      <c r="M236" s="16"/>
      <c r="N236" s="16"/>
      <c r="O236" s="16"/>
      <c r="P236" s="16"/>
      <c r="Q236" s="16"/>
      <c r="R236" s="16"/>
      <c r="S236" s="16"/>
      <c r="T236" s="16"/>
      <c r="U236" s="16"/>
      <c r="V236" s="16"/>
      <c r="W236" s="16"/>
      <c r="X236" s="16"/>
    </row>
    <row r="237" spans="1:24" ht="12.75" customHeight="1" x14ac:dyDescent="0.25">
      <c r="A237" s="16"/>
      <c r="B237" s="16"/>
      <c r="C237" s="16"/>
      <c r="D237" s="16"/>
      <c r="E237" s="16"/>
      <c r="F237" s="16"/>
      <c r="G237" s="16"/>
      <c r="H237" s="16"/>
      <c r="I237" s="16"/>
      <c r="J237" s="16"/>
      <c r="K237" s="16"/>
      <c r="L237" s="16"/>
      <c r="M237" s="16"/>
      <c r="N237" s="16"/>
      <c r="O237" s="16"/>
      <c r="P237" s="16"/>
      <c r="Q237" s="16"/>
      <c r="R237" s="16"/>
      <c r="S237" s="16"/>
      <c r="T237" s="16"/>
      <c r="U237" s="16"/>
      <c r="V237" s="16"/>
      <c r="W237" s="16"/>
      <c r="X237" s="16"/>
    </row>
    <row r="238" spans="1:24" ht="12.75" customHeight="1" x14ac:dyDescent="0.25">
      <c r="A238" s="16"/>
      <c r="B238" s="16"/>
      <c r="C238" s="16"/>
      <c r="D238" s="16"/>
      <c r="E238" s="16"/>
      <c r="F238" s="16"/>
      <c r="G238" s="16"/>
      <c r="H238" s="16"/>
      <c r="I238" s="16"/>
      <c r="J238" s="16"/>
      <c r="K238" s="16"/>
      <c r="L238" s="16"/>
      <c r="M238" s="16"/>
      <c r="N238" s="16"/>
      <c r="O238" s="16"/>
      <c r="P238" s="16"/>
      <c r="Q238" s="16"/>
      <c r="R238" s="16"/>
      <c r="S238" s="16"/>
      <c r="T238" s="16"/>
      <c r="U238" s="16"/>
      <c r="V238" s="16"/>
      <c r="W238" s="16"/>
      <c r="X238" s="16"/>
    </row>
    <row r="239" spans="1:24" ht="12.75" customHeight="1" x14ac:dyDescent="0.25">
      <c r="A239" s="16"/>
      <c r="B239" s="16"/>
      <c r="C239" s="16"/>
      <c r="D239" s="16"/>
      <c r="E239" s="16"/>
      <c r="F239" s="16"/>
      <c r="G239" s="16"/>
      <c r="H239" s="16"/>
      <c r="I239" s="16"/>
      <c r="J239" s="16"/>
      <c r="K239" s="16"/>
      <c r="L239" s="16"/>
      <c r="M239" s="16"/>
      <c r="N239" s="16"/>
      <c r="O239" s="16"/>
      <c r="P239" s="16"/>
      <c r="Q239" s="16"/>
      <c r="R239" s="16"/>
      <c r="S239" s="16"/>
      <c r="T239" s="16"/>
      <c r="U239" s="16"/>
      <c r="V239" s="16"/>
      <c r="W239" s="16"/>
      <c r="X239" s="16"/>
    </row>
    <row r="240" spans="1:24" ht="12.75" customHeight="1" x14ac:dyDescent="0.25">
      <c r="A240" s="16"/>
      <c r="B240" s="16"/>
      <c r="C240" s="16"/>
      <c r="D240" s="16"/>
      <c r="E240" s="16"/>
      <c r="F240" s="16"/>
      <c r="G240" s="16"/>
      <c r="H240" s="16"/>
      <c r="I240" s="16"/>
      <c r="J240" s="16"/>
      <c r="K240" s="16"/>
      <c r="L240" s="16"/>
      <c r="M240" s="16"/>
      <c r="N240" s="16"/>
      <c r="O240" s="16"/>
      <c r="P240" s="16"/>
      <c r="Q240" s="16"/>
      <c r="R240" s="16"/>
      <c r="S240" s="16"/>
      <c r="T240" s="16"/>
      <c r="U240" s="16"/>
      <c r="V240" s="16"/>
      <c r="W240" s="16"/>
      <c r="X240" s="16"/>
    </row>
    <row r="241" spans="1:24" ht="12.75" customHeight="1" x14ac:dyDescent="0.25">
      <c r="A241" s="16"/>
      <c r="B241" s="16"/>
      <c r="C241" s="16"/>
      <c r="D241" s="16"/>
      <c r="E241" s="16"/>
      <c r="F241" s="16"/>
      <c r="G241" s="16"/>
      <c r="H241" s="16"/>
      <c r="I241" s="16"/>
      <c r="J241" s="16"/>
      <c r="K241" s="16"/>
      <c r="L241" s="16"/>
      <c r="M241" s="16"/>
      <c r="N241" s="16"/>
      <c r="O241" s="16"/>
      <c r="P241" s="16"/>
      <c r="Q241" s="16"/>
      <c r="R241" s="16"/>
      <c r="S241" s="16"/>
      <c r="T241" s="16"/>
      <c r="U241" s="16"/>
      <c r="V241" s="16"/>
      <c r="W241" s="16"/>
      <c r="X241" s="16"/>
    </row>
    <row r="242" spans="1:24" ht="12.75" customHeight="1" x14ac:dyDescent="0.25">
      <c r="A242" s="16"/>
      <c r="B242" s="16"/>
      <c r="C242" s="16"/>
      <c r="D242" s="16"/>
      <c r="E242" s="16"/>
      <c r="F242" s="16"/>
      <c r="G242" s="16"/>
      <c r="H242" s="16"/>
      <c r="I242" s="16"/>
      <c r="J242" s="16"/>
      <c r="K242" s="16"/>
      <c r="L242" s="16"/>
      <c r="M242" s="16"/>
      <c r="N242" s="16"/>
      <c r="O242" s="16"/>
      <c r="P242" s="16"/>
      <c r="Q242" s="16"/>
      <c r="R242" s="16"/>
      <c r="S242" s="16"/>
      <c r="T242" s="16"/>
      <c r="U242" s="16"/>
      <c r="V242" s="16"/>
      <c r="W242" s="16"/>
      <c r="X242" s="16"/>
    </row>
    <row r="243" spans="1:24" ht="12.75" customHeight="1" x14ac:dyDescent="0.25">
      <c r="A243" s="16"/>
      <c r="B243" s="16"/>
      <c r="C243" s="16"/>
      <c r="D243" s="16"/>
      <c r="E243" s="16"/>
      <c r="F243" s="16"/>
      <c r="G243" s="16"/>
      <c r="H243" s="16"/>
      <c r="I243" s="16"/>
      <c r="J243" s="16"/>
      <c r="K243" s="16"/>
      <c r="L243" s="16"/>
      <c r="M243" s="16"/>
      <c r="N243" s="16"/>
      <c r="O243" s="16"/>
      <c r="P243" s="16"/>
      <c r="Q243" s="16"/>
      <c r="R243" s="16"/>
      <c r="S243" s="16"/>
      <c r="T243" s="16"/>
      <c r="U243" s="16"/>
      <c r="V243" s="16"/>
      <c r="W243" s="16"/>
      <c r="X243" s="16"/>
    </row>
    <row r="244" spans="1:24" ht="12.75" customHeight="1" x14ac:dyDescent="0.25">
      <c r="A244" s="16"/>
      <c r="B244" s="16"/>
      <c r="C244" s="16"/>
      <c r="D244" s="16"/>
      <c r="E244" s="16"/>
      <c r="F244" s="16"/>
      <c r="G244" s="16"/>
      <c r="H244" s="16"/>
      <c r="I244" s="16"/>
      <c r="J244" s="16"/>
      <c r="K244" s="16"/>
      <c r="L244" s="16"/>
      <c r="M244" s="16"/>
      <c r="N244" s="16"/>
      <c r="O244" s="16"/>
      <c r="P244" s="16"/>
      <c r="Q244" s="16"/>
      <c r="R244" s="16"/>
      <c r="S244" s="16"/>
      <c r="T244" s="16"/>
      <c r="U244" s="16"/>
      <c r="V244" s="16"/>
      <c r="W244" s="16"/>
      <c r="X244" s="16"/>
    </row>
    <row r="245" spans="1:24" ht="12.75" customHeight="1" x14ac:dyDescent="0.25">
      <c r="A245" s="16"/>
      <c r="B245" s="16"/>
      <c r="C245" s="16"/>
      <c r="D245" s="16"/>
      <c r="E245" s="16"/>
      <c r="F245" s="16"/>
      <c r="G245" s="16"/>
      <c r="H245" s="16"/>
      <c r="I245" s="16"/>
      <c r="J245" s="16"/>
      <c r="K245" s="16"/>
      <c r="L245" s="16"/>
      <c r="M245" s="16"/>
      <c r="N245" s="16"/>
      <c r="O245" s="16"/>
      <c r="P245" s="16"/>
      <c r="Q245" s="16"/>
      <c r="R245" s="16"/>
      <c r="S245" s="16"/>
      <c r="T245" s="16"/>
      <c r="U245" s="16"/>
      <c r="V245" s="16"/>
      <c r="W245" s="16"/>
      <c r="X245" s="16"/>
    </row>
    <row r="246" spans="1:24" ht="12.75" customHeight="1" x14ac:dyDescent="0.25">
      <c r="A246" s="16"/>
      <c r="B246" s="16"/>
      <c r="C246" s="16"/>
      <c r="D246" s="16"/>
      <c r="E246" s="16"/>
      <c r="F246" s="16"/>
      <c r="G246" s="16"/>
      <c r="H246" s="16"/>
      <c r="I246" s="16"/>
      <c r="J246" s="16"/>
      <c r="K246" s="16"/>
      <c r="L246" s="16"/>
      <c r="M246" s="16"/>
      <c r="N246" s="16"/>
      <c r="O246" s="16"/>
      <c r="P246" s="16"/>
      <c r="Q246" s="16"/>
      <c r="R246" s="16"/>
      <c r="S246" s="16"/>
      <c r="T246" s="16"/>
      <c r="U246" s="16"/>
      <c r="V246" s="16"/>
      <c r="W246" s="16"/>
      <c r="X246" s="16"/>
    </row>
    <row r="247" spans="1:24" ht="12.75" customHeight="1" x14ac:dyDescent="0.25">
      <c r="A247" s="16"/>
      <c r="B247" s="16"/>
      <c r="C247" s="16"/>
      <c r="D247" s="16"/>
      <c r="E247" s="16"/>
      <c r="F247" s="16"/>
      <c r="G247" s="16"/>
      <c r="H247" s="16"/>
      <c r="I247" s="16"/>
      <c r="J247" s="16"/>
      <c r="K247" s="16"/>
      <c r="L247" s="16"/>
      <c r="M247" s="16"/>
      <c r="N247" s="16"/>
      <c r="O247" s="16"/>
      <c r="P247" s="16"/>
      <c r="Q247" s="16"/>
      <c r="R247" s="16"/>
      <c r="S247" s="16"/>
      <c r="T247" s="16"/>
      <c r="U247" s="16"/>
      <c r="V247" s="16"/>
      <c r="W247" s="16"/>
      <c r="X247" s="16"/>
    </row>
    <row r="248" spans="1:24" ht="12.75" customHeight="1" x14ac:dyDescent="0.25">
      <c r="A248" s="16"/>
      <c r="B248" s="16"/>
      <c r="C248" s="16"/>
      <c r="D248" s="16"/>
      <c r="E248" s="16"/>
      <c r="F248" s="16"/>
      <c r="G248" s="16"/>
      <c r="H248" s="16"/>
      <c r="I248" s="16"/>
      <c r="J248" s="16"/>
      <c r="K248" s="16"/>
      <c r="L248" s="16"/>
      <c r="M248" s="16"/>
      <c r="N248" s="16"/>
      <c r="O248" s="16"/>
      <c r="P248" s="16"/>
      <c r="Q248" s="16"/>
      <c r="R248" s="16"/>
      <c r="S248" s="16"/>
      <c r="T248" s="16"/>
      <c r="U248" s="16"/>
      <c r="V248" s="16"/>
      <c r="W248" s="16"/>
      <c r="X248" s="16"/>
    </row>
    <row r="249" spans="1:24" ht="12.75" customHeight="1" x14ac:dyDescent="0.25">
      <c r="A249" s="16"/>
      <c r="B249" s="16"/>
      <c r="C249" s="16"/>
      <c r="D249" s="16"/>
      <c r="E249" s="16"/>
      <c r="F249" s="16"/>
      <c r="G249" s="16"/>
      <c r="H249" s="16"/>
      <c r="I249" s="16"/>
      <c r="J249" s="16"/>
      <c r="K249" s="16"/>
      <c r="L249" s="16"/>
      <c r="M249" s="16"/>
      <c r="N249" s="16"/>
      <c r="O249" s="16"/>
      <c r="P249" s="16"/>
      <c r="Q249" s="16"/>
      <c r="R249" s="16"/>
      <c r="S249" s="16"/>
      <c r="T249" s="16"/>
      <c r="U249" s="16"/>
      <c r="V249" s="16"/>
      <c r="W249" s="16"/>
      <c r="X249" s="16"/>
    </row>
    <row r="250" spans="1:24" ht="12.75" customHeight="1" x14ac:dyDescent="0.25">
      <c r="A250" s="16"/>
      <c r="B250" s="16"/>
      <c r="C250" s="16"/>
      <c r="D250" s="16"/>
      <c r="E250" s="16"/>
      <c r="F250" s="16"/>
      <c r="G250" s="16"/>
      <c r="H250" s="16"/>
      <c r="I250" s="16"/>
      <c r="J250" s="16"/>
      <c r="K250" s="16"/>
      <c r="L250" s="16"/>
      <c r="M250" s="16"/>
      <c r="N250" s="16"/>
      <c r="O250" s="16"/>
      <c r="P250" s="16"/>
      <c r="Q250" s="16"/>
      <c r="R250" s="16"/>
      <c r="S250" s="16"/>
      <c r="T250" s="16"/>
      <c r="U250" s="16"/>
      <c r="V250" s="16"/>
      <c r="W250" s="16"/>
      <c r="X250" s="16"/>
    </row>
    <row r="251" spans="1:24" ht="12.75" customHeight="1" x14ac:dyDescent="0.25">
      <c r="A251" s="16"/>
      <c r="B251" s="16"/>
      <c r="C251" s="16"/>
      <c r="D251" s="16"/>
      <c r="E251" s="16"/>
      <c r="F251" s="16"/>
      <c r="G251" s="16"/>
      <c r="H251" s="16"/>
      <c r="I251" s="16"/>
      <c r="J251" s="16"/>
      <c r="K251" s="16"/>
      <c r="L251" s="16"/>
      <c r="M251" s="16"/>
      <c r="N251" s="16"/>
      <c r="O251" s="16"/>
      <c r="P251" s="16"/>
      <c r="Q251" s="16"/>
      <c r="R251" s="16"/>
      <c r="S251" s="16"/>
      <c r="T251" s="16"/>
      <c r="U251" s="16"/>
      <c r="V251" s="16"/>
      <c r="W251" s="16"/>
      <c r="X251" s="16"/>
    </row>
    <row r="252" spans="1:24" ht="12.75" customHeight="1" x14ac:dyDescent="0.25">
      <c r="A252" s="16"/>
      <c r="B252" s="16"/>
      <c r="C252" s="16"/>
      <c r="D252" s="16"/>
      <c r="E252" s="16"/>
      <c r="F252" s="16"/>
      <c r="G252" s="16"/>
      <c r="H252" s="16"/>
      <c r="I252" s="16"/>
      <c r="J252" s="16"/>
      <c r="K252" s="16"/>
      <c r="L252" s="16"/>
      <c r="M252" s="16"/>
      <c r="N252" s="16"/>
      <c r="O252" s="16"/>
      <c r="P252" s="16"/>
      <c r="Q252" s="16"/>
      <c r="R252" s="16"/>
      <c r="S252" s="16"/>
      <c r="T252" s="16"/>
      <c r="U252" s="16"/>
      <c r="V252" s="16"/>
      <c r="W252" s="16"/>
      <c r="X252" s="16"/>
    </row>
    <row r="253" spans="1:24" ht="12.75" customHeight="1" x14ac:dyDescent="0.25">
      <c r="A253" s="16"/>
      <c r="B253" s="16"/>
      <c r="C253" s="16"/>
      <c r="D253" s="16"/>
      <c r="E253" s="16"/>
      <c r="F253" s="16"/>
      <c r="G253" s="16"/>
      <c r="H253" s="16"/>
      <c r="I253" s="16"/>
      <c r="J253" s="16"/>
      <c r="K253" s="16"/>
      <c r="L253" s="16"/>
      <c r="M253" s="16"/>
      <c r="N253" s="16"/>
      <c r="O253" s="16"/>
      <c r="P253" s="16"/>
      <c r="Q253" s="16"/>
      <c r="R253" s="16"/>
      <c r="S253" s="16"/>
      <c r="T253" s="16"/>
      <c r="U253" s="16"/>
      <c r="V253" s="16"/>
      <c r="W253" s="16"/>
      <c r="X253" s="16"/>
    </row>
    <row r="254" spans="1:24" ht="12.75" customHeight="1" x14ac:dyDescent="0.25">
      <c r="A254" s="16"/>
      <c r="B254" s="16"/>
      <c r="C254" s="16"/>
      <c r="D254" s="16"/>
      <c r="E254" s="16"/>
      <c r="F254" s="16"/>
      <c r="G254" s="16"/>
      <c r="H254" s="16"/>
      <c r="I254" s="16"/>
      <c r="J254" s="16"/>
      <c r="K254" s="16"/>
      <c r="L254" s="16"/>
      <c r="M254" s="16"/>
      <c r="N254" s="16"/>
      <c r="O254" s="16"/>
      <c r="P254" s="16"/>
      <c r="Q254" s="16"/>
      <c r="R254" s="16"/>
      <c r="S254" s="16"/>
      <c r="T254" s="16"/>
      <c r="U254" s="16"/>
      <c r="V254" s="16"/>
      <c r="W254" s="16"/>
      <c r="X254" s="16"/>
    </row>
    <row r="255" spans="1:24" ht="12.75" customHeight="1" x14ac:dyDescent="0.25">
      <c r="A255" s="16"/>
      <c r="B255" s="16"/>
      <c r="C255" s="16"/>
      <c r="D255" s="16"/>
      <c r="E255" s="16"/>
      <c r="F255" s="16"/>
      <c r="G255" s="16"/>
      <c r="H255" s="16"/>
      <c r="I255" s="16"/>
      <c r="J255" s="16"/>
      <c r="K255" s="16"/>
      <c r="L255" s="16"/>
      <c r="M255" s="16"/>
      <c r="N255" s="16"/>
      <c r="O255" s="16"/>
      <c r="P255" s="16"/>
      <c r="Q255" s="16"/>
      <c r="R255" s="16"/>
      <c r="S255" s="16"/>
      <c r="T255" s="16"/>
      <c r="U255" s="16"/>
      <c r="V255" s="16"/>
      <c r="W255" s="16"/>
      <c r="X255" s="16"/>
    </row>
    <row r="256" spans="1:24" ht="12.75" customHeight="1" x14ac:dyDescent="0.25">
      <c r="A256" s="16"/>
      <c r="B256" s="16"/>
      <c r="C256" s="16"/>
      <c r="D256" s="16"/>
      <c r="E256" s="16"/>
      <c r="F256" s="16"/>
      <c r="G256" s="16"/>
      <c r="H256" s="16"/>
      <c r="I256" s="16"/>
      <c r="J256" s="16"/>
      <c r="K256" s="16"/>
      <c r="L256" s="16"/>
      <c r="M256" s="16"/>
      <c r="N256" s="16"/>
      <c r="O256" s="16"/>
      <c r="P256" s="16"/>
      <c r="Q256" s="16"/>
      <c r="R256" s="16"/>
      <c r="S256" s="16"/>
      <c r="T256" s="16"/>
      <c r="U256" s="16"/>
      <c r="V256" s="16"/>
      <c r="W256" s="16"/>
      <c r="X256" s="16"/>
    </row>
    <row r="257" spans="1:24" ht="12.75" customHeight="1" x14ac:dyDescent="0.25">
      <c r="A257" s="16"/>
      <c r="B257" s="16"/>
      <c r="C257" s="16"/>
      <c r="D257" s="16"/>
      <c r="E257" s="16"/>
      <c r="F257" s="16"/>
      <c r="G257" s="16"/>
      <c r="H257" s="16"/>
      <c r="I257" s="16"/>
      <c r="J257" s="16"/>
      <c r="K257" s="16"/>
      <c r="L257" s="16"/>
      <c r="M257" s="16"/>
      <c r="N257" s="16"/>
      <c r="O257" s="16"/>
      <c r="P257" s="16"/>
      <c r="Q257" s="16"/>
      <c r="R257" s="16"/>
      <c r="S257" s="16"/>
      <c r="T257" s="16"/>
      <c r="U257" s="16"/>
      <c r="V257" s="16"/>
      <c r="W257" s="16"/>
      <c r="X257" s="16"/>
    </row>
    <row r="258" spans="1:24" ht="12.75" customHeight="1" x14ac:dyDescent="0.25">
      <c r="A258" s="16"/>
      <c r="B258" s="16"/>
      <c r="C258" s="16"/>
      <c r="D258" s="16"/>
      <c r="E258" s="16"/>
      <c r="F258" s="16"/>
      <c r="G258" s="16"/>
      <c r="H258" s="16"/>
      <c r="I258" s="16"/>
      <c r="J258" s="16"/>
      <c r="K258" s="16"/>
      <c r="L258" s="16"/>
      <c r="M258" s="16"/>
      <c r="N258" s="16"/>
      <c r="O258" s="16"/>
      <c r="P258" s="16"/>
      <c r="Q258" s="16"/>
      <c r="R258" s="16"/>
      <c r="S258" s="16"/>
      <c r="T258" s="16"/>
      <c r="U258" s="16"/>
      <c r="V258" s="16"/>
      <c r="W258" s="16"/>
      <c r="X258" s="16"/>
    </row>
    <row r="259" spans="1:24" ht="12.75" customHeight="1" x14ac:dyDescent="0.25">
      <c r="A259" s="16"/>
      <c r="B259" s="16"/>
      <c r="C259" s="16"/>
      <c r="D259" s="16"/>
      <c r="E259" s="16"/>
      <c r="F259" s="16"/>
      <c r="G259" s="16"/>
      <c r="H259" s="16"/>
      <c r="I259" s="16"/>
      <c r="J259" s="16"/>
      <c r="K259" s="16"/>
      <c r="L259" s="16"/>
      <c r="M259" s="16"/>
      <c r="N259" s="16"/>
      <c r="O259" s="16"/>
      <c r="P259" s="16"/>
      <c r="Q259" s="16"/>
      <c r="R259" s="16"/>
      <c r="S259" s="16"/>
      <c r="T259" s="16"/>
      <c r="U259" s="16"/>
      <c r="V259" s="16"/>
      <c r="W259" s="16"/>
      <c r="X259" s="16"/>
    </row>
    <row r="260" spans="1:24" ht="12.75" customHeight="1" x14ac:dyDescent="0.25">
      <c r="A260" s="16"/>
      <c r="B260" s="16"/>
      <c r="C260" s="16"/>
      <c r="D260" s="16"/>
      <c r="E260" s="16"/>
      <c r="F260" s="16"/>
      <c r="G260" s="16"/>
      <c r="H260" s="16"/>
      <c r="I260" s="16"/>
      <c r="J260" s="16"/>
      <c r="K260" s="16"/>
      <c r="L260" s="16"/>
      <c r="M260" s="16"/>
      <c r="N260" s="16"/>
      <c r="O260" s="16"/>
      <c r="P260" s="16"/>
      <c r="Q260" s="16"/>
      <c r="R260" s="16"/>
      <c r="S260" s="16"/>
      <c r="T260" s="16"/>
      <c r="U260" s="16"/>
      <c r="V260" s="16"/>
      <c r="W260" s="16"/>
      <c r="X260" s="16"/>
    </row>
    <row r="261" spans="1:24" ht="12.75" customHeight="1" x14ac:dyDescent="0.25">
      <c r="A261" s="16"/>
      <c r="B261" s="16"/>
      <c r="C261" s="16"/>
      <c r="D261" s="16"/>
      <c r="E261" s="16"/>
      <c r="F261" s="16"/>
      <c r="G261" s="16"/>
      <c r="H261" s="16"/>
      <c r="I261" s="16"/>
      <c r="J261" s="16"/>
      <c r="K261" s="16"/>
      <c r="L261" s="16"/>
      <c r="M261" s="16"/>
      <c r="N261" s="16"/>
      <c r="O261" s="16"/>
      <c r="P261" s="16"/>
      <c r="Q261" s="16"/>
      <c r="R261" s="16"/>
      <c r="S261" s="16"/>
      <c r="T261" s="16"/>
      <c r="U261" s="16"/>
      <c r="V261" s="16"/>
      <c r="W261" s="16"/>
      <c r="X261" s="16"/>
    </row>
    <row r="262" spans="1:24" ht="12.75" customHeight="1" x14ac:dyDescent="0.25">
      <c r="A262" s="16"/>
      <c r="B262" s="16"/>
      <c r="C262" s="16"/>
      <c r="D262" s="16"/>
      <c r="E262" s="16"/>
      <c r="F262" s="16"/>
      <c r="G262" s="16"/>
      <c r="H262" s="16"/>
      <c r="I262" s="16"/>
      <c r="J262" s="16"/>
      <c r="K262" s="16"/>
      <c r="L262" s="16"/>
      <c r="M262" s="16"/>
      <c r="N262" s="16"/>
      <c r="O262" s="16"/>
      <c r="P262" s="16"/>
      <c r="Q262" s="16"/>
      <c r="R262" s="16"/>
      <c r="S262" s="16"/>
      <c r="T262" s="16"/>
      <c r="U262" s="16"/>
      <c r="V262" s="16"/>
      <c r="W262" s="16"/>
      <c r="X262" s="16"/>
    </row>
    <row r="263" spans="1:24" ht="12.75" customHeight="1" x14ac:dyDescent="0.25">
      <c r="A263" s="16"/>
      <c r="B263" s="16"/>
      <c r="C263" s="16"/>
      <c r="D263" s="16"/>
      <c r="E263" s="16"/>
      <c r="F263" s="16"/>
      <c r="G263" s="16"/>
      <c r="H263" s="16"/>
      <c r="I263" s="16"/>
      <c r="J263" s="16"/>
      <c r="K263" s="16"/>
      <c r="L263" s="16"/>
      <c r="M263" s="16"/>
      <c r="N263" s="16"/>
      <c r="O263" s="16"/>
      <c r="P263" s="16"/>
      <c r="Q263" s="16"/>
      <c r="R263" s="16"/>
      <c r="S263" s="16"/>
      <c r="T263" s="16"/>
      <c r="U263" s="16"/>
      <c r="V263" s="16"/>
      <c r="W263" s="16"/>
      <c r="X263" s="16"/>
    </row>
    <row r="264" spans="1:24" ht="12.75" customHeight="1" x14ac:dyDescent="0.25">
      <c r="A264" s="16"/>
      <c r="B264" s="16"/>
      <c r="C264" s="16"/>
      <c r="D264" s="16"/>
      <c r="E264" s="16"/>
      <c r="F264" s="16"/>
      <c r="G264" s="16"/>
      <c r="H264" s="16"/>
      <c r="I264" s="16"/>
      <c r="J264" s="16"/>
      <c r="K264" s="16"/>
      <c r="L264" s="16"/>
      <c r="M264" s="16"/>
      <c r="N264" s="16"/>
      <c r="O264" s="16"/>
      <c r="P264" s="16"/>
      <c r="Q264" s="16"/>
      <c r="R264" s="16"/>
      <c r="S264" s="16"/>
      <c r="T264" s="16"/>
      <c r="U264" s="16"/>
      <c r="V264" s="16"/>
      <c r="W264" s="16"/>
      <c r="X264" s="16"/>
    </row>
    <row r="265" spans="1:24" ht="12.75" customHeight="1" x14ac:dyDescent="0.25">
      <c r="A265" s="16"/>
      <c r="B265" s="16"/>
      <c r="C265" s="16"/>
      <c r="D265" s="16"/>
      <c r="E265" s="16"/>
      <c r="F265" s="16"/>
      <c r="G265" s="16"/>
      <c r="H265" s="16"/>
      <c r="I265" s="16"/>
      <c r="J265" s="16"/>
      <c r="K265" s="16"/>
      <c r="L265" s="16"/>
      <c r="M265" s="16"/>
      <c r="N265" s="16"/>
      <c r="O265" s="16"/>
      <c r="P265" s="16"/>
      <c r="Q265" s="16"/>
      <c r="R265" s="16"/>
      <c r="S265" s="16"/>
      <c r="T265" s="16"/>
      <c r="U265" s="16"/>
      <c r="V265" s="16"/>
      <c r="W265" s="16"/>
      <c r="X265" s="16"/>
    </row>
    <row r="266" spans="1:24" ht="12.75" customHeight="1" x14ac:dyDescent="0.25">
      <c r="A266" s="16"/>
      <c r="B266" s="16"/>
      <c r="C266" s="16"/>
      <c r="D266" s="16"/>
      <c r="E266" s="16"/>
      <c r="F266" s="16"/>
      <c r="G266" s="16"/>
      <c r="H266" s="16"/>
      <c r="I266" s="16"/>
      <c r="J266" s="16"/>
      <c r="K266" s="16"/>
      <c r="L266" s="16"/>
      <c r="M266" s="16"/>
      <c r="N266" s="16"/>
      <c r="O266" s="16"/>
      <c r="P266" s="16"/>
      <c r="Q266" s="16"/>
      <c r="R266" s="16"/>
      <c r="S266" s="16"/>
      <c r="T266" s="16"/>
      <c r="U266" s="16"/>
      <c r="V266" s="16"/>
      <c r="W266" s="16"/>
      <c r="X266" s="16"/>
    </row>
    <row r="267" spans="1:24" ht="12.75" customHeight="1" x14ac:dyDescent="0.25">
      <c r="A267" s="16"/>
      <c r="B267" s="16"/>
      <c r="C267" s="16"/>
      <c r="D267" s="16"/>
      <c r="E267" s="16"/>
      <c r="F267" s="16"/>
      <c r="G267" s="16"/>
      <c r="H267" s="16"/>
      <c r="I267" s="16"/>
      <c r="J267" s="16"/>
      <c r="K267" s="16"/>
      <c r="L267" s="16"/>
      <c r="M267" s="16"/>
      <c r="N267" s="16"/>
      <c r="O267" s="16"/>
      <c r="P267" s="16"/>
      <c r="Q267" s="16"/>
      <c r="R267" s="16"/>
      <c r="S267" s="16"/>
      <c r="T267" s="16"/>
      <c r="U267" s="16"/>
      <c r="V267" s="16"/>
      <c r="W267" s="16"/>
      <c r="X267" s="16"/>
    </row>
    <row r="268" spans="1:24" ht="12.75" customHeight="1" x14ac:dyDescent="0.25">
      <c r="A268" s="16"/>
      <c r="B268" s="16"/>
      <c r="C268" s="16"/>
      <c r="D268" s="16"/>
      <c r="E268" s="16"/>
      <c r="F268" s="16"/>
      <c r="G268" s="16"/>
      <c r="H268" s="16"/>
      <c r="I268" s="16"/>
      <c r="J268" s="16"/>
      <c r="K268" s="16"/>
      <c r="L268" s="16"/>
      <c r="M268" s="16"/>
      <c r="N268" s="16"/>
      <c r="O268" s="16"/>
      <c r="P268" s="16"/>
      <c r="Q268" s="16"/>
      <c r="R268" s="16"/>
      <c r="S268" s="16"/>
      <c r="T268" s="16"/>
      <c r="U268" s="16"/>
      <c r="V268" s="16"/>
      <c r="W268" s="16"/>
      <c r="X268" s="16"/>
    </row>
    <row r="269" spans="1:24" ht="12.75" customHeight="1" x14ac:dyDescent="0.25">
      <c r="A269" s="16"/>
      <c r="B269" s="16"/>
      <c r="C269" s="16"/>
      <c r="D269" s="16"/>
      <c r="E269" s="16"/>
      <c r="F269" s="16"/>
      <c r="G269" s="16"/>
      <c r="H269" s="16"/>
      <c r="I269" s="16"/>
      <c r="J269" s="16"/>
      <c r="K269" s="16"/>
      <c r="L269" s="16"/>
      <c r="M269" s="16"/>
      <c r="N269" s="16"/>
      <c r="O269" s="16"/>
      <c r="P269" s="16"/>
      <c r="Q269" s="16"/>
      <c r="R269" s="16"/>
      <c r="S269" s="16"/>
      <c r="T269" s="16"/>
      <c r="U269" s="16"/>
      <c r="V269" s="16"/>
      <c r="W269" s="16"/>
      <c r="X269" s="16"/>
    </row>
    <row r="270" spans="1:24" ht="12.75" customHeight="1" x14ac:dyDescent="0.25">
      <c r="A270" s="16"/>
      <c r="B270" s="16"/>
      <c r="C270" s="16"/>
      <c r="D270" s="16"/>
      <c r="E270" s="16"/>
      <c r="F270" s="16"/>
      <c r="G270" s="16"/>
      <c r="H270" s="16"/>
      <c r="I270" s="16"/>
      <c r="J270" s="16"/>
      <c r="K270" s="16"/>
      <c r="L270" s="16"/>
      <c r="M270" s="16"/>
      <c r="N270" s="16"/>
      <c r="O270" s="16"/>
      <c r="P270" s="16"/>
      <c r="Q270" s="16"/>
      <c r="R270" s="16"/>
      <c r="S270" s="16"/>
      <c r="T270" s="16"/>
      <c r="U270" s="16"/>
      <c r="V270" s="16"/>
      <c r="W270" s="16"/>
      <c r="X270" s="16"/>
    </row>
    <row r="271" spans="1:24" ht="12.75" customHeight="1" x14ac:dyDescent="0.25">
      <c r="A271" s="16"/>
      <c r="B271" s="16"/>
      <c r="C271" s="16"/>
      <c r="D271" s="16"/>
      <c r="E271" s="16"/>
      <c r="F271" s="16"/>
      <c r="G271" s="16"/>
      <c r="H271" s="16"/>
      <c r="I271" s="16"/>
      <c r="J271" s="16"/>
      <c r="K271" s="16"/>
      <c r="L271" s="16"/>
      <c r="M271" s="16"/>
      <c r="N271" s="16"/>
      <c r="O271" s="16"/>
      <c r="P271" s="16"/>
      <c r="Q271" s="16"/>
      <c r="R271" s="16"/>
      <c r="S271" s="16"/>
      <c r="T271" s="16"/>
      <c r="U271" s="16"/>
      <c r="V271" s="16"/>
      <c r="W271" s="16"/>
      <c r="X271" s="16"/>
    </row>
    <row r="272" spans="1:24" ht="12.75" customHeight="1" x14ac:dyDescent="0.25">
      <c r="A272" s="16"/>
      <c r="B272" s="16"/>
      <c r="C272" s="16"/>
      <c r="D272" s="16"/>
      <c r="E272" s="16"/>
      <c r="F272" s="16"/>
      <c r="G272" s="16"/>
      <c r="H272" s="16"/>
      <c r="I272" s="16"/>
      <c r="J272" s="16"/>
      <c r="K272" s="16"/>
      <c r="L272" s="16"/>
      <c r="M272" s="16"/>
      <c r="N272" s="16"/>
      <c r="O272" s="16"/>
      <c r="P272" s="16"/>
      <c r="Q272" s="16"/>
      <c r="R272" s="16"/>
      <c r="S272" s="16"/>
      <c r="T272" s="16"/>
      <c r="U272" s="16"/>
      <c r="V272" s="16"/>
      <c r="W272" s="16"/>
      <c r="X272" s="16"/>
    </row>
    <row r="273" spans="1:24" ht="12.75" customHeight="1" x14ac:dyDescent="0.25">
      <c r="A273" s="16"/>
      <c r="B273" s="16"/>
      <c r="C273" s="16"/>
      <c r="D273" s="16"/>
      <c r="E273" s="16"/>
      <c r="F273" s="16"/>
      <c r="G273" s="16"/>
      <c r="H273" s="16"/>
      <c r="I273" s="16"/>
      <c r="J273" s="16"/>
      <c r="K273" s="16"/>
      <c r="L273" s="16"/>
      <c r="M273" s="16"/>
      <c r="N273" s="16"/>
      <c r="O273" s="16"/>
      <c r="P273" s="16"/>
      <c r="Q273" s="16"/>
      <c r="R273" s="16"/>
      <c r="S273" s="16"/>
      <c r="T273" s="16"/>
      <c r="U273" s="16"/>
      <c r="V273" s="16"/>
      <c r="W273" s="16"/>
      <c r="X273" s="16"/>
    </row>
    <row r="274" spans="1:24" ht="12.75" customHeight="1" x14ac:dyDescent="0.25">
      <c r="A274" s="16"/>
      <c r="B274" s="16"/>
      <c r="C274" s="16"/>
      <c r="D274" s="16"/>
      <c r="E274" s="16"/>
      <c r="F274" s="16"/>
      <c r="G274" s="16"/>
      <c r="H274" s="16"/>
      <c r="I274" s="16"/>
      <c r="J274" s="16"/>
      <c r="K274" s="16"/>
      <c r="L274" s="16"/>
      <c r="M274" s="16"/>
      <c r="N274" s="16"/>
      <c r="O274" s="16"/>
      <c r="P274" s="16"/>
      <c r="Q274" s="16"/>
      <c r="R274" s="16"/>
      <c r="S274" s="16"/>
      <c r="T274" s="16"/>
      <c r="U274" s="16"/>
      <c r="V274" s="16"/>
      <c r="W274" s="16"/>
      <c r="X274" s="16"/>
    </row>
    <row r="275" spans="1:24" ht="12.75" customHeight="1" x14ac:dyDescent="0.25">
      <c r="A275" s="16"/>
      <c r="B275" s="16"/>
      <c r="C275" s="16"/>
      <c r="D275" s="16"/>
      <c r="E275" s="16"/>
      <c r="F275" s="16"/>
      <c r="G275" s="16"/>
      <c r="H275" s="16"/>
      <c r="I275" s="16"/>
      <c r="J275" s="16"/>
      <c r="K275" s="16"/>
      <c r="L275" s="16"/>
      <c r="M275" s="16"/>
      <c r="N275" s="16"/>
      <c r="O275" s="16"/>
      <c r="P275" s="16"/>
      <c r="Q275" s="16"/>
      <c r="R275" s="16"/>
      <c r="S275" s="16"/>
      <c r="T275" s="16"/>
      <c r="U275" s="16"/>
      <c r="V275" s="16"/>
      <c r="W275" s="16"/>
      <c r="X275" s="16"/>
    </row>
    <row r="276" spans="1:24" ht="12.75" customHeight="1" x14ac:dyDescent="0.25">
      <c r="A276" s="16"/>
      <c r="B276" s="16"/>
      <c r="C276" s="16"/>
      <c r="D276" s="16"/>
      <c r="E276" s="16"/>
      <c r="F276" s="16"/>
      <c r="G276" s="16"/>
      <c r="H276" s="16"/>
      <c r="I276" s="16"/>
      <c r="J276" s="16"/>
      <c r="K276" s="16"/>
      <c r="L276" s="16"/>
      <c r="M276" s="16"/>
      <c r="N276" s="16"/>
      <c r="O276" s="16"/>
      <c r="P276" s="16"/>
      <c r="Q276" s="16"/>
      <c r="R276" s="16"/>
      <c r="S276" s="16"/>
      <c r="T276" s="16"/>
      <c r="U276" s="16"/>
      <c r="V276" s="16"/>
      <c r="W276" s="16"/>
      <c r="X276" s="16"/>
    </row>
    <row r="277" spans="1:24" ht="12.75" customHeight="1" x14ac:dyDescent="0.25">
      <c r="A277" s="16"/>
      <c r="B277" s="16"/>
      <c r="C277" s="16"/>
      <c r="D277" s="16"/>
      <c r="E277" s="16"/>
      <c r="F277" s="16"/>
      <c r="G277" s="16"/>
      <c r="H277" s="16"/>
      <c r="I277" s="16"/>
      <c r="J277" s="16"/>
      <c r="K277" s="16"/>
      <c r="L277" s="16"/>
      <c r="M277" s="16"/>
      <c r="N277" s="16"/>
      <c r="O277" s="16"/>
      <c r="P277" s="16"/>
      <c r="Q277" s="16"/>
      <c r="R277" s="16"/>
      <c r="S277" s="16"/>
      <c r="T277" s="16"/>
      <c r="U277" s="16"/>
      <c r="V277" s="16"/>
      <c r="W277" s="16"/>
      <c r="X277" s="16"/>
    </row>
    <row r="278" spans="1:24" ht="12.75" customHeight="1" x14ac:dyDescent="0.25">
      <c r="A278" s="16"/>
      <c r="B278" s="16"/>
      <c r="C278" s="16"/>
      <c r="D278" s="16"/>
      <c r="E278" s="16"/>
      <c r="F278" s="16"/>
      <c r="G278" s="16"/>
      <c r="H278" s="16"/>
      <c r="I278" s="16"/>
      <c r="J278" s="16"/>
      <c r="K278" s="16"/>
      <c r="L278" s="16"/>
      <c r="M278" s="16"/>
      <c r="N278" s="16"/>
      <c r="O278" s="16"/>
      <c r="P278" s="16"/>
      <c r="Q278" s="16"/>
      <c r="R278" s="16"/>
      <c r="S278" s="16"/>
      <c r="T278" s="16"/>
      <c r="U278" s="16"/>
      <c r="V278" s="16"/>
      <c r="W278" s="16"/>
      <c r="X278" s="16"/>
    </row>
    <row r="279" spans="1:24" ht="12.75" customHeight="1" x14ac:dyDescent="0.25">
      <c r="A279" s="16"/>
      <c r="B279" s="16"/>
      <c r="C279" s="16"/>
      <c r="D279" s="16"/>
      <c r="E279" s="16"/>
      <c r="F279" s="16"/>
      <c r="G279" s="16"/>
      <c r="H279" s="16"/>
      <c r="I279" s="16"/>
      <c r="J279" s="16"/>
      <c r="K279" s="16"/>
      <c r="L279" s="16"/>
      <c r="M279" s="16"/>
      <c r="N279" s="16"/>
      <c r="O279" s="16"/>
      <c r="P279" s="16"/>
      <c r="Q279" s="16"/>
      <c r="R279" s="16"/>
      <c r="S279" s="16"/>
      <c r="T279" s="16"/>
      <c r="U279" s="16"/>
      <c r="V279" s="16"/>
      <c r="W279" s="16"/>
      <c r="X279" s="16"/>
    </row>
    <row r="280" spans="1:24" ht="12.75" customHeight="1" x14ac:dyDescent="0.25">
      <c r="A280" s="16"/>
      <c r="B280" s="16"/>
      <c r="C280" s="16"/>
      <c r="D280" s="16"/>
      <c r="E280" s="16"/>
      <c r="F280" s="16"/>
      <c r="G280" s="16"/>
      <c r="H280" s="16"/>
      <c r="I280" s="16"/>
      <c r="J280" s="16"/>
      <c r="K280" s="16"/>
      <c r="L280" s="16"/>
      <c r="M280" s="16"/>
      <c r="N280" s="16"/>
      <c r="O280" s="16"/>
      <c r="P280" s="16"/>
      <c r="Q280" s="16"/>
      <c r="R280" s="16"/>
      <c r="S280" s="16"/>
      <c r="T280" s="16"/>
      <c r="U280" s="16"/>
      <c r="V280" s="16"/>
      <c r="W280" s="16"/>
      <c r="X280" s="16"/>
    </row>
    <row r="281" spans="1:24" ht="12.75" customHeight="1" x14ac:dyDescent="0.25">
      <c r="A281" s="16"/>
      <c r="B281" s="16"/>
      <c r="C281" s="16"/>
      <c r="D281" s="16"/>
      <c r="E281" s="16"/>
      <c r="F281" s="16"/>
      <c r="G281" s="16"/>
      <c r="H281" s="16"/>
      <c r="I281" s="16"/>
      <c r="J281" s="16"/>
      <c r="K281" s="16"/>
      <c r="L281" s="16"/>
      <c r="M281" s="16"/>
      <c r="N281" s="16"/>
      <c r="O281" s="16"/>
      <c r="P281" s="16"/>
      <c r="Q281" s="16"/>
      <c r="R281" s="16"/>
      <c r="S281" s="16"/>
      <c r="T281" s="16"/>
      <c r="U281" s="16"/>
      <c r="V281" s="16"/>
      <c r="W281" s="16"/>
      <c r="X281" s="16"/>
    </row>
    <row r="282" spans="1:24" ht="12.75" customHeight="1" x14ac:dyDescent="0.25">
      <c r="A282" s="16"/>
      <c r="B282" s="16"/>
      <c r="C282" s="16"/>
      <c r="D282" s="16"/>
      <c r="E282" s="16"/>
      <c r="F282" s="16"/>
      <c r="G282" s="16"/>
      <c r="H282" s="16"/>
      <c r="I282" s="16"/>
      <c r="J282" s="16"/>
      <c r="K282" s="16"/>
      <c r="L282" s="16"/>
      <c r="M282" s="16"/>
      <c r="N282" s="16"/>
      <c r="O282" s="16"/>
      <c r="P282" s="16"/>
      <c r="Q282" s="16"/>
      <c r="R282" s="16"/>
      <c r="S282" s="16"/>
      <c r="T282" s="16"/>
      <c r="U282" s="16"/>
      <c r="V282" s="16"/>
      <c r="W282" s="16"/>
      <c r="X282" s="16"/>
    </row>
    <row r="283" spans="1:24" ht="12.75" customHeight="1" x14ac:dyDescent="0.25">
      <c r="A283" s="16"/>
      <c r="B283" s="16"/>
      <c r="C283" s="16"/>
      <c r="D283" s="16"/>
      <c r="E283" s="16"/>
      <c r="F283" s="16"/>
      <c r="G283" s="16"/>
      <c r="H283" s="16"/>
      <c r="I283" s="16"/>
      <c r="J283" s="16"/>
      <c r="K283" s="16"/>
      <c r="L283" s="16"/>
      <c r="M283" s="16"/>
      <c r="N283" s="16"/>
      <c r="O283" s="16"/>
      <c r="P283" s="16"/>
      <c r="Q283" s="16"/>
      <c r="R283" s="16"/>
      <c r="S283" s="16"/>
      <c r="T283" s="16"/>
      <c r="U283" s="16"/>
      <c r="V283" s="16"/>
      <c r="W283" s="16"/>
      <c r="X283" s="16"/>
    </row>
    <row r="284" spans="1:24" ht="12.75" customHeight="1" x14ac:dyDescent="0.25">
      <c r="A284" s="16"/>
      <c r="B284" s="16"/>
      <c r="C284" s="16"/>
      <c r="D284" s="16"/>
      <c r="E284" s="16"/>
      <c r="F284" s="16"/>
      <c r="G284" s="16"/>
      <c r="H284" s="16"/>
      <c r="I284" s="16"/>
      <c r="J284" s="16"/>
      <c r="K284" s="16"/>
      <c r="L284" s="16"/>
      <c r="M284" s="16"/>
      <c r="N284" s="16"/>
      <c r="O284" s="16"/>
      <c r="P284" s="16"/>
      <c r="Q284" s="16"/>
      <c r="R284" s="16"/>
      <c r="S284" s="16"/>
      <c r="T284" s="16"/>
      <c r="U284" s="16"/>
      <c r="V284" s="16"/>
      <c r="W284" s="16"/>
      <c r="X284" s="16"/>
    </row>
    <row r="285" spans="1:24" ht="12.75" customHeight="1" x14ac:dyDescent="0.25">
      <c r="A285" s="16"/>
      <c r="B285" s="16"/>
      <c r="C285" s="16"/>
      <c r="D285" s="16"/>
      <c r="E285" s="16"/>
      <c r="F285" s="16"/>
      <c r="G285" s="16"/>
      <c r="H285" s="16"/>
      <c r="I285" s="16"/>
      <c r="J285" s="16"/>
      <c r="K285" s="16"/>
      <c r="L285" s="16"/>
      <c r="M285" s="16"/>
      <c r="N285" s="16"/>
      <c r="O285" s="16"/>
      <c r="P285" s="16"/>
      <c r="Q285" s="16"/>
      <c r="R285" s="16"/>
      <c r="S285" s="16"/>
      <c r="T285" s="16"/>
      <c r="U285" s="16"/>
      <c r="V285" s="16"/>
      <c r="W285" s="16"/>
      <c r="X285" s="16"/>
    </row>
    <row r="286" spans="1:24" ht="12.75" customHeight="1" x14ac:dyDescent="0.25">
      <c r="A286" s="16"/>
      <c r="B286" s="16"/>
      <c r="C286" s="16"/>
      <c r="D286" s="16"/>
      <c r="E286" s="16"/>
      <c r="F286" s="16"/>
      <c r="G286" s="16"/>
      <c r="H286" s="16"/>
      <c r="I286" s="16"/>
      <c r="J286" s="16"/>
      <c r="K286" s="16"/>
      <c r="L286" s="16"/>
      <c r="M286" s="16"/>
      <c r="N286" s="16"/>
      <c r="O286" s="16"/>
      <c r="P286" s="16"/>
      <c r="Q286" s="16"/>
      <c r="R286" s="16"/>
      <c r="S286" s="16"/>
      <c r="T286" s="16"/>
      <c r="U286" s="16"/>
      <c r="V286" s="16"/>
      <c r="W286" s="16"/>
      <c r="X286" s="16"/>
    </row>
    <row r="287" spans="1:24" ht="12.75" customHeight="1" x14ac:dyDescent="0.25">
      <c r="A287" s="16"/>
      <c r="B287" s="16"/>
      <c r="C287" s="16"/>
      <c r="D287" s="16"/>
      <c r="E287" s="16"/>
      <c r="F287" s="16"/>
      <c r="G287" s="16"/>
      <c r="H287" s="16"/>
      <c r="I287" s="16"/>
      <c r="J287" s="16"/>
      <c r="K287" s="16"/>
      <c r="L287" s="16"/>
      <c r="M287" s="16"/>
      <c r="N287" s="16"/>
      <c r="O287" s="16"/>
      <c r="P287" s="16"/>
      <c r="Q287" s="16"/>
      <c r="R287" s="16"/>
      <c r="S287" s="16"/>
      <c r="T287" s="16"/>
      <c r="U287" s="16"/>
      <c r="V287" s="16"/>
      <c r="W287" s="16"/>
      <c r="X287" s="16"/>
    </row>
    <row r="288" spans="1:24" ht="12.75" customHeight="1" x14ac:dyDescent="0.25">
      <c r="A288" s="16"/>
      <c r="B288" s="16"/>
      <c r="C288" s="16"/>
      <c r="D288" s="16"/>
      <c r="E288" s="16"/>
      <c r="F288" s="16"/>
      <c r="G288" s="16"/>
      <c r="H288" s="16"/>
      <c r="I288" s="16"/>
      <c r="J288" s="16"/>
      <c r="K288" s="16"/>
      <c r="L288" s="16"/>
      <c r="M288" s="16"/>
      <c r="N288" s="16"/>
      <c r="O288" s="16"/>
      <c r="P288" s="16"/>
      <c r="Q288" s="16"/>
      <c r="R288" s="16"/>
      <c r="S288" s="16"/>
      <c r="T288" s="16"/>
      <c r="U288" s="16"/>
      <c r="V288" s="16"/>
      <c r="W288" s="16"/>
      <c r="X288" s="16"/>
    </row>
    <row r="289" spans="1:24" ht="12.75" customHeight="1" x14ac:dyDescent="0.25">
      <c r="A289" s="16"/>
      <c r="B289" s="16"/>
      <c r="C289" s="16"/>
      <c r="D289" s="16"/>
      <c r="E289" s="16"/>
      <c r="F289" s="16"/>
      <c r="G289" s="16"/>
      <c r="H289" s="16"/>
      <c r="I289" s="16"/>
      <c r="J289" s="16"/>
      <c r="K289" s="16"/>
      <c r="L289" s="16"/>
      <c r="M289" s="16"/>
      <c r="N289" s="16"/>
      <c r="O289" s="16"/>
      <c r="P289" s="16"/>
      <c r="Q289" s="16"/>
      <c r="R289" s="16"/>
      <c r="S289" s="16"/>
      <c r="T289" s="16"/>
      <c r="U289" s="16"/>
      <c r="V289" s="16"/>
      <c r="W289" s="16"/>
      <c r="X289" s="16"/>
    </row>
    <row r="290" spans="1:24" ht="12.75" customHeight="1" x14ac:dyDescent="0.25">
      <c r="A290" s="16"/>
      <c r="B290" s="16"/>
      <c r="C290" s="16"/>
      <c r="D290" s="16"/>
      <c r="E290" s="16"/>
      <c r="F290" s="16"/>
      <c r="G290" s="16"/>
      <c r="H290" s="16"/>
      <c r="I290" s="16"/>
      <c r="J290" s="16"/>
      <c r="K290" s="16"/>
      <c r="L290" s="16"/>
      <c r="M290" s="16"/>
      <c r="N290" s="16"/>
      <c r="O290" s="16"/>
      <c r="P290" s="16"/>
      <c r="Q290" s="16"/>
      <c r="R290" s="16"/>
      <c r="S290" s="16"/>
      <c r="T290" s="16"/>
      <c r="U290" s="16"/>
      <c r="V290" s="16"/>
      <c r="W290" s="16"/>
      <c r="X290" s="16"/>
    </row>
    <row r="291" spans="1:24" ht="12.75" customHeight="1" x14ac:dyDescent="0.25">
      <c r="A291" s="16"/>
      <c r="B291" s="16"/>
      <c r="C291" s="16"/>
      <c r="D291" s="16"/>
      <c r="E291" s="16"/>
      <c r="F291" s="16"/>
      <c r="G291" s="16"/>
      <c r="H291" s="16"/>
      <c r="I291" s="16"/>
      <c r="J291" s="16"/>
      <c r="K291" s="16"/>
      <c r="L291" s="16"/>
      <c r="M291" s="16"/>
      <c r="N291" s="16"/>
      <c r="O291" s="16"/>
      <c r="P291" s="16"/>
      <c r="Q291" s="16"/>
      <c r="R291" s="16"/>
      <c r="S291" s="16"/>
      <c r="T291" s="16"/>
      <c r="U291" s="16"/>
      <c r="V291" s="16"/>
      <c r="W291" s="16"/>
      <c r="X291" s="16"/>
    </row>
    <row r="292" spans="1:24" ht="12.75" customHeight="1" x14ac:dyDescent="0.25">
      <c r="A292" s="16"/>
      <c r="B292" s="16"/>
      <c r="C292" s="16"/>
      <c r="D292" s="16"/>
      <c r="E292" s="16"/>
      <c r="F292" s="16"/>
      <c r="G292" s="16"/>
      <c r="H292" s="16"/>
      <c r="I292" s="16"/>
      <c r="J292" s="16"/>
      <c r="K292" s="16"/>
      <c r="L292" s="16"/>
      <c r="M292" s="16"/>
      <c r="N292" s="16"/>
      <c r="O292" s="16"/>
      <c r="P292" s="16"/>
      <c r="Q292" s="16"/>
      <c r="R292" s="16"/>
      <c r="S292" s="16"/>
      <c r="T292" s="16"/>
      <c r="U292" s="16"/>
      <c r="V292" s="16"/>
      <c r="W292" s="16"/>
      <c r="X292" s="16"/>
    </row>
    <row r="293" spans="1:24" ht="12.75" customHeight="1" x14ac:dyDescent="0.25">
      <c r="A293" s="16"/>
      <c r="B293" s="16"/>
      <c r="C293" s="16"/>
      <c r="D293" s="16"/>
      <c r="E293" s="16"/>
      <c r="F293" s="16"/>
      <c r="G293" s="16"/>
      <c r="H293" s="16"/>
      <c r="I293" s="16"/>
      <c r="J293" s="16"/>
      <c r="K293" s="16"/>
      <c r="L293" s="16"/>
      <c r="M293" s="16"/>
      <c r="N293" s="16"/>
      <c r="O293" s="16"/>
      <c r="P293" s="16"/>
      <c r="Q293" s="16"/>
      <c r="R293" s="16"/>
      <c r="S293" s="16"/>
      <c r="T293" s="16"/>
      <c r="U293" s="16"/>
      <c r="V293" s="16"/>
      <c r="W293" s="16"/>
      <c r="X293" s="16"/>
    </row>
    <row r="294" spans="1:24" ht="12.75" customHeight="1" x14ac:dyDescent="0.25">
      <c r="A294" s="16"/>
      <c r="B294" s="16"/>
      <c r="C294" s="16"/>
      <c r="D294" s="16"/>
      <c r="E294" s="16"/>
      <c r="F294" s="16"/>
      <c r="G294" s="16"/>
      <c r="H294" s="16"/>
      <c r="I294" s="16"/>
      <c r="J294" s="16"/>
      <c r="K294" s="16"/>
      <c r="L294" s="16"/>
      <c r="M294" s="16"/>
      <c r="N294" s="16"/>
      <c r="O294" s="16"/>
      <c r="P294" s="16"/>
      <c r="Q294" s="16"/>
      <c r="R294" s="16"/>
      <c r="S294" s="16"/>
      <c r="T294" s="16"/>
      <c r="U294" s="16"/>
      <c r="V294" s="16"/>
      <c r="W294" s="16"/>
      <c r="X294" s="16"/>
    </row>
    <row r="295" spans="1:24" ht="12.75" customHeight="1" x14ac:dyDescent="0.25">
      <c r="A295" s="16"/>
      <c r="B295" s="16"/>
      <c r="C295" s="16"/>
      <c r="D295" s="16"/>
      <c r="E295" s="16"/>
      <c r="F295" s="16"/>
      <c r="G295" s="16"/>
      <c r="H295" s="16"/>
      <c r="I295" s="16"/>
      <c r="J295" s="16"/>
      <c r="K295" s="16"/>
      <c r="L295" s="16"/>
      <c r="M295" s="16"/>
      <c r="N295" s="16"/>
      <c r="O295" s="16"/>
      <c r="P295" s="16"/>
      <c r="Q295" s="16"/>
      <c r="R295" s="16"/>
      <c r="S295" s="16"/>
      <c r="T295" s="16"/>
      <c r="U295" s="16"/>
      <c r="V295" s="16"/>
      <c r="W295" s="16"/>
      <c r="X295" s="16"/>
    </row>
    <row r="296" spans="1:24" ht="12.75" customHeight="1" x14ac:dyDescent="0.25">
      <c r="A296" s="16"/>
      <c r="B296" s="16"/>
      <c r="C296" s="16"/>
      <c r="D296" s="16"/>
      <c r="E296" s="16"/>
      <c r="F296" s="16"/>
      <c r="G296" s="16"/>
      <c r="H296" s="16"/>
      <c r="I296" s="16"/>
      <c r="J296" s="16"/>
      <c r="K296" s="16"/>
      <c r="L296" s="16"/>
      <c r="M296" s="16"/>
      <c r="N296" s="16"/>
      <c r="O296" s="16"/>
      <c r="P296" s="16"/>
      <c r="Q296" s="16"/>
      <c r="R296" s="16"/>
      <c r="S296" s="16"/>
      <c r="T296" s="16"/>
      <c r="U296" s="16"/>
      <c r="V296" s="16"/>
      <c r="W296" s="16"/>
      <c r="X296" s="16"/>
    </row>
    <row r="297" spans="1:24" ht="12.75" customHeight="1" x14ac:dyDescent="0.25">
      <c r="A297" s="16"/>
      <c r="B297" s="16"/>
      <c r="C297" s="16"/>
      <c r="D297" s="16"/>
      <c r="E297" s="16"/>
      <c r="F297" s="16"/>
      <c r="G297" s="16"/>
      <c r="H297" s="16"/>
      <c r="I297" s="16"/>
      <c r="J297" s="16"/>
      <c r="K297" s="16"/>
      <c r="L297" s="16"/>
      <c r="M297" s="16"/>
      <c r="N297" s="16"/>
      <c r="O297" s="16"/>
      <c r="P297" s="16"/>
      <c r="Q297" s="16"/>
      <c r="R297" s="16"/>
      <c r="S297" s="16"/>
      <c r="T297" s="16"/>
      <c r="U297" s="16"/>
      <c r="V297" s="16"/>
      <c r="W297" s="16"/>
      <c r="X297" s="16"/>
    </row>
    <row r="298" spans="1:24" ht="12.75" customHeight="1" x14ac:dyDescent="0.25">
      <c r="A298" s="16"/>
      <c r="B298" s="16"/>
      <c r="C298" s="16"/>
      <c r="D298" s="16"/>
      <c r="E298" s="16"/>
      <c r="F298" s="16"/>
      <c r="G298" s="16"/>
      <c r="H298" s="16"/>
      <c r="I298" s="16"/>
      <c r="J298" s="16"/>
      <c r="K298" s="16"/>
      <c r="L298" s="16"/>
      <c r="M298" s="16"/>
      <c r="N298" s="16"/>
      <c r="O298" s="16"/>
      <c r="P298" s="16"/>
      <c r="Q298" s="16"/>
      <c r="R298" s="16"/>
      <c r="S298" s="16"/>
      <c r="T298" s="16"/>
      <c r="U298" s="16"/>
      <c r="V298" s="16"/>
      <c r="W298" s="16"/>
      <c r="X298" s="16"/>
    </row>
    <row r="299" spans="1:24" ht="12.75" customHeight="1" x14ac:dyDescent="0.25">
      <c r="A299" s="16"/>
      <c r="B299" s="16"/>
      <c r="C299" s="16"/>
      <c r="D299" s="16"/>
      <c r="E299" s="16"/>
      <c r="F299" s="16"/>
      <c r="G299" s="16"/>
      <c r="H299" s="16"/>
      <c r="I299" s="16"/>
      <c r="J299" s="16"/>
      <c r="K299" s="16"/>
      <c r="L299" s="16"/>
      <c r="M299" s="16"/>
      <c r="N299" s="16"/>
      <c r="O299" s="16"/>
      <c r="P299" s="16"/>
      <c r="Q299" s="16"/>
      <c r="R299" s="16"/>
      <c r="S299" s="16"/>
      <c r="T299" s="16"/>
      <c r="U299" s="16"/>
      <c r="V299" s="16"/>
      <c r="W299" s="16"/>
      <c r="X299" s="16"/>
    </row>
    <row r="300" spans="1:24" ht="12.75" customHeight="1" x14ac:dyDescent="0.25">
      <c r="A300" s="16"/>
      <c r="B300" s="16"/>
      <c r="C300" s="16"/>
      <c r="D300" s="16"/>
      <c r="E300" s="16"/>
      <c r="F300" s="16"/>
      <c r="G300" s="16"/>
      <c r="H300" s="16"/>
      <c r="I300" s="16"/>
      <c r="J300" s="16"/>
      <c r="K300" s="16"/>
      <c r="L300" s="16"/>
      <c r="M300" s="16"/>
      <c r="N300" s="16"/>
      <c r="O300" s="16"/>
      <c r="P300" s="16"/>
      <c r="Q300" s="16"/>
      <c r="R300" s="16"/>
      <c r="S300" s="16"/>
      <c r="T300" s="16"/>
      <c r="U300" s="16"/>
      <c r="V300" s="16"/>
      <c r="W300" s="16"/>
      <c r="X300" s="16"/>
    </row>
    <row r="301" spans="1:24" ht="12.75" customHeight="1" x14ac:dyDescent="0.25">
      <c r="A301" s="16"/>
      <c r="B301" s="16"/>
      <c r="C301" s="16"/>
      <c r="D301" s="16"/>
      <c r="E301" s="16"/>
      <c r="F301" s="16"/>
      <c r="G301" s="16"/>
      <c r="H301" s="16"/>
      <c r="I301" s="16"/>
      <c r="J301" s="16"/>
      <c r="K301" s="16"/>
      <c r="L301" s="16"/>
      <c r="M301" s="16"/>
      <c r="N301" s="16"/>
      <c r="O301" s="16"/>
      <c r="P301" s="16"/>
      <c r="Q301" s="16"/>
      <c r="R301" s="16"/>
      <c r="S301" s="16"/>
      <c r="T301" s="16"/>
      <c r="U301" s="16"/>
      <c r="V301" s="16"/>
      <c r="W301" s="16"/>
      <c r="X301" s="16"/>
    </row>
    <row r="302" spans="1:24" ht="12.75" customHeight="1" x14ac:dyDescent="0.25">
      <c r="A302" s="16"/>
      <c r="B302" s="16"/>
      <c r="C302" s="16"/>
      <c r="D302" s="16"/>
      <c r="E302" s="16"/>
      <c r="F302" s="16"/>
      <c r="G302" s="16"/>
      <c r="H302" s="16"/>
      <c r="I302" s="16"/>
      <c r="J302" s="16"/>
      <c r="K302" s="16"/>
      <c r="L302" s="16"/>
      <c r="M302" s="16"/>
      <c r="N302" s="16"/>
      <c r="O302" s="16"/>
      <c r="P302" s="16"/>
      <c r="Q302" s="16"/>
      <c r="R302" s="16"/>
      <c r="S302" s="16"/>
      <c r="T302" s="16"/>
      <c r="U302" s="16"/>
      <c r="V302" s="16"/>
      <c r="W302" s="16"/>
      <c r="X302" s="16"/>
    </row>
    <row r="303" spans="1:24" ht="12.75" customHeight="1" x14ac:dyDescent="0.25">
      <c r="A303" s="16"/>
      <c r="B303" s="16"/>
      <c r="C303" s="16"/>
      <c r="D303" s="16"/>
      <c r="E303" s="16"/>
      <c r="F303" s="16"/>
      <c r="G303" s="16"/>
      <c r="H303" s="16"/>
      <c r="I303" s="16"/>
      <c r="J303" s="16"/>
      <c r="K303" s="16"/>
      <c r="L303" s="16"/>
      <c r="M303" s="16"/>
      <c r="N303" s="16"/>
      <c r="O303" s="16"/>
      <c r="P303" s="16"/>
      <c r="Q303" s="16"/>
      <c r="R303" s="16"/>
      <c r="S303" s="16"/>
      <c r="T303" s="16"/>
      <c r="U303" s="16"/>
      <c r="V303" s="16"/>
      <c r="W303" s="16"/>
      <c r="X303" s="16"/>
    </row>
    <row r="304" spans="1:24" ht="12.75" customHeight="1" x14ac:dyDescent="0.25">
      <c r="A304" s="16"/>
      <c r="B304" s="16"/>
      <c r="C304" s="16"/>
      <c r="D304" s="16"/>
      <c r="E304" s="16"/>
      <c r="F304" s="16"/>
      <c r="G304" s="16"/>
      <c r="H304" s="16"/>
      <c r="I304" s="16"/>
      <c r="J304" s="16"/>
      <c r="K304" s="16"/>
      <c r="L304" s="16"/>
      <c r="M304" s="16"/>
      <c r="N304" s="16"/>
      <c r="O304" s="16"/>
      <c r="P304" s="16"/>
      <c r="Q304" s="16"/>
      <c r="R304" s="16"/>
      <c r="S304" s="16"/>
      <c r="T304" s="16"/>
      <c r="U304" s="16"/>
      <c r="V304" s="16"/>
      <c r="W304" s="16"/>
      <c r="X304" s="16"/>
    </row>
    <row r="305" spans="1:24" ht="12.75" customHeight="1" x14ac:dyDescent="0.25">
      <c r="A305" s="16"/>
      <c r="B305" s="16"/>
      <c r="C305" s="16"/>
      <c r="D305" s="16"/>
      <c r="E305" s="16"/>
      <c r="F305" s="16"/>
      <c r="G305" s="16"/>
      <c r="H305" s="16"/>
      <c r="I305" s="16"/>
      <c r="J305" s="16"/>
      <c r="K305" s="16"/>
      <c r="L305" s="16"/>
      <c r="M305" s="16"/>
      <c r="N305" s="16"/>
      <c r="O305" s="16"/>
      <c r="P305" s="16"/>
      <c r="Q305" s="16"/>
      <c r="R305" s="16"/>
      <c r="S305" s="16"/>
      <c r="T305" s="16"/>
      <c r="U305" s="16"/>
      <c r="V305" s="16"/>
      <c r="W305" s="16"/>
      <c r="X305" s="16"/>
    </row>
    <row r="306" spans="1:24" ht="12.75" customHeight="1" x14ac:dyDescent="0.25">
      <c r="A306" s="16"/>
      <c r="B306" s="16"/>
      <c r="C306" s="16"/>
      <c r="D306" s="16"/>
      <c r="E306" s="16"/>
      <c r="F306" s="16"/>
      <c r="G306" s="16"/>
      <c r="H306" s="16"/>
      <c r="I306" s="16"/>
      <c r="J306" s="16"/>
      <c r="K306" s="16"/>
      <c r="L306" s="16"/>
      <c r="M306" s="16"/>
      <c r="N306" s="16"/>
      <c r="O306" s="16"/>
      <c r="P306" s="16"/>
      <c r="Q306" s="16"/>
      <c r="R306" s="16"/>
      <c r="S306" s="16"/>
      <c r="T306" s="16"/>
      <c r="U306" s="16"/>
      <c r="V306" s="16"/>
      <c r="W306" s="16"/>
      <c r="X306" s="16"/>
    </row>
    <row r="307" spans="1:24" ht="12.75" customHeight="1" x14ac:dyDescent="0.25">
      <c r="A307" s="16"/>
      <c r="B307" s="16"/>
      <c r="C307" s="16"/>
      <c r="D307" s="16"/>
      <c r="E307" s="16"/>
      <c r="F307" s="16"/>
      <c r="G307" s="16"/>
      <c r="H307" s="16"/>
      <c r="I307" s="16"/>
      <c r="J307" s="16"/>
      <c r="K307" s="16"/>
      <c r="L307" s="16"/>
      <c r="M307" s="16"/>
      <c r="N307" s="16"/>
      <c r="O307" s="16"/>
      <c r="P307" s="16"/>
      <c r="Q307" s="16"/>
      <c r="R307" s="16"/>
      <c r="S307" s="16"/>
      <c r="T307" s="16"/>
      <c r="U307" s="16"/>
      <c r="V307" s="16"/>
      <c r="W307" s="16"/>
      <c r="X307" s="16"/>
    </row>
    <row r="308" spans="1:24" ht="12.75" customHeight="1" x14ac:dyDescent="0.25">
      <c r="A308" s="16"/>
      <c r="B308" s="16"/>
      <c r="C308" s="16"/>
      <c r="D308" s="16"/>
      <c r="E308" s="16"/>
      <c r="F308" s="16"/>
      <c r="G308" s="16"/>
      <c r="H308" s="16"/>
      <c r="I308" s="16"/>
      <c r="J308" s="16"/>
      <c r="K308" s="16"/>
      <c r="L308" s="16"/>
      <c r="M308" s="16"/>
      <c r="N308" s="16"/>
      <c r="O308" s="16"/>
      <c r="P308" s="16"/>
      <c r="Q308" s="16"/>
      <c r="R308" s="16"/>
      <c r="S308" s="16"/>
      <c r="T308" s="16"/>
      <c r="U308" s="16"/>
      <c r="V308" s="16"/>
      <c r="W308" s="16"/>
      <c r="X308" s="16"/>
    </row>
    <row r="309" spans="1:24" ht="12.75" customHeight="1" x14ac:dyDescent="0.25">
      <c r="A309" s="16"/>
      <c r="B309" s="16"/>
      <c r="C309" s="16"/>
      <c r="D309" s="16"/>
      <c r="E309" s="16"/>
      <c r="F309" s="16"/>
      <c r="G309" s="16"/>
      <c r="H309" s="16"/>
      <c r="I309" s="16"/>
      <c r="J309" s="16"/>
      <c r="K309" s="16"/>
      <c r="L309" s="16"/>
      <c r="M309" s="16"/>
      <c r="N309" s="16"/>
      <c r="O309" s="16"/>
      <c r="P309" s="16"/>
      <c r="Q309" s="16"/>
      <c r="R309" s="16"/>
      <c r="S309" s="16"/>
      <c r="T309" s="16"/>
      <c r="U309" s="16"/>
      <c r="V309" s="16"/>
      <c r="W309" s="16"/>
      <c r="X309" s="16"/>
    </row>
    <row r="310" spans="1:24" ht="12.75" customHeight="1" x14ac:dyDescent="0.25">
      <c r="A310" s="16"/>
      <c r="B310" s="16"/>
      <c r="C310" s="16"/>
      <c r="D310" s="16"/>
      <c r="E310" s="16"/>
      <c r="F310" s="16"/>
      <c r="G310" s="16"/>
      <c r="H310" s="16"/>
      <c r="I310" s="16"/>
      <c r="J310" s="16"/>
      <c r="K310" s="16"/>
      <c r="L310" s="16"/>
      <c r="M310" s="16"/>
      <c r="N310" s="16"/>
      <c r="O310" s="16"/>
      <c r="P310" s="16"/>
      <c r="Q310" s="16"/>
      <c r="R310" s="16"/>
      <c r="S310" s="16"/>
      <c r="T310" s="16"/>
      <c r="U310" s="16"/>
      <c r="V310" s="16"/>
      <c r="W310" s="16"/>
      <c r="X310" s="16"/>
    </row>
    <row r="311" spans="1:24" ht="12.75" customHeight="1" x14ac:dyDescent="0.25">
      <c r="A311" s="16"/>
      <c r="B311" s="16"/>
      <c r="C311" s="16"/>
      <c r="D311" s="16"/>
      <c r="E311" s="16"/>
      <c r="F311" s="16"/>
      <c r="G311" s="16"/>
      <c r="H311" s="16"/>
      <c r="I311" s="16"/>
      <c r="J311" s="16"/>
      <c r="K311" s="16"/>
      <c r="L311" s="16"/>
      <c r="M311" s="16"/>
      <c r="N311" s="16"/>
      <c r="O311" s="16"/>
      <c r="P311" s="16"/>
      <c r="Q311" s="16"/>
      <c r="R311" s="16"/>
      <c r="S311" s="16"/>
      <c r="T311" s="16"/>
      <c r="U311" s="16"/>
      <c r="V311" s="16"/>
      <c r="W311" s="16"/>
      <c r="X311" s="16"/>
    </row>
    <row r="312" spans="1:24" ht="12.75" customHeight="1" x14ac:dyDescent="0.25">
      <c r="A312" s="16"/>
      <c r="B312" s="16"/>
      <c r="C312" s="16"/>
      <c r="D312" s="16"/>
      <c r="E312" s="16"/>
      <c r="F312" s="16"/>
      <c r="G312" s="16"/>
      <c r="H312" s="16"/>
      <c r="I312" s="16"/>
      <c r="J312" s="16"/>
      <c r="K312" s="16"/>
      <c r="L312" s="16"/>
      <c r="M312" s="16"/>
      <c r="N312" s="16"/>
      <c r="O312" s="16"/>
      <c r="P312" s="16"/>
      <c r="Q312" s="16"/>
      <c r="R312" s="16"/>
      <c r="S312" s="16"/>
      <c r="T312" s="16"/>
      <c r="U312" s="16"/>
      <c r="V312" s="16"/>
      <c r="W312" s="16"/>
      <c r="X312" s="16"/>
    </row>
    <row r="313" spans="1:24" ht="12.75" customHeight="1" x14ac:dyDescent="0.25">
      <c r="A313" s="16"/>
      <c r="B313" s="16"/>
      <c r="C313" s="16"/>
      <c r="D313" s="16"/>
      <c r="E313" s="16"/>
      <c r="F313" s="16"/>
      <c r="G313" s="16"/>
      <c r="H313" s="16"/>
      <c r="I313" s="16"/>
      <c r="J313" s="16"/>
      <c r="K313" s="16"/>
      <c r="L313" s="16"/>
      <c r="M313" s="16"/>
      <c r="N313" s="16"/>
      <c r="O313" s="16"/>
      <c r="P313" s="16"/>
      <c r="Q313" s="16"/>
      <c r="R313" s="16"/>
      <c r="S313" s="16"/>
      <c r="T313" s="16"/>
      <c r="U313" s="16"/>
      <c r="V313" s="16"/>
      <c r="W313" s="16"/>
      <c r="X313" s="16"/>
    </row>
    <row r="314" spans="1:24" ht="12.75" customHeight="1" x14ac:dyDescent="0.25">
      <c r="A314" s="16"/>
      <c r="B314" s="16"/>
      <c r="C314" s="16"/>
      <c r="D314" s="16"/>
      <c r="E314" s="16"/>
      <c r="F314" s="16"/>
      <c r="G314" s="16"/>
      <c r="H314" s="16"/>
      <c r="I314" s="16"/>
      <c r="J314" s="16"/>
      <c r="K314" s="16"/>
      <c r="L314" s="16"/>
      <c r="M314" s="16"/>
      <c r="N314" s="16"/>
      <c r="O314" s="16"/>
      <c r="P314" s="16"/>
      <c r="Q314" s="16"/>
      <c r="R314" s="16"/>
      <c r="S314" s="16"/>
      <c r="T314" s="16"/>
      <c r="U314" s="16"/>
      <c r="V314" s="16"/>
      <c r="W314" s="16"/>
      <c r="X314" s="16"/>
    </row>
    <row r="315" spans="1:24" ht="12.75" customHeight="1" x14ac:dyDescent="0.25">
      <c r="A315" s="16"/>
      <c r="B315" s="16"/>
      <c r="C315" s="16"/>
      <c r="D315" s="16"/>
      <c r="E315" s="16"/>
      <c r="F315" s="16"/>
      <c r="G315" s="16"/>
      <c r="H315" s="16"/>
      <c r="I315" s="16"/>
      <c r="J315" s="16"/>
      <c r="K315" s="16"/>
      <c r="L315" s="16"/>
      <c r="M315" s="16"/>
      <c r="N315" s="16"/>
      <c r="O315" s="16"/>
      <c r="P315" s="16"/>
      <c r="Q315" s="16"/>
      <c r="R315" s="16"/>
      <c r="S315" s="16"/>
      <c r="T315" s="16"/>
      <c r="U315" s="16"/>
      <c r="V315" s="16"/>
      <c r="W315" s="16"/>
      <c r="X315" s="16"/>
    </row>
    <row r="316" spans="1:24" ht="12.75" customHeight="1" x14ac:dyDescent="0.25">
      <c r="A316" s="16"/>
      <c r="B316" s="16"/>
      <c r="C316" s="16"/>
      <c r="D316" s="16"/>
      <c r="E316" s="16"/>
      <c r="F316" s="16"/>
      <c r="G316" s="16"/>
      <c r="H316" s="16"/>
      <c r="I316" s="16"/>
      <c r="J316" s="16"/>
      <c r="K316" s="16"/>
      <c r="L316" s="16"/>
      <c r="M316" s="16"/>
      <c r="N316" s="16"/>
      <c r="O316" s="16"/>
      <c r="P316" s="16"/>
      <c r="Q316" s="16"/>
      <c r="R316" s="16"/>
      <c r="S316" s="16"/>
      <c r="T316" s="16"/>
      <c r="U316" s="16"/>
      <c r="V316" s="16"/>
      <c r="W316" s="16"/>
      <c r="X316" s="16"/>
    </row>
    <row r="317" spans="1:24" ht="12.75" customHeight="1" x14ac:dyDescent="0.25">
      <c r="A317" s="16"/>
      <c r="B317" s="16"/>
      <c r="C317" s="16"/>
      <c r="D317" s="16"/>
      <c r="E317" s="16"/>
      <c r="F317" s="16"/>
      <c r="G317" s="16"/>
      <c r="H317" s="16"/>
      <c r="I317" s="16"/>
      <c r="J317" s="16"/>
      <c r="K317" s="16"/>
      <c r="L317" s="16"/>
      <c r="M317" s="16"/>
      <c r="N317" s="16"/>
      <c r="O317" s="16"/>
      <c r="P317" s="16"/>
      <c r="Q317" s="16"/>
      <c r="R317" s="16"/>
      <c r="S317" s="16"/>
      <c r="T317" s="16"/>
      <c r="U317" s="16"/>
      <c r="V317" s="16"/>
      <c r="W317" s="16"/>
      <c r="X317" s="16"/>
    </row>
    <row r="318" spans="1:24" ht="12.75" customHeight="1" x14ac:dyDescent="0.25">
      <c r="A318" s="16"/>
      <c r="B318" s="16"/>
      <c r="C318" s="16"/>
      <c r="D318" s="16"/>
      <c r="E318" s="16"/>
      <c r="F318" s="16"/>
      <c r="G318" s="16"/>
      <c r="H318" s="16"/>
      <c r="I318" s="16"/>
      <c r="J318" s="16"/>
      <c r="K318" s="16"/>
      <c r="L318" s="16"/>
      <c r="M318" s="16"/>
      <c r="N318" s="16"/>
      <c r="O318" s="16"/>
      <c r="P318" s="16"/>
      <c r="Q318" s="16"/>
      <c r="R318" s="16"/>
      <c r="S318" s="16"/>
      <c r="T318" s="16"/>
      <c r="U318" s="16"/>
      <c r="V318" s="16"/>
      <c r="W318" s="16"/>
      <c r="X318" s="16"/>
    </row>
    <row r="319" spans="1:24" ht="12.75" customHeight="1" x14ac:dyDescent="0.25">
      <c r="A319" s="16"/>
      <c r="B319" s="16"/>
      <c r="C319" s="16"/>
      <c r="D319" s="16"/>
      <c r="E319" s="16"/>
      <c r="F319" s="16"/>
      <c r="G319" s="16"/>
      <c r="H319" s="16"/>
      <c r="I319" s="16"/>
      <c r="J319" s="16"/>
      <c r="K319" s="16"/>
      <c r="L319" s="16"/>
      <c r="M319" s="16"/>
      <c r="N319" s="16"/>
      <c r="O319" s="16"/>
      <c r="P319" s="16"/>
      <c r="Q319" s="16"/>
      <c r="R319" s="16"/>
      <c r="S319" s="16"/>
      <c r="T319" s="16"/>
      <c r="U319" s="16"/>
      <c r="V319" s="16"/>
      <c r="W319" s="16"/>
      <c r="X319" s="16"/>
    </row>
    <row r="320" spans="1:24" ht="12.75" customHeight="1" x14ac:dyDescent="0.25">
      <c r="A320" s="16"/>
      <c r="B320" s="16"/>
      <c r="C320" s="16"/>
      <c r="D320" s="16"/>
      <c r="E320" s="16"/>
      <c r="F320" s="16"/>
      <c r="G320" s="16"/>
      <c r="H320" s="16"/>
      <c r="I320" s="16"/>
      <c r="J320" s="16"/>
      <c r="K320" s="16"/>
      <c r="L320" s="16"/>
      <c r="M320" s="16"/>
      <c r="N320" s="16"/>
      <c r="O320" s="16"/>
      <c r="P320" s="16"/>
      <c r="Q320" s="16"/>
      <c r="R320" s="16"/>
      <c r="S320" s="16"/>
      <c r="T320" s="16"/>
      <c r="U320" s="16"/>
      <c r="V320" s="16"/>
      <c r="W320" s="16"/>
      <c r="X320" s="16"/>
    </row>
    <row r="321" spans="1:24" ht="12.75" customHeight="1" x14ac:dyDescent="0.25">
      <c r="A321" s="16"/>
      <c r="B321" s="16"/>
      <c r="C321" s="16"/>
      <c r="D321" s="16"/>
      <c r="E321" s="16"/>
      <c r="F321" s="16"/>
      <c r="G321" s="16"/>
      <c r="H321" s="16"/>
      <c r="I321" s="16"/>
      <c r="J321" s="16"/>
      <c r="K321" s="16"/>
      <c r="L321" s="16"/>
      <c r="M321" s="16"/>
      <c r="N321" s="16"/>
      <c r="O321" s="16"/>
      <c r="P321" s="16"/>
      <c r="Q321" s="16"/>
      <c r="R321" s="16"/>
      <c r="S321" s="16"/>
      <c r="T321" s="16"/>
      <c r="U321" s="16"/>
      <c r="V321" s="16"/>
      <c r="W321" s="16"/>
      <c r="X321" s="16"/>
    </row>
    <row r="322" spans="1:24" ht="12.75" customHeight="1" x14ac:dyDescent="0.25">
      <c r="A322" s="16"/>
      <c r="B322" s="16"/>
      <c r="C322" s="16"/>
      <c r="D322" s="16"/>
      <c r="E322" s="16"/>
      <c r="F322" s="16"/>
      <c r="G322" s="16"/>
      <c r="H322" s="16"/>
      <c r="I322" s="16"/>
      <c r="J322" s="16"/>
      <c r="K322" s="16"/>
      <c r="L322" s="16"/>
      <c r="M322" s="16"/>
      <c r="N322" s="16"/>
      <c r="O322" s="16"/>
      <c r="P322" s="16"/>
      <c r="Q322" s="16"/>
      <c r="R322" s="16"/>
      <c r="S322" s="16"/>
      <c r="T322" s="16"/>
      <c r="U322" s="16"/>
      <c r="V322" s="16"/>
      <c r="W322" s="16"/>
      <c r="X322" s="16"/>
    </row>
    <row r="323" spans="1:24" ht="12.75" customHeight="1" x14ac:dyDescent="0.25">
      <c r="A323" s="16"/>
      <c r="B323" s="16"/>
      <c r="C323" s="16"/>
      <c r="D323" s="16"/>
      <c r="E323" s="16"/>
      <c r="F323" s="16"/>
      <c r="G323" s="16"/>
      <c r="H323" s="16"/>
      <c r="I323" s="16"/>
      <c r="J323" s="16"/>
      <c r="K323" s="16"/>
      <c r="L323" s="16"/>
      <c r="M323" s="16"/>
      <c r="N323" s="16"/>
      <c r="O323" s="16"/>
      <c r="P323" s="16"/>
      <c r="Q323" s="16"/>
      <c r="R323" s="16"/>
      <c r="S323" s="16"/>
      <c r="T323" s="16"/>
      <c r="U323" s="16"/>
      <c r="V323" s="16"/>
      <c r="W323" s="16"/>
      <c r="X323" s="16"/>
    </row>
    <row r="324" spans="1:24" ht="12.75" customHeight="1" x14ac:dyDescent="0.25">
      <c r="A324" s="16"/>
      <c r="B324" s="16"/>
      <c r="C324" s="16"/>
      <c r="D324" s="16"/>
      <c r="E324" s="16"/>
      <c r="F324" s="16"/>
      <c r="G324" s="16"/>
      <c r="H324" s="16"/>
      <c r="I324" s="16"/>
      <c r="J324" s="16"/>
      <c r="K324" s="16"/>
      <c r="L324" s="16"/>
      <c r="M324" s="16"/>
      <c r="N324" s="16"/>
      <c r="O324" s="16"/>
      <c r="P324" s="16"/>
      <c r="Q324" s="16"/>
      <c r="R324" s="16"/>
      <c r="S324" s="16"/>
      <c r="T324" s="16"/>
      <c r="U324" s="16"/>
      <c r="V324" s="16"/>
      <c r="W324" s="16"/>
      <c r="X324" s="16"/>
    </row>
    <row r="325" spans="1:24" ht="12.75" customHeight="1" x14ac:dyDescent="0.25">
      <c r="A325" s="16"/>
      <c r="B325" s="16"/>
      <c r="C325" s="16"/>
      <c r="D325" s="16"/>
      <c r="E325" s="16"/>
      <c r="F325" s="16"/>
      <c r="G325" s="16"/>
      <c r="H325" s="16"/>
      <c r="I325" s="16"/>
      <c r="J325" s="16"/>
      <c r="K325" s="16"/>
      <c r="L325" s="16"/>
      <c r="M325" s="16"/>
      <c r="N325" s="16"/>
      <c r="O325" s="16"/>
      <c r="P325" s="16"/>
      <c r="Q325" s="16"/>
      <c r="R325" s="16"/>
      <c r="S325" s="16"/>
      <c r="T325" s="16"/>
      <c r="U325" s="16"/>
      <c r="V325" s="16"/>
      <c r="W325" s="16"/>
      <c r="X325" s="16"/>
    </row>
    <row r="326" spans="1:24" ht="12.75" customHeight="1" x14ac:dyDescent="0.25">
      <c r="A326" s="16"/>
      <c r="B326" s="16"/>
      <c r="C326" s="16"/>
      <c r="D326" s="16"/>
      <c r="E326" s="16"/>
      <c r="F326" s="16"/>
      <c r="G326" s="16"/>
      <c r="H326" s="16"/>
      <c r="I326" s="16"/>
      <c r="J326" s="16"/>
      <c r="K326" s="16"/>
      <c r="L326" s="16"/>
      <c r="M326" s="16"/>
      <c r="N326" s="16"/>
      <c r="O326" s="16"/>
      <c r="P326" s="16"/>
      <c r="Q326" s="16"/>
      <c r="R326" s="16"/>
      <c r="S326" s="16"/>
      <c r="T326" s="16"/>
      <c r="U326" s="16"/>
      <c r="V326" s="16"/>
      <c r="W326" s="16"/>
      <c r="X326" s="16"/>
    </row>
    <row r="327" spans="1:24" ht="12.75" customHeight="1" x14ac:dyDescent="0.25">
      <c r="A327" s="16"/>
      <c r="B327" s="16"/>
      <c r="C327" s="16"/>
      <c r="D327" s="16"/>
      <c r="E327" s="16"/>
      <c r="F327" s="16"/>
      <c r="G327" s="16"/>
      <c r="H327" s="16"/>
      <c r="I327" s="16"/>
      <c r="J327" s="16"/>
      <c r="K327" s="16"/>
      <c r="L327" s="16"/>
      <c r="M327" s="16"/>
      <c r="N327" s="16"/>
      <c r="O327" s="16"/>
      <c r="P327" s="16"/>
      <c r="Q327" s="16"/>
      <c r="R327" s="16"/>
      <c r="S327" s="16"/>
      <c r="T327" s="16"/>
      <c r="U327" s="16"/>
      <c r="V327" s="16"/>
      <c r="W327" s="16"/>
      <c r="X327" s="16"/>
    </row>
    <row r="328" spans="1:24" ht="12.75" customHeight="1" x14ac:dyDescent="0.25">
      <c r="A328" s="16"/>
      <c r="B328" s="16"/>
      <c r="C328" s="16"/>
      <c r="D328" s="16"/>
      <c r="E328" s="16"/>
      <c r="F328" s="16"/>
      <c r="G328" s="16"/>
      <c r="H328" s="16"/>
      <c r="I328" s="16"/>
      <c r="J328" s="16"/>
      <c r="K328" s="16"/>
      <c r="L328" s="16"/>
      <c r="M328" s="16"/>
      <c r="N328" s="16"/>
      <c r="O328" s="16"/>
      <c r="P328" s="16"/>
      <c r="Q328" s="16"/>
      <c r="R328" s="16"/>
      <c r="S328" s="16"/>
      <c r="T328" s="16"/>
      <c r="U328" s="16"/>
      <c r="V328" s="16"/>
      <c r="W328" s="16"/>
      <c r="X328" s="16"/>
    </row>
    <row r="329" spans="1:24" ht="12.75" customHeight="1" x14ac:dyDescent="0.25">
      <c r="A329" s="16"/>
      <c r="B329" s="16"/>
      <c r="C329" s="16"/>
      <c r="D329" s="16"/>
      <c r="E329" s="16"/>
      <c r="F329" s="16"/>
      <c r="G329" s="16"/>
      <c r="H329" s="16"/>
      <c r="I329" s="16"/>
      <c r="J329" s="16"/>
      <c r="K329" s="16"/>
      <c r="L329" s="16"/>
      <c r="M329" s="16"/>
      <c r="N329" s="16"/>
      <c r="O329" s="16"/>
      <c r="P329" s="16"/>
      <c r="Q329" s="16"/>
      <c r="R329" s="16"/>
      <c r="S329" s="16"/>
      <c r="T329" s="16"/>
      <c r="U329" s="16"/>
      <c r="V329" s="16"/>
      <c r="W329" s="16"/>
      <c r="X329" s="16"/>
    </row>
    <row r="330" spans="1:24" ht="12.75" customHeight="1" x14ac:dyDescent="0.25">
      <c r="A330" s="16"/>
      <c r="B330" s="16"/>
      <c r="C330" s="16"/>
      <c r="D330" s="16"/>
      <c r="E330" s="16"/>
      <c r="F330" s="16"/>
      <c r="G330" s="16"/>
      <c r="H330" s="16"/>
      <c r="I330" s="16"/>
      <c r="J330" s="16"/>
      <c r="K330" s="16"/>
      <c r="L330" s="16"/>
      <c r="M330" s="16"/>
      <c r="N330" s="16"/>
      <c r="O330" s="16"/>
      <c r="P330" s="16"/>
      <c r="Q330" s="16"/>
      <c r="R330" s="16"/>
      <c r="S330" s="16"/>
      <c r="T330" s="16"/>
      <c r="U330" s="16"/>
      <c r="V330" s="16"/>
      <c r="W330" s="16"/>
      <c r="X330" s="16"/>
    </row>
    <row r="331" spans="1:24" ht="12.75" customHeight="1" x14ac:dyDescent="0.25">
      <c r="A331" s="16"/>
      <c r="B331" s="16"/>
      <c r="C331" s="16"/>
      <c r="D331" s="16"/>
      <c r="E331" s="16"/>
      <c r="F331" s="16"/>
      <c r="G331" s="16"/>
      <c r="H331" s="16"/>
      <c r="I331" s="16"/>
      <c r="J331" s="16"/>
      <c r="K331" s="16"/>
      <c r="L331" s="16"/>
      <c r="M331" s="16"/>
      <c r="N331" s="16"/>
      <c r="O331" s="16"/>
      <c r="P331" s="16"/>
      <c r="Q331" s="16"/>
      <c r="R331" s="16"/>
      <c r="S331" s="16"/>
      <c r="T331" s="16"/>
      <c r="U331" s="16"/>
      <c r="V331" s="16"/>
      <c r="W331" s="16"/>
      <c r="X331" s="16"/>
    </row>
    <row r="332" spans="1:24" ht="12.75" customHeight="1" x14ac:dyDescent="0.25">
      <c r="A332" s="16"/>
      <c r="B332" s="16"/>
      <c r="C332" s="16"/>
      <c r="D332" s="16"/>
      <c r="E332" s="16"/>
      <c r="F332" s="16"/>
      <c r="G332" s="16"/>
      <c r="H332" s="16"/>
      <c r="I332" s="16"/>
      <c r="J332" s="16"/>
      <c r="K332" s="16"/>
      <c r="L332" s="16"/>
      <c r="M332" s="16"/>
      <c r="N332" s="16"/>
      <c r="O332" s="16"/>
      <c r="P332" s="16"/>
      <c r="Q332" s="16"/>
      <c r="R332" s="16"/>
      <c r="S332" s="16"/>
      <c r="T332" s="16"/>
      <c r="U332" s="16"/>
      <c r="V332" s="16"/>
      <c r="W332" s="16"/>
      <c r="X332" s="16"/>
    </row>
    <row r="333" spans="1:24" ht="12.75" customHeight="1" x14ac:dyDescent="0.25">
      <c r="A333" s="16"/>
      <c r="B333" s="16"/>
      <c r="C333" s="16"/>
      <c r="D333" s="16"/>
      <c r="E333" s="16"/>
      <c r="F333" s="16"/>
      <c r="G333" s="16"/>
      <c r="H333" s="16"/>
      <c r="I333" s="16"/>
      <c r="J333" s="16"/>
      <c r="K333" s="16"/>
      <c r="L333" s="16"/>
      <c r="M333" s="16"/>
      <c r="N333" s="16"/>
      <c r="O333" s="16"/>
      <c r="P333" s="16"/>
      <c r="Q333" s="16"/>
      <c r="R333" s="16"/>
      <c r="S333" s="16"/>
      <c r="T333" s="16"/>
      <c r="U333" s="16"/>
      <c r="V333" s="16"/>
      <c r="W333" s="16"/>
      <c r="X333" s="16"/>
    </row>
    <row r="334" spans="1:24" ht="12.75" customHeight="1" x14ac:dyDescent="0.25">
      <c r="A334" s="16"/>
      <c r="B334" s="16"/>
      <c r="C334" s="16"/>
      <c r="D334" s="16"/>
      <c r="E334" s="16"/>
      <c r="F334" s="16"/>
      <c r="G334" s="16"/>
      <c r="H334" s="16"/>
      <c r="I334" s="16"/>
      <c r="J334" s="16"/>
      <c r="K334" s="16"/>
      <c r="L334" s="16"/>
      <c r="M334" s="16"/>
      <c r="N334" s="16"/>
      <c r="O334" s="16"/>
      <c r="P334" s="16"/>
      <c r="Q334" s="16"/>
      <c r="R334" s="16"/>
      <c r="S334" s="16"/>
      <c r="T334" s="16"/>
      <c r="U334" s="16"/>
      <c r="V334" s="16"/>
      <c r="W334" s="16"/>
      <c r="X334" s="16"/>
    </row>
    <row r="335" spans="1:24" ht="12.75" customHeight="1" x14ac:dyDescent="0.25">
      <c r="A335" s="16"/>
      <c r="B335" s="16"/>
      <c r="C335" s="16"/>
      <c r="D335" s="16"/>
      <c r="E335" s="16"/>
      <c r="F335" s="16"/>
      <c r="G335" s="16"/>
      <c r="H335" s="16"/>
      <c r="I335" s="16"/>
      <c r="J335" s="16"/>
      <c r="K335" s="16"/>
      <c r="L335" s="16"/>
      <c r="M335" s="16"/>
      <c r="N335" s="16"/>
      <c r="O335" s="16"/>
      <c r="P335" s="16"/>
      <c r="Q335" s="16"/>
      <c r="R335" s="16"/>
      <c r="S335" s="16"/>
      <c r="T335" s="16"/>
      <c r="U335" s="16"/>
      <c r="V335" s="16"/>
      <c r="W335" s="16"/>
      <c r="X335" s="16"/>
    </row>
    <row r="336" spans="1:24" ht="12.75" customHeight="1" x14ac:dyDescent="0.25">
      <c r="A336" s="16"/>
      <c r="B336" s="16"/>
      <c r="C336" s="16"/>
      <c r="D336" s="16"/>
      <c r="E336" s="16"/>
      <c r="F336" s="16"/>
      <c r="G336" s="16"/>
      <c r="H336" s="16"/>
      <c r="I336" s="16"/>
      <c r="J336" s="16"/>
      <c r="K336" s="16"/>
      <c r="L336" s="16"/>
      <c r="M336" s="16"/>
      <c r="N336" s="16"/>
      <c r="O336" s="16"/>
      <c r="P336" s="16"/>
      <c r="Q336" s="16"/>
      <c r="R336" s="16"/>
      <c r="S336" s="16"/>
      <c r="T336" s="16"/>
      <c r="U336" s="16"/>
      <c r="V336" s="16"/>
      <c r="W336" s="16"/>
      <c r="X336" s="16"/>
    </row>
    <row r="337" spans="1:24" ht="12.75" customHeight="1" x14ac:dyDescent="0.25">
      <c r="A337" s="16"/>
      <c r="B337" s="16"/>
      <c r="C337" s="16"/>
      <c r="D337" s="16"/>
      <c r="E337" s="16"/>
      <c r="F337" s="16"/>
      <c r="G337" s="16"/>
      <c r="H337" s="16"/>
      <c r="I337" s="16"/>
      <c r="J337" s="16"/>
      <c r="K337" s="16"/>
      <c r="L337" s="16"/>
      <c r="M337" s="16"/>
      <c r="N337" s="16"/>
      <c r="O337" s="16"/>
      <c r="P337" s="16"/>
      <c r="Q337" s="16"/>
      <c r="R337" s="16"/>
      <c r="S337" s="16"/>
      <c r="T337" s="16"/>
      <c r="U337" s="16"/>
      <c r="V337" s="16"/>
      <c r="W337" s="16"/>
      <c r="X337" s="16"/>
    </row>
    <row r="338" spans="1:24" ht="12.75" customHeight="1" x14ac:dyDescent="0.25">
      <c r="A338" s="16"/>
      <c r="B338" s="16"/>
      <c r="C338" s="16"/>
      <c r="D338" s="16"/>
      <c r="E338" s="16"/>
      <c r="F338" s="16"/>
      <c r="G338" s="16"/>
      <c r="H338" s="16"/>
      <c r="I338" s="16"/>
      <c r="J338" s="16"/>
      <c r="K338" s="16"/>
      <c r="L338" s="16"/>
      <c r="M338" s="16"/>
      <c r="N338" s="16"/>
      <c r="O338" s="16"/>
      <c r="P338" s="16"/>
      <c r="Q338" s="16"/>
      <c r="R338" s="16"/>
      <c r="S338" s="16"/>
      <c r="T338" s="16"/>
      <c r="U338" s="16"/>
      <c r="V338" s="16"/>
      <c r="W338" s="16"/>
      <c r="X338" s="16"/>
    </row>
    <row r="339" spans="1:24" ht="12.75" customHeight="1" x14ac:dyDescent="0.25">
      <c r="A339" s="16"/>
      <c r="B339" s="16"/>
      <c r="C339" s="16"/>
      <c r="D339" s="16"/>
      <c r="E339" s="16"/>
      <c r="F339" s="16"/>
      <c r="G339" s="16"/>
      <c r="H339" s="16"/>
      <c r="I339" s="16"/>
      <c r="J339" s="16"/>
      <c r="K339" s="16"/>
      <c r="L339" s="16"/>
      <c r="M339" s="16"/>
      <c r="N339" s="16"/>
      <c r="O339" s="16"/>
      <c r="P339" s="16"/>
      <c r="Q339" s="16"/>
      <c r="R339" s="16"/>
      <c r="S339" s="16"/>
      <c r="T339" s="16"/>
      <c r="U339" s="16"/>
      <c r="V339" s="16"/>
      <c r="W339" s="16"/>
      <c r="X339" s="16"/>
    </row>
    <row r="340" spans="1:24" ht="12.75" customHeight="1" x14ac:dyDescent="0.25">
      <c r="A340" s="16"/>
      <c r="B340" s="16"/>
      <c r="C340" s="16"/>
      <c r="D340" s="16"/>
      <c r="E340" s="16"/>
      <c r="F340" s="16"/>
      <c r="G340" s="16"/>
      <c r="H340" s="16"/>
      <c r="I340" s="16"/>
      <c r="J340" s="16"/>
      <c r="K340" s="16"/>
      <c r="L340" s="16"/>
      <c r="M340" s="16"/>
      <c r="N340" s="16"/>
      <c r="O340" s="16"/>
      <c r="P340" s="16"/>
      <c r="Q340" s="16"/>
      <c r="R340" s="16"/>
      <c r="S340" s="16"/>
      <c r="T340" s="16"/>
      <c r="U340" s="16"/>
      <c r="V340" s="16"/>
      <c r="W340" s="16"/>
      <c r="X340" s="16"/>
    </row>
    <row r="341" spans="1:24" ht="12.75" customHeight="1" x14ac:dyDescent="0.25">
      <c r="A341" s="16"/>
      <c r="B341" s="16"/>
      <c r="C341" s="16"/>
      <c r="D341" s="16"/>
      <c r="E341" s="16"/>
      <c r="F341" s="16"/>
      <c r="G341" s="16"/>
      <c r="H341" s="16"/>
      <c r="I341" s="16"/>
      <c r="J341" s="16"/>
      <c r="K341" s="16"/>
      <c r="L341" s="16"/>
      <c r="M341" s="16"/>
      <c r="N341" s="16"/>
      <c r="O341" s="16"/>
      <c r="P341" s="16"/>
      <c r="Q341" s="16"/>
      <c r="R341" s="16"/>
      <c r="S341" s="16"/>
      <c r="T341" s="16"/>
      <c r="U341" s="16"/>
      <c r="V341" s="16"/>
      <c r="W341" s="16"/>
      <c r="X341" s="16"/>
    </row>
    <row r="342" spans="1:24" ht="12.75" customHeight="1" x14ac:dyDescent="0.25">
      <c r="A342" s="16"/>
      <c r="B342" s="16"/>
      <c r="C342" s="16"/>
      <c r="D342" s="16"/>
      <c r="E342" s="16"/>
      <c r="F342" s="16"/>
      <c r="G342" s="16"/>
      <c r="H342" s="16"/>
      <c r="I342" s="16"/>
      <c r="J342" s="16"/>
      <c r="K342" s="16"/>
      <c r="L342" s="16"/>
      <c r="M342" s="16"/>
      <c r="N342" s="16"/>
      <c r="O342" s="16"/>
      <c r="P342" s="16"/>
      <c r="Q342" s="16"/>
      <c r="R342" s="16"/>
      <c r="S342" s="16"/>
      <c r="T342" s="16"/>
      <c r="U342" s="16"/>
      <c r="V342" s="16"/>
      <c r="W342" s="16"/>
      <c r="X342" s="16"/>
    </row>
    <row r="343" spans="1:24" ht="12.75" customHeight="1" x14ac:dyDescent="0.25">
      <c r="A343" s="16"/>
      <c r="B343" s="16"/>
      <c r="C343" s="16"/>
      <c r="D343" s="16"/>
      <c r="E343" s="16"/>
      <c r="F343" s="16"/>
      <c r="G343" s="16"/>
      <c r="H343" s="16"/>
      <c r="I343" s="16"/>
      <c r="J343" s="16"/>
      <c r="K343" s="16"/>
      <c r="L343" s="16"/>
      <c r="M343" s="16"/>
      <c r="N343" s="16"/>
      <c r="O343" s="16"/>
      <c r="P343" s="16"/>
      <c r="Q343" s="16"/>
      <c r="R343" s="16"/>
      <c r="S343" s="16"/>
      <c r="T343" s="16"/>
      <c r="U343" s="16"/>
      <c r="V343" s="16"/>
      <c r="W343" s="16"/>
      <c r="X343" s="16"/>
    </row>
    <row r="344" spans="1:24" ht="12.75" customHeight="1" x14ac:dyDescent="0.25">
      <c r="A344" s="16"/>
      <c r="B344" s="16"/>
      <c r="C344" s="16"/>
      <c r="D344" s="16"/>
      <c r="E344" s="16"/>
      <c r="F344" s="16"/>
      <c r="G344" s="16"/>
      <c r="H344" s="16"/>
      <c r="I344" s="16"/>
      <c r="J344" s="16"/>
      <c r="K344" s="16"/>
      <c r="L344" s="16"/>
      <c r="M344" s="16"/>
      <c r="N344" s="16"/>
      <c r="O344" s="16"/>
      <c r="P344" s="16"/>
      <c r="Q344" s="16"/>
      <c r="R344" s="16"/>
      <c r="S344" s="16"/>
      <c r="T344" s="16"/>
      <c r="U344" s="16"/>
      <c r="V344" s="16"/>
      <c r="W344" s="16"/>
      <c r="X344" s="16"/>
    </row>
    <row r="345" spans="1:24" ht="12.75" customHeight="1" x14ac:dyDescent="0.25">
      <c r="A345" s="16"/>
      <c r="B345" s="16"/>
      <c r="C345" s="16"/>
      <c r="D345" s="16"/>
      <c r="E345" s="16"/>
      <c r="F345" s="16"/>
      <c r="G345" s="16"/>
      <c r="H345" s="16"/>
      <c r="I345" s="16"/>
      <c r="J345" s="16"/>
      <c r="K345" s="16"/>
      <c r="L345" s="16"/>
      <c r="M345" s="16"/>
      <c r="N345" s="16"/>
      <c r="O345" s="16"/>
      <c r="P345" s="16"/>
      <c r="Q345" s="16"/>
      <c r="R345" s="16"/>
      <c r="S345" s="16"/>
      <c r="T345" s="16"/>
      <c r="U345" s="16"/>
      <c r="V345" s="16"/>
      <c r="W345" s="16"/>
      <c r="X345" s="16"/>
    </row>
    <row r="346" spans="1:24" ht="12.75" customHeight="1" x14ac:dyDescent="0.25">
      <c r="A346" s="16"/>
      <c r="B346" s="16"/>
      <c r="C346" s="16"/>
      <c r="D346" s="16"/>
      <c r="E346" s="16"/>
      <c r="F346" s="16"/>
      <c r="G346" s="16"/>
      <c r="H346" s="16"/>
      <c r="I346" s="16"/>
      <c r="J346" s="16"/>
      <c r="K346" s="16"/>
      <c r="L346" s="16"/>
      <c r="M346" s="16"/>
      <c r="N346" s="16"/>
      <c r="O346" s="16"/>
      <c r="P346" s="16"/>
      <c r="Q346" s="16"/>
      <c r="R346" s="16"/>
      <c r="S346" s="16"/>
      <c r="T346" s="16"/>
      <c r="U346" s="16"/>
      <c r="V346" s="16"/>
      <c r="W346" s="16"/>
      <c r="X346" s="16"/>
    </row>
    <row r="347" spans="1:24" ht="12.75" customHeight="1" x14ac:dyDescent="0.25">
      <c r="A347" s="16"/>
      <c r="B347" s="16"/>
      <c r="C347" s="16"/>
      <c r="D347" s="16"/>
      <c r="E347" s="16"/>
      <c r="F347" s="16"/>
      <c r="G347" s="16"/>
      <c r="H347" s="16"/>
      <c r="I347" s="16"/>
      <c r="J347" s="16"/>
      <c r="K347" s="16"/>
      <c r="L347" s="16"/>
      <c r="M347" s="16"/>
      <c r="N347" s="16"/>
      <c r="O347" s="16"/>
      <c r="P347" s="16"/>
      <c r="Q347" s="16"/>
      <c r="R347" s="16"/>
      <c r="S347" s="16"/>
      <c r="T347" s="16"/>
      <c r="U347" s="16"/>
      <c r="V347" s="16"/>
      <c r="W347" s="16"/>
      <c r="X347" s="16"/>
    </row>
    <row r="348" spans="1:24" ht="12.75" customHeight="1" x14ac:dyDescent="0.25">
      <c r="A348" s="16"/>
      <c r="B348" s="16"/>
      <c r="C348" s="16"/>
      <c r="D348" s="16"/>
      <c r="E348" s="16"/>
      <c r="F348" s="16"/>
      <c r="G348" s="16"/>
      <c r="H348" s="16"/>
      <c r="I348" s="16"/>
      <c r="J348" s="16"/>
      <c r="K348" s="16"/>
      <c r="L348" s="16"/>
      <c r="M348" s="16"/>
      <c r="N348" s="16"/>
      <c r="O348" s="16"/>
      <c r="P348" s="16"/>
      <c r="Q348" s="16"/>
      <c r="R348" s="16"/>
      <c r="S348" s="16"/>
      <c r="T348" s="16"/>
      <c r="U348" s="16"/>
      <c r="V348" s="16"/>
      <c r="W348" s="16"/>
      <c r="X348" s="16"/>
    </row>
    <row r="349" spans="1:24" ht="12.75" customHeight="1" x14ac:dyDescent="0.25">
      <c r="A349" s="16"/>
      <c r="B349" s="16"/>
      <c r="C349" s="16"/>
      <c r="D349" s="16"/>
      <c r="E349" s="16"/>
      <c r="F349" s="16"/>
      <c r="G349" s="16"/>
      <c r="H349" s="16"/>
      <c r="I349" s="16"/>
      <c r="J349" s="16"/>
      <c r="K349" s="16"/>
      <c r="L349" s="16"/>
      <c r="M349" s="16"/>
      <c r="N349" s="16"/>
      <c r="O349" s="16"/>
      <c r="P349" s="16"/>
      <c r="Q349" s="16"/>
      <c r="R349" s="16"/>
      <c r="S349" s="16"/>
      <c r="T349" s="16"/>
      <c r="U349" s="16"/>
      <c r="V349" s="16"/>
      <c r="W349" s="16"/>
      <c r="X349" s="16"/>
    </row>
    <row r="350" spans="1:24" ht="12.75" customHeight="1" x14ac:dyDescent="0.25">
      <c r="A350" s="16"/>
      <c r="B350" s="16"/>
      <c r="C350" s="16"/>
      <c r="D350" s="16"/>
      <c r="E350" s="16"/>
      <c r="F350" s="16"/>
      <c r="G350" s="16"/>
      <c r="H350" s="16"/>
      <c r="I350" s="16"/>
      <c r="J350" s="16"/>
      <c r="K350" s="16"/>
      <c r="L350" s="16"/>
      <c r="M350" s="16"/>
      <c r="N350" s="16"/>
      <c r="O350" s="16"/>
      <c r="P350" s="16"/>
      <c r="Q350" s="16"/>
      <c r="R350" s="16"/>
      <c r="S350" s="16"/>
      <c r="T350" s="16"/>
      <c r="U350" s="16"/>
      <c r="V350" s="16"/>
      <c r="W350" s="16"/>
      <c r="X350" s="16"/>
    </row>
    <row r="351" spans="1:24" ht="12.75" customHeight="1" x14ac:dyDescent="0.25">
      <c r="A351" s="16"/>
      <c r="B351" s="16"/>
      <c r="C351" s="16"/>
      <c r="D351" s="16"/>
      <c r="E351" s="16"/>
      <c r="F351" s="16"/>
      <c r="G351" s="16"/>
      <c r="H351" s="16"/>
      <c r="I351" s="16"/>
      <c r="J351" s="16"/>
      <c r="K351" s="16"/>
      <c r="L351" s="16"/>
      <c r="M351" s="16"/>
      <c r="N351" s="16"/>
      <c r="O351" s="16"/>
      <c r="P351" s="16"/>
      <c r="Q351" s="16"/>
      <c r="R351" s="16"/>
      <c r="S351" s="16"/>
      <c r="T351" s="16"/>
      <c r="U351" s="16"/>
      <c r="V351" s="16"/>
      <c r="W351" s="16"/>
      <c r="X351" s="16"/>
    </row>
    <row r="352" spans="1:24" ht="12.75" customHeight="1" x14ac:dyDescent="0.25">
      <c r="A352" s="16"/>
      <c r="B352" s="16"/>
      <c r="C352" s="16"/>
      <c r="D352" s="16"/>
      <c r="E352" s="16"/>
      <c r="F352" s="16"/>
      <c r="G352" s="16"/>
      <c r="H352" s="16"/>
      <c r="I352" s="16"/>
      <c r="J352" s="16"/>
      <c r="K352" s="16"/>
      <c r="L352" s="16"/>
      <c r="M352" s="16"/>
      <c r="N352" s="16"/>
      <c r="O352" s="16"/>
      <c r="P352" s="16"/>
      <c r="Q352" s="16"/>
      <c r="R352" s="16"/>
      <c r="S352" s="16"/>
      <c r="T352" s="16"/>
      <c r="U352" s="16"/>
      <c r="V352" s="16"/>
      <c r="W352" s="16"/>
      <c r="X352" s="16"/>
    </row>
    <row r="353" spans="1:24" ht="12.75" customHeight="1" x14ac:dyDescent="0.25">
      <c r="A353" s="16"/>
      <c r="B353" s="16"/>
      <c r="C353" s="16"/>
      <c r="D353" s="16"/>
      <c r="E353" s="16"/>
      <c r="F353" s="16"/>
      <c r="G353" s="16"/>
      <c r="H353" s="16"/>
      <c r="I353" s="16"/>
      <c r="J353" s="16"/>
      <c r="K353" s="16"/>
      <c r="L353" s="16"/>
      <c r="M353" s="16"/>
      <c r="N353" s="16"/>
      <c r="O353" s="16"/>
      <c r="P353" s="16"/>
      <c r="Q353" s="16"/>
      <c r="R353" s="16"/>
      <c r="S353" s="16"/>
      <c r="T353" s="16"/>
      <c r="U353" s="16"/>
      <c r="V353" s="16"/>
      <c r="W353" s="16"/>
      <c r="X353" s="16"/>
    </row>
    <row r="354" spans="1:24" ht="12.75" customHeight="1" x14ac:dyDescent="0.25">
      <c r="A354" s="16"/>
      <c r="B354" s="16"/>
      <c r="C354" s="16"/>
      <c r="D354" s="16"/>
      <c r="E354" s="16"/>
      <c r="F354" s="16"/>
      <c r="G354" s="16"/>
      <c r="H354" s="16"/>
      <c r="I354" s="16"/>
      <c r="J354" s="16"/>
      <c r="K354" s="16"/>
      <c r="L354" s="16"/>
      <c r="M354" s="16"/>
      <c r="N354" s="16"/>
      <c r="O354" s="16"/>
      <c r="P354" s="16"/>
      <c r="Q354" s="16"/>
      <c r="R354" s="16"/>
      <c r="S354" s="16"/>
      <c r="T354" s="16"/>
      <c r="U354" s="16"/>
      <c r="V354" s="16"/>
      <c r="W354" s="16"/>
      <c r="X354" s="16"/>
    </row>
    <row r="355" spans="1:24" ht="12.75" customHeight="1" x14ac:dyDescent="0.25">
      <c r="A355" s="16"/>
      <c r="B355" s="16"/>
      <c r="C355" s="16"/>
      <c r="D355" s="16"/>
      <c r="E355" s="16"/>
      <c r="F355" s="16"/>
      <c r="G355" s="16"/>
      <c r="H355" s="16"/>
      <c r="I355" s="16"/>
      <c r="J355" s="16"/>
      <c r="K355" s="16"/>
      <c r="L355" s="16"/>
      <c r="M355" s="16"/>
      <c r="N355" s="16"/>
      <c r="O355" s="16"/>
      <c r="P355" s="16"/>
      <c r="Q355" s="16"/>
      <c r="R355" s="16"/>
      <c r="S355" s="16"/>
      <c r="T355" s="16"/>
      <c r="U355" s="16"/>
      <c r="V355" s="16"/>
      <c r="W355" s="16"/>
      <c r="X355" s="16"/>
    </row>
    <row r="356" spans="1:24" ht="12.75" customHeight="1" x14ac:dyDescent="0.25">
      <c r="A356" s="16"/>
      <c r="B356" s="16"/>
      <c r="C356" s="16"/>
      <c r="D356" s="16"/>
      <c r="E356" s="16"/>
      <c r="F356" s="16"/>
      <c r="G356" s="16"/>
      <c r="H356" s="16"/>
      <c r="I356" s="16"/>
      <c r="J356" s="16"/>
      <c r="K356" s="16"/>
      <c r="L356" s="16"/>
      <c r="M356" s="16"/>
      <c r="N356" s="16"/>
      <c r="O356" s="16"/>
      <c r="P356" s="16"/>
      <c r="Q356" s="16"/>
      <c r="R356" s="16"/>
      <c r="S356" s="16"/>
      <c r="T356" s="16"/>
      <c r="U356" s="16"/>
      <c r="V356" s="16"/>
      <c r="W356" s="16"/>
      <c r="X356" s="16"/>
    </row>
    <row r="357" spans="1:24" ht="12.75" customHeight="1" x14ac:dyDescent="0.25">
      <c r="A357" s="16"/>
      <c r="B357" s="16"/>
      <c r="C357" s="16"/>
      <c r="D357" s="16"/>
      <c r="E357" s="16"/>
      <c r="F357" s="16"/>
      <c r="G357" s="16"/>
      <c r="H357" s="16"/>
      <c r="I357" s="16"/>
      <c r="J357" s="16"/>
      <c r="K357" s="16"/>
      <c r="L357" s="16"/>
      <c r="M357" s="16"/>
      <c r="N357" s="16"/>
      <c r="O357" s="16"/>
      <c r="P357" s="16"/>
      <c r="Q357" s="16"/>
      <c r="R357" s="16"/>
      <c r="S357" s="16"/>
      <c r="T357" s="16"/>
      <c r="U357" s="16"/>
      <c r="V357" s="16"/>
      <c r="W357" s="16"/>
      <c r="X357" s="16"/>
    </row>
    <row r="358" spans="1:24" ht="12.75" customHeight="1" x14ac:dyDescent="0.25">
      <c r="A358" s="16"/>
      <c r="B358" s="16"/>
      <c r="C358" s="16"/>
      <c r="D358" s="16"/>
      <c r="E358" s="16"/>
      <c r="F358" s="16"/>
      <c r="G358" s="16"/>
      <c r="H358" s="16"/>
      <c r="I358" s="16"/>
      <c r="J358" s="16"/>
      <c r="K358" s="16"/>
      <c r="L358" s="16"/>
      <c r="M358" s="16"/>
      <c r="N358" s="16"/>
      <c r="O358" s="16"/>
      <c r="P358" s="16"/>
      <c r="Q358" s="16"/>
      <c r="R358" s="16"/>
      <c r="S358" s="16"/>
      <c r="T358" s="16"/>
      <c r="U358" s="16"/>
      <c r="V358" s="16"/>
      <c r="W358" s="16"/>
      <c r="X358" s="16"/>
    </row>
    <row r="359" spans="1:24" ht="12.75" customHeight="1" x14ac:dyDescent="0.25">
      <c r="A359" s="16"/>
      <c r="B359" s="16"/>
      <c r="C359" s="16"/>
      <c r="D359" s="16"/>
      <c r="E359" s="16"/>
      <c r="F359" s="16"/>
      <c r="G359" s="16"/>
      <c r="H359" s="16"/>
      <c r="I359" s="16"/>
      <c r="J359" s="16"/>
      <c r="K359" s="16"/>
      <c r="L359" s="16"/>
      <c r="M359" s="16"/>
      <c r="N359" s="16"/>
      <c r="O359" s="16"/>
      <c r="P359" s="16"/>
      <c r="Q359" s="16"/>
      <c r="R359" s="16"/>
      <c r="S359" s="16"/>
      <c r="T359" s="16"/>
      <c r="U359" s="16"/>
      <c r="V359" s="16"/>
      <c r="W359" s="16"/>
      <c r="X359" s="16"/>
    </row>
    <row r="360" spans="1:24" ht="12.75" customHeight="1" x14ac:dyDescent="0.25">
      <c r="A360" s="16"/>
      <c r="B360" s="16"/>
      <c r="C360" s="16"/>
      <c r="D360" s="16"/>
      <c r="E360" s="16"/>
      <c r="F360" s="16"/>
      <c r="G360" s="16"/>
      <c r="H360" s="16"/>
      <c r="I360" s="16"/>
      <c r="J360" s="16"/>
      <c r="K360" s="16"/>
      <c r="L360" s="16"/>
      <c r="M360" s="16"/>
      <c r="N360" s="16"/>
      <c r="O360" s="16"/>
      <c r="P360" s="16"/>
      <c r="Q360" s="16"/>
      <c r="R360" s="16"/>
      <c r="S360" s="16"/>
      <c r="T360" s="16"/>
      <c r="U360" s="16"/>
      <c r="V360" s="16"/>
      <c r="W360" s="16"/>
      <c r="X360" s="16"/>
    </row>
    <row r="361" spans="1:24" ht="12.75" customHeight="1" x14ac:dyDescent="0.25">
      <c r="A361" s="16"/>
      <c r="B361" s="16"/>
      <c r="C361" s="16"/>
      <c r="D361" s="16"/>
      <c r="E361" s="16"/>
      <c r="F361" s="16"/>
      <c r="G361" s="16"/>
      <c r="H361" s="16"/>
      <c r="I361" s="16"/>
      <c r="J361" s="16"/>
      <c r="K361" s="16"/>
      <c r="L361" s="16"/>
      <c r="M361" s="16"/>
      <c r="N361" s="16"/>
      <c r="O361" s="16"/>
      <c r="P361" s="16"/>
      <c r="Q361" s="16"/>
      <c r="R361" s="16"/>
      <c r="S361" s="16"/>
      <c r="T361" s="16"/>
      <c r="U361" s="16"/>
      <c r="V361" s="16"/>
      <c r="W361" s="16"/>
      <c r="X361" s="16"/>
    </row>
    <row r="362" spans="1:24" ht="12.75" customHeight="1" x14ac:dyDescent="0.25">
      <c r="A362" s="16"/>
      <c r="B362" s="16"/>
      <c r="C362" s="16"/>
      <c r="D362" s="16"/>
      <c r="E362" s="16"/>
      <c r="F362" s="16"/>
      <c r="G362" s="16"/>
      <c r="H362" s="16"/>
      <c r="I362" s="16"/>
      <c r="J362" s="16"/>
      <c r="K362" s="16"/>
      <c r="L362" s="16"/>
      <c r="M362" s="16"/>
      <c r="N362" s="16"/>
      <c r="O362" s="16"/>
      <c r="P362" s="16"/>
      <c r="Q362" s="16"/>
      <c r="R362" s="16"/>
      <c r="S362" s="16"/>
      <c r="T362" s="16"/>
      <c r="U362" s="16"/>
      <c r="V362" s="16"/>
      <c r="W362" s="16"/>
      <c r="X362" s="16"/>
    </row>
    <row r="363" spans="1:24" ht="12.75" customHeight="1" x14ac:dyDescent="0.25">
      <c r="A363" s="16"/>
      <c r="B363" s="16"/>
      <c r="C363" s="16"/>
      <c r="D363" s="16"/>
      <c r="E363" s="16"/>
      <c r="F363" s="16"/>
      <c r="G363" s="16"/>
      <c r="H363" s="16"/>
      <c r="I363" s="16"/>
      <c r="J363" s="16"/>
      <c r="K363" s="16"/>
      <c r="L363" s="16"/>
      <c r="M363" s="16"/>
      <c r="N363" s="16"/>
      <c r="O363" s="16"/>
      <c r="P363" s="16"/>
      <c r="Q363" s="16"/>
      <c r="R363" s="16"/>
      <c r="S363" s="16"/>
      <c r="T363" s="16"/>
      <c r="U363" s="16"/>
      <c r="V363" s="16"/>
      <c r="W363" s="16"/>
      <c r="X363" s="16"/>
    </row>
    <row r="364" spans="1:24" ht="12.75" customHeight="1" x14ac:dyDescent="0.25">
      <c r="A364" s="16"/>
      <c r="B364" s="16"/>
      <c r="C364" s="16"/>
      <c r="D364" s="16"/>
      <c r="E364" s="16"/>
      <c r="F364" s="16"/>
      <c r="G364" s="16"/>
      <c r="H364" s="16"/>
      <c r="I364" s="16"/>
      <c r="J364" s="16"/>
      <c r="K364" s="16"/>
      <c r="L364" s="16"/>
      <c r="M364" s="16"/>
      <c r="N364" s="16"/>
      <c r="O364" s="16"/>
      <c r="P364" s="16"/>
      <c r="Q364" s="16"/>
      <c r="R364" s="16"/>
      <c r="S364" s="16"/>
      <c r="T364" s="16"/>
      <c r="U364" s="16"/>
      <c r="V364" s="16"/>
      <c r="W364" s="16"/>
      <c r="X364" s="16"/>
    </row>
    <row r="365" spans="1:24" ht="12.75" customHeight="1" x14ac:dyDescent="0.25">
      <c r="A365" s="16"/>
      <c r="B365" s="16"/>
      <c r="C365" s="16"/>
      <c r="D365" s="16"/>
      <c r="E365" s="16"/>
      <c r="F365" s="16"/>
      <c r="G365" s="16"/>
      <c r="H365" s="16"/>
      <c r="I365" s="16"/>
      <c r="J365" s="16"/>
      <c r="K365" s="16"/>
      <c r="L365" s="16"/>
      <c r="M365" s="16"/>
      <c r="N365" s="16"/>
      <c r="O365" s="16"/>
      <c r="P365" s="16"/>
      <c r="Q365" s="16"/>
      <c r="R365" s="16"/>
      <c r="S365" s="16"/>
      <c r="T365" s="16"/>
      <c r="U365" s="16"/>
      <c r="V365" s="16"/>
      <c r="W365" s="16"/>
      <c r="X365" s="16"/>
    </row>
    <row r="366" spans="1:24" ht="12.75" customHeight="1" x14ac:dyDescent="0.25">
      <c r="A366" s="16"/>
      <c r="B366" s="16"/>
      <c r="C366" s="16"/>
      <c r="D366" s="16"/>
      <c r="E366" s="16"/>
      <c r="F366" s="16"/>
      <c r="G366" s="16"/>
      <c r="H366" s="16"/>
      <c r="I366" s="16"/>
      <c r="J366" s="16"/>
      <c r="K366" s="16"/>
      <c r="L366" s="16"/>
      <c r="M366" s="16"/>
      <c r="N366" s="16"/>
      <c r="O366" s="16"/>
      <c r="P366" s="16"/>
      <c r="Q366" s="16"/>
      <c r="R366" s="16"/>
      <c r="S366" s="16"/>
      <c r="T366" s="16"/>
      <c r="U366" s="16"/>
      <c r="V366" s="16"/>
      <c r="W366" s="16"/>
      <c r="X366" s="16"/>
    </row>
    <row r="367" spans="1:24" ht="12.75" customHeight="1" x14ac:dyDescent="0.25">
      <c r="A367" s="16"/>
      <c r="B367" s="16"/>
      <c r="C367" s="16"/>
      <c r="D367" s="16"/>
      <c r="E367" s="16"/>
      <c r="F367" s="16"/>
      <c r="G367" s="16"/>
      <c r="H367" s="16"/>
      <c r="I367" s="16"/>
      <c r="J367" s="16"/>
      <c r="K367" s="16"/>
      <c r="L367" s="16"/>
      <c r="M367" s="16"/>
      <c r="N367" s="16"/>
      <c r="O367" s="16"/>
      <c r="P367" s="16"/>
      <c r="Q367" s="16"/>
      <c r="R367" s="16"/>
      <c r="S367" s="16"/>
      <c r="T367" s="16"/>
      <c r="U367" s="16"/>
      <c r="V367" s="16"/>
      <c r="W367" s="16"/>
      <c r="X367" s="16"/>
    </row>
    <row r="368" spans="1:24" ht="12.75" customHeight="1" x14ac:dyDescent="0.25">
      <c r="A368" s="16"/>
      <c r="B368" s="16"/>
      <c r="C368" s="16"/>
      <c r="D368" s="16"/>
      <c r="E368" s="16"/>
      <c r="F368" s="16"/>
      <c r="G368" s="16"/>
      <c r="H368" s="16"/>
      <c r="I368" s="16"/>
      <c r="J368" s="16"/>
      <c r="K368" s="16"/>
      <c r="L368" s="16"/>
      <c r="M368" s="16"/>
      <c r="N368" s="16"/>
      <c r="O368" s="16"/>
      <c r="P368" s="16"/>
      <c r="Q368" s="16"/>
      <c r="R368" s="16"/>
      <c r="S368" s="16"/>
      <c r="T368" s="16"/>
      <c r="U368" s="16"/>
      <c r="V368" s="16"/>
      <c r="W368" s="16"/>
      <c r="X368" s="16"/>
    </row>
    <row r="369" spans="1:24" ht="12.75" customHeight="1" x14ac:dyDescent="0.25">
      <c r="A369" s="16"/>
      <c r="B369" s="16"/>
      <c r="C369" s="16"/>
      <c r="D369" s="16"/>
      <c r="E369" s="16"/>
      <c r="F369" s="16"/>
      <c r="G369" s="16"/>
      <c r="H369" s="16"/>
      <c r="I369" s="16"/>
      <c r="J369" s="16"/>
      <c r="K369" s="16"/>
      <c r="L369" s="16"/>
      <c r="M369" s="16"/>
      <c r="N369" s="16"/>
      <c r="O369" s="16"/>
      <c r="P369" s="16"/>
      <c r="Q369" s="16"/>
      <c r="R369" s="16"/>
      <c r="S369" s="16"/>
      <c r="T369" s="16"/>
      <c r="U369" s="16"/>
      <c r="V369" s="16"/>
      <c r="W369" s="16"/>
      <c r="X369" s="16"/>
    </row>
    <row r="370" spans="1:24" ht="12.75" customHeight="1" x14ac:dyDescent="0.25">
      <c r="A370" s="16"/>
      <c r="B370" s="16"/>
      <c r="C370" s="16"/>
      <c r="D370" s="16"/>
      <c r="E370" s="16"/>
      <c r="F370" s="16"/>
      <c r="G370" s="16"/>
      <c r="H370" s="16"/>
      <c r="I370" s="16"/>
      <c r="J370" s="16"/>
      <c r="K370" s="16"/>
      <c r="L370" s="16"/>
      <c r="M370" s="16"/>
      <c r="N370" s="16"/>
      <c r="O370" s="16"/>
      <c r="P370" s="16"/>
      <c r="Q370" s="16"/>
      <c r="R370" s="16"/>
      <c r="S370" s="16"/>
      <c r="T370" s="16"/>
      <c r="U370" s="16"/>
      <c r="V370" s="16"/>
      <c r="W370" s="16"/>
      <c r="X370" s="16"/>
    </row>
    <row r="371" spans="1:24" ht="12.75" customHeight="1" x14ac:dyDescent="0.25">
      <c r="A371" s="16"/>
      <c r="B371" s="16"/>
      <c r="C371" s="16"/>
      <c r="D371" s="16"/>
      <c r="E371" s="16"/>
      <c r="F371" s="16"/>
      <c r="G371" s="16"/>
      <c r="H371" s="16"/>
      <c r="I371" s="16"/>
      <c r="J371" s="16"/>
      <c r="K371" s="16"/>
      <c r="L371" s="16"/>
      <c r="M371" s="16"/>
      <c r="N371" s="16"/>
      <c r="O371" s="16"/>
      <c r="P371" s="16"/>
      <c r="Q371" s="16"/>
      <c r="R371" s="16"/>
      <c r="S371" s="16"/>
      <c r="T371" s="16"/>
      <c r="U371" s="16"/>
      <c r="V371" s="16"/>
      <c r="W371" s="16"/>
      <c r="X371" s="16"/>
    </row>
    <row r="372" spans="1:24" ht="12.75" customHeight="1" x14ac:dyDescent="0.25">
      <c r="A372" s="16"/>
      <c r="B372" s="16"/>
      <c r="C372" s="16"/>
      <c r="D372" s="16"/>
      <c r="E372" s="16"/>
      <c r="F372" s="16"/>
      <c r="G372" s="16"/>
      <c r="H372" s="16"/>
      <c r="I372" s="16"/>
      <c r="J372" s="16"/>
      <c r="K372" s="16"/>
      <c r="L372" s="16"/>
      <c r="M372" s="16"/>
      <c r="N372" s="16"/>
      <c r="O372" s="16"/>
      <c r="P372" s="16"/>
      <c r="Q372" s="16"/>
      <c r="R372" s="16"/>
      <c r="S372" s="16"/>
      <c r="T372" s="16"/>
      <c r="U372" s="16"/>
      <c r="V372" s="16"/>
      <c r="W372" s="16"/>
      <c r="X372" s="16"/>
    </row>
    <row r="373" spans="1:24" ht="12.75" customHeight="1" x14ac:dyDescent="0.25">
      <c r="A373" s="16"/>
      <c r="B373" s="16"/>
      <c r="C373" s="16"/>
      <c r="D373" s="16"/>
      <c r="E373" s="16"/>
      <c r="F373" s="16"/>
      <c r="G373" s="16"/>
      <c r="H373" s="16"/>
      <c r="I373" s="16"/>
      <c r="J373" s="16"/>
      <c r="K373" s="16"/>
      <c r="L373" s="16"/>
      <c r="M373" s="16"/>
      <c r="N373" s="16"/>
      <c r="O373" s="16"/>
      <c r="P373" s="16"/>
      <c r="Q373" s="16"/>
      <c r="R373" s="16"/>
      <c r="S373" s="16"/>
      <c r="T373" s="16"/>
      <c r="U373" s="16"/>
      <c r="V373" s="16"/>
      <c r="W373" s="16"/>
      <c r="X373" s="16"/>
    </row>
    <row r="374" spans="1:24" ht="12.75" customHeight="1" x14ac:dyDescent="0.25">
      <c r="A374" s="16"/>
      <c r="B374" s="16"/>
      <c r="C374" s="16"/>
      <c r="D374" s="16"/>
      <c r="E374" s="16"/>
      <c r="F374" s="16"/>
      <c r="G374" s="16"/>
      <c r="H374" s="16"/>
      <c r="I374" s="16"/>
      <c r="J374" s="16"/>
      <c r="K374" s="16"/>
      <c r="L374" s="16"/>
      <c r="M374" s="16"/>
      <c r="N374" s="16"/>
      <c r="O374" s="16"/>
      <c r="P374" s="16"/>
      <c r="Q374" s="16"/>
      <c r="R374" s="16"/>
      <c r="S374" s="16"/>
      <c r="T374" s="16"/>
      <c r="U374" s="16"/>
      <c r="V374" s="16"/>
      <c r="W374" s="16"/>
      <c r="X374" s="16"/>
    </row>
    <row r="375" spans="1:24" ht="12.75" customHeight="1" x14ac:dyDescent="0.25">
      <c r="A375" s="16"/>
      <c r="B375" s="16"/>
      <c r="C375" s="16"/>
      <c r="D375" s="16"/>
      <c r="E375" s="16"/>
      <c r="F375" s="16"/>
      <c r="G375" s="16"/>
      <c r="H375" s="16"/>
      <c r="I375" s="16"/>
      <c r="J375" s="16"/>
      <c r="K375" s="16"/>
      <c r="L375" s="16"/>
      <c r="M375" s="16"/>
      <c r="N375" s="16"/>
      <c r="O375" s="16"/>
      <c r="P375" s="16"/>
      <c r="Q375" s="16"/>
      <c r="R375" s="16"/>
      <c r="S375" s="16"/>
      <c r="T375" s="16"/>
      <c r="U375" s="16"/>
      <c r="V375" s="16"/>
      <c r="W375" s="16"/>
      <c r="X375" s="16"/>
    </row>
    <row r="376" spans="1:24" ht="12.75" customHeight="1" x14ac:dyDescent="0.25">
      <c r="A376" s="16"/>
      <c r="B376" s="16"/>
      <c r="C376" s="16"/>
      <c r="D376" s="16"/>
      <c r="E376" s="16"/>
      <c r="F376" s="16"/>
      <c r="G376" s="16"/>
      <c r="H376" s="16"/>
      <c r="I376" s="16"/>
      <c r="J376" s="16"/>
      <c r="K376" s="16"/>
      <c r="L376" s="16"/>
      <c r="M376" s="16"/>
      <c r="N376" s="16"/>
      <c r="O376" s="16"/>
      <c r="P376" s="16"/>
      <c r="Q376" s="16"/>
      <c r="R376" s="16"/>
      <c r="S376" s="16"/>
      <c r="T376" s="16"/>
      <c r="U376" s="16"/>
      <c r="V376" s="16"/>
      <c r="W376" s="16"/>
      <c r="X376" s="16"/>
    </row>
    <row r="377" spans="1:24" ht="12.75" customHeight="1" x14ac:dyDescent="0.25">
      <c r="A377" s="16"/>
      <c r="B377" s="16"/>
      <c r="C377" s="16"/>
      <c r="D377" s="16"/>
      <c r="E377" s="16"/>
      <c r="F377" s="16"/>
      <c r="G377" s="16"/>
      <c r="H377" s="16"/>
      <c r="I377" s="16"/>
      <c r="J377" s="16"/>
      <c r="K377" s="16"/>
      <c r="L377" s="16"/>
      <c r="M377" s="16"/>
      <c r="N377" s="16"/>
      <c r="O377" s="16"/>
      <c r="P377" s="16"/>
      <c r="Q377" s="16"/>
      <c r="R377" s="16"/>
      <c r="S377" s="16"/>
      <c r="T377" s="16"/>
      <c r="U377" s="16"/>
      <c r="V377" s="16"/>
      <c r="W377" s="16"/>
      <c r="X377" s="16"/>
    </row>
    <row r="378" spans="1:24" ht="12.75" customHeight="1" x14ac:dyDescent="0.25">
      <c r="A378" s="16"/>
      <c r="B378" s="16"/>
      <c r="C378" s="16"/>
      <c r="D378" s="16"/>
      <c r="E378" s="16"/>
      <c r="F378" s="16"/>
      <c r="G378" s="16"/>
      <c r="H378" s="16"/>
      <c r="I378" s="16"/>
      <c r="J378" s="16"/>
      <c r="K378" s="16"/>
      <c r="L378" s="16"/>
      <c r="M378" s="16"/>
      <c r="N378" s="16"/>
      <c r="O378" s="16"/>
      <c r="P378" s="16"/>
      <c r="Q378" s="16"/>
      <c r="R378" s="16"/>
      <c r="S378" s="16"/>
      <c r="T378" s="16"/>
      <c r="U378" s="16"/>
      <c r="V378" s="16"/>
      <c r="W378" s="16"/>
      <c r="X378" s="16"/>
    </row>
    <row r="379" spans="1:24" ht="12.75" customHeight="1" x14ac:dyDescent="0.25">
      <c r="A379" s="16"/>
      <c r="B379" s="16"/>
      <c r="C379" s="16"/>
      <c r="D379" s="16"/>
      <c r="E379" s="16"/>
      <c r="F379" s="16"/>
      <c r="G379" s="16"/>
      <c r="H379" s="16"/>
      <c r="I379" s="16"/>
      <c r="J379" s="16"/>
      <c r="K379" s="16"/>
      <c r="L379" s="16"/>
      <c r="M379" s="16"/>
      <c r="N379" s="16"/>
      <c r="O379" s="16"/>
      <c r="P379" s="16"/>
      <c r="Q379" s="16"/>
      <c r="R379" s="16"/>
      <c r="S379" s="16"/>
      <c r="T379" s="16"/>
      <c r="U379" s="16"/>
      <c r="V379" s="16"/>
      <c r="W379" s="16"/>
      <c r="X379" s="16"/>
    </row>
    <row r="380" spans="1:24" ht="12.75" customHeight="1" x14ac:dyDescent="0.25">
      <c r="A380" s="16"/>
      <c r="B380" s="16"/>
      <c r="C380" s="16"/>
      <c r="D380" s="16"/>
      <c r="E380" s="16"/>
      <c r="F380" s="16"/>
      <c r="G380" s="16"/>
      <c r="H380" s="16"/>
      <c r="I380" s="16"/>
      <c r="J380" s="16"/>
      <c r="K380" s="16"/>
      <c r="L380" s="16"/>
      <c r="M380" s="16"/>
      <c r="N380" s="16"/>
      <c r="O380" s="16"/>
      <c r="P380" s="16"/>
      <c r="Q380" s="16"/>
      <c r="R380" s="16"/>
      <c r="S380" s="16"/>
      <c r="T380" s="16"/>
      <c r="U380" s="16"/>
      <c r="V380" s="16"/>
      <c r="W380" s="16"/>
      <c r="X380" s="16"/>
    </row>
    <row r="381" spans="1:24" ht="12.75" customHeight="1" x14ac:dyDescent="0.25">
      <c r="A381" s="16"/>
      <c r="B381" s="16"/>
      <c r="C381" s="16"/>
      <c r="D381" s="16"/>
      <c r="E381" s="16"/>
      <c r="F381" s="16"/>
      <c r="G381" s="16"/>
      <c r="H381" s="16"/>
      <c r="I381" s="16"/>
      <c r="J381" s="16"/>
      <c r="K381" s="16"/>
      <c r="L381" s="16"/>
      <c r="M381" s="16"/>
      <c r="N381" s="16"/>
      <c r="O381" s="16"/>
      <c r="P381" s="16"/>
      <c r="Q381" s="16"/>
      <c r="R381" s="16"/>
      <c r="S381" s="16"/>
      <c r="T381" s="16"/>
      <c r="U381" s="16"/>
      <c r="V381" s="16"/>
      <c r="W381" s="16"/>
      <c r="X381" s="16"/>
    </row>
    <row r="382" spans="1:24" ht="12.75" customHeight="1" x14ac:dyDescent="0.25">
      <c r="A382" s="16"/>
      <c r="B382" s="16"/>
      <c r="C382" s="16"/>
      <c r="D382" s="16"/>
      <c r="E382" s="16"/>
      <c r="F382" s="16"/>
      <c r="G382" s="16"/>
      <c r="H382" s="16"/>
      <c r="I382" s="16"/>
      <c r="J382" s="16"/>
      <c r="K382" s="16"/>
      <c r="L382" s="16"/>
      <c r="M382" s="16"/>
      <c r="N382" s="16"/>
      <c r="O382" s="16"/>
      <c r="P382" s="16"/>
      <c r="Q382" s="16"/>
      <c r="R382" s="16"/>
      <c r="S382" s="16"/>
      <c r="T382" s="16"/>
      <c r="U382" s="16"/>
      <c r="V382" s="16"/>
      <c r="W382" s="16"/>
      <c r="X382" s="16"/>
    </row>
    <row r="383" spans="1:24" ht="12.75" customHeight="1" x14ac:dyDescent="0.25">
      <c r="A383" s="16"/>
      <c r="B383" s="16"/>
      <c r="C383" s="16"/>
      <c r="D383" s="16"/>
      <c r="E383" s="16"/>
      <c r="F383" s="16"/>
      <c r="G383" s="16"/>
      <c r="H383" s="16"/>
      <c r="I383" s="16"/>
      <c r="J383" s="16"/>
      <c r="K383" s="16"/>
      <c r="L383" s="16"/>
      <c r="M383" s="16"/>
      <c r="N383" s="16"/>
      <c r="O383" s="16"/>
      <c r="P383" s="16"/>
      <c r="Q383" s="16"/>
      <c r="R383" s="16"/>
      <c r="S383" s="16"/>
      <c r="T383" s="16"/>
      <c r="U383" s="16"/>
      <c r="V383" s="16"/>
      <c r="W383" s="16"/>
      <c r="X383" s="16"/>
    </row>
    <row r="384" spans="1:24" ht="12.75" customHeight="1" x14ac:dyDescent="0.25">
      <c r="A384" s="16"/>
      <c r="B384" s="16"/>
      <c r="C384" s="16"/>
      <c r="D384" s="16"/>
      <c r="E384" s="16"/>
      <c r="F384" s="16"/>
      <c r="G384" s="16"/>
      <c r="H384" s="16"/>
      <c r="I384" s="16"/>
      <c r="J384" s="16"/>
      <c r="K384" s="16"/>
      <c r="L384" s="16"/>
      <c r="M384" s="16"/>
      <c r="N384" s="16"/>
      <c r="O384" s="16"/>
      <c r="P384" s="16"/>
      <c r="Q384" s="16"/>
      <c r="R384" s="16"/>
      <c r="S384" s="16"/>
      <c r="T384" s="16"/>
      <c r="U384" s="16"/>
      <c r="V384" s="16"/>
      <c r="W384" s="16"/>
      <c r="X384" s="16"/>
    </row>
    <row r="385" spans="1:24" ht="12.75" customHeight="1" x14ac:dyDescent="0.25">
      <c r="A385" s="16"/>
      <c r="B385" s="16"/>
      <c r="C385" s="16"/>
      <c r="D385" s="16"/>
      <c r="E385" s="16"/>
      <c r="F385" s="16"/>
      <c r="G385" s="16"/>
      <c r="H385" s="16"/>
      <c r="I385" s="16"/>
      <c r="J385" s="16"/>
      <c r="K385" s="16"/>
      <c r="L385" s="16"/>
      <c r="M385" s="16"/>
      <c r="N385" s="16"/>
      <c r="O385" s="16"/>
      <c r="P385" s="16"/>
      <c r="Q385" s="16"/>
      <c r="R385" s="16"/>
      <c r="S385" s="16"/>
      <c r="T385" s="16"/>
      <c r="U385" s="16"/>
      <c r="V385" s="16"/>
      <c r="W385" s="16"/>
      <c r="X385" s="16"/>
    </row>
    <row r="386" spans="1:24" ht="12.75" customHeight="1" x14ac:dyDescent="0.25">
      <c r="A386" s="16"/>
      <c r="B386" s="16"/>
      <c r="C386" s="16"/>
      <c r="D386" s="16"/>
      <c r="E386" s="16"/>
      <c r="F386" s="16"/>
      <c r="G386" s="16"/>
      <c r="H386" s="16"/>
      <c r="I386" s="16"/>
      <c r="J386" s="16"/>
      <c r="K386" s="16"/>
      <c r="L386" s="16"/>
      <c r="M386" s="16"/>
      <c r="N386" s="16"/>
      <c r="O386" s="16"/>
      <c r="P386" s="16"/>
      <c r="Q386" s="16"/>
      <c r="R386" s="16"/>
      <c r="S386" s="16"/>
      <c r="T386" s="16"/>
      <c r="U386" s="16"/>
      <c r="V386" s="16"/>
      <c r="W386" s="16"/>
      <c r="X386" s="16"/>
    </row>
    <row r="387" spans="1:24" ht="12.75" customHeight="1" x14ac:dyDescent="0.25">
      <c r="A387" s="16"/>
      <c r="B387" s="16"/>
      <c r="C387" s="16"/>
      <c r="D387" s="16"/>
      <c r="E387" s="16"/>
      <c r="F387" s="16"/>
      <c r="G387" s="16"/>
      <c r="H387" s="16"/>
      <c r="I387" s="16"/>
      <c r="J387" s="16"/>
      <c r="K387" s="16"/>
      <c r="L387" s="16"/>
      <c r="M387" s="16"/>
      <c r="N387" s="16"/>
      <c r="O387" s="16"/>
      <c r="P387" s="16"/>
      <c r="Q387" s="16"/>
      <c r="R387" s="16"/>
      <c r="S387" s="16"/>
      <c r="T387" s="16"/>
      <c r="U387" s="16"/>
      <c r="V387" s="16"/>
      <c r="W387" s="16"/>
      <c r="X387" s="16"/>
    </row>
    <row r="388" spans="1:24" ht="12.75" customHeight="1" x14ac:dyDescent="0.25">
      <c r="A388" s="16"/>
      <c r="B388" s="16"/>
      <c r="C388" s="16"/>
      <c r="D388" s="16"/>
      <c r="E388" s="16"/>
      <c r="F388" s="16"/>
      <c r="G388" s="16"/>
      <c r="H388" s="16"/>
      <c r="I388" s="16"/>
      <c r="J388" s="16"/>
      <c r="K388" s="16"/>
      <c r="L388" s="16"/>
      <c r="M388" s="16"/>
      <c r="N388" s="16"/>
      <c r="O388" s="16"/>
      <c r="P388" s="16"/>
      <c r="Q388" s="16"/>
      <c r="R388" s="16"/>
      <c r="S388" s="16"/>
      <c r="T388" s="16"/>
      <c r="U388" s="16"/>
      <c r="V388" s="16"/>
      <c r="W388" s="16"/>
      <c r="X388" s="16"/>
    </row>
    <row r="389" spans="1:24" ht="12.75" customHeight="1" x14ac:dyDescent="0.25">
      <c r="A389" s="16"/>
      <c r="B389" s="16"/>
      <c r="C389" s="16"/>
      <c r="D389" s="16"/>
      <c r="E389" s="16"/>
      <c r="F389" s="16"/>
      <c r="G389" s="16"/>
      <c r="H389" s="16"/>
      <c r="I389" s="16"/>
      <c r="J389" s="16"/>
      <c r="K389" s="16"/>
      <c r="L389" s="16"/>
      <c r="M389" s="16"/>
      <c r="N389" s="16"/>
      <c r="O389" s="16"/>
      <c r="P389" s="16"/>
      <c r="Q389" s="16"/>
      <c r="R389" s="16"/>
      <c r="S389" s="16"/>
      <c r="T389" s="16"/>
      <c r="U389" s="16"/>
      <c r="V389" s="16"/>
      <c r="W389" s="16"/>
      <c r="X389" s="16"/>
    </row>
    <row r="390" spans="1:24" ht="12.75" customHeight="1" x14ac:dyDescent="0.25">
      <c r="A390" s="16"/>
      <c r="B390" s="16"/>
      <c r="C390" s="16"/>
      <c r="D390" s="16"/>
      <c r="E390" s="16"/>
      <c r="F390" s="16"/>
      <c r="G390" s="16"/>
      <c r="H390" s="16"/>
      <c r="I390" s="16"/>
      <c r="J390" s="16"/>
      <c r="K390" s="16"/>
      <c r="L390" s="16"/>
      <c r="M390" s="16"/>
      <c r="N390" s="16"/>
      <c r="O390" s="16"/>
      <c r="P390" s="16"/>
      <c r="Q390" s="16"/>
      <c r="R390" s="16"/>
      <c r="S390" s="16"/>
      <c r="T390" s="16"/>
      <c r="U390" s="16"/>
      <c r="V390" s="16"/>
      <c r="W390" s="16"/>
      <c r="X390" s="16"/>
    </row>
    <row r="391" spans="1:24" ht="12.75" customHeight="1" x14ac:dyDescent="0.25">
      <c r="A391" s="16"/>
      <c r="B391" s="16"/>
      <c r="C391" s="16"/>
      <c r="D391" s="16"/>
      <c r="E391" s="16"/>
      <c r="F391" s="16"/>
      <c r="G391" s="16"/>
      <c r="H391" s="16"/>
      <c r="I391" s="16"/>
      <c r="J391" s="16"/>
      <c r="K391" s="16"/>
      <c r="L391" s="16"/>
      <c r="M391" s="16"/>
      <c r="N391" s="16"/>
      <c r="O391" s="16"/>
      <c r="P391" s="16"/>
      <c r="Q391" s="16"/>
      <c r="R391" s="16"/>
      <c r="S391" s="16"/>
      <c r="T391" s="16"/>
      <c r="U391" s="16"/>
      <c r="V391" s="16"/>
      <c r="W391" s="16"/>
      <c r="X391" s="16"/>
    </row>
    <row r="392" spans="1:24" ht="12.75" customHeight="1" x14ac:dyDescent="0.25">
      <c r="A392" s="16"/>
      <c r="B392" s="16"/>
      <c r="C392" s="16"/>
      <c r="D392" s="16"/>
      <c r="E392" s="16"/>
      <c r="F392" s="16"/>
      <c r="G392" s="16"/>
      <c r="H392" s="16"/>
      <c r="I392" s="16"/>
      <c r="J392" s="16"/>
      <c r="K392" s="16"/>
      <c r="L392" s="16"/>
      <c r="M392" s="16"/>
      <c r="N392" s="16"/>
      <c r="O392" s="16"/>
      <c r="P392" s="16"/>
      <c r="Q392" s="16"/>
      <c r="R392" s="16"/>
      <c r="S392" s="16"/>
      <c r="T392" s="16"/>
      <c r="U392" s="16"/>
      <c r="V392" s="16"/>
      <c r="W392" s="16"/>
      <c r="X392" s="16"/>
    </row>
    <row r="393" spans="1:24" ht="12.75" customHeight="1" x14ac:dyDescent="0.25">
      <c r="A393" s="16"/>
      <c r="B393" s="16"/>
      <c r="C393" s="16"/>
      <c r="D393" s="16"/>
      <c r="E393" s="16"/>
      <c r="F393" s="16"/>
      <c r="G393" s="16"/>
      <c r="H393" s="16"/>
      <c r="I393" s="16"/>
      <c r="J393" s="16"/>
      <c r="K393" s="16"/>
      <c r="L393" s="16"/>
      <c r="M393" s="16"/>
      <c r="N393" s="16"/>
      <c r="O393" s="16"/>
      <c r="P393" s="16"/>
      <c r="Q393" s="16"/>
      <c r="R393" s="16"/>
      <c r="S393" s="16"/>
      <c r="T393" s="16"/>
      <c r="U393" s="16"/>
      <c r="V393" s="16"/>
      <c r="W393" s="16"/>
      <c r="X393" s="16"/>
    </row>
    <row r="394" spans="1:24" ht="12.75" customHeight="1" x14ac:dyDescent="0.25">
      <c r="A394" s="16"/>
      <c r="B394" s="16"/>
      <c r="C394" s="16"/>
      <c r="D394" s="16"/>
      <c r="E394" s="16"/>
      <c r="F394" s="16"/>
      <c r="G394" s="16"/>
      <c r="H394" s="16"/>
      <c r="I394" s="16"/>
      <c r="J394" s="16"/>
      <c r="K394" s="16"/>
      <c r="L394" s="16"/>
      <c r="M394" s="16"/>
      <c r="N394" s="16"/>
      <c r="O394" s="16"/>
      <c r="P394" s="16"/>
      <c r="Q394" s="16"/>
      <c r="R394" s="16"/>
      <c r="S394" s="16"/>
      <c r="T394" s="16"/>
      <c r="U394" s="16"/>
      <c r="V394" s="16"/>
      <c r="W394" s="16"/>
      <c r="X394" s="16"/>
    </row>
    <row r="395" spans="1:24" ht="12.75" customHeight="1" x14ac:dyDescent="0.25">
      <c r="A395" s="16"/>
      <c r="B395" s="16"/>
      <c r="C395" s="16"/>
      <c r="D395" s="16"/>
      <c r="E395" s="16"/>
      <c r="F395" s="16"/>
      <c r="G395" s="16"/>
      <c r="H395" s="16"/>
      <c r="I395" s="16"/>
      <c r="J395" s="16"/>
      <c r="K395" s="16"/>
      <c r="L395" s="16"/>
      <c r="M395" s="16"/>
      <c r="N395" s="16"/>
      <c r="O395" s="16"/>
      <c r="P395" s="16"/>
      <c r="Q395" s="16"/>
      <c r="R395" s="16"/>
      <c r="S395" s="16"/>
      <c r="T395" s="16"/>
      <c r="U395" s="16"/>
      <c r="V395" s="16"/>
      <c r="W395" s="16"/>
      <c r="X395" s="16"/>
    </row>
    <row r="396" spans="1:24" ht="12.75" customHeight="1" x14ac:dyDescent="0.25">
      <c r="A396" s="16"/>
      <c r="B396" s="16"/>
      <c r="C396" s="16"/>
      <c r="D396" s="16"/>
      <c r="E396" s="16"/>
      <c r="F396" s="16"/>
      <c r="G396" s="16"/>
      <c r="H396" s="16"/>
      <c r="I396" s="16"/>
      <c r="J396" s="16"/>
      <c r="K396" s="16"/>
      <c r="L396" s="16"/>
      <c r="M396" s="16"/>
      <c r="N396" s="16"/>
      <c r="O396" s="16"/>
      <c r="P396" s="16"/>
      <c r="Q396" s="16"/>
      <c r="R396" s="16"/>
      <c r="S396" s="16"/>
      <c r="T396" s="16"/>
      <c r="U396" s="16"/>
      <c r="V396" s="16"/>
      <c r="W396" s="16"/>
      <c r="X396" s="16"/>
    </row>
    <row r="397" spans="1:24" ht="12.75" customHeight="1" x14ac:dyDescent="0.25">
      <c r="A397" s="16"/>
      <c r="B397" s="16"/>
      <c r="C397" s="16"/>
      <c r="D397" s="16"/>
      <c r="E397" s="16"/>
      <c r="F397" s="16"/>
      <c r="G397" s="16"/>
      <c r="H397" s="16"/>
      <c r="I397" s="16"/>
      <c r="J397" s="16"/>
      <c r="K397" s="16"/>
      <c r="L397" s="16"/>
      <c r="M397" s="16"/>
      <c r="N397" s="16"/>
      <c r="O397" s="16"/>
      <c r="P397" s="16"/>
      <c r="Q397" s="16"/>
      <c r="R397" s="16"/>
      <c r="S397" s="16"/>
      <c r="T397" s="16"/>
      <c r="U397" s="16"/>
      <c r="V397" s="16"/>
      <c r="W397" s="16"/>
      <c r="X397" s="16"/>
    </row>
    <row r="398" spans="1:24" ht="12.75" customHeight="1" x14ac:dyDescent="0.25">
      <c r="A398" s="16"/>
      <c r="B398" s="16"/>
      <c r="C398" s="16"/>
      <c r="D398" s="16"/>
      <c r="E398" s="16"/>
      <c r="F398" s="16"/>
      <c r="G398" s="16"/>
      <c r="H398" s="16"/>
      <c r="I398" s="16"/>
      <c r="J398" s="16"/>
      <c r="K398" s="16"/>
      <c r="L398" s="16"/>
      <c r="M398" s="16"/>
      <c r="N398" s="16"/>
      <c r="O398" s="16"/>
      <c r="P398" s="16"/>
      <c r="Q398" s="16"/>
      <c r="R398" s="16"/>
      <c r="S398" s="16"/>
      <c r="T398" s="16"/>
      <c r="U398" s="16"/>
      <c r="V398" s="16"/>
      <c r="W398" s="16"/>
      <c r="X398" s="16"/>
    </row>
    <row r="399" spans="1:24" ht="12.75" customHeight="1" x14ac:dyDescent="0.25">
      <c r="A399" s="16"/>
      <c r="B399" s="16"/>
      <c r="C399" s="16"/>
      <c r="D399" s="16"/>
      <c r="E399" s="16"/>
      <c r="F399" s="16"/>
      <c r="G399" s="16"/>
      <c r="H399" s="16"/>
      <c r="I399" s="16"/>
      <c r="J399" s="16"/>
      <c r="K399" s="16"/>
      <c r="L399" s="16"/>
      <c r="M399" s="16"/>
      <c r="N399" s="16"/>
      <c r="O399" s="16"/>
      <c r="P399" s="16"/>
      <c r="Q399" s="16"/>
      <c r="R399" s="16"/>
      <c r="S399" s="16"/>
      <c r="T399" s="16"/>
      <c r="U399" s="16"/>
      <c r="V399" s="16"/>
      <c r="W399" s="16"/>
      <c r="X399" s="16"/>
    </row>
    <row r="400" spans="1:24" ht="12.75" customHeight="1" x14ac:dyDescent="0.25">
      <c r="A400" s="16"/>
      <c r="B400" s="16"/>
      <c r="C400" s="16"/>
      <c r="D400" s="16"/>
      <c r="E400" s="16"/>
      <c r="F400" s="16"/>
      <c r="G400" s="16"/>
      <c r="H400" s="16"/>
      <c r="I400" s="16"/>
      <c r="J400" s="16"/>
      <c r="K400" s="16"/>
      <c r="L400" s="16"/>
      <c r="M400" s="16"/>
      <c r="N400" s="16"/>
      <c r="O400" s="16"/>
      <c r="P400" s="16"/>
      <c r="Q400" s="16"/>
      <c r="R400" s="16"/>
      <c r="S400" s="16"/>
      <c r="T400" s="16"/>
      <c r="U400" s="16"/>
      <c r="V400" s="16"/>
      <c r="W400" s="16"/>
      <c r="X400" s="16"/>
    </row>
    <row r="401" spans="1:24" ht="12.75" customHeight="1" x14ac:dyDescent="0.25">
      <c r="A401" s="16"/>
      <c r="B401" s="16"/>
      <c r="C401" s="16"/>
      <c r="D401" s="16"/>
      <c r="E401" s="16"/>
      <c r="F401" s="16"/>
      <c r="G401" s="16"/>
      <c r="H401" s="16"/>
      <c r="I401" s="16"/>
      <c r="J401" s="16"/>
      <c r="K401" s="16"/>
      <c r="L401" s="16"/>
      <c r="M401" s="16"/>
      <c r="N401" s="16"/>
      <c r="O401" s="16"/>
      <c r="P401" s="16"/>
      <c r="Q401" s="16"/>
      <c r="R401" s="16"/>
      <c r="S401" s="16"/>
      <c r="T401" s="16"/>
      <c r="U401" s="16"/>
      <c r="V401" s="16"/>
      <c r="W401" s="16"/>
      <c r="X401" s="16"/>
    </row>
    <row r="402" spans="1:24" ht="12.75" customHeight="1" x14ac:dyDescent="0.25">
      <c r="A402" s="16"/>
      <c r="B402" s="16"/>
      <c r="C402" s="16"/>
      <c r="D402" s="16"/>
      <c r="E402" s="16"/>
      <c r="F402" s="16"/>
      <c r="G402" s="16"/>
      <c r="H402" s="16"/>
      <c r="I402" s="16"/>
      <c r="J402" s="16"/>
      <c r="K402" s="16"/>
      <c r="L402" s="16"/>
      <c r="M402" s="16"/>
      <c r="N402" s="16"/>
      <c r="O402" s="16"/>
      <c r="P402" s="16"/>
      <c r="Q402" s="16"/>
      <c r="R402" s="16"/>
      <c r="S402" s="16"/>
      <c r="T402" s="16"/>
      <c r="U402" s="16"/>
      <c r="V402" s="16"/>
      <c r="W402" s="16"/>
      <c r="X402" s="16"/>
    </row>
    <row r="403" spans="1:24" ht="12.75" customHeight="1" x14ac:dyDescent="0.25">
      <c r="A403" s="16"/>
      <c r="B403" s="16"/>
      <c r="C403" s="16"/>
      <c r="D403" s="16"/>
      <c r="E403" s="16"/>
      <c r="F403" s="16"/>
      <c r="G403" s="16"/>
      <c r="H403" s="16"/>
      <c r="I403" s="16"/>
      <c r="J403" s="16"/>
      <c r="K403" s="16"/>
      <c r="L403" s="16"/>
      <c r="M403" s="16"/>
      <c r="N403" s="16"/>
      <c r="O403" s="16"/>
      <c r="P403" s="16"/>
      <c r="Q403" s="16"/>
      <c r="R403" s="16"/>
      <c r="S403" s="16"/>
      <c r="T403" s="16"/>
      <c r="U403" s="16"/>
      <c r="V403" s="16"/>
      <c r="W403" s="16"/>
      <c r="X403" s="16"/>
    </row>
    <row r="404" spans="1:24" ht="12.75" customHeight="1" x14ac:dyDescent="0.25">
      <c r="A404" s="16"/>
      <c r="B404" s="16"/>
      <c r="C404" s="16"/>
      <c r="D404" s="16"/>
      <c r="E404" s="16"/>
      <c r="F404" s="16"/>
      <c r="G404" s="16"/>
      <c r="H404" s="16"/>
      <c r="I404" s="16"/>
      <c r="J404" s="16"/>
      <c r="K404" s="16"/>
      <c r="L404" s="16"/>
      <c r="M404" s="16"/>
      <c r="N404" s="16"/>
      <c r="O404" s="16"/>
      <c r="P404" s="16"/>
      <c r="Q404" s="16"/>
      <c r="R404" s="16"/>
      <c r="S404" s="16"/>
      <c r="T404" s="16"/>
      <c r="U404" s="16"/>
      <c r="V404" s="16"/>
      <c r="W404" s="16"/>
      <c r="X404" s="16"/>
    </row>
    <row r="405" spans="1:24" ht="12.75" customHeight="1" x14ac:dyDescent="0.25">
      <c r="A405" s="16"/>
      <c r="B405" s="16"/>
      <c r="C405" s="16"/>
      <c r="D405" s="16"/>
      <c r="E405" s="16"/>
      <c r="F405" s="16"/>
      <c r="G405" s="16"/>
      <c r="H405" s="16"/>
      <c r="I405" s="16"/>
      <c r="J405" s="16"/>
      <c r="K405" s="16"/>
      <c r="L405" s="16"/>
      <c r="M405" s="16"/>
      <c r="N405" s="16"/>
      <c r="O405" s="16"/>
      <c r="P405" s="16"/>
      <c r="Q405" s="16"/>
      <c r="R405" s="16"/>
      <c r="S405" s="16"/>
      <c r="T405" s="16"/>
      <c r="U405" s="16"/>
      <c r="V405" s="16"/>
      <c r="W405" s="16"/>
      <c r="X405" s="16"/>
    </row>
    <row r="406" spans="1:24" ht="12.75" customHeight="1" x14ac:dyDescent="0.25">
      <c r="A406" s="16"/>
      <c r="B406" s="16"/>
      <c r="C406" s="16"/>
      <c r="D406" s="16"/>
      <c r="E406" s="16"/>
      <c r="F406" s="16"/>
      <c r="G406" s="16"/>
      <c r="H406" s="16"/>
      <c r="I406" s="16"/>
      <c r="J406" s="16"/>
      <c r="K406" s="16"/>
      <c r="L406" s="16"/>
      <c r="M406" s="16"/>
      <c r="N406" s="16"/>
      <c r="O406" s="16"/>
      <c r="P406" s="16"/>
      <c r="Q406" s="16"/>
      <c r="R406" s="16"/>
      <c r="S406" s="16"/>
      <c r="T406" s="16"/>
      <c r="U406" s="16"/>
      <c r="V406" s="16"/>
      <c r="W406" s="16"/>
      <c r="X406" s="16"/>
    </row>
    <row r="407" spans="1:24" ht="12.75" customHeight="1" x14ac:dyDescent="0.25">
      <c r="A407" s="16"/>
      <c r="B407" s="16"/>
      <c r="C407" s="16"/>
      <c r="D407" s="16"/>
      <c r="E407" s="16"/>
      <c r="F407" s="16"/>
      <c r="G407" s="16"/>
      <c r="H407" s="16"/>
      <c r="I407" s="16"/>
      <c r="J407" s="16"/>
      <c r="K407" s="16"/>
      <c r="L407" s="16"/>
      <c r="M407" s="16"/>
      <c r="N407" s="16"/>
      <c r="O407" s="16"/>
      <c r="P407" s="16"/>
      <c r="Q407" s="16"/>
      <c r="R407" s="16"/>
      <c r="S407" s="16"/>
      <c r="T407" s="16"/>
      <c r="U407" s="16"/>
      <c r="V407" s="16"/>
      <c r="W407" s="16"/>
      <c r="X407" s="16"/>
    </row>
    <row r="408" spans="1:24" ht="12.75" customHeight="1" x14ac:dyDescent="0.25">
      <c r="A408" s="16"/>
      <c r="B408" s="16"/>
      <c r="C408" s="16"/>
      <c r="D408" s="16"/>
      <c r="E408" s="16"/>
      <c r="F408" s="16"/>
      <c r="G408" s="16"/>
      <c r="H408" s="16"/>
      <c r="I408" s="16"/>
      <c r="J408" s="16"/>
      <c r="K408" s="16"/>
      <c r="L408" s="16"/>
      <c r="M408" s="16"/>
      <c r="N408" s="16"/>
      <c r="O408" s="16"/>
      <c r="P408" s="16"/>
      <c r="Q408" s="16"/>
      <c r="R408" s="16"/>
      <c r="S408" s="16"/>
      <c r="T408" s="16"/>
      <c r="U408" s="16"/>
      <c r="V408" s="16"/>
      <c r="W408" s="16"/>
      <c r="X408" s="16"/>
    </row>
    <row r="409" spans="1:24" ht="12.75" customHeight="1" x14ac:dyDescent="0.25">
      <c r="A409" s="16"/>
      <c r="B409" s="16"/>
      <c r="C409" s="16"/>
      <c r="D409" s="16"/>
      <c r="E409" s="16"/>
      <c r="F409" s="16"/>
      <c r="G409" s="16"/>
      <c r="H409" s="16"/>
      <c r="I409" s="16"/>
      <c r="J409" s="16"/>
      <c r="K409" s="16"/>
      <c r="L409" s="16"/>
      <c r="M409" s="16"/>
      <c r="N409" s="16"/>
      <c r="O409" s="16"/>
      <c r="P409" s="16"/>
      <c r="Q409" s="16"/>
      <c r="R409" s="16"/>
      <c r="S409" s="16"/>
      <c r="T409" s="16"/>
      <c r="U409" s="16"/>
      <c r="V409" s="16"/>
      <c r="W409" s="16"/>
      <c r="X409" s="16"/>
    </row>
    <row r="410" spans="1:24" ht="12.75" customHeight="1" x14ac:dyDescent="0.25">
      <c r="A410" s="16"/>
      <c r="B410" s="16"/>
      <c r="C410" s="16"/>
      <c r="D410" s="16"/>
      <c r="E410" s="16"/>
      <c r="F410" s="16"/>
      <c r="G410" s="16"/>
      <c r="H410" s="16"/>
      <c r="I410" s="16"/>
      <c r="J410" s="16"/>
      <c r="K410" s="16"/>
      <c r="L410" s="16"/>
      <c r="M410" s="16"/>
      <c r="N410" s="16"/>
      <c r="O410" s="16"/>
      <c r="P410" s="16"/>
      <c r="Q410" s="16"/>
      <c r="R410" s="16"/>
      <c r="S410" s="16"/>
      <c r="T410" s="16"/>
      <c r="U410" s="16"/>
      <c r="V410" s="16"/>
      <c r="W410" s="16"/>
      <c r="X410" s="16"/>
    </row>
    <row r="411" spans="1:24" ht="12.75" customHeight="1" x14ac:dyDescent="0.25">
      <c r="A411" s="16"/>
      <c r="B411" s="16"/>
      <c r="C411" s="16"/>
      <c r="D411" s="16"/>
      <c r="E411" s="16"/>
      <c r="F411" s="16"/>
      <c r="G411" s="16"/>
      <c r="H411" s="16"/>
      <c r="I411" s="16"/>
      <c r="J411" s="16"/>
      <c r="K411" s="16"/>
      <c r="L411" s="16"/>
      <c r="M411" s="16"/>
      <c r="N411" s="16"/>
      <c r="O411" s="16"/>
      <c r="P411" s="16"/>
      <c r="Q411" s="16"/>
      <c r="R411" s="16"/>
      <c r="S411" s="16"/>
      <c r="T411" s="16"/>
      <c r="U411" s="16"/>
      <c r="V411" s="16"/>
      <c r="W411" s="16"/>
      <c r="X411" s="16"/>
    </row>
    <row r="412" spans="1:24" ht="12.75" customHeight="1" x14ac:dyDescent="0.25">
      <c r="A412" s="16"/>
      <c r="B412" s="16"/>
      <c r="C412" s="16"/>
      <c r="D412" s="16"/>
      <c r="E412" s="16"/>
      <c r="F412" s="16"/>
      <c r="G412" s="16"/>
      <c r="H412" s="16"/>
      <c r="I412" s="16"/>
      <c r="J412" s="16"/>
      <c r="K412" s="16"/>
      <c r="L412" s="16"/>
      <c r="M412" s="16"/>
      <c r="N412" s="16"/>
      <c r="O412" s="16"/>
      <c r="P412" s="16"/>
      <c r="Q412" s="16"/>
      <c r="R412" s="16"/>
      <c r="S412" s="16"/>
      <c r="T412" s="16"/>
      <c r="U412" s="16"/>
      <c r="V412" s="16"/>
      <c r="W412" s="16"/>
      <c r="X412" s="16"/>
    </row>
    <row r="413" spans="1:24" ht="12.75" customHeight="1" x14ac:dyDescent="0.25">
      <c r="A413" s="16"/>
      <c r="B413" s="16"/>
      <c r="C413" s="16"/>
      <c r="D413" s="16"/>
      <c r="E413" s="16"/>
      <c r="F413" s="16"/>
      <c r="G413" s="16"/>
      <c r="H413" s="16"/>
      <c r="I413" s="16"/>
      <c r="J413" s="16"/>
      <c r="K413" s="16"/>
      <c r="L413" s="16"/>
      <c r="M413" s="16"/>
      <c r="N413" s="16"/>
      <c r="O413" s="16"/>
      <c r="P413" s="16"/>
      <c r="Q413" s="16"/>
      <c r="R413" s="16"/>
      <c r="S413" s="16"/>
      <c r="T413" s="16"/>
      <c r="U413" s="16"/>
      <c r="V413" s="16"/>
      <c r="W413" s="16"/>
      <c r="X413" s="16"/>
    </row>
    <row r="414" spans="1:24" ht="12.75" customHeight="1" x14ac:dyDescent="0.25">
      <c r="A414" s="16"/>
      <c r="B414" s="16"/>
      <c r="C414" s="16"/>
      <c r="D414" s="16"/>
      <c r="E414" s="16"/>
      <c r="F414" s="16"/>
      <c r="G414" s="16"/>
      <c r="H414" s="16"/>
      <c r="I414" s="16"/>
      <c r="J414" s="16"/>
      <c r="K414" s="16"/>
      <c r="L414" s="16"/>
      <c r="M414" s="16"/>
      <c r="N414" s="16"/>
      <c r="O414" s="16"/>
      <c r="P414" s="16"/>
      <c r="Q414" s="16"/>
      <c r="R414" s="16"/>
      <c r="S414" s="16"/>
      <c r="T414" s="16"/>
      <c r="U414" s="16"/>
      <c r="V414" s="16"/>
      <c r="W414" s="16"/>
      <c r="X414" s="16"/>
    </row>
    <row r="415" spans="1:24" ht="12.75" customHeight="1" x14ac:dyDescent="0.25">
      <c r="A415" s="16"/>
      <c r="B415" s="16"/>
      <c r="C415" s="16"/>
      <c r="D415" s="16"/>
      <c r="E415" s="16"/>
      <c r="F415" s="16"/>
      <c r="G415" s="16"/>
      <c r="H415" s="16"/>
      <c r="I415" s="16"/>
      <c r="J415" s="16"/>
      <c r="K415" s="16"/>
      <c r="L415" s="16"/>
      <c r="M415" s="16"/>
      <c r="N415" s="16"/>
      <c r="O415" s="16"/>
      <c r="P415" s="16"/>
      <c r="Q415" s="16"/>
      <c r="R415" s="16"/>
      <c r="S415" s="16"/>
      <c r="T415" s="16"/>
      <c r="U415" s="16"/>
      <c r="V415" s="16"/>
      <c r="W415" s="16"/>
      <c r="X415" s="16"/>
    </row>
    <row r="416" spans="1:24" ht="12.75" customHeight="1" x14ac:dyDescent="0.25">
      <c r="A416" s="16"/>
      <c r="B416" s="16"/>
      <c r="C416" s="16"/>
      <c r="D416" s="16"/>
      <c r="E416" s="16"/>
      <c r="F416" s="16"/>
      <c r="G416" s="16"/>
      <c r="H416" s="16"/>
      <c r="I416" s="16"/>
      <c r="J416" s="16"/>
      <c r="K416" s="16"/>
      <c r="L416" s="16"/>
      <c r="M416" s="16"/>
      <c r="N416" s="16"/>
      <c r="O416" s="16"/>
      <c r="P416" s="16"/>
      <c r="Q416" s="16"/>
      <c r="R416" s="16"/>
      <c r="S416" s="16"/>
      <c r="T416" s="16"/>
      <c r="U416" s="16"/>
      <c r="V416" s="16"/>
      <c r="W416" s="16"/>
      <c r="X416" s="16"/>
    </row>
    <row r="417" spans="1:24" ht="12.75" customHeight="1" x14ac:dyDescent="0.25">
      <c r="A417" s="16"/>
      <c r="B417" s="16"/>
      <c r="C417" s="16"/>
      <c r="D417" s="16"/>
      <c r="E417" s="16"/>
      <c r="F417" s="16"/>
      <c r="G417" s="16"/>
      <c r="H417" s="16"/>
      <c r="I417" s="16"/>
      <c r="J417" s="16"/>
      <c r="K417" s="16"/>
      <c r="L417" s="16"/>
      <c r="M417" s="16"/>
      <c r="N417" s="16"/>
      <c r="O417" s="16"/>
      <c r="P417" s="16"/>
      <c r="Q417" s="16"/>
      <c r="R417" s="16"/>
      <c r="S417" s="16"/>
      <c r="T417" s="16"/>
      <c r="U417" s="16"/>
      <c r="V417" s="16"/>
      <c r="W417" s="16"/>
      <c r="X417" s="16"/>
    </row>
    <row r="418" spans="1:24" ht="12.75" customHeight="1" x14ac:dyDescent="0.25">
      <c r="A418" s="16"/>
      <c r="B418" s="16"/>
      <c r="C418" s="16"/>
      <c r="D418" s="16"/>
      <c r="E418" s="16"/>
      <c r="F418" s="16"/>
      <c r="G418" s="16"/>
      <c r="H418" s="16"/>
      <c r="I418" s="16"/>
      <c r="J418" s="16"/>
      <c r="K418" s="16"/>
      <c r="L418" s="16"/>
      <c r="M418" s="16"/>
      <c r="N418" s="16"/>
      <c r="O418" s="16"/>
      <c r="P418" s="16"/>
      <c r="Q418" s="16"/>
      <c r="R418" s="16"/>
      <c r="S418" s="16"/>
      <c r="T418" s="16"/>
      <c r="U418" s="16"/>
      <c r="V418" s="16"/>
      <c r="W418" s="16"/>
      <c r="X418" s="16"/>
    </row>
    <row r="419" spans="1:24" ht="12.75" customHeight="1" x14ac:dyDescent="0.25">
      <c r="A419" s="16"/>
      <c r="B419" s="16"/>
      <c r="C419" s="16"/>
      <c r="D419" s="16"/>
      <c r="E419" s="16"/>
      <c r="F419" s="16"/>
      <c r="G419" s="16"/>
      <c r="H419" s="16"/>
      <c r="I419" s="16"/>
      <c r="J419" s="16"/>
      <c r="K419" s="16"/>
      <c r="L419" s="16"/>
      <c r="M419" s="16"/>
      <c r="N419" s="16"/>
      <c r="O419" s="16"/>
      <c r="P419" s="16"/>
      <c r="Q419" s="16"/>
      <c r="R419" s="16"/>
      <c r="S419" s="16"/>
      <c r="T419" s="16"/>
      <c r="U419" s="16"/>
      <c r="V419" s="16"/>
      <c r="W419" s="16"/>
      <c r="X419" s="16"/>
    </row>
    <row r="420" spans="1:24" ht="12.75" customHeight="1" x14ac:dyDescent="0.25">
      <c r="A420" s="16"/>
      <c r="B420" s="16"/>
      <c r="C420" s="16"/>
      <c r="D420" s="16"/>
      <c r="E420" s="16"/>
      <c r="F420" s="16"/>
      <c r="G420" s="16"/>
      <c r="H420" s="16"/>
      <c r="I420" s="16"/>
      <c r="J420" s="16"/>
      <c r="K420" s="16"/>
      <c r="L420" s="16"/>
      <c r="M420" s="16"/>
      <c r="N420" s="16"/>
      <c r="O420" s="16"/>
      <c r="P420" s="16"/>
      <c r="Q420" s="16"/>
      <c r="R420" s="16"/>
      <c r="S420" s="16"/>
      <c r="T420" s="16"/>
      <c r="U420" s="16"/>
      <c r="V420" s="16"/>
      <c r="W420" s="16"/>
      <c r="X420" s="16"/>
    </row>
    <row r="421" spans="1:24" ht="12.75" customHeight="1" x14ac:dyDescent="0.25">
      <c r="A421" s="16"/>
      <c r="B421" s="16"/>
      <c r="C421" s="16"/>
      <c r="D421" s="16"/>
      <c r="E421" s="16"/>
      <c r="F421" s="16"/>
      <c r="G421" s="16"/>
      <c r="H421" s="16"/>
      <c r="I421" s="16"/>
      <c r="J421" s="16"/>
      <c r="K421" s="16"/>
      <c r="L421" s="16"/>
      <c r="M421" s="16"/>
      <c r="N421" s="16"/>
      <c r="O421" s="16"/>
      <c r="P421" s="16"/>
      <c r="Q421" s="16"/>
      <c r="R421" s="16"/>
      <c r="S421" s="16"/>
      <c r="T421" s="16"/>
      <c r="U421" s="16"/>
      <c r="V421" s="16"/>
      <c r="W421" s="16"/>
      <c r="X421" s="16"/>
    </row>
    <row r="422" spans="1:24" ht="12.75" customHeight="1" x14ac:dyDescent="0.25">
      <c r="A422" s="16"/>
      <c r="B422" s="16"/>
      <c r="C422" s="16"/>
      <c r="D422" s="16"/>
      <c r="E422" s="16"/>
      <c r="F422" s="16"/>
      <c r="G422" s="16"/>
      <c r="H422" s="16"/>
      <c r="I422" s="16"/>
      <c r="J422" s="16"/>
      <c r="K422" s="16"/>
      <c r="L422" s="16"/>
      <c r="M422" s="16"/>
      <c r="N422" s="16"/>
      <c r="O422" s="16"/>
      <c r="P422" s="16"/>
      <c r="Q422" s="16"/>
      <c r="R422" s="16"/>
      <c r="S422" s="16"/>
      <c r="T422" s="16"/>
      <c r="U422" s="16"/>
      <c r="V422" s="16"/>
      <c r="W422" s="16"/>
      <c r="X422" s="16"/>
    </row>
    <row r="423" spans="1:24" ht="12.75" customHeight="1" x14ac:dyDescent="0.25">
      <c r="A423" s="16"/>
      <c r="B423" s="16"/>
      <c r="C423" s="16"/>
      <c r="D423" s="16"/>
      <c r="E423" s="16"/>
      <c r="F423" s="16"/>
      <c r="G423" s="16"/>
      <c r="H423" s="16"/>
      <c r="I423" s="16"/>
      <c r="J423" s="16"/>
      <c r="K423" s="16"/>
      <c r="L423" s="16"/>
      <c r="M423" s="16"/>
      <c r="N423" s="16"/>
      <c r="O423" s="16"/>
      <c r="P423" s="16"/>
      <c r="Q423" s="16"/>
      <c r="R423" s="16"/>
      <c r="S423" s="16"/>
      <c r="T423" s="16"/>
      <c r="U423" s="16"/>
      <c r="V423" s="16"/>
      <c r="W423" s="16"/>
      <c r="X423" s="16"/>
    </row>
    <row r="424" spans="1:24" ht="12.75" customHeight="1" x14ac:dyDescent="0.25">
      <c r="A424" s="16"/>
      <c r="B424" s="16"/>
      <c r="C424" s="16"/>
      <c r="D424" s="16"/>
      <c r="E424" s="16"/>
      <c r="F424" s="16"/>
      <c r="G424" s="16"/>
      <c r="H424" s="16"/>
      <c r="I424" s="16"/>
      <c r="J424" s="16"/>
      <c r="K424" s="16"/>
      <c r="L424" s="16"/>
      <c r="M424" s="16"/>
      <c r="N424" s="16"/>
      <c r="O424" s="16"/>
      <c r="P424" s="16"/>
      <c r="Q424" s="16"/>
      <c r="R424" s="16"/>
      <c r="S424" s="16"/>
      <c r="T424" s="16"/>
      <c r="U424" s="16"/>
      <c r="V424" s="16"/>
      <c r="W424" s="16"/>
      <c r="X424" s="16"/>
    </row>
    <row r="425" spans="1:24" ht="12.75" customHeight="1" x14ac:dyDescent="0.25">
      <c r="A425" s="16"/>
      <c r="B425" s="16"/>
      <c r="C425" s="16"/>
      <c r="D425" s="16"/>
      <c r="E425" s="16"/>
      <c r="F425" s="16"/>
      <c r="G425" s="16"/>
      <c r="H425" s="16"/>
      <c r="I425" s="16"/>
      <c r="J425" s="16"/>
      <c r="K425" s="16"/>
      <c r="L425" s="16"/>
      <c r="M425" s="16"/>
      <c r="N425" s="16"/>
      <c r="O425" s="16"/>
      <c r="P425" s="16"/>
      <c r="Q425" s="16"/>
      <c r="R425" s="16"/>
      <c r="S425" s="16"/>
      <c r="T425" s="16"/>
      <c r="U425" s="16"/>
      <c r="V425" s="16"/>
      <c r="W425" s="16"/>
      <c r="X425" s="16"/>
    </row>
    <row r="426" spans="1:24" ht="12.75" customHeight="1" x14ac:dyDescent="0.25">
      <c r="A426" s="16"/>
      <c r="B426" s="16"/>
      <c r="C426" s="16"/>
      <c r="D426" s="16"/>
      <c r="E426" s="16"/>
      <c r="F426" s="16"/>
      <c r="G426" s="16"/>
      <c r="H426" s="16"/>
      <c r="I426" s="16"/>
      <c r="J426" s="16"/>
      <c r="K426" s="16"/>
      <c r="L426" s="16"/>
      <c r="M426" s="16"/>
      <c r="N426" s="16"/>
      <c r="O426" s="16"/>
      <c r="P426" s="16"/>
      <c r="Q426" s="16"/>
      <c r="R426" s="16"/>
      <c r="S426" s="16"/>
      <c r="T426" s="16"/>
      <c r="U426" s="16"/>
      <c r="V426" s="16"/>
      <c r="W426" s="16"/>
      <c r="X426" s="16"/>
    </row>
    <row r="427" spans="1:24" ht="12.75" customHeight="1" x14ac:dyDescent="0.25">
      <c r="A427" s="16"/>
      <c r="B427" s="16"/>
      <c r="C427" s="16"/>
      <c r="D427" s="16"/>
      <c r="E427" s="16"/>
      <c r="F427" s="16"/>
      <c r="G427" s="16"/>
      <c r="H427" s="16"/>
      <c r="I427" s="16"/>
      <c r="J427" s="16"/>
      <c r="K427" s="16"/>
      <c r="L427" s="16"/>
      <c r="M427" s="16"/>
      <c r="N427" s="16"/>
      <c r="O427" s="16"/>
      <c r="P427" s="16"/>
      <c r="Q427" s="16"/>
      <c r="R427" s="16"/>
      <c r="S427" s="16"/>
      <c r="T427" s="16"/>
      <c r="U427" s="16"/>
      <c r="V427" s="16"/>
      <c r="W427" s="16"/>
      <c r="X427" s="16"/>
    </row>
    <row r="428" spans="1:24" ht="12.75" customHeight="1" x14ac:dyDescent="0.25">
      <c r="A428" s="16"/>
      <c r="B428" s="16"/>
      <c r="C428" s="16"/>
      <c r="D428" s="16"/>
      <c r="E428" s="16"/>
      <c r="F428" s="16"/>
      <c r="G428" s="16"/>
      <c r="H428" s="16"/>
      <c r="I428" s="16"/>
      <c r="J428" s="16"/>
      <c r="K428" s="16"/>
      <c r="L428" s="16"/>
      <c r="M428" s="16"/>
      <c r="N428" s="16"/>
      <c r="O428" s="16"/>
      <c r="P428" s="16"/>
      <c r="Q428" s="16"/>
      <c r="R428" s="16"/>
      <c r="S428" s="16"/>
      <c r="T428" s="16"/>
      <c r="U428" s="16"/>
      <c r="V428" s="16"/>
      <c r="W428" s="16"/>
      <c r="X428" s="16"/>
    </row>
    <row r="429" spans="1:24" ht="12.75" customHeight="1" x14ac:dyDescent="0.25">
      <c r="A429" s="16"/>
      <c r="B429" s="16"/>
      <c r="C429" s="16"/>
      <c r="D429" s="16"/>
      <c r="E429" s="16"/>
      <c r="F429" s="16"/>
      <c r="G429" s="16"/>
      <c r="H429" s="16"/>
      <c r="I429" s="16"/>
      <c r="J429" s="16"/>
      <c r="K429" s="16"/>
      <c r="L429" s="16"/>
      <c r="M429" s="16"/>
      <c r="N429" s="16"/>
      <c r="O429" s="16"/>
      <c r="P429" s="16"/>
      <c r="Q429" s="16"/>
      <c r="R429" s="16"/>
      <c r="S429" s="16"/>
      <c r="T429" s="16"/>
      <c r="U429" s="16"/>
      <c r="V429" s="16"/>
      <c r="W429" s="16"/>
      <c r="X429" s="16"/>
    </row>
    <row r="430" spans="1:24" ht="12.75" customHeight="1" x14ac:dyDescent="0.25">
      <c r="A430" s="16"/>
      <c r="B430" s="16"/>
      <c r="C430" s="16"/>
      <c r="D430" s="16"/>
      <c r="E430" s="16"/>
      <c r="F430" s="16"/>
      <c r="G430" s="16"/>
      <c r="H430" s="16"/>
      <c r="I430" s="16"/>
      <c r="J430" s="16"/>
      <c r="K430" s="16"/>
      <c r="L430" s="16"/>
      <c r="M430" s="16"/>
      <c r="N430" s="16"/>
      <c r="O430" s="16"/>
      <c r="P430" s="16"/>
      <c r="Q430" s="16"/>
      <c r="R430" s="16"/>
      <c r="S430" s="16"/>
      <c r="T430" s="16"/>
      <c r="U430" s="16"/>
      <c r="V430" s="16"/>
      <c r="W430" s="16"/>
      <c r="X430" s="16"/>
    </row>
    <row r="431" spans="1:24" ht="12.75" customHeight="1" x14ac:dyDescent="0.25">
      <c r="A431" s="16"/>
      <c r="B431" s="16"/>
      <c r="C431" s="16"/>
      <c r="D431" s="16"/>
      <c r="E431" s="16"/>
      <c r="F431" s="16"/>
      <c r="G431" s="16"/>
      <c r="H431" s="16"/>
      <c r="I431" s="16"/>
      <c r="J431" s="16"/>
      <c r="K431" s="16"/>
      <c r="L431" s="16"/>
      <c r="M431" s="16"/>
      <c r="N431" s="16"/>
      <c r="O431" s="16"/>
      <c r="P431" s="16"/>
      <c r="Q431" s="16"/>
      <c r="R431" s="16"/>
      <c r="S431" s="16"/>
      <c r="T431" s="16"/>
      <c r="U431" s="16"/>
      <c r="V431" s="16"/>
      <c r="W431" s="16"/>
      <c r="X431" s="16"/>
    </row>
    <row r="432" spans="1:24" ht="12.75" customHeight="1" x14ac:dyDescent="0.25">
      <c r="A432" s="16"/>
      <c r="B432" s="16"/>
      <c r="C432" s="16"/>
      <c r="D432" s="16"/>
      <c r="E432" s="16"/>
      <c r="F432" s="16"/>
      <c r="G432" s="16"/>
      <c r="H432" s="16"/>
      <c r="I432" s="16"/>
      <c r="J432" s="16"/>
      <c r="K432" s="16"/>
      <c r="L432" s="16"/>
      <c r="M432" s="16"/>
      <c r="N432" s="16"/>
      <c r="O432" s="16"/>
      <c r="P432" s="16"/>
      <c r="Q432" s="16"/>
      <c r="R432" s="16"/>
      <c r="S432" s="16"/>
      <c r="T432" s="16"/>
      <c r="U432" s="16"/>
      <c r="V432" s="16"/>
      <c r="W432" s="16"/>
      <c r="X432" s="16"/>
    </row>
    <row r="433" spans="1:24" ht="12.75" customHeight="1" x14ac:dyDescent="0.25">
      <c r="A433" s="16"/>
      <c r="B433" s="16"/>
      <c r="C433" s="16"/>
      <c r="D433" s="16"/>
      <c r="E433" s="16"/>
      <c r="F433" s="16"/>
      <c r="G433" s="16"/>
      <c r="H433" s="16"/>
      <c r="I433" s="16"/>
      <c r="J433" s="16"/>
      <c r="K433" s="16"/>
      <c r="L433" s="16"/>
      <c r="M433" s="16"/>
      <c r="N433" s="16"/>
      <c r="O433" s="16"/>
      <c r="P433" s="16"/>
      <c r="Q433" s="16"/>
      <c r="R433" s="16"/>
      <c r="S433" s="16"/>
      <c r="T433" s="16"/>
      <c r="U433" s="16"/>
      <c r="V433" s="16"/>
      <c r="W433" s="16"/>
      <c r="X433" s="16"/>
    </row>
    <row r="434" spans="1:24" ht="12.75" customHeight="1" x14ac:dyDescent="0.25">
      <c r="A434" s="16"/>
      <c r="B434" s="16"/>
      <c r="C434" s="16"/>
      <c r="D434" s="16"/>
      <c r="E434" s="16"/>
      <c r="F434" s="16"/>
      <c r="G434" s="16"/>
      <c r="H434" s="16"/>
      <c r="I434" s="16"/>
      <c r="J434" s="16"/>
      <c r="K434" s="16"/>
      <c r="L434" s="16"/>
      <c r="M434" s="16"/>
      <c r="N434" s="16"/>
      <c r="O434" s="16"/>
      <c r="P434" s="16"/>
      <c r="Q434" s="16"/>
      <c r="R434" s="16"/>
      <c r="S434" s="16"/>
      <c r="T434" s="16"/>
      <c r="U434" s="16"/>
      <c r="V434" s="16"/>
      <c r="W434" s="16"/>
      <c r="X434" s="16"/>
    </row>
    <row r="435" spans="1:24" ht="12.75" customHeight="1" x14ac:dyDescent="0.25">
      <c r="A435" s="16"/>
      <c r="B435" s="16"/>
      <c r="C435" s="16"/>
      <c r="D435" s="16"/>
      <c r="E435" s="16"/>
      <c r="F435" s="16"/>
      <c r="G435" s="16"/>
      <c r="H435" s="16"/>
      <c r="I435" s="16"/>
      <c r="J435" s="16"/>
      <c r="K435" s="16"/>
      <c r="L435" s="16"/>
      <c r="M435" s="16"/>
      <c r="N435" s="16"/>
      <c r="O435" s="16"/>
      <c r="P435" s="16"/>
      <c r="Q435" s="16"/>
      <c r="R435" s="16"/>
      <c r="S435" s="16"/>
      <c r="T435" s="16"/>
      <c r="U435" s="16"/>
      <c r="V435" s="16"/>
      <c r="W435" s="16"/>
      <c r="X435" s="16"/>
    </row>
    <row r="436" spans="1:24" ht="12.75" customHeight="1" x14ac:dyDescent="0.25">
      <c r="A436" s="16"/>
      <c r="B436" s="16"/>
      <c r="C436" s="16"/>
      <c r="D436" s="16"/>
      <c r="E436" s="16"/>
      <c r="F436" s="16"/>
      <c r="G436" s="16"/>
      <c r="H436" s="16"/>
      <c r="I436" s="16"/>
      <c r="J436" s="16"/>
      <c r="K436" s="16"/>
      <c r="L436" s="16"/>
      <c r="M436" s="16"/>
      <c r="N436" s="16"/>
      <c r="O436" s="16"/>
      <c r="P436" s="16"/>
      <c r="Q436" s="16"/>
      <c r="R436" s="16"/>
      <c r="S436" s="16"/>
      <c r="T436" s="16"/>
      <c r="U436" s="16"/>
      <c r="V436" s="16"/>
      <c r="W436" s="16"/>
      <c r="X436" s="16"/>
    </row>
    <row r="437" spans="1:24" ht="12.75" customHeight="1" x14ac:dyDescent="0.25">
      <c r="A437" s="16"/>
      <c r="B437" s="16"/>
      <c r="C437" s="16"/>
      <c r="D437" s="16"/>
      <c r="E437" s="16"/>
      <c r="F437" s="16"/>
      <c r="G437" s="16"/>
      <c r="H437" s="16"/>
      <c r="I437" s="16"/>
      <c r="J437" s="16"/>
      <c r="K437" s="16"/>
      <c r="L437" s="16"/>
      <c r="M437" s="16"/>
      <c r="N437" s="16"/>
      <c r="O437" s="16"/>
      <c r="P437" s="16"/>
      <c r="Q437" s="16"/>
      <c r="R437" s="16"/>
      <c r="S437" s="16"/>
      <c r="T437" s="16"/>
      <c r="U437" s="16"/>
      <c r="V437" s="16"/>
      <c r="W437" s="16"/>
      <c r="X437" s="16"/>
    </row>
    <row r="438" spans="1:24" ht="12.75" customHeight="1" x14ac:dyDescent="0.25">
      <c r="A438" s="16"/>
      <c r="B438" s="16"/>
      <c r="C438" s="16"/>
      <c r="D438" s="16"/>
      <c r="E438" s="16"/>
      <c r="F438" s="16"/>
      <c r="G438" s="16"/>
      <c r="H438" s="16"/>
      <c r="I438" s="16"/>
      <c r="J438" s="16"/>
      <c r="K438" s="16"/>
      <c r="L438" s="16"/>
      <c r="M438" s="16"/>
      <c r="N438" s="16"/>
      <c r="O438" s="16"/>
      <c r="P438" s="16"/>
      <c r="Q438" s="16"/>
      <c r="R438" s="16"/>
      <c r="S438" s="16"/>
      <c r="T438" s="16"/>
      <c r="U438" s="16"/>
      <c r="V438" s="16"/>
      <c r="W438" s="16"/>
      <c r="X438" s="16"/>
    </row>
    <row r="439" spans="1:24" ht="12.75" customHeight="1" x14ac:dyDescent="0.25">
      <c r="A439" s="16"/>
      <c r="B439" s="16"/>
      <c r="C439" s="16"/>
      <c r="D439" s="16"/>
      <c r="E439" s="16"/>
      <c r="F439" s="16"/>
      <c r="G439" s="16"/>
      <c r="H439" s="16"/>
      <c r="I439" s="16"/>
      <c r="J439" s="16"/>
      <c r="K439" s="16"/>
      <c r="L439" s="16"/>
      <c r="M439" s="16"/>
      <c r="N439" s="16"/>
      <c r="O439" s="16"/>
      <c r="P439" s="16"/>
      <c r="Q439" s="16"/>
      <c r="R439" s="16"/>
      <c r="S439" s="16"/>
      <c r="T439" s="16"/>
      <c r="U439" s="16"/>
      <c r="V439" s="16"/>
      <c r="W439" s="16"/>
      <c r="X439" s="16"/>
    </row>
    <row r="440" spans="1:24" ht="12.75" customHeight="1" x14ac:dyDescent="0.25">
      <c r="A440" s="16"/>
      <c r="B440" s="16"/>
      <c r="C440" s="16"/>
      <c r="D440" s="16"/>
      <c r="E440" s="16"/>
      <c r="F440" s="16"/>
      <c r="G440" s="16"/>
      <c r="H440" s="16"/>
      <c r="I440" s="16"/>
      <c r="J440" s="16"/>
      <c r="K440" s="16"/>
      <c r="L440" s="16"/>
      <c r="M440" s="16"/>
      <c r="N440" s="16"/>
      <c r="O440" s="16"/>
      <c r="P440" s="16"/>
      <c r="Q440" s="16"/>
      <c r="R440" s="16"/>
      <c r="S440" s="16"/>
      <c r="T440" s="16"/>
      <c r="U440" s="16"/>
      <c r="V440" s="16"/>
      <c r="W440" s="16"/>
      <c r="X440" s="16"/>
    </row>
    <row r="441" spans="1:24" ht="12.75" customHeight="1" x14ac:dyDescent="0.25">
      <c r="A441" s="16"/>
      <c r="B441" s="16"/>
      <c r="C441" s="16"/>
      <c r="D441" s="16"/>
      <c r="E441" s="16"/>
      <c r="F441" s="16"/>
      <c r="G441" s="16"/>
      <c r="H441" s="16"/>
      <c r="I441" s="16"/>
      <c r="J441" s="16"/>
      <c r="K441" s="16"/>
      <c r="L441" s="16"/>
      <c r="M441" s="16"/>
      <c r="N441" s="16"/>
      <c r="O441" s="16"/>
      <c r="P441" s="16"/>
      <c r="Q441" s="16"/>
      <c r="R441" s="16"/>
      <c r="S441" s="16"/>
      <c r="T441" s="16"/>
      <c r="U441" s="16"/>
      <c r="V441" s="16"/>
      <c r="W441" s="16"/>
      <c r="X441" s="16"/>
    </row>
    <row r="442" spans="1:24" ht="12.75" customHeight="1" x14ac:dyDescent="0.25">
      <c r="A442" s="16"/>
      <c r="B442" s="16"/>
      <c r="C442" s="16"/>
      <c r="D442" s="16"/>
      <c r="E442" s="16"/>
      <c r="F442" s="16"/>
      <c r="G442" s="16"/>
      <c r="H442" s="16"/>
      <c r="I442" s="16"/>
      <c r="J442" s="16"/>
      <c r="K442" s="16"/>
      <c r="L442" s="16"/>
      <c r="M442" s="16"/>
      <c r="N442" s="16"/>
      <c r="O442" s="16"/>
      <c r="P442" s="16"/>
      <c r="Q442" s="16"/>
      <c r="R442" s="16"/>
      <c r="S442" s="16"/>
      <c r="T442" s="16"/>
      <c r="U442" s="16"/>
      <c r="V442" s="16"/>
      <c r="W442" s="16"/>
      <c r="X442" s="16"/>
    </row>
    <row r="443" spans="1:24" ht="12.75" customHeight="1" x14ac:dyDescent="0.25">
      <c r="A443" s="16"/>
      <c r="B443" s="16"/>
      <c r="C443" s="16"/>
      <c r="D443" s="16"/>
      <c r="E443" s="16"/>
      <c r="F443" s="16"/>
      <c r="G443" s="16"/>
      <c r="H443" s="16"/>
      <c r="I443" s="16"/>
      <c r="J443" s="16"/>
      <c r="K443" s="16"/>
      <c r="L443" s="16"/>
      <c r="M443" s="16"/>
      <c r="N443" s="16"/>
      <c r="O443" s="16"/>
      <c r="P443" s="16"/>
      <c r="Q443" s="16"/>
      <c r="R443" s="16"/>
      <c r="S443" s="16"/>
      <c r="T443" s="16"/>
      <c r="U443" s="16"/>
      <c r="V443" s="16"/>
      <c r="W443" s="16"/>
      <c r="X443" s="16"/>
    </row>
    <row r="444" spans="1:24" ht="12.75" customHeight="1" x14ac:dyDescent="0.25">
      <c r="A444" s="16"/>
      <c r="B444" s="16"/>
      <c r="C444" s="16"/>
      <c r="D444" s="16"/>
      <c r="E444" s="16"/>
      <c r="F444" s="16"/>
      <c r="G444" s="16"/>
      <c r="H444" s="16"/>
      <c r="I444" s="16"/>
      <c r="J444" s="16"/>
      <c r="K444" s="16"/>
      <c r="L444" s="16"/>
      <c r="M444" s="16"/>
      <c r="N444" s="16"/>
      <c r="O444" s="16"/>
      <c r="P444" s="16"/>
      <c r="Q444" s="16"/>
      <c r="R444" s="16"/>
      <c r="S444" s="16"/>
      <c r="T444" s="16"/>
      <c r="U444" s="16"/>
      <c r="V444" s="16"/>
      <c r="W444" s="16"/>
      <c r="X444" s="16"/>
    </row>
    <row r="445" spans="1:24" ht="12.75" customHeight="1" x14ac:dyDescent="0.25">
      <c r="A445" s="16"/>
      <c r="B445" s="16"/>
      <c r="C445" s="16"/>
      <c r="D445" s="16"/>
      <c r="E445" s="16"/>
      <c r="F445" s="16"/>
      <c r="G445" s="16"/>
      <c r="H445" s="16"/>
      <c r="I445" s="16"/>
      <c r="J445" s="16"/>
      <c r="K445" s="16"/>
      <c r="L445" s="16"/>
      <c r="M445" s="16"/>
      <c r="N445" s="16"/>
      <c r="O445" s="16"/>
      <c r="P445" s="16"/>
      <c r="Q445" s="16"/>
      <c r="R445" s="16"/>
      <c r="S445" s="16"/>
      <c r="T445" s="16"/>
      <c r="U445" s="16"/>
      <c r="V445" s="16"/>
      <c r="W445" s="16"/>
      <c r="X445" s="16"/>
    </row>
    <row r="446" spans="1:24" ht="12.75" customHeight="1" x14ac:dyDescent="0.25">
      <c r="A446" s="16"/>
      <c r="B446" s="16"/>
      <c r="C446" s="16"/>
      <c r="D446" s="16"/>
      <c r="E446" s="16"/>
      <c r="F446" s="16"/>
      <c r="G446" s="16"/>
      <c r="H446" s="16"/>
      <c r="I446" s="16"/>
      <c r="J446" s="16"/>
      <c r="K446" s="16"/>
      <c r="L446" s="16"/>
      <c r="M446" s="16"/>
      <c r="N446" s="16"/>
      <c r="O446" s="16"/>
      <c r="P446" s="16"/>
      <c r="Q446" s="16"/>
      <c r="R446" s="16"/>
      <c r="S446" s="16"/>
      <c r="T446" s="16"/>
      <c r="U446" s="16"/>
      <c r="V446" s="16"/>
      <c r="W446" s="16"/>
      <c r="X446" s="16"/>
    </row>
    <row r="447" spans="1:24" ht="12.75" customHeight="1" x14ac:dyDescent="0.25">
      <c r="A447" s="16"/>
      <c r="B447" s="16"/>
      <c r="C447" s="16"/>
      <c r="D447" s="16"/>
      <c r="E447" s="16"/>
      <c r="F447" s="16"/>
      <c r="G447" s="16"/>
      <c r="H447" s="16"/>
      <c r="I447" s="16"/>
      <c r="J447" s="16"/>
      <c r="K447" s="16"/>
      <c r="L447" s="16"/>
      <c r="M447" s="16"/>
      <c r="N447" s="16"/>
      <c r="O447" s="16"/>
      <c r="P447" s="16"/>
      <c r="Q447" s="16"/>
      <c r="R447" s="16"/>
      <c r="S447" s="16"/>
      <c r="T447" s="16"/>
      <c r="U447" s="16"/>
      <c r="V447" s="16"/>
      <c r="W447" s="16"/>
      <c r="X447" s="16"/>
    </row>
    <row r="448" spans="1:24" ht="12.75" customHeight="1" x14ac:dyDescent="0.25">
      <c r="A448" s="16"/>
      <c r="B448" s="16"/>
      <c r="C448" s="16"/>
      <c r="D448" s="16"/>
      <c r="E448" s="16"/>
      <c r="F448" s="16"/>
      <c r="G448" s="16"/>
      <c r="H448" s="16"/>
      <c r="I448" s="16"/>
      <c r="J448" s="16"/>
      <c r="K448" s="16"/>
      <c r="L448" s="16"/>
      <c r="M448" s="16"/>
      <c r="N448" s="16"/>
      <c r="O448" s="16"/>
      <c r="P448" s="16"/>
      <c r="Q448" s="16"/>
      <c r="R448" s="16"/>
      <c r="S448" s="16"/>
      <c r="T448" s="16"/>
      <c r="U448" s="16"/>
      <c r="V448" s="16"/>
      <c r="W448" s="16"/>
      <c r="X448" s="16"/>
    </row>
    <row r="449" spans="1:24" ht="12.75" customHeight="1" x14ac:dyDescent="0.25">
      <c r="A449" s="16"/>
      <c r="B449" s="16"/>
      <c r="C449" s="16"/>
      <c r="D449" s="16"/>
      <c r="E449" s="16"/>
      <c r="F449" s="16"/>
      <c r="G449" s="16"/>
      <c r="H449" s="16"/>
      <c r="I449" s="16"/>
      <c r="J449" s="16"/>
      <c r="K449" s="16"/>
      <c r="L449" s="16"/>
      <c r="M449" s="16"/>
      <c r="N449" s="16"/>
      <c r="O449" s="16"/>
      <c r="P449" s="16"/>
      <c r="Q449" s="16"/>
      <c r="R449" s="16"/>
      <c r="S449" s="16"/>
      <c r="T449" s="16"/>
      <c r="U449" s="16"/>
      <c r="V449" s="16"/>
      <c r="W449" s="16"/>
      <c r="X449" s="16"/>
    </row>
    <row r="450" spans="1:24" ht="12.75" customHeight="1" x14ac:dyDescent="0.25">
      <c r="A450" s="16"/>
      <c r="B450" s="16"/>
      <c r="C450" s="16"/>
      <c r="D450" s="16"/>
      <c r="E450" s="16"/>
      <c r="F450" s="16"/>
      <c r="G450" s="16"/>
      <c r="H450" s="16"/>
      <c r="I450" s="16"/>
      <c r="J450" s="16"/>
      <c r="K450" s="16"/>
      <c r="L450" s="16"/>
      <c r="M450" s="16"/>
      <c r="N450" s="16"/>
      <c r="O450" s="16"/>
      <c r="P450" s="16"/>
      <c r="Q450" s="16"/>
      <c r="R450" s="16"/>
      <c r="S450" s="16"/>
      <c r="T450" s="16"/>
      <c r="U450" s="16"/>
      <c r="V450" s="16"/>
      <c r="W450" s="16"/>
      <c r="X450" s="16"/>
    </row>
    <row r="451" spans="1:24" ht="12.75" customHeight="1" x14ac:dyDescent="0.25">
      <c r="A451" s="16"/>
      <c r="B451" s="16"/>
      <c r="C451" s="16"/>
      <c r="D451" s="16"/>
      <c r="E451" s="16"/>
      <c r="F451" s="16"/>
      <c r="G451" s="16"/>
      <c r="H451" s="16"/>
      <c r="I451" s="16"/>
      <c r="J451" s="16"/>
      <c r="K451" s="16"/>
      <c r="L451" s="16"/>
      <c r="M451" s="16"/>
      <c r="N451" s="16"/>
      <c r="O451" s="16"/>
      <c r="P451" s="16"/>
      <c r="Q451" s="16"/>
      <c r="R451" s="16"/>
      <c r="S451" s="16"/>
      <c r="T451" s="16"/>
      <c r="U451" s="16"/>
      <c r="V451" s="16"/>
      <c r="W451" s="16"/>
      <c r="X451" s="16"/>
    </row>
    <row r="452" spans="1:24" ht="12.75" customHeight="1" x14ac:dyDescent="0.25">
      <c r="A452" s="16"/>
      <c r="B452" s="16"/>
      <c r="C452" s="16"/>
      <c r="D452" s="16"/>
      <c r="E452" s="16"/>
      <c r="F452" s="16"/>
      <c r="G452" s="16"/>
      <c r="H452" s="16"/>
      <c r="I452" s="16"/>
      <c r="J452" s="16"/>
      <c r="K452" s="16"/>
      <c r="L452" s="16"/>
      <c r="M452" s="16"/>
      <c r="N452" s="16"/>
      <c r="O452" s="16"/>
      <c r="P452" s="16"/>
      <c r="Q452" s="16"/>
      <c r="R452" s="16"/>
      <c r="S452" s="16"/>
      <c r="T452" s="16"/>
      <c r="U452" s="16"/>
      <c r="V452" s="16"/>
      <c r="W452" s="16"/>
      <c r="X452" s="16"/>
    </row>
    <row r="453" spans="1:24" ht="12.75" customHeight="1" x14ac:dyDescent="0.25">
      <c r="A453" s="16"/>
      <c r="B453" s="16"/>
      <c r="C453" s="16"/>
      <c r="D453" s="16"/>
      <c r="E453" s="16"/>
      <c r="F453" s="16"/>
      <c r="G453" s="16"/>
      <c r="H453" s="16"/>
      <c r="I453" s="16"/>
      <c r="J453" s="16"/>
      <c r="K453" s="16"/>
      <c r="L453" s="16"/>
      <c r="M453" s="16"/>
      <c r="N453" s="16"/>
      <c r="O453" s="16"/>
      <c r="P453" s="16"/>
      <c r="Q453" s="16"/>
      <c r="R453" s="16"/>
      <c r="S453" s="16"/>
      <c r="T453" s="16"/>
      <c r="U453" s="16"/>
      <c r="V453" s="16"/>
      <c r="W453" s="16"/>
      <c r="X453" s="16"/>
    </row>
    <row r="454" spans="1:24" ht="12.75" customHeight="1" x14ac:dyDescent="0.25">
      <c r="A454" s="16"/>
      <c r="B454" s="16"/>
      <c r="C454" s="16"/>
      <c r="D454" s="16"/>
      <c r="E454" s="16"/>
      <c r="F454" s="16"/>
      <c r="G454" s="16"/>
      <c r="H454" s="16"/>
      <c r="I454" s="16"/>
      <c r="J454" s="16"/>
      <c r="K454" s="16"/>
      <c r="L454" s="16"/>
      <c r="M454" s="16"/>
      <c r="N454" s="16"/>
      <c r="O454" s="16"/>
      <c r="P454" s="16"/>
      <c r="Q454" s="16"/>
      <c r="R454" s="16"/>
      <c r="S454" s="16"/>
      <c r="T454" s="16"/>
      <c r="U454" s="16"/>
      <c r="V454" s="16"/>
      <c r="W454" s="16"/>
      <c r="X454" s="16"/>
    </row>
    <row r="455" spans="1:24" ht="12.75" customHeight="1" x14ac:dyDescent="0.25">
      <c r="A455" s="16"/>
      <c r="B455" s="16"/>
      <c r="C455" s="16"/>
      <c r="D455" s="16"/>
      <c r="E455" s="16"/>
      <c r="F455" s="16"/>
      <c r="G455" s="16"/>
      <c r="H455" s="16"/>
      <c r="I455" s="16"/>
      <c r="J455" s="16"/>
      <c r="K455" s="16"/>
      <c r="L455" s="16"/>
      <c r="M455" s="16"/>
      <c r="N455" s="16"/>
      <c r="O455" s="16"/>
      <c r="P455" s="16"/>
      <c r="Q455" s="16"/>
      <c r="R455" s="16"/>
      <c r="S455" s="16"/>
      <c r="T455" s="16"/>
      <c r="U455" s="16"/>
      <c r="V455" s="16"/>
      <c r="W455" s="16"/>
      <c r="X455" s="16"/>
    </row>
    <row r="456" spans="1:24" ht="12.75" customHeight="1" x14ac:dyDescent="0.25">
      <c r="A456" s="16"/>
      <c r="B456" s="16"/>
      <c r="C456" s="16"/>
      <c r="D456" s="16"/>
      <c r="E456" s="16"/>
      <c r="F456" s="16"/>
      <c r="G456" s="16"/>
      <c r="H456" s="16"/>
      <c r="I456" s="16"/>
      <c r="J456" s="16"/>
      <c r="K456" s="16"/>
      <c r="L456" s="16"/>
      <c r="M456" s="16"/>
      <c r="N456" s="16"/>
      <c r="O456" s="16"/>
      <c r="P456" s="16"/>
      <c r="Q456" s="16"/>
      <c r="R456" s="16"/>
      <c r="S456" s="16"/>
      <c r="T456" s="16"/>
      <c r="U456" s="16"/>
      <c r="V456" s="16"/>
      <c r="W456" s="16"/>
      <c r="X456" s="16"/>
    </row>
    <row r="457" spans="1:24" ht="12.75" customHeight="1" x14ac:dyDescent="0.25">
      <c r="A457" s="16"/>
      <c r="B457" s="16"/>
      <c r="C457" s="16"/>
      <c r="D457" s="16"/>
      <c r="E457" s="16"/>
      <c r="F457" s="16"/>
      <c r="G457" s="16"/>
      <c r="H457" s="16"/>
      <c r="I457" s="16"/>
      <c r="J457" s="16"/>
      <c r="K457" s="16"/>
      <c r="L457" s="16"/>
      <c r="M457" s="16"/>
      <c r="N457" s="16"/>
      <c r="O457" s="16"/>
      <c r="P457" s="16"/>
      <c r="Q457" s="16"/>
      <c r="R457" s="16"/>
      <c r="S457" s="16"/>
      <c r="T457" s="16"/>
      <c r="U457" s="16"/>
      <c r="V457" s="16"/>
      <c r="W457" s="16"/>
      <c r="X457" s="16"/>
    </row>
    <row r="458" spans="1:24" ht="12.75" customHeight="1" x14ac:dyDescent="0.25">
      <c r="A458" s="16"/>
      <c r="B458" s="16"/>
      <c r="C458" s="16"/>
      <c r="D458" s="16"/>
      <c r="E458" s="16"/>
      <c r="F458" s="16"/>
      <c r="G458" s="16"/>
      <c r="H458" s="16"/>
      <c r="I458" s="16"/>
      <c r="J458" s="16"/>
      <c r="K458" s="16"/>
      <c r="L458" s="16"/>
      <c r="M458" s="16"/>
      <c r="N458" s="16"/>
      <c r="O458" s="16"/>
      <c r="P458" s="16"/>
      <c r="Q458" s="16"/>
      <c r="R458" s="16"/>
      <c r="S458" s="16"/>
      <c r="T458" s="16"/>
      <c r="U458" s="16"/>
      <c r="V458" s="16"/>
      <c r="W458" s="16"/>
      <c r="X458" s="16"/>
    </row>
    <row r="459" spans="1:24" ht="12.75" customHeight="1" x14ac:dyDescent="0.25">
      <c r="A459" s="16"/>
      <c r="B459" s="16"/>
      <c r="C459" s="16"/>
      <c r="D459" s="16"/>
      <c r="E459" s="16"/>
      <c r="F459" s="16"/>
      <c r="G459" s="16"/>
      <c r="H459" s="16"/>
      <c r="I459" s="16"/>
      <c r="J459" s="16"/>
      <c r="K459" s="16"/>
      <c r="L459" s="16"/>
      <c r="M459" s="16"/>
      <c r="N459" s="16"/>
      <c r="O459" s="16"/>
      <c r="P459" s="16"/>
      <c r="Q459" s="16"/>
      <c r="R459" s="16"/>
      <c r="S459" s="16"/>
      <c r="T459" s="16"/>
      <c r="U459" s="16"/>
      <c r="V459" s="16"/>
      <c r="W459" s="16"/>
      <c r="X459" s="16"/>
    </row>
    <row r="460" spans="1:24" ht="12.75" customHeight="1" x14ac:dyDescent="0.25">
      <c r="A460" s="16"/>
      <c r="B460" s="16"/>
      <c r="C460" s="16"/>
      <c r="D460" s="16"/>
      <c r="E460" s="16"/>
      <c r="F460" s="16"/>
      <c r="G460" s="16"/>
      <c r="H460" s="16"/>
      <c r="I460" s="16"/>
      <c r="J460" s="16"/>
      <c r="K460" s="16"/>
      <c r="L460" s="16"/>
      <c r="M460" s="16"/>
      <c r="N460" s="16"/>
      <c r="O460" s="16"/>
      <c r="P460" s="16"/>
      <c r="Q460" s="16"/>
      <c r="R460" s="16"/>
      <c r="S460" s="16"/>
      <c r="T460" s="16"/>
      <c r="U460" s="16"/>
      <c r="V460" s="16"/>
      <c r="W460" s="16"/>
      <c r="X460" s="16"/>
    </row>
    <row r="461" spans="1:24" ht="12.75" customHeight="1" x14ac:dyDescent="0.25">
      <c r="A461" s="16"/>
      <c r="B461" s="16"/>
      <c r="C461" s="16"/>
      <c r="D461" s="16"/>
      <c r="E461" s="16"/>
      <c r="F461" s="16"/>
      <c r="G461" s="16"/>
      <c r="H461" s="16"/>
      <c r="I461" s="16"/>
      <c r="J461" s="16"/>
      <c r="K461" s="16"/>
      <c r="L461" s="16"/>
      <c r="M461" s="16"/>
      <c r="N461" s="16"/>
      <c r="O461" s="16"/>
      <c r="P461" s="16"/>
      <c r="Q461" s="16"/>
      <c r="R461" s="16"/>
      <c r="S461" s="16"/>
      <c r="T461" s="16"/>
      <c r="U461" s="16"/>
      <c r="V461" s="16"/>
      <c r="W461" s="16"/>
      <c r="X461" s="16"/>
    </row>
    <row r="462" spans="1:24" ht="12.75" customHeight="1" x14ac:dyDescent="0.25">
      <c r="A462" s="16"/>
      <c r="B462" s="16"/>
      <c r="C462" s="16"/>
      <c r="D462" s="16"/>
      <c r="E462" s="16"/>
      <c r="F462" s="16"/>
      <c r="G462" s="16"/>
      <c r="H462" s="16"/>
      <c r="I462" s="16"/>
      <c r="J462" s="16"/>
      <c r="K462" s="16"/>
      <c r="L462" s="16"/>
      <c r="M462" s="16"/>
      <c r="N462" s="16"/>
      <c r="O462" s="16"/>
      <c r="P462" s="16"/>
      <c r="Q462" s="16"/>
      <c r="R462" s="16"/>
      <c r="S462" s="16"/>
      <c r="T462" s="16"/>
      <c r="U462" s="16"/>
      <c r="V462" s="16"/>
      <c r="W462" s="16"/>
      <c r="X462" s="16"/>
    </row>
    <row r="463" spans="1:24" ht="12.75" customHeight="1" x14ac:dyDescent="0.25">
      <c r="A463" s="16"/>
      <c r="B463" s="16"/>
      <c r="C463" s="16"/>
      <c r="D463" s="16"/>
      <c r="E463" s="16"/>
      <c r="F463" s="16"/>
      <c r="G463" s="16"/>
      <c r="H463" s="16"/>
      <c r="I463" s="16"/>
      <c r="J463" s="16"/>
      <c r="K463" s="16"/>
      <c r="L463" s="16"/>
      <c r="M463" s="16"/>
      <c r="N463" s="16"/>
      <c r="O463" s="16"/>
      <c r="P463" s="16"/>
      <c r="Q463" s="16"/>
      <c r="R463" s="16"/>
      <c r="S463" s="16"/>
      <c r="T463" s="16"/>
      <c r="U463" s="16"/>
      <c r="V463" s="16"/>
      <c r="W463" s="16"/>
      <c r="X463" s="16"/>
    </row>
    <row r="464" spans="1:24" ht="12.75" customHeight="1" x14ac:dyDescent="0.25">
      <c r="A464" s="16"/>
      <c r="B464" s="16"/>
      <c r="C464" s="16"/>
      <c r="D464" s="16"/>
      <c r="E464" s="16"/>
      <c r="F464" s="16"/>
      <c r="G464" s="16"/>
      <c r="H464" s="16"/>
      <c r="I464" s="16"/>
      <c r="J464" s="16"/>
      <c r="K464" s="16"/>
      <c r="L464" s="16"/>
      <c r="M464" s="16"/>
      <c r="N464" s="16"/>
      <c r="O464" s="16"/>
      <c r="P464" s="16"/>
      <c r="Q464" s="16"/>
      <c r="R464" s="16"/>
      <c r="S464" s="16"/>
      <c r="T464" s="16"/>
      <c r="U464" s="16"/>
      <c r="V464" s="16"/>
      <c r="W464" s="16"/>
      <c r="X464" s="16"/>
    </row>
    <row r="465" spans="1:24" ht="12.75" customHeight="1" x14ac:dyDescent="0.25">
      <c r="A465" s="16"/>
      <c r="B465" s="16"/>
      <c r="C465" s="16"/>
      <c r="D465" s="16"/>
      <c r="E465" s="16"/>
      <c r="F465" s="16"/>
      <c r="G465" s="16"/>
      <c r="H465" s="16"/>
      <c r="I465" s="16"/>
      <c r="J465" s="16"/>
      <c r="K465" s="16"/>
      <c r="L465" s="16"/>
      <c r="M465" s="16"/>
      <c r="N465" s="16"/>
      <c r="O465" s="16"/>
      <c r="P465" s="16"/>
      <c r="Q465" s="16"/>
      <c r="R465" s="16"/>
      <c r="S465" s="16"/>
      <c r="T465" s="16"/>
      <c r="U465" s="16"/>
      <c r="V465" s="16"/>
      <c r="W465" s="16"/>
      <c r="X465" s="16"/>
    </row>
    <row r="466" spans="1:24" ht="12.75" customHeight="1" x14ac:dyDescent="0.25">
      <c r="A466" s="16"/>
      <c r="B466" s="16"/>
      <c r="C466" s="16"/>
      <c r="D466" s="16"/>
      <c r="E466" s="16"/>
      <c r="F466" s="16"/>
      <c r="G466" s="16"/>
      <c r="H466" s="16"/>
      <c r="I466" s="16"/>
      <c r="J466" s="16"/>
      <c r="K466" s="16"/>
      <c r="L466" s="16"/>
      <c r="M466" s="16"/>
      <c r="N466" s="16"/>
      <c r="O466" s="16"/>
      <c r="P466" s="16"/>
      <c r="Q466" s="16"/>
      <c r="R466" s="16"/>
      <c r="S466" s="16"/>
      <c r="T466" s="16"/>
      <c r="U466" s="16"/>
      <c r="V466" s="16"/>
      <c r="W466" s="16"/>
      <c r="X466" s="16"/>
    </row>
    <row r="467" spans="1:24" ht="12.75" customHeight="1" x14ac:dyDescent="0.25">
      <c r="A467" s="16"/>
      <c r="B467" s="16"/>
      <c r="C467" s="16"/>
      <c r="D467" s="16"/>
      <c r="E467" s="16"/>
      <c r="F467" s="16"/>
      <c r="G467" s="16"/>
      <c r="H467" s="16"/>
      <c r="I467" s="16"/>
      <c r="J467" s="16"/>
      <c r="K467" s="16"/>
      <c r="L467" s="16"/>
      <c r="M467" s="16"/>
      <c r="N467" s="16"/>
      <c r="O467" s="16"/>
      <c r="P467" s="16"/>
      <c r="Q467" s="16"/>
      <c r="R467" s="16"/>
      <c r="S467" s="16"/>
      <c r="T467" s="16"/>
      <c r="U467" s="16"/>
      <c r="V467" s="16"/>
      <c r="W467" s="16"/>
      <c r="X467" s="16"/>
    </row>
    <row r="468" spans="1:24" ht="12.75" customHeight="1" x14ac:dyDescent="0.25">
      <c r="A468" s="16"/>
      <c r="B468" s="16"/>
      <c r="C468" s="16"/>
      <c r="D468" s="16"/>
      <c r="E468" s="16"/>
      <c r="F468" s="16"/>
      <c r="G468" s="16"/>
      <c r="H468" s="16"/>
      <c r="I468" s="16"/>
      <c r="J468" s="16"/>
      <c r="K468" s="16"/>
      <c r="L468" s="16"/>
      <c r="M468" s="16"/>
      <c r="N468" s="16"/>
      <c r="O468" s="16"/>
      <c r="P468" s="16"/>
      <c r="Q468" s="16"/>
      <c r="R468" s="16"/>
      <c r="S468" s="16"/>
      <c r="T468" s="16"/>
      <c r="U468" s="16"/>
      <c r="V468" s="16"/>
      <c r="W468" s="16"/>
      <c r="X468" s="16"/>
    </row>
    <row r="469" spans="1:24" ht="12.75" customHeight="1" x14ac:dyDescent="0.25">
      <c r="A469" s="16"/>
      <c r="B469" s="16"/>
      <c r="C469" s="16"/>
      <c r="D469" s="16"/>
      <c r="E469" s="16"/>
      <c r="F469" s="16"/>
      <c r="G469" s="16"/>
      <c r="H469" s="16"/>
      <c r="I469" s="16"/>
      <c r="J469" s="16"/>
      <c r="K469" s="16"/>
      <c r="L469" s="16"/>
      <c r="M469" s="16"/>
      <c r="N469" s="16"/>
      <c r="O469" s="16"/>
      <c r="P469" s="16"/>
      <c r="Q469" s="16"/>
      <c r="R469" s="16"/>
      <c r="S469" s="16"/>
      <c r="T469" s="16"/>
      <c r="U469" s="16"/>
      <c r="V469" s="16"/>
      <c r="W469" s="16"/>
      <c r="X469" s="16"/>
    </row>
    <row r="470" spans="1:24" ht="12.75" customHeight="1" x14ac:dyDescent="0.25">
      <c r="A470" s="16"/>
      <c r="B470" s="16"/>
      <c r="C470" s="16"/>
      <c r="D470" s="16"/>
      <c r="E470" s="16"/>
      <c r="F470" s="16"/>
      <c r="G470" s="16"/>
      <c r="H470" s="16"/>
      <c r="I470" s="16"/>
      <c r="J470" s="16"/>
      <c r="K470" s="16"/>
      <c r="L470" s="16"/>
      <c r="M470" s="16"/>
      <c r="N470" s="16"/>
      <c r="O470" s="16"/>
      <c r="P470" s="16"/>
      <c r="Q470" s="16"/>
      <c r="R470" s="16"/>
      <c r="S470" s="16"/>
      <c r="T470" s="16"/>
      <c r="U470" s="16"/>
      <c r="V470" s="16"/>
      <c r="W470" s="16"/>
      <c r="X470" s="16"/>
    </row>
    <row r="471" spans="1:24" ht="12.75" customHeight="1" x14ac:dyDescent="0.25">
      <c r="A471" s="16"/>
      <c r="B471" s="16"/>
      <c r="C471" s="16"/>
      <c r="D471" s="16"/>
      <c r="E471" s="16"/>
      <c r="F471" s="16"/>
      <c r="G471" s="16"/>
      <c r="H471" s="16"/>
      <c r="I471" s="16"/>
      <c r="J471" s="16"/>
      <c r="K471" s="16"/>
      <c r="L471" s="16"/>
      <c r="M471" s="16"/>
      <c r="N471" s="16"/>
      <c r="O471" s="16"/>
      <c r="P471" s="16"/>
      <c r="Q471" s="16"/>
      <c r="R471" s="16"/>
      <c r="S471" s="16"/>
      <c r="T471" s="16"/>
      <c r="U471" s="16"/>
      <c r="V471" s="16"/>
      <c r="W471" s="16"/>
      <c r="X471" s="16"/>
    </row>
    <row r="472" spans="1:24" ht="12.75" customHeight="1" x14ac:dyDescent="0.25">
      <c r="A472" s="16"/>
      <c r="B472" s="16"/>
      <c r="C472" s="16"/>
      <c r="D472" s="16"/>
      <c r="E472" s="16"/>
      <c r="F472" s="16"/>
      <c r="G472" s="16"/>
      <c r="H472" s="16"/>
      <c r="I472" s="16"/>
      <c r="J472" s="16"/>
      <c r="K472" s="16"/>
      <c r="L472" s="16"/>
      <c r="M472" s="16"/>
      <c r="N472" s="16"/>
      <c r="O472" s="16"/>
      <c r="P472" s="16"/>
      <c r="Q472" s="16"/>
      <c r="R472" s="16"/>
      <c r="S472" s="16"/>
      <c r="T472" s="16"/>
      <c r="U472" s="16"/>
      <c r="V472" s="16"/>
      <c r="W472" s="16"/>
      <c r="X472" s="16"/>
    </row>
    <row r="473" spans="1:24" ht="12.75" customHeight="1" x14ac:dyDescent="0.25">
      <c r="A473" s="16"/>
      <c r="B473" s="16"/>
      <c r="C473" s="16"/>
      <c r="D473" s="16"/>
      <c r="E473" s="16"/>
      <c r="F473" s="16"/>
      <c r="G473" s="16"/>
      <c r="H473" s="16"/>
      <c r="I473" s="16"/>
      <c r="J473" s="16"/>
      <c r="K473" s="16"/>
      <c r="L473" s="16"/>
      <c r="M473" s="16"/>
      <c r="N473" s="16"/>
      <c r="O473" s="16"/>
      <c r="P473" s="16"/>
      <c r="Q473" s="16"/>
      <c r="R473" s="16"/>
      <c r="S473" s="16"/>
      <c r="T473" s="16"/>
      <c r="U473" s="16"/>
      <c r="V473" s="16"/>
      <c r="W473" s="16"/>
      <c r="X473" s="16"/>
    </row>
    <row r="474" spans="1:24" ht="12.75" customHeight="1" x14ac:dyDescent="0.25">
      <c r="A474" s="16"/>
      <c r="B474" s="16"/>
      <c r="C474" s="16"/>
      <c r="D474" s="16"/>
      <c r="E474" s="16"/>
      <c r="F474" s="16"/>
      <c r="G474" s="16"/>
      <c r="H474" s="16"/>
      <c r="I474" s="16"/>
      <c r="J474" s="16"/>
      <c r="K474" s="16"/>
      <c r="L474" s="16"/>
      <c r="M474" s="16"/>
      <c r="N474" s="16"/>
      <c r="O474" s="16"/>
      <c r="P474" s="16"/>
      <c r="Q474" s="16"/>
      <c r="R474" s="16"/>
      <c r="S474" s="16"/>
      <c r="T474" s="16"/>
      <c r="U474" s="16"/>
      <c r="V474" s="16"/>
      <c r="W474" s="16"/>
      <c r="X474" s="16"/>
    </row>
    <row r="475" spans="1:24" ht="12.75" customHeight="1" x14ac:dyDescent="0.25">
      <c r="A475" s="16"/>
      <c r="B475" s="16"/>
      <c r="C475" s="16"/>
      <c r="D475" s="16"/>
      <c r="E475" s="16"/>
      <c r="F475" s="16"/>
      <c r="G475" s="16"/>
      <c r="H475" s="16"/>
      <c r="I475" s="16"/>
      <c r="J475" s="16"/>
      <c r="K475" s="16"/>
      <c r="L475" s="16"/>
      <c r="M475" s="16"/>
      <c r="N475" s="16"/>
      <c r="O475" s="16"/>
      <c r="P475" s="16"/>
      <c r="Q475" s="16"/>
      <c r="R475" s="16"/>
      <c r="S475" s="16"/>
      <c r="T475" s="16"/>
      <c r="U475" s="16"/>
      <c r="V475" s="16"/>
      <c r="W475" s="16"/>
      <c r="X475" s="16"/>
    </row>
    <row r="476" spans="1:24" ht="12.75" customHeight="1" x14ac:dyDescent="0.25">
      <c r="A476" s="16"/>
      <c r="B476" s="16"/>
      <c r="C476" s="16"/>
      <c r="D476" s="16"/>
      <c r="E476" s="16"/>
      <c r="F476" s="16"/>
      <c r="G476" s="16"/>
      <c r="H476" s="16"/>
      <c r="I476" s="16"/>
      <c r="J476" s="16"/>
      <c r="K476" s="16"/>
      <c r="L476" s="16"/>
      <c r="M476" s="16"/>
      <c r="N476" s="16"/>
      <c r="O476" s="16"/>
      <c r="P476" s="16"/>
      <c r="Q476" s="16"/>
      <c r="R476" s="16"/>
      <c r="S476" s="16"/>
      <c r="T476" s="16"/>
      <c r="U476" s="16"/>
      <c r="V476" s="16"/>
      <c r="W476" s="16"/>
      <c r="X476" s="16"/>
    </row>
    <row r="477" spans="1:24" ht="12.75" customHeight="1" x14ac:dyDescent="0.25">
      <c r="A477" s="16"/>
      <c r="B477" s="16"/>
      <c r="C477" s="16"/>
      <c r="D477" s="16"/>
      <c r="E477" s="16"/>
      <c r="F477" s="16"/>
      <c r="G477" s="16"/>
      <c r="H477" s="16"/>
      <c r="I477" s="16"/>
      <c r="J477" s="16"/>
      <c r="K477" s="16"/>
      <c r="L477" s="16"/>
      <c r="M477" s="16"/>
      <c r="N477" s="16"/>
      <c r="O477" s="16"/>
      <c r="P477" s="16"/>
      <c r="Q477" s="16"/>
      <c r="R477" s="16"/>
      <c r="S477" s="16"/>
      <c r="T477" s="16"/>
      <c r="U477" s="16"/>
      <c r="V477" s="16"/>
      <c r="W477" s="16"/>
      <c r="X477" s="16"/>
    </row>
    <row r="478" spans="1:24" ht="12.75" customHeight="1" x14ac:dyDescent="0.25">
      <c r="A478" s="16"/>
      <c r="B478" s="16"/>
      <c r="C478" s="16"/>
      <c r="D478" s="16"/>
      <c r="E478" s="16"/>
      <c r="F478" s="16"/>
      <c r="G478" s="16"/>
      <c r="H478" s="16"/>
      <c r="I478" s="16"/>
      <c r="J478" s="16"/>
      <c r="K478" s="16"/>
      <c r="L478" s="16"/>
      <c r="M478" s="16"/>
      <c r="N478" s="16"/>
      <c r="O478" s="16"/>
      <c r="P478" s="16"/>
      <c r="Q478" s="16"/>
      <c r="R478" s="16"/>
      <c r="S478" s="16"/>
      <c r="T478" s="16"/>
      <c r="U478" s="16"/>
      <c r="V478" s="16"/>
      <c r="W478" s="16"/>
      <c r="X478" s="16"/>
    </row>
    <row r="479" spans="1:24" ht="12.75" customHeight="1" x14ac:dyDescent="0.25">
      <c r="A479" s="16"/>
      <c r="B479" s="16"/>
      <c r="C479" s="16"/>
      <c r="D479" s="16"/>
      <c r="E479" s="16"/>
      <c r="F479" s="16"/>
      <c r="G479" s="16"/>
      <c r="H479" s="16"/>
      <c r="I479" s="16"/>
      <c r="J479" s="16"/>
      <c r="K479" s="16"/>
      <c r="L479" s="16"/>
      <c r="M479" s="16"/>
      <c r="N479" s="16"/>
      <c r="O479" s="16"/>
      <c r="P479" s="16"/>
      <c r="Q479" s="16"/>
      <c r="R479" s="16"/>
      <c r="S479" s="16"/>
      <c r="T479" s="16"/>
      <c r="U479" s="16"/>
      <c r="V479" s="16"/>
      <c r="W479" s="16"/>
      <c r="X479" s="16"/>
    </row>
    <row r="480" spans="1:24" ht="12.75" customHeight="1" x14ac:dyDescent="0.25">
      <c r="A480" s="16"/>
      <c r="B480" s="16"/>
      <c r="C480" s="16"/>
      <c r="D480" s="16"/>
      <c r="E480" s="16"/>
      <c r="F480" s="16"/>
      <c r="G480" s="16"/>
      <c r="H480" s="16"/>
      <c r="I480" s="16"/>
      <c r="J480" s="16"/>
      <c r="K480" s="16"/>
      <c r="L480" s="16"/>
      <c r="M480" s="16"/>
      <c r="N480" s="16"/>
      <c r="O480" s="16"/>
      <c r="P480" s="16"/>
      <c r="Q480" s="16"/>
      <c r="R480" s="16"/>
      <c r="S480" s="16"/>
      <c r="T480" s="16"/>
      <c r="U480" s="16"/>
      <c r="V480" s="16"/>
      <c r="W480" s="16"/>
      <c r="X480" s="16"/>
    </row>
    <row r="481" spans="1:24" ht="12.75" customHeight="1" x14ac:dyDescent="0.25">
      <c r="A481" s="16"/>
      <c r="B481" s="16"/>
      <c r="C481" s="16"/>
      <c r="D481" s="16"/>
      <c r="E481" s="16"/>
      <c r="F481" s="16"/>
      <c r="G481" s="16"/>
      <c r="H481" s="16"/>
      <c r="I481" s="16"/>
      <c r="J481" s="16"/>
      <c r="K481" s="16"/>
      <c r="L481" s="16"/>
      <c r="M481" s="16"/>
      <c r="N481" s="16"/>
      <c r="O481" s="16"/>
      <c r="P481" s="16"/>
      <c r="Q481" s="16"/>
      <c r="R481" s="16"/>
      <c r="S481" s="16"/>
      <c r="T481" s="16"/>
      <c r="U481" s="16"/>
      <c r="V481" s="16"/>
      <c r="W481" s="16"/>
      <c r="X481" s="16"/>
    </row>
    <row r="482" spans="1:24" ht="12.75" customHeight="1" x14ac:dyDescent="0.25">
      <c r="A482" s="16"/>
      <c r="B482" s="16"/>
      <c r="C482" s="16"/>
      <c r="D482" s="16"/>
      <c r="E482" s="16"/>
      <c r="F482" s="16"/>
      <c r="G482" s="16"/>
      <c r="H482" s="16"/>
      <c r="I482" s="16"/>
      <c r="J482" s="16"/>
      <c r="K482" s="16"/>
      <c r="L482" s="16"/>
      <c r="M482" s="16"/>
      <c r="N482" s="16"/>
      <c r="O482" s="16"/>
      <c r="P482" s="16"/>
      <c r="Q482" s="16"/>
      <c r="R482" s="16"/>
      <c r="S482" s="16"/>
      <c r="T482" s="16"/>
      <c r="U482" s="16"/>
      <c r="V482" s="16"/>
      <c r="W482" s="16"/>
      <c r="X482" s="16"/>
    </row>
    <row r="483" spans="1:24" ht="12.75" customHeight="1" x14ac:dyDescent="0.25">
      <c r="A483" s="16"/>
      <c r="B483" s="16"/>
      <c r="C483" s="16"/>
      <c r="D483" s="16"/>
      <c r="E483" s="16"/>
      <c r="F483" s="16"/>
      <c r="G483" s="16"/>
      <c r="H483" s="16"/>
      <c r="I483" s="16"/>
      <c r="J483" s="16"/>
      <c r="K483" s="16"/>
      <c r="L483" s="16"/>
      <c r="M483" s="16"/>
      <c r="N483" s="16"/>
      <c r="O483" s="16"/>
      <c r="P483" s="16"/>
      <c r="Q483" s="16"/>
      <c r="R483" s="16"/>
      <c r="S483" s="16"/>
      <c r="T483" s="16"/>
      <c r="U483" s="16"/>
      <c r="V483" s="16"/>
      <c r="W483" s="16"/>
      <c r="X483" s="16"/>
    </row>
    <row r="484" spans="1:24" ht="12.75" customHeight="1" x14ac:dyDescent="0.25">
      <c r="A484" s="16"/>
      <c r="B484" s="16"/>
      <c r="C484" s="16"/>
      <c r="D484" s="16"/>
      <c r="E484" s="16"/>
      <c r="F484" s="16"/>
      <c r="G484" s="16"/>
      <c r="H484" s="16"/>
      <c r="I484" s="16"/>
      <c r="J484" s="16"/>
      <c r="K484" s="16"/>
      <c r="L484" s="16"/>
      <c r="M484" s="16"/>
      <c r="N484" s="16"/>
      <c r="O484" s="16"/>
      <c r="P484" s="16"/>
      <c r="Q484" s="16"/>
      <c r="R484" s="16"/>
      <c r="S484" s="16"/>
      <c r="T484" s="16"/>
      <c r="U484" s="16"/>
      <c r="V484" s="16"/>
      <c r="W484" s="16"/>
      <c r="X484" s="16"/>
    </row>
    <row r="485" spans="1:24" ht="12.75" customHeight="1" x14ac:dyDescent="0.25">
      <c r="A485" s="16"/>
      <c r="B485" s="16"/>
      <c r="C485" s="16"/>
      <c r="D485" s="16"/>
      <c r="E485" s="16"/>
      <c r="F485" s="16"/>
      <c r="G485" s="16"/>
      <c r="H485" s="16"/>
      <c r="I485" s="16"/>
      <c r="J485" s="16"/>
      <c r="K485" s="16"/>
      <c r="L485" s="16"/>
      <c r="M485" s="16"/>
      <c r="N485" s="16"/>
      <c r="O485" s="16"/>
      <c r="P485" s="16"/>
      <c r="Q485" s="16"/>
      <c r="R485" s="16"/>
      <c r="S485" s="16"/>
      <c r="T485" s="16"/>
      <c r="U485" s="16"/>
      <c r="V485" s="16"/>
      <c r="W485" s="16"/>
      <c r="X485" s="16"/>
    </row>
    <row r="486" spans="1:24" ht="12.75" customHeight="1" x14ac:dyDescent="0.25">
      <c r="A486" s="16"/>
      <c r="B486" s="16"/>
      <c r="C486" s="16"/>
      <c r="D486" s="16"/>
      <c r="E486" s="16"/>
      <c r="F486" s="16"/>
      <c r="G486" s="16"/>
      <c r="H486" s="16"/>
      <c r="I486" s="16"/>
      <c r="J486" s="16"/>
      <c r="K486" s="16"/>
      <c r="L486" s="16"/>
      <c r="M486" s="16"/>
      <c r="N486" s="16"/>
      <c r="O486" s="16"/>
      <c r="P486" s="16"/>
      <c r="Q486" s="16"/>
      <c r="R486" s="16"/>
      <c r="S486" s="16"/>
      <c r="T486" s="16"/>
      <c r="U486" s="16"/>
      <c r="V486" s="16"/>
      <c r="W486" s="16"/>
      <c r="X486" s="16"/>
    </row>
    <row r="487" spans="1:24" ht="12.75" customHeight="1" x14ac:dyDescent="0.25">
      <c r="A487" s="16"/>
      <c r="B487" s="16"/>
      <c r="C487" s="16"/>
      <c r="D487" s="16"/>
      <c r="E487" s="16"/>
      <c r="F487" s="16"/>
      <c r="G487" s="16"/>
      <c r="H487" s="16"/>
      <c r="I487" s="16"/>
      <c r="J487" s="16"/>
      <c r="K487" s="16"/>
      <c r="L487" s="16"/>
      <c r="M487" s="16"/>
      <c r="N487" s="16"/>
      <c r="O487" s="16"/>
      <c r="P487" s="16"/>
      <c r="Q487" s="16"/>
      <c r="R487" s="16"/>
      <c r="S487" s="16"/>
      <c r="T487" s="16"/>
      <c r="U487" s="16"/>
      <c r="V487" s="16"/>
      <c r="W487" s="16"/>
      <c r="X487" s="16"/>
    </row>
    <row r="488" spans="1:24" ht="12.75" customHeight="1" x14ac:dyDescent="0.25">
      <c r="A488" s="16"/>
      <c r="B488" s="16"/>
      <c r="C488" s="16"/>
      <c r="D488" s="16"/>
      <c r="E488" s="16"/>
      <c r="F488" s="16"/>
      <c r="G488" s="16"/>
      <c r="H488" s="16"/>
      <c r="I488" s="16"/>
      <c r="J488" s="16"/>
      <c r="K488" s="16"/>
      <c r="L488" s="16"/>
      <c r="M488" s="16"/>
      <c r="N488" s="16"/>
      <c r="O488" s="16"/>
      <c r="P488" s="16"/>
      <c r="Q488" s="16"/>
      <c r="R488" s="16"/>
      <c r="S488" s="16"/>
      <c r="T488" s="16"/>
      <c r="U488" s="16"/>
      <c r="V488" s="16"/>
      <c r="W488" s="16"/>
      <c r="X488" s="16"/>
    </row>
    <row r="489" spans="1:24" ht="12.75" customHeight="1" x14ac:dyDescent="0.25">
      <c r="A489" s="16"/>
      <c r="B489" s="16"/>
      <c r="C489" s="16"/>
      <c r="D489" s="16"/>
      <c r="E489" s="16"/>
      <c r="F489" s="16"/>
      <c r="G489" s="16"/>
      <c r="H489" s="16"/>
      <c r="I489" s="16"/>
      <c r="J489" s="16"/>
      <c r="K489" s="16"/>
      <c r="L489" s="16"/>
      <c r="M489" s="16"/>
      <c r="N489" s="16"/>
      <c r="O489" s="16"/>
      <c r="P489" s="16"/>
      <c r="Q489" s="16"/>
      <c r="R489" s="16"/>
      <c r="S489" s="16"/>
      <c r="T489" s="16"/>
      <c r="U489" s="16"/>
      <c r="V489" s="16"/>
      <c r="W489" s="16"/>
      <c r="X489" s="16"/>
    </row>
    <row r="490" spans="1:24" ht="12.75" customHeight="1" x14ac:dyDescent="0.25">
      <c r="A490" s="16"/>
      <c r="B490" s="16"/>
      <c r="C490" s="16"/>
      <c r="D490" s="16"/>
      <c r="E490" s="16"/>
      <c r="F490" s="16"/>
      <c r="G490" s="16"/>
      <c r="H490" s="16"/>
      <c r="I490" s="16"/>
      <c r="J490" s="16"/>
      <c r="K490" s="16"/>
      <c r="L490" s="16"/>
      <c r="M490" s="16"/>
      <c r="N490" s="16"/>
      <c r="O490" s="16"/>
      <c r="P490" s="16"/>
      <c r="Q490" s="16"/>
      <c r="R490" s="16"/>
      <c r="S490" s="16"/>
      <c r="T490" s="16"/>
      <c r="U490" s="16"/>
      <c r="V490" s="16"/>
      <c r="W490" s="16"/>
      <c r="X490" s="16"/>
    </row>
    <row r="491" spans="1:24" ht="12.75" customHeight="1" x14ac:dyDescent="0.25">
      <c r="A491" s="16"/>
      <c r="B491" s="16"/>
      <c r="C491" s="16"/>
      <c r="D491" s="16"/>
      <c r="E491" s="16"/>
      <c r="F491" s="16"/>
      <c r="G491" s="16"/>
      <c r="H491" s="16"/>
      <c r="I491" s="16"/>
      <c r="J491" s="16"/>
      <c r="K491" s="16"/>
      <c r="L491" s="16"/>
      <c r="M491" s="16"/>
      <c r="N491" s="16"/>
      <c r="O491" s="16"/>
      <c r="P491" s="16"/>
      <c r="Q491" s="16"/>
      <c r="R491" s="16"/>
      <c r="S491" s="16"/>
      <c r="T491" s="16"/>
      <c r="U491" s="16"/>
      <c r="V491" s="16"/>
      <c r="W491" s="16"/>
      <c r="X491" s="16"/>
    </row>
    <row r="492" spans="1:24" ht="12.75" customHeight="1" x14ac:dyDescent="0.25">
      <c r="A492" s="16"/>
      <c r="B492" s="16"/>
      <c r="C492" s="16"/>
      <c r="D492" s="16"/>
      <c r="E492" s="16"/>
      <c r="F492" s="16"/>
      <c r="G492" s="16"/>
      <c r="H492" s="16"/>
      <c r="I492" s="16"/>
      <c r="J492" s="16"/>
      <c r="K492" s="16"/>
      <c r="L492" s="16"/>
      <c r="M492" s="16"/>
      <c r="N492" s="16"/>
      <c r="O492" s="16"/>
      <c r="P492" s="16"/>
      <c r="Q492" s="16"/>
      <c r="R492" s="16"/>
      <c r="S492" s="16"/>
      <c r="T492" s="16"/>
      <c r="U492" s="16"/>
      <c r="V492" s="16"/>
      <c r="W492" s="16"/>
      <c r="X492" s="16"/>
    </row>
    <row r="493" spans="1:24" ht="12.75" customHeight="1" x14ac:dyDescent="0.25">
      <c r="A493" s="16"/>
      <c r="B493" s="16"/>
      <c r="C493" s="16"/>
      <c r="D493" s="16"/>
      <c r="E493" s="16"/>
      <c r="F493" s="16"/>
      <c r="G493" s="16"/>
      <c r="H493" s="16"/>
      <c r="I493" s="16"/>
      <c r="J493" s="16"/>
      <c r="K493" s="16"/>
      <c r="L493" s="16"/>
      <c r="M493" s="16"/>
      <c r="N493" s="16"/>
      <c r="O493" s="16"/>
      <c r="P493" s="16"/>
      <c r="Q493" s="16"/>
      <c r="R493" s="16"/>
      <c r="S493" s="16"/>
      <c r="T493" s="16"/>
      <c r="U493" s="16"/>
      <c r="V493" s="16"/>
      <c r="W493" s="16"/>
      <c r="X493" s="16"/>
    </row>
    <row r="494" spans="1:24" ht="12.75" customHeight="1" x14ac:dyDescent="0.25">
      <c r="A494" s="16"/>
      <c r="B494" s="16"/>
      <c r="C494" s="16"/>
      <c r="D494" s="16"/>
      <c r="E494" s="16"/>
      <c r="F494" s="16"/>
      <c r="G494" s="16"/>
      <c r="H494" s="16"/>
      <c r="I494" s="16"/>
      <c r="J494" s="16"/>
      <c r="K494" s="16"/>
      <c r="L494" s="16"/>
      <c r="M494" s="16"/>
      <c r="N494" s="16"/>
      <c r="O494" s="16"/>
      <c r="P494" s="16"/>
      <c r="Q494" s="16"/>
      <c r="R494" s="16"/>
      <c r="S494" s="16"/>
      <c r="T494" s="16"/>
      <c r="U494" s="16"/>
      <c r="V494" s="16"/>
      <c r="W494" s="16"/>
      <c r="X494" s="16"/>
    </row>
    <row r="495" spans="1:24" ht="12.75" customHeight="1" x14ac:dyDescent="0.25">
      <c r="A495" s="16"/>
      <c r="B495" s="16"/>
      <c r="C495" s="16"/>
      <c r="D495" s="16"/>
      <c r="E495" s="16"/>
      <c r="F495" s="16"/>
      <c r="G495" s="16"/>
      <c r="H495" s="16"/>
      <c r="I495" s="16"/>
      <c r="J495" s="16"/>
      <c r="K495" s="16"/>
      <c r="L495" s="16"/>
      <c r="M495" s="16"/>
      <c r="N495" s="16"/>
      <c r="O495" s="16"/>
      <c r="P495" s="16"/>
      <c r="Q495" s="16"/>
      <c r="R495" s="16"/>
      <c r="S495" s="16"/>
      <c r="T495" s="16"/>
      <c r="U495" s="16"/>
      <c r="V495" s="16"/>
      <c r="W495" s="16"/>
      <c r="X495" s="16"/>
    </row>
    <row r="496" spans="1:24" ht="12.75" customHeight="1" x14ac:dyDescent="0.25">
      <c r="A496" s="16"/>
      <c r="B496" s="16"/>
      <c r="C496" s="16"/>
      <c r="D496" s="16"/>
      <c r="E496" s="16"/>
      <c r="F496" s="16"/>
      <c r="G496" s="16"/>
      <c r="H496" s="16"/>
      <c r="I496" s="16"/>
      <c r="J496" s="16"/>
      <c r="K496" s="16"/>
      <c r="L496" s="16"/>
      <c r="M496" s="16"/>
      <c r="N496" s="16"/>
      <c r="O496" s="16"/>
      <c r="P496" s="16"/>
      <c r="Q496" s="16"/>
      <c r="R496" s="16"/>
      <c r="S496" s="16"/>
      <c r="T496" s="16"/>
      <c r="U496" s="16"/>
      <c r="V496" s="16"/>
      <c r="W496" s="16"/>
      <c r="X496" s="16"/>
    </row>
    <row r="497" spans="1:24" ht="12.75" customHeight="1" x14ac:dyDescent="0.25">
      <c r="A497" s="16"/>
      <c r="B497" s="16"/>
      <c r="C497" s="16"/>
      <c r="D497" s="16"/>
      <c r="E497" s="16"/>
      <c r="F497" s="16"/>
      <c r="G497" s="16"/>
      <c r="H497" s="16"/>
      <c r="I497" s="16"/>
      <c r="J497" s="16"/>
      <c r="K497" s="16"/>
      <c r="L497" s="16"/>
      <c r="M497" s="16"/>
      <c r="N497" s="16"/>
      <c r="O497" s="16"/>
      <c r="P497" s="16"/>
      <c r="Q497" s="16"/>
      <c r="R497" s="16"/>
      <c r="S497" s="16"/>
      <c r="T497" s="16"/>
      <c r="U497" s="16"/>
      <c r="V497" s="16"/>
      <c r="W497" s="16"/>
      <c r="X497" s="16"/>
    </row>
    <row r="498" spans="1:24" ht="12.75" customHeight="1" x14ac:dyDescent="0.25">
      <c r="A498" s="16"/>
      <c r="B498" s="16"/>
      <c r="C498" s="16"/>
      <c r="D498" s="16"/>
      <c r="E498" s="16"/>
      <c r="F498" s="16"/>
      <c r="G498" s="16"/>
      <c r="H498" s="16"/>
      <c r="I498" s="16"/>
      <c r="J498" s="16"/>
      <c r="K498" s="16"/>
      <c r="L498" s="16"/>
      <c r="M498" s="16"/>
      <c r="N498" s="16"/>
      <c r="O498" s="16"/>
      <c r="P498" s="16"/>
      <c r="Q498" s="16"/>
      <c r="R498" s="16"/>
      <c r="S498" s="16"/>
      <c r="T498" s="16"/>
      <c r="U498" s="16"/>
      <c r="V498" s="16"/>
      <c r="W498" s="16"/>
      <c r="X498" s="16"/>
    </row>
    <row r="499" spans="1:24" ht="12.75" customHeight="1" x14ac:dyDescent="0.25">
      <c r="A499" s="16"/>
      <c r="B499" s="16"/>
      <c r="C499" s="16"/>
      <c r="D499" s="16"/>
      <c r="E499" s="16"/>
      <c r="F499" s="16"/>
      <c r="G499" s="16"/>
      <c r="H499" s="16"/>
      <c r="I499" s="16"/>
      <c r="J499" s="16"/>
      <c r="K499" s="16"/>
      <c r="L499" s="16"/>
      <c r="M499" s="16"/>
      <c r="N499" s="16"/>
      <c r="O499" s="16"/>
      <c r="P499" s="16"/>
      <c r="Q499" s="16"/>
      <c r="R499" s="16"/>
      <c r="S499" s="16"/>
      <c r="T499" s="16"/>
      <c r="U499" s="16"/>
      <c r="V499" s="16"/>
      <c r="W499" s="16"/>
      <c r="X499" s="16"/>
    </row>
    <row r="500" spans="1:24" ht="12.75" customHeight="1" x14ac:dyDescent="0.25">
      <c r="A500" s="16"/>
      <c r="B500" s="16"/>
      <c r="C500" s="16"/>
      <c r="D500" s="16"/>
      <c r="E500" s="16"/>
      <c r="F500" s="16"/>
      <c r="G500" s="16"/>
      <c r="H500" s="16"/>
      <c r="I500" s="16"/>
      <c r="J500" s="16"/>
      <c r="K500" s="16"/>
      <c r="L500" s="16"/>
      <c r="M500" s="16"/>
      <c r="N500" s="16"/>
      <c r="O500" s="16"/>
      <c r="P500" s="16"/>
      <c r="Q500" s="16"/>
      <c r="R500" s="16"/>
      <c r="S500" s="16"/>
      <c r="T500" s="16"/>
      <c r="U500" s="16"/>
      <c r="V500" s="16"/>
      <c r="W500" s="16"/>
      <c r="X500" s="16"/>
    </row>
    <row r="501" spans="1:24" ht="12.75" customHeight="1" x14ac:dyDescent="0.25">
      <c r="A501" s="16"/>
      <c r="B501" s="16"/>
      <c r="C501" s="16"/>
      <c r="D501" s="16"/>
      <c r="E501" s="16"/>
      <c r="F501" s="16"/>
      <c r="G501" s="16"/>
      <c r="H501" s="16"/>
      <c r="I501" s="16"/>
      <c r="J501" s="16"/>
      <c r="K501" s="16"/>
      <c r="L501" s="16"/>
      <c r="M501" s="16"/>
      <c r="N501" s="16"/>
      <c r="O501" s="16"/>
      <c r="P501" s="16"/>
      <c r="Q501" s="16"/>
      <c r="R501" s="16"/>
      <c r="S501" s="16"/>
      <c r="T501" s="16"/>
      <c r="U501" s="16"/>
      <c r="V501" s="16"/>
      <c r="W501" s="16"/>
      <c r="X501" s="16"/>
    </row>
    <row r="502" spans="1:24" ht="12.75" customHeight="1" x14ac:dyDescent="0.25">
      <c r="A502" s="16"/>
      <c r="B502" s="16"/>
      <c r="C502" s="16"/>
      <c r="D502" s="16"/>
      <c r="E502" s="16"/>
      <c r="F502" s="16"/>
      <c r="G502" s="16"/>
      <c r="H502" s="16"/>
      <c r="I502" s="16"/>
      <c r="J502" s="16"/>
      <c r="K502" s="16"/>
      <c r="L502" s="16"/>
      <c r="M502" s="16"/>
      <c r="N502" s="16"/>
      <c r="O502" s="16"/>
      <c r="P502" s="16"/>
      <c r="Q502" s="16"/>
      <c r="R502" s="16"/>
      <c r="S502" s="16"/>
      <c r="T502" s="16"/>
      <c r="U502" s="16"/>
      <c r="V502" s="16"/>
      <c r="W502" s="16"/>
      <c r="X502" s="16"/>
    </row>
    <row r="503" spans="1:24" ht="12.75" customHeight="1" x14ac:dyDescent="0.25">
      <c r="A503" s="16"/>
      <c r="B503" s="16"/>
      <c r="C503" s="16"/>
      <c r="D503" s="16"/>
      <c r="E503" s="16"/>
      <c r="F503" s="16"/>
      <c r="G503" s="16"/>
      <c r="H503" s="16"/>
      <c r="I503" s="16"/>
      <c r="J503" s="16"/>
      <c r="K503" s="16"/>
      <c r="L503" s="16"/>
      <c r="M503" s="16"/>
      <c r="N503" s="16"/>
      <c r="O503" s="16"/>
      <c r="P503" s="16"/>
      <c r="Q503" s="16"/>
      <c r="R503" s="16"/>
      <c r="S503" s="16"/>
      <c r="T503" s="16"/>
      <c r="U503" s="16"/>
      <c r="V503" s="16"/>
      <c r="W503" s="16"/>
      <c r="X503" s="16"/>
    </row>
    <row r="504" spans="1:24" ht="12.75" customHeight="1" x14ac:dyDescent="0.25">
      <c r="A504" s="16"/>
      <c r="B504" s="16"/>
      <c r="C504" s="16"/>
      <c r="D504" s="16"/>
      <c r="E504" s="16"/>
      <c r="F504" s="16"/>
      <c r="G504" s="16"/>
      <c r="H504" s="16"/>
      <c r="I504" s="16"/>
      <c r="J504" s="16"/>
      <c r="K504" s="16"/>
      <c r="L504" s="16"/>
      <c r="M504" s="16"/>
      <c r="N504" s="16"/>
      <c r="O504" s="16"/>
      <c r="P504" s="16"/>
      <c r="Q504" s="16"/>
      <c r="R504" s="16"/>
      <c r="S504" s="16"/>
      <c r="T504" s="16"/>
      <c r="U504" s="16"/>
      <c r="V504" s="16"/>
      <c r="W504" s="16"/>
      <c r="X504" s="16"/>
    </row>
    <row r="505" spans="1:24" ht="12.75" customHeight="1" x14ac:dyDescent="0.25">
      <c r="A505" s="16"/>
      <c r="B505" s="16"/>
      <c r="C505" s="16"/>
      <c r="D505" s="16"/>
      <c r="E505" s="16"/>
      <c r="F505" s="16"/>
      <c r="G505" s="16"/>
      <c r="H505" s="16"/>
      <c r="I505" s="16"/>
      <c r="J505" s="16"/>
      <c r="K505" s="16"/>
      <c r="L505" s="16"/>
      <c r="M505" s="16"/>
      <c r="N505" s="16"/>
      <c r="O505" s="16"/>
      <c r="P505" s="16"/>
      <c r="Q505" s="16"/>
      <c r="R505" s="16"/>
      <c r="S505" s="16"/>
      <c r="T505" s="16"/>
      <c r="U505" s="16"/>
      <c r="V505" s="16"/>
      <c r="W505" s="16"/>
      <c r="X505" s="16"/>
    </row>
    <row r="506" spans="1:24" ht="12.75" customHeight="1" x14ac:dyDescent="0.25">
      <c r="A506" s="16"/>
      <c r="B506" s="16"/>
      <c r="C506" s="16"/>
      <c r="D506" s="16"/>
      <c r="E506" s="16"/>
      <c r="F506" s="16"/>
      <c r="G506" s="16"/>
      <c r="H506" s="16"/>
      <c r="I506" s="16"/>
      <c r="J506" s="16"/>
      <c r="K506" s="16"/>
      <c r="L506" s="16"/>
      <c r="M506" s="16"/>
      <c r="N506" s="16"/>
      <c r="O506" s="16"/>
      <c r="P506" s="16"/>
      <c r="Q506" s="16"/>
      <c r="R506" s="16"/>
      <c r="S506" s="16"/>
      <c r="T506" s="16"/>
      <c r="U506" s="16"/>
      <c r="V506" s="16"/>
      <c r="W506" s="16"/>
      <c r="X506" s="16"/>
    </row>
    <row r="507" spans="1:24" ht="12.75" customHeight="1" x14ac:dyDescent="0.25">
      <c r="A507" s="16"/>
      <c r="B507" s="16"/>
      <c r="C507" s="16"/>
      <c r="D507" s="16"/>
      <c r="E507" s="16"/>
      <c r="F507" s="16"/>
      <c r="G507" s="16"/>
      <c r="H507" s="16"/>
      <c r="I507" s="16"/>
      <c r="J507" s="16"/>
      <c r="K507" s="16"/>
      <c r="L507" s="16"/>
      <c r="M507" s="16"/>
      <c r="N507" s="16"/>
      <c r="O507" s="16"/>
      <c r="P507" s="16"/>
      <c r="Q507" s="16"/>
      <c r="R507" s="16"/>
      <c r="S507" s="16"/>
      <c r="T507" s="16"/>
      <c r="U507" s="16"/>
      <c r="V507" s="16"/>
      <c r="W507" s="16"/>
      <c r="X507" s="16"/>
    </row>
    <row r="508" spans="1:24" ht="12.75" customHeight="1" x14ac:dyDescent="0.25">
      <c r="A508" s="16"/>
      <c r="B508" s="16"/>
      <c r="C508" s="16"/>
      <c r="D508" s="16"/>
      <c r="E508" s="16"/>
      <c r="F508" s="16"/>
      <c r="G508" s="16"/>
      <c r="H508" s="16"/>
      <c r="I508" s="16"/>
      <c r="J508" s="16"/>
      <c r="K508" s="16"/>
      <c r="L508" s="16"/>
      <c r="M508" s="16"/>
      <c r="N508" s="16"/>
      <c r="O508" s="16"/>
      <c r="P508" s="16"/>
      <c r="Q508" s="16"/>
      <c r="R508" s="16"/>
      <c r="S508" s="16"/>
      <c r="T508" s="16"/>
      <c r="U508" s="16"/>
      <c r="V508" s="16"/>
      <c r="W508" s="16"/>
      <c r="X508" s="16"/>
    </row>
    <row r="509" spans="1:24" ht="12.75" customHeight="1" x14ac:dyDescent="0.25">
      <c r="A509" s="16"/>
      <c r="B509" s="16"/>
      <c r="C509" s="16"/>
      <c r="D509" s="16"/>
      <c r="E509" s="16"/>
      <c r="F509" s="16"/>
      <c r="G509" s="16"/>
      <c r="H509" s="16"/>
      <c r="I509" s="16"/>
      <c r="J509" s="16"/>
      <c r="K509" s="16"/>
      <c r="L509" s="16"/>
      <c r="M509" s="16"/>
      <c r="N509" s="16"/>
      <c r="O509" s="16"/>
      <c r="P509" s="16"/>
      <c r="Q509" s="16"/>
      <c r="R509" s="16"/>
      <c r="S509" s="16"/>
      <c r="T509" s="16"/>
      <c r="U509" s="16"/>
      <c r="V509" s="16"/>
      <c r="W509" s="16"/>
      <c r="X509" s="16"/>
    </row>
    <row r="510" spans="1:24" ht="12.75" customHeight="1" x14ac:dyDescent="0.25">
      <c r="A510" s="16"/>
      <c r="B510" s="16"/>
      <c r="C510" s="16"/>
      <c r="D510" s="16"/>
      <c r="E510" s="16"/>
      <c r="F510" s="16"/>
      <c r="G510" s="16"/>
      <c r="H510" s="16"/>
      <c r="I510" s="16"/>
      <c r="J510" s="16"/>
      <c r="K510" s="16"/>
      <c r="L510" s="16"/>
      <c r="M510" s="16"/>
      <c r="N510" s="16"/>
      <c r="O510" s="16"/>
      <c r="P510" s="16"/>
      <c r="Q510" s="16"/>
      <c r="R510" s="16"/>
      <c r="S510" s="16"/>
      <c r="T510" s="16"/>
      <c r="U510" s="16"/>
      <c r="V510" s="16"/>
      <c r="W510" s="16"/>
      <c r="X510" s="16"/>
    </row>
    <row r="511" spans="1:24" ht="12.75" customHeight="1" x14ac:dyDescent="0.25">
      <c r="A511" s="16"/>
      <c r="B511" s="16"/>
      <c r="C511" s="16"/>
      <c r="D511" s="16"/>
      <c r="E511" s="16"/>
      <c r="F511" s="16"/>
      <c r="G511" s="16"/>
      <c r="H511" s="16"/>
      <c r="I511" s="16"/>
      <c r="J511" s="16"/>
      <c r="K511" s="16"/>
      <c r="L511" s="16"/>
      <c r="M511" s="16"/>
      <c r="N511" s="16"/>
      <c r="O511" s="16"/>
      <c r="P511" s="16"/>
      <c r="Q511" s="16"/>
      <c r="R511" s="16"/>
      <c r="S511" s="16"/>
      <c r="T511" s="16"/>
      <c r="U511" s="16"/>
      <c r="V511" s="16"/>
      <c r="W511" s="16"/>
      <c r="X511" s="16"/>
    </row>
    <row r="512" spans="1:24" ht="12.75" customHeight="1" x14ac:dyDescent="0.25">
      <c r="A512" s="16"/>
      <c r="B512" s="16"/>
      <c r="C512" s="16"/>
      <c r="D512" s="16"/>
      <c r="E512" s="16"/>
      <c r="F512" s="16"/>
      <c r="G512" s="16"/>
      <c r="H512" s="16"/>
      <c r="I512" s="16"/>
      <c r="J512" s="16"/>
      <c r="K512" s="16"/>
      <c r="L512" s="16"/>
      <c r="M512" s="16"/>
      <c r="N512" s="16"/>
      <c r="O512" s="16"/>
      <c r="P512" s="16"/>
      <c r="Q512" s="16"/>
      <c r="R512" s="16"/>
      <c r="S512" s="16"/>
      <c r="T512" s="16"/>
      <c r="U512" s="16"/>
      <c r="V512" s="16"/>
      <c r="W512" s="16"/>
      <c r="X512" s="16"/>
    </row>
    <row r="513" spans="1:24" ht="12.75" customHeight="1" x14ac:dyDescent="0.25">
      <c r="A513" s="16"/>
      <c r="B513" s="16"/>
      <c r="C513" s="16"/>
      <c r="D513" s="16"/>
      <c r="E513" s="16"/>
      <c r="F513" s="16"/>
      <c r="G513" s="16"/>
      <c r="H513" s="16"/>
      <c r="I513" s="16"/>
      <c r="J513" s="16"/>
      <c r="K513" s="16"/>
      <c r="L513" s="16"/>
      <c r="M513" s="16"/>
      <c r="N513" s="16"/>
      <c r="O513" s="16"/>
      <c r="P513" s="16"/>
      <c r="Q513" s="16"/>
      <c r="R513" s="16"/>
      <c r="S513" s="16"/>
      <c r="T513" s="16"/>
      <c r="U513" s="16"/>
      <c r="V513" s="16"/>
      <c r="W513" s="16"/>
      <c r="X513" s="16"/>
    </row>
    <row r="514" spans="1:24" ht="12.75" customHeight="1" x14ac:dyDescent="0.25">
      <c r="A514" s="16"/>
      <c r="B514" s="16"/>
      <c r="C514" s="16"/>
      <c r="D514" s="16"/>
      <c r="E514" s="16"/>
      <c r="F514" s="16"/>
      <c r="G514" s="16"/>
      <c r="H514" s="16"/>
      <c r="I514" s="16"/>
      <c r="J514" s="16"/>
      <c r="K514" s="16"/>
      <c r="L514" s="16"/>
      <c r="M514" s="16"/>
      <c r="N514" s="16"/>
      <c r="O514" s="16"/>
      <c r="P514" s="16"/>
      <c r="Q514" s="16"/>
      <c r="R514" s="16"/>
      <c r="S514" s="16"/>
      <c r="T514" s="16"/>
      <c r="U514" s="16"/>
      <c r="V514" s="16"/>
      <c r="W514" s="16"/>
      <c r="X514" s="16"/>
    </row>
    <row r="515" spans="1:24" ht="12.75" customHeight="1" x14ac:dyDescent="0.25">
      <c r="A515" s="16"/>
      <c r="B515" s="16"/>
      <c r="C515" s="16"/>
      <c r="D515" s="16"/>
      <c r="E515" s="16"/>
      <c r="F515" s="16"/>
      <c r="G515" s="16"/>
      <c r="H515" s="16"/>
      <c r="I515" s="16"/>
      <c r="J515" s="16"/>
      <c r="K515" s="16"/>
      <c r="L515" s="16"/>
      <c r="M515" s="16"/>
      <c r="N515" s="16"/>
      <c r="O515" s="16"/>
      <c r="P515" s="16"/>
      <c r="Q515" s="16"/>
      <c r="R515" s="16"/>
      <c r="S515" s="16"/>
      <c r="T515" s="16"/>
      <c r="U515" s="16"/>
      <c r="V515" s="16"/>
      <c r="W515" s="16"/>
      <c r="X515" s="16"/>
    </row>
    <row r="516" spans="1:24" ht="12.75" customHeight="1" x14ac:dyDescent="0.25">
      <c r="A516" s="16"/>
      <c r="B516" s="16"/>
      <c r="C516" s="16"/>
      <c r="D516" s="16"/>
      <c r="E516" s="16"/>
      <c r="F516" s="16"/>
      <c r="G516" s="16"/>
      <c r="H516" s="16"/>
      <c r="I516" s="16"/>
      <c r="J516" s="16"/>
      <c r="K516" s="16"/>
      <c r="L516" s="16"/>
      <c r="M516" s="16"/>
      <c r="N516" s="16"/>
      <c r="O516" s="16"/>
      <c r="P516" s="16"/>
      <c r="Q516" s="16"/>
      <c r="R516" s="16"/>
      <c r="S516" s="16"/>
      <c r="T516" s="16"/>
      <c r="U516" s="16"/>
      <c r="V516" s="16"/>
      <c r="W516" s="16"/>
      <c r="X516" s="16"/>
    </row>
    <row r="517" spans="1:24" ht="12.75" customHeight="1" x14ac:dyDescent="0.25">
      <c r="A517" s="16"/>
      <c r="B517" s="16"/>
      <c r="C517" s="16"/>
      <c r="D517" s="16"/>
      <c r="E517" s="16"/>
      <c r="F517" s="16"/>
      <c r="G517" s="16"/>
      <c r="H517" s="16"/>
      <c r="I517" s="16"/>
      <c r="J517" s="16"/>
      <c r="K517" s="16"/>
      <c r="L517" s="16"/>
      <c r="M517" s="16"/>
      <c r="N517" s="16"/>
      <c r="O517" s="16"/>
      <c r="P517" s="16"/>
      <c r="Q517" s="16"/>
      <c r="R517" s="16"/>
      <c r="S517" s="16"/>
      <c r="T517" s="16"/>
      <c r="U517" s="16"/>
      <c r="V517" s="16"/>
      <c r="W517" s="16"/>
      <c r="X517" s="16"/>
    </row>
    <row r="518" spans="1:24" ht="12.75" customHeight="1" x14ac:dyDescent="0.25">
      <c r="A518" s="16"/>
      <c r="B518" s="16"/>
      <c r="C518" s="16"/>
      <c r="D518" s="16"/>
      <c r="E518" s="16"/>
      <c r="F518" s="16"/>
      <c r="G518" s="16"/>
      <c r="H518" s="16"/>
      <c r="I518" s="16"/>
      <c r="J518" s="16"/>
      <c r="K518" s="16"/>
      <c r="L518" s="16"/>
      <c r="M518" s="16"/>
      <c r="N518" s="16"/>
      <c r="O518" s="16"/>
      <c r="P518" s="16"/>
      <c r="Q518" s="16"/>
      <c r="R518" s="16"/>
      <c r="S518" s="16"/>
      <c r="T518" s="16"/>
      <c r="U518" s="16"/>
      <c r="V518" s="16"/>
      <c r="W518" s="16"/>
      <c r="X518" s="16"/>
    </row>
    <row r="519" spans="1:24" ht="12.75" customHeight="1" x14ac:dyDescent="0.25">
      <c r="A519" s="16"/>
      <c r="B519" s="16"/>
      <c r="C519" s="16"/>
      <c r="D519" s="16"/>
      <c r="E519" s="16"/>
      <c r="F519" s="16"/>
      <c r="G519" s="16"/>
      <c r="H519" s="16"/>
      <c r="I519" s="16"/>
      <c r="J519" s="16"/>
      <c r="K519" s="16"/>
      <c r="L519" s="16"/>
      <c r="M519" s="16"/>
      <c r="N519" s="16"/>
      <c r="O519" s="16"/>
      <c r="P519" s="16"/>
      <c r="Q519" s="16"/>
      <c r="R519" s="16"/>
      <c r="S519" s="16"/>
      <c r="T519" s="16"/>
      <c r="U519" s="16"/>
      <c r="V519" s="16"/>
      <c r="W519" s="16"/>
      <c r="X519" s="16"/>
    </row>
    <row r="520" spans="1:24" ht="12.75" customHeight="1" x14ac:dyDescent="0.25">
      <c r="A520" s="16"/>
      <c r="B520" s="16"/>
      <c r="C520" s="16"/>
      <c r="D520" s="16"/>
      <c r="E520" s="16"/>
      <c r="F520" s="16"/>
      <c r="G520" s="16"/>
      <c r="H520" s="16"/>
      <c r="I520" s="16"/>
      <c r="J520" s="16"/>
      <c r="K520" s="16"/>
      <c r="L520" s="16"/>
      <c r="M520" s="16"/>
      <c r="N520" s="16"/>
      <c r="O520" s="16"/>
      <c r="P520" s="16"/>
      <c r="Q520" s="16"/>
      <c r="R520" s="16"/>
      <c r="S520" s="16"/>
      <c r="T520" s="16"/>
      <c r="U520" s="16"/>
      <c r="V520" s="16"/>
      <c r="W520" s="16"/>
      <c r="X520" s="16"/>
    </row>
    <row r="521" spans="1:24" ht="12.75" customHeight="1" x14ac:dyDescent="0.25">
      <c r="A521" s="16"/>
      <c r="B521" s="16"/>
      <c r="C521" s="16"/>
      <c r="D521" s="16"/>
      <c r="E521" s="16"/>
      <c r="F521" s="16"/>
      <c r="G521" s="16"/>
      <c r="H521" s="16"/>
      <c r="I521" s="16"/>
      <c r="J521" s="16"/>
      <c r="K521" s="16"/>
      <c r="L521" s="16"/>
      <c r="M521" s="16"/>
      <c r="N521" s="16"/>
      <c r="O521" s="16"/>
      <c r="P521" s="16"/>
      <c r="Q521" s="16"/>
      <c r="R521" s="16"/>
      <c r="S521" s="16"/>
      <c r="T521" s="16"/>
      <c r="U521" s="16"/>
      <c r="V521" s="16"/>
      <c r="W521" s="16"/>
      <c r="X521" s="16"/>
    </row>
    <row r="522" spans="1:24" ht="12.75" customHeight="1" x14ac:dyDescent="0.25">
      <c r="A522" s="16"/>
      <c r="B522" s="16"/>
      <c r="C522" s="16"/>
      <c r="D522" s="16"/>
      <c r="E522" s="16"/>
      <c r="F522" s="16"/>
      <c r="G522" s="16"/>
      <c r="H522" s="16"/>
      <c r="I522" s="16"/>
      <c r="J522" s="16"/>
      <c r="K522" s="16"/>
      <c r="L522" s="16"/>
      <c r="M522" s="16"/>
      <c r="N522" s="16"/>
      <c r="O522" s="16"/>
      <c r="P522" s="16"/>
      <c r="Q522" s="16"/>
      <c r="R522" s="16"/>
      <c r="S522" s="16"/>
      <c r="T522" s="16"/>
      <c r="U522" s="16"/>
      <c r="V522" s="16"/>
      <c r="W522" s="16"/>
      <c r="X522" s="16"/>
    </row>
    <row r="523" spans="1:24" ht="12.75" customHeight="1" x14ac:dyDescent="0.25">
      <c r="A523" s="16"/>
      <c r="B523" s="16"/>
      <c r="C523" s="16"/>
      <c r="D523" s="16"/>
      <c r="E523" s="16"/>
      <c r="F523" s="16"/>
      <c r="G523" s="16"/>
      <c r="H523" s="16"/>
      <c r="I523" s="16"/>
      <c r="J523" s="16"/>
      <c r="K523" s="16"/>
      <c r="L523" s="16"/>
      <c r="M523" s="16"/>
      <c r="N523" s="16"/>
      <c r="O523" s="16"/>
      <c r="P523" s="16"/>
      <c r="Q523" s="16"/>
      <c r="R523" s="16"/>
      <c r="S523" s="16"/>
      <c r="T523" s="16"/>
      <c r="U523" s="16"/>
      <c r="V523" s="16"/>
      <c r="W523" s="16"/>
      <c r="X523" s="16"/>
    </row>
    <row r="524" spans="1:24" ht="12.75" customHeight="1" x14ac:dyDescent="0.25">
      <c r="A524" s="16"/>
      <c r="B524" s="16"/>
      <c r="C524" s="16"/>
      <c r="D524" s="16"/>
      <c r="E524" s="16"/>
      <c r="F524" s="16"/>
      <c r="G524" s="16"/>
      <c r="H524" s="16"/>
      <c r="I524" s="16"/>
      <c r="J524" s="16"/>
      <c r="K524" s="16"/>
      <c r="L524" s="16"/>
      <c r="M524" s="16"/>
      <c r="N524" s="16"/>
      <c r="O524" s="16"/>
      <c r="P524" s="16"/>
      <c r="Q524" s="16"/>
      <c r="R524" s="16"/>
      <c r="S524" s="16"/>
      <c r="T524" s="16"/>
      <c r="U524" s="16"/>
      <c r="V524" s="16"/>
      <c r="W524" s="16"/>
      <c r="X524" s="16"/>
    </row>
    <row r="525" spans="1:24" ht="12.75" customHeight="1" x14ac:dyDescent="0.25">
      <c r="A525" s="16"/>
      <c r="B525" s="16"/>
      <c r="C525" s="16"/>
      <c r="D525" s="16"/>
      <c r="E525" s="16"/>
      <c r="F525" s="16"/>
      <c r="G525" s="16"/>
      <c r="H525" s="16"/>
      <c r="I525" s="16"/>
      <c r="J525" s="16"/>
      <c r="K525" s="16"/>
      <c r="L525" s="16"/>
      <c r="M525" s="16"/>
      <c r="N525" s="16"/>
      <c r="O525" s="16"/>
      <c r="P525" s="16"/>
      <c r="Q525" s="16"/>
      <c r="R525" s="16"/>
      <c r="S525" s="16"/>
      <c r="T525" s="16"/>
      <c r="U525" s="16"/>
      <c r="V525" s="16"/>
      <c r="W525" s="16"/>
      <c r="X525" s="16"/>
    </row>
    <row r="526" spans="1:24" ht="12.75" customHeight="1" x14ac:dyDescent="0.25">
      <c r="A526" s="16"/>
      <c r="B526" s="16"/>
      <c r="C526" s="16"/>
      <c r="D526" s="16"/>
      <c r="E526" s="16"/>
      <c r="F526" s="16"/>
      <c r="G526" s="16"/>
      <c r="H526" s="16"/>
      <c r="I526" s="16"/>
      <c r="J526" s="16"/>
      <c r="K526" s="16"/>
      <c r="L526" s="16"/>
      <c r="M526" s="16"/>
      <c r="N526" s="16"/>
      <c r="O526" s="16"/>
      <c r="P526" s="16"/>
      <c r="Q526" s="16"/>
      <c r="R526" s="16"/>
      <c r="S526" s="16"/>
      <c r="T526" s="16"/>
      <c r="U526" s="16"/>
      <c r="V526" s="16"/>
      <c r="W526" s="16"/>
      <c r="X526" s="16"/>
    </row>
    <row r="527" spans="1:24" ht="12.75" customHeight="1" x14ac:dyDescent="0.25">
      <c r="A527" s="16"/>
      <c r="B527" s="16"/>
      <c r="C527" s="16"/>
      <c r="D527" s="16"/>
      <c r="E527" s="16"/>
      <c r="F527" s="16"/>
      <c r="G527" s="16"/>
      <c r="H527" s="16"/>
      <c r="I527" s="16"/>
      <c r="J527" s="16"/>
      <c r="K527" s="16"/>
      <c r="L527" s="16"/>
      <c r="M527" s="16"/>
      <c r="N527" s="16"/>
      <c r="O527" s="16"/>
      <c r="P527" s="16"/>
      <c r="Q527" s="16"/>
      <c r="R527" s="16"/>
      <c r="S527" s="16"/>
      <c r="T527" s="16"/>
      <c r="U527" s="16"/>
      <c r="V527" s="16"/>
      <c r="W527" s="16"/>
      <c r="X527" s="16"/>
    </row>
    <row r="528" spans="1:24" ht="12.75" customHeight="1" x14ac:dyDescent="0.25">
      <c r="A528" s="16"/>
      <c r="B528" s="16"/>
      <c r="C528" s="16"/>
      <c r="D528" s="16"/>
      <c r="E528" s="16"/>
      <c r="F528" s="16"/>
      <c r="G528" s="16"/>
      <c r="H528" s="16"/>
      <c r="I528" s="16"/>
      <c r="J528" s="16"/>
      <c r="K528" s="16"/>
      <c r="L528" s="16"/>
      <c r="M528" s="16"/>
      <c r="N528" s="16"/>
      <c r="O528" s="16"/>
      <c r="P528" s="16"/>
      <c r="Q528" s="16"/>
      <c r="R528" s="16"/>
      <c r="S528" s="16"/>
      <c r="T528" s="16"/>
      <c r="U528" s="16"/>
      <c r="V528" s="16"/>
      <c r="W528" s="16"/>
      <c r="X528" s="16"/>
    </row>
    <row r="529" spans="1:24" ht="12.75" customHeight="1" x14ac:dyDescent="0.25">
      <c r="A529" s="16"/>
      <c r="B529" s="16"/>
      <c r="C529" s="16"/>
      <c r="D529" s="16"/>
      <c r="E529" s="16"/>
      <c r="F529" s="16"/>
      <c r="G529" s="16"/>
      <c r="H529" s="16"/>
      <c r="I529" s="16"/>
      <c r="J529" s="16"/>
      <c r="K529" s="16"/>
      <c r="L529" s="16"/>
      <c r="M529" s="16"/>
      <c r="N529" s="16"/>
      <c r="O529" s="16"/>
      <c r="P529" s="16"/>
      <c r="Q529" s="16"/>
      <c r="R529" s="16"/>
      <c r="S529" s="16"/>
      <c r="T529" s="16"/>
      <c r="U529" s="16"/>
      <c r="V529" s="16"/>
      <c r="W529" s="16"/>
      <c r="X529" s="16"/>
    </row>
    <row r="530" spans="1:24" ht="12.75" customHeight="1" x14ac:dyDescent="0.25">
      <c r="A530" s="16"/>
      <c r="B530" s="16"/>
      <c r="C530" s="16"/>
      <c r="D530" s="16"/>
      <c r="E530" s="16"/>
      <c r="F530" s="16"/>
      <c r="G530" s="16"/>
      <c r="H530" s="16"/>
      <c r="I530" s="16"/>
      <c r="J530" s="16"/>
      <c r="K530" s="16"/>
      <c r="L530" s="16"/>
      <c r="M530" s="16"/>
      <c r="N530" s="16"/>
      <c r="O530" s="16"/>
      <c r="P530" s="16"/>
      <c r="Q530" s="16"/>
      <c r="R530" s="16"/>
      <c r="S530" s="16"/>
      <c r="T530" s="16"/>
      <c r="U530" s="16"/>
      <c r="V530" s="16"/>
      <c r="W530" s="16"/>
      <c r="X530" s="16"/>
    </row>
    <row r="531" spans="1:24" ht="12.75" customHeight="1" x14ac:dyDescent="0.25">
      <c r="A531" s="16"/>
      <c r="B531" s="16"/>
      <c r="C531" s="16"/>
      <c r="D531" s="16"/>
      <c r="E531" s="16"/>
      <c r="F531" s="16"/>
      <c r="G531" s="16"/>
      <c r="H531" s="16"/>
      <c r="I531" s="16"/>
      <c r="J531" s="16"/>
      <c r="K531" s="16"/>
      <c r="L531" s="16"/>
      <c r="M531" s="16"/>
      <c r="N531" s="16"/>
      <c r="O531" s="16"/>
      <c r="P531" s="16"/>
      <c r="Q531" s="16"/>
      <c r="R531" s="16"/>
      <c r="S531" s="16"/>
      <c r="T531" s="16"/>
      <c r="U531" s="16"/>
      <c r="V531" s="16"/>
      <c r="W531" s="16"/>
      <c r="X531" s="16"/>
    </row>
    <row r="532" spans="1:24" ht="12.75" customHeight="1" x14ac:dyDescent="0.25">
      <c r="A532" s="16"/>
      <c r="B532" s="16"/>
      <c r="C532" s="16"/>
      <c r="D532" s="16"/>
      <c r="E532" s="16"/>
      <c r="F532" s="16"/>
      <c r="G532" s="16"/>
      <c r="H532" s="16"/>
      <c r="I532" s="16"/>
      <c r="J532" s="16"/>
      <c r="K532" s="16"/>
      <c r="L532" s="16"/>
      <c r="M532" s="16"/>
      <c r="N532" s="16"/>
      <c r="O532" s="16"/>
      <c r="P532" s="16"/>
      <c r="Q532" s="16"/>
      <c r="R532" s="16"/>
      <c r="S532" s="16"/>
      <c r="T532" s="16"/>
      <c r="U532" s="16"/>
      <c r="V532" s="16"/>
      <c r="W532" s="16"/>
      <c r="X532" s="16"/>
    </row>
    <row r="533" spans="1:24" ht="12.75" customHeight="1" x14ac:dyDescent="0.25">
      <c r="A533" s="16"/>
      <c r="B533" s="16"/>
      <c r="C533" s="16"/>
      <c r="D533" s="16"/>
      <c r="E533" s="16"/>
      <c r="F533" s="16"/>
      <c r="G533" s="16"/>
      <c r="H533" s="16"/>
      <c r="I533" s="16"/>
      <c r="J533" s="16"/>
      <c r="K533" s="16"/>
      <c r="L533" s="16"/>
      <c r="M533" s="16"/>
      <c r="N533" s="16"/>
      <c r="O533" s="16"/>
      <c r="P533" s="16"/>
      <c r="Q533" s="16"/>
      <c r="R533" s="16"/>
      <c r="S533" s="16"/>
      <c r="T533" s="16"/>
      <c r="U533" s="16"/>
      <c r="V533" s="16"/>
      <c r="W533" s="16"/>
      <c r="X533" s="16"/>
    </row>
    <row r="534" spans="1:24" ht="12.75" customHeight="1" x14ac:dyDescent="0.25">
      <c r="A534" s="16"/>
      <c r="B534" s="16"/>
      <c r="C534" s="16"/>
      <c r="D534" s="16"/>
      <c r="E534" s="16"/>
      <c r="F534" s="16"/>
      <c r="G534" s="16"/>
      <c r="H534" s="16"/>
      <c r="I534" s="16"/>
      <c r="J534" s="16"/>
      <c r="K534" s="16"/>
      <c r="L534" s="16"/>
      <c r="M534" s="16"/>
      <c r="N534" s="16"/>
      <c r="O534" s="16"/>
      <c r="P534" s="16"/>
      <c r="Q534" s="16"/>
      <c r="R534" s="16"/>
      <c r="S534" s="16"/>
      <c r="T534" s="16"/>
      <c r="U534" s="16"/>
      <c r="V534" s="16"/>
      <c r="W534" s="16"/>
      <c r="X534" s="16"/>
    </row>
    <row r="535" spans="1:24" ht="12.75" customHeight="1" x14ac:dyDescent="0.25">
      <c r="A535" s="16"/>
      <c r="B535" s="16"/>
      <c r="C535" s="16"/>
      <c r="D535" s="16"/>
      <c r="E535" s="16"/>
      <c r="F535" s="16"/>
      <c r="G535" s="16"/>
      <c r="H535" s="16"/>
      <c r="I535" s="16"/>
      <c r="J535" s="16"/>
      <c r="K535" s="16"/>
      <c r="L535" s="16"/>
      <c r="M535" s="16"/>
      <c r="N535" s="16"/>
      <c r="O535" s="16"/>
      <c r="P535" s="16"/>
      <c r="Q535" s="16"/>
      <c r="R535" s="16"/>
      <c r="S535" s="16"/>
      <c r="T535" s="16"/>
      <c r="U535" s="16"/>
      <c r="V535" s="16"/>
      <c r="W535" s="16"/>
      <c r="X535" s="16"/>
    </row>
    <row r="536" spans="1:24" ht="12.75" customHeight="1" x14ac:dyDescent="0.25">
      <c r="A536" s="16"/>
      <c r="B536" s="16"/>
      <c r="C536" s="16"/>
      <c r="D536" s="16"/>
      <c r="E536" s="16"/>
      <c r="F536" s="16"/>
      <c r="G536" s="16"/>
      <c r="H536" s="16"/>
      <c r="I536" s="16"/>
      <c r="J536" s="16"/>
      <c r="K536" s="16"/>
      <c r="L536" s="16"/>
      <c r="M536" s="16"/>
      <c r="N536" s="16"/>
      <c r="O536" s="16"/>
      <c r="P536" s="16"/>
      <c r="Q536" s="16"/>
      <c r="R536" s="16"/>
      <c r="S536" s="16"/>
      <c r="T536" s="16"/>
      <c r="U536" s="16"/>
      <c r="V536" s="16"/>
      <c r="W536" s="16"/>
      <c r="X536" s="16"/>
    </row>
    <row r="537" spans="1:24" ht="12.75" customHeight="1" x14ac:dyDescent="0.25">
      <c r="A537" s="16"/>
      <c r="B537" s="16"/>
      <c r="C537" s="16"/>
      <c r="D537" s="16"/>
      <c r="E537" s="16"/>
      <c r="F537" s="16"/>
      <c r="G537" s="16"/>
      <c r="H537" s="16"/>
      <c r="I537" s="16"/>
      <c r="J537" s="16"/>
      <c r="K537" s="16"/>
      <c r="L537" s="16"/>
      <c r="M537" s="16"/>
      <c r="N537" s="16"/>
      <c r="O537" s="16"/>
      <c r="P537" s="16"/>
      <c r="Q537" s="16"/>
      <c r="R537" s="16"/>
      <c r="S537" s="16"/>
      <c r="T537" s="16"/>
      <c r="U537" s="16"/>
      <c r="V537" s="16"/>
      <c r="W537" s="16"/>
      <c r="X537" s="16"/>
    </row>
    <row r="538" spans="1:24" ht="12.75" customHeight="1" x14ac:dyDescent="0.25">
      <c r="A538" s="16"/>
      <c r="B538" s="16"/>
      <c r="C538" s="16"/>
      <c r="D538" s="16"/>
      <c r="E538" s="16"/>
      <c r="F538" s="16"/>
      <c r="G538" s="16"/>
      <c r="H538" s="16"/>
      <c r="I538" s="16"/>
      <c r="J538" s="16"/>
      <c r="K538" s="16"/>
      <c r="L538" s="16"/>
      <c r="M538" s="16"/>
      <c r="N538" s="16"/>
      <c r="O538" s="16"/>
      <c r="P538" s="16"/>
      <c r="Q538" s="16"/>
      <c r="R538" s="16"/>
      <c r="S538" s="16"/>
      <c r="T538" s="16"/>
      <c r="U538" s="16"/>
      <c r="V538" s="16"/>
      <c r="W538" s="16"/>
      <c r="X538" s="16"/>
    </row>
    <row r="539" spans="1:24" ht="12.75" customHeight="1" x14ac:dyDescent="0.25">
      <c r="A539" s="16"/>
      <c r="B539" s="16"/>
      <c r="C539" s="16"/>
      <c r="D539" s="16"/>
      <c r="E539" s="16"/>
      <c r="F539" s="16"/>
      <c r="G539" s="16"/>
      <c r="H539" s="16"/>
      <c r="I539" s="16"/>
      <c r="J539" s="16"/>
      <c r="K539" s="16"/>
      <c r="L539" s="16"/>
      <c r="M539" s="16"/>
      <c r="N539" s="16"/>
      <c r="O539" s="16"/>
      <c r="P539" s="16"/>
      <c r="Q539" s="16"/>
      <c r="R539" s="16"/>
      <c r="S539" s="16"/>
      <c r="T539" s="16"/>
      <c r="U539" s="16"/>
      <c r="V539" s="16"/>
      <c r="W539" s="16"/>
      <c r="X539" s="16"/>
    </row>
    <row r="540" spans="1:24" ht="12.75" customHeight="1" x14ac:dyDescent="0.25">
      <c r="A540" s="16"/>
      <c r="B540" s="16"/>
      <c r="C540" s="16"/>
      <c r="D540" s="16"/>
      <c r="E540" s="16"/>
      <c r="F540" s="16"/>
      <c r="G540" s="16"/>
      <c r="H540" s="16"/>
      <c r="I540" s="16"/>
      <c r="J540" s="16"/>
      <c r="K540" s="16"/>
      <c r="L540" s="16"/>
      <c r="M540" s="16"/>
      <c r="N540" s="16"/>
      <c r="O540" s="16"/>
      <c r="P540" s="16"/>
      <c r="Q540" s="16"/>
      <c r="R540" s="16"/>
      <c r="S540" s="16"/>
      <c r="T540" s="16"/>
      <c r="U540" s="16"/>
      <c r="V540" s="16"/>
      <c r="W540" s="16"/>
      <c r="X540" s="16"/>
    </row>
    <row r="541" spans="1:24" ht="12.75" customHeight="1" x14ac:dyDescent="0.25">
      <c r="A541" s="16"/>
      <c r="B541" s="16"/>
      <c r="C541" s="16"/>
      <c r="D541" s="16"/>
      <c r="E541" s="16"/>
      <c r="F541" s="16"/>
      <c r="G541" s="16"/>
      <c r="H541" s="16"/>
      <c r="I541" s="16"/>
      <c r="J541" s="16"/>
      <c r="K541" s="16"/>
      <c r="L541" s="16"/>
      <c r="M541" s="16"/>
      <c r="N541" s="16"/>
      <c r="O541" s="16"/>
      <c r="P541" s="16"/>
      <c r="Q541" s="16"/>
      <c r="R541" s="16"/>
      <c r="S541" s="16"/>
      <c r="T541" s="16"/>
      <c r="U541" s="16"/>
      <c r="V541" s="16"/>
      <c r="W541" s="16"/>
      <c r="X541" s="16"/>
    </row>
    <row r="542" spans="1:24" ht="12.75" customHeight="1" x14ac:dyDescent="0.25">
      <c r="A542" s="16"/>
      <c r="B542" s="16"/>
      <c r="C542" s="16"/>
      <c r="D542" s="16"/>
      <c r="E542" s="16"/>
      <c r="F542" s="16"/>
      <c r="G542" s="16"/>
      <c r="H542" s="16"/>
      <c r="I542" s="16"/>
      <c r="J542" s="16"/>
      <c r="K542" s="16"/>
      <c r="L542" s="16"/>
      <c r="M542" s="16"/>
      <c r="N542" s="16"/>
      <c r="O542" s="16"/>
      <c r="P542" s="16"/>
      <c r="Q542" s="16"/>
      <c r="R542" s="16"/>
      <c r="S542" s="16"/>
      <c r="T542" s="16"/>
      <c r="U542" s="16"/>
      <c r="V542" s="16"/>
      <c r="W542" s="16"/>
      <c r="X542" s="16"/>
    </row>
    <row r="543" spans="1:24" ht="12.75" customHeight="1" x14ac:dyDescent="0.25">
      <c r="A543" s="16"/>
      <c r="B543" s="16"/>
      <c r="C543" s="16"/>
      <c r="D543" s="16"/>
      <c r="E543" s="16"/>
      <c r="F543" s="16"/>
      <c r="G543" s="16"/>
      <c r="H543" s="16"/>
      <c r="I543" s="16"/>
      <c r="J543" s="16"/>
      <c r="K543" s="16"/>
      <c r="L543" s="16"/>
      <c r="M543" s="16"/>
      <c r="N543" s="16"/>
      <c r="O543" s="16"/>
      <c r="P543" s="16"/>
      <c r="Q543" s="16"/>
      <c r="R543" s="16"/>
      <c r="S543" s="16"/>
      <c r="T543" s="16"/>
      <c r="U543" s="16"/>
      <c r="V543" s="16"/>
      <c r="W543" s="16"/>
      <c r="X543" s="16"/>
    </row>
    <row r="544" spans="1:24" ht="12.75" customHeight="1" x14ac:dyDescent="0.25">
      <c r="A544" s="16"/>
      <c r="B544" s="16"/>
      <c r="C544" s="16"/>
      <c r="D544" s="16"/>
      <c r="E544" s="16"/>
      <c r="F544" s="16"/>
      <c r="G544" s="16"/>
      <c r="H544" s="16"/>
      <c r="I544" s="16"/>
      <c r="J544" s="16"/>
      <c r="K544" s="16"/>
      <c r="L544" s="16"/>
      <c r="M544" s="16"/>
      <c r="N544" s="16"/>
      <c r="O544" s="16"/>
      <c r="P544" s="16"/>
      <c r="Q544" s="16"/>
      <c r="R544" s="16"/>
      <c r="S544" s="16"/>
      <c r="T544" s="16"/>
      <c r="U544" s="16"/>
      <c r="V544" s="16"/>
      <c r="W544" s="16"/>
      <c r="X544" s="16"/>
    </row>
    <row r="545" spans="1:24" ht="12.75" customHeight="1" x14ac:dyDescent="0.25">
      <c r="A545" s="16"/>
      <c r="B545" s="16"/>
      <c r="C545" s="16"/>
      <c r="D545" s="16"/>
      <c r="E545" s="16"/>
      <c r="F545" s="16"/>
      <c r="G545" s="16"/>
      <c r="H545" s="16"/>
      <c r="I545" s="16"/>
      <c r="J545" s="16"/>
      <c r="K545" s="16"/>
      <c r="L545" s="16"/>
      <c r="M545" s="16"/>
      <c r="N545" s="16"/>
      <c r="O545" s="16"/>
      <c r="P545" s="16"/>
      <c r="Q545" s="16"/>
      <c r="R545" s="16"/>
      <c r="S545" s="16"/>
      <c r="T545" s="16"/>
      <c r="U545" s="16"/>
      <c r="V545" s="16"/>
      <c r="W545" s="16"/>
      <c r="X545" s="16"/>
    </row>
    <row r="546" spans="1:24" ht="12.75" customHeight="1" x14ac:dyDescent="0.25">
      <c r="A546" s="16"/>
      <c r="B546" s="16"/>
      <c r="C546" s="16"/>
      <c r="D546" s="16"/>
      <c r="E546" s="16"/>
      <c r="F546" s="16"/>
      <c r="G546" s="16"/>
      <c r="H546" s="16"/>
      <c r="I546" s="16"/>
      <c r="J546" s="16"/>
      <c r="K546" s="16"/>
      <c r="L546" s="16"/>
      <c r="M546" s="16"/>
      <c r="N546" s="16"/>
      <c r="O546" s="16"/>
      <c r="P546" s="16"/>
      <c r="Q546" s="16"/>
      <c r="R546" s="16"/>
      <c r="S546" s="16"/>
      <c r="T546" s="16"/>
      <c r="U546" s="16"/>
      <c r="V546" s="16"/>
      <c r="W546" s="16"/>
      <c r="X546" s="16"/>
    </row>
    <row r="547" spans="1:24" ht="12.75" customHeight="1" x14ac:dyDescent="0.25">
      <c r="A547" s="16"/>
      <c r="B547" s="16"/>
      <c r="C547" s="16"/>
      <c r="D547" s="16"/>
      <c r="E547" s="16"/>
      <c r="F547" s="16"/>
      <c r="G547" s="16"/>
      <c r="H547" s="16"/>
      <c r="I547" s="16"/>
      <c r="J547" s="16"/>
      <c r="K547" s="16"/>
      <c r="L547" s="16"/>
      <c r="M547" s="16"/>
      <c r="N547" s="16"/>
      <c r="O547" s="16"/>
      <c r="P547" s="16"/>
      <c r="Q547" s="16"/>
      <c r="R547" s="16"/>
      <c r="S547" s="16"/>
      <c r="T547" s="16"/>
      <c r="U547" s="16"/>
      <c r="V547" s="16"/>
      <c r="W547" s="16"/>
      <c r="X547" s="16"/>
    </row>
    <row r="548" spans="1:24" ht="12.75" customHeight="1" x14ac:dyDescent="0.25">
      <c r="A548" s="16"/>
      <c r="B548" s="16"/>
      <c r="C548" s="16"/>
      <c r="D548" s="16"/>
      <c r="E548" s="16"/>
      <c r="F548" s="16"/>
      <c r="G548" s="16"/>
      <c r="H548" s="16"/>
      <c r="I548" s="16"/>
      <c r="J548" s="16"/>
      <c r="K548" s="16"/>
      <c r="L548" s="16"/>
      <c r="M548" s="16"/>
      <c r="N548" s="16"/>
      <c r="O548" s="16"/>
      <c r="P548" s="16"/>
      <c r="Q548" s="16"/>
      <c r="R548" s="16"/>
      <c r="S548" s="16"/>
      <c r="T548" s="16"/>
      <c r="U548" s="16"/>
      <c r="V548" s="16"/>
      <c r="W548" s="16"/>
      <c r="X548" s="16"/>
    </row>
    <row r="549" spans="1:24" ht="12.75" customHeight="1" x14ac:dyDescent="0.25">
      <c r="A549" s="16"/>
      <c r="B549" s="16"/>
      <c r="C549" s="16"/>
      <c r="D549" s="16"/>
      <c r="E549" s="16"/>
      <c r="F549" s="16"/>
      <c r="G549" s="16"/>
      <c r="H549" s="16"/>
      <c r="I549" s="16"/>
      <c r="J549" s="16"/>
      <c r="K549" s="16"/>
      <c r="L549" s="16"/>
      <c r="M549" s="16"/>
      <c r="N549" s="16"/>
      <c r="O549" s="16"/>
      <c r="P549" s="16"/>
      <c r="Q549" s="16"/>
      <c r="R549" s="16"/>
      <c r="S549" s="16"/>
      <c r="T549" s="16"/>
      <c r="U549" s="16"/>
      <c r="V549" s="16"/>
      <c r="W549" s="16"/>
      <c r="X549" s="16"/>
    </row>
    <row r="550" spans="1:24" ht="12.75" customHeight="1" x14ac:dyDescent="0.25">
      <c r="A550" s="16"/>
      <c r="B550" s="16"/>
      <c r="C550" s="16"/>
      <c r="D550" s="16"/>
      <c r="E550" s="16"/>
      <c r="F550" s="16"/>
      <c r="G550" s="16"/>
      <c r="H550" s="16"/>
      <c r="I550" s="16"/>
      <c r="J550" s="16"/>
      <c r="K550" s="16"/>
      <c r="L550" s="16"/>
      <c r="M550" s="16"/>
      <c r="N550" s="16"/>
      <c r="O550" s="16"/>
      <c r="P550" s="16"/>
      <c r="Q550" s="16"/>
      <c r="R550" s="16"/>
      <c r="S550" s="16"/>
      <c r="T550" s="16"/>
      <c r="U550" s="16"/>
      <c r="V550" s="16"/>
      <c r="W550" s="16"/>
      <c r="X550" s="16"/>
    </row>
    <row r="551" spans="1:24" ht="12.75" customHeight="1" x14ac:dyDescent="0.25">
      <c r="A551" s="16"/>
      <c r="B551" s="16"/>
      <c r="C551" s="16"/>
      <c r="D551" s="16"/>
      <c r="E551" s="16"/>
      <c r="F551" s="16"/>
      <c r="G551" s="16"/>
      <c r="H551" s="16"/>
      <c r="I551" s="16"/>
      <c r="J551" s="16"/>
      <c r="K551" s="16"/>
      <c r="L551" s="16"/>
      <c r="M551" s="16"/>
      <c r="N551" s="16"/>
      <c r="O551" s="16"/>
      <c r="P551" s="16"/>
      <c r="Q551" s="16"/>
      <c r="R551" s="16"/>
      <c r="S551" s="16"/>
      <c r="T551" s="16"/>
      <c r="U551" s="16"/>
      <c r="V551" s="16"/>
      <c r="W551" s="16"/>
      <c r="X551" s="16"/>
    </row>
    <row r="552" spans="1:24" ht="12.75" customHeight="1" x14ac:dyDescent="0.25">
      <c r="A552" s="16"/>
      <c r="B552" s="16"/>
      <c r="C552" s="16"/>
      <c r="D552" s="16"/>
      <c r="E552" s="16"/>
      <c r="F552" s="16"/>
      <c r="G552" s="16"/>
      <c r="H552" s="16"/>
      <c r="I552" s="16"/>
      <c r="J552" s="16"/>
      <c r="K552" s="16"/>
      <c r="L552" s="16"/>
      <c r="M552" s="16"/>
      <c r="N552" s="16"/>
      <c r="O552" s="16"/>
      <c r="P552" s="16"/>
      <c r="Q552" s="16"/>
      <c r="R552" s="16"/>
      <c r="S552" s="16"/>
      <c r="T552" s="16"/>
      <c r="U552" s="16"/>
      <c r="V552" s="16"/>
      <c r="W552" s="16"/>
      <c r="X552" s="16"/>
    </row>
    <row r="553" spans="1:24" ht="12.75" customHeight="1" x14ac:dyDescent="0.25">
      <c r="A553" s="16"/>
      <c r="B553" s="16"/>
      <c r="C553" s="16"/>
      <c r="D553" s="16"/>
      <c r="E553" s="16"/>
      <c r="F553" s="16"/>
      <c r="G553" s="16"/>
      <c r="H553" s="16"/>
      <c r="I553" s="16"/>
      <c r="J553" s="16"/>
      <c r="K553" s="16"/>
      <c r="L553" s="16"/>
      <c r="M553" s="16"/>
      <c r="N553" s="16"/>
      <c r="O553" s="16"/>
      <c r="P553" s="16"/>
      <c r="Q553" s="16"/>
      <c r="R553" s="16"/>
      <c r="S553" s="16"/>
      <c r="T553" s="16"/>
      <c r="U553" s="16"/>
      <c r="V553" s="16"/>
      <c r="W553" s="16"/>
      <c r="X553" s="16"/>
    </row>
    <row r="554" spans="1:24" ht="12.75" customHeight="1" x14ac:dyDescent="0.25">
      <c r="A554" s="16"/>
      <c r="B554" s="16"/>
      <c r="C554" s="16"/>
      <c r="D554" s="16"/>
      <c r="E554" s="16"/>
      <c r="F554" s="16"/>
      <c r="G554" s="16"/>
      <c r="H554" s="16"/>
      <c r="I554" s="16"/>
      <c r="J554" s="16"/>
      <c r="K554" s="16"/>
      <c r="L554" s="16"/>
      <c r="M554" s="16"/>
      <c r="N554" s="16"/>
      <c r="O554" s="16"/>
      <c r="P554" s="16"/>
      <c r="Q554" s="16"/>
      <c r="R554" s="16"/>
      <c r="S554" s="16"/>
      <c r="T554" s="16"/>
      <c r="U554" s="16"/>
      <c r="V554" s="16"/>
      <c r="W554" s="16"/>
      <c r="X554" s="16"/>
    </row>
    <row r="555" spans="1:24" ht="12.75" customHeight="1" x14ac:dyDescent="0.25">
      <c r="A555" s="16"/>
      <c r="B555" s="16"/>
      <c r="C555" s="16"/>
      <c r="D555" s="16"/>
      <c r="E555" s="16"/>
      <c r="F555" s="16"/>
      <c r="G555" s="16"/>
      <c r="H555" s="16"/>
      <c r="I555" s="16"/>
      <c r="J555" s="16"/>
      <c r="K555" s="16"/>
      <c r="L555" s="16"/>
      <c r="M555" s="16"/>
      <c r="N555" s="16"/>
      <c r="O555" s="16"/>
      <c r="P555" s="16"/>
      <c r="Q555" s="16"/>
      <c r="R555" s="16"/>
      <c r="S555" s="16"/>
      <c r="T555" s="16"/>
      <c r="U555" s="16"/>
      <c r="V555" s="16"/>
      <c r="W555" s="16"/>
      <c r="X555" s="16"/>
    </row>
    <row r="556" spans="1:24" ht="12.75" customHeight="1" x14ac:dyDescent="0.25">
      <c r="A556" s="16"/>
      <c r="B556" s="16"/>
      <c r="C556" s="16"/>
      <c r="D556" s="16"/>
      <c r="E556" s="16"/>
      <c r="F556" s="16"/>
      <c r="G556" s="16"/>
      <c r="H556" s="16"/>
      <c r="I556" s="16"/>
      <c r="J556" s="16"/>
      <c r="K556" s="16"/>
      <c r="L556" s="16"/>
      <c r="M556" s="16"/>
      <c r="N556" s="16"/>
      <c r="O556" s="16"/>
      <c r="P556" s="16"/>
      <c r="Q556" s="16"/>
      <c r="R556" s="16"/>
      <c r="S556" s="16"/>
      <c r="T556" s="16"/>
      <c r="U556" s="16"/>
      <c r="V556" s="16"/>
      <c r="W556" s="16"/>
      <c r="X556" s="16"/>
    </row>
    <row r="557" spans="1:24" ht="12.75" customHeight="1" x14ac:dyDescent="0.25">
      <c r="A557" s="16"/>
      <c r="B557" s="16"/>
      <c r="C557" s="16"/>
      <c r="D557" s="16"/>
      <c r="E557" s="16"/>
      <c r="F557" s="16"/>
      <c r="G557" s="16"/>
      <c r="H557" s="16"/>
      <c r="I557" s="16"/>
      <c r="J557" s="16"/>
      <c r="K557" s="16"/>
      <c r="L557" s="16"/>
      <c r="M557" s="16"/>
      <c r="N557" s="16"/>
      <c r="O557" s="16"/>
      <c r="P557" s="16"/>
      <c r="Q557" s="16"/>
      <c r="R557" s="16"/>
      <c r="S557" s="16"/>
      <c r="T557" s="16"/>
      <c r="U557" s="16"/>
      <c r="V557" s="16"/>
      <c r="W557" s="16"/>
      <c r="X557" s="16"/>
    </row>
    <row r="558" spans="1:24" ht="12.75" customHeight="1" x14ac:dyDescent="0.25">
      <c r="A558" s="16"/>
      <c r="B558" s="16"/>
      <c r="C558" s="16"/>
      <c r="D558" s="16"/>
      <c r="E558" s="16"/>
      <c r="F558" s="16"/>
      <c r="G558" s="16"/>
      <c r="H558" s="16"/>
      <c r="I558" s="16"/>
      <c r="J558" s="16"/>
      <c r="K558" s="16"/>
      <c r="L558" s="16"/>
      <c r="M558" s="16"/>
      <c r="N558" s="16"/>
      <c r="O558" s="16"/>
      <c r="P558" s="16"/>
      <c r="Q558" s="16"/>
      <c r="R558" s="16"/>
      <c r="S558" s="16"/>
      <c r="T558" s="16"/>
      <c r="U558" s="16"/>
      <c r="V558" s="16"/>
      <c r="W558" s="16"/>
      <c r="X558" s="16"/>
    </row>
    <row r="559" spans="1:24" ht="12.75" customHeight="1" x14ac:dyDescent="0.25">
      <c r="A559" s="16"/>
      <c r="B559" s="16"/>
      <c r="C559" s="16"/>
      <c r="D559" s="16"/>
      <c r="E559" s="16"/>
      <c r="F559" s="16"/>
      <c r="G559" s="16"/>
      <c r="H559" s="16"/>
      <c r="I559" s="16"/>
      <c r="J559" s="16"/>
      <c r="K559" s="16"/>
      <c r="L559" s="16"/>
      <c r="M559" s="16"/>
      <c r="N559" s="16"/>
      <c r="O559" s="16"/>
      <c r="P559" s="16"/>
      <c r="Q559" s="16"/>
      <c r="R559" s="16"/>
      <c r="S559" s="16"/>
      <c r="T559" s="16"/>
      <c r="U559" s="16"/>
      <c r="V559" s="16"/>
      <c r="W559" s="16"/>
      <c r="X559" s="16"/>
    </row>
    <row r="560" spans="1:24" ht="12.75" customHeight="1" x14ac:dyDescent="0.25">
      <c r="A560" s="16"/>
      <c r="B560" s="16"/>
      <c r="C560" s="16"/>
      <c r="D560" s="16"/>
      <c r="E560" s="16"/>
      <c r="F560" s="16"/>
      <c r="G560" s="16"/>
      <c r="H560" s="16"/>
      <c r="I560" s="16"/>
      <c r="J560" s="16"/>
      <c r="K560" s="16"/>
      <c r="L560" s="16"/>
      <c r="M560" s="16"/>
      <c r="N560" s="16"/>
      <c r="O560" s="16"/>
      <c r="P560" s="16"/>
      <c r="Q560" s="16"/>
      <c r="R560" s="16"/>
      <c r="S560" s="16"/>
      <c r="T560" s="16"/>
      <c r="U560" s="16"/>
      <c r="V560" s="16"/>
      <c r="W560" s="16"/>
      <c r="X560" s="16"/>
    </row>
    <row r="561" spans="1:24" ht="12.75" customHeight="1" x14ac:dyDescent="0.25">
      <c r="A561" s="16"/>
      <c r="B561" s="16"/>
      <c r="C561" s="16"/>
      <c r="D561" s="16"/>
      <c r="E561" s="16"/>
      <c r="F561" s="16"/>
      <c r="G561" s="16"/>
      <c r="H561" s="16"/>
      <c r="I561" s="16"/>
      <c r="J561" s="16"/>
      <c r="K561" s="16"/>
      <c r="L561" s="16"/>
      <c r="M561" s="16"/>
      <c r="N561" s="16"/>
      <c r="O561" s="16"/>
      <c r="P561" s="16"/>
      <c r="Q561" s="16"/>
      <c r="R561" s="16"/>
      <c r="S561" s="16"/>
      <c r="T561" s="16"/>
      <c r="U561" s="16"/>
      <c r="V561" s="16"/>
      <c r="W561" s="16"/>
      <c r="X561" s="16"/>
    </row>
    <row r="562" spans="1:24" ht="12.75" customHeight="1" x14ac:dyDescent="0.25">
      <c r="A562" s="16"/>
      <c r="B562" s="16"/>
      <c r="C562" s="16"/>
      <c r="D562" s="16"/>
      <c r="E562" s="16"/>
      <c r="F562" s="16"/>
      <c r="G562" s="16"/>
      <c r="H562" s="16"/>
      <c r="I562" s="16"/>
      <c r="J562" s="16"/>
      <c r="K562" s="16"/>
      <c r="L562" s="16"/>
      <c r="M562" s="16"/>
      <c r="N562" s="16"/>
      <c r="O562" s="16"/>
      <c r="P562" s="16"/>
      <c r="Q562" s="16"/>
      <c r="R562" s="16"/>
      <c r="S562" s="16"/>
      <c r="T562" s="16"/>
      <c r="U562" s="16"/>
      <c r="V562" s="16"/>
      <c r="W562" s="16"/>
      <c r="X562" s="16"/>
    </row>
    <row r="563" spans="1:24" ht="12.75" customHeight="1" x14ac:dyDescent="0.25">
      <c r="A563" s="16"/>
      <c r="B563" s="16"/>
      <c r="C563" s="16"/>
      <c r="D563" s="16"/>
      <c r="E563" s="16"/>
      <c r="F563" s="16"/>
      <c r="G563" s="16"/>
      <c r="H563" s="16"/>
      <c r="I563" s="16"/>
      <c r="J563" s="16"/>
      <c r="K563" s="16"/>
      <c r="L563" s="16"/>
      <c r="M563" s="16"/>
      <c r="N563" s="16"/>
      <c r="O563" s="16"/>
      <c r="P563" s="16"/>
      <c r="Q563" s="16"/>
      <c r="R563" s="16"/>
      <c r="S563" s="16"/>
      <c r="T563" s="16"/>
      <c r="U563" s="16"/>
      <c r="V563" s="16"/>
      <c r="W563" s="16"/>
      <c r="X563" s="16"/>
    </row>
    <row r="564" spans="1:24" ht="12.75" customHeight="1" x14ac:dyDescent="0.25">
      <c r="A564" s="16"/>
      <c r="B564" s="16"/>
      <c r="C564" s="16"/>
      <c r="D564" s="16"/>
      <c r="E564" s="16"/>
      <c r="F564" s="16"/>
      <c r="G564" s="16"/>
      <c r="H564" s="16"/>
      <c r="I564" s="16"/>
      <c r="J564" s="16"/>
      <c r="K564" s="16"/>
      <c r="L564" s="16"/>
      <c r="M564" s="16"/>
      <c r="N564" s="16"/>
      <c r="O564" s="16"/>
      <c r="P564" s="16"/>
      <c r="Q564" s="16"/>
      <c r="R564" s="16"/>
      <c r="S564" s="16"/>
      <c r="T564" s="16"/>
      <c r="U564" s="16"/>
      <c r="V564" s="16"/>
      <c r="W564" s="16"/>
      <c r="X564" s="16"/>
    </row>
    <row r="565" spans="1:24" ht="12.75" customHeight="1" x14ac:dyDescent="0.25">
      <c r="A565" s="16"/>
      <c r="B565" s="16"/>
      <c r="C565" s="16"/>
      <c r="D565" s="16"/>
      <c r="E565" s="16"/>
      <c r="F565" s="16"/>
      <c r="G565" s="16"/>
      <c r="H565" s="16"/>
      <c r="I565" s="16"/>
      <c r="J565" s="16"/>
      <c r="K565" s="16"/>
      <c r="L565" s="16"/>
      <c r="M565" s="16"/>
      <c r="N565" s="16"/>
      <c r="O565" s="16"/>
      <c r="P565" s="16"/>
      <c r="Q565" s="16"/>
      <c r="R565" s="16"/>
      <c r="S565" s="16"/>
      <c r="T565" s="16"/>
      <c r="U565" s="16"/>
      <c r="V565" s="16"/>
      <c r="W565" s="16"/>
      <c r="X565" s="16"/>
    </row>
    <row r="566" spans="1:24" ht="12.75" customHeight="1" x14ac:dyDescent="0.25">
      <c r="A566" s="16"/>
      <c r="B566" s="16"/>
      <c r="C566" s="16"/>
      <c r="D566" s="16"/>
      <c r="E566" s="16"/>
      <c r="F566" s="16"/>
      <c r="G566" s="16"/>
      <c r="H566" s="16"/>
      <c r="I566" s="16"/>
      <c r="J566" s="16"/>
      <c r="K566" s="16"/>
      <c r="L566" s="16"/>
      <c r="M566" s="16"/>
      <c r="N566" s="16"/>
      <c r="O566" s="16"/>
      <c r="P566" s="16"/>
      <c r="Q566" s="16"/>
      <c r="R566" s="16"/>
      <c r="S566" s="16"/>
      <c r="T566" s="16"/>
      <c r="U566" s="16"/>
      <c r="V566" s="16"/>
      <c r="W566" s="16"/>
      <c r="X566" s="16"/>
    </row>
    <row r="567" spans="1:24" ht="12.75" customHeight="1" x14ac:dyDescent="0.25">
      <c r="A567" s="16"/>
      <c r="B567" s="16"/>
      <c r="C567" s="16"/>
      <c r="D567" s="16"/>
      <c r="E567" s="16"/>
      <c r="F567" s="16"/>
      <c r="G567" s="16"/>
      <c r="H567" s="16"/>
      <c r="I567" s="16"/>
      <c r="J567" s="16"/>
      <c r="K567" s="16"/>
      <c r="L567" s="16"/>
      <c r="M567" s="16"/>
      <c r="N567" s="16"/>
      <c r="O567" s="16"/>
      <c r="P567" s="16"/>
      <c r="Q567" s="16"/>
      <c r="R567" s="16"/>
      <c r="S567" s="16"/>
      <c r="T567" s="16"/>
      <c r="U567" s="16"/>
      <c r="V567" s="16"/>
      <c r="W567" s="16"/>
      <c r="X567" s="16"/>
    </row>
    <row r="568" spans="1:24" ht="12.75" customHeight="1" x14ac:dyDescent="0.25">
      <c r="A568" s="16"/>
      <c r="B568" s="16"/>
      <c r="C568" s="16"/>
      <c r="D568" s="16"/>
      <c r="E568" s="16"/>
      <c r="F568" s="16"/>
      <c r="G568" s="16"/>
      <c r="H568" s="16"/>
      <c r="I568" s="16"/>
      <c r="J568" s="16"/>
      <c r="K568" s="16"/>
      <c r="L568" s="16"/>
      <c r="M568" s="16"/>
      <c r="N568" s="16"/>
      <c r="O568" s="16"/>
      <c r="P568" s="16"/>
      <c r="Q568" s="16"/>
      <c r="R568" s="16"/>
      <c r="S568" s="16"/>
      <c r="T568" s="16"/>
      <c r="U568" s="16"/>
      <c r="V568" s="16"/>
      <c r="W568" s="16"/>
      <c r="X568" s="16"/>
    </row>
    <row r="569" spans="1:24" ht="12.75" customHeight="1" x14ac:dyDescent="0.25">
      <c r="A569" s="16"/>
      <c r="B569" s="16"/>
      <c r="C569" s="16"/>
      <c r="D569" s="16"/>
      <c r="E569" s="16"/>
      <c r="F569" s="16"/>
      <c r="G569" s="16"/>
      <c r="H569" s="16"/>
      <c r="I569" s="16"/>
      <c r="J569" s="16"/>
      <c r="K569" s="16"/>
      <c r="L569" s="16"/>
      <c r="M569" s="16"/>
      <c r="N569" s="16"/>
      <c r="O569" s="16"/>
      <c r="P569" s="16"/>
      <c r="Q569" s="16"/>
      <c r="R569" s="16"/>
      <c r="S569" s="16"/>
      <c r="T569" s="16"/>
      <c r="U569" s="16"/>
      <c r="V569" s="16"/>
      <c r="W569" s="16"/>
      <c r="X569" s="16"/>
    </row>
    <row r="570" spans="1:24" ht="12.75" customHeight="1" x14ac:dyDescent="0.25">
      <c r="A570" s="16"/>
      <c r="B570" s="16"/>
      <c r="C570" s="16"/>
      <c r="D570" s="16"/>
      <c r="E570" s="16"/>
      <c r="F570" s="16"/>
      <c r="G570" s="16"/>
      <c r="H570" s="16"/>
      <c r="I570" s="16"/>
      <c r="J570" s="16"/>
      <c r="K570" s="16"/>
      <c r="L570" s="16"/>
      <c r="M570" s="16"/>
      <c r="N570" s="16"/>
      <c r="O570" s="16"/>
      <c r="P570" s="16"/>
      <c r="Q570" s="16"/>
      <c r="R570" s="16"/>
      <c r="S570" s="16"/>
      <c r="T570" s="16"/>
      <c r="U570" s="16"/>
      <c r="V570" s="16"/>
      <c r="W570" s="16"/>
      <c r="X570" s="16"/>
    </row>
    <row r="571" spans="1:24" ht="12.75" customHeight="1" x14ac:dyDescent="0.25">
      <c r="A571" s="16"/>
      <c r="B571" s="16"/>
      <c r="C571" s="16"/>
      <c r="D571" s="16"/>
      <c r="E571" s="16"/>
      <c r="F571" s="16"/>
      <c r="G571" s="16"/>
      <c r="H571" s="16"/>
      <c r="I571" s="16"/>
      <c r="J571" s="16"/>
      <c r="K571" s="16"/>
      <c r="L571" s="16"/>
      <c r="M571" s="16"/>
      <c r="N571" s="16"/>
      <c r="O571" s="16"/>
      <c r="P571" s="16"/>
      <c r="Q571" s="16"/>
      <c r="R571" s="16"/>
      <c r="S571" s="16"/>
      <c r="T571" s="16"/>
      <c r="U571" s="16"/>
      <c r="V571" s="16"/>
      <c r="W571" s="16"/>
      <c r="X571" s="16"/>
    </row>
    <row r="572" spans="1:24" ht="12.75" customHeight="1" x14ac:dyDescent="0.25">
      <c r="A572" s="16"/>
      <c r="B572" s="16"/>
      <c r="C572" s="16"/>
      <c r="D572" s="16"/>
      <c r="E572" s="16"/>
      <c r="F572" s="16"/>
      <c r="G572" s="16"/>
      <c r="H572" s="16"/>
      <c r="I572" s="16"/>
      <c r="J572" s="16"/>
      <c r="K572" s="16"/>
      <c r="L572" s="16"/>
      <c r="M572" s="16"/>
      <c r="N572" s="16"/>
      <c r="O572" s="16"/>
      <c r="P572" s="16"/>
      <c r="Q572" s="16"/>
      <c r="R572" s="16"/>
      <c r="S572" s="16"/>
      <c r="T572" s="16"/>
      <c r="U572" s="16"/>
      <c r="V572" s="16"/>
      <c r="W572" s="16"/>
      <c r="X572" s="16"/>
    </row>
    <row r="573" spans="1:24" ht="12.75" customHeight="1" x14ac:dyDescent="0.25">
      <c r="A573" s="16"/>
      <c r="B573" s="16"/>
      <c r="C573" s="16"/>
      <c r="D573" s="16"/>
      <c r="E573" s="16"/>
      <c r="F573" s="16"/>
      <c r="G573" s="16"/>
      <c r="H573" s="16"/>
      <c r="I573" s="16"/>
      <c r="J573" s="16"/>
      <c r="K573" s="16"/>
      <c r="L573" s="16"/>
      <c r="M573" s="16"/>
      <c r="N573" s="16"/>
      <c r="O573" s="16"/>
      <c r="P573" s="16"/>
      <c r="Q573" s="16"/>
      <c r="R573" s="16"/>
      <c r="S573" s="16"/>
      <c r="T573" s="16"/>
      <c r="U573" s="16"/>
      <c r="V573" s="16"/>
      <c r="W573" s="16"/>
      <c r="X573" s="16"/>
    </row>
    <row r="574" spans="1:24" ht="12.75" customHeight="1" x14ac:dyDescent="0.25">
      <c r="A574" s="16"/>
      <c r="B574" s="16"/>
      <c r="C574" s="16"/>
      <c r="D574" s="16"/>
      <c r="E574" s="16"/>
      <c r="F574" s="16"/>
      <c r="G574" s="16"/>
      <c r="H574" s="16"/>
      <c r="I574" s="16"/>
      <c r="J574" s="16"/>
      <c r="K574" s="16"/>
      <c r="L574" s="16"/>
      <c r="M574" s="16"/>
      <c r="N574" s="16"/>
      <c r="O574" s="16"/>
      <c r="P574" s="16"/>
      <c r="Q574" s="16"/>
      <c r="R574" s="16"/>
      <c r="S574" s="16"/>
      <c r="T574" s="16"/>
      <c r="U574" s="16"/>
      <c r="V574" s="16"/>
      <c r="W574" s="16"/>
      <c r="X574" s="16"/>
    </row>
    <row r="575" spans="1:24" ht="12.75" customHeight="1" x14ac:dyDescent="0.25">
      <c r="A575" s="16"/>
      <c r="B575" s="16"/>
      <c r="C575" s="16"/>
      <c r="D575" s="16"/>
      <c r="E575" s="16"/>
      <c r="F575" s="16"/>
      <c r="G575" s="16"/>
      <c r="H575" s="16"/>
      <c r="I575" s="16"/>
      <c r="J575" s="16"/>
      <c r="K575" s="16"/>
      <c r="L575" s="16"/>
      <c r="M575" s="16"/>
      <c r="N575" s="16"/>
      <c r="O575" s="16"/>
      <c r="P575" s="16"/>
      <c r="Q575" s="16"/>
      <c r="R575" s="16"/>
      <c r="S575" s="16"/>
      <c r="T575" s="16"/>
      <c r="U575" s="16"/>
      <c r="V575" s="16"/>
      <c r="W575" s="16"/>
      <c r="X575" s="16"/>
    </row>
    <row r="576" spans="1:24" ht="12.75" customHeight="1" x14ac:dyDescent="0.25">
      <c r="A576" s="16"/>
      <c r="B576" s="16"/>
      <c r="C576" s="16"/>
      <c r="D576" s="16"/>
      <c r="E576" s="16"/>
      <c r="F576" s="16"/>
      <c r="G576" s="16"/>
      <c r="H576" s="16"/>
      <c r="I576" s="16"/>
      <c r="J576" s="16"/>
      <c r="K576" s="16"/>
      <c r="L576" s="16"/>
      <c r="M576" s="16"/>
      <c r="N576" s="16"/>
      <c r="O576" s="16"/>
      <c r="P576" s="16"/>
      <c r="Q576" s="16"/>
      <c r="R576" s="16"/>
      <c r="S576" s="16"/>
      <c r="T576" s="16"/>
      <c r="U576" s="16"/>
      <c r="V576" s="16"/>
      <c r="W576" s="16"/>
      <c r="X576" s="16"/>
    </row>
    <row r="577" spans="1:24" ht="12.75" customHeight="1" x14ac:dyDescent="0.25">
      <c r="A577" s="16"/>
      <c r="B577" s="16"/>
      <c r="C577" s="16"/>
      <c r="D577" s="16"/>
      <c r="E577" s="16"/>
      <c r="F577" s="16"/>
      <c r="G577" s="16"/>
      <c r="H577" s="16"/>
      <c r="I577" s="16"/>
      <c r="J577" s="16"/>
      <c r="K577" s="16"/>
      <c r="L577" s="16"/>
      <c r="M577" s="16"/>
      <c r="N577" s="16"/>
      <c r="O577" s="16"/>
      <c r="P577" s="16"/>
      <c r="Q577" s="16"/>
      <c r="R577" s="16"/>
      <c r="S577" s="16"/>
      <c r="T577" s="16"/>
      <c r="U577" s="16"/>
      <c r="V577" s="16"/>
      <c r="W577" s="16"/>
      <c r="X577" s="16"/>
    </row>
    <row r="578" spans="1:24" ht="12.75" customHeight="1" x14ac:dyDescent="0.25">
      <c r="A578" s="16"/>
      <c r="B578" s="16"/>
      <c r="C578" s="16"/>
      <c r="D578" s="16"/>
      <c r="E578" s="16"/>
      <c r="F578" s="16"/>
      <c r="G578" s="16"/>
      <c r="H578" s="16"/>
      <c r="I578" s="16"/>
      <c r="J578" s="16"/>
      <c r="K578" s="16"/>
      <c r="L578" s="16"/>
      <c r="M578" s="16"/>
      <c r="N578" s="16"/>
      <c r="O578" s="16"/>
      <c r="P578" s="16"/>
      <c r="Q578" s="16"/>
      <c r="R578" s="16"/>
      <c r="S578" s="16"/>
      <c r="T578" s="16"/>
      <c r="U578" s="16"/>
      <c r="V578" s="16"/>
      <c r="W578" s="16"/>
      <c r="X578" s="16"/>
    </row>
    <row r="579" spans="1:24" ht="12.75" customHeight="1" x14ac:dyDescent="0.25">
      <c r="A579" s="16"/>
      <c r="B579" s="16"/>
      <c r="C579" s="16"/>
      <c r="D579" s="16"/>
      <c r="E579" s="16"/>
      <c r="F579" s="16"/>
      <c r="G579" s="16"/>
      <c r="H579" s="16"/>
      <c r="I579" s="16"/>
      <c r="J579" s="16"/>
      <c r="K579" s="16"/>
      <c r="L579" s="16"/>
      <c r="M579" s="16"/>
      <c r="N579" s="16"/>
      <c r="O579" s="16"/>
      <c r="P579" s="16"/>
      <c r="Q579" s="16"/>
      <c r="R579" s="16"/>
      <c r="S579" s="16"/>
      <c r="T579" s="16"/>
      <c r="U579" s="16"/>
      <c r="V579" s="16"/>
      <c r="W579" s="16"/>
      <c r="X579" s="16"/>
    </row>
    <row r="580" spans="1:24" ht="12.75" customHeight="1" x14ac:dyDescent="0.25">
      <c r="A580" s="16"/>
      <c r="B580" s="16"/>
      <c r="C580" s="16"/>
      <c r="D580" s="16"/>
      <c r="E580" s="16"/>
      <c r="F580" s="16"/>
      <c r="G580" s="16"/>
      <c r="H580" s="16"/>
      <c r="I580" s="16"/>
      <c r="J580" s="16"/>
      <c r="K580" s="16"/>
      <c r="L580" s="16"/>
      <c r="M580" s="16"/>
      <c r="N580" s="16"/>
      <c r="O580" s="16"/>
      <c r="P580" s="16"/>
      <c r="Q580" s="16"/>
      <c r="R580" s="16"/>
      <c r="S580" s="16"/>
      <c r="T580" s="16"/>
      <c r="U580" s="16"/>
      <c r="V580" s="16"/>
      <c r="W580" s="16"/>
      <c r="X580" s="16"/>
    </row>
    <row r="581" spans="1:24" ht="12.75" customHeight="1" x14ac:dyDescent="0.25">
      <c r="A581" s="16"/>
      <c r="B581" s="16"/>
      <c r="C581" s="16"/>
      <c r="D581" s="16"/>
      <c r="E581" s="16"/>
      <c r="F581" s="16"/>
      <c r="G581" s="16"/>
      <c r="H581" s="16"/>
      <c r="I581" s="16"/>
      <c r="J581" s="16"/>
      <c r="K581" s="16"/>
      <c r="L581" s="16"/>
      <c r="M581" s="16"/>
      <c r="N581" s="16"/>
      <c r="O581" s="16"/>
      <c r="P581" s="16"/>
      <c r="Q581" s="16"/>
      <c r="R581" s="16"/>
      <c r="S581" s="16"/>
      <c r="T581" s="16"/>
      <c r="U581" s="16"/>
      <c r="V581" s="16"/>
      <c r="W581" s="16"/>
      <c r="X581" s="16"/>
    </row>
    <row r="582" spans="1:24" ht="12.75" customHeight="1" x14ac:dyDescent="0.25">
      <c r="A582" s="16"/>
      <c r="B582" s="16"/>
      <c r="C582" s="16"/>
      <c r="D582" s="16"/>
      <c r="E582" s="16"/>
      <c r="F582" s="16"/>
      <c r="G582" s="16"/>
      <c r="H582" s="16"/>
      <c r="I582" s="16"/>
      <c r="J582" s="16"/>
      <c r="K582" s="16"/>
      <c r="L582" s="16"/>
      <c r="M582" s="16"/>
      <c r="N582" s="16"/>
      <c r="O582" s="16"/>
      <c r="P582" s="16"/>
      <c r="Q582" s="16"/>
      <c r="R582" s="16"/>
      <c r="S582" s="16"/>
      <c r="T582" s="16"/>
      <c r="U582" s="16"/>
      <c r="V582" s="16"/>
      <c r="W582" s="16"/>
      <c r="X582" s="16"/>
    </row>
    <row r="583" spans="1:24" ht="12.75" customHeight="1" x14ac:dyDescent="0.25">
      <c r="A583" s="16"/>
      <c r="B583" s="16"/>
      <c r="C583" s="16"/>
      <c r="D583" s="16"/>
      <c r="E583" s="16"/>
      <c r="F583" s="16"/>
      <c r="G583" s="16"/>
      <c r="H583" s="16"/>
      <c r="I583" s="16"/>
      <c r="J583" s="16"/>
      <c r="K583" s="16"/>
      <c r="L583" s="16"/>
      <c r="M583" s="16"/>
      <c r="N583" s="16"/>
      <c r="O583" s="16"/>
      <c r="P583" s="16"/>
      <c r="Q583" s="16"/>
      <c r="R583" s="16"/>
      <c r="S583" s="16"/>
      <c r="T583" s="16"/>
      <c r="U583" s="16"/>
      <c r="V583" s="16"/>
      <c r="W583" s="16"/>
      <c r="X583" s="16"/>
    </row>
    <row r="584" spans="1:24" ht="12.75" customHeight="1" x14ac:dyDescent="0.25">
      <c r="A584" s="16"/>
      <c r="B584" s="16"/>
      <c r="C584" s="16"/>
      <c r="D584" s="16"/>
      <c r="E584" s="16"/>
      <c r="F584" s="16"/>
      <c r="G584" s="16"/>
      <c r="H584" s="16"/>
      <c r="I584" s="16"/>
      <c r="J584" s="16"/>
      <c r="K584" s="16"/>
      <c r="L584" s="16"/>
      <c r="M584" s="16"/>
      <c r="N584" s="16"/>
      <c r="O584" s="16"/>
      <c r="P584" s="16"/>
      <c r="Q584" s="16"/>
      <c r="R584" s="16"/>
      <c r="S584" s="16"/>
      <c r="T584" s="16"/>
      <c r="U584" s="16"/>
      <c r="V584" s="16"/>
      <c r="W584" s="16"/>
      <c r="X584" s="16"/>
    </row>
    <row r="585" spans="1:24" ht="12.75" customHeight="1" x14ac:dyDescent="0.25">
      <c r="A585" s="16"/>
      <c r="B585" s="16"/>
      <c r="C585" s="16"/>
      <c r="D585" s="16"/>
      <c r="E585" s="16"/>
      <c r="F585" s="16"/>
      <c r="G585" s="16"/>
      <c r="H585" s="16"/>
      <c r="I585" s="16"/>
      <c r="J585" s="16"/>
      <c r="K585" s="16"/>
      <c r="L585" s="16"/>
      <c r="M585" s="16"/>
      <c r="N585" s="16"/>
      <c r="O585" s="16"/>
      <c r="P585" s="16"/>
      <c r="Q585" s="16"/>
      <c r="R585" s="16"/>
      <c r="S585" s="16"/>
      <c r="T585" s="16"/>
      <c r="U585" s="16"/>
      <c r="V585" s="16"/>
      <c r="W585" s="16"/>
      <c r="X585" s="16"/>
    </row>
    <row r="586" spans="1:24" ht="12.75" customHeight="1" x14ac:dyDescent="0.25">
      <c r="A586" s="16"/>
      <c r="B586" s="16"/>
      <c r="C586" s="16"/>
      <c r="D586" s="16"/>
      <c r="E586" s="16"/>
      <c r="F586" s="16"/>
      <c r="G586" s="16"/>
      <c r="H586" s="16"/>
      <c r="I586" s="16"/>
      <c r="J586" s="16"/>
      <c r="K586" s="16"/>
      <c r="L586" s="16"/>
      <c r="M586" s="16"/>
      <c r="N586" s="16"/>
      <c r="O586" s="16"/>
      <c r="P586" s="16"/>
      <c r="Q586" s="16"/>
      <c r="R586" s="16"/>
      <c r="S586" s="16"/>
      <c r="T586" s="16"/>
      <c r="U586" s="16"/>
      <c r="V586" s="16"/>
      <c r="W586" s="16"/>
      <c r="X586" s="16"/>
    </row>
    <row r="587" spans="1:24" ht="12.75" customHeight="1" x14ac:dyDescent="0.25">
      <c r="A587" s="16"/>
      <c r="B587" s="16"/>
      <c r="C587" s="16"/>
      <c r="D587" s="16"/>
      <c r="E587" s="16"/>
      <c r="F587" s="16"/>
      <c r="G587" s="16"/>
      <c r="H587" s="16"/>
      <c r="I587" s="16"/>
      <c r="J587" s="16"/>
      <c r="K587" s="16"/>
      <c r="L587" s="16"/>
      <c r="M587" s="16"/>
      <c r="N587" s="16"/>
      <c r="O587" s="16"/>
      <c r="P587" s="16"/>
      <c r="Q587" s="16"/>
      <c r="R587" s="16"/>
      <c r="S587" s="16"/>
      <c r="T587" s="16"/>
      <c r="U587" s="16"/>
      <c r="V587" s="16"/>
      <c r="W587" s="16"/>
      <c r="X587" s="16"/>
    </row>
    <row r="588" spans="1:24" ht="12.75" customHeight="1" x14ac:dyDescent="0.25">
      <c r="A588" s="16"/>
      <c r="B588" s="16"/>
      <c r="C588" s="16"/>
      <c r="D588" s="16"/>
      <c r="E588" s="16"/>
      <c r="F588" s="16"/>
      <c r="G588" s="16"/>
      <c r="H588" s="16"/>
      <c r="I588" s="16"/>
      <c r="J588" s="16"/>
      <c r="K588" s="16"/>
      <c r="L588" s="16"/>
      <c r="M588" s="16"/>
      <c r="N588" s="16"/>
      <c r="O588" s="16"/>
      <c r="P588" s="16"/>
      <c r="Q588" s="16"/>
      <c r="R588" s="16"/>
      <c r="S588" s="16"/>
      <c r="T588" s="16"/>
      <c r="U588" s="16"/>
      <c r="V588" s="16"/>
      <c r="W588" s="16"/>
      <c r="X588" s="16"/>
    </row>
    <row r="589" spans="1:24" ht="12.75" customHeight="1" x14ac:dyDescent="0.25">
      <c r="A589" s="16"/>
      <c r="B589" s="16"/>
      <c r="C589" s="16"/>
      <c r="D589" s="16"/>
      <c r="E589" s="16"/>
      <c r="F589" s="16"/>
      <c r="G589" s="16"/>
      <c r="H589" s="16"/>
      <c r="I589" s="16"/>
      <c r="J589" s="16"/>
      <c r="K589" s="16"/>
      <c r="L589" s="16"/>
      <c r="M589" s="16"/>
      <c r="N589" s="16"/>
      <c r="O589" s="16"/>
      <c r="P589" s="16"/>
      <c r="Q589" s="16"/>
      <c r="R589" s="16"/>
      <c r="S589" s="16"/>
      <c r="T589" s="16"/>
      <c r="U589" s="16"/>
      <c r="V589" s="16"/>
      <c r="W589" s="16"/>
      <c r="X589" s="16"/>
    </row>
    <row r="590" spans="1:24" ht="12.75" customHeight="1" x14ac:dyDescent="0.25">
      <c r="A590" s="16"/>
      <c r="B590" s="16"/>
      <c r="C590" s="16"/>
      <c r="D590" s="16"/>
      <c r="E590" s="16"/>
      <c r="F590" s="16"/>
      <c r="G590" s="16"/>
      <c r="H590" s="16"/>
      <c r="I590" s="16"/>
      <c r="J590" s="16"/>
      <c r="K590" s="16"/>
      <c r="L590" s="16"/>
      <c r="M590" s="16"/>
      <c r="N590" s="16"/>
      <c r="O590" s="16"/>
      <c r="P590" s="16"/>
      <c r="Q590" s="16"/>
      <c r="R590" s="16"/>
      <c r="S590" s="16"/>
      <c r="T590" s="16"/>
      <c r="U590" s="16"/>
      <c r="V590" s="16"/>
      <c r="W590" s="16"/>
      <c r="X590" s="16"/>
    </row>
    <row r="591" spans="1:24" ht="12.75" customHeight="1" x14ac:dyDescent="0.25">
      <c r="A591" s="16"/>
      <c r="B591" s="16"/>
      <c r="C591" s="16"/>
      <c r="D591" s="16"/>
      <c r="E591" s="16"/>
      <c r="F591" s="16"/>
      <c r="G591" s="16"/>
      <c r="H591" s="16"/>
      <c r="I591" s="16"/>
      <c r="J591" s="16"/>
      <c r="K591" s="16"/>
      <c r="L591" s="16"/>
      <c r="M591" s="16"/>
      <c r="N591" s="16"/>
      <c r="O591" s="16"/>
      <c r="P591" s="16"/>
      <c r="Q591" s="16"/>
      <c r="R591" s="16"/>
      <c r="S591" s="16"/>
      <c r="T591" s="16"/>
      <c r="U591" s="16"/>
      <c r="V591" s="16"/>
      <c r="W591" s="16"/>
      <c r="X591" s="16"/>
    </row>
    <row r="592" spans="1:24" ht="12.75" customHeight="1" x14ac:dyDescent="0.25">
      <c r="A592" s="16"/>
      <c r="B592" s="16"/>
      <c r="C592" s="16"/>
      <c r="D592" s="16"/>
      <c r="E592" s="16"/>
      <c r="F592" s="16"/>
      <c r="G592" s="16"/>
      <c r="H592" s="16"/>
      <c r="I592" s="16"/>
      <c r="J592" s="16"/>
      <c r="K592" s="16"/>
      <c r="L592" s="16"/>
      <c r="M592" s="16"/>
      <c r="N592" s="16"/>
      <c r="O592" s="16"/>
      <c r="P592" s="16"/>
      <c r="Q592" s="16"/>
      <c r="R592" s="16"/>
      <c r="S592" s="16"/>
      <c r="T592" s="16"/>
      <c r="U592" s="16"/>
      <c r="V592" s="16"/>
      <c r="W592" s="16"/>
      <c r="X592" s="16"/>
    </row>
    <row r="593" spans="1:24" ht="12.75" customHeight="1" x14ac:dyDescent="0.25">
      <c r="A593" s="16"/>
      <c r="B593" s="16"/>
      <c r="C593" s="16"/>
      <c r="D593" s="16"/>
      <c r="E593" s="16"/>
      <c r="F593" s="16"/>
      <c r="G593" s="16"/>
      <c r="H593" s="16"/>
      <c r="I593" s="16"/>
      <c r="J593" s="16"/>
      <c r="K593" s="16"/>
      <c r="L593" s="16"/>
      <c r="M593" s="16"/>
      <c r="N593" s="16"/>
      <c r="O593" s="16"/>
      <c r="P593" s="16"/>
      <c r="Q593" s="16"/>
      <c r="R593" s="16"/>
      <c r="S593" s="16"/>
      <c r="T593" s="16"/>
      <c r="U593" s="16"/>
      <c r="V593" s="16"/>
      <c r="W593" s="16"/>
      <c r="X593" s="16"/>
    </row>
    <row r="594" spans="1:24" ht="12.75" customHeight="1" x14ac:dyDescent="0.25">
      <c r="A594" s="16"/>
      <c r="B594" s="16"/>
      <c r="C594" s="16"/>
      <c r="D594" s="16"/>
      <c r="E594" s="16"/>
      <c r="F594" s="16"/>
      <c r="G594" s="16"/>
      <c r="H594" s="16"/>
      <c r="I594" s="16"/>
      <c r="J594" s="16"/>
      <c r="K594" s="16"/>
      <c r="L594" s="16"/>
      <c r="M594" s="16"/>
      <c r="N594" s="16"/>
      <c r="O594" s="16"/>
      <c r="P594" s="16"/>
      <c r="Q594" s="16"/>
      <c r="R594" s="16"/>
      <c r="S594" s="16"/>
      <c r="T594" s="16"/>
      <c r="U594" s="16"/>
      <c r="V594" s="16"/>
      <c r="W594" s="16"/>
      <c r="X594" s="16"/>
    </row>
    <row r="595" spans="1:24" ht="12.75" customHeight="1" x14ac:dyDescent="0.25">
      <c r="A595" s="16"/>
      <c r="B595" s="16"/>
      <c r="C595" s="16"/>
      <c r="D595" s="16"/>
      <c r="E595" s="16"/>
      <c r="F595" s="16"/>
      <c r="G595" s="16"/>
      <c r="H595" s="16"/>
      <c r="I595" s="16"/>
      <c r="J595" s="16"/>
      <c r="K595" s="16"/>
      <c r="L595" s="16"/>
      <c r="M595" s="16"/>
      <c r="N595" s="16"/>
      <c r="O595" s="16"/>
      <c r="P595" s="16"/>
      <c r="Q595" s="16"/>
      <c r="R595" s="16"/>
      <c r="S595" s="16"/>
      <c r="T595" s="16"/>
      <c r="U595" s="16"/>
      <c r="V595" s="16"/>
      <c r="W595" s="16"/>
      <c r="X595" s="16"/>
    </row>
    <row r="596" spans="1:24" ht="12.75" customHeight="1" x14ac:dyDescent="0.25">
      <c r="A596" s="16"/>
      <c r="B596" s="16"/>
      <c r="C596" s="16"/>
      <c r="D596" s="16"/>
      <c r="E596" s="16"/>
      <c r="F596" s="16"/>
      <c r="G596" s="16"/>
      <c r="H596" s="16"/>
      <c r="I596" s="16"/>
      <c r="J596" s="16"/>
      <c r="K596" s="16"/>
      <c r="L596" s="16"/>
      <c r="M596" s="16"/>
      <c r="N596" s="16"/>
      <c r="O596" s="16"/>
      <c r="P596" s="16"/>
      <c r="Q596" s="16"/>
      <c r="R596" s="16"/>
      <c r="S596" s="16"/>
      <c r="T596" s="16"/>
      <c r="U596" s="16"/>
      <c r="V596" s="16"/>
      <c r="W596" s="16"/>
      <c r="X596" s="16"/>
    </row>
    <row r="597" spans="1:24" ht="12.75" customHeight="1" x14ac:dyDescent="0.25">
      <c r="A597" s="16"/>
      <c r="B597" s="16"/>
      <c r="C597" s="16"/>
      <c r="D597" s="16"/>
      <c r="E597" s="16"/>
      <c r="F597" s="16"/>
      <c r="G597" s="16"/>
      <c r="H597" s="16"/>
      <c r="I597" s="16"/>
      <c r="J597" s="16"/>
      <c r="K597" s="16"/>
      <c r="L597" s="16"/>
      <c r="M597" s="16"/>
      <c r="N597" s="16"/>
      <c r="O597" s="16"/>
      <c r="P597" s="16"/>
      <c r="Q597" s="16"/>
      <c r="R597" s="16"/>
      <c r="S597" s="16"/>
      <c r="T597" s="16"/>
      <c r="U597" s="16"/>
      <c r="V597" s="16"/>
      <c r="W597" s="16"/>
      <c r="X597" s="16"/>
    </row>
    <row r="598" spans="1:24" ht="12.75" customHeight="1" x14ac:dyDescent="0.25">
      <c r="A598" s="16"/>
      <c r="B598" s="16"/>
      <c r="C598" s="16"/>
      <c r="D598" s="16"/>
      <c r="E598" s="16"/>
      <c r="F598" s="16"/>
      <c r="G598" s="16"/>
      <c r="H598" s="16"/>
      <c r="I598" s="16"/>
      <c r="J598" s="16"/>
      <c r="K598" s="16"/>
      <c r="L598" s="16"/>
      <c r="M598" s="16"/>
      <c r="N598" s="16"/>
      <c r="O598" s="16"/>
      <c r="P598" s="16"/>
      <c r="Q598" s="16"/>
      <c r="R598" s="16"/>
      <c r="S598" s="16"/>
      <c r="T598" s="16"/>
      <c r="U598" s="16"/>
      <c r="V598" s="16"/>
      <c r="W598" s="16"/>
      <c r="X598" s="16"/>
    </row>
    <row r="599" spans="1:24" ht="12.75" customHeight="1" x14ac:dyDescent="0.25">
      <c r="A599" s="16"/>
      <c r="B599" s="16"/>
      <c r="C599" s="16"/>
      <c r="D599" s="16"/>
      <c r="E599" s="16"/>
      <c r="F599" s="16"/>
      <c r="G599" s="16"/>
      <c r="H599" s="16"/>
      <c r="I599" s="16"/>
      <c r="J599" s="16"/>
      <c r="K599" s="16"/>
      <c r="L599" s="16"/>
      <c r="M599" s="16"/>
      <c r="N599" s="16"/>
      <c r="O599" s="16"/>
      <c r="P599" s="16"/>
      <c r="Q599" s="16"/>
      <c r="R599" s="16"/>
      <c r="S599" s="16"/>
      <c r="T599" s="16"/>
      <c r="U599" s="16"/>
      <c r="V599" s="16"/>
      <c r="W599" s="16"/>
      <c r="X599" s="16"/>
    </row>
    <row r="600" spans="1:24" ht="12.75" customHeight="1" x14ac:dyDescent="0.25">
      <c r="A600" s="16"/>
      <c r="B600" s="16"/>
      <c r="C600" s="16"/>
      <c r="D600" s="16"/>
      <c r="E600" s="16"/>
      <c r="F600" s="16"/>
      <c r="G600" s="16"/>
      <c r="H600" s="16"/>
      <c r="I600" s="16"/>
      <c r="J600" s="16"/>
      <c r="K600" s="16"/>
      <c r="L600" s="16"/>
      <c r="M600" s="16"/>
      <c r="N600" s="16"/>
      <c r="O600" s="16"/>
      <c r="P600" s="16"/>
      <c r="Q600" s="16"/>
      <c r="R600" s="16"/>
      <c r="S600" s="16"/>
      <c r="T600" s="16"/>
      <c r="U600" s="16"/>
      <c r="V600" s="16"/>
      <c r="W600" s="16"/>
      <c r="X600" s="16"/>
    </row>
    <row r="601" spans="1:24" ht="12.75" customHeight="1" x14ac:dyDescent="0.25">
      <c r="A601" s="16"/>
      <c r="B601" s="16"/>
      <c r="C601" s="16"/>
      <c r="D601" s="16"/>
      <c r="E601" s="16"/>
      <c r="F601" s="16"/>
      <c r="G601" s="16"/>
      <c r="H601" s="16"/>
      <c r="I601" s="16"/>
      <c r="J601" s="16"/>
      <c r="K601" s="16"/>
      <c r="L601" s="16"/>
      <c r="M601" s="16"/>
      <c r="N601" s="16"/>
      <c r="O601" s="16"/>
      <c r="P601" s="16"/>
      <c r="Q601" s="16"/>
      <c r="R601" s="16"/>
      <c r="S601" s="16"/>
      <c r="T601" s="16"/>
      <c r="U601" s="16"/>
      <c r="V601" s="16"/>
      <c r="W601" s="16"/>
      <c r="X601" s="16"/>
    </row>
    <row r="602" spans="1:24" ht="12.75" customHeight="1" x14ac:dyDescent="0.25">
      <c r="A602" s="16"/>
      <c r="B602" s="16"/>
      <c r="C602" s="16"/>
      <c r="D602" s="16"/>
      <c r="E602" s="16"/>
      <c r="F602" s="16"/>
      <c r="G602" s="16"/>
      <c r="H602" s="16"/>
      <c r="I602" s="16"/>
      <c r="J602" s="16"/>
      <c r="K602" s="16"/>
      <c r="L602" s="16"/>
      <c r="M602" s="16"/>
      <c r="N602" s="16"/>
      <c r="O602" s="16"/>
      <c r="P602" s="16"/>
      <c r="Q602" s="16"/>
      <c r="R602" s="16"/>
      <c r="S602" s="16"/>
      <c r="T602" s="16"/>
      <c r="U602" s="16"/>
      <c r="V602" s="16"/>
      <c r="W602" s="16"/>
      <c r="X602" s="16"/>
    </row>
    <row r="603" spans="1:24" ht="12.75" customHeight="1" x14ac:dyDescent="0.25">
      <c r="A603" s="16"/>
      <c r="B603" s="16"/>
      <c r="C603" s="16"/>
      <c r="D603" s="16"/>
      <c r="E603" s="16"/>
      <c r="F603" s="16"/>
      <c r="G603" s="16"/>
      <c r="H603" s="16"/>
      <c r="I603" s="16"/>
      <c r="J603" s="16"/>
      <c r="K603" s="16"/>
      <c r="L603" s="16"/>
      <c r="M603" s="16"/>
      <c r="N603" s="16"/>
      <c r="O603" s="16"/>
      <c r="P603" s="16"/>
      <c r="Q603" s="16"/>
      <c r="R603" s="16"/>
      <c r="S603" s="16"/>
      <c r="T603" s="16"/>
      <c r="U603" s="16"/>
      <c r="V603" s="16"/>
      <c r="W603" s="16"/>
      <c r="X603" s="16"/>
    </row>
    <row r="604" spans="1:24" ht="12.75" customHeight="1" x14ac:dyDescent="0.25">
      <c r="A604" s="16"/>
      <c r="B604" s="16"/>
      <c r="C604" s="16"/>
      <c r="D604" s="16"/>
      <c r="E604" s="16"/>
      <c r="F604" s="16"/>
      <c r="G604" s="16"/>
      <c r="H604" s="16"/>
      <c r="I604" s="16"/>
      <c r="J604" s="16"/>
      <c r="K604" s="16"/>
      <c r="L604" s="16"/>
      <c r="M604" s="16"/>
      <c r="N604" s="16"/>
      <c r="O604" s="16"/>
      <c r="P604" s="16"/>
      <c r="Q604" s="16"/>
      <c r="R604" s="16"/>
      <c r="S604" s="16"/>
      <c r="T604" s="16"/>
      <c r="U604" s="16"/>
      <c r="V604" s="16"/>
      <c r="W604" s="16"/>
      <c r="X604" s="16"/>
    </row>
    <row r="605" spans="1:24" ht="12.75" customHeight="1" x14ac:dyDescent="0.25">
      <c r="A605" s="16"/>
      <c r="B605" s="16"/>
      <c r="C605" s="16"/>
      <c r="D605" s="16"/>
      <c r="E605" s="16"/>
      <c r="F605" s="16"/>
      <c r="G605" s="16"/>
      <c r="H605" s="16"/>
      <c r="I605" s="16"/>
      <c r="J605" s="16"/>
      <c r="K605" s="16"/>
      <c r="L605" s="16"/>
      <c r="M605" s="16"/>
      <c r="N605" s="16"/>
      <c r="O605" s="16"/>
      <c r="P605" s="16"/>
      <c r="Q605" s="16"/>
      <c r="R605" s="16"/>
      <c r="S605" s="16"/>
      <c r="T605" s="16"/>
      <c r="U605" s="16"/>
      <c r="V605" s="16"/>
      <c r="W605" s="16"/>
      <c r="X605" s="16"/>
    </row>
    <row r="606" spans="1:24" ht="12.75" customHeight="1" x14ac:dyDescent="0.25">
      <c r="A606" s="16"/>
      <c r="B606" s="16"/>
      <c r="C606" s="16"/>
      <c r="D606" s="16"/>
      <c r="E606" s="16"/>
      <c r="F606" s="16"/>
      <c r="G606" s="16"/>
      <c r="H606" s="16"/>
      <c r="I606" s="16"/>
      <c r="J606" s="16"/>
      <c r="K606" s="16"/>
      <c r="L606" s="16"/>
      <c r="M606" s="16"/>
      <c r="N606" s="16"/>
      <c r="O606" s="16"/>
      <c r="P606" s="16"/>
      <c r="Q606" s="16"/>
      <c r="R606" s="16"/>
      <c r="S606" s="16"/>
      <c r="T606" s="16"/>
      <c r="U606" s="16"/>
      <c r="V606" s="16"/>
      <c r="W606" s="16"/>
      <c r="X606" s="16"/>
    </row>
    <row r="607" spans="1:24" ht="12.75" customHeight="1" x14ac:dyDescent="0.25">
      <c r="A607" s="16"/>
      <c r="B607" s="16"/>
      <c r="C607" s="16"/>
      <c r="D607" s="16"/>
      <c r="E607" s="16"/>
      <c r="F607" s="16"/>
      <c r="G607" s="16"/>
      <c r="H607" s="16"/>
      <c r="I607" s="16"/>
      <c r="J607" s="16"/>
      <c r="K607" s="16"/>
      <c r="L607" s="16"/>
      <c r="M607" s="16"/>
      <c r="N607" s="16"/>
      <c r="O607" s="16"/>
      <c r="P607" s="16"/>
      <c r="Q607" s="16"/>
      <c r="R607" s="16"/>
      <c r="S607" s="16"/>
      <c r="T607" s="16"/>
      <c r="U607" s="16"/>
      <c r="V607" s="16"/>
      <c r="W607" s="16"/>
      <c r="X607" s="16"/>
    </row>
    <row r="608" spans="1:24" ht="12.75" customHeight="1" x14ac:dyDescent="0.25">
      <c r="A608" s="16"/>
      <c r="B608" s="16"/>
      <c r="C608" s="16"/>
      <c r="D608" s="16"/>
      <c r="E608" s="16"/>
      <c r="F608" s="16"/>
      <c r="G608" s="16"/>
      <c r="H608" s="16"/>
      <c r="I608" s="16"/>
      <c r="J608" s="16"/>
      <c r="K608" s="16"/>
      <c r="L608" s="16"/>
      <c r="M608" s="16"/>
      <c r="N608" s="16"/>
      <c r="O608" s="16"/>
      <c r="P608" s="16"/>
      <c r="Q608" s="16"/>
      <c r="R608" s="16"/>
      <c r="S608" s="16"/>
      <c r="T608" s="16"/>
      <c r="U608" s="16"/>
      <c r="V608" s="16"/>
      <c r="W608" s="16"/>
      <c r="X608" s="16"/>
    </row>
    <row r="609" spans="1:24" ht="12.75" customHeight="1" x14ac:dyDescent="0.25">
      <c r="A609" s="16"/>
      <c r="B609" s="16"/>
      <c r="C609" s="16"/>
      <c r="D609" s="16"/>
      <c r="E609" s="16"/>
      <c r="F609" s="16"/>
      <c r="G609" s="16"/>
      <c r="H609" s="16"/>
      <c r="I609" s="16"/>
      <c r="J609" s="16"/>
      <c r="K609" s="16"/>
      <c r="L609" s="16"/>
      <c r="M609" s="16"/>
      <c r="N609" s="16"/>
      <c r="O609" s="16"/>
      <c r="P609" s="16"/>
      <c r="Q609" s="16"/>
      <c r="R609" s="16"/>
      <c r="S609" s="16"/>
      <c r="T609" s="16"/>
      <c r="U609" s="16"/>
      <c r="V609" s="16"/>
      <c r="W609" s="16"/>
      <c r="X609" s="16"/>
    </row>
    <row r="610" spans="1:24" ht="12.75" customHeight="1" x14ac:dyDescent="0.25">
      <c r="A610" s="16"/>
      <c r="B610" s="16"/>
      <c r="C610" s="16"/>
      <c r="D610" s="16"/>
      <c r="E610" s="16"/>
      <c r="F610" s="16"/>
      <c r="G610" s="16"/>
      <c r="H610" s="16"/>
      <c r="I610" s="16"/>
      <c r="J610" s="16"/>
      <c r="K610" s="16"/>
      <c r="L610" s="16"/>
      <c r="M610" s="16"/>
      <c r="N610" s="16"/>
      <c r="O610" s="16"/>
      <c r="P610" s="16"/>
      <c r="Q610" s="16"/>
      <c r="R610" s="16"/>
      <c r="S610" s="16"/>
      <c r="T610" s="16"/>
      <c r="U610" s="16"/>
      <c r="V610" s="16"/>
      <c r="W610" s="16"/>
      <c r="X610" s="16"/>
    </row>
    <row r="611" spans="1:24" ht="12.75" customHeight="1" x14ac:dyDescent="0.25">
      <c r="A611" s="16"/>
      <c r="B611" s="16"/>
      <c r="C611" s="16"/>
      <c r="D611" s="16"/>
      <c r="E611" s="16"/>
      <c r="F611" s="16"/>
      <c r="G611" s="16"/>
      <c r="H611" s="16"/>
      <c r="I611" s="16"/>
      <c r="J611" s="16"/>
      <c r="K611" s="16"/>
      <c r="L611" s="16"/>
      <c r="M611" s="16"/>
      <c r="N611" s="16"/>
      <c r="O611" s="16"/>
      <c r="P611" s="16"/>
      <c r="Q611" s="16"/>
      <c r="R611" s="16"/>
      <c r="S611" s="16"/>
      <c r="T611" s="16"/>
      <c r="U611" s="16"/>
      <c r="V611" s="16"/>
      <c r="W611" s="16"/>
      <c r="X611" s="16"/>
    </row>
    <row r="612" spans="1:24" ht="12.75" customHeight="1" x14ac:dyDescent="0.25">
      <c r="A612" s="16"/>
      <c r="B612" s="16"/>
      <c r="C612" s="16"/>
      <c r="D612" s="16"/>
      <c r="E612" s="16"/>
      <c r="F612" s="16"/>
      <c r="G612" s="16"/>
      <c r="H612" s="16"/>
      <c r="I612" s="16"/>
      <c r="J612" s="16"/>
      <c r="K612" s="16"/>
      <c r="L612" s="16"/>
      <c r="M612" s="16"/>
      <c r="N612" s="16"/>
      <c r="O612" s="16"/>
      <c r="P612" s="16"/>
      <c r="Q612" s="16"/>
      <c r="R612" s="16"/>
      <c r="S612" s="16"/>
      <c r="T612" s="16"/>
      <c r="U612" s="16"/>
      <c r="V612" s="16"/>
      <c r="W612" s="16"/>
      <c r="X612" s="16"/>
    </row>
    <row r="613" spans="1:24" ht="12.75" customHeight="1" x14ac:dyDescent="0.25">
      <c r="A613" s="16"/>
      <c r="B613" s="16"/>
      <c r="C613" s="16"/>
      <c r="D613" s="16"/>
      <c r="E613" s="16"/>
      <c r="F613" s="16"/>
      <c r="G613" s="16"/>
      <c r="H613" s="16"/>
      <c r="I613" s="16"/>
      <c r="J613" s="16"/>
      <c r="K613" s="16"/>
      <c r="L613" s="16"/>
      <c r="M613" s="16"/>
      <c r="N613" s="16"/>
      <c r="O613" s="16"/>
      <c r="P613" s="16"/>
      <c r="Q613" s="16"/>
      <c r="R613" s="16"/>
      <c r="S613" s="16"/>
      <c r="T613" s="16"/>
      <c r="U613" s="16"/>
      <c r="V613" s="16"/>
      <c r="W613" s="16"/>
      <c r="X613" s="16"/>
    </row>
    <row r="614" spans="1:24" ht="12.75" customHeight="1" x14ac:dyDescent="0.25">
      <c r="A614" s="16"/>
      <c r="B614" s="16"/>
      <c r="C614" s="16"/>
      <c r="D614" s="16"/>
      <c r="E614" s="16"/>
      <c r="F614" s="16"/>
      <c r="G614" s="16"/>
      <c r="H614" s="16"/>
      <c r="I614" s="16"/>
      <c r="J614" s="16"/>
      <c r="K614" s="16"/>
      <c r="L614" s="16"/>
      <c r="M614" s="16"/>
      <c r="N614" s="16"/>
      <c r="O614" s="16"/>
      <c r="P614" s="16"/>
      <c r="Q614" s="16"/>
      <c r="R614" s="16"/>
      <c r="S614" s="16"/>
      <c r="T614" s="16"/>
      <c r="U614" s="16"/>
      <c r="V614" s="16"/>
      <c r="W614" s="16"/>
      <c r="X614" s="16"/>
    </row>
    <row r="615" spans="1:24" ht="12.75" customHeight="1" x14ac:dyDescent="0.25">
      <c r="A615" s="16"/>
      <c r="B615" s="16"/>
      <c r="C615" s="16"/>
      <c r="D615" s="16"/>
      <c r="E615" s="16"/>
      <c r="F615" s="16"/>
      <c r="G615" s="16"/>
      <c r="H615" s="16"/>
      <c r="I615" s="16"/>
      <c r="J615" s="16"/>
      <c r="K615" s="16"/>
      <c r="L615" s="16"/>
      <c r="M615" s="16"/>
      <c r="N615" s="16"/>
      <c r="O615" s="16"/>
      <c r="P615" s="16"/>
      <c r="Q615" s="16"/>
      <c r="R615" s="16"/>
      <c r="S615" s="16"/>
      <c r="T615" s="16"/>
      <c r="U615" s="16"/>
      <c r="V615" s="16"/>
      <c r="W615" s="16"/>
      <c r="X615" s="16"/>
    </row>
    <row r="616" spans="1:24" ht="12.75" customHeight="1" x14ac:dyDescent="0.25">
      <c r="A616" s="16"/>
      <c r="B616" s="16"/>
      <c r="C616" s="16"/>
      <c r="D616" s="16"/>
      <c r="E616" s="16"/>
      <c r="F616" s="16"/>
      <c r="G616" s="16"/>
      <c r="H616" s="16"/>
      <c r="I616" s="16"/>
      <c r="J616" s="16"/>
      <c r="K616" s="16"/>
      <c r="L616" s="16"/>
      <c r="M616" s="16"/>
      <c r="N616" s="16"/>
      <c r="O616" s="16"/>
      <c r="P616" s="16"/>
      <c r="Q616" s="16"/>
      <c r="R616" s="16"/>
      <c r="S616" s="16"/>
      <c r="T616" s="16"/>
      <c r="U616" s="16"/>
      <c r="V616" s="16"/>
      <c r="W616" s="16"/>
      <c r="X616" s="16"/>
    </row>
    <row r="617" spans="1:24" ht="12.75" customHeight="1" x14ac:dyDescent="0.25">
      <c r="A617" s="16"/>
      <c r="B617" s="16"/>
      <c r="C617" s="16"/>
      <c r="D617" s="16"/>
      <c r="E617" s="16"/>
      <c r="F617" s="16"/>
      <c r="G617" s="16"/>
      <c r="H617" s="16"/>
      <c r="I617" s="16"/>
      <c r="J617" s="16"/>
      <c r="K617" s="16"/>
      <c r="L617" s="16"/>
      <c r="M617" s="16"/>
      <c r="N617" s="16"/>
      <c r="O617" s="16"/>
      <c r="P617" s="16"/>
      <c r="Q617" s="16"/>
      <c r="R617" s="16"/>
      <c r="S617" s="16"/>
      <c r="T617" s="16"/>
      <c r="U617" s="16"/>
      <c r="V617" s="16"/>
      <c r="W617" s="16"/>
      <c r="X617" s="16"/>
    </row>
    <row r="618" spans="1:24" ht="12.75" customHeight="1" x14ac:dyDescent="0.25">
      <c r="A618" s="16"/>
      <c r="B618" s="16"/>
      <c r="C618" s="16"/>
      <c r="D618" s="16"/>
      <c r="E618" s="16"/>
      <c r="F618" s="16"/>
      <c r="G618" s="16"/>
      <c r="H618" s="16"/>
      <c r="I618" s="16"/>
      <c r="J618" s="16"/>
      <c r="K618" s="16"/>
      <c r="L618" s="16"/>
      <c r="M618" s="16"/>
      <c r="N618" s="16"/>
      <c r="O618" s="16"/>
      <c r="P618" s="16"/>
      <c r="Q618" s="16"/>
      <c r="R618" s="16"/>
      <c r="S618" s="16"/>
      <c r="T618" s="16"/>
      <c r="U618" s="16"/>
      <c r="V618" s="16"/>
      <c r="W618" s="16"/>
      <c r="X618" s="16"/>
    </row>
    <row r="619" spans="1:24" ht="12.75" customHeight="1" x14ac:dyDescent="0.25">
      <c r="A619" s="16"/>
      <c r="B619" s="16"/>
      <c r="C619" s="16"/>
      <c r="D619" s="16"/>
      <c r="E619" s="16"/>
      <c r="F619" s="16"/>
      <c r="G619" s="16"/>
      <c r="H619" s="16"/>
      <c r="I619" s="16"/>
      <c r="J619" s="16"/>
      <c r="K619" s="16"/>
      <c r="L619" s="16"/>
      <c r="M619" s="16"/>
      <c r="N619" s="16"/>
      <c r="O619" s="16"/>
      <c r="P619" s="16"/>
      <c r="Q619" s="16"/>
      <c r="R619" s="16"/>
      <c r="S619" s="16"/>
      <c r="T619" s="16"/>
      <c r="U619" s="16"/>
      <c r="V619" s="16"/>
      <c r="W619" s="16"/>
      <c r="X619" s="16"/>
    </row>
    <row r="620" spans="1:24" ht="12.75" customHeight="1" x14ac:dyDescent="0.25">
      <c r="A620" s="16"/>
      <c r="B620" s="16"/>
      <c r="C620" s="16"/>
      <c r="D620" s="16"/>
      <c r="E620" s="16"/>
      <c r="F620" s="16"/>
      <c r="G620" s="16"/>
      <c r="H620" s="16"/>
      <c r="I620" s="16"/>
      <c r="J620" s="16"/>
      <c r="K620" s="16"/>
      <c r="L620" s="16"/>
      <c r="M620" s="16"/>
      <c r="N620" s="16"/>
      <c r="O620" s="16"/>
      <c r="P620" s="16"/>
      <c r="Q620" s="16"/>
      <c r="R620" s="16"/>
      <c r="S620" s="16"/>
      <c r="T620" s="16"/>
      <c r="U620" s="16"/>
      <c r="V620" s="16"/>
      <c r="W620" s="16"/>
      <c r="X620" s="16"/>
    </row>
    <row r="621" spans="1:24" ht="12.75" customHeight="1" x14ac:dyDescent="0.25">
      <c r="A621" s="16"/>
      <c r="B621" s="16"/>
      <c r="C621" s="16"/>
      <c r="D621" s="16"/>
      <c r="E621" s="16"/>
      <c r="F621" s="16"/>
      <c r="G621" s="16"/>
      <c r="H621" s="16"/>
      <c r="I621" s="16"/>
      <c r="J621" s="16"/>
      <c r="K621" s="16"/>
      <c r="L621" s="16"/>
      <c r="M621" s="16"/>
      <c r="N621" s="16"/>
      <c r="O621" s="16"/>
      <c r="P621" s="16"/>
      <c r="Q621" s="16"/>
      <c r="R621" s="16"/>
      <c r="S621" s="16"/>
      <c r="T621" s="16"/>
      <c r="U621" s="16"/>
      <c r="V621" s="16"/>
      <c r="W621" s="16"/>
      <c r="X621" s="16"/>
    </row>
    <row r="622" spans="1:24" ht="12.75" customHeight="1" x14ac:dyDescent="0.25">
      <c r="A622" s="16"/>
      <c r="B622" s="16"/>
      <c r="C622" s="16"/>
      <c r="D622" s="16"/>
      <c r="E622" s="16"/>
      <c r="F622" s="16"/>
      <c r="G622" s="16"/>
      <c r="H622" s="16"/>
      <c r="I622" s="16"/>
      <c r="J622" s="16"/>
      <c r="K622" s="16"/>
      <c r="L622" s="16"/>
      <c r="M622" s="16"/>
      <c r="N622" s="16"/>
      <c r="O622" s="16"/>
      <c r="P622" s="16"/>
      <c r="Q622" s="16"/>
      <c r="R622" s="16"/>
      <c r="S622" s="16"/>
      <c r="T622" s="16"/>
      <c r="U622" s="16"/>
      <c r="V622" s="16"/>
      <c r="W622" s="16"/>
      <c r="X622" s="16"/>
    </row>
    <row r="623" spans="1:24" ht="12.75" customHeight="1" x14ac:dyDescent="0.25">
      <c r="A623" s="16"/>
      <c r="B623" s="16"/>
      <c r="C623" s="16"/>
      <c r="D623" s="16"/>
      <c r="E623" s="16"/>
      <c r="F623" s="16"/>
      <c r="G623" s="16"/>
      <c r="H623" s="16"/>
      <c r="I623" s="16"/>
      <c r="J623" s="16"/>
      <c r="K623" s="16"/>
      <c r="L623" s="16"/>
      <c r="M623" s="16"/>
      <c r="N623" s="16"/>
      <c r="O623" s="16"/>
      <c r="P623" s="16"/>
      <c r="Q623" s="16"/>
      <c r="R623" s="16"/>
      <c r="S623" s="16"/>
      <c r="T623" s="16"/>
      <c r="U623" s="16"/>
      <c r="V623" s="16"/>
      <c r="W623" s="16"/>
      <c r="X623" s="16"/>
    </row>
    <row r="624" spans="1:24" ht="12.75" customHeight="1" x14ac:dyDescent="0.25">
      <c r="A624" s="16"/>
      <c r="B624" s="16"/>
      <c r="C624" s="16"/>
      <c r="D624" s="16"/>
      <c r="E624" s="16"/>
      <c r="F624" s="16"/>
      <c r="G624" s="16"/>
      <c r="H624" s="16"/>
      <c r="I624" s="16"/>
      <c r="J624" s="16"/>
      <c r="K624" s="16"/>
      <c r="L624" s="16"/>
      <c r="M624" s="16"/>
      <c r="N624" s="16"/>
      <c r="O624" s="16"/>
      <c r="P624" s="16"/>
      <c r="Q624" s="16"/>
      <c r="R624" s="16"/>
      <c r="S624" s="16"/>
      <c r="T624" s="16"/>
      <c r="U624" s="16"/>
      <c r="V624" s="16"/>
      <c r="W624" s="16"/>
      <c r="X624" s="16"/>
    </row>
    <row r="625" spans="1:24" ht="12.75" customHeight="1" x14ac:dyDescent="0.25">
      <c r="A625" s="16"/>
      <c r="B625" s="16"/>
      <c r="C625" s="16"/>
      <c r="D625" s="16"/>
      <c r="E625" s="16"/>
      <c r="F625" s="16"/>
      <c r="G625" s="16"/>
      <c r="H625" s="16"/>
      <c r="I625" s="16"/>
      <c r="J625" s="16"/>
      <c r="K625" s="16"/>
      <c r="L625" s="16"/>
      <c r="M625" s="16"/>
      <c r="N625" s="16"/>
      <c r="O625" s="16"/>
      <c r="P625" s="16"/>
      <c r="Q625" s="16"/>
      <c r="R625" s="16"/>
      <c r="S625" s="16"/>
      <c r="T625" s="16"/>
      <c r="U625" s="16"/>
      <c r="V625" s="16"/>
      <c r="W625" s="16"/>
      <c r="X625" s="16"/>
    </row>
    <row r="626" spans="1:24" ht="12.75" customHeight="1" x14ac:dyDescent="0.25">
      <c r="A626" s="16"/>
      <c r="B626" s="16"/>
      <c r="C626" s="16"/>
      <c r="D626" s="16"/>
      <c r="E626" s="16"/>
      <c r="F626" s="16"/>
      <c r="G626" s="16"/>
      <c r="H626" s="16"/>
      <c r="I626" s="16"/>
      <c r="J626" s="16"/>
      <c r="K626" s="16"/>
      <c r="L626" s="16"/>
      <c r="M626" s="16"/>
      <c r="N626" s="16"/>
      <c r="O626" s="16"/>
      <c r="P626" s="16"/>
      <c r="Q626" s="16"/>
      <c r="R626" s="16"/>
      <c r="S626" s="16"/>
      <c r="T626" s="16"/>
      <c r="U626" s="16"/>
      <c r="V626" s="16"/>
      <c r="W626" s="16"/>
      <c r="X626" s="16"/>
    </row>
    <row r="627" spans="1:24" ht="12.75" customHeight="1" x14ac:dyDescent="0.25">
      <c r="A627" s="16"/>
      <c r="B627" s="16"/>
      <c r="C627" s="16"/>
      <c r="D627" s="16"/>
      <c r="E627" s="16"/>
      <c r="F627" s="16"/>
      <c r="G627" s="16"/>
      <c r="H627" s="16"/>
      <c r="I627" s="16"/>
      <c r="J627" s="16"/>
      <c r="K627" s="16"/>
      <c r="L627" s="16"/>
      <c r="M627" s="16"/>
      <c r="N627" s="16"/>
      <c r="O627" s="16"/>
      <c r="P627" s="16"/>
      <c r="Q627" s="16"/>
      <c r="R627" s="16"/>
      <c r="S627" s="16"/>
      <c r="T627" s="16"/>
      <c r="U627" s="16"/>
      <c r="V627" s="16"/>
      <c r="W627" s="16"/>
      <c r="X627" s="16"/>
    </row>
    <row r="628" spans="1:24" ht="12.75" customHeight="1" x14ac:dyDescent="0.25">
      <c r="A628" s="16"/>
      <c r="B628" s="16"/>
      <c r="C628" s="16"/>
      <c r="D628" s="16"/>
      <c r="E628" s="16"/>
      <c r="F628" s="16"/>
      <c r="G628" s="16"/>
      <c r="H628" s="16"/>
      <c r="I628" s="16"/>
      <c r="J628" s="16"/>
      <c r="K628" s="16"/>
      <c r="L628" s="16"/>
      <c r="M628" s="16"/>
      <c r="N628" s="16"/>
      <c r="O628" s="16"/>
      <c r="P628" s="16"/>
      <c r="Q628" s="16"/>
      <c r="R628" s="16"/>
      <c r="S628" s="16"/>
      <c r="T628" s="16"/>
      <c r="U628" s="16"/>
      <c r="V628" s="16"/>
      <c r="W628" s="16"/>
      <c r="X628" s="16"/>
    </row>
    <row r="629" spans="1:24" ht="12.75" customHeight="1" x14ac:dyDescent="0.25">
      <c r="A629" s="16"/>
      <c r="B629" s="16"/>
      <c r="C629" s="16"/>
      <c r="D629" s="16"/>
      <c r="E629" s="16"/>
      <c r="F629" s="16"/>
      <c r="G629" s="16"/>
      <c r="H629" s="16"/>
      <c r="I629" s="16"/>
      <c r="J629" s="16"/>
      <c r="K629" s="16"/>
      <c r="L629" s="16"/>
      <c r="M629" s="16"/>
      <c r="N629" s="16"/>
      <c r="O629" s="16"/>
      <c r="P629" s="16"/>
      <c r="Q629" s="16"/>
      <c r="R629" s="16"/>
      <c r="S629" s="16"/>
      <c r="T629" s="16"/>
      <c r="U629" s="16"/>
      <c r="V629" s="16"/>
      <c r="W629" s="16"/>
      <c r="X629" s="16"/>
    </row>
    <row r="630" spans="1:24" ht="12.75" customHeight="1" x14ac:dyDescent="0.25">
      <c r="A630" s="16"/>
      <c r="B630" s="16"/>
      <c r="C630" s="16"/>
      <c r="D630" s="16"/>
      <c r="E630" s="16"/>
      <c r="F630" s="16"/>
      <c r="G630" s="16"/>
      <c r="H630" s="16"/>
      <c r="I630" s="16"/>
      <c r="J630" s="16"/>
      <c r="K630" s="16"/>
      <c r="L630" s="16"/>
      <c r="M630" s="16"/>
      <c r="N630" s="16"/>
      <c r="O630" s="16"/>
      <c r="P630" s="16"/>
      <c r="Q630" s="16"/>
      <c r="R630" s="16"/>
      <c r="S630" s="16"/>
      <c r="T630" s="16"/>
      <c r="U630" s="16"/>
      <c r="V630" s="16"/>
      <c r="W630" s="16"/>
      <c r="X630" s="16"/>
    </row>
    <row r="631" spans="1:24" ht="12.75" customHeight="1" x14ac:dyDescent="0.25">
      <c r="A631" s="16"/>
      <c r="B631" s="16"/>
      <c r="C631" s="16"/>
      <c r="D631" s="16"/>
      <c r="E631" s="16"/>
      <c r="F631" s="16"/>
      <c r="G631" s="16"/>
      <c r="H631" s="16"/>
      <c r="I631" s="16"/>
      <c r="J631" s="16"/>
      <c r="K631" s="16"/>
      <c r="L631" s="16"/>
      <c r="M631" s="16"/>
      <c r="N631" s="16"/>
      <c r="O631" s="16"/>
      <c r="P631" s="16"/>
      <c r="Q631" s="16"/>
      <c r="R631" s="16"/>
      <c r="S631" s="16"/>
      <c r="T631" s="16"/>
      <c r="U631" s="16"/>
      <c r="V631" s="16"/>
      <c r="W631" s="16"/>
      <c r="X631" s="16"/>
    </row>
    <row r="632" spans="1:24" ht="12.75" customHeight="1" x14ac:dyDescent="0.25">
      <c r="A632" s="16"/>
      <c r="B632" s="16"/>
      <c r="C632" s="16"/>
      <c r="D632" s="16"/>
      <c r="E632" s="16"/>
      <c r="F632" s="16"/>
      <c r="G632" s="16"/>
      <c r="H632" s="16"/>
      <c r="I632" s="16"/>
      <c r="J632" s="16"/>
      <c r="K632" s="16"/>
      <c r="L632" s="16"/>
      <c r="M632" s="16"/>
      <c r="N632" s="16"/>
      <c r="O632" s="16"/>
      <c r="P632" s="16"/>
      <c r="Q632" s="16"/>
      <c r="R632" s="16"/>
      <c r="S632" s="16"/>
      <c r="T632" s="16"/>
      <c r="U632" s="16"/>
      <c r="V632" s="16"/>
      <c r="W632" s="16"/>
      <c r="X632" s="16"/>
    </row>
    <row r="633" spans="1:24" ht="12.75" customHeight="1" x14ac:dyDescent="0.25">
      <c r="A633" s="16"/>
      <c r="B633" s="16"/>
      <c r="C633" s="16"/>
      <c r="D633" s="16"/>
      <c r="E633" s="16"/>
      <c r="F633" s="16"/>
      <c r="G633" s="16"/>
      <c r="H633" s="16"/>
      <c r="I633" s="16"/>
      <c r="J633" s="16"/>
      <c r="K633" s="16"/>
      <c r="L633" s="16"/>
      <c r="M633" s="16"/>
      <c r="N633" s="16"/>
      <c r="O633" s="16"/>
      <c r="P633" s="16"/>
      <c r="Q633" s="16"/>
      <c r="R633" s="16"/>
      <c r="S633" s="16"/>
      <c r="T633" s="16"/>
      <c r="U633" s="16"/>
      <c r="V633" s="16"/>
      <c r="W633" s="16"/>
      <c r="X633" s="16"/>
    </row>
    <row r="634" spans="1:24" ht="12.75" customHeight="1" x14ac:dyDescent="0.25">
      <c r="A634" s="16"/>
      <c r="B634" s="16"/>
      <c r="C634" s="16"/>
      <c r="D634" s="16"/>
      <c r="E634" s="16"/>
      <c r="F634" s="16"/>
      <c r="G634" s="16"/>
      <c r="H634" s="16"/>
      <c r="I634" s="16"/>
      <c r="J634" s="16"/>
      <c r="K634" s="16"/>
      <c r="L634" s="16"/>
      <c r="M634" s="16"/>
      <c r="N634" s="16"/>
      <c r="O634" s="16"/>
      <c r="P634" s="16"/>
      <c r="Q634" s="16"/>
      <c r="R634" s="16"/>
      <c r="S634" s="16"/>
      <c r="T634" s="16"/>
      <c r="U634" s="16"/>
      <c r="V634" s="16"/>
      <c r="W634" s="16"/>
      <c r="X634" s="16"/>
    </row>
    <row r="635" spans="1:24" ht="12.75" customHeight="1" x14ac:dyDescent="0.25">
      <c r="A635" s="16"/>
      <c r="B635" s="16"/>
      <c r="C635" s="16"/>
      <c r="D635" s="16"/>
      <c r="E635" s="16"/>
      <c r="F635" s="16"/>
      <c r="G635" s="16"/>
      <c r="H635" s="16"/>
      <c r="I635" s="16"/>
      <c r="J635" s="16"/>
      <c r="K635" s="16"/>
      <c r="L635" s="16"/>
      <c r="M635" s="16"/>
      <c r="N635" s="16"/>
      <c r="O635" s="16"/>
      <c r="P635" s="16"/>
      <c r="Q635" s="16"/>
      <c r="R635" s="16"/>
      <c r="S635" s="16"/>
      <c r="T635" s="16"/>
      <c r="U635" s="16"/>
      <c r="V635" s="16"/>
      <c r="W635" s="16"/>
      <c r="X635" s="16"/>
    </row>
    <row r="636" spans="1:24" ht="12.75" customHeight="1" x14ac:dyDescent="0.25">
      <c r="A636" s="16"/>
      <c r="B636" s="16"/>
      <c r="C636" s="16"/>
      <c r="D636" s="16"/>
      <c r="E636" s="16"/>
      <c r="F636" s="16"/>
      <c r="G636" s="16"/>
      <c r="H636" s="16"/>
      <c r="I636" s="16"/>
      <c r="J636" s="16"/>
      <c r="K636" s="16"/>
      <c r="L636" s="16"/>
      <c r="M636" s="16"/>
      <c r="N636" s="16"/>
      <c r="O636" s="16"/>
      <c r="P636" s="16"/>
      <c r="Q636" s="16"/>
      <c r="R636" s="16"/>
      <c r="S636" s="16"/>
      <c r="T636" s="16"/>
      <c r="U636" s="16"/>
      <c r="V636" s="16"/>
      <c r="W636" s="16"/>
      <c r="X636" s="16"/>
    </row>
    <row r="637" spans="1:24" ht="12.75" customHeight="1" x14ac:dyDescent="0.25">
      <c r="A637" s="16"/>
      <c r="B637" s="16"/>
      <c r="C637" s="16"/>
      <c r="D637" s="16"/>
      <c r="E637" s="16"/>
      <c r="F637" s="16"/>
      <c r="G637" s="16"/>
      <c r="H637" s="16"/>
      <c r="I637" s="16"/>
      <c r="J637" s="16"/>
      <c r="K637" s="16"/>
      <c r="L637" s="16"/>
      <c r="M637" s="16"/>
      <c r="N637" s="16"/>
      <c r="O637" s="16"/>
      <c r="P637" s="16"/>
      <c r="Q637" s="16"/>
      <c r="R637" s="16"/>
      <c r="S637" s="16"/>
      <c r="T637" s="16"/>
      <c r="U637" s="16"/>
      <c r="V637" s="16"/>
      <c r="W637" s="16"/>
      <c r="X637" s="16"/>
    </row>
    <row r="638" spans="1:24" ht="12.75" customHeight="1" x14ac:dyDescent="0.25">
      <c r="A638" s="16"/>
      <c r="B638" s="16"/>
      <c r="C638" s="16"/>
      <c r="D638" s="16"/>
      <c r="E638" s="16"/>
      <c r="F638" s="16"/>
      <c r="G638" s="16"/>
      <c r="H638" s="16"/>
      <c r="I638" s="16"/>
      <c r="J638" s="16"/>
      <c r="K638" s="16"/>
      <c r="L638" s="16"/>
      <c r="M638" s="16"/>
      <c r="N638" s="16"/>
      <c r="O638" s="16"/>
      <c r="P638" s="16"/>
      <c r="Q638" s="16"/>
      <c r="R638" s="16"/>
      <c r="S638" s="16"/>
      <c r="T638" s="16"/>
      <c r="U638" s="16"/>
      <c r="V638" s="16"/>
      <c r="W638" s="16"/>
      <c r="X638" s="16"/>
    </row>
    <row r="639" spans="1:24" ht="12.75" customHeight="1" x14ac:dyDescent="0.25">
      <c r="A639" s="16"/>
      <c r="B639" s="16"/>
      <c r="C639" s="16"/>
      <c r="D639" s="16"/>
      <c r="E639" s="16"/>
      <c r="F639" s="16"/>
      <c r="G639" s="16"/>
      <c r="H639" s="16"/>
      <c r="I639" s="16"/>
      <c r="J639" s="16"/>
      <c r="K639" s="16"/>
      <c r="L639" s="16"/>
      <c r="M639" s="16"/>
      <c r="N639" s="16"/>
      <c r="O639" s="16"/>
      <c r="P639" s="16"/>
      <c r="Q639" s="16"/>
      <c r="R639" s="16"/>
      <c r="S639" s="16"/>
      <c r="T639" s="16"/>
      <c r="U639" s="16"/>
      <c r="V639" s="16"/>
      <c r="W639" s="16"/>
      <c r="X639" s="16"/>
    </row>
    <row r="640" spans="1:24" ht="12.75" customHeight="1" x14ac:dyDescent="0.25">
      <c r="A640" s="16"/>
      <c r="B640" s="16"/>
      <c r="C640" s="16"/>
      <c r="D640" s="16"/>
      <c r="E640" s="16"/>
      <c r="F640" s="16"/>
      <c r="G640" s="16"/>
      <c r="H640" s="16"/>
      <c r="I640" s="16"/>
      <c r="J640" s="16"/>
      <c r="K640" s="16"/>
      <c r="L640" s="16"/>
      <c r="M640" s="16"/>
      <c r="N640" s="16"/>
      <c r="O640" s="16"/>
      <c r="P640" s="16"/>
      <c r="Q640" s="16"/>
      <c r="R640" s="16"/>
      <c r="S640" s="16"/>
      <c r="T640" s="16"/>
      <c r="U640" s="16"/>
      <c r="V640" s="16"/>
      <c r="W640" s="16"/>
      <c r="X640" s="16"/>
    </row>
    <row r="641" spans="1:24" ht="12.75" customHeight="1" x14ac:dyDescent="0.25">
      <c r="A641" s="16"/>
      <c r="B641" s="16"/>
      <c r="C641" s="16"/>
      <c r="D641" s="16"/>
      <c r="E641" s="16"/>
      <c r="F641" s="16"/>
      <c r="G641" s="16"/>
      <c r="H641" s="16"/>
      <c r="I641" s="16"/>
      <c r="J641" s="16"/>
      <c r="K641" s="16"/>
      <c r="L641" s="16"/>
      <c r="M641" s="16"/>
      <c r="N641" s="16"/>
      <c r="O641" s="16"/>
      <c r="P641" s="16"/>
      <c r="Q641" s="16"/>
      <c r="R641" s="16"/>
      <c r="S641" s="16"/>
      <c r="T641" s="16"/>
      <c r="U641" s="16"/>
      <c r="V641" s="16"/>
      <c r="W641" s="16"/>
      <c r="X641" s="16"/>
    </row>
    <row r="642" spans="1:24" ht="12.75" customHeight="1" x14ac:dyDescent="0.25">
      <c r="A642" s="16"/>
      <c r="B642" s="16"/>
      <c r="C642" s="16"/>
      <c r="D642" s="16"/>
      <c r="E642" s="16"/>
      <c r="F642" s="16"/>
      <c r="G642" s="16"/>
      <c r="H642" s="16"/>
      <c r="I642" s="16"/>
      <c r="J642" s="16"/>
      <c r="K642" s="16"/>
      <c r="L642" s="16"/>
      <c r="M642" s="16"/>
      <c r="N642" s="16"/>
      <c r="O642" s="16"/>
      <c r="P642" s="16"/>
      <c r="Q642" s="16"/>
      <c r="R642" s="16"/>
      <c r="S642" s="16"/>
      <c r="T642" s="16"/>
      <c r="U642" s="16"/>
      <c r="V642" s="16"/>
      <c r="W642" s="16"/>
      <c r="X642" s="16"/>
    </row>
    <row r="643" spans="1:24" ht="12.75" customHeight="1" x14ac:dyDescent="0.25">
      <c r="A643" s="16"/>
      <c r="B643" s="16"/>
      <c r="C643" s="16"/>
      <c r="D643" s="16"/>
      <c r="E643" s="16"/>
      <c r="F643" s="16"/>
      <c r="G643" s="16"/>
      <c r="H643" s="16"/>
      <c r="I643" s="16"/>
      <c r="J643" s="16"/>
      <c r="K643" s="16"/>
      <c r="L643" s="16"/>
      <c r="M643" s="16"/>
      <c r="N643" s="16"/>
      <c r="O643" s="16"/>
      <c r="P643" s="16"/>
      <c r="Q643" s="16"/>
      <c r="R643" s="16"/>
      <c r="S643" s="16"/>
      <c r="T643" s="16"/>
      <c r="U643" s="16"/>
      <c r="V643" s="16"/>
      <c r="W643" s="16"/>
      <c r="X643" s="16"/>
    </row>
    <row r="644" spans="1:24" ht="12.75" customHeight="1" x14ac:dyDescent="0.25">
      <c r="A644" s="16"/>
      <c r="B644" s="16"/>
      <c r="C644" s="16"/>
      <c r="D644" s="16"/>
      <c r="E644" s="16"/>
      <c r="F644" s="16"/>
      <c r="G644" s="16"/>
      <c r="H644" s="16"/>
      <c r="I644" s="16"/>
      <c r="J644" s="16"/>
      <c r="K644" s="16"/>
      <c r="L644" s="16"/>
      <c r="M644" s="16"/>
      <c r="N644" s="16"/>
      <c r="O644" s="16"/>
      <c r="P644" s="16"/>
      <c r="Q644" s="16"/>
      <c r="R644" s="16"/>
      <c r="S644" s="16"/>
      <c r="T644" s="16"/>
      <c r="U644" s="16"/>
      <c r="V644" s="16"/>
      <c r="W644" s="16"/>
      <c r="X644" s="16"/>
    </row>
    <row r="645" spans="1:24" ht="12.75" customHeight="1" x14ac:dyDescent="0.25">
      <c r="A645" s="16"/>
      <c r="B645" s="16"/>
      <c r="C645" s="16"/>
      <c r="D645" s="16"/>
      <c r="E645" s="16"/>
      <c r="F645" s="16"/>
      <c r="G645" s="16"/>
      <c r="H645" s="16"/>
      <c r="I645" s="16"/>
      <c r="J645" s="16"/>
      <c r="K645" s="16"/>
      <c r="L645" s="16"/>
      <c r="M645" s="16"/>
      <c r="N645" s="16"/>
      <c r="O645" s="16"/>
      <c r="P645" s="16"/>
      <c r="Q645" s="16"/>
      <c r="R645" s="16"/>
      <c r="S645" s="16"/>
      <c r="T645" s="16"/>
      <c r="U645" s="16"/>
      <c r="V645" s="16"/>
      <c r="W645" s="16"/>
      <c r="X645" s="16"/>
    </row>
    <row r="646" spans="1:24" ht="12.75" customHeight="1" x14ac:dyDescent="0.25">
      <c r="A646" s="16"/>
      <c r="B646" s="16"/>
      <c r="C646" s="16"/>
      <c r="D646" s="16"/>
      <c r="E646" s="16"/>
      <c r="F646" s="16"/>
      <c r="G646" s="16"/>
      <c r="H646" s="16"/>
      <c r="I646" s="16"/>
      <c r="J646" s="16"/>
      <c r="K646" s="16"/>
      <c r="L646" s="16"/>
      <c r="M646" s="16"/>
      <c r="N646" s="16"/>
      <c r="O646" s="16"/>
      <c r="P646" s="16"/>
      <c r="Q646" s="16"/>
      <c r="R646" s="16"/>
      <c r="S646" s="16"/>
      <c r="T646" s="16"/>
      <c r="U646" s="16"/>
      <c r="V646" s="16"/>
      <c r="W646" s="16"/>
      <c r="X646" s="16"/>
    </row>
    <row r="647" spans="1:24" ht="12.75" customHeight="1" x14ac:dyDescent="0.25">
      <c r="A647" s="16"/>
      <c r="B647" s="16"/>
      <c r="C647" s="16"/>
      <c r="D647" s="16"/>
      <c r="E647" s="16"/>
      <c r="F647" s="16"/>
      <c r="G647" s="16"/>
      <c r="H647" s="16"/>
      <c r="I647" s="16"/>
      <c r="J647" s="16"/>
      <c r="K647" s="16"/>
      <c r="L647" s="16"/>
      <c r="M647" s="16"/>
      <c r="N647" s="16"/>
      <c r="O647" s="16"/>
      <c r="P647" s="16"/>
      <c r="Q647" s="16"/>
      <c r="R647" s="16"/>
      <c r="S647" s="16"/>
      <c r="T647" s="16"/>
      <c r="U647" s="16"/>
      <c r="V647" s="16"/>
      <c r="W647" s="16"/>
      <c r="X647" s="16"/>
    </row>
    <row r="648" spans="1:24" ht="12.75" customHeight="1" x14ac:dyDescent="0.25">
      <c r="A648" s="16"/>
      <c r="B648" s="16"/>
      <c r="C648" s="16"/>
      <c r="D648" s="16"/>
      <c r="E648" s="16"/>
      <c r="F648" s="16"/>
      <c r="G648" s="16"/>
      <c r="H648" s="16"/>
      <c r="I648" s="16"/>
      <c r="J648" s="16"/>
      <c r="K648" s="16"/>
      <c r="L648" s="16"/>
      <c r="M648" s="16"/>
      <c r="N648" s="16"/>
      <c r="O648" s="16"/>
      <c r="P648" s="16"/>
      <c r="Q648" s="16"/>
      <c r="R648" s="16"/>
      <c r="S648" s="16"/>
      <c r="T648" s="16"/>
      <c r="U648" s="16"/>
      <c r="V648" s="16"/>
      <c r="W648" s="16"/>
      <c r="X648" s="16"/>
    </row>
    <row r="649" spans="1:24" ht="12.75" customHeight="1" x14ac:dyDescent="0.25">
      <c r="A649" s="16"/>
      <c r="B649" s="16"/>
      <c r="C649" s="16"/>
      <c r="D649" s="16"/>
      <c r="E649" s="16"/>
      <c r="F649" s="16"/>
      <c r="G649" s="16"/>
      <c r="H649" s="16"/>
      <c r="I649" s="16"/>
      <c r="J649" s="16"/>
      <c r="K649" s="16"/>
      <c r="L649" s="16"/>
      <c r="M649" s="16"/>
      <c r="N649" s="16"/>
      <c r="O649" s="16"/>
      <c r="P649" s="16"/>
      <c r="Q649" s="16"/>
      <c r="R649" s="16"/>
      <c r="S649" s="16"/>
      <c r="T649" s="16"/>
      <c r="U649" s="16"/>
      <c r="V649" s="16"/>
      <c r="W649" s="16"/>
      <c r="X649" s="16"/>
    </row>
    <row r="650" spans="1:24" ht="12.75" customHeight="1" x14ac:dyDescent="0.25">
      <c r="A650" s="16"/>
      <c r="B650" s="16"/>
      <c r="C650" s="16"/>
      <c r="D650" s="16"/>
      <c r="E650" s="16"/>
      <c r="F650" s="16"/>
      <c r="G650" s="16"/>
      <c r="H650" s="16"/>
      <c r="I650" s="16"/>
      <c r="J650" s="16"/>
      <c r="K650" s="16"/>
      <c r="L650" s="16"/>
      <c r="M650" s="16"/>
      <c r="N650" s="16"/>
      <c r="O650" s="16"/>
      <c r="P650" s="16"/>
      <c r="Q650" s="16"/>
      <c r="R650" s="16"/>
      <c r="S650" s="16"/>
      <c r="T650" s="16"/>
      <c r="U650" s="16"/>
      <c r="V650" s="16"/>
      <c r="W650" s="16"/>
      <c r="X650" s="16"/>
    </row>
    <row r="651" spans="1:24" ht="12.75" customHeight="1" x14ac:dyDescent="0.25">
      <c r="A651" s="16"/>
      <c r="B651" s="16"/>
      <c r="C651" s="16"/>
      <c r="D651" s="16"/>
      <c r="E651" s="16"/>
      <c r="F651" s="16"/>
      <c r="G651" s="16"/>
      <c r="H651" s="16"/>
      <c r="I651" s="16"/>
      <c r="J651" s="16"/>
      <c r="K651" s="16"/>
      <c r="L651" s="16"/>
      <c r="M651" s="16"/>
      <c r="N651" s="16"/>
      <c r="O651" s="16"/>
      <c r="P651" s="16"/>
      <c r="Q651" s="16"/>
      <c r="R651" s="16"/>
      <c r="S651" s="16"/>
      <c r="T651" s="16"/>
      <c r="U651" s="16"/>
      <c r="V651" s="16"/>
      <c r="W651" s="16"/>
      <c r="X651" s="16"/>
    </row>
    <row r="652" spans="1:24" ht="12.75" customHeight="1" x14ac:dyDescent="0.25">
      <c r="A652" s="16"/>
      <c r="B652" s="16"/>
      <c r="C652" s="16"/>
      <c r="D652" s="16"/>
      <c r="E652" s="16"/>
      <c r="F652" s="16"/>
      <c r="G652" s="16"/>
      <c r="H652" s="16"/>
      <c r="I652" s="16"/>
      <c r="J652" s="16"/>
      <c r="K652" s="16"/>
      <c r="L652" s="16"/>
      <c r="M652" s="16"/>
      <c r="N652" s="16"/>
      <c r="O652" s="16"/>
      <c r="P652" s="16"/>
      <c r="Q652" s="16"/>
      <c r="R652" s="16"/>
      <c r="S652" s="16"/>
      <c r="T652" s="16"/>
      <c r="U652" s="16"/>
      <c r="V652" s="16"/>
      <c r="W652" s="16"/>
      <c r="X652" s="16"/>
    </row>
    <row r="653" spans="1:24" ht="12.75" customHeight="1" x14ac:dyDescent="0.25">
      <c r="A653" s="16"/>
      <c r="B653" s="16"/>
      <c r="C653" s="16"/>
      <c r="D653" s="16"/>
      <c r="E653" s="16"/>
      <c r="F653" s="16"/>
      <c r="G653" s="16"/>
      <c r="H653" s="16"/>
      <c r="I653" s="16"/>
      <c r="J653" s="16"/>
      <c r="K653" s="16"/>
      <c r="L653" s="16"/>
      <c r="M653" s="16"/>
      <c r="N653" s="16"/>
      <c r="O653" s="16"/>
      <c r="P653" s="16"/>
      <c r="Q653" s="16"/>
      <c r="R653" s="16"/>
      <c r="S653" s="16"/>
      <c r="T653" s="16"/>
      <c r="U653" s="16"/>
      <c r="V653" s="16"/>
      <c r="W653" s="16"/>
      <c r="X653" s="16"/>
    </row>
    <row r="654" spans="1:24" ht="12.75" customHeight="1" x14ac:dyDescent="0.25">
      <c r="A654" s="16"/>
      <c r="B654" s="16"/>
      <c r="C654" s="16"/>
      <c r="D654" s="16"/>
      <c r="E654" s="16"/>
      <c r="F654" s="16"/>
      <c r="G654" s="16"/>
      <c r="H654" s="16"/>
      <c r="I654" s="16"/>
      <c r="J654" s="16"/>
      <c r="K654" s="16"/>
      <c r="L654" s="16"/>
      <c r="M654" s="16"/>
      <c r="N654" s="16"/>
      <c r="O654" s="16"/>
      <c r="P654" s="16"/>
      <c r="Q654" s="16"/>
      <c r="R654" s="16"/>
      <c r="S654" s="16"/>
      <c r="T654" s="16"/>
      <c r="U654" s="16"/>
      <c r="V654" s="16"/>
      <c r="W654" s="16"/>
      <c r="X654" s="16"/>
    </row>
    <row r="655" spans="1:24" ht="12.75" customHeight="1" x14ac:dyDescent="0.25">
      <c r="A655" s="16"/>
      <c r="B655" s="16"/>
      <c r="C655" s="16"/>
      <c r="D655" s="16"/>
      <c r="E655" s="16"/>
      <c r="F655" s="16"/>
      <c r="G655" s="16"/>
      <c r="H655" s="16"/>
      <c r="I655" s="16"/>
      <c r="J655" s="16"/>
      <c r="K655" s="16"/>
      <c r="L655" s="16"/>
      <c r="M655" s="16"/>
      <c r="N655" s="16"/>
      <c r="O655" s="16"/>
      <c r="P655" s="16"/>
      <c r="Q655" s="16"/>
      <c r="R655" s="16"/>
      <c r="S655" s="16"/>
      <c r="T655" s="16"/>
      <c r="U655" s="16"/>
      <c r="V655" s="16"/>
      <c r="W655" s="16"/>
      <c r="X655" s="16"/>
    </row>
    <row r="656" spans="1:24" ht="12.75" customHeight="1" x14ac:dyDescent="0.25">
      <c r="A656" s="16"/>
      <c r="B656" s="16"/>
      <c r="C656" s="16"/>
      <c r="D656" s="16"/>
      <c r="E656" s="16"/>
      <c r="F656" s="16"/>
      <c r="G656" s="16"/>
      <c r="H656" s="16"/>
      <c r="I656" s="16"/>
      <c r="J656" s="16"/>
      <c r="K656" s="16"/>
      <c r="L656" s="16"/>
      <c r="M656" s="16"/>
      <c r="N656" s="16"/>
      <c r="O656" s="16"/>
      <c r="P656" s="16"/>
      <c r="Q656" s="16"/>
      <c r="R656" s="16"/>
      <c r="S656" s="16"/>
      <c r="T656" s="16"/>
      <c r="U656" s="16"/>
      <c r="V656" s="16"/>
      <c r="W656" s="16"/>
      <c r="X656" s="16"/>
    </row>
    <row r="657" spans="1:24" ht="12.75" customHeight="1" x14ac:dyDescent="0.25">
      <c r="A657" s="16"/>
      <c r="B657" s="16"/>
      <c r="C657" s="16"/>
      <c r="D657" s="16"/>
      <c r="E657" s="16"/>
      <c r="F657" s="16"/>
      <c r="G657" s="16"/>
      <c r="H657" s="16"/>
      <c r="I657" s="16"/>
      <c r="J657" s="16"/>
      <c r="K657" s="16"/>
      <c r="L657" s="16"/>
      <c r="M657" s="16"/>
      <c r="N657" s="16"/>
      <c r="O657" s="16"/>
      <c r="P657" s="16"/>
      <c r="Q657" s="16"/>
      <c r="R657" s="16"/>
      <c r="S657" s="16"/>
      <c r="T657" s="16"/>
      <c r="U657" s="16"/>
      <c r="V657" s="16"/>
      <c r="W657" s="16"/>
      <c r="X657" s="16"/>
    </row>
    <row r="658" spans="1:24" ht="12.75" customHeight="1" x14ac:dyDescent="0.25">
      <c r="A658" s="16"/>
      <c r="B658" s="16"/>
      <c r="C658" s="16"/>
      <c r="D658" s="16"/>
      <c r="E658" s="16"/>
      <c r="F658" s="16"/>
      <c r="G658" s="16"/>
      <c r="H658" s="16"/>
      <c r="I658" s="16"/>
      <c r="J658" s="16"/>
      <c r="K658" s="16"/>
      <c r="L658" s="16"/>
      <c r="M658" s="16"/>
      <c r="N658" s="16"/>
      <c r="O658" s="16"/>
      <c r="P658" s="16"/>
      <c r="Q658" s="16"/>
      <c r="R658" s="16"/>
      <c r="S658" s="16"/>
      <c r="T658" s="16"/>
      <c r="U658" s="16"/>
      <c r="V658" s="16"/>
      <c r="W658" s="16"/>
      <c r="X658" s="16"/>
    </row>
    <row r="659" spans="1:24" ht="12.75" customHeight="1" x14ac:dyDescent="0.25">
      <c r="A659" s="16"/>
      <c r="B659" s="16"/>
      <c r="C659" s="16"/>
      <c r="D659" s="16"/>
      <c r="E659" s="16"/>
      <c r="F659" s="16"/>
      <c r="G659" s="16"/>
      <c r="H659" s="16"/>
      <c r="I659" s="16"/>
      <c r="J659" s="16"/>
      <c r="K659" s="16"/>
      <c r="L659" s="16"/>
      <c r="M659" s="16"/>
      <c r="N659" s="16"/>
      <c r="O659" s="16"/>
      <c r="P659" s="16"/>
      <c r="Q659" s="16"/>
      <c r="R659" s="16"/>
      <c r="S659" s="16"/>
      <c r="T659" s="16"/>
      <c r="U659" s="16"/>
      <c r="V659" s="16"/>
      <c r="W659" s="16"/>
      <c r="X659" s="16"/>
    </row>
    <row r="660" spans="1:24" ht="12.75" customHeight="1" x14ac:dyDescent="0.25">
      <c r="A660" s="16"/>
      <c r="B660" s="16"/>
      <c r="C660" s="16"/>
      <c r="D660" s="16"/>
      <c r="E660" s="16"/>
      <c r="F660" s="16"/>
      <c r="G660" s="16"/>
      <c r="H660" s="16"/>
      <c r="I660" s="16"/>
      <c r="J660" s="16"/>
      <c r="K660" s="16"/>
      <c r="L660" s="16"/>
      <c r="M660" s="16"/>
      <c r="N660" s="16"/>
      <c r="O660" s="16"/>
      <c r="P660" s="16"/>
      <c r="Q660" s="16"/>
      <c r="R660" s="16"/>
      <c r="S660" s="16"/>
      <c r="T660" s="16"/>
      <c r="U660" s="16"/>
      <c r="V660" s="16"/>
      <c r="W660" s="16"/>
      <c r="X660" s="16"/>
    </row>
    <row r="661" spans="1:24" ht="12.75" customHeight="1" x14ac:dyDescent="0.25">
      <c r="A661" s="16"/>
      <c r="B661" s="16"/>
      <c r="C661" s="16"/>
      <c r="D661" s="16"/>
      <c r="E661" s="16"/>
      <c r="F661" s="16"/>
      <c r="G661" s="16"/>
      <c r="H661" s="16"/>
      <c r="I661" s="16"/>
      <c r="J661" s="16"/>
      <c r="K661" s="16"/>
      <c r="L661" s="16"/>
      <c r="M661" s="16"/>
      <c r="N661" s="16"/>
      <c r="O661" s="16"/>
      <c r="P661" s="16"/>
      <c r="Q661" s="16"/>
      <c r="R661" s="16"/>
      <c r="S661" s="16"/>
      <c r="T661" s="16"/>
      <c r="U661" s="16"/>
      <c r="V661" s="16"/>
      <c r="W661" s="16"/>
      <c r="X661" s="16"/>
    </row>
    <row r="662" spans="1:24" ht="12.75" customHeight="1" x14ac:dyDescent="0.25">
      <c r="A662" s="16"/>
      <c r="B662" s="16"/>
      <c r="C662" s="16"/>
      <c r="D662" s="16"/>
      <c r="E662" s="16"/>
      <c r="F662" s="16"/>
      <c r="G662" s="16"/>
      <c r="H662" s="16"/>
      <c r="I662" s="16"/>
      <c r="J662" s="16"/>
      <c r="K662" s="16"/>
      <c r="L662" s="16"/>
      <c r="M662" s="16"/>
      <c r="N662" s="16"/>
      <c r="O662" s="16"/>
      <c r="P662" s="16"/>
      <c r="Q662" s="16"/>
      <c r="R662" s="16"/>
      <c r="S662" s="16"/>
      <c r="T662" s="16"/>
      <c r="U662" s="16"/>
      <c r="V662" s="16"/>
      <c r="W662" s="16"/>
      <c r="X662" s="16"/>
    </row>
    <row r="663" spans="1:24" ht="12.75" customHeight="1" x14ac:dyDescent="0.25">
      <c r="A663" s="16"/>
      <c r="B663" s="16"/>
      <c r="C663" s="16"/>
      <c r="D663" s="16"/>
      <c r="E663" s="16"/>
      <c r="F663" s="16"/>
      <c r="G663" s="16"/>
      <c r="H663" s="16"/>
      <c r="I663" s="16"/>
      <c r="J663" s="16"/>
      <c r="K663" s="16"/>
      <c r="L663" s="16"/>
      <c r="M663" s="16"/>
      <c r="N663" s="16"/>
      <c r="O663" s="16"/>
      <c r="P663" s="16"/>
      <c r="Q663" s="16"/>
      <c r="R663" s="16"/>
      <c r="S663" s="16"/>
      <c r="T663" s="16"/>
      <c r="U663" s="16"/>
      <c r="V663" s="16"/>
      <c r="W663" s="16"/>
      <c r="X663" s="16"/>
    </row>
    <row r="664" spans="1:24" ht="12.75" customHeight="1" x14ac:dyDescent="0.25">
      <c r="A664" s="16"/>
      <c r="B664" s="16"/>
      <c r="C664" s="16"/>
      <c r="D664" s="16"/>
      <c r="E664" s="16"/>
      <c r="F664" s="16"/>
      <c r="G664" s="16"/>
      <c r="H664" s="16"/>
      <c r="I664" s="16"/>
      <c r="J664" s="16"/>
      <c r="K664" s="16"/>
      <c r="L664" s="16"/>
      <c r="M664" s="16"/>
      <c r="N664" s="16"/>
      <c r="O664" s="16"/>
      <c r="P664" s="16"/>
      <c r="Q664" s="16"/>
      <c r="R664" s="16"/>
      <c r="S664" s="16"/>
      <c r="T664" s="16"/>
      <c r="U664" s="16"/>
      <c r="V664" s="16"/>
      <c r="W664" s="16"/>
      <c r="X664" s="16"/>
    </row>
    <row r="665" spans="1:24" ht="12.75" customHeight="1" x14ac:dyDescent="0.25">
      <c r="A665" s="16"/>
      <c r="B665" s="16"/>
      <c r="C665" s="16"/>
      <c r="D665" s="16"/>
      <c r="E665" s="16"/>
      <c r="F665" s="16"/>
      <c r="G665" s="16"/>
      <c r="H665" s="16"/>
      <c r="I665" s="16"/>
      <c r="J665" s="16"/>
      <c r="K665" s="16"/>
      <c r="L665" s="16"/>
      <c r="M665" s="16"/>
      <c r="N665" s="16"/>
      <c r="O665" s="16"/>
      <c r="P665" s="16"/>
      <c r="Q665" s="16"/>
      <c r="R665" s="16"/>
      <c r="S665" s="16"/>
      <c r="T665" s="16"/>
      <c r="U665" s="16"/>
      <c r="V665" s="16"/>
      <c r="W665" s="16"/>
      <c r="X665" s="16"/>
    </row>
    <row r="666" spans="1:24" ht="12.75" customHeight="1" x14ac:dyDescent="0.25">
      <c r="A666" s="16"/>
      <c r="B666" s="16"/>
      <c r="C666" s="16"/>
      <c r="D666" s="16"/>
      <c r="E666" s="16"/>
      <c r="F666" s="16"/>
      <c r="G666" s="16"/>
      <c r="H666" s="16"/>
      <c r="I666" s="16"/>
      <c r="J666" s="16"/>
      <c r="K666" s="16"/>
      <c r="L666" s="16"/>
      <c r="M666" s="16"/>
      <c r="N666" s="16"/>
      <c r="O666" s="16"/>
      <c r="P666" s="16"/>
      <c r="Q666" s="16"/>
      <c r="R666" s="16"/>
      <c r="S666" s="16"/>
      <c r="T666" s="16"/>
      <c r="U666" s="16"/>
      <c r="V666" s="16"/>
      <c r="W666" s="16"/>
      <c r="X666" s="16"/>
    </row>
    <row r="667" spans="1:24" ht="12.75" customHeight="1" x14ac:dyDescent="0.25">
      <c r="A667" s="16"/>
      <c r="B667" s="16"/>
      <c r="C667" s="16"/>
      <c r="D667" s="16"/>
      <c r="E667" s="16"/>
      <c r="F667" s="16"/>
      <c r="G667" s="16"/>
      <c r="H667" s="16"/>
      <c r="I667" s="16"/>
      <c r="J667" s="16"/>
      <c r="K667" s="16"/>
      <c r="L667" s="16"/>
      <c r="M667" s="16"/>
      <c r="N667" s="16"/>
      <c r="O667" s="16"/>
      <c r="P667" s="16"/>
      <c r="Q667" s="16"/>
      <c r="R667" s="16"/>
      <c r="S667" s="16"/>
      <c r="T667" s="16"/>
      <c r="U667" s="16"/>
      <c r="V667" s="16"/>
      <c r="W667" s="16"/>
      <c r="X667" s="16"/>
    </row>
    <row r="668" spans="1:24" ht="12.75" customHeight="1" x14ac:dyDescent="0.25">
      <c r="A668" s="16"/>
      <c r="B668" s="16"/>
      <c r="C668" s="16"/>
      <c r="D668" s="16"/>
      <c r="E668" s="16"/>
      <c r="F668" s="16"/>
      <c r="G668" s="16"/>
      <c r="H668" s="16"/>
      <c r="I668" s="16"/>
      <c r="J668" s="16"/>
      <c r="K668" s="16"/>
      <c r="L668" s="16"/>
      <c r="M668" s="16"/>
      <c r="N668" s="16"/>
      <c r="O668" s="16"/>
      <c r="P668" s="16"/>
      <c r="Q668" s="16"/>
      <c r="R668" s="16"/>
      <c r="S668" s="16"/>
      <c r="T668" s="16"/>
      <c r="U668" s="16"/>
      <c r="V668" s="16"/>
      <c r="W668" s="16"/>
      <c r="X668" s="16"/>
    </row>
    <row r="669" spans="1:24" ht="12.75" customHeight="1" x14ac:dyDescent="0.25">
      <c r="A669" s="16"/>
      <c r="B669" s="16"/>
      <c r="C669" s="16"/>
      <c r="D669" s="16"/>
      <c r="E669" s="16"/>
      <c r="F669" s="16"/>
      <c r="G669" s="16"/>
      <c r="H669" s="16"/>
      <c r="I669" s="16"/>
      <c r="J669" s="16"/>
      <c r="K669" s="16"/>
      <c r="L669" s="16"/>
      <c r="M669" s="16"/>
      <c r="N669" s="16"/>
      <c r="O669" s="16"/>
      <c r="P669" s="16"/>
      <c r="Q669" s="16"/>
      <c r="R669" s="16"/>
      <c r="S669" s="16"/>
      <c r="T669" s="16"/>
      <c r="U669" s="16"/>
      <c r="V669" s="16"/>
      <c r="W669" s="16"/>
      <c r="X669" s="16"/>
    </row>
    <row r="670" spans="1:24" ht="12.75" customHeight="1" x14ac:dyDescent="0.25">
      <c r="A670" s="16"/>
      <c r="B670" s="16"/>
      <c r="C670" s="16"/>
      <c r="D670" s="16"/>
      <c r="E670" s="16"/>
      <c r="F670" s="16"/>
      <c r="G670" s="16"/>
      <c r="H670" s="16"/>
      <c r="I670" s="16"/>
      <c r="J670" s="16"/>
      <c r="K670" s="16"/>
      <c r="L670" s="16"/>
      <c r="M670" s="16"/>
      <c r="N670" s="16"/>
      <c r="O670" s="16"/>
      <c r="P670" s="16"/>
      <c r="Q670" s="16"/>
      <c r="R670" s="16"/>
      <c r="S670" s="16"/>
      <c r="T670" s="16"/>
      <c r="U670" s="16"/>
      <c r="V670" s="16"/>
      <c r="W670" s="16"/>
      <c r="X670" s="16"/>
    </row>
    <row r="671" spans="1:24" ht="12.75" customHeight="1" x14ac:dyDescent="0.25">
      <c r="A671" s="16"/>
      <c r="B671" s="16"/>
      <c r="C671" s="16"/>
      <c r="D671" s="16"/>
      <c r="E671" s="16"/>
      <c r="F671" s="16"/>
      <c r="G671" s="16"/>
      <c r="H671" s="16"/>
      <c r="I671" s="16"/>
      <c r="J671" s="16"/>
      <c r="K671" s="16"/>
      <c r="L671" s="16"/>
      <c r="M671" s="16"/>
      <c r="N671" s="16"/>
      <c r="O671" s="16"/>
      <c r="P671" s="16"/>
      <c r="Q671" s="16"/>
      <c r="R671" s="16"/>
      <c r="S671" s="16"/>
      <c r="T671" s="16"/>
      <c r="U671" s="16"/>
      <c r="V671" s="16"/>
      <c r="W671" s="16"/>
      <c r="X671" s="16"/>
    </row>
    <row r="672" spans="1:24" ht="12.75" customHeight="1" x14ac:dyDescent="0.25">
      <c r="A672" s="16"/>
      <c r="B672" s="16"/>
      <c r="C672" s="16"/>
      <c r="D672" s="16"/>
      <c r="E672" s="16"/>
      <c r="F672" s="16"/>
      <c r="G672" s="16"/>
      <c r="H672" s="16"/>
      <c r="I672" s="16"/>
      <c r="J672" s="16"/>
      <c r="K672" s="16"/>
      <c r="L672" s="16"/>
      <c r="M672" s="16"/>
      <c r="N672" s="16"/>
      <c r="O672" s="16"/>
      <c r="P672" s="16"/>
      <c r="Q672" s="16"/>
      <c r="R672" s="16"/>
      <c r="S672" s="16"/>
      <c r="T672" s="16"/>
      <c r="U672" s="16"/>
      <c r="V672" s="16"/>
      <c r="W672" s="16"/>
      <c r="X672" s="16"/>
    </row>
    <row r="673" spans="1:24" ht="12.75" customHeight="1" x14ac:dyDescent="0.25">
      <c r="A673" s="16"/>
      <c r="B673" s="16"/>
      <c r="C673" s="16"/>
      <c r="D673" s="16"/>
      <c r="E673" s="16"/>
      <c r="F673" s="16"/>
      <c r="G673" s="16"/>
      <c r="H673" s="16"/>
      <c r="I673" s="16"/>
      <c r="J673" s="16"/>
      <c r="K673" s="16"/>
      <c r="L673" s="16"/>
      <c r="M673" s="16"/>
      <c r="N673" s="16"/>
      <c r="O673" s="16"/>
      <c r="P673" s="16"/>
      <c r="Q673" s="16"/>
      <c r="R673" s="16"/>
      <c r="S673" s="16"/>
      <c r="T673" s="16"/>
      <c r="U673" s="16"/>
      <c r="V673" s="16"/>
      <c r="W673" s="16"/>
      <c r="X673" s="16"/>
    </row>
    <row r="674" spans="1:24" ht="12.75" customHeight="1" x14ac:dyDescent="0.25">
      <c r="A674" s="16"/>
      <c r="B674" s="16"/>
      <c r="C674" s="16"/>
      <c r="D674" s="16"/>
      <c r="E674" s="16"/>
      <c r="F674" s="16"/>
      <c r="G674" s="16"/>
      <c r="H674" s="16"/>
      <c r="I674" s="16"/>
      <c r="J674" s="16"/>
      <c r="K674" s="16"/>
      <c r="L674" s="16"/>
      <c r="M674" s="16"/>
      <c r="N674" s="16"/>
      <c r="O674" s="16"/>
      <c r="P674" s="16"/>
      <c r="Q674" s="16"/>
      <c r="R674" s="16"/>
      <c r="S674" s="16"/>
      <c r="T674" s="16"/>
      <c r="U674" s="16"/>
      <c r="V674" s="16"/>
      <c r="W674" s="16"/>
      <c r="X674" s="16"/>
    </row>
    <row r="675" spans="1:24" ht="12.75" customHeight="1" x14ac:dyDescent="0.25">
      <c r="A675" s="16"/>
      <c r="B675" s="16"/>
      <c r="C675" s="16"/>
      <c r="D675" s="16"/>
      <c r="E675" s="16"/>
      <c r="F675" s="16"/>
      <c r="G675" s="16"/>
      <c r="H675" s="16"/>
      <c r="I675" s="16"/>
      <c r="J675" s="16"/>
      <c r="K675" s="16"/>
      <c r="L675" s="16"/>
      <c r="M675" s="16"/>
      <c r="N675" s="16"/>
      <c r="O675" s="16"/>
      <c r="P675" s="16"/>
      <c r="Q675" s="16"/>
      <c r="R675" s="16"/>
      <c r="S675" s="16"/>
      <c r="T675" s="16"/>
      <c r="U675" s="16"/>
      <c r="V675" s="16"/>
      <c r="W675" s="16"/>
      <c r="X675" s="16"/>
    </row>
    <row r="676" spans="1:24" ht="12.75" customHeight="1" x14ac:dyDescent="0.25">
      <c r="A676" s="16"/>
      <c r="B676" s="16"/>
      <c r="C676" s="16"/>
      <c r="D676" s="16"/>
      <c r="E676" s="16"/>
      <c r="F676" s="16"/>
      <c r="G676" s="16"/>
      <c r="H676" s="16"/>
      <c r="I676" s="16"/>
      <c r="J676" s="16"/>
      <c r="K676" s="16"/>
      <c r="L676" s="16"/>
      <c r="M676" s="16"/>
      <c r="N676" s="16"/>
      <c r="O676" s="16"/>
      <c r="P676" s="16"/>
      <c r="Q676" s="16"/>
      <c r="R676" s="16"/>
      <c r="S676" s="16"/>
      <c r="T676" s="16"/>
      <c r="U676" s="16"/>
      <c r="V676" s="16"/>
      <c r="W676" s="16"/>
      <c r="X676" s="16"/>
    </row>
    <row r="677" spans="1:24" ht="12.75" customHeight="1" x14ac:dyDescent="0.25">
      <c r="A677" s="16"/>
      <c r="B677" s="16"/>
      <c r="C677" s="16"/>
      <c r="D677" s="16"/>
      <c r="E677" s="16"/>
      <c r="F677" s="16"/>
      <c r="G677" s="16"/>
      <c r="H677" s="16"/>
      <c r="I677" s="16"/>
      <c r="J677" s="16"/>
      <c r="K677" s="16"/>
      <c r="L677" s="16"/>
      <c r="M677" s="16"/>
      <c r="N677" s="16"/>
      <c r="O677" s="16"/>
      <c r="P677" s="16"/>
      <c r="Q677" s="16"/>
      <c r="R677" s="16"/>
      <c r="S677" s="16"/>
      <c r="T677" s="16"/>
      <c r="U677" s="16"/>
      <c r="V677" s="16"/>
      <c r="W677" s="16"/>
      <c r="X677" s="16"/>
    </row>
    <row r="678" spans="1:24" ht="12.75" customHeight="1" x14ac:dyDescent="0.25">
      <c r="A678" s="16"/>
      <c r="B678" s="16"/>
      <c r="C678" s="16"/>
      <c r="D678" s="16"/>
      <c r="E678" s="16"/>
      <c r="F678" s="16"/>
      <c r="G678" s="16"/>
      <c r="H678" s="16"/>
      <c r="I678" s="16"/>
      <c r="J678" s="16"/>
      <c r="K678" s="16"/>
      <c r="L678" s="16"/>
      <c r="M678" s="16"/>
      <c r="N678" s="16"/>
      <c r="O678" s="16"/>
      <c r="P678" s="16"/>
      <c r="Q678" s="16"/>
      <c r="R678" s="16"/>
      <c r="S678" s="16"/>
      <c r="T678" s="16"/>
      <c r="U678" s="16"/>
      <c r="V678" s="16"/>
      <c r="W678" s="16"/>
      <c r="X678" s="16"/>
    </row>
    <row r="679" spans="1:24" ht="12.75" customHeight="1" x14ac:dyDescent="0.25">
      <c r="A679" s="16"/>
      <c r="B679" s="16"/>
      <c r="C679" s="16"/>
      <c r="D679" s="16"/>
      <c r="E679" s="16"/>
      <c r="F679" s="16"/>
      <c r="G679" s="16"/>
      <c r="H679" s="16"/>
      <c r="I679" s="16"/>
      <c r="J679" s="16"/>
      <c r="K679" s="16"/>
      <c r="L679" s="16"/>
      <c r="M679" s="16"/>
      <c r="N679" s="16"/>
      <c r="O679" s="16"/>
      <c r="P679" s="16"/>
      <c r="Q679" s="16"/>
      <c r="R679" s="16"/>
      <c r="S679" s="16"/>
      <c r="T679" s="16"/>
      <c r="U679" s="16"/>
      <c r="V679" s="16"/>
      <c r="W679" s="16"/>
      <c r="X679" s="16"/>
    </row>
    <row r="680" spans="1:24" ht="12.75" customHeight="1" x14ac:dyDescent="0.25">
      <c r="A680" s="16"/>
      <c r="B680" s="16"/>
      <c r="C680" s="16"/>
      <c r="D680" s="16"/>
      <c r="E680" s="16"/>
      <c r="F680" s="16"/>
      <c r="G680" s="16"/>
      <c r="H680" s="16"/>
      <c r="I680" s="16"/>
      <c r="J680" s="16"/>
      <c r="K680" s="16"/>
      <c r="L680" s="16"/>
      <c r="M680" s="16"/>
      <c r="N680" s="16"/>
      <c r="O680" s="16"/>
      <c r="P680" s="16"/>
      <c r="Q680" s="16"/>
      <c r="R680" s="16"/>
      <c r="S680" s="16"/>
      <c r="T680" s="16"/>
      <c r="U680" s="16"/>
      <c r="V680" s="16"/>
      <c r="W680" s="16"/>
      <c r="X680" s="16"/>
    </row>
    <row r="681" spans="1:24" ht="12.75" customHeight="1" x14ac:dyDescent="0.25">
      <c r="A681" s="16"/>
      <c r="B681" s="16"/>
      <c r="C681" s="16"/>
      <c r="D681" s="16"/>
      <c r="E681" s="16"/>
      <c r="F681" s="16"/>
      <c r="G681" s="16"/>
      <c r="H681" s="16"/>
      <c r="I681" s="16"/>
      <c r="J681" s="16"/>
      <c r="K681" s="16"/>
      <c r="L681" s="16"/>
      <c r="M681" s="16"/>
      <c r="N681" s="16"/>
      <c r="O681" s="16"/>
      <c r="P681" s="16"/>
      <c r="Q681" s="16"/>
      <c r="R681" s="16"/>
      <c r="S681" s="16"/>
      <c r="T681" s="16"/>
      <c r="U681" s="16"/>
      <c r="V681" s="16"/>
      <c r="W681" s="16"/>
      <c r="X681" s="16"/>
    </row>
    <row r="682" spans="1:24" ht="12.75" customHeight="1" x14ac:dyDescent="0.25">
      <c r="A682" s="16"/>
      <c r="B682" s="16"/>
      <c r="C682" s="16"/>
      <c r="D682" s="16"/>
      <c r="E682" s="16"/>
      <c r="F682" s="16"/>
      <c r="G682" s="16"/>
      <c r="H682" s="16"/>
      <c r="I682" s="16"/>
      <c r="J682" s="16"/>
      <c r="K682" s="16"/>
      <c r="L682" s="16"/>
      <c r="M682" s="16"/>
      <c r="N682" s="16"/>
      <c r="O682" s="16"/>
      <c r="P682" s="16"/>
      <c r="Q682" s="16"/>
      <c r="R682" s="16"/>
      <c r="S682" s="16"/>
      <c r="T682" s="16"/>
      <c r="U682" s="16"/>
      <c r="V682" s="16"/>
      <c r="W682" s="16"/>
      <c r="X682" s="16"/>
    </row>
    <row r="683" spans="1:24" ht="12.75" customHeight="1" x14ac:dyDescent="0.25">
      <c r="A683" s="16"/>
      <c r="B683" s="16"/>
      <c r="C683" s="16"/>
      <c r="D683" s="16"/>
      <c r="E683" s="16"/>
      <c r="F683" s="16"/>
      <c r="G683" s="16"/>
      <c r="H683" s="16"/>
      <c r="I683" s="16"/>
      <c r="J683" s="16"/>
      <c r="K683" s="16"/>
      <c r="L683" s="16"/>
      <c r="M683" s="16"/>
      <c r="N683" s="16"/>
      <c r="O683" s="16"/>
      <c r="P683" s="16"/>
      <c r="Q683" s="16"/>
      <c r="R683" s="16"/>
      <c r="S683" s="16"/>
      <c r="T683" s="16"/>
      <c r="U683" s="16"/>
      <c r="V683" s="16"/>
      <c r="W683" s="16"/>
      <c r="X683" s="16"/>
    </row>
    <row r="684" spans="1:24" ht="12.75" customHeight="1" x14ac:dyDescent="0.25">
      <c r="A684" s="16"/>
      <c r="B684" s="16"/>
      <c r="C684" s="16"/>
      <c r="D684" s="16"/>
      <c r="E684" s="16"/>
      <c r="F684" s="16"/>
      <c r="G684" s="16"/>
      <c r="H684" s="16"/>
      <c r="I684" s="16"/>
      <c r="J684" s="16"/>
      <c r="K684" s="16"/>
      <c r="L684" s="16"/>
      <c r="M684" s="16"/>
      <c r="N684" s="16"/>
      <c r="O684" s="16"/>
      <c r="P684" s="16"/>
      <c r="Q684" s="16"/>
      <c r="R684" s="16"/>
      <c r="S684" s="16"/>
      <c r="T684" s="16"/>
      <c r="U684" s="16"/>
      <c r="V684" s="16"/>
      <c r="W684" s="16"/>
      <c r="X684" s="16"/>
    </row>
    <row r="685" spans="1:24" ht="12.75" customHeight="1" x14ac:dyDescent="0.25">
      <c r="A685" s="16"/>
      <c r="B685" s="16"/>
      <c r="C685" s="16"/>
      <c r="D685" s="16"/>
      <c r="E685" s="16"/>
      <c r="F685" s="16"/>
      <c r="G685" s="16"/>
      <c r="H685" s="16"/>
      <c r="I685" s="16"/>
      <c r="J685" s="16"/>
      <c r="K685" s="16"/>
      <c r="L685" s="16"/>
      <c r="M685" s="16"/>
      <c r="N685" s="16"/>
      <c r="O685" s="16"/>
      <c r="P685" s="16"/>
      <c r="Q685" s="16"/>
      <c r="R685" s="16"/>
      <c r="S685" s="16"/>
      <c r="T685" s="16"/>
      <c r="U685" s="16"/>
      <c r="V685" s="16"/>
      <c r="W685" s="16"/>
      <c r="X685" s="16"/>
    </row>
    <row r="686" spans="1:24" ht="12.75" customHeight="1" x14ac:dyDescent="0.25">
      <c r="A686" s="16"/>
      <c r="B686" s="16"/>
      <c r="C686" s="16"/>
      <c r="D686" s="16"/>
      <c r="E686" s="16"/>
      <c r="F686" s="16"/>
      <c r="G686" s="16"/>
      <c r="H686" s="16"/>
      <c r="I686" s="16"/>
      <c r="J686" s="16"/>
      <c r="K686" s="16"/>
      <c r="L686" s="16"/>
      <c r="M686" s="16"/>
      <c r="N686" s="16"/>
      <c r="O686" s="16"/>
      <c r="P686" s="16"/>
      <c r="Q686" s="16"/>
      <c r="R686" s="16"/>
      <c r="S686" s="16"/>
      <c r="T686" s="16"/>
      <c r="U686" s="16"/>
      <c r="V686" s="16"/>
      <c r="W686" s="16"/>
      <c r="X686" s="16"/>
    </row>
    <row r="687" spans="1:24" ht="12.75" customHeight="1" x14ac:dyDescent="0.25">
      <c r="A687" s="16"/>
      <c r="B687" s="16"/>
      <c r="C687" s="16"/>
      <c r="D687" s="16"/>
      <c r="E687" s="16"/>
      <c r="F687" s="16"/>
      <c r="G687" s="16"/>
      <c r="H687" s="16"/>
      <c r="I687" s="16"/>
      <c r="J687" s="16"/>
      <c r="K687" s="16"/>
      <c r="L687" s="16"/>
      <c r="M687" s="16"/>
      <c r="N687" s="16"/>
      <c r="O687" s="16"/>
      <c r="P687" s="16"/>
      <c r="Q687" s="16"/>
      <c r="R687" s="16"/>
      <c r="S687" s="16"/>
      <c r="T687" s="16"/>
      <c r="U687" s="16"/>
      <c r="V687" s="16"/>
      <c r="W687" s="16"/>
      <c r="X687" s="16"/>
    </row>
    <row r="688" spans="1:24" ht="12.75" customHeight="1" x14ac:dyDescent="0.25">
      <c r="A688" s="16"/>
      <c r="B688" s="16"/>
      <c r="C688" s="16"/>
      <c r="D688" s="16"/>
      <c r="E688" s="16"/>
      <c r="F688" s="16"/>
      <c r="G688" s="16"/>
      <c r="H688" s="16"/>
      <c r="I688" s="16"/>
      <c r="J688" s="16"/>
      <c r="K688" s="16"/>
      <c r="L688" s="16"/>
      <c r="M688" s="16"/>
      <c r="N688" s="16"/>
      <c r="O688" s="16"/>
      <c r="P688" s="16"/>
      <c r="Q688" s="16"/>
      <c r="R688" s="16"/>
      <c r="S688" s="16"/>
      <c r="T688" s="16"/>
      <c r="U688" s="16"/>
      <c r="V688" s="16"/>
      <c r="W688" s="16"/>
      <c r="X688" s="16"/>
    </row>
    <row r="689" spans="1:24" ht="12.75" customHeight="1" x14ac:dyDescent="0.25">
      <c r="A689" s="16"/>
      <c r="B689" s="16"/>
      <c r="C689" s="16"/>
      <c r="D689" s="16"/>
      <c r="E689" s="16"/>
      <c r="F689" s="16"/>
      <c r="G689" s="16"/>
      <c r="H689" s="16"/>
      <c r="I689" s="16"/>
      <c r="J689" s="16"/>
      <c r="K689" s="16"/>
      <c r="L689" s="16"/>
      <c r="M689" s="16"/>
      <c r="N689" s="16"/>
      <c r="O689" s="16"/>
      <c r="P689" s="16"/>
      <c r="Q689" s="16"/>
      <c r="R689" s="16"/>
      <c r="S689" s="16"/>
      <c r="T689" s="16"/>
      <c r="U689" s="16"/>
      <c r="V689" s="16"/>
      <c r="W689" s="16"/>
      <c r="X689" s="16"/>
    </row>
    <row r="690" spans="1:24" ht="12.75" customHeight="1" x14ac:dyDescent="0.25">
      <c r="A690" s="16"/>
      <c r="B690" s="16"/>
      <c r="C690" s="16"/>
      <c r="D690" s="16"/>
      <c r="E690" s="16"/>
      <c r="F690" s="16"/>
      <c r="G690" s="16"/>
      <c r="H690" s="16"/>
      <c r="I690" s="16"/>
      <c r="J690" s="16"/>
      <c r="K690" s="16"/>
      <c r="L690" s="16"/>
      <c r="M690" s="16"/>
      <c r="N690" s="16"/>
      <c r="O690" s="16"/>
      <c r="P690" s="16"/>
      <c r="Q690" s="16"/>
      <c r="R690" s="16"/>
      <c r="S690" s="16"/>
      <c r="T690" s="16"/>
      <c r="U690" s="16"/>
      <c r="V690" s="16"/>
      <c r="W690" s="16"/>
      <c r="X690" s="16"/>
    </row>
    <row r="691" spans="1:24" ht="12.75" customHeight="1" x14ac:dyDescent="0.25">
      <c r="A691" s="16"/>
      <c r="B691" s="16"/>
      <c r="C691" s="16"/>
      <c r="D691" s="16"/>
      <c r="E691" s="16"/>
      <c r="F691" s="16"/>
      <c r="G691" s="16"/>
      <c r="H691" s="16"/>
      <c r="I691" s="16"/>
      <c r="J691" s="16"/>
      <c r="K691" s="16"/>
      <c r="L691" s="16"/>
      <c r="M691" s="16"/>
      <c r="N691" s="16"/>
      <c r="O691" s="16"/>
      <c r="P691" s="16"/>
      <c r="Q691" s="16"/>
      <c r="R691" s="16"/>
      <c r="S691" s="16"/>
      <c r="T691" s="16"/>
      <c r="U691" s="16"/>
      <c r="V691" s="16"/>
      <c r="W691" s="16"/>
      <c r="X691" s="16"/>
    </row>
    <row r="692" spans="1:24" ht="12.75" customHeight="1" x14ac:dyDescent="0.25">
      <c r="A692" s="16"/>
      <c r="B692" s="16"/>
      <c r="C692" s="16"/>
      <c r="D692" s="16"/>
      <c r="E692" s="16"/>
      <c r="F692" s="16"/>
      <c r="G692" s="16"/>
      <c r="H692" s="16"/>
      <c r="I692" s="16"/>
      <c r="J692" s="16"/>
      <c r="K692" s="16"/>
      <c r="L692" s="16"/>
      <c r="M692" s="16"/>
      <c r="N692" s="16"/>
      <c r="O692" s="16"/>
      <c r="P692" s="16"/>
      <c r="Q692" s="16"/>
      <c r="R692" s="16"/>
      <c r="S692" s="16"/>
      <c r="T692" s="16"/>
      <c r="U692" s="16"/>
      <c r="V692" s="16"/>
      <c r="W692" s="16"/>
      <c r="X692" s="16"/>
    </row>
    <row r="693" spans="1:24" ht="12.75" customHeight="1" x14ac:dyDescent="0.25">
      <c r="A693" s="16"/>
      <c r="B693" s="16"/>
      <c r="C693" s="16"/>
      <c r="D693" s="16"/>
      <c r="E693" s="16"/>
      <c r="F693" s="16"/>
      <c r="G693" s="16"/>
      <c r="H693" s="16"/>
      <c r="I693" s="16"/>
      <c r="J693" s="16"/>
      <c r="K693" s="16"/>
      <c r="L693" s="16"/>
      <c r="M693" s="16"/>
      <c r="N693" s="16"/>
      <c r="O693" s="16"/>
      <c r="P693" s="16"/>
      <c r="Q693" s="16"/>
      <c r="R693" s="16"/>
      <c r="S693" s="16"/>
      <c r="T693" s="16"/>
      <c r="U693" s="16"/>
      <c r="V693" s="16"/>
      <c r="W693" s="16"/>
      <c r="X693" s="16"/>
    </row>
    <row r="694" spans="1:24" ht="12.75" customHeight="1" x14ac:dyDescent="0.25">
      <c r="A694" s="16"/>
      <c r="B694" s="16"/>
      <c r="C694" s="16"/>
      <c r="D694" s="16"/>
      <c r="E694" s="16"/>
      <c r="F694" s="16"/>
      <c r="G694" s="16"/>
      <c r="H694" s="16"/>
      <c r="I694" s="16"/>
      <c r="J694" s="16"/>
      <c r="K694" s="16"/>
      <c r="L694" s="16"/>
      <c r="M694" s="16"/>
      <c r="N694" s="16"/>
      <c r="O694" s="16"/>
      <c r="P694" s="16"/>
      <c r="Q694" s="16"/>
      <c r="R694" s="16"/>
      <c r="S694" s="16"/>
      <c r="T694" s="16"/>
      <c r="U694" s="16"/>
      <c r="V694" s="16"/>
      <c r="W694" s="16"/>
      <c r="X694" s="16"/>
    </row>
    <row r="695" spans="1:24" ht="12.75" customHeight="1" x14ac:dyDescent="0.25">
      <c r="A695" s="16"/>
      <c r="B695" s="16"/>
      <c r="C695" s="16"/>
      <c r="D695" s="16"/>
      <c r="E695" s="16"/>
      <c r="F695" s="16"/>
      <c r="G695" s="16"/>
      <c r="H695" s="16"/>
      <c r="I695" s="16"/>
      <c r="J695" s="16"/>
      <c r="K695" s="16"/>
      <c r="L695" s="16"/>
      <c r="M695" s="16"/>
      <c r="N695" s="16"/>
      <c r="O695" s="16"/>
      <c r="P695" s="16"/>
      <c r="Q695" s="16"/>
      <c r="R695" s="16"/>
      <c r="S695" s="16"/>
      <c r="T695" s="16"/>
      <c r="U695" s="16"/>
      <c r="V695" s="16"/>
      <c r="W695" s="16"/>
      <c r="X695" s="16"/>
    </row>
    <row r="696" spans="1:24" ht="12.75" customHeight="1" x14ac:dyDescent="0.25">
      <c r="A696" s="16"/>
      <c r="B696" s="16"/>
      <c r="C696" s="16"/>
      <c r="D696" s="16"/>
      <c r="E696" s="16"/>
      <c r="F696" s="16"/>
      <c r="G696" s="16"/>
      <c r="H696" s="16"/>
      <c r="I696" s="16"/>
      <c r="J696" s="16"/>
      <c r="K696" s="16"/>
      <c r="L696" s="16"/>
      <c r="M696" s="16"/>
      <c r="N696" s="16"/>
      <c r="O696" s="16"/>
      <c r="P696" s="16"/>
      <c r="Q696" s="16"/>
      <c r="R696" s="16"/>
      <c r="S696" s="16"/>
      <c r="T696" s="16"/>
      <c r="U696" s="16"/>
      <c r="V696" s="16"/>
      <c r="W696" s="16"/>
      <c r="X696" s="16"/>
    </row>
    <row r="697" spans="1:24" ht="12.75" customHeight="1" x14ac:dyDescent="0.25">
      <c r="A697" s="16"/>
      <c r="B697" s="16"/>
      <c r="C697" s="16"/>
      <c r="D697" s="16"/>
      <c r="E697" s="16"/>
      <c r="F697" s="16"/>
      <c r="G697" s="16"/>
      <c r="H697" s="16"/>
      <c r="I697" s="16"/>
      <c r="J697" s="16"/>
      <c r="K697" s="16"/>
      <c r="L697" s="16"/>
      <c r="M697" s="16"/>
      <c r="N697" s="16"/>
      <c r="O697" s="16"/>
      <c r="P697" s="16"/>
      <c r="Q697" s="16"/>
      <c r="R697" s="16"/>
      <c r="S697" s="16"/>
      <c r="T697" s="16"/>
      <c r="U697" s="16"/>
      <c r="V697" s="16"/>
      <c r="W697" s="16"/>
      <c r="X697" s="16"/>
    </row>
    <row r="698" spans="1:24" ht="12.75" customHeight="1" x14ac:dyDescent="0.25">
      <c r="A698" s="16"/>
      <c r="B698" s="16"/>
      <c r="C698" s="16"/>
      <c r="D698" s="16"/>
      <c r="E698" s="16"/>
      <c r="F698" s="16"/>
      <c r="G698" s="16"/>
      <c r="H698" s="16"/>
      <c r="I698" s="16"/>
      <c r="J698" s="16"/>
      <c r="K698" s="16"/>
      <c r="L698" s="16"/>
      <c r="M698" s="16"/>
      <c r="N698" s="16"/>
      <c r="O698" s="16"/>
      <c r="P698" s="16"/>
      <c r="Q698" s="16"/>
      <c r="R698" s="16"/>
      <c r="S698" s="16"/>
      <c r="T698" s="16"/>
      <c r="U698" s="16"/>
      <c r="V698" s="16"/>
      <c r="W698" s="16"/>
      <c r="X698" s="16"/>
    </row>
    <row r="699" spans="1:24" ht="12.75" customHeight="1" x14ac:dyDescent="0.25">
      <c r="A699" s="16"/>
      <c r="B699" s="16"/>
      <c r="C699" s="16"/>
      <c r="D699" s="16"/>
      <c r="E699" s="16"/>
      <c r="F699" s="16"/>
      <c r="G699" s="16"/>
      <c r="H699" s="16"/>
      <c r="I699" s="16"/>
      <c r="J699" s="16"/>
      <c r="K699" s="16"/>
      <c r="L699" s="16"/>
      <c r="M699" s="16"/>
      <c r="N699" s="16"/>
      <c r="O699" s="16"/>
      <c r="P699" s="16"/>
      <c r="Q699" s="16"/>
      <c r="R699" s="16"/>
      <c r="S699" s="16"/>
      <c r="T699" s="16"/>
      <c r="U699" s="16"/>
      <c r="V699" s="16"/>
      <c r="W699" s="16"/>
      <c r="X699" s="16"/>
    </row>
    <row r="700" spans="1:24" ht="12.75" customHeight="1" x14ac:dyDescent="0.25">
      <c r="A700" s="16"/>
      <c r="B700" s="16"/>
      <c r="C700" s="16"/>
      <c r="D700" s="16"/>
      <c r="E700" s="16"/>
      <c r="F700" s="16"/>
      <c r="G700" s="16"/>
      <c r="H700" s="16"/>
      <c r="I700" s="16"/>
      <c r="J700" s="16"/>
      <c r="K700" s="16"/>
      <c r="L700" s="16"/>
      <c r="M700" s="16"/>
      <c r="N700" s="16"/>
      <c r="O700" s="16"/>
      <c r="P700" s="16"/>
      <c r="Q700" s="16"/>
      <c r="R700" s="16"/>
      <c r="S700" s="16"/>
      <c r="T700" s="16"/>
      <c r="U700" s="16"/>
      <c r="V700" s="16"/>
      <c r="W700" s="16"/>
      <c r="X700" s="16"/>
    </row>
    <row r="701" spans="1:24" ht="12.75" customHeight="1" x14ac:dyDescent="0.25">
      <c r="A701" s="16"/>
      <c r="B701" s="16"/>
      <c r="C701" s="16"/>
      <c r="D701" s="16"/>
      <c r="E701" s="16"/>
      <c r="F701" s="16"/>
      <c r="G701" s="16"/>
      <c r="H701" s="16"/>
      <c r="I701" s="16"/>
      <c r="J701" s="16"/>
      <c r="K701" s="16"/>
      <c r="L701" s="16"/>
      <c r="M701" s="16"/>
      <c r="N701" s="16"/>
      <c r="O701" s="16"/>
      <c r="P701" s="16"/>
      <c r="Q701" s="16"/>
      <c r="R701" s="16"/>
      <c r="S701" s="16"/>
      <c r="T701" s="16"/>
      <c r="U701" s="16"/>
      <c r="V701" s="16"/>
      <c r="W701" s="16"/>
      <c r="X701" s="16"/>
    </row>
    <row r="702" spans="1:24" ht="12.75" customHeight="1" x14ac:dyDescent="0.25">
      <c r="A702" s="16"/>
      <c r="B702" s="16"/>
      <c r="C702" s="16"/>
      <c r="D702" s="16"/>
      <c r="E702" s="16"/>
      <c r="F702" s="16"/>
      <c r="G702" s="16"/>
      <c r="H702" s="16"/>
      <c r="I702" s="16"/>
      <c r="J702" s="16"/>
      <c r="K702" s="16"/>
      <c r="L702" s="16"/>
      <c r="M702" s="16"/>
      <c r="N702" s="16"/>
      <c r="O702" s="16"/>
      <c r="P702" s="16"/>
      <c r="Q702" s="16"/>
      <c r="R702" s="16"/>
      <c r="S702" s="16"/>
      <c r="T702" s="16"/>
      <c r="U702" s="16"/>
      <c r="V702" s="16"/>
      <c r="W702" s="16"/>
      <c r="X702" s="16"/>
    </row>
    <row r="703" spans="1:24" ht="12.75" customHeight="1" x14ac:dyDescent="0.25">
      <c r="A703" s="16"/>
      <c r="B703" s="16"/>
      <c r="C703" s="16"/>
      <c r="D703" s="16"/>
      <c r="E703" s="16"/>
      <c r="F703" s="16"/>
      <c r="G703" s="16"/>
      <c r="H703" s="16"/>
      <c r="I703" s="16"/>
      <c r="J703" s="16"/>
      <c r="K703" s="16"/>
      <c r="L703" s="16"/>
      <c r="M703" s="16"/>
      <c r="N703" s="16"/>
      <c r="O703" s="16"/>
      <c r="P703" s="16"/>
      <c r="Q703" s="16"/>
      <c r="R703" s="16"/>
      <c r="S703" s="16"/>
      <c r="T703" s="16"/>
      <c r="U703" s="16"/>
      <c r="V703" s="16"/>
      <c r="W703" s="16"/>
      <c r="X703" s="16"/>
    </row>
    <row r="704" spans="1:24" ht="12.75" customHeight="1" x14ac:dyDescent="0.25">
      <c r="A704" s="16"/>
      <c r="B704" s="16"/>
      <c r="C704" s="16"/>
      <c r="D704" s="16"/>
      <c r="E704" s="16"/>
      <c r="F704" s="16"/>
      <c r="G704" s="16"/>
      <c r="H704" s="16"/>
      <c r="I704" s="16"/>
      <c r="J704" s="16"/>
      <c r="K704" s="16"/>
      <c r="L704" s="16"/>
      <c r="M704" s="16"/>
      <c r="N704" s="16"/>
      <c r="O704" s="16"/>
      <c r="P704" s="16"/>
      <c r="Q704" s="16"/>
      <c r="R704" s="16"/>
      <c r="S704" s="16"/>
      <c r="T704" s="16"/>
      <c r="U704" s="16"/>
      <c r="V704" s="16"/>
      <c r="W704" s="16"/>
      <c r="X704" s="16"/>
    </row>
    <row r="705" spans="1:24" ht="12.75" customHeight="1" x14ac:dyDescent="0.25">
      <c r="A705" s="16"/>
      <c r="B705" s="16"/>
      <c r="C705" s="16"/>
      <c r="D705" s="16"/>
      <c r="E705" s="16"/>
      <c r="F705" s="16"/>
      <c r="G705" s="16"/>
      <c r="H705" s="16"/>
      <c r="I705" s="16"/>
      <c r="J705" s="16"/>
      <c r="K705" s="16"/>
      <c r="L705" s="16"/>
      <c r="M705" s="16"/>
      <c r="N705" s="16"/>
      <c r="O705" s="16"/>
      <c r="P705" s="16"/>
      <c r="Q705" s="16"/>
      <c r="R705" s="16"/>
      <c r="S705" s="16"/>
      <c r="T705" s="16"/>
      <c r="U705" s="16"/>
      <c r="V705" s="16"/>
      <c r="W705" s="16"/>
      <c r="X705" s="16"/>
    </row>
    <row r="706" spans="1:24" ht="12.75" customHeight="1" x14ac:dyDescent="0.25">
      <c r="A706" s="16"/>
      <c r="B706" s="16"/>
      <c r="C706" s="16"/>
      <c r="D706" s="16"/>
      <c r="E706" s="16"/>
      <c r="F706" s="16"/>
      <c r="G706" s="16"/>
      <c r="H706" s="16"/>
      <c r="I706" s="16"/>
      <c r="J706" s="16"/>
      <c r="K706" s="16"/>
      <c r="L706" s="16"/>
      <c r="M706" s="16"/>
      <c r="N706" s="16"/>
      <c r="O706" s="16"/>
      <c r="P706" s="16"/>
      <c r="Q706" s="16"/>
      <c r="R706" s="16"/>
      <c r="S706" s="16"/>
      <c r="T706" s="16"/>
      <c r="U706" s="16"/>
      <c r="V706" s="16"/>
      <c r="W706" s="16"/>
      <c r="X706" s="16"/>
    </row>
    <row r="707" spans="1:24" ht="12.75" customHeight="1" x14ac:dyDescent="0.25">
      <c r="A707" s="16"/>
      <c r="B707" s="16"/>
      <c r="C707" s="16"/>
      <c r="D707" s="16"/>
      <c r="E707" s="16"/>
      <c r="F707" s="16"/>
      <c r="G707" s="16"/>
      <c r="H707" s="16"/>
      <c r="I707" s="16"/>
      <c r="J707" s="16"/>
      <c r="K707" s="16"/>
      <c r="L707" s="16"/>
      <c r="M707" s="16"/>
      <c r="N707" s="16"/>
      <c r="O707" s="16"/>
      <c r="P707" s="16"/>
      <c r="Q707" s="16"/>
      <c r="R707" s="16"/>
      <c r="S707" s="16"/>
      <c r="T707" s="16"/>
      <c r="U707" s="16"/>
      <c r="V707" s="16"/>
      <c r="W707" s="16"/>
      <c r="X707" s="16"/>
    </row>
    <row r="708" spans="1:24" ht="12.75" customHeight="1" x14ac:dyDescent="0.25">
      <c r="A708" s="16"/>
      <c r="B708" s="16"/>
      <c r="C708" s="16"/>
      <c r="D708" s="16"/>
      <c r="E708" s="16"/>
      <c r="F708" s="16"/>
      <c r="G708" s="16"/>
      <c r="H708" s="16"/>
      <c r="I708" s="16"/>
      <c r="J708" s="16"/>
      <c r="K708" s="16"/>
      <c r="L708" s="16"/>
      <c r="M708" s="16"/>
      <c r="N708" s="16"/>
      <c r="O708" s="16"/>
      <c r="P708" s="16"/>
      <c r="Q708" s="16"/>
      <c r="R708" s="16"/>
      <c r="S708" s="16"/>
      <c r="T708" s="16"/>
      <c r="U708" s="16"/>
      <c r="V708" s="16"/>
      <c r="W708" s="16"/>
      <c r="X708" s="16"/>
    </row>
    <row r="709" spans="1:24" ht="12.75" customHeight="1" x14ac:dyDescent="0.25">
      <c r="A709" s="16"/>
      <c r="B709" s="16"/>
      <c r="C709" s="16"/>
      <c r="D709" s="16"/>
      <c r="E709" s="16"/>
      <c r="F709" s="16"/>
      <c r="G709" s="16"/>
      <c r="H709" s="16"/>
      <c r="I709" s="16"/>
      <c r="J709" s="16"/>
      <c r="K709" s="16"/>
      <c r="L709" s="16"/>
      <c r="M709" s="16"/>
      <c r="N709" s="16"/>
      <c r="O709" s="16"/>
      <c r="P709" s="16"/>
      <c r="Q709" s="16"/>
      <c r="R709" s="16"/>
      <c r="S709" s="16"/>
      <c r="T709" s="16"/>
      <c r="U709" s="16"/>
      <c r="V709" s="16"/>
      <c r="W709" s="16"/>
      <c r="X709" s="16"/>
    </row>
    <row r="710" spans="1:24" ht="12.75" customHeight="1" x14ac:dyDescent="0.25">
      <c r="A710" s="16"/>
      <c r="B710" s="16"/>
      <c r="C710" s="16"/>
      <c r="D710" s="16"/>
      <c r="E710" s="16"/>
      <c r="F710" s="16"/>
      <c r="G710" s="16"/>
      <c r="H710" s="16"/>
      <c r="I710" s="16"/>
      <c r="J710" s="16"/>
      <c r="K710" s="16"/>
      <c r="L710" s="16"/>
      <c r="M710" s="16"/>
      <c r="N710" s="16"/>
      <c r="O710" s="16"/>
      <c r="P710" s="16"/>
      <c r="Q710" s="16"/>
      <c r="R710" s="16"/>
      <c r="S710" s="16"/>
      <c r="T710" s="16"/>
      <c r="U710" s="16"/>
      <c r="V710" s="16"/>
      <c r="W710" s="16"/>
      <c r="X710" s="16"/>
    </row>
    <row r="711" spans="1:24" ht="12.75" customHeight="1" x14ac:dyDescent="0.25">
      <c r="A711" s="16"/>
      <c r="B711" s="16"/>
      <c r="C711" s="16"/>
      <c r="D711" s="16"/>
      <c r="E711" s="16"/>
      <c r="F711" s="16"/>
      <c r="G711" s="16"/>
      <c r="H711" s="16"/>
      <c r="I711" s="16"/>
      <c r="J711" s="16"/>
      <c r="K711" s="16"/>
      <c r="L711" s="16"/>
      <c r="M711" s="16"/>
      <c r="N711" s="16"/>
      <c r="O711" s="16"/>
      <c r="P711" s="16"/>
      <c r="Q711" s="16"/>
      <c r="R711" s="16"/>
      <c r="S711" s="16"/>
      <c r="T711" s="16"/>
      <c r="U711" s="16"/>
      <c r="V711" s="16"/>
      <c r="W711" s="16"/>
      <c r="X711" s="16"/>
    </row>
    <row r="712" spans="1:24" ht="12.75" customHeight="1" x14ac:dyDescent="0.25">
      <c r="A712" s="16"/>
      <c r="B712" s="16"/>
      <c r="C712" s="16"/>
      <c r="D712" s="16"/>
      <c r="E712" s="16"/>
      <c r="F712" s="16"/>
      <c r="G712" s="16"/>
      <c r="H712" s="16"/>
      <c r="I712" s="16"/>
      <c r="J712" s="16"/>
      <c r="K712" s="16"/>
      <c r="L712" s="16"/>
      <c r="M712" s="16"/>
      <c r="N712" s="16"/>
      <c r="O712" s="16"/>
      <c r="P712" s="16"/>
      <c r="Q712" s="16"/>
      <c r="R712" s="16"/>
      <c r="S712" s="16"/>
      <c r="T712" s="16"/>
      <c r="U712" s="16"/>
      <c r="V712" s="16"/>
      <c r="W712" s="16"/>
      <c r="X712" s="16"/>
    </row>
    <row r="713" spans="1:24" ht="12.75" customHeight="1" x14ac:dyDescent="0.25">
      <c r="A713" s="16"/>
      <c r="B713" s="16"/>
      <c r="C713" s="16"/>
      <c r="D713" s="16"/>
      <c r="E713" s="16"/>
      <c r="F713" s="16"/>
      <c r="G713" s="16"/>
      <c r="H713" s="16"/>
      <c r="I713" s="16"/>
      <c r="J713" s="16"/>
      <c r="K713" s="16"/>
      <c r="L713" s="16"/>
      <c r="M713" s="16"/>
      <c r="N713" s="16"/>
      <c r="O713" s="16"/>
      <c r="P713" s="16"/>
      <c r="Q713" s="16"/>
      <c r="R713" s="16"/>
      <c r="S713" s="16"/>
      <c r="T713" s="16"/>
      <c r="U713" s="16"/>
      <c r="V713" s="16"/>
      <c r="W713" s="16"/>
      <c r="X713" s="16"/>
    </row>
    <row r="714" spans="1:24" ht="12.75" customHeight="1" x14ac:dyDescent="0.25">
      <c r="A714" s="16"/>
      <c r="B714" s="16"/>
      <c r="C714" s="16"/>
      <c r="D714" s="16"/>
      <c r="E714" s="16"/>
      <c r="F714" s="16"/>
      <c r="G714" s="16"/>
      <c r="H714" s="16"/>
      <c r="I714" s="16"/>
      <c r="J714" s="16"/>
      <c r="K714" s="16"/>
      <c r="L714" s="16"/>
      <c r="M714" s="16"/>
      <c r="N714" s="16"/>
      <c r="O714" s="16"/>
      <c r="P714" s="16"/>
      <c r="Q714" s="16"/>
      <c r="R714" s="16"/>
      <c r="S714" s="16"/>
      <c r="T714" s="16"/>
      <c r="U714" s="16"/>
      <c r="V714" s="16"/>
      <c r="W714" s="16"/>
      <c r="X714" s="16"/>
    </row>
    <row r="715" spans="1:24" ht="12.75" customHeight="1" x14ac:dyDescent="0.25">
      <c r="A715" s="16"/>
      <c r="B715" s="16"/>
      <c r="C715" s="16"/>
      <c r="D715" s="16"/>
      <c r="E715" s="16"/>
      <c r="F715" s="16"/>
      <c r="G715" s="16"/>
      <c r="H715" s="16"/>
      <c r="I715" s="16"/>
      <c r="J715" s="16"/>
      <c r="K715" s="16"/>
      <c r="L715" s="16"/>
      <c r="M715" s="16"/>
      <c r="N715" s="16"/>
      <c r="O715" s="16"/>
      <c r="P715" s="16"/>
      <c r="Q715" s="16"/>
      <c r="R715" s="16"/>
      <c r="S715" s="16"/>
      <c r="T715" s="16"/>
      <c r="U715" s="16"/>
      <c r="V715" s="16"/>
      <c r="W715" s="16"/>
      <c r="X715" s="16"/>
    </row>
    <row r="716" spans="1:24" ht="12.75" customHeight="1" x14ac:dyDescent="0.25">
      <c r="A716" s="16"/>
      <c r="B716" s="16"/>
      <c r="C716" s="16"/>
      <c r="D716" s="16"/>
      <c r="E716" s="16"/>
      <c r="F716" s="16"/>
      <c r="G716" s="16"/>
      <c r="H716" s="16"/>
      <c r="I716" s="16"/>
      <c r="J716" s="16"/>
      <c r="K716" s="16"/>
      <c r="L716" s="16"/>
      <c r="M716" s="16"/>
      <c r="N716" s="16"/>
      <c r="O716" s="16"/>
      <c r="P716" s="16"/>
      <c r="Q716" s="16"/>
      <c r="R716" s="16"/>
      <c r="S716" s="16"/>
      <c r="T716" s="16"/>
      <c r="U716" s="16"/>
      <c r="V716" s="16"/>
      <c r="W716" s="16"/>
      <c r="X716" s="16"/>
    </row>
    <row r="717" spans="1:24" ht="12.75" customHeight="1" x14ac:dyDescent="0.25">
      <c r="A717" s="16"/>
      <c r="B717" s="16"/>
      <c r="C717" s="16"/>
      <c r="D717" s="16"/>
      <c r="E717" s="16"/>
      <c r="F717" s="16"/>
      <c r="G717" s="16"/>
      <c r="H717" s="16"/>
      <c r="I717" s="16"/>
      <c r="J717" s="16"/>
      <c r="K717" s="16"/>
      <c r="L717" s="16"/>
      <c r="M717" s="16"/>
      <c r="N717" s="16"/>
      <c r="O717" s="16"/>
      <c r="P717" s="16"/>
      <c r="Q717" s="16"/>
      <c r="R717" s="16"/>
      <c r="S717" s="16"/>
      <c r="T717" s="16"/>
      <c r="U717" s="16"/>
      <c r="V717" s="16"/>
      <c r="W717" s="16"/>
      <c r="X717" s="16"/>
    </row>
    <row r="718" spans="1:24" ht="12.75" customHeight="1" x14ac:dyDescent="0.25">
      <c r="A718" s="16"/>
      <c r="B718" s="16"/>
      <c r="C718" s="16"/>
      <c r="D718" s="16"/>
      <c r="E718" s="16"/>
      <c r="F718" s="16"/>
      <c r="G718" s="16"/>
      <c r="H718" s="16"/>
      <c r="I718" s="16"/>
      <c r="J718" s="16"/>
      <c r="K718" s="16"/>
      <c r="L718" s="16"/>
      <c r="M718" s="16"/>
      <c r="N718" s="16"/>
      <c r="O718" s="16"/>
      <c r="P718" s="16"/>
      <c r="Q718" s="16"/>
      <c r="R718" s="16"/>
      <c r="S718" s="16"/>
      <c r="T718" s="16"/>
      <c r="U718" s="16"/>
      <c r="V718" s="16"/>
      <c r="W718" s="16"/>
      <c r="X718" s="16"/>
    </row>
    <row r="719" spans="1:24" ht="12.75" customHeight="1" x14ac:dyDescent="0.25">
      <c r="A719" s="16"/>
      <c r="B719" s="16"/>
      <c r="C719" s="16"/>
      <c r="D719" s="16"/>
      <c r="E719" s="16"/>
      <c r="F719" s="16"/>
      <c r="G719" s="16"/>
      <c r="H719" s="16"/>
      <c r="I719" s="16"/>
      <c r="J719" s="16"/>
      <c r="K719" s="16"/>
      <c r="L719" s="16"/>
      <c r="M719" s="16"/>
      <c r="N719" s="16"/>
      <c r="O719" s="16"/>
      <c r="P719" s="16"/>
      <c r="Q719" s="16"/>
      <c r="R719" s="16"/>
      <c r="S719" s="16"/>
      <c r="T719" s="16"/>
      <c r="U719" s="16"/>
      <c r="V719" s="16"/>
      <c r="W719" s="16"/>
      <c r="X719" s="16"/>
    </row>
    <row r="720" spans="1:24" ht="12.75" customHeight="1" x14ac:dyDescent="0.25">
      <c r="A720" s="16"/>
      <c r="B720" s="16"/>
      <c r="C720" s="16"/>
      <c r="D720" s="16"/>
      <c r="E720" s="16"/>
      <c r="F720" s="16"/>
      <c r="G720" s="16"/>
      <c r="H720" s="16"/>
      <c r="I720" s="16"/>
      <c r="J720" s="16"/>
      <c r="K720" s="16"/>
      <c r="L720" s="16"/>
      <c r="M720" s="16"/>
      <c r="N720" s="16"/>
      <c r="O720" s="16"/>
      <c r="P720" s="16"/>
      <c r="Q720" s="16"/>
      <c r="R720" s="16"/>
      <c r="S720" s="16"/>
      <c r="T720" s="16"/>
      <c r="U720" s="16"/>
      <c r="V720" s="16"/>
      <c r="W720" s="16"/>
      <c r="X720" s="16"/>
    </row>
    <row r="721" spans="1:24" ht="12.75" customHeight="1" x14ac:dyDescent="0.25">
      <c r="A721" s="16"/>
      <c r="B721" s="16"/>
      <c r="C721" s="16"/>
      <c r="D721" s="16"/>
      <c r="E721" s="16"/>
      <c r="F721" s="16"/>
      <c r="G721" s="16"/>
      <c r="H721" s="16"/>
      <c r="I721" s="16"/>
      <c r="J721" s="16"/>
      <c r="K721" s="16"/>
      <c r="L721" s="16"/>
      <c r="M721" s="16"/>
      <c r="N721" s="16"/>
      <c r="O721" s="16"/>
      <c r="P721" s="16"/>
      <c r="Q721" s="16"/>
      <c r="R721" s="16"/>
      <c r="S721" s="16"/>
      <c r="T721" s="16"/>
      <c r="U721" s="16"/>
      <c r="V721" s="16"/>
      <c r="W721" s="16"/>
      <c r="X721" s="16"/>
    </row>
    <row r="722" spans="1:24" ht="12.75" customHeight="1" x14ac:dyDescent="0.25">
      <c r="A722" s="16"/>
      <c r="B722" s="16"/>
      <c r="C722" s="16"/>
      <c r="D722" s="16"/>
      <c r="E722" s="16"/>
      <c r="F722" s="16"/>
      <c r="G722" s="16"/>
      <c r="H722" s="16"/>
      <c r="I722" s="16"/>
      <c r="J722" s="16"/>
      <c r="K722" s="16"/>
      <c r="L722" s="16"/>
      <c r="M722" s="16"/>
      <c r="N722" s="16"/>
      <c r="O722" s="16"/>
      <c r="P722" s="16"/>
      <c r="Q722" s="16"/>
      <c r="R722" s="16"/>
      <c r="S722" s="16"/>
      <c r="T722" s="16"/>
      <c r="U722" s="16"/>
      <c r="V722" s="16"/>
      <c r="W722" s="16"/>
      <c r="X722" s="16"/>
    </row>
    <row r="723" spans="1:24" ht="12.75" customHeight="1" x14ac:dyDescent="0.25">
      <c r="A723" s="16"/>
      <c r="B723" s="16"/>
      <c r="C723" s="16"/>
      <c r="D723" s="16"/>
      <c r="E723" s="16"/>
      <c r="F723" s="16"/>
      <c r="G723" s="16"/>
      <c r="H723" s="16"/>
      <c r="I723" s="16"/>
      <c r="J723" s="16"/>
      <c r="K723" s="16"/>
      <c r="L723" s="16"/>
      <c r="M723" s="16"/>
      <c r="N723" s="16"/>
      <c r="O723" s="16"/>
      <c r="P723" s="16"/>
      <c r="Q723" s="16"/>
      <c r="R723" s="16"/>
      <c r="S723" s="16"/>
      <c r="T723" s="16"/>
      <c r="U723" s="16"/>
      <c r="V723" s="16"/>
      <c r="W723" s="16"/>
      <c r="X723" s="16"/>
    </row>
    <row r="724" spans="1:24" ht="12.75" customHeight="1" x14ac:dyDescent="0.25">
      <c r="A724" s="16"/>
      <c r="B724" s="16"/>
      <c r="C724" s="16"/>
      <c r="D724" s="16"/>
      <c r="E724" s="16"/>
      <c r="F724" s="16"/>
      <c r="G724" s="16"/>
      <c r="H724" s="16"/>
      <c r="I724" s="16"/>
      <c r="J724" s="16"/>
      <c r="K724" s="16"/>
      <c r="L724" s="16"/>
      <c r="M724" s="16"/>
      <c r="N724" s="16"/>
      <c r="O724" s="16"/>
      <c r="P724" s="16"/>
      <c r="Q724" s="16"/>
      <c r="R724" s="16"/>
      <c r="S724" s="16"/>
      <c r="T724" s="16"/>
      <c r="U724" s="16"/>
      <c r="V724" s="16"/>
      <c r="W724" s="16"/>
      <c r="X724" s="16"/>
    </row>
    <row r="725" spans="1:24" ht="12.75" customHeight="1" x14ac:dyDescent="0.25">
      <c r="A725" s="16"/>
      <c r="B725" s="16"/>
      <c r="C725" s="16"/>
      <c r="D725" s="16"/>
      <c r="E725" s="16"/>
      <c r="F725" s="16"/>
      <c r="G725" s="16"/>
      <c r="H725" s="16"/>
      <c r="I725" s="16"/>
      <c r="J725" s="16"/>
      <c r="K725" s="16"/>
      <c r="L725" s="16"/>
      <c r="M725" s="16"/>
      <c r="N725" s="16"/>
      <c r="O725" s="16"/>
      <c r="P725" s="16"/>
      <c r="Q725" s="16"/>
      <c r="R725" s="16"/>
      <c r="S725" s="16"/>
      <c r="T725" s="16"/>
      <c r="U725" s="16"/>
      <c r="V725" s="16"/>
      <c r="W725" s="16"/>
      <c r="X725" s="16"/>
    </row>
    <row r="726" spans="1:24" ht="12.75" customHeight="1" x14ac:dyDescent="0.25">
      <c r="A726" s="16"/>
      <c r="B726" s="16"/>
      <c r="C726" s="16"/>
      <c r="D726" s="16"/>
      <c r="E726" s="16"/>
      <c r="F726" s="16"/>
      <c r="G726" s="16"/>
      <c r="H726" s="16"/>
      <c r="I726" s="16"/>
      <c r="J726" s="16"/>
      <c r="K726" s="16"/>
      <c r="L726" s="16"/>
      <c r="M726" s="16"/>
      <c r="N726" s="16"/>
      <c r="O726" s="16"/>
      <c r="P726" s="16"/>
      <c r="Q726" s="16"/>
      <c r="R726" s="16"/>
      <c r="S726" s="16"/>
      <c r="T726" s="16"/>
      <c r="U726" s="16"/>
      <c r="V726" s="16"/>
      <c r="W726" s="16"/>
      <c r="X726" s="16"/>
    </row>
    <row r="727" spans="1:24" ht="12.75" customHeight="1" x14ac:dyDescent="0.25">
      <c r="A727" s="16"/>
      <c r="B727" s="16"/>
      <c r="C727" s="16"/>
      <c r="D727" s="16"/>
      <c r="E727" s="16"/>
      <c r="F727" s="16"/>
      <c r="G727" s="16"/>
      <c r="H727" s="16"/>
      <c r="I727" s="16"/>
      <c r="J727" s="16"/>
      <c r="K727" s="16"/>
      <c r="L727" s="16"/>
      <c r="M727" s="16"/>
      <c r="N727" s="16"/>
      <c r="O727" s="16"/>
      <c r="P727" s="16"/>
      <c r="Q727" s="16"/>
      <c r="R727" s="16"/>
      <c r="S727" s="16"/>
      <c r="T727" s="16"/>
      <c r="U727" s="16"/>
      <c r="V727" s="16"/>
      <c r="W727" s="16"/>
      <c r="X727" s="16"/>
    </row>
    <row r="728" spans="1:24" ht="12.75" customHeight="1" x14ac:dyDescent="0.25">
      <c r="A728" s="16"/>
      <c r="B728" s="16"/>
      <c r="C728" s="16"/>
      <c r="D728" s="16"/>
      <c r="E728" s="16"/>
      <c r="F728" s="16"/>
      <c r="G728" s="16"/>
      <c r="H728" s="16"/>
      <c r="I728" s="16"/>
      <c r="J728" s="16"/>
      <c r="K728" s="16"/>
      <c r="L728" s="16"/>
      <c r="M728" s="16"/>
      <c r="N728" s="16"/>
      <c r="O728" s="16"/>
      <c r="P728" s="16"/>
      <c r="Q728" s="16"/>
      <c r="R728" s="16"/>
      <c r="S728" s="16"/>
      <c r="T728" s="16"/>
      <c r="U728" s="16"/>
      <c r="V728" s="16"/>
      <c r="W728" s="16"/>
      <c r="X728" s="16"/>
    </row>
    <row r="729" spans="1:24" ht="12.75" customHeight="1" x14ac:dyDescent="0.25">
      <c r="A729" s="16"/>
      <c r="B729" s="16"/>
      <c r="C729" s="16"/>
      <c r="D729" s="16"/>
      <c r="E729" s="16"/>
      <c r="F729" s="16"/>
      <c r="G729" s="16"/>
      <c r="H729" s="16"/>
      <c r="I729" s="16"/>
      <c r="J729" s="16"/>
      <c r="K729" s="16"/>
      <c r="L729" s="16"/>
      <c r="M729" s="16"/>
      <c r="N729" s="16"/>
      <c r="O729" s="16"/>
      <c r="P729" s="16"/>
      <c r="Q729" s="16"/>
      <c r="R729" s="16"/>
      <c r="S729" s="16"/>
      <c r="T729" s="16"/>
      <c r="U729" s="16"/>
      <c r="V729" s="16"/>
      <c r="W729" s="16"/>
      <c r="X729" s="16"/>
    </row>
    <row r="730" spans="1:24" ht="12.75" customHeight="1" x14ac:dyDescent="0.25">
      <c r="A730" s="16"/>
      <c r="B730" s="16"/>
      <c r="C730" s="16"/>
      <c r="D730" s="16"/>
      <c r="E730" s="16"/>
      <c r="F730" s="16"/>
      <c r="G730" s="16"/>
      <c r="H730" s="16"/>
      <c r="I730" s="16"/>
      <c r="J730" s="16"/>
      <c r="K730" s="16"/>
      <c r="L730" s="16"/>
      <c r="M730" s="16"/>
      <c r="N730" s="16"/>
      <c r="O730" s="16"/>
      <c r="P730" s="16"/>
      <c r="Q730" s="16"/>
      <c r="R730" s="16"/>
      <c r="S730" s="16"/>
      <c r="T730" s="16"/>
      <c r="U730" s="16"/>
      <c r="V730" s="16"/>
      <c r="W730" s="16"/>
      <c r="X730" s="16"/>
    </row>
    <row r="731" spans="1:24" ht="12.75" customHeight="1" x14ac:dyDescent="0.25">
      <c r="A731" s="16"/>
      <c r="B731" s="16"/>
      <c r="C731" s="16"/>
      <c r="D731" s="16"/>
      <c r="E731" s="16"/>
      <c r="F731" s="16"/>
      <c r="G731" s="16"/>
      <c r="H731" s="16"/>
      <c r="I731" s="16"/>
      <c r="J731" s="16"/>
      <c r="K731" s="16"/>
      <c r="L731" s="16"/>
      <c r="M731" s="16"/>
      <c r="N731" s="16"/>
      <c r="O731" s="16"/>
      <c r="P731" s="16"/>
      <c r="Q731" s="16"/>
      <c r="R731" s="16"/>
      <c r="S731" s="16"/>
      <c r="T731" s="16"/>
      <c r="U731" s="16"/>
      <c r="V731" s="16"/>
      <c r="W731" s="16"/>
      <c r="X731" s="16"/>
    </row>
    <row r="732" spans="1:24" ht="12.75" customHeight="1" x14ac:dyDescent="0.25">
      <c r="A732" s="16"/>
      <c r="B732" s="16"/>
      <c r="C732" s="16"/>
      <c r="D732" s="16"/>
      <c r="E732" s="16"/>
      <c r="F732" s="16"/>
      <c r="G732" s="16"/>
      <c r="H732" s="16"/>
      <c r="I732" s="16"/>
      <c r="J732" s="16"/>
      <c r="K732" s="16"/>
      <c r="L732" s="16"/>
      <c r="M732" s="16"/>
      <c r="N732" s="16"/>
      <c r="O732" s="16"/>
      <c r="P732" s="16"/>
      <c r="Q732" s="16"/>
      <c r="R732" s="16"/>
      <c r="S732" s="16"/>
      <c r="T732" s="16"/>
      <c r="U732" s="16"/>
      <c r="V732" s="16"/>
      <c r="W732" s="16"/>
      <c r="X732" s="16"/>
    </row>
    <row r="733" spans="1:24" ht="12.75" customHeight="1" x14ac:dyDescent="0.25">
      <c r="A733" s="16"/>
      <c r="B733" s="16"/>
      <c r="C733" s="16"/>
      <c r="D733" s="16"/>
      <c r="E733" s="16"/>
      <c r="F733" s="16"/>
      <c r="G733" s="16"/>
      <c r="H733" s="16"/>
      <c r="I733" s="16"/>
      <c r="J733" s="16"/>
      <c r="K733" s="16"/>
      <c r="L733" s="16"/>
      <c r="M733" s="16"/>
      <c r="N733" s="16"/>
      <c r="O733" s="16"/>
      <c r="P733" s="16"/>
      <c r="Q733" s="16"/>
      <c r="R733" s="16"/>
      <c r="S733" s="16"/>
      <c r="T733" s="16"/>
      <c r="U733" s="16"/>
      <c r="V733" s="16"/>
      <c r="W733" s="16"/>
      <c r="X733" s="16"/>
    </row>
    <row r="734" spans="1:24" ht="12.75" customHeight="1" x14ac:dyDescent="0.25">
      <c r="A734" s="16"/>
      <c r="B734" s="16"/>
      <c r="C734" s="16"/>
      <c r="D734" s="16"/>
      <c r="E734" s="16"/>
      <c r="F734" s="16"/>
      <c r="G734" s="16"/>
      <c r="H734" s="16"/>
      <c r="I734" s="16"/>
      <c r="J734" s="16"/>
      <c r="K734" s="16"/>
      <c r="L734" s="16"/>
      <c r="M734" s="16"/>
      <c r="N734" s="16"/>
      <c r="O734" s="16"/>
      <c r="P734" s="16"/>
      <c r="Q734" s="16"/>
      <c r="R734" s="16"/>
      <c r="S734" s="16"/>
      <c r="T734" s="16"/>
      <c r="U734" s="16"/>
      <c r="V734" s="16"/>
      <c r="W734" s="16"/>
      <c r="X734" s="16"/>
    </row>
    <row r="735" spans="1:24" ht="12.75" customHeight="1" x14ac:dyDescent="0.25">
      <c r="A735" s="16"/>
      <c r="B735" s="16"/>
      <c r="C735" s="16"/>
      <c r="D735" s="16"/>
      <c r="E735" s="16"/>
      <c r="F735" s="16"/>
      <c r="G735" s="16"/>
      <c r="H735" s="16"/>
      <c r="I735" s="16"/>
      <c r="J735" s="16"/>
      <c r="K735" s="16"/>
      <c r="L735" s="16"/>
      <c r="M735" s="16"/>
      <c r="N735" s="16"/>
      <c r="O735" s="16"/>
      <c r="P735" s="16"/>
      <c r="Q735" s="16"/>
      <c r="R735" s="16"/>
      <c r="S735" s="16"/>
      <c r="T735" s="16"/>
      <c r="U735" s="16"/>
      <c r="V735" s="16"/>
      <c r="W735" s="16"/>
      <c r="X735" s="16"/>
    </row>
    <row r="736" spans="1:24" ht="12.75" customHeight="1" x14ac:dyDescent="0.25">
      <c r="A736" s="16"/>
      <c r="B736" s="16"/>
      <c r="C736" s="16"/>
      <c r="D736" s="16"/>
      <c r="E736" s="16"/>
      <c r="F736" s="16"/>
      <c r="G736" s="16"/>
      <c r="H736" s="16"/>
      <c r="I736" s="16"/>
      <c r="J736" s="16"/>
      <c r="K736" s="16"/>
      <c r="L736" s="16"/>
      <c r="M736" s="16"/>
      <c r="N736" s="16"/>
      <c r="O736" s="16"/>
      <c r="P736" s="16"/>
      <c r="Q736" s="16"/>
      <c r="R736" s="16"/>
      <c r="S736" s="16"/>
      <c r="T736" s="16"/>
      <c r="U736" s="16"/>
      <c r="V736" s="16"/>
      <c r="W736" s="16"/>
      <c r="X736" s="16"/>
    </row>
    <row r="737" spans="1:24" ht="12.75" customHeight="1" x14ac:dyDescent="0.25">
      <c r="A737" s="16"/>
      <c r="B737" s="16"/>
      <c r="C737" s="16"/>
      <c r="D737" s="16"/>
      <c r="E737" s="16"/>
      <c r="F737" s="16"/>
      <c r="G737" s="16"/>
      <c r="H737" s="16"/>
      <c r="I737" s="16"/>
      <c r="J737" s="16"/>
      <c r="K737" s="16"/>
      <c r="L737" s="16"/>
      <c r="M737" s="16"/>
      <c r="N737" s="16"/>
      <c r="O737" s="16"/>
      <c r="P737" s="16"/>
      <c r="Q737" s="16"/>
      <c r="R737" s="16"/>
      <c r="S737" s="16"/>
      <c r="T737" s="16"/>
      <c r="U737" s="16"/>
      <c r="V737" s="16"/>
      <c r="W737" s="16"/>
      <c r="X737" s="16"/>
    </row>
    <row r="738" spans="1:24" ht="12.75" customHeight="1" x14ac:dyDescent="0.25">
      <c r="A738" s="16"/>
      <c r="B738" s="16"/>
      <c r="C738" s="16"/>
      <c r="D738" s="16"/>
      <c r="E738" s="16"/>
      <c r="F738" s="16"/>
      <c r="G738" s="16"/>
      <c r="H738" s="16"/>
      <c r="I738" s="16"/>
      <c r="J738" s="16"/>
      <c r="K738" s="16"/>
      <c r="L738" s="16"/>
      <c r="M738" s="16"/>
      <c r="N738" s="16"/>
      <c r="O738" s="16"/>
      <c r="P738" s="16"/>
      <c r="Q738" s="16"/>
      <c r="R738" s="16"/>
      <c r="S738" s="16"/>
      <c r="T738" s="16"/>
      <c r="U738" s="16"/>
      <c r="V738" s="16"/>
      <c r="W738" s="16"/>
      <c r="X738" s="16"/>
    </row>
    <row r="739" spans="1:24" ht="12.75" customHeight="1" x14ac:dyDescent="0.25">
      <c r="A739" s="16"/>
      <c r="B739" s="16"/>
      <c r="C739" s="16"/>
      <c r="D739" s="16"/>
      <c r="E739" s="16"/>
      <c r="F739" s="16"/>
      <c r="G739" s="16"/>
      <c r="H739" s="16"/>
      <c r="I739" s="16"/>
      <c r="J739" s="16"/>
      <c r="K739" s="16"/>
      <c r="L739" s="16"/>
      <c r="M739" s="16"/>
      <c r="N739" s="16"/>
      <c r="O739" s="16"/>
      <c r="P739" s="16"/>
      <c r="Q739" s="16"/>
      <c r="R739" s="16"/>
      <c r="S739" s="16"/>
      <c r="T739" s="16"/>
      <c r="U739" s="16"/>
      <c r="V739" s="16"/>
      <c r="W739" s="16"/>
      <c r="X739" s="16"/>
    </row>
    <row r="740" spans="1:24" ht="12.75" customHeight="1" x14ac:dyDescent="0.25">
      <c r="A740" s="16"/>
      <c r="B740" s="16"/>
      <c r="C740" s="16"/>
      <c r="D740" s="16"/>
      <c r="E740" s="16"/>
      <c r="F740" s="16"/>
      <c r="G740" s="16"/>
      <c r="H740" s="16"/>
      <c r="I740" s="16"/>
      <c r="J740" s="16"/>
      <c r="K740" s="16"/>
      <c r="L740" s="16"/>
      <c r="M740" s="16"/>
      <c r="N740" s="16"/>
      <c r="O740" s="16"/>
      <c r="P740" s="16"/>
      <c r="Q740" s="16"/>
      <c r="R740" s="16"/>
      <c r="S740" s="16"/>
      <c r="T740" s="16"/>
      <c r="U740" s="16"/>
      <c r="V740" s="16"/>
      <c r="W740" s="16"/>
      <c r="X740" s="16"/>
    </row>
    <row r="741" spans="1:24" ht="12.75" customHeight="1" x14ac:dyDescent="0.25">
      <c r="A741" s="16"/>
      <c r="B741" s="16"/>
      <c r="C741" s="16"/>
      <c r="D741" s="16"/>
      <c r="E741" s="16"/>
      <c r="F741" s="16"/>
      <c r="G741" s="16"/>
      <c r="H741" s="16"/>
      <c r="I741" s="16"/>
      <c r="J741" s="16"/>
      <c r="K741" s="16"/>
      <c r="L741" s="16"/>
      <c r="M741" s="16"/>
      <c r="N741" s="16"/>
      <c r="O741" s="16"/>
      <c r="P741" s="16"/>
      <c r="Q741" s="16"/>
      <c r="R741" s="16"/>
      <c r="S741" s="16"/>
      <c r="T741" s="16"/>
      <c r="U741" s="16"/>
      <c r="V741" s="16"/>
      <c r="W741" s="16"/>
      <c r="X741" s="16"/>
    </row>
    <row r="742" spans="1:24" ht="12.75" customHeight="1" x14ac:dyDescent="0.25">
      <c r="A742" s="16"/>
      <c r="B742" s="16"/>
      <c r="C742" s="16"/>
      <c r="D742" s="16"/>
      <c r="E742" s="16"/>
      <c r="F742" s="16"/>
      <c r="G742" s="16"/>
      <c r="H742" s="16"/>
      <c r="I742" s="16"/>
      <c r="J742" s="16"/>
      <c r="K742" s="16"/>
      <c r="L742" s="16"/>
      <c r="M742" s="16"/>
      <c r="N742" s="16"/>
      <c r="O742" s="16"/>
      <c r="P742" s="16"/>
      <c r="Q742" s="16"/>
      <c r="R742" s="16"/>
      <c r="S742" s="16"/>
      <c r="T742" s="16"/>
      <c r="U742" s="16"/>
      <c r="V742" s="16"/>
      <c r="W742" s="16"/>
      <c r="X742" s="16"/>
    </row>
    <row r="743" spans="1:24" ht="12.75" customHeight="1" x14ac:dyDescent="0.25">
      <c r="A743" s="16"/>
      <c r="B743" s="16"/>
      <c r="C743" s="16"/>
      <c r="D743" s="16"/>
      <c r="E743" s="16"/>
      <c r="F743" s="16"/>
      <c r="G743" s="16"/>
      <c r="H743" s="16"/>
      <c r="I743" s="16"/>
      <c r="J743" s="16"/>
      <c r="K743" s="16"/>
      <c r="L743" s="16"/>
      <c r="M743" s="16"/>
      <c r="N743" s="16"/>
      <c r="O743" s="16"/>
      <c r="P743" s="16"/>
      <c r="Q743" s="16"/>
      <c r="R743" s="16"/>
      <c r="S743" s="16"/>
      <c r="T743" s="16"/>
      <c r="U743" s="16"/>
      <c r="V743" s="16"/>
      <c r="W743" s="16"/>
      <c r="X743" s="16"/>
    </row>
    <row r="744" spans="1:24" ht="12.75" customHeight="1" x14ac:dyDescent="0.25">
      <c r="A744" s="16"/>
      <c r="B744" s="16"/>
      <c r="C744" s="16"/>
      <c r="D744" s="16"/>
      <c r="E744" s="16"/>
      <c r="F744" s="16"/>
      <c r="G744" s="16"/>
      <c r="H744" s="16"/>
      <c r="I744" s="16"/>
      <c r="J744" s="16"/>
      <c r="K744" s="16"/>
      <c r="L744" s="16"/>
      <c r="M744" s="16"/>
      <c r="N744" s="16"/>
      <c r="O744" s="16"/>
      <c r="P744" s="16"/>
      <c r="Q744" s="16"/>
      <c r="R744" s="16"/>
      <c r="S744" s="16"/>
      <c r="T744" s="16"/>
      <c r="U744" s="16"/>
      <c r="V744" s="16"/>
      <c r="W744" s="16"/>
      <c r="X744" s="16"/>
    </row>
    <row r="745" spans="1:24" ht="12.75" customHeight="1" x14ac:dyDescent="0.25">
      <c r="A745" s="16"/>
      <c r="B745" s="16"/>
      <c r="C745" s="16"/>
      <c r="D745" s="16"/>
      <c r="E745" s="16"/>
      <c r="F745" s="16"/>
      <c r="G745" s="16"/>
      <c r="H745" s="16"/>
      <c r="I745" s="16"/>
      <c r="J745" s="16"/>
      <c r="K745" s="16"/>
      <c r="L745" s="16"/>
      <c r="M745" s="16"/>
      <c r="N745" s="16"/>
      <c r="O745" s="16"/>
      <c r="P745" s="16"/>
      <c r="Q745" s="16"/>
      <c r="R745" s="16"/>
      <c r="S745" s="16"/>
      <c r="T745" s="16"/>
      <c r="U745" s="16"/>
      <c r="V745" s="16"/>
      <c r="W745" s="16"/>
      <c r="X745" s="16"/>
    </row>
    <row r="746" spans="1:24" ht="12.75" customHeight="1" x14ac:dyDescent="0.25">
      <c r="A746" s="16"/>
      <c r="B746" s="16"/>
      <c r="C746" s="16"/>
      <c r="D746" s="16"/>
      <c r="E746" s="16"/>
      <c r="F746" s="16"/>
      <c r="G746" s="16"/>
      <c r="H746" s="16"/>
      <c r="I746" s="16"/>
      <c r="J746" s="16"/>
      <c r="K746" s="16"/>
      <c r="L746" s="16"/>
      <c r="M746" s="16"/>
      <c r="N746" s="16"/>
      <c r="O746" s="16"/>
      <c r="P746" s="16"/>
      <c r="Q746" s="16"/>
      <c r="R746" s="16"/>
      <c r="S746" s="16"/>
      <c r="T746" s="16"/>
      <c r="U746" s="16"/>
      <c r="V746" s="16"/>
      <c r="W746" s="16"/>
      <c r="X746" s="16"/>
    </row>
    <row r="747" spans="1:24" ht="12.75" customHeight="1" x14ac:dyDescent="0.25">
      <c r="A747" s="16"/>
      <c r="B747" s="16"/>
      <c r="C747" s="16"/>
      <c r="D747" s="16"/>
      <c r="E747" s="16"/>
      <c r="F747" s="16"/>
      <c r="G747" s="16"/>
      <c r="H747" s="16"/>
      <c r="I747" s="16"/>
      <c r="J747" s="16"/>
      <c r="K747" s="16"/>
      <c r="L747" s="16"/>
      <c r="M747" s="16"/>
      <c r="N747" s="16"/>
      <c r="O747" s="16"/>
      <c r="P747" s="16"/>
      <c r="Q747" s="16"/>
      <c r="R747" s="16"/>
      <c r="S747" s="16"/>
      <c r="T747" s="16"/>
      <c r="U747" s="16"/>
      <c r="V747" s="16"/>
      <c r="W747" s="16"/>
      <c r="X747" s="16"/>
    </row>
    <row r="748" spans="1:24" ht="12.75" customHeight="1" x14ac:dyDescent="0.25">
      <c r="A748" s="16"/>
      <c r="B748" s="16"/>
      <c r="C748" s="16"/>
      <c r="D748" s="16"/>
      <c r="E748" s="16"/>
      <c r="F748" s="16"/>
      <c r="G748" s="16"/>
      <c r="H748" s="16"/>
      <c r="I748" s="16"/>
      <c r="J748" s="16"/>
      <c r="K748" s="16"/>
      <c r="L748" s="16"/>
      <c r="M748" s="16"/>
      <c r="N748" s="16"/>
      <c r="O748" s="16"/>
      <c r="P748" s="16"/>
      <c r="Q748" s="16"/>
      <c r="R748" s="16"/>
      <c r="S748" s="16"/>
      <c r="T748" s="16"/>
      <c r="U748" s="16"/>
      <c r="V748" s="16"/>
      <c r="W748" s="16"/>
      <c r="X748" s="16"/>
    </row>
    <row r="749" spans="1:24" ht="12.75" customHeight="1" x14ac:dyDescent="0.25">
      <c r="A749" s="16"/>
      <c r="B749" s="16"/>
      <c r="C749" s="16"/>
      <c r="D749" s="16"/>
      <c r="E749" s="16"/>
      <c r="F749" s="16"/>
      <c r="G749" s="16"/>
      <c r="H749" s="16"/>
      <c r="I749" s="16"/>
      <c r="J749" s="16"/>
      <c r="K749" s="16"/>
      <c r="L749" s="16"/>
      <c r="M749" s="16"/>
      <c r="N749" s="16"/>
      <c r="O749" s="16"/>
      <c r="P749" s="16"/>
      <c r="Q749" s="16"/>
      <c r="R749" s="16"/>
      <c r="S749" s="16"/>
      <c r="T749" s="16"/>
      <c r="U749" s="16"/>
      <c r="V749" s="16"/>
      <c r="W749" s="16"/>
      <c r="X749" s="16"/>
    </row>
    <row r="750" spans="1:24" ht="12.75" customHeight="1" x14ac:dyDescent="0.25">
      <c r="A750" s="16"/>
      <c r="B750" s="16"/>
      <c r="C750" s="16"/>
      <c r="D750" s="16"/>
      <c r="E750" s="16"/>
      <c r="F750" s="16"/>
      <c r="G750" s="16"/>
      <c r="H750" s="16"/>
      <c r="I750" s="16"/>
      <c r="J750" s="16"/>
      <c r="K750" s="16"/>
      <c r="L750" s="16"/>
      <c r="M750" s="16"/>
      <c r="N750" s="16"/>
      <c r="O750" s="16"/>
      <c r="P750" s="16"/>
      <c r="Q750" s="16"/>
      <c r="R750" s="16"/>
      <c r="S750" s="16"/>
      <c r="T750" s="16"/>
      <c r="U750" s="16"/>
      <c r="V750" s="16"/>
      <c r="W750" s="16"/>
      <c r="X750" s="16"/>
    </row>
    <row r="751" spans="1:24" ht="12.75" customHeight="1" x14ac:dyDescent="0.25">
      <c r="A751" s="16"/>
      <c r="B751" s="16"/>
      <c r="C751" s="16"/>
      <c r="D751" s="16"/>
      <c r="E751" s="16"/>
      <c r="F751" s="16"/>
      <c r="G751" s="16"/>
      <c r="H751" s="16"/>
      <c r="I751" s="16"/>
      <c r="J751" s="16"/>
      <c r="K751" s="16"/>
      <c r="L751" s="16"/>
      <c r="M751" s="16"/>
      <c r="N751" s="16"/>
      <c r="O751" s="16"/>
      <c r="P751" s="16"/>
      <c r="Q751" s="16"/>
      <c r="R751" s="16"/>
      <c r="S751" s="16"/>
      <c r="T751" s="16"/>
      <c r="U751" s="16"/>
      <c r="V751" s="16"/>
      <c r="W751" s="16"/>
      <c r="X751" s="16"/>
    </row>
    <row r="752" spans="1:24" ht="12.75" customHeight="1" x14ac:dyDescent="0.25">
      <c r="A752" s="16"/>
      <c r="B752" s="16"/>
      <c r="C752" s="16"/>
      <c r="D752" s="16"/>
      <c r="E752" s="16"/>
      <c r="F752" s="16"/>
      <c r="G752" s="16"/>
      <c r="H752" s="16"/>
      <c r="I752" s="16"/>
      <c r="J752" s="16"/>
      <c r="K752" s="16"/>
      <c r="L752" s="16"/>
      <c r="M752" s="16"/>
      <c r="N752" s="16"/>
      <c r="O752" s="16"/>
      <c r="P752" s="16"/>
      <c r="Q752" s="16"/>
      <c r="R752" s="16"/>
      <c r="S752" s="16"/>
      <c r="T752" s="16"/>
      <c r="U752" s="16"/>
      <c r="V752" s="16"/>
      <c r="W752" s="16"/>
      <c r="X752" s="16"/>
    </row>
    <row r="753" spans="1:24" ht="12.75" customHeight="1" x14ac:dyDescent="0.25">
      <c r="A753" s="16"/>
      <c r="B753" s="16"/>
      <c r="C753" s="16"/>
      <c r="D753" s="16"/>
      <c r="E753" s="16"/>
      <c r="F753" s="16"/>
      <c r="G753" s="16"/>
      <c r="H753" s="16"/>
      <c r="I753" s="16"/>
      <c r="J753" s="16"/>
      <c r="K753" s="16"/>
      <c r="L753" s="16"/>
      <c r="M753" s="16"/>
      <c r="N753" s="16"/>
      <c r="O753" s="16"/>
      <c r="P753" s="16"/>
      <c r="Q753" s="16"/>
      <c r="R753" s="16"/>
      <c r="S753" s="16"/>
      <c r="T753" s="16"/>
      <c r="U753" s="16"/>
      <c r="V753" s="16"/>
      <c r="W753" s="16"/>
      <c r="X753" s="16"/>
    </row>
    <row r="754" spans="1:24" ht="12.75" customHeight="1" x14ac:dyDescent="0.25">
      <c r="A754" s="16"/>
      <c r="B754" s="16"/>
      <c r="C754" s="16"/>
      <c r="D754" s="16"/>
      <c r="E754" s="16"/>
      <c r="F754" s="16"/>
      <c r="G754" s="16"/>
      <c r="H754" s="16"/>
      <c r="I754" s="16"/>
      <c r="J754" s="16"/>
      <c r="K754" s="16"/>
      <c r="L754" s="16"/>
      <c r="M754" s="16"/>
      <c r="N754" s="16"/>
      <c r="O754" s="16"/>
      <c r="P754" s="16"/>
      <c r="Q754" s="16"/>
      <c r="R754" s="16"/>
      <c r="S754" s="16"/>
      <c r="T754" s="16"/>
      <c r="U754" s="16"/>
      <c r="V754" s="16"/>
      <c r="W754" s="16"/>
      <c r="X754" s="16"/>
    </row>
    <row r="755" spans="1:24" ht="12.75" customHeight="1" x14ac:dyDescent="0.25">
      <c r="A755" s="16"/>
      <c r="B755" s="16"/>
      <c r="C755" s="16"/>
      <c r="D755" s="16"/>
      <c r="E755" s="16"/>
      <c r="F755" s="16"/>
      <c r="G755" s="16"/>
      <c r="H755" s="16"/>
      <c r="I755" s="16"/>
      <c r="J755" s="16"/>
      <c r="K755" s="16"/>
      <c r="L755" s="16"/>
      <c r="M755" s="16"/>
      <c r="N755" s="16"/>
      <c r="O755" s="16"/>
      <c r="P755" s="16"/>
      <c r="Q755" s="16"/>
      <c r="R755" s="16"/>
      <c r="S755" s="16"/>
      <c r="T755" s="16"/>
      <c r="U755" s="16"/>
      <c r="V755" s="16"/>
      <c r="W755" s="16"/>
      <c r="X755" s="16"/>
    </row>
    <row r="756" spans="1:24" ht="12.75" customHeight="1" x14ac:dyDescent="0.25">
      <c r="A756" s="16"/>
      <c r="B756" s="16"/>
      <c r="C756" s="16"/>
      <c r="D756" s="16"/>
      <c r="E756" s="16"/>
      <c r="F756" s="16"/>
      <c r="G756" s="16"/>
      <c r="H756" s="16"/>
      <c r="I756" s="16"/>
      <c r="J756" s="16"/>
      <c r="K756" s="16"/>
      <c r="L756" s="16"/>
      <c r="M756" s="16"/>
      <c r="N756" s="16"/>
      <c r="O756" s="16"/>
      <c r="P756" s="16"/>
      <c r="Q756" s="16"/>
      <c r="R756" s="16"/>
      <c r="S756" s="16"/>
      <c r="T756" s="16"/>
      <c r="U756" s="16"/>
      <c r="V756" s="16"/>
      <c r="W756" s="16"/>
      <c r="X756" s="16"/>
    </row>
    <row r="757" spans="1:24" ht="12.75" customHeight="1" x14ac:dyDescent="0.25">
      <c r="A757" s="16"/>
      <c r="B757" s="16"/>
      <c r="C757" s="16"/>
      <c r="D757" s="16"/>
      <c r="E757" s="16"/>
      <c r="F757" s="16"/>
      <c r="G757" s="16"/>
      <c r="H757" s="16"/>
      <c r="I757" s="16"/>
      <c r="J757" s="16"/>
      <c r="K757" s="16"/>
      <c r="L757" s="16"/>
      <c r="M757" s="16"/>
      <c r="N757" s="16"/>
      <c r="O757" s="16"/>
      <c r="P757" s="16"/>
      <c r="Q757" s="16"/>
      <c r="R757" s="16"/>
      <c r="S757" s="16"/>
      <c r="T757" s="16"/>
      <c r="U757" s="16"/>
      <c r="V757" s="16"/>
      <c r="W757" s="16"/>
      <c r="X757" s="16"/>
    </row>
    <row r="758" spans="1:24" ht="12.75" customHeight="1" x14ac:dyDescent="0.25">
      <c r="A758" s="16"/>
      <c r="B758" s="16"/>
      <c r="C758" s="16"/>
      <c r="D758" s="16"/>
      <c r="E758" s="16"/>
      <c r="F758" s="16"/>
      <c r="G758" s="16"/>
      <c r="H758" s="16"/>
      <c r="I758" s="16"/>
      <c r="J758" s="16"/>
      <c r="K758" s="16"/>
      <c r="L758" s="16"/>
      <c r="M758" s="16"/>
      <c r="N758" s="16"/>
      <c r="O758" s="16"/>
      <c r="P758" s="16"/>
      <c r="Q758" s="16"/>
      <c r="R758" s="16"/>
      <c r="S758" s="16"/>
      <c r="T758" s="16"/>
      <c r="U758" s="16"/>
      <c r="V758" s="16"/>
      <c r="W758" s="16"/>
      <c r="X758" s="16"/>
    </row>
    <row r="759" spans="1:24" ht="12.75" customHeight="1" x14ac:dyDescent="0.25">
      <c r="A759" s="16"/>
      <c r="B759" s="16"/>
      <c r="C759" s="16"/>
      <c r="D759" s="16"/>
      <c r="E759" s="16"/>
      <c r="F759" s="16"/>
      <c r="G759" s="16"/>
      <c r="H759" s="16"/>
      <c r="I759" s="16"/>
      <c r="J759" s="16"/>
      <c r="K759" s="16"/>
      <c r="L759" s="16"/>
      <c r="M759" s="16"/>
      <c r="N759" s="16"/>
      <c r="O759" s="16"/>
      <c r="P759" s="16"/>
      <c r="Q759" s="16"/>
      <c r="R759" s="16"/>
      <c r="S759" s="16"/>
      <c r="T759" s="16"/>
      <c r="U759" s="16"/>
      <c r="V759" s="16"/>
      <c r="W759" s="16"/>
      <c r="X759" s="16"/>
    </row>
    <row r="760" spans="1:24" ht="12.75" customHeight="1" x14ac:dyDescent="0.25">
      <c r="A760" s="16"/>
      <c r="B760" s="16"/>
      <c r="C760" s="16"/>
      <c r="D760" s="16"/>
      <c r="E760" s="16"/>
      <c r="F760" s="16"/>
      <c r="G760" s="16"/>
      <c r="H760" s="16"/>
      <c r="I760" s="16"/>
      <c r="J760" s="16"/>
      <c r="K760" s="16"/>
      <c r="L760" s="16"/>
      <c r="M760" s="16"/>
      <c r="N760" s="16"/>
      <c r="O760" s="16"/>
      <c r="P760" s="16"/>
      <c r="Q760" s="16"/>
      <c r="R760" s="16"/>
      <c r="S760" s="16"/>
      <c r="T760" s="16"/>
      <c r="U760" s="16"/>
      <c r="V760" s="16"/>
      <c r="W760" s="16"/>
      <c r="X760" s="16"/>
    </row>
    <row r="761" spans="1:24" ht="12.75" customHeight="1" x14ac:dyDescent="0.25">
      <c r="A761" s="16"/>
      <c r="B761" s="16"/>
      <c r="C761" s="16"/>
      <c r="D761" s="16"/>
      <c r="E761" s="16"/>
      <c r="F761" s="16"/>
      <c r="G761" s="16"/>
      <c r="H761" s="16"/>
      <c r="I761" s="16"/>
      <c r="J761" s="16"/>
      <c r="K761" s="16"/>
      <c r="L761" s="16"/>
      <c r="M761" s="16"/>
      <c r="N761" s="16"/>
      <c r="O761" s="16"/>
      <c r="P761" s="16"/>
      <c r="Q761" s="16"/>
      <c r="R761" s="16"/>
      <c r="S761" s="16"/>
      <c r="T761" s="16"/>
      <c r="U761" s="16"/>
      <c r="V761" s="16"/>
      <c r="W761" s="16"/>
      <c r="X761" s="16"/>
    </row>
    <row r="762" spans="1:24" ht="12.75" customHeight="1" x14ac:dyDescent="0.25">
      <c r="A762" s="16"/>
      <c r="B762" s="16"/>
      <c r="C762" s="16"/>
      <c r="D762" s="16"/>
      <c r="E762" s="16"/>
      <c r="F762" s="16"/>
      <c r="G762" s="16"/>
      <c r="H762" s="16"/>
      <c r="I762" s="16"/>
      <c r="J762" s="16"/>
      <c r="K762" s="16"/>
      <c r="L762" s="16"/>
      <c r="M762" s="16"/>
      <c r="N762" s="16"/>
      <c r="O762" s="16"/>
      <c r="P762" s="16"/>
      <c r="Q762" s="16"/>
      <c r="R762" s="16"/>
      <c r="S762" s="16"/>
      <c r="T762" s="16"/>
      <c r="U762" s="16"/>
      <c r="V762" s="16"/>
      <c r="W762" s="16"/>
      <c r="X762" s="16"/>
    </row>
    <row r="763" spans="1:24" ht="12.75" customHeight="1" x14ac:dyDescent="0.25">
      <c r="A763" s="16"/>
      <c r="B763" s="16"/>
      <c r="C763" s="16"/>
      <c r="D763" s="16"/>
      <c r="E763" s="16"/>
      <c r="F763" s="16"/>
      <c r="G763" s="16"/>
      <c r="H763" s="16"/>
      <c r="I763" s="16"/>
      <c r="J763" s="16"/>
      <c r="K763" s="16"/>
      <c r="L763" s="16"/>
      <c r="M763" s="16"/>
      <c r="N763" s="16"/>
      <c r="O763" s="16"/>
      <c r="P763" s="16"/>
      <c r="Q763" s="16"/>
      <c r="R763" s="16"/>
      <c r="S763" s="16"/>
      <c r="T763" s="16"/>
      <c r="U763" s="16"/>
      <c r="V763" s="16"/>
      <c r="W763" s="16"/>
      <c r="X763" s="16"/>
    </row>
    <row r="764" spans="1:24" ht="12.75" customHeight="1" x14ac:dyDescent="0.25">
      <c r="A764" s="16"/>
      <c r="B764" s="16"/>
      <c r="C764" s="16"/>
      <c r="D764" s="16"/>
      <c r="E764" s="16"/>
      <c r="F764" s="16"/>
      <c r="G764" s="16"/>
      <c r="H764" s="16"/>
      <c r="I764" s="16"/>
      <c r="J764" s="16"/>
      <c r="K764" s="16"/>
      <c r="L764" s="16"/>
      <c r="M764" s="16"/>
      <c r="N764" s="16"/>
      <c r="O764" s="16"/>
      <c r="P764" s="16"/>
      <c r="Q764" s="16"/>
      <c r="R764" s="16"/>
      <c r="S764" s="16"/>
      <c r="T764" s="16"/>
      <c r="U764" s="16"/>
      <c r="V764" s="16"/>
      <c r="W764" s="16"/>
      <c r="X764" s="16"/>
    </row>
    <row r="765" spans="1:24" ht="12.75" customHeight="1" x14ac:dyDescent="0.25">
      <c r="A765" s="16"/>
      <c r="B765" s="16"/>
      <c r="C765" s="16"/>
      <c r="D765" s="16"/>
      <c r="E765" s="16"/>
      <c r="F765" s="16"/>
      <c r="G765" s="16"/>
      <c r="H765" s="16"/>
      <c r="I765" s="16"/>
      <c r="J765" s="16"/>
      <c r="K765" s="16"/>
      <c r="L765" s="16"/>
      <c r="M765" s="16"/>
      <c r="N765" s="16"/>
      <c r="O765" s="16"/>
      <c r="P765" s="16"/>
      <c r="Q765" s="16"/>
      <c r="R765" s="16"/>
      <c r="S765" s="16"/>
      <c r="T765" s="16"/>
      <c r="U765" s="16"/>
      <c r="V765" s="16"/>
      <c r="W765" s="16"/>
      <c r="X765" s="16"/>
    </row>
    <row r="766" spans="1:24" ht="12.75" customHeight="1" x14ac:dyDescent="0.25">
      <c r="A766" s="16"/>
      <c r="B766" s="16"/>
      <c r="C766" s="16"/>
      <c r="D766" s="16"/>
      <c r="E766" s="16"/>
      <c r="F766" s="16"/>
      <c r="G766" s="16"/>
      <c r="H766" s="16"/>
      <c r="I766" s="16"/>
      <c r="J766" s="16"/>
      <c r="K766" s="16"/>
      <c r="L766" s="16"/>
      <c r="M766" s="16"/>
      <c r="N766" s="16"/>
      <c r="O766" s="16"/>
      <c r="P766" s="16"/>
      <c r="Q766" s="16"/>
      <c r="R766" s="16"/>
      <c r="S766" s="16"/>
      <c r="T766" s="16"/>
      <c r="U766" s="16"/>
      <c r="V766" s="16"/>
      <c r="W766" s="16"/>
      <c r="X766" s="16"/>
    </row>
    <row r="767" spans="1:24" ht="12.75" customHeight="1" x14ac:dyDescent="0.25">
      <c r="A767" s="16"/>
      <c r="B767" s="16"/>
      <c r="C767" s="16"/>
      <c r="D767" s="16"/>
      <c r="E767" s="16"/>
      <c r="F767" s="16"/>
      <c r="G767" s="16"/>
      <c r="H767" s="16"/>
      <c r="I767" s="16"/>
      <c r="J767" s="16"/>
      <c r="K767" s="16"/>
      <c r="L767" s="16"/>
      <c r="M767" s="16"/>
      <c r="N767" s="16"/>
      <c r="O767" s="16"/>
      <c r="P767" s="16"/>
      <c r="Q767" s="16"/>
      <c r="R767" s="16"/>
      <c r="S767" s="16"/>
      <c r="T767" s="16"/>
      <c r="U767" s="16"/>
      <c r="V767" s="16"/>
      <c r="W767" s="16"/>
      <c r="X767" s="16"/>
    </row>
    <row r="768" spans="1:24" ht="12.75" customHeight="1" x14ac:dyDescent="0.25">
      <c r="A768" s="16"/>
      <c r="B768" s="16"/>
      <c r="C768" s="16"/>
      <c r="D768" s="16"/>
      <c r="E768" s="16"/>
      <c r="F768" s="16"/>
      <c r="G768" s="16"/>
      <c r="H768" s="16"/>
      <c r="I768" s="16"/>
      <c r="J768" s="16"/>
      <c r="K768" s="16"/>
      <c r="L768" s="16"/>
      <c r="M768" s="16"/>
      <c r="N768" s="16"/>
      <c r="O768" s="16"/>
      <c r="P768" s="16"/>
      <c r="Q768" s="16"/>
      <c r="R768" s="16"/>
      <c r="S768" s="16"/>
      <c r="T768" s="16"/>
      <c r="U768" s="16"/>
      <c r="V768" s="16"/>
      <c r="W768" s="16"/>
      <c r="X768" s="16"/>
    </row>
    <row r="769" spans="1:24" ht="12.75" customHeight="1" x14ac:dyDescent="0.25">
      <c r="A769" s="16"/>
      <c r="B769" s="16"/>
      <c r="C769" s="16"/>
      <c r="D769" s="16"/>
      <c r="E769" s="16"/>
      <c r="F769" s="16"/>
      <c r="G769" s="16"/>
      <c r="H769" s="16"/>
      <c r="I769" s="16"/>
      <c r="J769" s="16"/>
      <c r="K769" s="16"/>
      <c r="L769" s="16"/>
      <c r="M769" s="16"/>
      <c r="N769" s="16"/>
      <c r="O769" s="16"/>
      <c r="P769" s="16"/>
      <c r="Q769" s="16"/>
      <c r="R769" s="16"/>
      <c r="S769" s="16"/>
      <c r="T769" s="16"/>
      <c r="U769" s="16"/>
      <c r="V769" s="16"/>
      <c r="W769" s="16"/>
      <c r="X769" s="16"/>
    </row>
    <row r="770" spans="1:24" ht="12.75" customHeight="1" x14ac:dyDescent="0.25">
      <c r="A770" s="16"/>
      <c r="B770" s="16"/>
      <c r="C770" s="16"/>
      <c r="D770" s="16"/>
      <c r="E770" s="16"/>
      <c r="F770" s="16"/>
      <c r="G770" s="16"/>
      <c r="H770" s="16"/>
      <c r="I770" s="16"/>
      <c r="J770" s="16"/>
      <c r="K770" s="16"/>
      <c r="L770" s="16"/>
      <c r="M770" s="16"/>
      <c r="N770" s="16"/>
      <c r="O770" s="16"/>
      <c r="P770" s="16"/>
      <c r="Q770" s="16"/>
      <c r="R770" s="16"/>
      <c r="S770" s="16"/>
      <c r="T770" s="16"/>
      <c r="U770" s="16"/>
      <c r="V770" s="16"/>
      <c r="W770" s="16"/>
      <c r="X770" s="16"/>
    </row>
    <row r="771" spans="1:24" ht="12.75" customHeight="1" x14ac:dyDescent="0.25">
      <c r="A771" s="16"/>
      <c r="B771" s="16"/>
      <c r="C771" s="16"/>
      <c r="D771" s="16"/>
      <c r="E771" s="16"/>
      <c r="F771" s="16"/>
      <c r="G771" s="16"/>
      <c r="H771" s="16"/>
      <c r="I771" s="16"/>
      <c r="J771" s="16"/>
      <c r="K771" s="16"/>
      <c r="L771" s="16"/>
      <c r="M771" s="16"/>
      <c r="N771" s="16"/>
      <c r="O771" s="16"/>
      <c r="P771" s="16"/>
      <c r="Q771" s="16"/>
      <c r="R771" s="16"/>
      <c r="S771" s="16"/>
      <c r="T771" s="16"/>
      <c r="U771" s="16"/>
      <c r="V771" s="16"/>
      <c r="W771" s="16"/>
      <c r="X771" s="16"/>
    </row>
    <row r="772" spans="1:24" ht="12.75" customHeight="1" x14ac:dyDescent="0.25">
      <c r="A772" s="16"/>
      <c r="B772" s="16"/>
      <c r="C772" s="16"/>
      <c r="D772" s="16"/>
      <c r="E772" s="16"/>
      <c r="F772" s="16"/>
      <c r="G772" s="16"/>
      <c r="H772" s="16"/>
      <c r="I772" s="16"/>
      <c r="J772" s="16"/>
      <c r="K772" s="16"/>
      <c r="L772" s="16"/>
      <c r="M772" s="16"/>
      <c r="N772" s="16"/>
      <c r="O772" s="16"/>
      <c r="P772" s="16"/>
      <c r="Q772" s="16"/>
      <c r="R772" s="16"/>
      <c r="S772" s="16"/>
      <c r="T772" s="16"/>
      <c r="U772" s="16"/>
      <c r="V772" s="16"/>
      <c r="W772" s="16"/>
      <c r="X772" s="16"/>
    </row>
    <row r="773" spans="1:24" ht="12.75" customHeight="1" x14ac:dyDescent="0.25">
      <c r="A773" s="16"/>
      <c r="B773" s="16"/>
      <c r="C773" s="16"/>
      <c r="D773" s="16"/>
      <c r="E773" s="16"/>
      <c r="F773" s="16"/>
      <c r="G773" s="16"/>
      <c r="H773" s="16"/>
      <c r="I773" s="16"/>
      <c r="J773" s="16"/>
      <c r="K773" s="16"/>
      <c r="L773" s="16"/>
      <c r="M773" s="16"/>
      <c r="N773" s="16"/>
      <c r="O773" s="16"/>
      <c r="P773" s="16"/>
      <c r="Q773" s="16"/>
      <c r="R773" s="16"/>
      <c r="S773" s="16"/>
      <c r="T773" s="16"/>
      <c r="U773" s="16"/>
      <c r="V773" s="16"/>
      <c r="W773" s="16"/>
      <c r="X773" s="16"/>
    </row>
    <row r="774" spans="1:24" ht="12.75" customHeight="1" x14ac:dyDescent="0.25">
      <c r="A774" s="16"/>
      <c r="B774" s="16"/>
      <c r="C774" s="16"/>
      <c r="D774" s="16"/>
      <c r="E774" s="16"/>
      <c r="F774" s="16"/>
      <c r="G774" s="16"/>
      <c r="H774" s="16"/>
      <c r="I774" s="16"/>
      <c r="J774" s="16"/>
      <c r="K774" s="16"/>
      <c r="L774" s="16"/>
      <c r="M774" s="16"/>
      <c r="N774" s="16"/>
      <c r="O774" s="16"/>
      <c r="P774" s="16"/>
      <c r="Q774" s="16"/>
      <c r="R774" s="16"/>
      <c r="S774" s="16"/>
      <c r="T774" s="16"/>
      <c r="U774" s="16"/>
      <c r="V774" s="16"/>
      <c r="W774" s="16"/>
      <c r="X774" s="16"/>
    </row>
    <row r="775" spans="1:24" ht="12.75" customHeight="1" x14ac:dyDescent="0.25">
      <c r="A775" s="16"/>
      <c r="B775" s="16"/>
      <c r="C775" s="16"/>
      <c r="D775" s="16"/>
      <c r="E775" s="16"/>
      <c r="F775" s="16"/>
      <c r="G775" s="16"/>
      <c r="H775" s="16"/>
      <c r="I775" s="16"/>
      <c r="J775" s="16"/>
      <c r="K775" s="16"/>
      <c r="L775" s="16"/>
      <c r="M775" s="16"/>
      <c r="N775" s="16"/>
      <c r="O775" s="16"/>
      <c r="P775" s="16"/>
      <c r="Q775" s="16"/>
      <c r="R775" s="16"/>
      <c r="S775" s="16"/>
      <c r="T775" s="16"/>
      <c r="U775" s="16"/>
      <c r="V775" s="16"/>
      <c r="W775" s="16"/>
      <c r="X775" s="16"/>
    </row>
    <row r="776" spans="1:24" ht="12.75" customHeight="1" x14ac:dyDescent="0.25">
      <c r="A776" s="16"/>
      <c r="B776" s="16"/>
      <c r="C776" s="16"/>
      <c r="D776" s="16"/>
      <c r="E776" s="16"/>
      <c r="F776" s="16"/>
      <c r="G776" s="16"/>
      <c r="H776" s="16"/>
      <c r="I776" s="16"/>
      <c r="J776" s="16"/>
      <c r="K776" s="16"/>
      <c r="L776" s="16"/>
      <c r="M776" s="16"/>
      <c r="N776" s="16"/>
      <c r="O776" s="16"/>
      <c r="P776" s="16"/>
      <c r="Q776" s="16"/>
      <c r="R776" s="16"/>
      <c r="S776" s="16"/>
      <c r="T776" s="16"/>
      <c r="U776" s="16"/>
      <c r="V776" s="16"/>
      <c r="W776" s="16"/>
      <c r="X776" s="16"/>
    </row>
    <row r="777" spans="1:24" ht="12.75" customHeight="1" x14ac:dyDescent="0.25">
      <c r="A777" s="16"/>
      <c r="B777" s="16"/>
      <c r="C777" s="16"/>
      <c r="D777" s="16"/>
      <c r="E777" s="16"/>
      <c r="F777" s="16"/>
      <c r="G777" s="16"/>
      <c r="H777" s="16"/>
      <c r="I777" s="16"/>
      <c r="J777" s="16"/>
      <c r="K777" s="16"/>
      <c r="L777" s="16"/>
      <c r="M777" s="16"/>
      <c r="N777" s="16"/>
      <c r="O777" s="16"/>
      <c r="P777" s="16"/>
      <c r="Q777" s="16"/>
      <c r="R777" s="16"/>
      <c r="S777" s="16"/>
      <c r="T777" s="16"/>
      <c r="U777" s="16"/>
      <c r="V777" s="16"/>
      <c r="W777" s="16"/>
      <c r="X777" s="16"/>
    </row>
    <row r="778" spans="1:24" ht="12.75" customHeight="1" x14ac:dyDescent="0.25">
      <c r="A778" s="16"/>
      <c r="B778" s="16"/>
      <c r="C778" s="16"/>
      <c r="D778" s="16"/>
      <c r="E778" s="16"/>
      <c r="F778" s="16"/>
      <c r="G778" s="16"/>
      <c r="H778" s="16"/>
      <c r="I778" s="16"/>
      <c r="J778" s="16"/>
      <c r="K778" s="16"/>
      <c r="L778" s="16"/>
      <c r="M778" s="16"/>
      <c r="N778" s="16"/>
      <c r="O778" s="16"/>
      <c r="P778" s="16"/>
      <c r="Q778" s="16"/>
      <c r="R778" s="16"/>
      <c r="S778" s="16"/>
      <c r="T778" s="16"/>
      <c r="U778" s="16"/>
      <c r="V778" s="16"/>
      <c r="W778" s="16"/>
      <c r="X778" s="16"/>
    </row>
    <row r="779" spans="1:24" ht="12.75" customHeight="1" x14ac:dyDescent="0.25">
      <c r="A779" s="16"/>
      <c r="B779" s="16"/>
      <c r="C779" s="16"/>
      <c r="D779" s="16"/>
      <c r="E779" s="16"/>
      <c r="F779" s="16"/>
      <c r="G779" s="16"/>
      <c r="H779" s="16"/>
      <c r="I779" s="16"/>
      <c r="J779" s="16"/>
      <c r="K779" s="16"/>
      <c r="L779" s="16"/>
      <c r="M779" s="16"/>
      <c r="N779" s="16"/>
      <c r="O779" s="16"/>
      <c r="P779" s="16"/>
      <c r="Q779" s="16"/>
      <c r="R779" s="16"/>
      <c r="S779" s="16"/>
      <c r="T779" s="16"/>
      <c r="U779" s="16"/>
      <c r="V779" s="16"/>
      <c r="W779" s="16"/>
      <c r="X779" s="16"/>
    </row>
    <row r="780" spans="1:24" ht="12.75" customHeight="1" x14ac:dyDescent="0.25">
      <c r="A780" s="16"/>
      <c r="B780" s="16"/>
      <c r="C780" s="16"/>
      <c r="D780" s="16"/>
      <c r="E780" s="16"/>
      <c r="F780" s="16"/>
      <c r="G780" s="16"/>
      <c r="H780" s="16"/>
      <c r="I780" s="16"/>
      <c r="J780" s="16"/>
      <c r="K780" s="16"/>
      <c r="L780" s="16"/>
      <c r="M780" s="16"/>
      <c r="N780" s="16"/>
      <c r="O780" s="16"/>
      <c r="P780" s="16"/>
      <c r="Q780" s="16"/>
      <c r="R780" s="16"/>
      <c r="S780" s="16"/>
      <c r="T780" s="16"/>
      <c r="U780" s="16"/>
      <c r="V780" s="16"/>
      <c r="W780" s="16"/>
      <c r="X780" s="16"/>
    </row>
    <row r="781" spans="1:24" ht="12.75" customHeight="1" x14ac:dyDescent="0.25">
      <c r="A781" s="16"/>
      <c r="B781" s="16"/>
      <c r="C781" s="16"/>
      <c r="D781" s="16"/>
      <c r="E781" s="16"/>
      <c r="F781" s="16"/>
      <c r="G781" s="16"/>
      <c r="H781" s="16"/>
      <c r="I781" s="16"/>
      <c r="J781" s="16"/>
      <c r="K781" s="16"/>
      <c r="L781" s="16"/>
      <c r="M781" s="16"/>
      <c r="N781" s="16"/>
      <c r="O781" s="16"/>
      <c r="P781" s="16"/>
      <c r="Q781" s="16"/>
      <c r="R781" s="16"/>
      <c r="S781" s="16"/>
      <c r="T781" s="16"/>
      <c r="U781" s="16"/>
      <c r="V781" s="16"/>
      <c r="W781" s="16"/>
      <c r="X781" s="16"/>
    </row>
    <row r="782" spans="1:24" ht="12.75" customHeight="1" x14ac:dyDescent="0.25">
      <c r="A782" s="16"/>
      <c r="B782" s="16"/>
      <c r="C782" s="16"/>
      <c r="D782" s="16"/>
      <c r="E782" s="16"/>
      <c r="F782" s="16"/>
      <c r="G782" s="16"/>
      <c r="H782" s="16"/>
      <c r="I782" s="16"/>
      <c r="J782" s="16"/>
      <c r="K782" s="16"/>
      <c r="L782" s="16"/>
      <c r="M782" s="16"/>
      <c r="N782" s="16"/>
      <c r="O782" s="16"/>
      <c r="P782" s="16"/>
      <c r="Q782" s="16"/>
      <c r="R782" s="16"/>
      <c r="S782" s="16"/>
      <c r="T782" s="16"/>
      <c r="U782" s="16"/>
      <c r="V782" s="16"/>
      <c r="W782" s="16"/>
      <c r="X782" s="16"/>
    </row>
    <row r="783" spans="1:24" ht="12.75" customHeight="1" x14ac:dyDescent="0.25">
      <c r="A783" s="16"/>
      <c r="B783" s="16"/>
      <c r="C783" s="16"/>
      <c r="D783" s="16"/>
      <c r="E783" s="16"/>
      <c r="F783" s="16"/>
      <c r="G783" s="16"/>
      <c r="H783" s="16"/>
      <c r="I783" s="16"/>
      <c r="J783" s="16"/>
      <c r="K783" s="16"/>
      <c r="L783" s="16"/>
      <c r="M783" s="16"/>
      <c r="N783" s="16"/>
      <c r="O783" s="16"/>
      <c r="P783" s="16"/>
      <c r="Q783" s="16"/>
      <c r="R783" s="16"/>
      <c r="S783" s="16"/>
      <c r="T783" s="16"/>
      <c r="U783" s="16"/>
      <c r="V783" s="16"/>
      <c r="W783" s="16"/>
      <c r="X783" s="16"/>
    </row>
    <row r="784" spans="1:24" ht="12.75" customHeight="1" x14ac:dyDescent="0.25">
      <c r="A784" s="16"/>
      <c r="B784" s="16"/>
      <c r="C784" s="16"/>
      <c r="D784" s="16"/>
      <c r="E784" s="16"/>
      <c r="F784" s="16"/>
      <c r="G784" s="16"/>
      <c r="H784" s="16"/>
      <c r="I784" s="16"/>
      <c r="J784" s="16"/>
      <c r="K784" s="16"/>
      <c r="L784" s="16"/>
      <c r="M784" s="16"/>
      <c r="N784" s="16"/>
      <c r="O784" s="16"/>
      <c r="P784" s="16"/>
      <c r="Q784" s="16"/>
      <c r="R784" s="16"/>
      <c r="S784" s="16"/>
      <c r="T784" s="16"/>
      <c r="U784" s="16"/>
      <c r="V784" s="16"/>
      <c r="W784" s="16"/>
      <c r="X784" s="16"/>
    </row>
    <row r="785" spans="1:24" ht="12.75" customHeight="1" x14ac:dyDescent="0.25">
      <c r="A785" s="16"/>
      <c r="B785" s="16"/>
      <c r="C785" s="16"/>
      <c r="D785" s="16"/>
      <c r="E785" s="16"/>
      <c r="F785" s="16"/>
      <c r="G785" s="16"/>
      <c r="H785" s="16"/>
      <c r="I785" s="16"/>
      <c r="J785" s="16"/>
      <c r="K785" s="16"/>
      <c r="L785" s="16"/>
      <c r="M785" s="16"/>
      <c r="N785" s="16"/>
      <c r="O785" s="16"/>
      <c r="P785" s="16"/>
      <c r="Q785" s="16"/>
      <c r="R785" s="16"/>
      <c r="S785" s="16"/>
      <c r="T785" s="16"/>
      <c r="U785" s="16"/>
      <c r="V785" s="16"/>
      <c r="W785" s="16"/>
      <c r="X785" s="16"/>
    </row>
    <row r="786" spans="1:24" ht="12.75" customHeight="1" x14ac:dyDescent="0.25">
      <c r="A786" s="16"/>
      <c r="B786" s="16"/>
      <c r="C786" s="16"/>
      <c r="D786" s="16"/>
      <c r="E786" s="16"/>
      <c r="F786" s="16"/>
      <c r="G786" s="16"/>
      <c r="H786" s="16"/>
      <c r="I786" s="16"/>
      <c r="J786" s="16"/>
      <c r="K786" s="16"/>
      <c r="L786" s="16"/>
      <c r="M786" s="16"/>
      <c r="N786" s="16"/>
      <c r="O786" s="16"/>
      <c r="P786" s="16"/>
      <c r="Q786" s="16"/>
      <c r="R786" s="16"/>
      <c r="S786" s="16"/>
      <c r="T786" s="16"/>
      <c r="U786" s="16"/>
      <c r="V786" s="16"/>
      <c r="W786" s="16"/>
      <c r="X786" s="16"/>
    </row>
    <row r="787" spans="1:24" ht="12.75" customHeight="1" x14ac:dyDescent="0.25">
      <c r="A787" s="16"/>
      <c r="B787" s="16"/>
      <c r="C787" s="16"/>
      <c r="D787" s="16"/>
      <c r="E787" s="16"/>
      <c r="F787" s="16"/>
      <c r="G787" s="16"/>
      <c r="H787" s="16"/>
      <c r="I787" s="16"/>
      <c r="J787" s="16"/>
      <c r="K787" s="16"/>
      <c r="L787" s="16"/>
      <c r="M787" s="16"/>
      <c r="N787" s="16"/>
      <c r="O787" s="16"/>
      <c r="P787" s="16"/>
      <c r="Q787" s="16"/>
      <c r="R787" s="16"/>
      <c r="S787" s="16"/>
      <c r="T787" s="16"/>
      <c r="U787" s="16"/>
      <c r="V787" s="16"/>
      <c r="W787" s="16"/>
      <c r="X787" s="16"/>
    </row>
    <row r="788" spans="1:24" ht="12.75" customHeight="1" x14ac:dyDescent="0.25">
      <c r="A788" s="16"/>
      <c r="B788" s="16"/>
      <c r="C788" s="16"/>
      <c r="D788" s="16"/>
      <c r="E788" s="16"/>
      <c r="F788" s="16"/>
      <c r="G788" s="16"/>
      <c r="H788" s="16"/>
      <c r="I788" s="16"/>
      <c r="J788" s="16"/>
      <c r="K788" s="16"/>
      <c r="L788" s="16"/>
      <c r="M788" s="16"/>
      <c r="N788" s="16"/>
      <c r="O788" s="16"/>
      <c r="P788" s="16"/>
      <c r="Q788" s="16"/>
      <c r="R788" s="16"/>
      <c r="S788" s="16"/>
      <c r="T788" s="16"/>
      <c r="U788" s="16"/>
      <c r="V788" s="16"/>
      <c r="W788" s="16"/>
      <c r="X788" s="16"/>
    </row>
    <row r="789" spans="1:24" ht="12.75" customHeight="1" x14ac:dyDescent="0.25">
      <c r="A789" s="16"/>
      <c r="B789" s="16"/>
      <c r="C789" s="16"/>
      <c r="D789" s="16"/>
      <c r="E789" s="16"/>
      <c r="F789" s="16"/>
      <c r="G789" s="16"/>
      <c r="H789" s="16"/>
      <c r="I789" s="16"/>
      <c r="J789" s="16"/>
      <c r="K789" s="16"/>
      <c r="L789" s="16"/>
      <c r="M789" s="16"/>
      <c r="N789" s="16"/>
      <c r="O789" s="16"/>
      <c r="P789" s="16"/>
      <c r="Q789" s="16"/>
      <c r="R789" s="16"/>
      <c r="S789" s="16"/>
      <c r="T789" s="16"/>
      <c r="U789" s="16"/>
      <c r="V789" s="16"/>
      <c r="W789" s="16"/>
      <c r="X789" s="16"/>
    </row>
    <row r="790" spans="1:24" ht="12.75" customHeight="1" x14ac:dyDescent="0.25">
      <c r="A790" s="16"/>
      <c r="B790" s="16"/>
      <c r="C790" s="16"/>
      <c r="D790" s="16"/>
      <c r="E790" s="16"/>
      <c r="F790" s="16"/>
      <c r="G790" s="16"/>
      <c r="H790" s="16"/>
      <c r="I790" s="16"/>
      <c r="J790" s="16"/>
      <c r="K790" s="16"/>
      <c r="L790" s="16"/>
      <c r="M790" s="16"/>
      <c r="N790" s="16"/>
      <c r="O790" s="16"/>
      <c r="P790" s="16"/>
      <c r="Q790" s="16"/>
      <c r="R790" s="16"/>
      <c r="S790" s="16"/>
      <c r="T790" s="16"/>
      <c r="U790" s="16"/>
      <c r="V790" s="16"/>
      <c r="W790" s="16"/>
      <c r="X790" s="16"/>
    </row>
    <row r="791" spans="1:24" ht="12.75" customHeight="1" x14ac:dyDescent="0.25">
      <c r="A791" s="16"/>
      <c r="B791" s="16"/>
      <c r="C791" s="16"/>
      <c r="D791" s="16"/>
      <c r="E791" s="16"/>
      <c r="F791" s="16"/>
      <c r="G791" s="16"/>
      <c r="H791" s="16"/>
      <c r="I791" s="16"/>
      <c r="J791" s="16"/>
      <c r="K791" s="16"/>
      <c r="L791" s="16"/>
      <c r="M791" s="16"/>
      <c r="N791" s="16"/>
      <c r="O791" s="16"/>
      <c r="P791" s="16"/>
      <c r="Q791" s="16"/>
      <c r="R791" s="16"/>
      <c r="S791" s="16"/>
      <c r="T791" s="16"/>
      <c r="U791" s="16"/>
      <c r="V791" s="16"/>
      <c r="W791" s="16"/>
      <c r="X791" s="16"/>
    </row>
    <row r="792" spans="1:24" ht="12.75" customHeight="1" x14ac:dyDescent="0.25">
      <c r="A792" s="16"/>
      <c r="B792" s="16"/>
      <c r="C792" s="16"/>
      <c r="D792" s="16"/>
      <c r="E792" s="16"/>
      <c r="F792" s="16"/>
      <c r="G792" s="16"/>
      <c r="H792" s="16"/>
      <c r="I792" s="16"/>
      <c r="J792" s="16"/>
      <c r="K792" s="16"/>
      <c r="L792" s="16"/>
      <c r="M792" s="16"/>
      <c r="N792" s="16"/>
      <c r="O792" s="16"/>
      <c r="P792" s="16"/>
      <c r="Q792" s="16"/>
      <c r="R792" s="16"/>
      <c r="S792" s="16"/>
      <c r="T792" s="16"/>
      <c r="U792" s="16"/>
      <c r="V792" s="16"/>
      <c r="W792" s="16"/>
      <c r="X792" s="16"/>
    </row>
    <row r="793" spans="1:24" ht="12.75" customHeight="1" x14ac:dyDescent="0.25">
      <c r="A793" s="16"/>
      <c r="B793" s="16"/>
      <c r="C793" s="16"/>
      <c r="D793" s="16"/>
      <c r="E793" s="16"/>
      <c r="F793" s="16"/>
      <c r="G793" s="16"/>
      <c r="H793" s="16"/>
      <c r="I793" s="16"/>
      <c r="J793" s="16"/>
      <c r="K793" s="16"/>
      <c r="L793" s="16"/>
      <c r="M793" s="16"/>
      <c r="N793" s="16"/>
      <c r="O793" s="16"/>
      <c r="P793" s="16"/>
      <c r="Q793" s="16"/>
      <c r="R793" s="16"/>
      <c r="S793" s="16"/>
      <c r="T793" s="16"/>
      <c r="U793" s="16"/>
      <c r="V793" s="16"/>
      <c r="W793" s="16"/>
      <c r="X793" s="16"/>
    </row>
    <row r="794" spans="1:24" ht="12.75" customHeight="1" x14ac:dyDescent="0.25">
      <c r="A794" s="16"/>
      <c r="B794" s="16"/>
      <c r="C794" s="16"/>
      <c r="D794" s="16"/>
      <c r="E794" s="16"/>
      <c r="F794" s="16"/>
      <c r="G794" s="16"/>
      <c r="H794" s="16"/>
      <c r="I794" s="16"/>
      <c r="J794" s="16"/>
      <c r="K794" s="16"/>
      <c r="L794" s="16"/>
      <c r="M794" s="16"/>
      <c r="N794" s="16"/>
      <c r="O794" s="16"/>
      <c r="P794" s="16"/>
      <c r="Q794" s="16"/>
      <c r="R794" s="16"/>
      <c r="S794" s="16"/>
      <c r="T794" s="16"/>
      <c r="U794" s="16"/>
      <c r="V794" s="16"/>
      <c r="W794" s="16"/>
      <c r="X794" s="16"/>
    </row>
    <row r="795" spans="1:24" ht="12.75" customHeight="1" x14ac:dyDescent="0.25">
      <c r="A795" s="16"/>
      <c r="B795" s="16"/>
      <c r="C795" s="16"/>
      <c r="D795" s="16"/>
      <c r="E795" s="16"/>
      <c r="F795" s="16"/>
      <c r="G795" s="16"/>
      <c r="H795" s="16"/>
      <c r="I795" s="16"/>
      <c r="J795" s="16"/>
      <c r="K795" s="16"/>
      <c r="L795" s="16"/>
      <c r="M795" s="16"/>
      <c r="N795" s="16"/>
      <c r="O795" s="16"/>
      <c r="P795" s="16"/>
      <c r="Q795" s="16"/>
      <c r="R795" s="16"/>
      <c r="S795" s="16"/>
      <c r="T795" s="16"/>
      <c r="U795" s="16"/>
      <c r="V795" s="16"/>
      <c r="W795" s="16"/>
      <c r="X795" s="16"/>
    </row>
    <row r="796" spans="1:24" ht="12.75" customHeight="1" x14ac:dyDescent="0.25">
      <c r="A796" s="16"/>
      <c r="B796" s="16"/>
      <c r="C796" s="16"/>
      <c r="D796" s="16"/>
      <c r="E796" s="16"/>
      <c r="F796" s="16"/>
      <c r="G796" s="16"/>
      <c r="H796" s="16"/>
      <c r="I796" s="16"/>
      <c r="J796" s="16"/>
      <c r="K796" s="16"/>
      <c r="L796" s="16"/>
      <c r="M796" s="16"/>
      <c r="N796" s="16"/>
      <c r="O796" s="16"/>
      <c r="P796" s="16"/>
      <c r="Q796" s="16"/>
      <c r="R796" s="16"/>
      <c r="S796" s="16"/>
      <c r="T796" s="16"/>
      <c r="U796" s="16"/>
      <c r="V796" s="16"/>
      <c r="W796" s="16"/>
      <c r="X796" s="16"/>
    </row>
    <row r="797" spans="1:24" ht="12.75" customHeight="1" x14ac:dyDescent="0.25">
      <c r="A797" s="16"/>
      <c r="B797" s="16"/>
      <c r="C797" s="16"/>
      <c r="D797" s="16"/>
      <c r="E797" s="16"/>
      <c r="F797" s="16"/>
      <c r="G797" s="16"/>
      <c r="H797" s="16"/>
      <c r="I797" s="16"/>
      <c r="J797" s="16"/>
      <c r="K797" s="16"/>
      <c r="L797" s="16"/>
      <c r="M797" s="16"/>
      <c r="N797" s="16"/>
      <c r="O797" s="16"/>
      <c r="P797" s="16"/>
      <c r="Q797" s="16"/>
      <c r="R797" s="16"/>
      <c r="S797" s="16"/>
      <c r="T797" s="16"/>
      <c r="U797" s="16"/>
      <c r="V797" s="16"/>
      <c r="W797" s="16"/>
      <c r="X797" s="16"/>
    </row>
    <row r="798" spans="1:24" ht="12.75" customHeight="1" x14ac:dyDescent="0.25">
      <c r="A798" s="16"/>
      <c r="B798" s="16"/>
      <c r="C798" s="16"/>
      <c r="D798" s="16"/>
      <c r="E798" s="16"/>
      <c r="F798" s="16"/>
      <c r="G798" s="16"/>
      <c r="H798" s="16"/>
      <c r="I798" s="16"/>
      <c r="J798" s="16"/>
      <c r="K798" s="16"/>
      <c r="L798" s="16"/>
      <c r="M798" s="16"/>
      <c r="N798" s="16"/>
      <c r="O798" s="16"/>
      <c r="P798" s="16"/>
      <c r="Q798" s="16"/>
      <c r="R798" s="16"/>
      <c r="S798" s="16"/>
      <c r="T798" s="16"/>
      <c r="U798" s="16"/>
      <c r="V798" s="16"/>
      <c r="W798" s="16"/>
      <c r="X798" s="16"/>
    </row>
    <row r="799" spans="1:24" ht="12.75" customHeight="1" x14ac:dyDescent="0.25">
      <c r="A799" s="16"/>
      <c r="B799" s="16"/>
      <c r="C799" s="16"/>
      <c r="D799" s="16"/>
      <c r="E799" s="16"/>
      <c r="F799" s="16"/>
      <c r="G799" s="16"/>
      <c r="H799" s="16"/>
      <c r="I799" s="16"/>
      <c r="J799" s="16"/>
      <c r="K799" s="16"/>
      <c r="L799" s="16"/>
      <c r="M799" s="16"/>
      <c r="N799" s="16"/>
      <c r="O799" s="16"/>
      <c r="P799" s="16"/>
      <c r="Q799" s="16"/>
      <c r="R799" s="16"/>
      <c r="S799" s="16"/>
      <c r="T799" s="16"/>
      <c r="U799" s="16"/>
      <c r="V799" s="16"/>
      <c r="W799" s="16"/>
      <c r="X799" s="16"/>
    </row>
    <row r="800" spans="1:24" ht="12.75" customHeight="1" x14ac:dyDescent="0.25">
      <c r="A800" s="16"/>
      <c r="B800" s="16"/>
      <c r="C800" s="16"/>
      <c r="D800" s="16"/>
      <c r="E800" s="16"/>
      <c r="F800" s="16"/>
      <c r="G800" s="16"/>
      <c r="H800" s="16"/>
      <c r="I800" s="16"/>
      <c r="J800" s="16"/>
      <c r="K800" s="16"/>
      <c r="L800" s="16"/>
      <c r="M800" s="16"/>
      <c r="N800" s="16"/>
      <c r="O800" s="16"/>
      <c r="P800" s="16"/>
      <c r="Q800" s="16"/>
      <c r="R800" s="16"/>
      <c r="S800" s="16"/>
      <c r="T800" s="16"/>
      <c r="U800" s="16"/>
      <c r="V800" s="16"/>
      <c r="W800" s="16"/>
      <c r="X800" s="16"/>
    </row>
    <row r="801" spans="1:24" ht="12.75" customHeight="1" x14ac:dyDescent="0.25">
      <c r="A801" s="16"/>
      <c r="B801" s="16"/>
      <c r="C801" s="16"/>
      <c r="D801" s="16"/>
      <c r="E801" s="16"/>
      <c r="F801" s="16"/>
      <c r="G801" s="16"/>
      <c r="H801" s="16"/>
      <c r="I801" s="16"/>
      <c r="J801" s="16"/>
      <c r="K801" s="16"/>
      <c r="L801" s="16"/>
      <c r="M801" s="16"/>
      <c r="N801" s="16"/>
      <c r="O801" s="16"/>
      <c r="P801" s="16"/>
      <c r="Q801" s="16"/>
      <c r="R801" s="16"/>
      <c r="S801" s="16"/>
      <c r="T801" s="16"/>
      <c r="U801" s="16"/>
      <c r="V801" s="16"/>
      <c r="W801" s="16"/>
      <c r="X801" s="16"/>
    </row>
    <row r="802" spans="1:24" ht="12.75" customHeight="1" x14ac:dyDescent="0.25">
      <c r="A802" s="16"/>
      <c r="B802" s="16"/>
      <c r="C802" s="16"/>
      <c r="D802" s="16"/>
      <c r="E802" s="16"/>
      <c r="F802" s="16"/>
      <c r="G802" s="16"/>
      <c r="H802" s="16"/>
      <c r="I802" s="16"/>
      <c r="J802" s="16"/>
      <c r="K802" s="16"/>
      <c r="L802" s="16"/>
      <c r="M802" s="16"/>
      <c r="N802" s="16"/>
      <c r="O802" s="16"/>
      <c r="P802" s="16"/>
      <c r="Q802" s="16"/>
      <c r="R802" s="16"/>
      <c r="S802" s="16"/>
      <c r="T802" s="16"/>
      <c r="U802" s="16"/>
      <c r="V802" s="16"/>
      <c r="W802" s="16"/>
      <c r="X802" s="16"/>
    </row>
    <row r="803" spans="1:24" ht="12.75" customHeight="1" x14ac:dyDescent="0.25">
      <c r="A803" s="16"/>
      <c r="B803" s="16"/>
      <c r="C803" s="16"/>
      <c r="D803" s="16"/>
      <c r="E803" s="16"/>
      <c r="F803" s="16"/>
      <c r="G803" s="16"/>
      <c r="H803" s="16"/>
      <c r="I803" s="16"/>
      <c r="J803" s="16"/>
      <c r="K803" s="16"/>
      <c r="L803" s="16"/>
      <c r="M803" s="16"/>
      <c r="N803" s="16"/>
      <c r="O803" s="16"/>
      <c r="P803" s="16"/>
      <c r="Q803" s="16"/>
      <c r="R803" s="16"/>
      <c r="S803" s="16"/>
      <c r="T803" s="16"/>
      <c r="U803" s="16"/>
      <c r="V803" s="16"/>
      <c r="W803" s="16"/>
      <c r="X803" s="16"/>
    </row>
    <row r="804" spans="1:24" ht="12.75" customHeight="1" x14ac:dyDescent="0.25">
      <c r="A804" s="16"/>
      <c r="B804" s="16"/>
      <c r="C804" s="16"/>
      <c r="D804" s="16"/>
      <c r="E804" s="16"/>
      <c r="F804" s="16"/>
      <c r="G804" s="16"/>
      <c r="H804" s="16"/>
      <c r="I804" s="16"/>
      <c r="J804" s="16"/>
      <c r="K804" s="16"/>
      <c r="L804" s="16"/>
      <c r="M804" s="16"/>
      <c r="N804" s="16"/>
      <c r="O804" s="16"/>
      <c r="P804" s="16"/>
      <c r="Q804" s="16"/>
      <c r="R804" s="16"/>
      <c r="S804" s="16"/>
      <c r="T804" s="16"/>
      <c r="U804" s="16"/>
      <c r="V804" s="16"/>
      <c r="W804" s="16"/>
      <c r="X804" s="16"/>
    </row>
    <row r="805" spans="1:24" ht="12.75" customHeight="1" x14ac:dyDescent="0.25">
      <c r="A805" s="16"/>
      <c r="B805" s="16"/>
      <c r="C805" s="16"/>
      <c r="D805" s="16"/>
      <c r="E805" s="16"/>
      <c r="F805" s="16"/>
      <c r="G805" s="16"/>
      <c r="H805" s="16"/>
      <c r="I805" s="16"/>
      <c r="J805" s="16"/>
      <c r="K805" s="16"/>
      <c r="L805" s="16"/>
      <c r="M805" s="16"/>
      <c r="N805" s="16"/>
      <c r="O805" s="16"/>
      <c r="P805" s="16"/>
      <c r="Q805" s="16"/>
      <c r="R805" s="16"/>
      <c r="S805" s="16"/>
      <c r="T805" s="16"/>
      <c r="U805" s="16"/>
      <c r="V805" s="16"/>
      <c r="W805" s="16"/>
      <c r="X805" s="16"/>
    </row>
    <row r="806" spans="1:24" ht="12.75" customHeight="1" x14ac:dyDescent="0.25">
      <c r="A806" s="16"/>
      <c r="B806" s="16"/>
      <c r="C806" s="16"/>
      <c r="D806" s="16"/>
      <c r="E806" s="16"/>
      <c r="F806" s="16"/>
      <c r="G806" s="16"/>
      <c r="H806" s="16"/>
      <c r="I806" s="16"/>
      <c r="J806" s="16"/>
      <c r="K806" s="16"/>
      <c r="L806" s="16"/>
      <c r="M806" s="16"/>
      <c r="N806" s="16"/>
      <c r="O806" s="16"/>
      <c r="P806" s="16"/>
      <c r="Q806" s="16"/>
      <c r="R806" s="16"/>
      <c r="S806" s="16"/>
      <c r="T806" s="16"/>
      <c r="U806" s="16"/>
      <c r="V806" s="16"/>
      <c r="W806" s="16"/>
      <c r="X806" s="16"/>
    </row>
    <row r="807" spans="1:24" ht="12.75" customHeight="1" x14ac:dyDescent="0.25">
      <c r="A807" s="16"/>
      <c r="B807" s="16"/>
      <c r="C807" s="16"/>
      <c r="D807" s="16"/>
      <c r="E807" s="16"/>
      <c r="F807" s="16"/>
      <c r="G807" s="16"/>
      <c r="H807" s="16"/>
      <c r="I807" s="16"/>
      <c r="J807" s="16"/>
      <c r="K807" s="16"/>
      <c r="L807" s="16"/>
      <c r="M807" s="16"/>
      <c r="N807" s="16"/>
      <c r="O807" s="16"/>
      <c r="P807" s="16"/>
      <c r="Q807" s="16"/>
      <c r="R807" s="16"/>
      <c r="S807" s="16"/>
      <c r="T807" s="16"/>
      <c r="U807" s="16"/>
      <c r="V807" s="16"/>
      <c r="W807" s="16"/>
      <c r="X807" s="16"/>
    </row>
    <row r="808" spans="1:24" ht="12.75" customHeight="1" x14ac:dyDescent="0.25">
      <c r="A808" s="16"/>
      <c r="B808" s="16"/>
      <c r="C808" s="16"/>
      <c r="D808" s="16"/>
      <c r="E808" s="16"/>
      <c r="F808" s="16"/>
      <c r="G808" s="16"/>
      <c r="H808" s="16"/>
      <c r="I808" s="16"/>
      <c r="J808" s="16"/>
      <c r="K808" s="16"/>
      <c r="L808" s="16"/>
      <c r="M808" s="16"/>
      <c r="N808" s="16"/>
      <c r="O808" s="16"/>
      <c r="P808" s="16"/>
      <c r="Q808" s="16"/>
      <c r="R808" s="16"/>
      <c r="S808" s="16"/>
      <c r="T808" s="16"/>
      <c r="U808" s="16"/>
      <c r="V808" s="16"/>
      <c r="W808" s="16"/>
      <c r="X808" s="16"/>
    </row>
    <row r="809" spans="1:24" ht="12.75" customHeight="1" x14ac:dyDescent="0.25">
      <c r="A809" s="16"/>
      <c r="B809" s="16"/>
      <c r="C809" s="16"/>
      <c r="D809" s="16"/>
      <c r="E809" s="16"/>
      <c r="F809" s="16"/>
      <c r="G809" s="16"/>
      <c r="H809" s="16"/>
      <c r="I809" s="16"/>
      <c r="J809" s="16"/>
      <c r="K809" s="16"/>
      <c r="L809" s="16"/>
      <c r="M809" s="16"/>
      <c r="N809" s="16"/>
      <c r="O809" s="16"/>
      <c r="P809" s="16"/>
      <c r="Q809" s="16"/>
      <c r="R809" s="16"/>
      <c r="S809" s="16"/>
      <c r="T809" s="16"/>
      <c r="U809" s="16"/>
      <c r="V809" s="16"/>
      <c r="W809" s="16"/>
      <c r="X809" s="16"/>
    </row>
    <row r="810" spans="1:24" ht="12.75" customHeight="1" x14ac:dyDescent="0.25">
      <c r="A810" s="16"/>
      <c r="B810" s="16"/>
      <c r="C810" s="16"/>
      <c r="D810" s="16"/>
      <c r="E810" s="16"/>
      <c r="F810" s="16"/>
      <c r="G810" s="16"/>
      <c r="H810" s="16"/>
      <c r="I810" s="16"/>
      <c r="J810" s="16"/>
      <c r="K810" s="16"/>
      <c r="L810" s="16"/>
      <c r="M810" s="16"/>
      <c r="N810" s="16"/>
      <c r="O810" s="16"/>
      <c r="P810" s="16"/>
      <c r="Q810" s="16"/>
      <c r="R810" s="16"/>
      <c r="S810" s="16"/>
      <c r="T810" s="16"/>
      <c r="U810" s="16"/>
      <c r="V810" s="16"/>
      <c r="W810" s="16"/>
      <c r="X810" s="16"/>
    </row>
    <row r="811" spans="1:24" ht="12.75" customHeight="1" x14ac:dyDescent="0.25">
      <c r="A811" s="16"/>
      <c r="B811" s="16"/>
      <c r="C811" s="16"/>
      <c r="D811" s="16"/>
      <c r="E811" s="16"/>
      <c r="F811" s="16"/>
      <c r="G811" s="16"/>
      <c r="H811" s="16"/>
      <c r="I811" s="16"/>
      <c r="J811" s="16"/>
      <c r="K811" s="16"/>
      <c r="L811" s="16"/>
      <c r="M811" s="16"/>
      <c r="N811" s="16"/>
      <c r="O811" s="16"/>
      <c r="P811" s="16"/>
      <c r="Q811" s="16"/>
      <c r="R811" s="16"/>
      <c r="S811" s="16"/>
      <c r="T811" s="16"/>
      <c r="U811" s="16"/>
      <c r="V811" s="16"/>
      <c r="W811" s="16"/>
      <c r="X811" s="16"/>
    </row>
    <row r="812" spans="1:24" ht="12.75" customHeight="1" x14ac:dyDescent="0.25">
      <c r="A812" s="16"/>
      <c r="B812" s="16"/>
      <c r="C812" s="16"/>
      <c r="D812" s="16"/>
      <c r="E812" s="16"/>
      <c r="F812" s="16"/>
      <c r="G812" s="16"/>
      <c r="H812" s="16"/>
      <c r="I812" s="16"/>
      <c r="J812" s="16"/>
      <c r="K812" s="16"/>
      <c r="L812" s="16"/>
      <c r="M812" s="16"/>
      <c r="N812" s="16"/>
      <c r="O812" s="16"/>
      <c r="P812" s="16"/>
      <c r="Q812" s="16"/>
      <c r="R812" s="16"/>
      <c r="S812" s="16"/>
      <c r="T812" s="16"/>
      <c r="U812" s="16"/>
      <c r="V812" s="16"/>
      <c r="W812" s="16"/>
      <c r="X812" s="16"/>
    </row>
    <row r="813" spans="1:24" ht="12.75" customHeight="1" x14ac:dyDescent="0.25">
      <c r="A813" s="16"/>
      <c r="B813" s="16"/>
      <c r="C813" s="16"/>
      <c r="D813" s="16"/>
      <c r="E813" s="16"/>
      <c r="F813" s="16"/>
      <c r="G813" s="16"/>
      <c r="H813" s="16"/>
      <c r="I813" s="16"/>
      <c r="J813" s="16"/>
      <c r="K813" s="16"/>
      <c r="L813" s="16"/>
      <c r="M813" s="16"/>
      <c r="N813" s="16"/>
      <c r="O813" s="16"/>
      <c r="P813" s="16"/>
      <c r="Q813" s="16"/>
      <c r="R813" s="16"/>
      <c r="S813" s="16"/>
      <c r="T813" s="16"/>
      <c r="U813" s="16"/>
      <c r="V813" s="16"/>
      <c r="W813" s="16"/>
      <c r="X813" s="16"/>
    </row>
    <row r="814" spans="1:24" ht="12.75" customHeight="1" x14ac:dyDescent="0.25">
      <c r="A814" s="16"/>
      <c r="B814" s="16"/>
      <c r="C814" s="16"/>
      <c r="D814" s="16"/>
      <c r="E814" s="16"/>
      <c r="F814" s="16"/>
      <c r="G814" s="16"/>
      <c r="H814" s="16"/>
      <c r="I814" s="16"/>
      <c r="J814" s="16"/>
      <c r="K814" s="16"/>
      <c r="L814" s="16"/>
      <c r="M814" s="16"/>
      <c r="N814" s="16"/>
      <c r="O814" s="16"/>
      <c r="P814" s="16"/>
      <c r="Q814" s="16"/>
      <c r="R814" s="16"/>
      <c r="S814" s="16"/>
      <c r="T814" s="16"/>
      <c r="U814" s="16"/>
      <c r="V814" s="16"/>
      <c r="W814" s="16"/>
      <c r="X814" s="16"/>
    </row>
    <row r="815" spans="1:24" ht="12.75" customHeight="1" x14ac:dyDescent="0.25">
      <c r="A815" s="16"/>
      <c r="B815" s="16"/>
      <c r="C815" s="16"/>
      <c r="D815" s="16"/>
      <c r="E815" s="16"/>
      <c r="F815" s="16"/>
      <c r="G815" s="16"/>
      <c r="H815" s="16"/>
      <c r="I815" s="16"/>
      <c r="J815" s="16"/>
      <c r="K815" s="16"/>
      <c r="L815" s="16"/>
      <c r="M815" s="16"/>
      <c r="N815" s="16"/>
      <c r="O815" s="16"/>
      <c r="P815" s="16"/>
      <c r="Q815" s="16"/>
      <c r="R815" s="16"/>
      <c r="S815" s="16"/>
      <c r="T815" s="16"/>
      <c r="U815" s="16"/>
      <c r="V815" s="16"/>
      <c r="W815" s="16"/>
      <c r="X815" s="16"/>
    </row>
    <row r="816" spans="1:24" ht="12.75" customHeight="1" x14ac:dyDescent="0.25">
      <c r="A816" s="16"/>
      <c r="B816" s="16"/>
      <c r="C816" s="16"/>
      <c r="D816" s="16"/>
      <c r="E816" s="16"/>
      <c r="F816" s="16"/>
      <c r="G816" s="16"/>
      <c r="H816" s="16"/>
      <c r="I816" s="16"/>
      <c r="J816" s="16"/>
      <c r="K816" s="16"/>
      <c r="L816" s="16"/>
      <c r="M816" s="16"/>
      <c r="N816" s="16"/>
      <c r="O816" s="16"/>
      <c r="P816" s="16"/>
      <c r="Q816" s="16"/>
      <c r="R816" s="16"/>
      <c r="S816" s="16"/>
      <c r="T816" s="16"/>
      <c r="U816" s="16"/>
      <c r="V816" s="16"/>
      <c r="W816" s="16"/>
      <c r="X816" s="16"/>
    </row>
    <row r="817" spans="1:24" ht="12.75" customHeight="1" x14ac:dyDescent="0.25">
      <c r="A817" s="16"/>
      <c r="B817" s="16"/>
      <c r="C817" s="16"/>
      <c r="D817" s="16"/>
      <c r="E817" s="16"/>
      <c r="F817" s="16"/>
      <c r="G817" s="16"/>
      <c r="H817" s="16"/>
      <c r="I817" s="16"/>
      <c r="J817" s="16"/>
      <c r="K817" s="16"/>
      <c r="L817" s="16"/>
      <c r="M817" s="16"/>
      <c r="N817" s="16"/>
      <c r="O817" s="16"/>
      <c r="P817" s="16"/>
      <c r="Q817" s="16"/>
      <c r="R817" s="16"/>
      <c r="S817" s="16"/>
      <c r="T817" s="16"/>
      <c r="U817" s="16"/>
      <c r="V817" s="16"/>
      <c r="W817" s="16"/>
      <c r="X817" s="16"/>
    </row>
    <row r="818" spans="1:24" ht="12.75" customHeight="1" x14ac:dyDescent="0.25">
      <c r="A818" s="16"/>
      <c r="B818" s="16"/>
      <c r="C818" s="16"/>
      <c r="D818" s="16"/>
      <c r="E818" s="16"/>
      <c r="F818" s="16"/>
      <c r="G818" s="16"/>
      <c r="H818" s="16"/>
      <c r="I818" s="16"/>
      <c r="J818" s="16"/>
      <c r="K818" s="16"/>
      <c r="L818" s="16"/>
      <c r="M818" s="16"/>
      <c r="N818" s="16"/>
      <c r="O818" s="16"/>
      <c r="P818" s="16"/>
      <c r="Q818" s="16"/>
      <c r="R818" s="16"/>
      <c r="S818" s="16"/>
      <c r="T818" s="16"/>
      <c r="U818" s="16"/>
      <c r="V818" s="16"/>
      <c r="W818" s="16"/>
      <c r="X818" s="16"/>
    </row>
    <row r="819" spans="1:24" ht="12.75" customHeight="1" x14ac:dyDescent="0.25">
      <c r="A819" s="16"/>
      <c r="B819" s="16"/>
      <c r="C819" s="16"/>
      <c r="D819" s="16"/>
      <c r="E819" s="16"/>
      <c r="F819" s="16"/>
      <c r="G819" s="16"/>
      <c r="H819" s="16"/>
      <c r="I819" s="16"/>
      <c r="J819" s="16"/>
      <c r="K819" s="16"/>
      <c r="L819" s="16"/>
      <c r="M819" s="16"/>
      <c r="N819" s="16"/>
      <c r="O819" s="16"/>
      <c r="P819" s="16"/>
      <c r="Q819" s="16"/>
      <c r="R819" s="16"/>
      <c r="S819" s="16"/>
      <c r="T819" s="16"/>
      <c r="U819" s="16"/>
      <c r="V819" s="16"/>
      <c r="W819" s="16"/>
      <c r="X819" s="16"/>
    </row>
    <row r="820" spans="1:24" ht="12.75" customHeight="1" x14ac:dyDescent="0.25">
      <c r="A820" s="16"/>
      <c r="B820" s="16"/>
      <c r="C820" s="16"/>
      <c r="D820" s="16"/>
      <c r="E820" s="16"/>
      <c r="F820" s="16"/>
      <c r="G820" s="16"/>
      <c r="H820" s="16"/>
      <c r="I820" s="16"/>
      <c r="J820" s="16"/>
      <c r="K820" s="16"/>
      <c r="L820" s="16"/>
      <c r="M820" s="16"/>
      <c r="N820" s="16"/>
      <c r="O820" s="16"/>
      <c r="P820" s="16"/>
      <c r="Q820" s="16"/>
      <c r="R820" s="16"/>
      <c r="S820" s="16"/>
      <c r="T820" s="16"/>
      <c r="U820" s="16"/>
      <c r="V820" s="16"/>
      <c r="W820" s="16"/>
      <c r="X820" s="16"/>
    </row>
    <row r="821" spans="1:24" ht="12.75" customHeight="1" x14ac:dyDescent="0.25">
      <c r="A821" s="16"/>
      <c r="B821" s="16"/>
      <c r="C821" s="16"/>
      <c r="D821" s="16"/>
      <c r="E821" s="16"/>
      <c r="F821" s="16"/>
      <c r="G821" s="16"/>
      <c r="H821" s="16"/>
      <c r="I821" s="16"/>
      <c r="J821" s="16"/>
      <c r="K821" s="16"/>
      <c r="L821" s="16"/>
      <c r="M821" s="16"/>
      <c r="N821" s="16"/>
      <c r="O821" s="16"/>
      <c r="P821" s="16"/>
      <c r="Q821" s="16"/>
      <c r="R821" s="16"/>
      <c r="S821" s="16"/>
      <c r="T821" s="16"/>
      <c r="U821" s="16"/>
      <c r="V821" s="16"/>
      <c r="W821" s="16"/>
      <c r="X821" s="16"/>
    </row>
    <row r="822" spans="1:24" ht="12.75" customHeight="1" x14ac:dyDescent="0.25">
      <c r="A822" s="16"/>
      <c r="B822" s="16"/>
      <c r="C822" s="16"/>
      <c r="D822" s="16"/>
      <c r="E822" s="16"/>
      <c r="F822" s="16"/>
      <c r="G822" s="16"/>
      <c r="H822" s="16"/>
      <c r="I822" s="16"/>
      <c r="J822" s="16"/>
      <c r="K822" s="16"/>
      <c r="L822" s="16"/>
      <c r="M822" s="16"/>
      <c r="N822" s="16"/>
      <c r="O822" s="16"/>
      <c r="P822" s="16"/>
      <c r="Q822" s="16"/>
      <c r="R822" s="16"/>
      <c r="S822" s="16"/>
      <c r="T822" s="16"/>
      <c r="U822" s="16"/>
      <c r="V822" s="16"/>
      <c r="W822" s="16"/>
      <c r="X822" s="16"/>
    </row>
    <row r="823" spans="1:24" ht="12.75" customHeight="1" x14ac:dyDescent="0.25">
      <c r="A823" s="16"/>
      <c r="B823" s="16"/>
      <c r="C823" s="16"/>
      <c r="D823" s="16"/>
      <c r="E823" s="16"/>
      <c r="F823" s="16"/>
      <c r="G823" s="16"/>
      <c r="H823" s="16"/>
      <c r="I823" s="16"/>
      <c r="J823" s="16"/>
      <c r="K823" s="16"/>
      <c r="L823" s="16"/>
      <c r="M823" s="16"/>
      <c r="N823" s="16"/>
      <c r="O823" s="16"/>
      <c r="P823" s="16"/>
      <c r="Q823" s="16"/>
      <c r="R823" s="16"/>
      <c r="S823" s="16"/>
      <c r="T823" s="16"/>
      <c r="U823" s="16"/>
      <c r="V823" s="16"/>
      <c r="W823" s="16"/>
      <c r="X823" s="16"/>
    </row>
    <row r="824" spans="1:24" ht="12.75" customHeight="1" x14ac:dyDescent="0.25">
      <c r="A824" s="16"/>
      <c r="B824" s="16"/>
      <c r="C824" s="16"/>
      <c r="D824" s="16"/>
      <c r="E824" s="16"/>
      <c r="F824" s="16"/>
      <c r="G824" s="16"/>
      <c r="H824" s="16"/>
      <c r="I824" s="16"/>
      <c r="J824" s="16"/>
      <c r="K824" s="16"/>
      <c r="L824" s="16"/>
      <c r="M824" s="16"/>
      <c r="N824" s="16"/>
      <c r="O824" s="16"/>
      <c r="P824" s="16"/>
      <c r="Q824" s="16"/>
      <c r="R824" s="16"/>
      <c r="S824" s="16"/>
      <c r="T824" s="16"/>
      <c r="U824" s="16"/>
      <c r="V824" s="16"/>
      <c r="W824" s="16"/>
      <c r="X824" s="16"/>
    </row>
    <row r="825" spans="1:24" ht="12.75" customHeight="1" x14ac:dyDescent="0.25">
      <c r="A825" s="16"/>
      <c r="B825" s="16"/>
      <c r="C825" s="16"/>
      <c r="D825" s="16"/>
      <c r="E825" s="16"/>
      <c r="F825" s="16"/>
      <c r="G825" s="16"/>
      <c r="H825" s="16"/>
      <c r="I825" s="16"/>
      <c r="J825" s="16"/>
      <c r="K825" s="16"/>
      <c r="L825" s="16"/>
      <c r="M825" s="16"/>
      <c r="N825" s="16"/>
      <c r="O825" s="16"/>
      <c r="P825" s="16"/>
      <c r="Q825" s="16"/>
      <c r="R825" s="16"/>
      <c r="S825" s="16"/>
      <c r="T825" s="16"/>
      <c r="U825" s="16"/>
      <c r="V825" s="16"/>
      <c r="W825" s="16"/>
      <c r="X825" s="16"/>
    </row>
    <row r="826" spans="1:24" ht="12.75" customHeight="1" x14ac:dyDescent="0.25">
      <c r="A826" s="16"/>
      <c r="B826" s="16"/>
      <c r="C826" s="16"/>
      <c r="D826" s="16"/>
      <c r="E826" s="16"/>
      <c r="F826" s="16"/>
      <c r="G826" s="16"/>
      <c r="H826" s="16"/>
      <c r="I826" s="16"/>
      <c r="J826" s="16"/>
      <c r="K826" s="16"/>
      <c r="L826" s="16"/>
      <c r="M826" s="16"/>
      <c r="N826" s="16"/>
      <c r="O826" s="16"/>
      <c r="P826" s="16"/>
      <c r="Q826" s="16"/>
      <c r="R826" s="16"/>
      <c r="S826" s="16"/>
      <c r="T826" s="16"/>
      <c r="U826" s="16"/>
      <c r="V826" s="16"/>
      <c r="W826" s="16"/>
      <c r="X826" s="16"/>
    </row>
    <row r="827" spans="1:24" ht="12.75" customHeight="1" x14ac:dyDescent="0.25">
      <c r="A827" s="16"/>
      <c r="B827" s="16"/>
      <c r="C827" s="16"/>
      <c r="D827" s="16"/>
      <c r="E827" s="16"/>
      <c r="F827" s="16"/>
      <c r="G827" s="16"/>
      <c r="H827" s="16"/>
      <c r="I827" s="16"/>
      <c r="J827" s="16"/>
      <c r="K827" s="16"/>
      <c r="L827" s="16"/>
      <c r="M827" s="16"/>
      <c r="N827" s="16"/>
      <c r="O827" s="16"/>
      <c r="P827" s="16"/>
      <c r="Q827" s="16"/>
      <c r="R827" s="16"/>
      <c r="S827" s="16"/>
      <c r="T827" s="16"/>
      <c r="U827" s="16"/>
      <c r="V827" s="16"/>
      <c r="W827" s="16"/>
      <c r="X827" s="16"/>
    </row>
    <row r="828" spans="1:24" ht="12.75" customHeight="1" x14ac:dyDescent="0.25">
      <c r="A828" s="16"/>
      <c r="B828" s="16"/>
      <c r="C828" s="16"/>
      <c r="D828" s="16"/>
      <c r="E828" s="16"/>
      <c r="F828" s="16"/>
      <c r="G828" s="16"/>
      <c r="H828" s="16"/>
      <c r="I828" s="16"/>
      <c r="J828" s="16"/>
      <c r="K828" s="16"/>
      <c r="L828" s="16"/>
      <c r="M828" s="16"/>
      <c r="N828" s="16"/>
      <c r="O828" s="16"/>
      <c r="P828" s="16"/>
      <c r="Q828" s="16"/>
      <c r="R828" s="16"/>
      <c r="S828" s="16"/>
      <c r="T828" s="16"/>
      <c r="U828" s="16"/>
      <c r="V828" s="16"/>
      <c r="W828" s="16"/>
      <c r="X828" s="16"/>
    </row>
    <row r="829" spans="1:24" ht="12.75" customHeight="1" x14ac:dyDescent="0.25">
      <c r="A829" s="16"/>
      <c r="B829" s="16"/>
      <c r="C829" s="16"/>
      <c r="D829" s="16"/>
      <c r="E829" s="16"/>
      <c r="F829" s="16"/>
      <c r="G829" s="16"/>
      <c r="H829" s="16"/>
      <c r="I829" s="16"/>
      <c r="J829" s="16"/>
      <c r="K829" s="16"/>
      <c r="L829" s="16"/>
      <c r="M829" s="16"/>
      <c r="N829" s="16"/>
      <c r="O829" s="16"/>
      <c r="P829" s="16"/>
      <c r="Q829" s="16"/>
      <c r="R829" s="16"/>
      <c r="S829" s="16"/>
      <c r="T829" s="16"/>
      <c r="U829" s="16"/>
      <c r="V829" s="16"/>
      <c r="W829" s="16"/>
      <c r="X829" s="16"/>
    </row>
    <row r="830" spans="1:24" ht="12.75" customHeight="1" x14ac:dyDescent="0.25">
      <c r="A830" s="16"/>
      <c r="B830" s="16"/>
      <c r="C830" s="16"/>
      <c r="D830" s="16"/>
      <c r="E830" s="16"/>
      <c r="F830" s="16"/>
      <c r="G830" s="16"/>
      <c r="H830" s="16"/>
      <c r="I830" s="16"/>
      <c r="J830" s="16"/>
      <c r="K830" s="16"/>
      <c r="L830" s="16"/>
      <c r="M830" s="16"/>
      <c r="N830" s="16"/>
      <c r="O830" s="16"/>
      <c r="P830" s="16"/>
      <c r="Q830" s="16"/>
      <c r="R830" s="16"/>
      <c r="S830" s="16"/>
      <c r="T830" s="16"/>
      <c r="U830" s="16"/>
      <c r="V830" s="16"/>
      <c r="W830" s="16"/>
      <c r="X830" s="16"/>
    </row>
    <row r="831" spans="1:24" ht="12.75" customHeight="1" x14ac:dyDescent="0.25">
      <c r="A831" s="16"/>
      <c r="B831" s="16"/>
      <c r="C831" s="16"/>
      <c r="D831" s="16"/>
      <c r="E831" s="16"/>
      <c r="F831" s="16"/>
      <c r="G831" s="16"/>
      <c r="H831" s="16"/>
      <c r="I831" s="16"/>
      <c r="J831" s="16"/>
      <c r="K831" s="16"/>
      <c r="L831" s="16"/>
      <c r="M831" s="16"/>
      <c r="N831" s="16"/>
      <c r="O831" s="16"/>
      <c r="P831" s="16"/>
      <c r="Q831" s="16"/>
      <c r="R831" s="16"/>
      <c r="S831" s="16"/>
      <c r="T831" s="16"/>
      <c r="U831" s="16"/>
      <c r="V831" s="16"/>
      <c r="W831" s="16"/>
      <c r="X831" s="16"/>
    </row>
    <row r="832" spans="1:24" ht="12.75" customHeight="1" x14ac:dyDescent="0.25">
      <c r="A832" s="16"/>
      <c r="B832" s="16"/>
      <c r="C832" s="16"/>
      <c r="D832" s="16"/>
      <c r="E832" s="16"/>
      <c r="F832" s="16"/>
      <c r="G832" s="16"/>
      <c r="H832" s="16"/>
      <c r="I832" s="16"/>
      <c r="J832" s="16"/>
      <c r="K832" s="16"/>
      <c r="L832" s="16"/>
      <c r="M832" s="16"/>
      <c r="N832" s="16"/>
      <c r="O832" s="16"/>
      <c r="P832" s="16"/>
      <c r="Q832" s="16"/>
      <c r="R832" s="16"/>
      <c r="S832" s="16"/>
      <c r="T832" s="16"/>
      <c r="U832" s="16"/>
      <c r="V832" s="16"/>
      <c r="W832" s="16"/>
      <c r="X832" s="16"/>
    </row>
    <row r="833" spans="1:24" ht="12.75" customHeight="1" x14ac:dyDescent="0.25">
      <c r="A833" s="16"/>
      <c r="B833" s="16"/>
      <c r="C833" s="16"/>
      <c r="D833" s="16"/>
      <c r="E833" s="16"/>
      <c r="F833" s="16"/>
      <c r="G833" s="16"/>
      <c r="H833" s="16"/>
      <c r="I833" s="16"/>
      <c r="J833" s="16"/>
      <c r="K833" s="16"/>
      <c r="L833" s="16"/>
      <c r="M833" s="16"/>
      <c r="N833" s="16"/>
      <c r="O833" s="16"/>
      <c r="P833" s="16"/>
      <c r="Q833" s="16"/>
      <c r="R833" s="16"/>
      <c r="S833" s="16"/>
      <c r="T833" s="16"/>
      <c r="U833" s="16"/>
      <c r="V833" s="16"/>
      <c r="W833" s="16"/>
      <c r="X833" s="16"/>
    </row>
    <row r="834" spans="1:24" ht="12.75" customHeight="1" x14ac:dyDescent="0.25">
      <c r="A834" s="16"/>
      <c r="B834" s="16"/>
      <c r="C834" s="16"/>
      <c r="D834" s="16"/>
      <c r="E834" s="16"/>
      <c r="F834" s="16"/>
      <c r="G834" s="16"/>
      <c r="H834" s="16"/>
      <c r="I834" s="16"/>
      <c r="J834" s="16"/>
      <c r="K834" s="16"/>
      <c r="L834" s="16"/>
      <c r="M834" s="16"/>
      <c r="N834" s="16"/>
      <c r="O834" s="16"/>
      <c r="P834" s="16"/>
      <c r="Q834" s="16"/>
      <c r="R834" s="16"/>
      <c r="S834" s="16"/>
      <c r="T834" s="16"/>
      <c r="U834" s="16"/>
      <c r="V834" s="16"/>
      <c r="W834" s="16"/>
      <c r="X834" s="16"/>
    </row>
    <row r="835" spans="1:24" ht="12.75" customHeight="1" x14ac:dyDescent="0.25">
      <c r="A835" s="16"/>
      <c r="B835" s="16"/>
      <c r="C835" s="16"/>
      <c r="D835" s="16"/>
      <c r="E835" s="16"/>
      <c r="F835" s="16"/>
      <c r="G835" s="16"/>
      <c r="H835" s="16"/>
      <c r="I835" s="16"/>
      <c r="J835" s="16"/>
      <c r="K835" s="16"/>
      <c r="L835" s="16"/>
      <c r="M835" s="16"/>
      <c r="N835" s="16"/>
      <c r="O835" s="16"/>
      <c r="P835" s="16"/>
      <c r="Q835" s="16"/>
      <c r="R835" s="16"/>
      <c r="S835" s="16"/>
      <c r="T835" s="16"/>
      <c r="U835" s="16"/>
      <c r="V835" s="16"/>
      <c r="W835" s="16"/>
      <c r="X835" s="16"/>
    </row>
    <row r="836" spans="1:24" ht="12.75" customHeight="1" x14ac:dyDescent="0.25">
      <c r="A836" s="16"/>
      <c r="B836" s="16"/>
      <c r="C836" s="16"/>
      <c r="D836" s="16"/>
      <c r="E836" s="16"/>
      <c r="F836" s="16"/>
      <c r="G836" s="16"/>
      <c r="H836" s="16"/>
      <c r="I836" s="16"/>
      <c r="J836" s="16"/>
      <c r="K836" s="16"/>
      <c r="L836" s="16"/>
      <c r="M836" s="16"/>
      <c r="N836" s="16"/>
      <c r="O836" s="16"/>
      <c r="P836" s="16"/>
      <c r="Q836" s="16"/>
      <c r="R836" s="16"/>
      <c r="S836" s="16"/>
      <c r="T836" s="16"/>
      <c r="U836" s="16"/>
      <c r="V836" s="16"/>
      <c r="W836" s="16"/>
      <c r="X836" s="16"/>
    </row>
    <row r="837" spans="1:24" ht="12.75" customHeight="1" x14ac:dyDescent="0.25">
      <c r="A837" s="16"/>
      <c r="B837" s="16"/>
      <c r="C837" s="16"/>
      <c r="D837" s="16"/>
      <c r="E837" s="16"/>
      <c r="F837" s="16"/>
      <c r="G837" s="16"/>
      <c r="H837" s="16"/>
      <c r="I837" s="16"/>
      <c r="J837" s="16"/>
      <c r="K837" s="16"/>
      <c r="L837" s="16"/>
      <c r="M837" s="16"/>
      <c r="N837" s="16"/>
      <c r="O837" s="16"/>
      <c r="P837" s="16"/>
      <c r="Q837" s="16"/>
      <c r="R837" s="16"/>
      <c r="S837" s="16"/>
      <c r="T837" s="16"/>
      <c r="U837" s="16"/>
      <c r="V837" s="16"/>
      <c r="W837" s="16"/>
      <c r="X837" s="16"/>
    </row>
    <row r="838" spans="1:24" ht="12.75" customHeight="1" x14ac:dyDescent="0.25">
      <c r="A838" s="16"/>
      <c r="B838" s="16"/>
      <c r="C838" s="16"/>
      <c r="D838" s="16"/>
      <c r="E838" s="16"/>
      <c r="F838" s="16"/>
      <c r="G838" s="16"/>
      <c r="H838" s="16"/>
      <c r="I838" s="16"/>
      <c r="J838" s="16"/>
      <c r="K838" s="16"/>
      <c r="L838" s="16"/>
      <c r="M838" s="16"/>
      <c r="N838" s="16"/>
      <c r="O838" s="16"/>
      <c r="P838" s="16"/>
      <c r="Q838" s="16"/>
      <c r="R838" s="16"/>
      <c r="S838" s="16"/>
      <c r="T838" s="16"/>
      <c r="U838" s="16"/>
      <c r="V838" s="16"/>
      <c r="W838" s="16"/>
      <c r="X838" s="16"/>
    </row>
    <row r="839" spans="1:24" ht="12.75" customHeight="1" x14ac:dyDescent="0.25">
      <c r="A839" s="16"/>
      <c r="B839" s="16"/>
      <c r="C839" s="16"/>
      <c r="D839" s="16"/>
      <c r="E839" s="16"/>
      <c r="F839" s="16"/>
      <c r="G839" s="16"/>
      <c r="H839" s="16"/>
      <c r="I839" s="16"/>
      <c r="J839" s="16"/>
      <c r="K839" s="16"/>
      <c r="L839" s="16"/>
      <c r="M839" s="16"/>
      <c r="N839" s="16"/>
      <c r="O839" s="16"/>
      <c r="P839" s="16"/>
      <c r="Q839" s="16"/>
      <c r="R839" s="16"/>
      <c r="S839" s="16"/>
      <c r="T839" s="16"/>
      <c r="U839" s="16"/>
      <c r="V839" s="16"/>
      <c r="W839" s="16"/>
      <c r="X839" s="16"/>
    </row>
    <row r="840" spans="1:24" ht="12.75" customHeight="1" x14ac:dyDescent="0.25">
      <c r="A840" s="16"/>
      <c r="B840" s="16"/>
      <c r="C840" s="16"/>
      <c r="D840" s="16"/>
      <c r="E840" s="16"/>
      <c r="F840" s="16"/>
      <c r="G840" s="16"/>
      <c r="H840" s="16"/>
      <c r="I840" s="16"/>
      <c r="J840" s="16"/>
      <c r="K840" s="16"/>
      <c r="L840" s="16"/>
      <c r="M840" s="16"/>
      <c r="N840" s="16"/>
      <c r="O840" s="16"/>
      <c r="P840" s="16"/>
      <c r="Q840" s="16"/>
      <c r="R840" s="16"/>
      <c r="S840" s="16"/>
      <c r="T840" s="16"/>
      <c r="U840" s="16"/>
      <c r="V840" s="16"/>
      <c r="W840" s="16"/>
      <c r="X840" s="16"/>
    </row>
    <row r="841" spans="1:24" ht="12.75" customHeight="1" x14ac:dyDescent="0.25">
      <c r="A841" s="16"/>
      <c r="B841" s="16"/>
      <c r="C841" s="16"/>
      <c r="D841" s="16"/>
      <c r="E841" s="16"/>
      <c r="F841" s="16"/>
      <c r="G841" s="16"/>
      <c r="H841" s="16"/>
      <c r="I841" s="16"/>
      <c r="J841" s="16"/>
      <c r="K841" s="16"/>
      <c r="L841" s="16"/>
      <c r="M841" s="16"/>
      <c r="N841" s="16"/>
      <c r="O841" s="16"/>
      <c r="P841" s="16"/>
      <c r="Q841" s="16"/>
      <c r="R841" s="16"/>
      <c r="S841" s="16"/>
      <c r="T841" s="16"/>
      <c r="U841" s="16"/>
      <c r="V841" s="16"/>
      <c r="W841" s="16"/>
      <c r="X841" s="16"/>
    </row>
    <row r="842" spans="1:24" ht="12.75" customHeight="1" x14ac:dyDescent="0.25">
      <c r="A842" s="16"/>
      <c r="B842" s="16"/>
      <c r="C842" s="16"/>
      <c r="D842" s="16"/>
      <c r="E842" s="16"/>
      <c r="F842" s="16"/>
      <c r="G842" s="16"/>
      <c r="H842" s="16"/>
      <c r="I842" s="16"/>
      <c r="J842" s="16"/>
      <c r="K842" s="16"/>
      <c r="L842" s="16"/>
      <c r="M842" s="16"/>
      <c r="N842" s="16"/>
      <c r="O842" s="16"/>
      <c r="P842" s="16"/>
      <c r="Q842" s="16"/>
      <c r="R842" s="16"/>
      <c r="S842" s="16"/>
      <c r="T842" s="16"/>
      <c r="U842" s="16"/>
      <c r="V842" s="16"/>
      <c r="W842" s="16"/>
      <c r="X842" s="16"/>
    </row>
    <row r="843" spans="1:24" ht="12.75" customHeight="1" x14ac:dyDescent="0.25">
      <c r="A843" s="16"/>
      <c r="B843" s="16"/>
      <c r="C843" s="16"/>
      <c r="D843" s="16"/>
      <c r="E843" s="16"/>
      <c r="F843" s="16"/>
      <c r="G843" s="16"/>
      <c r="H843" s="16"/>
      <c r="I843" s="16"/>
      <c r="J843" s="16"/>
      <c r="K843" s="16"/>
      <c r="L843" s="16"/>
      <c r="M843" s="16"/>
      <c r="N843" s="16"/>
      <c r="O843" s="16"/>
      <c r="P843" s="16"/>
      <c r="Q843" s="16"/>
      <c r="R843" s="16"/>
      <c r="S843" s="16"/>
      <c r="T843" s="16"/>
      <c r="U843" s="16"/>
      <c r="V843" s="16"/>
      <c r="W843" s="16"/>
      <c r="X843" s="16"/>
    </row>
    <row r="844" spans="1:24" ht="12.75" customHeight="1" x14ac:dyDescent="0.25">
      <c r="A844" s="16"/>
      <c r="B844" s="16"/>
      <c r="C844" s="16"/>
      <c r="D844" s="16"/>
      <c r="E844" s="16"/>
      <c r="F844" s="16"/>
      <c r="G844" s="16"/>
      <c r="H844" s="16"/>
      <c r="I844" s="16"/>
      <c r="J844" s="16"/>
      <c r="K844" s="16"/>
      <c r="L844" s="16"/>
      <c r="M844" s="16"/>
      <c r="N844" s="16"/>
      <c r="O844" s="16"/>
      <c r="P844" s="16"/>
      <c r="Q844" s="16"/>
      <c r="R844" s="16"/>
      <c r="S844" s="16"/>
      <c r="T844" s="16"/>
      <c r="U844" s="16"/>
      <c r="V844" s="16"/>
      <c r="W844" s="16"/>
      <c r="X844" s="16"/>
    </row>
    <row r="845" spans="1:24" ht="12.75" customHeight="1" x14ac:dyDescent="0.25">
      <c r="A845" s="16"/>
      <c r="B845" s="16"/>
      <c r="C845" s="16"/>
      <c r="D845" s="16"/>
      <c r="E845" s="16"/>
      <c r="F845" s="16"/>
      <c r="G845" s="16"/>
      <c r="H845" s="16"/>
      <c r="I845" s="16"/>
      <c r="J845" s="16"/>
      <c r="K845" s="16"/>
      <c r="L845" s="16"/>
      <c r="M845" s="16"/>
      <c r="N845" s="16"/>
      <c r="O845" s="16"/>
      <c r="P845" s="16"/>
      <c r="Q845" s="16"/>
      <c r="R845" s="16"/>
      <c r="S845" s="16"/>
      <c r="T845" s="16"/>
      <c r="U845" s="16"/>
      <c r="V845" s="16"/>
      <c r="W845" s="16"/>
      <c r="X845" s="16"/>
    </row>
    <row r="846" spans="1:24" ht="12.75" customHeight="1" x14ac:dyDescent="0.25">
      <c r="A846" s="16"/>
      <c r="B846" s="16"/>
      <c r="C846" s="16"/>
      <c r="D846" s="16"/>
      <c r="E846" s="16"/>
      <c r="F846" s="16"/>
      <c r="G846" s="16"/>
      <c r="H846" s="16"/>
      <c r="I846" s="16"/>
      <c r="J846" s="16"/>
      <c r="K846" s="16"/>
      <c r="L846" s="16"/>
      <c r="M846" s="16"/>
      <c r="N846" s="16"/>
      <c r="O846" s="16"/>
      <c r="P846" s="16"/>
      <c r="Q846" s="16"/>
      <c r="R846" s="16"/>
      <c r="S846" s="16"/>
      <c r="T846" s="16"/>
      <c r="U846" s="16"/>
      <c r="V846" s="16"/>
      <c r="W846" s="16"/>
      <c r="X846" s="16"/>
    </row>
    <row r="847" spans="1:24" ht="12.75" customHeight="1" x14ac:dyDescent="0.25">
      <c r="A847" s="16"/>
      <c r="B847" s="16"/>
      <c r="C847" s="16"/>
      <c r="D847" s="16"/>
      <c r="E847" s="16"/>
      <c r="F847" s="16"/>
      <c r="G847" s="16"/>
      <c r="H847" s="16"/>
      <c r="I847" s="16"/>
      <c r="J847" s="16"/>
      <c r="K847" s="16"/>
      <c r="L847" s="16"/>
      <c r="M847" s="16"/>
      <c r="N847" s="16"/>
      <c r="O847" s="16"/>
      <c r="P847" s="16"/>
      <c r="Q847" s="16"/>
      <c r="R847" s="16"/>
      <c r="S847" s="16"/>
      <c r="T847" s="16"/>
      <c r="U847" s="16"/>
      <c r="V847" s="16"/>
      <c r="W847" s="16"/>
      <c r="X847" s="16"/>
    </row>
    <row r="848" spans="1:24" ht="12.75" customHeight="1" x14ac:dyDescent="0.25">
      <c r="A848" s="16"/>
      <c r="B848" s="16"/>
      <c r="C848" s="16"/>
      <c r="D848" s="16"/>
      <c r="E848" s="16"/>
      <c r="F848" s="16"/>
      <c r="G848" s="16"/>
      <c r="H848" s="16"/>
      <c r="I848" s="16"/>
      <c r="J848" s="16"/>
      <c r="K848" s="16"/>
      <c r="L848" s="16"/>
      <c r="M848" s="16"/>
      <c r="N848" s="16"/>
      <c r="O848" s="16"/>
      <c r="P848" s="16"/>
      <c r="Q848" s="16"/>
      <c r="R848" s="16"/>
      <c r="S848" s="16"/>
      <c r="T848" s="16"/>
      <c r="U848" s="16"/>
      <c r="V848" s="16"/>
      <c r="W848" s="16"/>
      <c r="X848" s="16"/>
    </row>
    <row r="849" spans="1:24" ht="12.75" customHeight="1" x14ac:dyDescent="0.25">
      <c r="A849" s="16"/>
      <c r="B849" s="16"/>
      <c r="C849" s="16"/>
      <c r="D849" s="16"/>
      <c r="E849" s="16"/>
      <c r="F849" s="16"/>
      <c r="G849" s="16"/>
      <c r="H849" s="16"/>
      <c r="I849" s="16"/>
      <c r="J849" s="16"/>
      <c r="K849" s="16"/>
      <c r="L849" s="16"/>
      <c r="M849" s="16"/>
      <c r="N849" s="16"/>
      <c r="O849" s="16"/>
      <c r="P849" s="16"/>
      <c r="Q849" s="16"/>
      <c r="R849" s="16"/>
      <c r="S849" s="16"/>
      <c r="T849" s="16"/>
      <c r="U849" s="16"/>
      <c r="V849" s="16"/>
      <c r="W849" s="16"/>
      <c r="X849" s="16"/>
    </row>
    <row r="850" spans="1:24" ht="12.75" customHeight="1" x14ac:dyDescent="0.25">
      <c r="A850" s="16"/>
      <c r="B850" s="16"/>
      <c r="C850" s="16"/>
      <c r="D850" s="16"/>
      <c r="E850" s="16"/>
      <c r="F850" s="16"/>
      <c r="G850" s="16"/>
      <c r="H850" s="16"/>
      <c r="I850" s="16"/>
      <c r="J850" s="16"/>
      <c r="K850" s="16"/>
      <c r="L850" s="16"/>
      <c r="M850" s="16"/>
      <c r="N850" s="16"/>
      <c r="O850" s="16"/>
      <c r="P850" s="16"/>
      <c r="Q850" s="16"/>
      <c r="R850" s="16"/>
      <c r="S850" s="16"/>
      <c r="T850" s="16"/>
      <c r="U850" s="16"/>
      <c r="V850" s="16"/>
      <c r="W850" s="16"/>
      <c r="X850" s="16"/>
    </row>
    <row r="851" spans="1:24" ht="12.75" customHeight="1" x14ac:dyDescent="0.25">
      <c r="A851" s="16"/>
      <c r="B851" s="16"/>
      <c r="C851" s="16"/>
      <c r="D851" s="16"/>
      <c r="E851" s="16"/>
      <c r="F851" s="16"/>
      <c r="G851" s="16"/>
      <c r="H851" s="16"/>
      <c r="I851" s="16"/>
      <c r="J851" s="16"/>
      <c r="K851" s="16"/>
      <c r="L851" s="16"/>
      <c r="M851" s="16"/>
      <c r="N851" s="16"/>
      <c r="O851" s="16"/>
      <c r="P851" s="16"/>
      <c r="Q851" s="16"/>
      <c r="R851" s="16"/>
      <c r="S851" s="16"/>
      <c r="T851" s="16"/>
      <c r="U851" s="16"/>
      <c r="V851" s="16"/>
      <c r="W851" s="16"/>
      <c r="X851" s="16"/>
    </row>
    <row r="852" spans="1:24" ht="12.75" customHeight="1" x14ac:dyDescent="0.25">
      <c r="A852" s="16"/>
      <c r="B852" s="16"/>
      <c r="C852" s="16"/>
      <c r="D852" s="16"/>
      <c r="E852" s="16"/>
      <c r="F852" s="16"/>
      <c r="G852" s="16"/>
      <c r="H852" s="16"/>
      <c r="I852" s="16"/>
      <c r="J852" s="16"/>
      <c r="K852" s="16"/>
      <c r="L852" s="16"/>
      <c r="M852" s="16"/>
      <c r="N852" s="16"/>
      <c r="O852" s="16"/>
      <c r="P852" s="16"/>
      <c r="Q852" s="16"/>
      <c r="R852" s="16"/>
      <c r="S852" s="16"/>
      <c r="T852" s="16"/>
      <c r="U852" s="16"/>
      <c r="V852" s="16"/>
      <c r="W852" s="16"/>
      <c r="X852" s="16"/>
    </row>
    <row r="853" spans="1:24" ht="12.75" customHeight="1" x14ac:dyDescent="0.25">
      <c r="A853" s="16"/>
      <c r="B853" s="16"/>
      <c r="C853" s="16"/>
      <c r="D853" s="16"/>
      <c r="E853" s="16"/>
      <c r="F853" s="16"/>
      <c r="G853" s="16"/>
      <c r="H853" s="16"/>
      <c r="I853" s="16"/>
      <c r="J853" s="16"/>
      <c r="K853" s="16"/>
      <c r="L853" s="16"/>
      <c r="M853" s="16"/>
      <c r="N853" s="16"/>
      <c r="O853" s="16"/>
      <c r="P853" s="16"/>
      <c r="Q853" s="16"/>
      <c r="R853" s="16"/>
      <c r="S853" s="16"/>
      <c r="T853" s="16"/>
      <c r="U853" s="16"/>
      <c r="V853" s="16"/>
      <c r="W853" s="16"/>
      <c r="X853" s="16"/>
    </row>
    <row r="854" spans="1:24" ht="12.75" customHeight="1" x14ac:dyDescent="0.25">
      <c r="A854" s="16"/>
      <c r="B854" s="16"/>
      <c r="C854" s="16"/>
      <c r="D854" s="16"/>
      <c r="E854" s="16"/>
      <c r="F854" s="16"/>
      <c r="G854" s="16"/>
      <c r="H854" s="16"/>
      <c r="I854" s="16"/>
      <c r="J854" s="16"/>
      <c r="K854" s="16"/>
      <c r="L854" s="16"/>
      <c r="M854" s="16"/>
      <c r="N854" s="16"/>
      <c r="O854" s="16"/>
      <c r="P854" s="16"/>
      <c r="Q854" s="16"/>
      <c r="R854" s="16"/>
      <c r="S854" s="16"/>
      <c r="T854" s="16"/>
      <c r="U854" s="16"/>
      <c r="V854" s="16"/>
      <c r="W854" s="16"/>
      <c r="X854" s="16"/>
    </row>
    <row r="855" spans="1:24" ht="12.75" customHeight="1" x14ac:dyDescent="0.25">
      <c r="A855" s="16"/>
      <c r="B855" s="16"/>
      <c r="C855" s="16"/>
      <c r="D855" s="16"/>
      <c r="E855" s="16"/>
      <c r="F855" s="16"/>
      <c r="G855" s="16"/>
      <c r="H855" s="16"/>
      <c r="I855" s="16"/>
      <c r="J855" s="16"/>
      <c r="K855" s="16"/>
      <c r="L855" s="16"/>
      <c r="M855" s="16"/>
      <c r="N855" s="16"/>
      <c r="O855" s="16"/>
      <c r="P855" s="16"/>
      <c r="Q855" s="16"/>
      <c r="R855" s="16"/>
      <c r="S855" s="16"/>
      <c r="T855" s="16"/>
      <c r="U855" s="16"/>
      <c r="V855" s="16"/>
      <c r="W855" s="16"/>
      <c r="X855" s="16"/>
    </row>
    <row r="856" spans="1:24" ht="12.75" customHeight="1" x14ac:dyDescent="0.25">
      <c r="A856" s="16"/>
      <c r="B856" s="16"/>
      <c r="C856" s="16"/>
      <c r="D856" s="16"/>
      <c r="E856" s="16"/>
      <c r="F856" s="16"/>
      <c r="G856" s="16"/>
      <c r="H856" s="16"/>
      <c r="I856" s="16"/>
      <c r="J856" s="16"/>
      <c r="K856" s="16"/>
      <c r="L856" s="16"/>
      <c r="M856" s="16"/>
      <c r="N856" s="16"/>
      <c r="O856" s="16"/>
      <c r="P856" s="16"/>
      <c r="Q856" s="16"/>
      <c r="R856" s="16"/>
      <c r="S856" s="16"/>
      <c r="T856" s="16"/>
      <c r="U856" s="16"/>
      <c r="V856" s="16"/>
      <c r="W856" s="16"/>
      <c r="X856" s="16"/>
    </row>
    <row r="857" spans="1:24" ht="12.75" customHeight="1" x14ac:dyDescent="0.25">
      <c r="A857" s="16"/>
      <c r="B857" s="16"/>
      <c r="C857" s="16"/>
      <c r="D857" s="16"/>
      <c r="E857" s="16"/>
      <c r="F857" s="16"/>
      <c r="G857" s="16"/>
      <c r="H857" s="16"/>
      <c r="I857" s="16"/>
      <c r="J857" s="16"/>
      <c r="K857" s="16"/>
      <c r="L857" s="16"/>
      <c r="M857" s="16"/>
      <c r="N857" s="16"/>
      <c r="O857" s="16"/>
      <c r="P857" s="16"/>
      <c r="Q857" s="16"/>
      <c r="R857" s="16"/>
      <c r="S857" s="16"/>
      <c r="T857" s="16"/>
      <c r="U857" s="16"/>
      <c r="V857" s="16"/>
      <c r="W857" s="16"/>
      <c r="X857" s="16"/>
    </row>
    <row r="858" spans="1:24" ht="12.75" customHeight="1" x14ac:dyDescent="0.25">
      <c r="A858" s="16"/>
      <c r="B858" s="16"/>
      <c r="C858" s="16"/>
      <c r="D858" s="16"/>
      <c r="E858" s="16"/>
      <c r="F858" s="16"/>
      <c r="G858" s="16"/>
      <c r="H858" s="16"/>
      <c r="I858" s="16"/>
      <c r="J858" s="16"/>
      <c r="K858" s="16"/>
      <c r="L858" s="16"/>
      <c r="M858" s="16"/>
      <c r="N858" s="16"/>
      <c r="O858" s="16"/>
      <c r="P858" s="16"/>
      <c r="Q858" s="16"/>
      <c r="R858" s="16"/>
      <c r="S858" s="16"/>
      <c r="T858" s="16"/>
      <c r="U858" s="16"/>
      <c r="V858" s="16"/>
      <c r="W858" s="16"/>
      <c r="X858" s="16"/>
    </row>
    <row r="859" spans="1:24" ht="12.75" customHeight="1" x14ac:dyDescent="0.25">
      <c r="A859" s="16"/>
      <c r="B859" s="16"/>
      <c r="C859" s="16"/>
      <c r="D859" s="16"/>
      <c r="E859" s="16"/>
      <c r="F859" s="16"/>
      <c r="G859" s="16"/>
      <c r="H859" s="16"/>
      <c r="I859" s="16"/>
      <c r="J859" s="16"/>
      <c r="K859" s="16"/>
      <c r="L859" s="16"/>
      <c r="M859" s="16"/>
      <c r="N859" s="16"/>
      <c r="O859" s="16"/>
      <c r="P859" s="16"/>
      <c r="Q859" s="16"/>
      <c r="R859" s="16"/>
      <c r="S859" s="16"/>
      <c r="T859" s="16"/>
      <c r="U859" s="16"/>
      <c r="V859" s="16"/>
      <c r="W859" s="16"/>
      <c r="X859" s="16"/>
    </row>
    <row r="860" spans="1:24" ht="12.75" customHeight="1" x14ac:dyDescent="0.25">
      <c r="A860" s="16"/>
      <c r="B860" s="16"/>
      <c r="C860" s="16"/>
      <c r="D860" s="16"/>
      <c r="E860" s="16"/>
      <c r="F860" s="16"/>
      <c r="G860" s="16"/>
      <c r="H860" s="16"/>
      <c r="I860" s="16"/>
      <c r="J860" s="16"/>
      <c r="K860" s="16"/>
      <c r="L860" s="16"/>
      <c r="M860" s="16"/>
      <c r="N860" s="16"/>
      <c r="O860" s="16"/>
      <c r="P860" s="16"/>
      <c r="Q860" s="16"/>
      <c r="R860" s="16"/>
      <c r="S860" s="16"/>
      <c r="T860" s="16"/>
      <c r="U860" s="16"/>
      <c r="V860" s="16"/>
      <c r="W860" s="16"/>
      <c r="X860" s="16"/>
    </row>
    <row r="861" spans="1:24" ht="12.75" customHeight="1" x14ac:dyDescent="0.25">
      <c r="A861" s="16"/>
      <c r="B861" s="16"/>
      <c r="C861" s="16"/>
      <c r="D861" s="16"/>
      <c r="E861" s="16"/>
      <c r="F861" s="16"/>
      <c r="G861" s="16"/>
      <c r="H861" s="16"/>
      <c r="I861" s="16"/>
      <c r="J861" s="16"/>
      <c r="K861" s="16"/>
      <c r="L861" s="16"/>
      <c r="M861" s="16"/>
      <c r="N861" s="16"/>
      <c r="O861" s="16"/>
      <c r="P861" s="16"/>
      <c r="Q861" s="16"/>
      <c r="R861" s="16"/>
      <c r="S861" s="16"/>
      <c r="T861" s="16"/>
      <c r="U861" s="16"/>
      <c r="V861" s="16"/>
      <c r="W861" s="16"/>
      <c r="X861" s="16"/>
    </row>
    <row r="862" spans="1:24" ht="12.75" customHeight="1" x14ac:dyDescent="0.25">
      <c r="A862" s="16"/>
      <c r="B862" s="16"/>
      <c r="C862" s="16"/>
      <c r="D862" s="16"/>
      <c r="E862" s="16"/>
      <c r="F862" s="16"/>
      <c r="G862" s="16"/>
      <c r="H862" s="16"/>
      <c r="I862" s="16"/>
      <c r="J862" s="16"/>
      <c r="K862" s="16"/>
      <c r="L862" s="16"/>
      <c r="M862" s="16"/>
      <c r="N862" s="16"/>
      <c r="O862" s="16"/>
      <c r="P862" s="16"/>
      <c r="Q862" s="16"/>
      <c r="R862" s="16"/>
      <c r="S862" s="16"/>
      <c r="T862" s="16"/>
      <c r="U862" s="16"/>
      <c r="V862" s="16"/>
      <c r="W862" s="16"/>
      <c r="X862" s="16"/>
    </row>
    <row r="863" spans="1:24" ht="12.75" customHeight="1" x14ac:dyDescent="0.25">
      <c r="A863" s="16"/>
      <c r="B863" s="16"/>
      <c r="C863" s="16"/>
      <c r="D863" s="16"/>
      <c r="E863" s="16"/>
      <c r="F863" s="16"/>
      <c r="G863" s="16"/>
      <c r="H863" s="16"/>
      <c r="I863" s="16"/>
      <c r="J863" s="16"/>
      <c r="K863" s="16"/>
      <c r="L863" s="16"/>
      <c r="M863" s="16"/>
      <c r="N863" s="16"/>
      <c r="O863" s="16"/>
      <c r="P863" s="16"/>
      <c r="Q863" s="16"/>
      <c r="R863" s="16"/>
      <c r="S863" s="16"/>
      <c r="T863" s="16"/>
      <c r="U863" s="16"/>
      <c r="V863" s="16"/>
      <c r="W863" s="16"/>
      <c r="X863" s="16"/>
    </row>
    <row r="864" spans="1:24" ht="12.75" customHeight="1" x14ac:dyDescent="0.25">
      <c r="A864" s="16"/>
      <c r="B864" s="16"/>
      <c r="C864" s="16"/>
      <c r="D864" s="16"/>
      <c r="E864" s="16"/>
      <c r="F864" s="16"/>
      <c r="G864" s="16"/>
      <c r="H864" s="16"/>
      <c r="I864" s="16"/>
      <c r="J864" s="16"/>
      <c r="K864" s="16"/>
      <c r="L864" s="16"/>
      <c r="M864" s="16"/>
      <c r="N864" s="16"/>
      <c r="O864" s="16"/>
      <c r="P864" s="16"/>
      <c r="Q864" s="16"/>
      <c r="R864" s="16"/>
      <c r="S864" s="16"/>
      <c r="T864" s="16"/>
      <c r="U864" s="16"/>
      <c r="V864" s="16"/>
      <c r="W864" s="16"/>
      <c r="X864" s="16"/>
    </row>
    <row r="865" spans="1:24" ht="12.75" customHeight="1" x14ac:dyDescent="0.25">
      <c r="A865" s="16"/>
      <c r="B865" s="16"/>
      <c r="C865" s="16"/>
      <c r="D865" s="16"/>
      <c r="E865" s="16"/>
      <c r="F865" s="16"/>
      <c r="G865" s="16"/>
      <c r="H865" s="16"/>
      <c r="I865" s="16"/>
      <c r="J865" s="16"/>
      <c r="K865" s="16"/>
      <c r="L865" s="16"/>
      <c r="M865" s="16"/>
      <c r="N865" s="16"/>
      <c r="O865" s="16"/>
      <c r="P865" s="16"/>
      <c r="Q865" s="16"/>
      <c r="R865" s="16"/>
      <c r="S865" s="16"/>
      <c r="T865" s="16"/>
      <c r="U865" s="16"/>
      <c r="V865" s="16"/>
      <c r="W865" s="16"/>
      <c r="X865" s="16"/>
    </row>
    <row r="866" spans="1:24" ht="12.75" customHeight="1" x14ac:dyDescent="0.25">
      <c r="A866" s="16"/>
      <c r="B866" s="16"/>
      <c r="C866" s="16"/>
      <c r="D866" s="16"/>
      <c r="E866" s="16"/>
      <c r="F866" s="16"/>
      <c r="G866" s="16"/>
      <c r="H866" s="16"/>
      <c r="I866" s="16"/>
      <c r="J866" s="16"/>
      <c r="K866" s="16"/>
      <c r="L866" s="16"/>
      <c r="M866" s="16"/>
      <c r="N866" s="16"/>
      <c r="O866" s="16"/>
      <c r="P866" s="16"/>
      <c r="Q866" s="16"/>
      <c r="R866" s="16"/>
      <c r="S866" s="16"/>
      <c r="T866" s="16"/>
      <c r="U866" s="16"/>
      <c r="V866" s="16"/>
      <c r="W866" s="16"/>
      <c r="X866" s="16"/>
    </row>
    <row r="867" spans="1:24" ht="12.75" customHeight="1" x14ac:dyDescent="0.25">
      <c r="A867" s="16"/>
      <c r="B867" s="16"/>
      <c r="C867" s="16"/>
      <c r="D867" s="16"/>
      <c r="E867" s="16"/>
      <c r="F867" s="16"/>
      <c r="G867" s="16"/>
      <c r="H867" s="16"/>
      <c r="I867" s="16"/>
      <c r="J867" s="16"/>
      <c r="K867" s="16"/>
      <c r="L867" s="16"/>
      <c r="M867" s="16"/>
      <c r="N867" s="16"/>
      <c r="O867" s="16"/>
      <c r="P867" s="16"/>
      <c r="Q867" s="16"/>
      <c r="R867" s="16"/>
      <c r="S867" s="16"/>
      <c r="T867" s="16"/>
      <c r="U867" s="16"/>
      <c r="V867" s="16"/>
      <c r="W867" s="16"/>
      <c r="X867" s="16"/>
    </row>
    <row r="868" spans="1:24" ht="12.75" customHeight="1" x14ac:dyDescent="0.25">
      <c r="A868" s="16"/>
      <c r="B868" s="16"/>
      <c r="C868" s="16"/>
      <c r="D868" s="16"/>
      <c r="E868" s="16"/>
      <c r="F868" s="16"/>
      <c r="G868" s="16"/>
      <c r="H868" s="16"/>
      <c r="I868" s="16"/>
      <c r="J868" s="16"/>
      <c r="K868" s="16"/>
      <c r="L868" s="16"/>
      <c r="M868" s="16"/>
      <c r="N868" s="16"/>
      <c r="O868" s="16"/>
      <c r="P868" s="16"/>
      <c r="Q868" s="16"/>
      <c r="R868" s="16"/>
      <c r="S868" s="16"/>
      <c r="T868" s="16"/>
      <c r="U868" s="16"/>
      <c r="V868" s="16"/>
      <c r="W868" s="16"/>
      <c r="X868" s="16"/>
    </row>
    <row r="869" spans="1:24" ht="12.75" customHeight="1" x14ac:dyDescent="0.25">
      <c r="A869" s="16"/>
      <c r="B869" s="16"/>
      <c r="C869" s="16"/>
      <c r="D869" s="16"/>
      <c r="E869" s="16"/>
      <c r="F869" s="16"/>
      <c r="G869" s="16"/>
      <c r="H869" s="16"/>
      <c r="I869" s="16"/>
      <c r="J869" s="16"/>
      <c r="K869" s="16"/>
      <c r="L869" s="16"/>
      <c r="M869" s="16"/>
      <c r="N869" s="16"/>
      <c r="O869" s="16"/>
      <c r="P869" s="16"/>
      <c r="Q869" s="16"/>
      <c r="R869" s="16"/>
      <c r="S869" s="16"/>
      <c r="T869" s="16"/>
      <c r="U869" s="16"/>
      <c r="V869" s="16"/>
      <c r="W869" s="16"/>
      <c r="X869" s="16"/>
    </row>
    <row r="870" spans="1:24" ht="12.75" customHeight="1" x14ac:dyDescent="0.25">
      <c r="A870" s="16"/>
      <c r="B870" s="16"/>
      <c r="C870" s="16"/>
      <c r="D870" s="16"/>
      <c r="E870" s="16"/>
      <c r="F870" s="16"/>
      <c r="G870" s="16"/>
      <c r="H870" s="16"/>
      <c r="I870" s="16"/>
      <c r="J870" s="16"/>
      <c r="K870" s="16"/>
      <c r="L870" s="16"/>
      <c r="M870" s="16"/>
      <c r="N870" s="16"/>
      <c r="O870" s="16"/>
      <c r="P870" s="16"/>
      <c r="Q870" s="16"/>
      <c r="R870" s="16"/>
      <c r="S870" s="16"/>
      <c r="T870" s="16"/>
      <c r="U870" s="16"/>
      <c r="V870" s="16"/>
      <c r="W870" s="16"/>
      <c r="X870" s="16"/>
    </row>
    <row r="871" spans="1:24" ht="12.75" customHeight="1" x14ac:dyDescent="0.25">
      <c r="A871" s="16"/>
      <c r="B871" s="16"/>
      <c r="C871" s="16"/>
      <c r="D871" s="16"/>
      <c r="E871" s="16"/>
      <c r="F871" s="16"/>
      <c r="G871" s="16"/>
      <c r="H871" s="16"/>
      <c r="I871" s="16"/>
      <c r="J871" s="16"/>
      <c r="K871" s="16"/>
      <c r="L871" s="16"/>
      <c r="M871" s="16"/>
      <c r="N871" s="16"/>
      <c r="O871" s="16"/>
      <c r="P871" s="16"/>
      <c r="Q871" s="16"/>
      <c r="R871" s="16"/>
      <c r="S871" s="16"/>
      <c r="T871" s="16"/>
      <c r="U871" s="16"/>
      <c r="V871" s="16"/>
      <c r="W871" s="16"/>
      <c r="X871" s="16"/>
    </row>
    <row r="872" spans="1:24" ht="12.75" customHeight="1" x14ac:dyDescent="0.25">
      <c r="A872" s="16"/>
      <c r="B872" s="16"/>
      <c r="C872" s="16"/>
      <c r="D872" s="16"/>
      <c r="E872" s="16"/>
      <c r="F872" s="16"/>
      <c r="G872" s="16"/>
      <c r="H872" s="16"/>
      <c r="I872" s="16"/>
      <c r="J872" s="16"/>
      <c r="K872" s="16"/>
      <c r="L872" s="16"/>
      <c r="M872" s="16"/>
      <c r="N872" s="16"/>
      <c r="O872" s="16"/>
      <c r="P872" s="16"/>
      <c r="Q872" s="16"/>
      <c r="R872" s="16"/>
      <c r="S872" s="16"/>
      <c r="T872" s="16"/>
      <c r="U872" s="16"/>
      <c r="V872" s="16"/>
      <c r="W872" s="16"/>
      <c r="X872" s="16"/>
    </row>
    <row r="873" spans="1:24" ht="12.75" customHeight="1" x14ac:dyDescent="0.25">
      <c r="A873" s="16"/>
      <c r="B873" s="16"/>
      <c r="C873" s="16"/>
      <c r="D873" s="16"/>
      <c r="E873" s="16"/>
      <c r="F873" s="16"/>
      <c r="G873" s="16"/>
      <c r="H873" s="16"/>
      <c r="I873" s="16"/>
      <c r="J873" s="16"/>
      <c r="K873" s="16"/>
      <c r="L873" s="16"/>
      <c r="M873" s="16"/>
      <c r="N873" s="16"/>
      <c r="O873" s="16"/>
      <c r="P873" s="16"/>
      <c r="Q873" s="16"/>
      <c r="R873" s="16"/>
      <c r="S873" s="16"/>
      <c r="T873" s="16"/>
      <c r="U873" s="16"/>
      <c r="V873" s="16"/>
      <c r="W873" s="16"/>
      <c r="X873" s="16"/>
    </row>
    <row r="874" spans="1:24" ht="12.75" customHeight="1" x14ac:dyDescent="0.25">
      <c r="A874" s="16"/>
      <c r="B874" s="16"/>
      <c r="C874" s="16"/>
      <c r="D874" s="16"/>
      <c r="E874" s="16"/>
      <c r="F874" s="16"/>
      <c r="G874" s="16"/>
      <c r="H874" s="16"/>
      <c r="I874" s="16"/>
      <c r="J874" s="16"/>
      <c r="K874" s="16"/>
      <c r="L874" s="16"/>
      <c r="M874" s="16"/>
      <c r="N874" s="16"/>
      <c r="O874" s="16"/>
      <c r="P874" s="16"/>
      <c r="Q874" s="16"/>
      <c r="R874" s="16"/>
      <c r="S874" s="16"/>
      <c r="T874" s="16"/>
      <c r="U874" s="16"/>
      <c r="V874" s="16"/>
      <c r="W874" s="16"/>
      <c r="X874" s="16"/>
    </row>
    <row r="875" spans="1:24" ht="12.75" customHeight="1" x14ac:dyDescent="0.25">
      <c r="A875" s="16"/>
      <c r="B875" s="16"/>
      <c r="C875" s="16"/>
      <c r="D875" s="16"/>
      <c r="E875" s="16"/>
      <c r="F875" s="16"/>
      <c r="G875" s="16"/>
      <c r="H875" s="16"/>
      <c r="I875" s="16"/>
      <c r="J875" s="16"/>
      <c r="K875" s="16"/>
      <c r="L875" s="16"/>
      <c r="M875" s="16"/>
      <c r="N875" s="16"/>
      <c r="O875" s="16"/>
      <c r="P875" s="16"/>
      <c r="Q875" s="16"/>
      <c r="R875" s="16"/>
      <c r="S875" s="16"/>
      <c r="T875" s="16"/>
      <c r="U875" s="16"/>
      <c r="V875" s="16"/>
      <c r="W875" s="16"/>
      <c r="X875" s="16"/>
    </row>
    <row r="876" spans="1:24" ht="12.75" customHeight="1" x14ac:dyDescent="0.25">
      <c r="A876" s="16"/>
      <c r="B876" s="16"/>
      <c r="C876" s="16"/>
      <c r="D876" s="16"/>
      <c r="E876" s="16"/>
      <c r="F876" s="16"/>
      <c r="G876" s="16"/>
      <c r="H876" s="16"/>
      <c r="I876" s="16"/>
      <c r="J876" s="16"/>
      <c r="K876" s="16"/>
      <c r="L876" s="16"/>
      <c r="M876" s="16"/>
      <c r="N876" s="16"/>
      <c r="O876" s="16"/>
      <c r="P876" s="16"/>
      <c r="Q876" s="16"/>
      <c r="R876" s="16"/>
      <c r="S876" s="16"/>
      <c r="T876" s="16"/>
      <c r="U876" s="16"/>
      <c r="V876" s="16"/>
      <c r="W876" s="16"/>
      <c r="X876" s="16"/>
    </row>
    <row r="877" spans="1:24" ht="12.75" customHeight="1" x14ac:dyDescent="0.25">
      <c r="A877" s="16"/>
      <c r="B877" s="16"/>
      <c r="C877" s="16"/>
      <c r="D877" s="16"/>
      <c r="E877" s="16"/>
      <c r="F877" s="16"/>
      <c r="G877" s="16"/>
      <c r="H877" s="16"/>
      <c r="I877" s="16"/>
      <c r="J877" s="16"/>
      <c r="K877" s="16"/>
      <c r="L877" s="16"/>
      <c r="M877" s="16"/>
      <c r="N877" s="16"/>
      <c r="O877" s="16"/>
      <c r="P877" s="16"/>
      <c r="Q877" s="16"/>
      <c r="R877" s="16"/>
      <c r="S877" s="16"/>
      <c r="T877" s="16"/>
      <c r="U877" s="16"/>
      <c r="V877" s="16"/>
      <c r="W877" s="16"/>
      <c r="X877" s="16"/>
    </row>
    <row r="878" spans="1:24" ht="12.75" customHeight="1" x14ac:dyDescent="0.25">
      <c r="A878" s="16"/>
      <c r="B878" s="16"/>
      <c r="C878" s="16"/>
      <c r="D878" s="16"/>
      <c r="E878" s="16"/>
      <c r="F878" s="16"/>
      <c r="G878" s="16"/>
      <c r="H878" s="16"/>
      <c r="I878" s="16"/>
      <c r="J878" s="16"/>
      <c r="K878" s="16"/>
      <c r="L878" s="16"/>
      <c r="M878" s="16"/>
      <c r="N878" s="16"/>
      <c r="O878" s="16"/>
      <c r="P878" s="16"/>
      <c r="Q878" s="16"/>
      <c r="R878" s="16"/>
      <c r="S878" s="16"/>
      <c r="T878" s="16"/>
      <c r="U878" s="16"/>
      <c r="V878" s="16"/>
      <c r="W878" s="16"/>
      <c r="X878" s="16"/>
    </row>
    <row r="879" spans="1:24" ht="12.75" customHeight="1" x14ac:dyDescent="0.25">
      <c r="A879" s="16"/>
      <c r="B879" s="16"/>
      <c r="C879" s="16"/>
      <c r="D879" s="16"/>
      <c r="E879" s="16"/>
      <c r="F879" s="16"/>
      <c r="G879" s="16"/>
      <c r="H879" s="16"/>
      <c r="I879" s="16"/>
      <c r="J879" s="16"/>
      <c r="K879" s="16"/>
      <c r="L879" s="16"/>
      <c r="M879" s="16"/>
      <c r="N879" s="16"/>
      <c r="O879" s="16"/>
      <c r="P879" s="16"/>
      <c r="Q879" s="16"/>
      <c r="R879" s="16"/>
      <c r="S879" s="16"/>
      <c r="T879" s="16"/>
      <c r="U879" s="16"/>
      <c r="V879" s="16"/>
      <c r="W879" s="16"/>
      <c r="X879" s="16"/>
    </row>
    <row r="880" spans="1:24" ht="12.75" customHeight="1" x14ac:dyDescent="0.25">
      <c r="A880" s="16"/>
      <c r="B880" s="16"/>
      <c r="C880" s="16"/>
      <c r="D880" s="16"/>
      <c r="E880" s="16"/>
      <c r="F880" s="16"/>
      <c r="G880" s="16"/>
      <c r="H880" s="16"/>
      <c r="I880" s="16"/>
      <c r="J880" s="16"/>
      <c r="K880" s="16"/>
      <c r="L880" s="16"/>
      <c r="M880" s="16"/>
      <c r="N880" s="16"/>
      <c r="O880" s="16"/>
      <c r="P880" s="16"/>
      <c r="Q880" s="16"/>
      <c r="R880" s="16"/>
      <c r="S880" s="16"/>
      <c r="T880" s="16"/>
      <c r="U880" s="16"/>
      <c r="V880" s="16"/>
      <c r="W880" s="16"/>
      <c r="X880" s="16"/>
    </row>
    <row r="881" spans="1:24" ht="12.75" customHeight="1" x14ac:dyDescent="0.25">
      <c r="A881" s="16"/>
      <c r="B881" s="16"/>
      <c r="C881" s="16"/>
      <c r="D881" s="16"/>
      <c r="E881" s="16"/>
      <c r="F881" s="16"/>
      <c r="G881" s="16"/>
      <c r="H881" s="16"/>
      <c r="I881" s="16"/>
      <c r="J881" s="16"/>
      <c r="K881" s="16"/>
      <c r="L881" s="16"/>
      <c r="M881" s="16"/>
      <c r="N881" s="16"/>
      <c r="O881" s="16"/>
      <c r="P881" s="16"/>
      <c r="Q881" s="16"/>
      <c r="R881" s="16"/>
      <c r="S881" s="16"/>
      <c r="T881" s="16"/>
      <c r="U881" s="16"/>
      <c r="V881" s="16"/>
      <c r="W881" s="16"/>
      <c r="X881" s="16"/>
    </row>
    <row r="882" spans="1:24" ht="12.75" customHeight="1" x14ac:dyDescent="0.25">
      <c r="A882" s="16"/>
      <c r="B882" s="16"/>
      <c r="C882" s="16"/>
      <c r="D882" s="16"/>
      <c r="E882" s="16"/>
      <c r="F882" s="16"/>
      <c r="G882" s="16"/>
      <c r="H882" s="16"/>
      <c r="I882" s="16"/>
      <c r="J882" s="16"/>
      <c r="K882" s="16"/>
      <c r="L882" s="16"/>
      <c r="M882" s="16"/>
      <c r="N882" s="16"/>
      <c r="O882" s="16"/>
      <c r="P882" s="16"/>
      <c r="Q882" s="16"/>
      <c r="R882" s="16"/>
      <c r="S882" s="16"/>
      <c r="T882" s="16"/>
      <c r="U882" s="16"/>
      <c r="V882" s="16"/>
      <c r="W882" s="16"/>
      <c r="X882" s="16"/>
    </row>
    <row r="883" spans="1:24" ht="12.75" customHeight="1" x14ac:dyDescent="0.25">
      <c r="A883" s="16"/>
      <c r="B883" s="16"/>
      <c r="C883" s="16"/>
      <c r="D883" s="16"/>
      <c r="E883" s="16"/>
      <c r="F883" s="16"/>
      <c r="G883" s="16"/>
      <c r="H883" s="16"/>
      <c r="I883" s="16"/>
      <c r="J883" s="16"/>
      <c r="K883" s="16"/>
      <c r="L883" s="16"/>
      <c r="M883" s="16"/>
      <c r="N883" s="16"/>
      <c r="O883" s="16"/>
      <c r="P883" s="16"/>
      <c r="Q883" s="16"/>
      <c r="R883" s="16"/>
      <c r="S883" s="16"/>
      <c r="T883" s="16"/>
      <c r="U883" s="16"/>
      <c r="V883" s="16"/>
      <c r="W883" s="16"/>
      <c r="X883" s="16"/>
    </row>
    <row r="884" spans="1:24" ht="12.75" customHeight="1" x14ac:dyDescent="0.25">
      <c r="A884" s="16"/>
      <c r="B884" s="16"/>
      <c r="C884" s="16"/>
      <c r="D884" s="16"/>
      <c r="E884" s="16"/>
      <c r="F884" s="16"/>
      <c r="G884" s="16"/>
      <c r="H884" s="16"/>
      <c r="I884" s="16"/>
      <c r="J884" s="16"/>
      <c r="K884" s="16"/>
      <c r="L884" s="16"/>
      <c r="M884" s="16"/>
      <c r="N884" s="16"/>
      <c r="O884" s="16"/>
      <c r="P884" s="16"/>
      <c r="Q884" s="16"/>
      <c r="R884" s="16"/>
      <c r="S884" s="16"/>
      <c r="T884" s="16"/>
      <c r="U884" s="16"/>
      <c r="V884" s="16"/>
      <c r="W884" s="16"/>
      <c r="X884" s="16"/>
    </row>
    <row r="885" spans="1:24" ht="12.75" customHeight="1" x14ac:dyDescent="0.25">
      <c r="A885" s="16"/>
      <c r="B885" s="16"/>
      <c r="C885" s="16"/>
      <c r="D885" s="16"/>
      <c r="E885" s="16"/>
      <c r="F885" s="16"/>
      <c r="G885" s="16"/>
      <c r="H885" s="16"/>
      <c r="I885" s="16"/>
      <c r="J885" s="16"/>
      <c r="K885" s="16"/>
      <c r="L885" s="16"/>
      <c r="M885" s="16"/>
      <c r="N885" s="16"/>
      <c r="O885" s="16"/>
      <c r="P885" s="16"/>
      <c r="Q885" s="16"/>
      <c r="R885" s="16"/>
      <c r="S885" s="16"/>
      <c r="T885" s="16"/>
      <c r="U885" s="16"/>
      <c r="V885" s="16"/>
      <c r="W885" s="16"/>
      <c r="X885" s="16"/>
    </row>
    <row r="886" spans="1:24" ht="12.75" customHeight="1" x14ac:dyDescent="0.25">
      <c r="A886" s="16"/>
      <c r="B886" s="16"/>
      <c r="C886" s="16"/>
      <c r="D886" s="16"/>
      <c r="E886" s="16"/>
      <c r="F886" s="16"/>
      <c r="G886" s="16"/>
      <c r="H886" s="16"/>
      <c r="I886" s="16"/>
      <c r="J886" s="16"/>
      <c r="K886" s="16"/>
      <c r="L886" s="16"/>
      <c r="M886" s="16"/>
      <c r="N886" s="16"/>
      <c r="O886" s="16"/>
      <c r="P886" s="16"/>
      <c r="Q886" s="16"/>
      <c r="R886" s="16"/>
      <c r="S886" s="16"/>
      <c r="T886" s="16"/>
      <c r="U886" s="16"/>
      <c r="V886" s="16"/>
      <c r="W886" s="16"/>
      <c r="X886" s="16"/>
    </row>
    <row r="887" spans="1:24" ht="12.75" customHeight="1" x14ac:dyDescent="0.25">
      <c r="A887" s="16"/>
      <c r="B887" s="16"/>
      <c r="C887" s="16"/>
      <c r="D887" s="16"/>
      <c r="E887" s="16"/>
      <c r="F887" s="16"/>
      <c r="G887" s="16"/>
      <c r="H887" s="16"/>
      <c r="I887" s="16"/>
      <c r="J887" s="16"/>
      <c r="K887" s="16"/>
      <c r="L887" s="16"/>
      <c r="M887" s="16"/>
      <c r="N887" s="16"/>
      <c r="O887" s="16"/>
      <c r="P887" s="16"/>
      <c r="Q887" s="16"/>
      <c r="R887" s="16"/>
      <c r="S887" s="16"/>
      <c r="T887" s="16"/>
      <c r="U887" s="16"/>
      <c r="V887" s="16"/>
      <c r="W887" s="16"/>
      <c r="X887" s="16"/>
    </row>
    <row r="888" spans="1:24" ht="12.75" customHeight="1" x14ac:dyDescent="0.25">
      <c r="A888" s="16"/>
      <c r="B888" s="16"/>
      <c r="C888" s="16"/>
      <c r="D888" s="16"/>
      <c r="E888" s="16"/>
      <c r="F888" s="16"/>
      <c r="G888" s="16"/>
      <c r="H888" s="16"/>
      <c r="I888" s="16"/>
      <c r="J888" s="16"/>
      <c r="K888" s="16"/>
      <c r="L888" s="16"/>
      <c r="M888" s="16"/>
      <c r="N888" s="16"/>
      <c r="O888" s="16"/>
      <c r="P888" s="16"/>
      <c r="Q888" s="16"/>
      <c r="R888" s="16"/>
      <c r="S888" s="16"/>
      <c r="T888" s="16"/>
      <c r="U888" s="16"/>
      <c r="V888" s="16"/>
      <c r="W888" s="16"/>
      <c r="X888" s="16"/>
    </row>
    <row r="889" spans="1:24" ht="12.75" customHeight="1" x14ac:dyDescent="0.25">
      <c r="A889" s="16"/>
      <c r="B889" s="16"/>
      <c r="C889" s="16"/>
      <c r="D889" s="16"/>
      <c r="E889" s="16"/>
      <c r="F889" s="16"/>
      <c r="G889" s="16"/>
      <c r="H889" s="16"/>
      <c r="I889" s="16"/>
      <c r="J889" s="16"/>
      <c r="K889" s="16"/>
      <c r="L889" s="16"/>
      <c r="M889" s="16"/>
      <c r="N889" s="16"/>
      <c r="O889" s="16"/>
      <c r="P889" s="16"/>
      <c r="Q889" s="16"/>
      <c r="R889" s="16"/>
      <c r="S889" s="16"/>
      <c r="T889" s="16"/>
      <c r="U889" s="16"/>
      <c r="V889" s="16"/>
      <c r="W889" s="16"/>
      <c r="X889" s="16"/>
    </row>
    <row r="890" spans="1:24" ht="12.75" customHeight="1" x14ac:dyDescent="0.25">
      <c r="A890" s="16"/>
      <c r="B890" s="16"/>
      <c r="C890" s="16"/>
      <c r="D890" s="16"/>
      <c r="E890" s="16"/>
      <c r="F890" s="16"/>
      <c r="G890" s="16"/>
      <c r="H890" s="16"/>
      <c r="I890" s="16"/>
      <c r="J890" s="16"/>
      <c r="K890" s="16"/>
      <c r="L890" s="16"/>
      <c r="M890" s="16"/>
      <c r="N890" s="16"/>
      <c r="O890" s="16"/>
      <c r="P890" s="16"/>
      <c r="Q890" s="16"/>
      <c r="R890" s="16"/>
      <c r="S890" s="16"/>
      <c r="T890" s="16"/>
      <c r="U890" s="16"/>
      <c r="V890" s="16"/>
      <c r="W890" s="16"/>
      <c r="X890" s="16"/>
    </row>
    <row r="891" spans="1:24" ht="12.75" customHeight="1" x14ac:dyDescent="0.25">
      <c r="A891" s="16"/>
      <c r="B891" s="16"/>
      <c r="C891" s="16"/>
      <c r="D891" s="16"/>
      <c r="E891" s="16"/>
      <c r="F891" s="16"/>
      <c r="G891" s="16"/>
      <c r="H891" s="16"/>
      <c r="I891" s="16"/>
      <c r="J891" s="16"/>
      <c r="K891" s="16"/>
      <c r="L891" s="16"/>
      <c r="M891" s="16"/>
      <c r="N891" s="16"/>
      <c r="O891" s="16"/>
      <c r="P891" s="16"/>
      <c r="Q891" s="16"/>
      <c r="R891" s="16"/>
      <c r="S891" s="16"/>
      <c r="T891" s="16"/>
      <c r="U891" s="16"/>
      <c r="V891" s="16"/>
      <c r="W891" s="16"/>
      <c r="X891" s="16"/>
    </row>
    <row r="892" spans="1:24" ht="12.75" customHeight="1" x14ac:dyDescent="0.25">
      <c r="A892" s="16"/>
      <c r="B892" s="16"/>
      <c r="C892" s="16"/>
      <c r="D892" s="16"/>
      <c r="E892" s="16"/>
      <c r="F892" s="16"/>
      <c r="G892" s="16"/>
      <c r="H892" s="16"/>
      <c r="I892" s="16"/>
      <c r="J892" s="16"/>
      <c r="K892" s="16"/>
      <c r="L892" s="16"/>
      <c r="M892" s="16"/>
      <c r="N892" s="16"/>
      <c r="O892" s="16"/>
      <c r="P892" s="16"/>
      <c r="Q892" s="16"/>
      <c r="R892" s="16"/>
      <c r="S892" s="16"/>
      <c r="T892" s="16"/>
      <c r="U892" s="16"/>
      <c r="V892" s="16"/>
      <c r="W892" s="16"/>
      <c r="X892" s="16"/>
    </row>
    <row r="893" spans="1:24" ht="12.75" customHeight="1" x14ac:dyDescent="0.25">
      <c r="A893" s="16"/>
      <c r="B893" s="16"/>
      <c r="C893" s="16"/>
      <c r="D893" s="16"/>
      <c r="E893" s="16"/>
      <c r="F893" s="16"/>
      <c r="G893" s="16"/>
      <c r="H893" s="16"/>
      <c r="I893" s="16"/>
      <c r="J893" s="16"/>
      <c r="K893" s="16"/>
      <c r="L893" s="16"/>
      <c r="M893" s="16"/>
      <c r="N893" s="16"/>
      <c r="O893" s="16"/>
      <c r="P893" s="16"/>
      <c r="Q893" s="16"/>
      <c r="R893" s="16"/>
      <c r="S893" s="16"/>
      <c r="T893" s="16"/>
      <c r="U893" s="16"/>
      <c r="V893" s="16"/>
      <c r="W893" s="16"/>
      <c r="X893" s="16"/>
    </row>
    <row r="894" spans="1:24" ht="12.75" customHeight="1" x14ac:dyDescent="0.25">
      <c r="A894" s="16"/>
      <c r="B894" s="16"/>
      <c r="C894" s="16"/>
      <c r="D894" s="16"/>
      <c r="E894" s="16"/>
      <c r="F894" s="16"/>
      <c r="G894" s="16"/>
      <c r="H894" s="16"/>
      <c r="I894" s="16"/>
      <c r="J894" s="16"/>
      <c r="K894" s="16"/>
      <c r="L894" s="16"/>
      <c r="M894" s="16"/>
      <c r="N894" s="16"/>
      <c r="O894" s="16"/>
      <c r="P894" s="16"/>
      <c r="Q894" s="16"/>
      <c r="R894" s="16"/>
      <c r="S894" s="16"/>
      <c r="T894" s="16"/>
      <c r="U894" s="16"/>
      <c r="V894" s="16"/>
      <c r="W894" s="16"/>
      <c r="X894" s="16"/>
    </row>
    <row r="895" spans="1:24" ht="12.75" customHeight="1" x14ac:dyDescent="0.25">
      <c r="A895" s="16"/>
      <c r="B895" s="16"/>
      <c r="C895" s="16"/>
      <c r="D895" s="16"/>
      <c r="E895" s="16"/>
      <c r="F895" s="16"/>
      <c r="G895" s="16"/>
      <c r="H895" s="16"/>
      <c r="I895" s="16"/>
      <c r="J895" s="16"/>
      <c r="K895" s="16"/>
      <c r="L895" s="16"/>
      <c r="M895" s="16"/>
      <c r="N895" s="16"/>
      <c r="O895" s="16"/>
      <c r="P895" s="16"/>
      <c r="Q895" s="16"/>
      <c r="R895" s="16"/>
      <c r="S895" s="16"/>
      <c r="T895" s="16"/>
      <c r="U895" s="16"/>
      <c r="V895" s="16"/>
      <c r="W895" s="16"/>
      <c r="X895" s="16"/>
    </row>
    <row r="896" spans="1:24" ht="12.75" customHeight="1" x14ac:dyDescent="0.25">
      <c r="A896" s="16"/>
      <c r="B896" s="16"/>
      <c r="C896" s="16"/>
      <c r="D896" s="16"/>
      <c r="E896" s="16"/>
      <c r="F896" s="16"/>
      <c r="G896" s="16"/>
      <c r="H896" s="16"/>
      <c r="I896" s="16"/>
      <c r="J896" s="16"/>
      <c r="K896" s="16"/>
      <c r="L896" s="16"/>
      <c r="M896" s="16"/>
      <c r="N896" s="16"/>
      <c r="O896" s="16"/>
      <c r="P896" s="16"/>
      <c r="Q896" s="16"/>
      <c r="R896" s="16"/>
      <c r="S896" s="16"/>
      <c r="T896" s="16"/>
      <c r="U896" s="16"/>
      <c r="V896" s="16"/>
      <c r="W896" s="16"/>
      <c r="X896" s="16"/>
    </row>
    <row r="897" spans="1:24" ht="12.75" customHeight="1" x14ac:dyDescent="0.25">
      <c r="A897" s="16"/>
      <c r="B897" s="16"/>
      <c r="C897" s="16"/>
      <c r="D897" s="16"/>
      <c r="E897" s="16"/>
      <c r="F897" s="16"/>
      <c r="G897" s="16"/>
      <c r="H897" s="16"/>
      <c r="I897" s="16"/>
      <c r="J897" s="16"/>
      <c r="K897" s="16"/>
      <c r="L897" s="16"/>
      <c r="M897" s="16"/>
      <c r="N897" s="16"/>
      <c r="O897" s="16"/>
      <c r="P897" s="16"/>
      <c r="Q897" s="16"/>
      <c r="R897" s="16"/>
      <c r="S897" s="16"/>
      <c r="T897" s="16"/>
      <c r="U897" s="16"/>
      <c r="V897" s="16"/>
      <c r="W897" s="16"/>
      <c r="X897" s="16"/>
    </row>
    <row r="898" spans="1:24" ht="12.75" customHeight="1" x14ac:dyDescent="0.25">
      <c r="A898" s="16"/>
      <c r="B898" s="16"/>
      <c r="C898" s="16"/>
      <c r="D898" s="16"/>
      <c r="E898" s="16"/>
      <c r="F898" s="16"/>
      <c r="G898" s="16"/>
      <c r="H898" s="16"/>
      <c r="I898" s="16"/>
      <c r="J898" s="16"/>
      <c r="K898" s="16"/>
      <c r="L898" s="16"/>
      <c r="M898" s="16"/>
      <c r="N898" s="16"/>
      <c r="O898" s="16"/>
      <c r="P898" s="16"/>
      <c r="Q898" s="16"/>
      <c r="R898" s="16"/>
      <c r="S898" s="16"/>
      <c r="T898" s="16"/>
      <c r="U898" s="16"/>
      <c r="V898" s="16"/>
      <c r="W898" s="16"/>
      <c r="X898" s="16"/>
    </row>
    <row r="899" spans="1:24" ht="12.75" customHeight="1" x14ac:dyDescent="0.25">
      <c r="A899" s="16"/>
      <c r="B899" s="16"/>
      <c r="C899" s="16"/>
      <c r="D899" s="16"/>
      <c r="E899" s="16"/>
      <c r="F899" s="16"/>
      <c r="G899" s="16"/>
      <c r="H899" s="16"/>
      <c r="I899" s="16"/>
      <c r="J899" s="16"/>
      <c r="K899" s="16"/>
      <c r="L899" s="16"/>
      <c r="M899" s="16"/>
      <c r="N899" s="16"/>
      <c r="O899" s="16"/>
      <c r="P899" s="16"/>
      <c r="Q899" s="16"/>
      <c r="R899" s="16"/>
      <c r="S899" s="16"/>
      <c r="T899" s="16"/>
      <c r="U899" s="16"/>
      <c r="V899" s="16"/>
      <c r="W899" s="16"/>
      <c r="X899" s="16"/>
    </row>
    <row r="900" spans="1:24" ht="12.75" customHeight="1" x14ac:dyDescent="0.25">
      <c r="A900" s="16"/>
      <c r="B900" s="16"/>
      <c r="C900" s="16"/>
      <c r="D900" s="16"/>
      <c r="E900" s="16"/>
      <c r="F900" s="16"/>
      <c r="G900" s="16"/>
      <c r="H900" s="16"/>
      <c r="I900" s="16"/>
      <c r="J900" s="16"/>
      <c r="K900" s="16"/>
      <c r="L900" s="16"/>
      <c r="M900" s="16"/>
      <c r="N900" s="16"/>
      <c r="O900" s="16"/>
      <c r="P900" s="16"/>
      <c r="Q900" s="16"/>
      <c r="R900" s="16"/>
      <c r="S900" s="16"/>
      <c r="T900" s="16"/>
      <c r="U900" s="16"/>
      <c r="V900" s="16"/>
      <c r="W900" s="16"/>
      <c r="X900" s="16"/>
    </row>
    <row r="901" spans="1:24" ht="12.75" customHeight="1" x14ac:dyDescent="0.25">
      <c r="A901" s="16"/>
      <c r="B901" s="16"/>
      <c r="C901" s="16"/>
      <c r="D901" s="16"/>
      <c r="E901" s="16"/>
      <c r="F901" s="16"/>
      <c r="G901" s="16"/>
      <c r="H901" s="16"/>
      <c r="I901" s="16"/>
      <c r="J901" s="16"/>
      <c r="K901" s="16"/>
      <c r="L901" s="16"/>
      <c r="M901" s="16"/>
      <c r="N901" s="16"/>
      <c r="O901" s="16"/>
      <c r="P901" s="16"/>
      <c r="Q901" s="16"/>
      <c r="R901" s="16"/>
      <c r="S901" s="16"/>
      <c r="T901" s="16"/>
      <c r="U901" s="16"/>
      <c r="V901" s="16"/>
      <c r="W901" s="16"/>
      <c r="X901" s="16"/>
    </row>
    <row r="902" spans="1:24" ht="12.75" customHeight="1" x14ac:dyDescent="0.25">
      <c r="A902" s="16"/>
      <c r="B902" s="16"/>
      <c r="C902" s="16"/>
      <c r="D902" s="16"/>
      <c r="E902" s="16"/>
      <c r="F902" s="16"/>
      <c r="G902" s="16"/>
      <c r="H902" s="16"/>
      <c r="I902" s="16"/>
      <c r="J902" s="16"/>
      <c r="K902" s="16"/>
      <c r="L902" s="16"/>
      <c r="M902" s="16"/>
      <c r="N902" s="16"/>
      <c r="O902" s="16"/>
      <c r="P902" s="16"/>
      <c r="Q902" s="16"/>
      <c r="R902" s="16"/>
      <c r="S902" s="16"/>
      <c r="T902" s="16"/>
      <c r="U902" s="16"/>
      <c r="V902" s="16"/>
      <c r="W902" s="16"/>
      <c r="X902" s="16"/>
    </row>
    <row r="903" spans="1:24" ht="12.75" customHeight="1" x14ac:dyDescent="0.25">
      <c r="A903" s="16"/>
      <c r="B903" s="16"/>
      <c r="C903" s="16"/>
      <c r="D903" s="16"/>
      <c r="E903" s="16"/>
      <c r="F903" s="16"/>
      <c r="G903" s="16"/>
      <c r="H903" s="16"/>
      <c r="I903" s="16"/>
      <c r="J903" s="16"/>
      <c r="K903" s="16"/>
      <c r="L903" s="16"/>
      <c r="M903" s="16"/>
      <c r="N903" s="16"/>
      <c r="O903" s="16"/>
      <c r="P903" s="16"/>
      <c r="Q903" s="16"/>
      <c r="R903" s="16"/>
      <c r="S903" s="16"/>
      <c r="T903" s="16"/>
      <c r="U903" s="16"/>
      <c r="V903" s="16"/>
      <c r="W903" s="16"/>
      <c r="X903" s="16"/>
    </row>
    <row r="904" spans="1:24" ht="12.75" customHeight="1" x14ac:dyDescent="0.25">
      <c r="A904" s="16"/>
      <c r="B904" s="16"/>
      <c r="C904" s="16"/>
      <c r="D904" s="16"/>
      <c r="E904" s="16"/>
      <c r="F904" s="16"/>
      <c r="G904" s="16"/>
      <c r="H904" s="16"/>
      <c r="I904" s="16"/>
      <c r="J904" s="16"/>
      <c r="K904" s="16"/>
      <c r="L904" s="16"/>
      <c r="M904" s="16"/>
      <c r="N904" s="16"/>
      <c r="O904" s="16"/>
      <c r="P904" s="16"/>
      <c r="Q904" s="16"/>
      <c r="R904" s="16"/>
      <c r="S904" s="16"/>
      <c r="T904" s="16"/>
      <c r="U904" s="16"/>
      <c r="V904" s="16"/>
      <c r="W904" s="16"/>
      <c r="X904" s="16"/>
    </row>
    <row r="905" spans="1:24" ht="12.75" customHeight="1" x14ac:dyDescent="0.25">
      <c r="A905" s="16"/>
      <c r="B905" s="16"/>
      <c r="C905" s="16"/>
      <c r="D905" s="16"/>
      <c r="E905" s="16"/>
      <c r="F905" s="16"/>
      <c r="G905" s="16"/>
      <c r="H905" s="16"/>
      <c r="I905" s="16"/>
      <c r="J905" s="16"/>
      <c r="K905" s="16"/>
      <c r="L905" s="16"/>
      <c r="M905" s="16"/>
      <c r="N905" s="16"/>
      <c r="O905" s="16"/>
      <c r="P905" s="16"/>
      <c r="Q905" s="16"/>
      <c r="R905" s="16"/>
      <c r="S905" s="16"/>
      <c r="T905" s="16"/>
      <c r="U905" s="16"/>
      <c r="V905" s="16"/>
      <c r="W905" s="16"/>
      <c r="X905" s="16"/>
    </row>
    <row r="906" spans="1:24" ht="12.75" customHeight="1" x14ac:dyDescent="0.25">
      <c r="A906" s="16"/>
      <c r="B906" s="16"/>
      <c r="C906" s="16"/>
      <c r="D906" s="16"/>
      <c r="E906" s="16"/>
      <c r="F906" s="16"/>
      <c r="G906" s="16"/>
      <c r="H906" s="16"/>
      <c r="I906" s="16"/>
      <c r="J906" s="16"/>
      <c r="K906" s="16"/>
      <c r="L906" s="16"/>
      <c r="M906" s="16"/>
      <c r="N906" s="16"/>
      <c r="O906" s="16"/>
      <c r="P906" s="16"/>
      <c r="Q906" s="16"/>
      <c r="R906" s="16"/>
      <c r="S906" s="16"/>
      <c r="T906" s="16"/>
      <c r="U906" s="16"/>
      <c r="V906" s="16"/>
      <c r="W906" s="16"/>
      <c r="X906" s="16"/>
    </row>
    <row r="907" spans="1:24" ht="12.75" customHeight="1" x14ac:dyDescent="0.25">
      <c r="A907" s="16"/>
      <c r="B907" s="16"/>
      <c r="C907" s="16"/>
      <c r="D907" s="16"/>
      <c r="E907" s="16"/>
      <c r="F907" s="16"/>
      <c r="G907" s="16"/>
      <c r="H907" s="16"/>
      <c r="I907" s="16"/>
      <c r="J907" s="16"/>
      <c r="K907" s="16"/>
      <c r="L907" s="16"/>
      <c r="M907" s="16"/>
      <c r="N907" s="16"/>
      <c r="O907" s="16"/>
      <c r="P907" s="16"/>
      <c r="Q907" s="16"/>
      <c r="R907" s="16"/>
      <c r="S907" s="16"/>
      <c r="T907" s="16"/>
      <c r="U907" s="16"/>
      <c r="V907" s="16"/>
      <c r="W907" s="16"/>
      <c r="X907" s="16"/>
    </row>
    <row r="908" spans="1:24" ht="12.75" customHeight="1" x14ac:dyDescent="0.25">
      <c r="A908" s="16"/>
      <c r="B908" s="16"/>
      <c r="C908" s="16"/>
      <c r="D908" s="16"/>
      <c r="E908" s="16"/>
      <c r="F908" s="16"/>
      <c r="G908" s="16"/>
      <c r="H908" s="16"/>
      <c r="I908" s="16"/>
      <c r="J908" s="16"/>
      <c r="K908" s="16"/>
      <c r="L908" s="16"/>
      <c r="M908" s="16"/>
      <c r="N908" s="16"/>
      <c r="O908" s="16"/>
      <c r="P908" s="16"/>
      <c r="Q908" s="16"/>
      <c r="R908" s="16"/>
      <c r="S908" s="16"/>
      <c r="T908" s="16"/>
      <c r="U908" s="16"/>
      <c r="V908" s="16"/>
      <c r="W908" s="16"/>
      <c r="X908" s="16"/>
    </row>
    <row r="909" spans="1:24" ht="12.75" customHeight="1" x14ac:dyDescent="0.25">
      <c r="A909" s="16"/>
      <c r="B909" s="16"/>
      <c r="C909" s="16"/>
      <c r="D909" s="16"/>
      <c r="E909" s="16"/>
      <c r="F909" s="16"/>
      <c r="G909" s="16"/>
      <c r="H909" s="16"/>
      <c r="I909" s="16"/>
      <c r="J909" s="16"/>
      <c r="K909" s="16"/>
      <c r="L909" s="16"/>
      <c r="M909" s="16"/>
      <c r="N909" s="16"/>
      <c r="O909" s="16"/>
      <c r="P909" s="16"/>
      <c r="Q909" s="16"/>
      <c r="R909" s="16"/>
      <c r="S909" s="16"/>
      <c r="T909" s="16"/>
      <c r="U909" s="16"/>
      <c r="V909" s="16"/>
      <c r="W909" s="16"/>
      <c r="X909" s="16"/>
    </row>
    <row r="910" spans="1:24" ht="12.75" customHeight="1" x14ac:dyDescent="0.25">
      <c r="A910" s="16"/>
      <c r="B910" s="16"/>
      <c r="C910" s="16"/>
      <c r="D910" s="16"/>
      <c r="E910" s="16"/>
      <c r="F910" s="16"/>
      <c r="G910" s="16"/>
      <c r="H910" s="16"/>
      <c r="I910" s="16"/>
      <c r="J910" s="16"/>
      <c r="K910" s="16"/>
      <c r="L910" s="16"/>
      <c r="M910" s="16"/>
      <c r="N910" s="16"/>
      <c r="O910" s="16"/>
      <c r="P910" s="16"/>
      <c r="Q910" s="16"/>
      <c r="R910" s="16"/>
      <c r="S910" s="16"/>
      <c r="T910" s="16"/>
      <c r="U910" s="16"/>
      <c r="V910" s="16"/>
      <c r="W910" s="16"/>
      <c r="X910" s="16"/>
    </row>
    <row r="911" spans="1:24" ht="12.75" customHeight="1" x14ac:dyDescent="0.25">
      <c r="A911" s="16"/>
      <c r="B911" s="16"/>
      <c r="C911" s="16"/>
      <c r="D911" s="16"/>
      <c r="E911" s="16"/>
      <c r="F911" s="16"/>
      <c r="G911" s="16"/>
      <c r="H911" s="16"/>
      <c r="I911" s="16"/>
      <c r="J911" s="16"/>
      <c r="K911" s="16"/>
      <c r="L911" s="16"/>
      <c r="M911" s="16"/>
      <c r="N911" s="16"/>
      <c r="O911" s="16"/>
      <c r="P911" s="16"/>
      <c r="Q911" s="16"/>
      <c r="R911" s="16"/>
      <c r="S911" s="16"/>
      <c r="T911" s="16"/>
      <c r="U911" s="16"/>
      <c r="V911" s="16"/>
      <c r="W911" s="16"/>
      <c r="X911" s="16"/>
    </row>
    <row r="912" spans="1:24" ht="12.75" customHeight="1" x14ac:dyDescent="0.25">
      <c r="A912" s="16"/>
      <c r="B912" s="16"/>
      <c r="C912" s="16"/>
      <c r="D912" s="16"/>
      <c r="E912" s="16"/>
      <c r="F912" s="16"/>
      <c r="G912" s="16"/>
      <c r="H912" s="16"/>
      <c r="I912" s="16"/>
      <c r="J912" s="16"/>
      <c r="K912" s="16"/>
      <c r="L912" s="16"/>
      <c r="M912" s="16"/>
      <c r="N912" s="16"/>
      <c r="O912" s="16"/>
      <c r="P912" s="16"/>
      <c r="Q912" s="16"/>
      <c r="R912" s="16"/>
      <c r="S912" s="16"/>
      <c r="T912" s="16"/>
      <c r="U912" s="16"/>
      <c r="V912" s="16"/>
      <c r="W912" s="16"/>
      <c r="X912" s="16"/>
    </row>
    <row r="913" spans="1:24" ht="12.75" customHeight="1" x14ac:dyDescent="0.25">
      <c r="A913" s="16"/>
      <c r="B913" s="16"/>
      <c r="C913" s="16"/>
      <c r="D913" s="16"/>
      <c r="E913" s="16"/>
      <c r="F913" s="16"/>
      <c r="G913" s="16"/>
      <c r="H913" s="16"/>
      <c r="I913" s="16"/>
      <c r="J913" s="16"/>
      <c r="K913" s="16"/>
      <c r="L913" s="16"/>
      <c r="M913" s="16"/>
      <c r="N913" s="16"/>
      <c r="O913" s="16"/>
      <c r="P913" s="16"/>
      <c r="Q913" s="16"/>
      <c r="R913" s="16"/>
      <c r="S913" s="16"/>
      <c r="T913" s="16"/>
      <c r="U913" s="16"/>
      <c r="V913" s="16"/>
      <c r="W913" s="16"/>
      <c r="X913" s="16"/>
    </row>
    <row r="914" spans="1:24" ht="12.75" customHeight="1" x14ac:dyDescent="0.25">
      <c r="A914" s="16"/>
      <c r="B914" s="16"/>
      <c r="C914" s="16"/>
      <c r="D914" s="16"/>
      <c r="E914" s="16"/>
      <c r="F914" s="16"/>
      <c r="G914" s="16"/>
      <c r="H914" s="16"/>
      <c r="I914" s="16"/>
      <c r="J914" s="16"/>
      <c r="K914" s="16"/>
      <c r="L914" s="16"/>
      <c r="M914" s="16"/>
      <c r="N914" s="16"/>
      <c r="O914" s="16"/>
      <c r="P914" s="16"/>
      <c r="Q914" s="16"/>
      <c r="R914" s="16"/>
      <c r="S914" s="16"/>
      <c r="T914" s="16"/>
      <c r="U914" s="16"/>
      <c r="V914" s="16"/>
      <c r="W914" s="16"/>
      <c r="X914" s="16"/>
    </row>
    <row r="915" spans="1:24" ht="12.75" customHeight="1" x14ac:dyDescent="0.25">
      <c r="A915" s="16"/>
      <c r="B915" s="16"/>
      <c r="C915" s="16"/>
      <c r="D915" s="16"/>
      <c r="E915" s="16"/>
      <c r="F915" s="16"/>
      <c r="G915" s="16"/>
      <c r="H915" s="16"/>
      <c r="I915" s="16"/>
      <c r="J915" s="16"/>
      <c r="K915" s="16"/>
      <c r="L915" s="16"/>
      <c r="M915" s="16"/>
      <c r="N915" s="16"/>
      <c r="O915" s="16"/>
      <c r="P915" s="16"/>
      <c r="Q915" s="16"/>
      <c r="R915" s="16"/>
      <c r="S915" s="16"/>
      <c r="T915" s="16"/>
      <c r="U915" s="16"/>
      <c r="V915" s="16"/>
      <c r="W915" s="16"/>
      <c r="X915" s="16"/>
    </row>
    <row r="916" spans="1:24" ht="12.75" customHeight="1" x14ac:dyDescent="0.25">
      <c r="A916" s="16"/>
      <c r="B916" s="16"/>
      <c r="C916" s="16"/>
      <c r="D916" s="16"/>
      <c r="E916" s="16"/>
      <c r="F916" s="16"/>
      <c r="G916" s="16"/>
      <c r="H916" s="16"/>
      <c r="I916" s="16"/>
      <c r="J916" s="16"/>
      <c r="K916" s="16"/>
      <c r="L916" s="16"/>
      <c r="M916" s="16"/>
      <c r="N916" s="16"/>
      <c r="O916" s="16"/>
      <c r="P916" s="16"/>
      <c r="Q916" s="16"/>
      <c r="R916" s="16"/>
      <c r="S916" s="16"/>
      <c r="T916" s="16"/>
      <c r="U916" s="16"/>
      <c r="V916" s="16"/>
      <c r="W916" s="16"/>
      <c r="X916" s="16"/>
    </row>
    <row r="917" spans="1:24" ht="12.75" customHeight="1" x14ac:dyDescent="0.25">
      <c r="A917" s="16"/>
      <c r="B917" s="16"/>
      <c r="C917" s="16"/>
      <c r="D917" s="16"/>
      <c r="E917" s="16"/>
      <c r="F917" s="16"/>
      <c r="G917" s="16"/>
      <c r="H917" s="16"/>
      <c r="I917" s="16"/>
      <c r="J917" s="16"/>
      <c r="K917" s="16"/>
      <c r="L917" s="16"/>
      <c r="M917" s="16"/>
      <c r="N917" s="16"/>
      <c r="O917" s="16"/>
      <c r="P917" s="16"/>
      <c r="Q917" s="16"/>
      <c r="R917" s="16"/>
      <c r="S917" s="16"/>
      <c r="T917" s="16"/>
      <c r="U917" s="16"/>
      <c r="V917" s="16"/>
      <c r="W917" s="16"/>
      <c r="X917" s="16"/>
    </row>
    <row r="918" spans="1:24" ht="12.75" customHeight="1" x14ac:dyDescent="0.25">
      <c r="A918" s="16"/>
      <c r="B918" s="16"/>
      <c r="C918" s="16"/>
      <c r="D918" s="16"/>
      <c r="E918" s="16"/>
      <c r="F918" s="16"/>
      <c r="G918" s="16"/>
      <c r="H918" s="16"/>
      <c r="I918" s="16"/>
      <c r="J918" s="16"/>
      <c r="K918" s="16"/>
      <c r="L918" s="16"/>
      <c r="M918" s="16"/>
      <c r="N918" s="16"/>
      <c r="O918" s="16"/>
      <c r="P918" s="16"/>
      <c r="Q918" s="16"/>
      <c r="R918" s="16"/>
      <c r="S918" s="16"/>
      <c r="T918" s="16"/>
      <c r="U918" s="16"/>
      <c r="V918" s="16"/>
      <c r="W918" s="16"/>
      <c r="X918" s="16"/>
    </row>
    <row r="919" spans="1:24" ht="12.75" customHeight="1" x14ac:dyDescent="0.25">
      <c r="A919" s="16"/>
      <c r="B919" s="16"/>
      <c r="C919" s="16"/>
      <c r="D919" s="16"/>
      <c r="E919" s="16"/>
      <c r="F919" s="16"/>
      <c r="G919" s="16"/>
      <c r="H919" s="16"/>
      <c r="I919" s="16"/>
      <c r="J919" s="16"/>
      <c r="K919" s="16"/>
      <c r="L919" s="16"/>
      <c r="M919" s="16"/>
      <c r="N919" s="16"/>
      <c r="O919" s="16"/>
      <c r="P919" s="16"/>
      <c r="Q919" s="16"/>
      <c r="R919" s="16"/>
      <c r="S919" s="16"/>
      <c r="T919" s="16"/>
      <c r="U919" s="16"/>
      <c r="V919" s="16"/>
      <c r="W919" s="16"/>
      <c r="X919" s="16"/>
    </row>
    <row r="920" spans="1:24" ht="12.75" customHeight="1" x14ac:dyDescent="0.25">
      <c r="A920" s="16"/>
      <c r="B920" s="16"/>
      <c r="C920" s="16"/>
      <c r="D920" s="16"/>
      <c r="E920" s="16"/>
      <c r="F920" s="16"/>
      <c r="G920" s="16"/>
      <c r="H920" s="16"/>
      <c r="I920" s="16"/>
      <c r="J920" s="16"/>
      <c r="K920" s="16"/>
      <c r="L920" s="16"/>
      <c r="M920" s="16"/>
      <c r="N920" s="16"/>
      <c r="O920" s="16"/>
      <c r="P920" s="16"/>
      <c r="Q920" s="16"/>
      <c r="R920" s="16"/>
      <c r="S920" s="16"/>
      <c r="T920" s="16"/>
      <c r="U920" s="16"/>
      <c r="V920" s="16"/>
      <c r="W920" s="16"/>
      <c r="X920" s="16"/>
    </row>
    <row r="921" spans="1:24" ht="12.75" customHeight="1" x14ac:dyDescent="0.25">
      <c r="A921" s="16"/>
      <c r="B921" s="16"/>
      <c r="C921" s="16"/>
      <c r="D921" s="16"/>
      <c r="E921" s="16"/>
      <c r="F921" s="16"/>
      <c r="G921" s="16"/>
      <c r="H921" s="16"/>
      <c r="I921" s="16"/>
      <c r="J921" s="16"/>
      <c r="K921" s="16"/>
      <c r="L921" s="16"/>
      <c r="M921" s="16"/>
      <c r="N921" s="16"/>
      <c r="O921" s="16"/>
      <c r="P921" s="16"/>
      <c r="Q921" s="16"/>
      <c r="R921" s="16"/>
      <c r="S921" s="16"/>
      <c r="T921" s="16"/>
      <c r="U921" s="16"/>
      <c r="V921" s="16"/>
      <c r="W921" s="16"/>
      <c r="X921" s="16"/>
    </row>
    <row r="922" spans="1:24" ht="12.75" customHeight="1" x14ac:dyDescent="0.25">
      <c r="A922" s="16"/>
      <c r="B922" s="16"/>
      <c r="C922" s="16"/>
      <c r="D922" s="16"/>
      <c r="E922" s="16"/>
      <c r="F922" s="16"/>
      <c r="G922" s="16"/>
      <c r="H922" s="16"/>
      <c r="I922" s="16"/>
      <c r="J922" s="16"/>
      <c r="K922" s="16"/>
      <c r="L922" s="16"/>
      <c r="M922" s="16"/>
      <c r="N922" s="16"/>
      <c r="O922" s="16"/>
      <c r="P922" s="16"/>
      <c r="Q922" s="16"/>
      <c r="R922" s="16"/>
      <c r="S922" s="16"/>
      <c r="T922" s="16"/>
      <c r="U922" s="16"/>
      <c r="V922" s="16"/>
      <c r="W922" s="16"/>
      <c r="X922" s="16"/>
    </row>
    <row r="923" spans="1:24" ht="12.75" customHeight="1" x14ac:dyDescent="0.25">
      <c r="A923" s="16"/>
      <c r="B923" s="16"/>
      <c r="C923" s="16"/>
      <c r="D923" s="16"/>
      <c r="E923" s="16"/>
      <c r="F923" s="16"/>
      <c r="G923" s="16"/>
      <c r="H923" s="16"/>
      <c r="I923" s="16"/>
      <c r="J923" s="16"/>
      <c r="K923" s="16"/>
      <c r="L923" s="16"/>
      <c r="M923" s="16"/>
      <c r="N923" s="16"/>
      <c r="O923" s="16"/>
      <c r="P923" s="16"/>
      <c r="Q923" s="16"/>
      <c r="R923" s="16"/>
      <c r="S923" s="16"/>
      <c r="T923" s="16"/>
      <c r="U923" s="16"/>
      <c r="V923" s="16"/>
      <c r="W923" s="16"/>
      <c r="X923" s="16"/>
    </row>
    <row r="924" spans="1:24" ht="12.75" customHeight="1" x14ac:dyDescent="0.25">
      <c r="A924" s="16"/>
      <c r="B924" s="16"/>
      <c r="C924" s="16"/>
      <c r="D924" s="16"/>
      <c r="E924" s="16"/>
      <c r="F924" s="16"/>
      <c r="G924" s="16"/>
      <c r="H924" s="16"/>
      <c r="I924" s="16"/>
      <c r="J924" s="16"/>
      <c r="K924" s="16"/>
      <c r="L924" s="16"/>
      <c r="M924" s="16"/>
      <c r="N924" s="16"/>
      <c r="O924" s="16"/>
      <c r="P924" s="16"/>
      <c r="Q924" s="16"/>
      <c r="R924" s="16"/>
      <c r="S924" s="16"/>
      <c r="T924" s="16"/>
      <c r="U924" s="16"/>
      <c r="V924" s="16"/>
      <c r="W924" s="16"/>
      <c r="X924" s="16"/>
    </row>
    <row r="925" spans="1:24" ht="12.75" customHeight="1" x14ac:dyDescent="0.25">
      <c r="A925" s="16"/>
      <c r="B925" s="16"/>
      <c r="C925" s="16"/>
      <c r="D925" s="16"/>
      <c r="E925" s="16"/>
      <c r="F925" s="16"/>
      <c r="G925" s="16"/>
      <c r="H925" s="16"/>
      <c r="I925" s="16"/>
      <c r="J925" s="16"/>
      <c r="K925" s="16"/>
      <c r="L925" s="16"/>
      <c r="M925" s="16"/>
      <c r="N925" s="16"/>
      <c r="O925" s="16"/>
      <c r="P925" s="16"/>
      <c r="Q925" s="16"/>
      <c r="R925" s="16"/>
      <c r="S925" s="16"/>
      <c r="T925" s="16"/>
      <c r="U925" s="16"/>
      <c r="V925" s="16"/>
      <c r="W925" s="16"/>
      <c r="X925" s="16"/>
    </row>
    <row r="926" spans="1:24" ht="12.75" customHeight="1" x14ac:dyDescent="0.25">
      <c r="A926" s="16"/>
      <c r="B926" s="16"/>
      <c r="C926" s="16"/>
      <c r="D926" s="16"/>
      <c r="E926" s="16"/>
      <c r="F926" s="16"/>
      <c r="G926" s="16"/>
      <c r="H926" s="16"/>
      <c r="I926" s="16"/>
      <c r="J926" s="16"/>
      <c r="K926" s="16"/>
      <c r="L926" s="16"/>
      <c r="M926" s="16"/>
      <c r="N926" s="16"/>
      <c r="O926" s="16"/>
      <c r="P926" s="16"/>
      <c r="Q926" s="16"/>
      <c r="R926" s="16"/>
      <c r="S926" s="16"/>
      <c r="T926" s="16"/>
      <c r="U926" s="16"/>
      <c r="V926" s="16"/>
      <c r="W926" s="16"/>
      <c r="X926" s="16"/>
    </row>
    <row r="927" spans="1:24" ht="12.75" customHeight="1" x14ac:dyDescent="0.25">
      <c r="A927" s="16"/>
      <c r="B927" s="16"/>
      <c r="C927" s="16"/>
      <c r="D927" s="16"/>
      <c r="E927" s="16"/>
      <c r="F927" s="16"/>
      <c r="G927" s="16"/>
      <c r="H927" s="16"/>
      <c r="I927" s="16"/>
      <c r="J927" s="16"/>
      <c r="K927" s="16"/>
      <c r="L927" s="16"/>
      <c r="M927" s="16"/>
      <c r="N927" s="16"/>
      <c r="O927" s="16"/>
      <c r="P927" s="16"/>
      <c r="Q927" s="16"/>
      <c r="R927" s="16"/>
      <c r="S927" s="16"/>
      <c r="T927" s="16"/>
      <c r="U927" s="16"/>
      <c r="V927" s="16"/>
      <c r="W927" s="16"/>
      <c r="X927" s="16"/>
    </row>
    <row r="928" spans="1:24" ht="12.75" customHeight="1" x14ac:dyDescent="0.25">
      <c r="A928" s="16"/>
      <c r="B928" s="16"/>
      <c r="C928" s="16"/>
      <c r="D928" s="16"/>
      <c r="E928" s="16"/>
      <c r="F928" s="16"/>
      <c r="G928" s="16"/>
      <c r="H928" s="16"/>
      <c r="I928" s="16"/>
      <c r="J928" s="16"/>
      <c r="K928" s="16"/>
      <c r="L928" s="16"/>
      <c r="M928" s="16"/>
      <c r="N928" s="16"/>
      <c r="O928" s="16"/>
      <c r="P928" s="16"/>
      <c r="Q928" s="16"/>
      <c r="R928" s="16"/>
      <c r="S928" s="16"/>
      <c r="T928" s="16"/>
      <c r="U928" s="16"/>
      <c r="V928" s="16"/>
      <c r="W928" s="16"/>
      <c r="X928" s="16"/>
    </row>
    <row r="929" spans="1:24" ht="12.75" customHeight="1" x14ac:dyDescent="0.25">
      <c r="A929" s="16"/>
      <c r="B929" s="16"/>
      <c r="C929" s="16"/>
      <c r="D929" s="16"/>
      <c r="E929" s="16"/>
      <c r="F929" s="16"/>
      <c r="G929" s="16"/>
      <c r="H929" s="16"/>
      <c r="I929" s="16"/>
      <c r="J929" s="16"/>
      <c r="K929" s="16"/>
      <c r="L929" s="16"/>
      <c r="M929" s="16"/>
      <c r="N929" s="16"/>
      <c r="O929" s="16"/>
      <c r="P929" s="16"/>
      <c r="Q929" s="16"/>
      <c r="R929" s="16"/>
      <c r="S929" s="16"/>
      <c r="T929" s="16"/>
      <c r="U929" s="16"/>
      <c r="V929" s="16"/>
      <c r="W929" s="16"/>
      <c r="X929" s="16"/>
    </row>
    <row r="930" spans="1:24" ht="12.75" customHeight="1" x14ac:dyDescent="0.25">
      <c r="A930" s="16"/>
      <c r="B930" s="16"/>
      <c r="C930" s="16"/>
      <c r="D930" s="16"/>
      <c r="E930" s="16"/>
      <c r="F930" s="16"/>
      <c r="G930" s="16"/>
      <c r="H930" s="16"/>
      <c r="I930" s="16"/>
      <c r="J930" s="16"/>
      <c r="K930" s="16"/>
      <c r="L930" s="16"/>
      <c r="M930" s="16"/>
      <c r="N930" s="16"/>
      <c r="O930" s="16"/>
      <c r="P930" s="16"/>
      <c r="Q930" s="16"/>
      <c r="R930" s="16"/>
      <c r="S930" s="16"/>
      <c r="T930" s="16"/>
      <c r="U930" s="16"/>
      <c r="V930" s="16"/>
      <c r="W930" s="16"/>
      <c r="X930" s="16"/>
    </row>
    <row r="931" spans="1:24" ht="12.75" customHeight="1" x14ac:dyDescent="0.25">
      <c r="A931" s="16"/>
      <c r="B931" s="16"/>
      <c r="C931" s="16"/>
      <c r="D931" s="16"/>
      <c r="E931" s="16"/>
      <c r="F931" s="16"/>
      <c r="G931" s="16"/>
      <c r="H931" s="16"/>
      <c r="I931" s="16"/>
      <c r="J931" s="16"/>
      <c r="K931" s="16"/>
      <c r="L931" s="16"/>
      <c r="M931" s="16"/>
      <c r="N931" s="16"/>
      <c r="O931" s="16"/>
      <c r="P931" s="16"/>
      <c r="Q931" s="16"/>
      <c r="R931" s="16"/>
      <c r="S931" s="16"/>
      <c r="T931" s="16"/>
      <c r="U931" s="16"/>
      <c r="V931" s="16"/>
      <c r="W931" s="16"/>
      <c r="X931" s="16"/>
    </row>
    <row r="932" spans="1:24" ht="12.75" customHeight="1" x14ac:dyDescent="0.25">
      <c r="A932" s="16"/>
      <c r="B932" s="16"/>
      <c r="C932" s="16"/>
      <c r="D932" s="16"/>
      <c r="E932" s="16"/>
      <c r="F932" s="16"/>
      <c r="G932" s="16"/>
      <c r="H932" s="16"/>
      <c r="I932" s="16"/>
      <c r="J932" s="16"/>
      <c r="K932" s="16"/>
      <c r="L932" s="16"/>
      <c r="M932" s="16"/>
      <c r="N932" s="16"/>
      <c r="O932" s="16"/>
      <c r="P932" s="16"/>
      <c r="Q932" s="16"/>
      <c r="R932" s="16"/>
      <c r="S932" s="16"/>
      <c r="T932" s="16"/>
      <c r="U932" s="16"/>
      <c r="V932" s="16"/>
      <c r="W932" s="16"/>
      <c r="X932" s="16"/>
    </row>
    <row r="933" spans="1:24" ht="12.75" customHeight="1" x14ac:dyDescent="0.25">
      <c r="A933" s="16"/>
      <c r="B933" s="16"/>
      <c r="C933" s="16"/>
      <c r="D933" s="16"/>
      <c r="E933" s="16"/>
      <c r="F933" s="16"/>
      <c r="G933" s="16"/>
      <c r="H933" s="16"/>
      <c r="I933" s="16"/>
      <c r="J933" s="16"/>
      <c r="K933" s="16"/>
      <c r="L933" s="16"/>
      <c r="M933" s="16"/>
      <c r="N933" s="16"/>
      <c r="O933" s="16"/>
      <c r="P933" s="16"/>
      <c r="Q933" s="16"/>
      <c r="R933" s="16"/>
      <c r="S933" s="16"/>
      <c r="T933" s="16"/>
      <c r="U933" s="16"/>
      <c r="V933" s="16"/>
      <c r="W933" s="16"/>
      <c r="X933" s="16"/>
    </row>
    <row r="934" spans="1:24" ht="12.75" customHeight="1" x14ac:dyDescent="0.25">
      <c r="A934" s="16"/>
      <c r="B934" s="16"/>
      <c r="C934" s="16"/>
      <c r="D934" s="16"/>
      <c r="E934" s="16"/>
      <c r="F934" s="16"/>
      <c r="G934" s="16"/>
      <c r="H934" s="16"/>
      <c r="I934" s="16"/>
      <c r="J934" s="16"/>
      <c r="K934" s="16"/>
      <c r="L934" s="16"/>
      <c r="M934" s="16"/>
      <c r="N934" s="16"/>
      <c r="O934" s="16"/>
      <c r="P934" s="16"/>
      <c r="Q934" s="16"/>
      <c r="R934" s="16"/>
      <c r="S934" s="16"/>
      <c r="T934" s="16"/>
      <c r="U934" s="16"/>
      <c r="V934" s="16"/>
      <c r="W934" s="16"/>
      <c r="X934" s="16"/>
    </row>
    <row r="935" spans="1:24" ht="12.75" customHeight="1" x14ac:dyDescent="0.25">
      <c r="A935" s="16"/>
      <c r="B935" s="16"/>
      <c r="C935" s="16"/>
      <c r="D935" s="16"/>
      <c r="E935" s="16"/>
      <c r="F935" s="16"/>
      <c r="G935" s="16"/>
      <c r="H935" s="16"/>
      <c r="I935" s="16"/>
      <c r="J935" s="16"/>
      <c r="K935" s="16"/>
      <c r="L935" s="16"/>
      <c r="M935" s="16"/>
      <c r="N935" s="16"/>
      <c r="O935" s="16"/>
      <c r="P935" s="16"/>
      <c r="Q935" s="16"/>
      <c r="R935" s="16"/>
      <c r="S935" s="16"/>
      <c r="T935" s="16"/>
      <c r="U935" s="16"/>
      <c r="V935" s="16"/>
      <c r="W935" s="16"/>
      <c r="X935" s="16"/>
    </row>
    <row r="936" spans="1:24" ht="12.75" customHeight="1" x14ac:dyDescent="0.25">
      <c r="A936" s="16"/>
      <c r="B936" s="16"/>
      <c r="C936" s="16"/>
      <c r="D936" s="16"/>
      <c r="E936" s="16"/>
      <c r="F936" s="16"/>
      <c r="G936" s="16"/>
      <c r="H936" s="16"/>
      <c r="I936" s="16"/>
      <c r="J936" s="16"/>
      <c r="K936" s="16"/>
      <c r="L936" s="16"/>
      <c r="M936" s="16"/>
      <c r="N936" s="16"/>
      <c r="O936" s="16"/>
      <c r="P936" s="16"/>
      <c r="Q936" s="16"/>
      <c r="R936" s="16"/>
      <c r="S936" s="16"/>
      <c r="T936" s="16"/>
      <c r="U936" s="16"/>
      <c r="V936" s="16"/>
      <c r="W936" s="16"/>
      <c r="X936" s="16"/>
    </row>
    <row r="937" spans="1:24" ht="12.75" customHeight="1" x14ac:dyDescent="0.25">
      <c r="A937" s="16"/>
      <c r="B937" s="16"/>
      <c r="C937" s="16"/>
      <c r="D937" s="16"/>
      <c r="E937" s="16"/>
      <c r="F937" s="16"/>
      <c r="G937" s="16"/>
      <c r="H937" s="16"/>
      <c r="I937" s="16"/>
      <c r="J937" s="16"/>
      <c r="K937" s="16"/>
      <c r="L937" s="16"/>
      <c r="M937" s="16"/>
      <c r="N937" s="16"/>
      <c r="O937" s="16"/>
      <c r="P937" s="16"/>
      <c r="Q937" s="16"/>
      <c r="R937" s="16"/>
      <c r="S937" s="16"/>
      <c r="T937" s="16"/>
      <c r="U937" s="16"/>
      <c r="V937" s="16"/>
      <c r="W937" s="16"/>
      <c r="X937" s="16"/>
    </row>
    <row r="938" spans="1:24" ht="12.75" customHeight="1" x14ac:dyDescent="0.25">
      <c r="A938" s="16"/>
      <c r="B938" s="16"/>
      <c r="C938" s="16"/>
      <c r="D938" s="16"/>
      <c r="E938" s="16"/>
      <c r="F938" s="16"/>
      <c r="G938" s="16"/>
      <c r="H938" s="16"/>
      <c r="I938" s="16"/>
      <c r="J938" s="16"/>
      <c r="K938" s="16"/>
      <c r="L938" s="16"/>
      <c r="M938" s="16"/>
      <c r="N938" s="16"/>
      <c r="O938" s="16"/>
      <c r="P938" s="16"/>
      <c r="Q938" s="16"/>
      <c r="R938" s="16"/>
      <c r="S938" s="16"/>
      <c r="T938" s="16"/>
      <c r="U938" s="16"/>
      <c r="V938" s="16"/>
      <c r="W938" s="16"/>
      <c r="X938" s="16"/>
    </row>
    <row r="939" spans="1:24" ht="12.75" customHeight="1" x14ac:dyDescent="0.25">
      <c r="A939" s="16"/>
      <c r="B939" s="16"/>
      <c r="C939" s="16"/>
      <c r="D939" s="16"/>
      <c r="E939" s="16"/>
      <c r="F939" s="16"/>
      <c r="G939" s="16"/>
      <c r="H939" s="16"/>
      <c r="I939" s="16"/>
      <c r="J939" s="16"/>
      <c r="K939" s="16"/>
      <c r="L939" s="16"/>
      <c r="M939" s="16"/>
      <c r="N939" s="16"/>
      <c r="O939" s="16"/>
      <c r="P939" s="16"/>
      <c r="Q939" s="16"/>
      <c r="R939" s="16"/>
      <c r="S939" s="16"/>
      <c r="T939" s="16"/>
      <c r="U939" s="16"/>
      <c r="V939" s="16"/>
      <c r="W939" s="16"/>
      <c r="X939" s="16"/>
    </row>
    <row r="940" spans="1:24" ht="12.75" customHeight="1" x14ac:dyDescent="0.25">
      <c r="A940" s="16"/>
      <c r="B940" s="16"/>
      <c r="C940" s="16"/>
      <c r="D940" s="16"/>
      <c r="E940" s="16"/>
      <c r="F940" s="16"/>
      <c r="G940" s="16"/>
      <c r="H940" s="16"/>
      <c r="I940" s="16"/>
      <c r="J940" s="16"/>
      <c r="K940" s="16"/>
      <c r="L940" s="16"/>
      <c r="M940" s="16"/>
      <c r="N940" s="16"/>
      <c r="O940" s="16"/>
      <c r="P940" s="16"/>
      <c r="Q940" s="16"/>
      <c r="R940" s="16"/>
      <c r="S940" s="16"/>
      <c r="T940" s="16"/>
      <c r="U940" s="16"/>
      <c r="V940" s="16"/>
      <c r="W940" s="16"/>
      <c r="X940" s="16"/>
    </row>
    <row r="941" spans="1:24" ht="12.75" customHeight="1" x14ac:dyDescent="0.25">
      <c r="A941" s="16"/>
      <c r="B941" s="16"/>
      <c r="C941" s="16"/>
      <c r="D941" s="16"/>
      <c r="E941" s="16"/>
      <c r="F941" s="16"/>
      <c r="G941" s="16"/>
      <c r="H941" s="16"/>
      <c r="I941" s="16"/>
      <c r="J941" s="16"/>
      <c r="K941" s="16"/>
      <c r="L941" s="16"/>
      <c r="M941" s="16"/>
      <c r="N941" s="16"/>
      <c r="O941" s="16"/>
      <c r="P941" s="16"/>
      <c r="Q941" s="16"/>
      <c r="R941" s="16"/>
      <c r="S941" s="16"/>
      <c r="T941" s="16"/>
      <c r="U941" s="16"/>
      <c r="V941" s="16"/>
      <c r="W941" s="16"/>
      <c r="X941" s="16"/>
    </row>
    <row r="942" spans="1:24" ht="12.75" customHeight="1" x14ac:dyDescent="0.25">
      <c r="A942" s="16"/>
      <c r="B942" s="16"/>
      <c r="C942" s="16"/>
      <c r="D942" s="16"/>
      <c r="E942" s="16"/>
      <c r="F942" s="16"/>
      <c r="G942" s="16"/>
      <c r="H942" s="16"/>
      <c r="I942" s="16"/>
      <c r="J942" s="16"/>
      <c r="K942" s="16"/>
      <c r="L942" s="16"/>
      <c r="M942" s="16"/>
      <c r="N942" s="16"/>
      <c r="O942" s="16"/>
      <c r="P942" s="16"/>
      <c r="Q942" s="16"/>
      <c r="R942" s="16"/>
      <c r="S942" s="16"/>
      <c r="T942" s="16"/>
      <c r="U942" s="16"/>
      <c r="V942" s="16"/>
      <c r="W942" s="16"/>
      <c r="X942" s="16"/>
    </row>
    <row r="943" spans="1:24" ht="12.75" customHeight="1" x14ac:dyDescent="0.25">
      <c r="A943" s="16"/>
      <c r="B943" s="16"/>
      <c r="C943" s="16"/>
      <c r="D943" s="16"/>
      <c r="E943" s="16"/>
      <c r="F943" s="16"/>
      <c r="G943" s="16"/>
      <c r="H943" s="16"/>
      <c r="I943" s="16"/>
      <c r="J943" s="16"/>
      <c r="K943" s="16"/>
      <c r="L943" s="16"/>
      <c r="M943" s="16"/>
      <c r="N943" s="16"/>
      <c r="O943" s="16"/>
      <c r="P943" s="16"/>
      <c r="Q943" s="16"/>
      <c r="R943" s="16"/>
      <c r="S943" s="16"/>
      <c r="T943" s="16"/>
      <c r="U943" s="16"/>
      <c r="V943" s="16"/>
      <c r="W943" s="16"/>
      <c r="X943" s="16"/>
    </row>
    <row r="944" spans="1:24" ht="12.75" customHeight="1" x14ac:dyDescent="0.25">
      <c r="A944" s="16"/>
      <c r="B944" s="16"/>
      <c r="C944" s="16"/>
      <c r="D944" s="16"/>
      <c r="E944" s="16"/>
      <c r="F944" s="16"/>
      <c r="G944" s="16"/>
      <c r="H944" s="16"/>
      <c r="I944" s="16"/>
      <c r="J944" s="16"/>
      <c r="K944" s="16"/>
      <c r="L944" s="16"/>
      <c r="M944" s="16"/>
      <c r="N944" s="16"/>
      <c r="O944" s="16"/>
      <c r="P944" s="16"/>
      <c r="Q944" s="16"/>
      <c r="R944" s="16"/>
      <c r="S944" s="16"/>
      <c r="T944" s="16"/>
      <c r="U944" s="16"/>
      <c r="V944" s="16"/>
      <c r="W944" s="16"/>
      <c r="X944" s="16"/>
    </row>
    <row r="945" spans="1:24" ht="12.75" customHeight="1" x14ac:dyDescent="0.25">
      <c r="A945" s="16"/>
      <c r="B945" s="16"/>
      <c r="C945" s="16"/>
      <c r="D945" s="16"/>
      <c r="E945" s="16"/>
      <c r="F945" s="16"/>
      <c r="G945" s="16"/>
      <c r="H945" s="16"/>
      <c r="I945" s="16"/>
      <c r="J945" s="16"/>
      <c r="K945" s="16"/>
      <c r="L945" s="16"/>
      <c r="M945" s="16"/>
      <c r="N945" s="16"/>
      <c r="O945" s="16"/>
      <c r="P945" s="16"/>
      <c r="Q945" s="16"/>
      <c r="R945" s="16"/>
      <c r="S945" s="16"/>
      <c r="T945" s="16"/>
      <c r="U945" s="16"/>
      <c r="V945" s="16"/>
      <c r="W945" s="16"/>
      <c r="X945" s="16"/>
    </row>
    <row r="946" spans="1:24" ht="12.75" customHeight="1" x14ac:dyDescent="0.25">
      <c r="A946" s="16"/>
      <c r="B946" s="16"/>
      <c r="C946" s="16"/>
      <c r="D946" s="16"/>
      <c r="E946" s="16"/>
      <c r="F946" s="16"/>
      <c r="G946" s="16"/>
      <c r="H946" s="16"/>
      <c r="I946" s="16"/>
      <c r="J946" s="16"/>
      <c r="K946" s="16"/>
      <c r="L946" s="16"/>
      <c r="M946" s="16"/>
      <c r="N946" s="16"/>
      <c r="O946" s="16"/>
      <c r="P946" s="16"/>
      <c r="Q946" s="16"/>
      <c r="R946" s="16"/>
      <c r="S946" s="16"/>
      <c r="T946" s="16"/>
      <c r="U946" s="16"/>
      <c r="V946" s="16"/>
      <c r="W946" s="16"/>
      <c r="X946" s="16"/>
    </row>
    <row r="947" spans="1:24" ht="12.75" customHeight="1" x14ac:dyDescent="0.25">
      <c r="A947" s="16"/>
      <c r="B947" s="16"/>
      <c r="C947" s="16"/>
      <c r="D947" s="16"/>
      <c r="E947" s="16"/>
      <c r="F947" s="16"/>
      <c r="G947" s="16"/>
      <c r="H947" s="16"/>
      <c r="I947" s="16"/>
      <c r="J947" s="16"/>
      <c r="K947" s="16"/>
      <c r="L947" s="16"/>
      <c r="M947" s="16"/>
      <c r="N947" s="16"/>
      <c r="O947" s="16"/>
      <c r="P947" s="16"/>
      <c r="Q947" s="16"/>
      <c r="R947" s="16"/>
      <c r="S947" s="16"/>
      <c r="T947" s="16"/>
      <c r="U947" s="16"/>
      <c r="V947" s="16"/>
      <c r="W947" s="16"/>
      <c r="X947" s="16"/>
    </row>
    <row r="948" spans="1:24" ht="12.75" customHeight="1" x14ac:dyDescent="0.25">
      <c r="A948" s="16"/>
      <c r="B948" s="16"/>
      <c r="C948" s="16"/>
      <c r="D948" s="16"/>
      <c r="E948" s="16"/>
      <c r="F948" s="16"/>
      <c r="G948" s="16"/>
      <c r="H948" s="16"/>
      <c r="I948" s="16"/>
      <c r="J948" s="16"/>
      <c r="K948" s="16"/>
      <c r="L948" s="16"/>
      <c r="M948" s="16"/>
      <c r="N948" s="16"/>
      <c r="O948" s="16"/>
      <c r="P948" s="16"/>
      <c r="Q948" s="16"/>
      <c r="R948" s="16"/>
      <c r="S948" s="16"/>
      <c r="T948" s="16"/>
      <c r="U948" s="16"/>
      <c r="V948" s="16"/>
      <c r="W948" s="16"/>
      <c r="X948" s="16"/>
    </row>
    <row r="949" spans="1:24" ht="12.75" customHeight="1" x14ac:dyDescent="0.25">
      <c r="A949" s="16"/>
      <c r="B949" s="16"/>
      <c r="C949" s="16"/>
      <c r="D949" s="16"/>
      <c r="E949" s="16"/>
      <c r="F949" s="16"/>
      <c r="G949" s="16"/>
      <c r="H949" s="16"/>
      <c r="I949" s="16"/>
      <c r="J949" s="16"/>
      <c r="K949" s="16"/>
      <c r="L949" s="16"/>
      <c r="M949" s="16"/>
      <c r="N949" s="16"/>
      <c r="O949" s="16"/>
      <c r="P949" s="16"/>
      <c r="Q949" s="16"/>
      <c r="R949" s="16"/>
      <c r="S949" s="16"/>
      <c r="T949" s="16"/>
      <c r="U949" s="16"/>
      <c r="V949" s="16"/>
      <c r="W949" s="16"/>
      <c r="X949" s="16"/>
    </row>
    <row r="950" spans="1:24" ht="12.75" customHeight="1" x14ac:dyDescent="0.25">
      <c r="A950" s="16"/>
      <c r="B950" s="16"/>
      <c r="C950" s="16"/>
      <c r="D950" s="16"/>
      <c r="E950" s="16"/>
      <c r="F950" s="16"/>
      <c r="G950" s="16"/>
      <c r="H950" s="16"/>
      <c r="I950" s="16"/>
      <c r="J950" s="16"/>
      <c r="K950" s="16"/>
      <c r="L950" s="16"/>
      <c r="M950" s="16"/>
      <c r="N950" s="16"/>
      <c r="O950" s="16"/>
      <c r="P950" s="16"/>
      <c r="Q950" s="16"/>
      <c r="R950" s="16"/>
      <c r="S950" s="16"/>
      <c r="T950" s="16"/>
      <c r="U950" s="16"/>
      <c r="V950" s="16"/>
      <c r="W950" s="16"/>
      <c r="X950" s="16"/>
    </row>
    <row r="951" spans="1:24" ht="12.75" customHeight="1" x14ac:dyDescent="0.25">
      <c r="A951" s="16"/>
      <c r="B951" s="16"/>
      <c r="C951" s="16"/>
      <c r="D951" s="16"/>
      <c r="E951" s="16"/>
      <c r="F951" s="16"/>
      <c r="G951" s="16"/>
      <c r="H951" s="16"/>
      <c r="I951" s="16"/>
      <c r="J951" s="16"/>
      <c r="K951" s="16"/>
      <c r="L951" s="16"/>
      <c r="M951" s="16"/>
      <c r="N951" s="16"/>
      <c r="O951" s="16"/>
      <c r="P951" s="16"/>
      <c r="Q951" s="16"/>
      <c r="R951" s="16"/>
      <c r="S951" s="16"/>
      <c r="T951" s="16"/>
      <c r="U951" s="16"/>
      <c r="V951" s="16"/>
      <c r="W951" s="16"/>
      <c r="X951" s="16"/>
    </row>
    <row r="952" spans="1:24" ht="12.75" customHeight="1" x14ac:dyDescent="0.25">
      <c r="A952" s="16"/>
      <c r="B952" s="16"/>
      <c r="C952" s="16"/>
      <c r="D952" s="16"/>
      <c r="E952" s="16"/>
      <c r="F952" s="16"/>
      <c r="G952" s="16"/>
      <c r="H952" s="16"/>
      <c r="I952" s="16"/>
      <c r="J952" s="16"/>
      <c r="K952" s="16"/>
      <c r="L952" s="16"/>
      <c r="M952" s="16"/>
      <c r="N952" s="16"/>
      <c r="O952" s="16"/>
      <c r="P952" s="16"/>
      <c r="Q952" s="16"/>
      <c r="R952" s="16"/>
      <c r="S952" s="16"/>
      <c r="T952" s="16"/>
      <c r="U952" s="16"/>
      <c r="V952" s="16"/>
      <c r="W952" s="16"/>
      <c r="X952" s="16"/>
    </row>
    <row r="953" spans="1:24" ht="12.75" customHeight="1" x14ac:dyDescent="0.25">
      <c r="A953" s="16"/>
      <c r="B953" s="16"/>
      <c r="C953" s="16"/>
      <c r="D953" s="16"/>
      <c r="E953" s="16"/>
      <c r="F953" s="16"/>
      <c r="G953" s="16"/>
      <c r="H953" s="16"/>
      <c r="I953" s="16"/>
      <c r="J953" s="16"/>
      <c r="K953" s="16"/>
      <c r="L953" s="16"/>
      <c r="M953" s="16"/>
      <c r="N953" s="16"/>
      <c r="O953" s="16"/>
      <c r="P953" s="16"/>
      <c r="Q953" s="16"/>
      <c r="R953" s="16"/>
      <c r="S953" s="16"/>
      <c r="T953" s="16"/>
      <c r="U953" s="16"/>
      <c r="V953" s="16"/>
      <c r="W953" s="16"/>
      <c r="X953" s="16"/>
    </row>
    <row r="954" spans="1:24" ht="12.75" customHeight="1" x14ac:dyDescent="0.25">
      <c r="A954" s="16"/>
      <c r="B954" s="16"/>
      <c r="C954" s="16"/>
      <c r="D954" s="16"/>
      <c r="E954" s="16"/>
      <c r="F954" s="16"/>
      <c r="G954" s="16"/>
      <c r="H954" s="16"/>
      <c r="I954" s="16"/>
      <c r="J954" s="16"/>
      <c r="K954" s="16"/>
      <c r="L954" s="16"/>
      <c r="M954" s="16"/>
      <c r="N954" s="16"/>
      <c r="O954" s="16"/>
      <c r="P954" s="16"/>
      <c r="Q954" s="16"/>
      <c r="R954" s="16"/>
      <c r="S954" s="16"/>
      <c r="T954" s="16"/>
      <c r="U954" s="16"/>
      <c r="V954" s="16"/>
      <c r="W954" s="16"/>
      <c r="X954" s="16"/>
    </row>
    <row r="955" spans="1:24" ht="12.75" customHeight="1" x14ac:dyDescent="0.25">
      <c r="A955" s="16"/>
      <c r="B955" s="16"/>
      <c r="C955" s="16"/>
      <c r="D955" s="16"/>
      <c r="E955" s="16"/>
      <c r="F955" s="16"/>
      <c r="G955" s="16"/>
      <c r="H955" s="16"/>
      <c r="I955" s="16"/>
      <c r="J955" s="16"/>
      <c r="K955" s="16"/>
      <c r="L955" s="16"/>
      <c r="M955" s="16"/>
      <c r="N955" s="16"/>
      <c r="O955" s="16"/>
      <c r="P955" s="16"/>
      <c r="Q955" s="16"/>
      <c r="R955" s="16"/>
      <c r="S955" s="16"/>
      <c r="T955" s="16"/>
      <c r="U955" s="16"/>
      <c r="V955" s="16"/>
      <c r="W955" s="16"/>
      <c r="X955" s="16"/>
    </row>
    <row r="956" spans="1:24" ht="12.75" customHeight="1" x14ac:dyDescent="0.25">
      <c r="A956" s="16"/>
      <c r="B956" s="16"/>
      <c r="C956" s="16"/>
      <c r="D956" s="16"/>
      <c r="E956" s="16"/>
      <c r="F956" s="16"/>
      <c r="G956" s="16"/>
      <c r="H956" s="16"/>
      <c r="I956" s="16"/>
      <c r="J956" s="16"/>
      <c r="K956" s="16"/>
      <c r="L956" s="16"/>
      <c r="M956" s="16"/>
      <c r="N956" s="16"/>
      <c r="O956" s="16"/>
      <c r="P956" s="16"/>
      <c r="Q956" s="16"/>
      <c r="R956" s="16"/>
      <c r="S956" s="16"/>
      <c r="T956" s="16"/>
      <c r="U956" s="16"/>
      <c r="V956" s="16"/>
      <c r="W956" s="16"/>
      <c r="X956" s="16"/>
    </row>
    <row r="957" spans="1:24" ht="12.75" customHeight="1" x14ac:dyDescent="0.25">
      <c r="A957" s="16"/>
      <c r="B957" s="16"/>
      <c r="C957" s="16"/>
      <c r="D957" s="16"/>
      <c r="E957" s="16"/>
      <c r="F957" s="16"/>
      <c r="G957" s="16"/>
      <c r="H957" s="16"/>
      <c r="I957" s="16"/>
      <c r="J957" s="16"/>
      <c r="K957" s="16"/>
      <c r="L957" s="16"/>
      <c r="M957" s="16"/>
      <c r="N957" s="16"/>
      <c r="O957" s="16"/>
      <c r="P957" s="16"/>
      <c r="Q957" s="16"/>
      <c r="R957" s="16"/>
      <c r="S957" s="16"/>
      <c r="T957" s="16"/>
      <c r="U957" s="16"/>
      <c r="V957" s="16"/>
      <c r="W957" s="16"/>
      <c r="X957" s="16"/>
    </row>
    <row r="958" spans="1:24" ht="12.75" customHeight="1" x14ac:dyDescent="0.25">
      <c r="A958" s="16"/>
      <c r="B958" s="16"/>
      <c r="C958" s="16"/>
      <c r="D958" s="16"/>
      <c r="E958" s="16"/>
      <c r="F958" s="16"/>
      <c r="G958" s="16"/>
      <c r="H958" s="16"/>
      <c r="I958" s="16"/>
      <c r="J958" s="16"/>
      <c r="K958" s="16"/>
      <c r="L958" s="16"/>
      <c r="M958" s="16"/>
      <c r="N958" s="16"/>
      <c r="O958" s="16"/>
      <c r="P958" s="16"/>
      <c r="Q958" s="16"/>
      <c r="R958" s="16"/>
      <c r="S958" s="16"/>
      <c r="T958" s="16"/>
      <c r="U958" s="16"/>
      <c r="V958" s="16"/>
      <c r="W958" s="16"/>
      <c r="X958" s="16"/>
    </row>
    <row r="959" spans="1:24" ht="12.75" customHeight="1" x14ac:dyDescent="0.25">
      <c r="A959" s="16"/>
      <c r="B959" s="16"/>
      <c r="C959" s="16"/>
      <c r="D959" s="16"/>
      <c r="E959" s="16"/>
      <c r="F959" s="16"/>
      <c r="G959" s="16"/>
      <c r="H959" s="16"/>
      <c r="I959" s="16"/>
      <c r="J959" s="16"/>
      <c r="K959" s="16"/>
      <c r="L959" s="16"/>
      <c r="M959" s="16"/>
      <c r="N959" s="16"/>
      <c r="O959" s="16"/>
      <c r="P959" s="16"/>
      <c r="Q959" s="16"/>
      <c r="R959" s="16"/>
      <c r="S959" s="16"/>
      <c r="T959" s="16"/>
      <c r="U959" s="16"/>
      <c r="V959" s="16"/>
      <c r="W959" s="16"/>
      <c r="X959" s="16"/>
    </row>
    <row r="960" spans="1:24" ht="12.75" customHeight="1" x14ac:dyDescent="0.25">
      <c r="A960" s="16"/>
      <c r="B960" s="16"/>
      <c r="C960" s="16"/>
      <c r="D960" s="16"/>
      <c r="E960" s="16"/>
      <c r="F960" s="16"/>
      <c r="G960" s="16"/>
      <c r="H960" s="16"/>
      <c r="I960" s="16"/>
      <c r="J960" s="16"/>
      <c r="K960" s="16"/>
      <c r="L960" s="16"/>
      <c r="M960" s="16"/>
      <c r="N960" s="16"/>
      <c r="O960" s="16"/>
      <c r="P960" s="16"/>
      <c r="Q960" s="16"/>
      <c r="R960" s="16"/>
      <c r="S960" s="16"/>
      <c r="T960" s="16"/>
      <c r="U960" s="16"/>
      <c r="V960" s="16"/>
      <c r="W960" s="16"/>
      <c r="X960" s="16"/>
    </row>
    <row r="961" spans="1:24" ht="12.75" customHeight="1" x14ac:dyDescent="0.25">
      <c r="A961" s="16"/>
      <c r="B961" s="16"/>
      <c r="C961" s="16"/>
      <c r="D961" s="16"/>
      <c r="E961" s="16"/>
      <c r="F961" s="16"/>
      <c r="G961" s="16"/>
      <c r="H961" s="16"/>
      <c r="I961" s="16"/>
      <c r="J961" s="16"/>
      <c r="K961" s="16"/>
      <c r="L961" s="16"/>
      <c r="M961" s="16"/>
      <c r="N961" s="16"/>
      <c r="O961" s="16"/>
      <c r="P961" s="16"/>
      <c r="Q961" s="16"/>
      <c r="R961" s="16"/>
      <c r="S961" s="16"/>
      <c r="T961" s="16"/>
      <c r="U961" s="16"/>
      <c r="V961" s="16"/>
      <c r="W961" s="16"/>
      <c r="X961" s="16"/>
    </row>
    <row r="962" spans="1:24" ht="12.75" customHeight="1" x14ac:dyDescent="0.25">
      <c r="A962" s="16"/>
      <c r="B962" s="16"/>
      <c r="C962" s="16"/>
      <c r="D962" s="16"/>
      <c r="E962" s="16"/>
      <c r="F962" s="16"/>
      <c r="G962" s="16"/>
      <c r="H962" s="16"/>
      <c r="I962" s="16"/>
      <c r="J962" s="16"/>
      <c r="K962" s="16"/>
      <c r="L962" s="16"/>
      <c r="M962" s="16"/>
      <c r="N962" s="16"/>
      <c r="O962" s="16"/>
      <c r="P962" s="16"/>
      <c r="Q962" s="16"/>
      <c r="R962" s="16"/>
      <c r="S962" s="16"/>
      <c r="T962" s="16"/>
      <c r="U962" s="16"/>
      <c r="V962" s="16"/>
      <c r="W962" s="16"/>
      <c r="X962" s="16"/>
    </row>
    <row r="963" spans="1:24" ht="12.75" customHeight="1" x14ac:dyDescent="0.25">
      <c r="A963" s="16"/>
      <c r="B963" s="16"/>
      <c r="C963" s="16"/>
      <c r="D963" s="16"/>
      <c r="E963" s="16"/>
      <c r="F963" s="16"/>
      <c r="G963" s="16"/>
      <c r="H963" s="16"/>
      <c r="I963" s="16"/>
      <c r="J963" s="16"/>
      <c r="K963" s="16"/>
      <c r="L963" s="16"/>
      <c r="M963" s="16"/>
      <c r="N963" s="16"/>
      <c r="O963" s="16"/>
      <c r="P963" s="16"/>
      <c r="Q963" s="16"/>
      <c r="R963" s="16"/>
      <c r="S963" s="16"/>
      <c r="T963" s="16"/>
      <c r="U963" s="16"/>
      <c r="V963" s="16"/>
      <c r="W963" s="16"/>
      <c r="X963" s="16"/>
    </row>
    <row r="964" spans="1:24" ht="12.75" customHeight="1" x14ac:dyDescent="0.25">
      <c r="A964" s="16"/>
      <c r="B964" s="16"/>
      <c r="C964" s="16"/>
      <c r="D964" s="16"/>
      <c r="E964" s="16"/>
      <c r="F964" s="16"/>
      <c r="G964" s="16"/>
      <c r="H964" s="16"/>
      <c r="I964" s="16"/>
      <c r="J964" s="16"/>
      <c r="K964" s="16"/>
      <c r="L964" s="16"/>
      <c r="M964" s="16"/>
      <c r="N964" s="16"/>
      <c r="O964" s="16"/>
      <c r="P964" s="16"/>
      <c r="Q964" s="16"/>
      <c r="R964" s="16"/>
      <c r="S964" s="16"/>
      <c r="T964" s="16"/>
      <c r="U964" s="16"/>
      <c r="V964" s="16"/>
      <c r="W964" s="16"/>
      <c r="X964" s="16"/>
    </row>
    <row r="965" spans="1:24" ht="12.75" customHeight="1" x14ac:dyDescent="0.25">
      <c r="A965" s="16"/>
      <c r="B965" s="16"/>
      <c r="C965" s="16"/>
      <c r="D965" s="16"/>
      <c r="E965" s="16"/>
      <c r="F965" s="16"/>
      <c r="G965" s="16"/>
      <c r="H965" s="16"/>
      <c r="I965" s="16"/>
      <c r="J965" s="16"/>
      <c r="K965" s="16"/>
      <c r="L965" s="16"/>
      <c r="M965" s="16"/>
      <c r="N965" s="16"/>
      <c r="O965" s="16"/>
      <c r="P965" s="16"/>
      <c r="Q965" s="16"/>
      <c r="R965" s="16"/>
      <c r="S965" s="16"/>
      <c r="T965" s="16"/>
      <c r="U965" s="16"/>
      <c r="V965" s="16"/>
      <c r="W965" s="16"/>
      <c r="X965" s="16"/>
    </row>
    <row r="966" spans="1:24" ht="12.75" customHeight="1" x14ac:dyDescent="0.25">
      <c r="A966" s="16"/>
      <c r="B966" s="16"/>
      <c r="C966" s="16"/>
      <c r="D966" s="16"/>
      <c r="E966" s="16"/>
      <c r="F966" s="16"/>
      <c r="G966" s="16"/>
      <c r="H966" s="16"/>
      <c r="I966" s="16"/>
      <c r="J966" s="16"/>
      <c r="K966" s="16"/>
      <c r="L966" s="16"/>
      <c r="M966" s="16"/>
      <c r="N966" s="16"/>
      <c r="O966" s="16"/>
      <c r="P966" s="16"/>
      <c r="Q966" s="16"/>
      <c r="R966" s="16"/>
      <c r="S966" s="16"/>
      <c r="T966" s="16"/>
      <c r="U966" s="16"/>
      <c r="V966" s="16"/>
      <c r="W966" s="16"/>
      <c r="X966" s="16"/>
    </row>
    <row r="967" spans="1:24" ht="12.75" customHeight="1" x14ac:dyDescent="0.25">
      <c r="A967" s="16"/>
      <c r="B967" s="16"/>
      <c r="C967" s="16"/>
      <c r="D967" s="16"/>
      <c r="E967" s="16"/>
      <c r="F967" s="16"/>
      <c r="G967" s="16"/>
      <c r="H967" s="16"/>
      <c r="I967" s="16"/>
      <c r="J967" s="16"/>
      <c r="K967" s="16"/>
      <c r="L967" s="16"/>
      <c r="M967" s="16"/>
      <c r="N967" s="16"/>
      <c r="O967" s="16"/>
      <c r="P967" s="16"/>
      <c r="Q967" s="16"/>
      <c r="R967" s="16"/>
      <c r="S967" s="16"/>
      <c r="T967" s="16"/>
      <c r="U967" s="16"/>
      <c r="V967" s="16"/>
      <c r="W967" s="16"/>
      <c r="X967" s="16"/>
    </row>
    <row r="968" spans="1:24" ht="12.75" customHeight="1" x14ac:dyDescent="0.25">
      <c r="A968" s="16"/>
      <c r="B968" s="16"/>
      <c r="C968" s="16"/>
      <c r="D968" s="16"/>
      <c r="E968" s="16"/>
      <c r="F968" s="16"/>
      <c r="G968" s="16"/>
      <c r="H968" s="16"/>
      <c r="I968" s="16"/>
      <c r="J968" s="16"/>
      <c r="K968" s="16"/>
      <c r="L968" s="16"/>
      <c r="M968" s="16"/>
      <c r="N968" s="16"/>
      <c r="O968" s="16"/>
      <c r="P968" s="16"/>
      <c r="Q968" s="16"/>
      <c r="R968" s="16"/>
      <c r="S968" s="16"/>
      <c r="T968" s="16"/>
      <c r="U968" s="16"/>
      <c r="V968" s="16"/>
      <c r="W968" s="16"/>
      <c r="X968" s="16"/>
    </row>
    <row r="969" spans="1:24" ht="12.75" customHeight="1" x14ac:dyDescent="0.25">
      <c r="A969" s="16"/>
      <c r="B969" s="16"/>
      <c r="C969" s="16"/>
      <c r="D969" s="16"/>
      <c r="E969" s="16"/>
      <c r="F969" s="16"/>
      <c r="G969" s="16"/>
      <c r="H969" s="16"/>
      <c r="I969" s="16"/>
      <c r="J969" s="16"/>
      <c r="K969" s="16"/>
      <c r="L969" s="16"/>
      <c r="M969" s="16"/>
      <c r="N969" s="16"/>
      <c r="O969" s="16"/>
      <c r="P969" s="16"/>
      <c r="Q969" s="16"/>
      <c r="R969" s="16"/>
      <c r="S969" s="16"/>
      <c r="T969" s="16"/>
      <c r="U969" s="16"/>
      <c r="V969" s="16"/>
      <c r="W969" s="16"/>
      <c r="X969" s="16"/>
    </row>
    <row r="970" spans="1:24" ht="12.75" customHeight="1" x14ac:dyDescent="0.25">
      <c r="A970" s="16"/>
      <c r="B970" s="16"/>
      <c r="C970" s="16"/>
      <c r="D970" s="16"/>
      <c r="E970" s="16"/>
      <c r="F970" s="16"/>
      <c r="G970" s="16"/>
      <c r="H970" s="16"/>
      <c r="I970" s="16"/>
      <c r="J970" s="16"/>
      <c r="K970" s="16"/>
      <c r="L970" s="16"/>
      <c r="M970" s="16"/>
      <c r="N970" s="16"/>
      <c r="O970" s="16"/>
      <c r="P970" s="16"/>
      <c r="Q970" s="16"/>
      <c r="R970" s="16"/>
      <c r="S970" s="16"/>
      <c r="T970" s="16"/>
      <c r="U970" s="16"/>
      <c r="V970" s="16"/>
      <c r="W970" s="16"/>
      <c r="X970" s="16"/>
    </row>
    <row r="971" spans="1:24" ht="12.75" customHeight="1" x14ac:dyDescent="0.25">
      <c r="A971" s="16"/>
      <c r="B971" s="16"/>
      <c r="C971" s="16"/>
      <c r="D971" s="16"/>
      <c r="E971" s="16"/>
      <c r="F971" s="16"/>
      <c r="G971" s="16"/>
      <c r="H971" s="16"/>
      <c r="I971" s="16"/>
      <c r="J971" s="16"/>
      <c r="K971" s="16"/>
      <c r="L971" s="16"/>
      <c r="M971" s="16"/>
      <c r="N971" s="16"/>
      <c r="O971" s="16"/>
      <c r="P971" s="16"/>
      <c r="Q971" s="16"/>
      <c r="R971" s="16"/>
      <c r="S971" s="16"/>
      <c r="T971" s="16"/>
      <c r="U971" s="16"/>
      <c r="V971" s="16"/>
      <c r="W971" s="16"/>
      <c r="X971" s="16"/>
    </row>
    <row r="972" spans="1:24" ht="12.75" customHeight="1" x14ac:dyDescent="0.25">
      <c r="A972" s="16"/>
      <c r="B972" s="16"/>
      <c r="C972" s="16"/>
      <c r="D972" s="16"/>
      <c r="E972" s="16"/>
      <c r="F972" s="16"/>
      <c r="G972" s="16"/>
      <c r="H972" s="16"/>
      <c r="I972" s="16"/>
      <c r="J972" s="16"/>
      <c r="K972" s="16"/>
      <c r="L972" s="16"/>
      <c r="M972" s="16"/>
      <c r="N972" s="16"/>
      <c r="O972" s="16"/>
      <c r="P972" s="16"/>
      <c r="Q972" s="16"/>
      <c r="R972" s="16"/>
      <c r="S972" s="16"/>
      <c r="T972" s="16"/>
      <c r="U972" s="16"/>
      <c r="V972" s="16"/>
      <c r="W972" s="16"/>
      <c r="X972" s="16"/>
    </row>
    <row r="973" spans="1:24" ht="12.75" customHeight="1" x14ac:dyDescent="0.25">
      <c r="A973" s="16"/>
      <c r="B973" s="16"/>
      <c r="C973" s="16"/>
      <c r="D973" s="16"/>
      <c r="E973" s="16"/>
      <c r="F973" s="16"/>
      <c r="G973" s="16"/>
      <c r="H973" s="16"/>
      <c r="I973" s="16"/>
      <c r="J973" s="16"/>
      <c r="K973" s="16"/>
      <c r="L973" s="16"/>
      <c r="M973" s="16"/>
      <c r="N973" s="16"/>
      <c r="O973" s="16"/>
      <c r="P973" s="16"/>
      <c r="Q973" s="16"/>
      <c r="R973" s="16"/>
      <c r="S973" s="16"/>
      <c r="T973" s="16"/>
      <c r="U973" s="16"/>
      <c r="V973" s="16"/>
      <c r="W973" s="16"/>
      <c r="X973" s="16"/>
    </row>
    <row r="974" spans="1:24" ht="12.75" customHeight="1" x14ac:dyDescent="0.25">
      <c r="A974" s="16"/>
      <c r="B974" s="16"/>
      <c r="C974" s="16"/>
      <c r="D974" s="16"/>
      <c r="E974" s="16"/>
      <c r="F974" s="16"/>
      <c r="G974" s="16"/>
      <c r="H974" s="16"/>
      <c r="I974" s="16"/>
      <c r="J974" s="16"/>
      <c r="K974" s="16"/>
      <c r="L974" s="16"/>
      <c r="M974" s="16"/>
      <c r="N974" s="16"/>
      <c r="O974" s="16"/>
      <c r="P974" s="16"/>
      <c r="Q974" s="16"/>
      <c r="R974" s="16"/>
      <c r="S974" s="16"/>
      <c r="T974" s="16"/>
      <c r="U974" s="16"/>
      <c r="V974" s="16"/>
      <c r="W974" s="16"/>
      <c r="X974" s="16"/>
    </row>
    <row r="975" spans="1:24" ht="12.75" customHeight="1" x14ac:dyDescent="0.25">
      <c r="A975" s="16"/>
      <c r="B975" s="16"/>
      <c r="C975" s="16"/>
      <c r="D975" s="16"/>
      <c r="E975" s="16"/>
      <c r="F975" s="16"/>
      <c r="G975" s="16"/>
      <c r="H975" s="16"/>
      <c r="I975" s="16"/>
      <c r="J975" s="16"/>
      <c r="K975" s="16"/>
      <c r="L975" s="16"/>
      <c r="M975" s="16"/>
      <c r="N975" s="16"/>
      <c r="O975" s="16"/>
      <c r="P975" s="16"/>
      <c r="Q975" s="16"/>
      <c r="R975" s="16"/>
      <c r="S975" s="16"/>
      <c r="T975" s="16"/>
      <c r="U975" s="16"/>
      <c r="V975" s="16"/>
      <c r="W975" s="16"/>
      <c r="X975" s="16"/>
    </row>
    <row r="976" spans="1:24" ht="12.75" customHeight="1" x14ac:dyDescent="0.25">
      <c r="A976" s="16"/>
      <c r="B976" s="16"/>
      <c r="C976" s="16"/>
      <c r="D976" s="16"/>
      <c r="E976" s="16"/>
      <c r="F976" s="16"/>
      <c r="G976" s="16"/>
      <c r="H976" s="16"/>
      <c r="I976" s="16"/>
      <c r="J976" s="16"/>
      <c r="K976" s="16"/>
      <c r="L976" s="16"/>
      <c r="M976" s="16"/>
      <c r="N976" s="16"/>
      <c r="O976" s="16"/>
      <c r="P976" s="16"/>
      <c r="Q976" s="16"/>
      <c r="R976" s="16"/>
      <c r="S976" s="16"/>
      <c r="T976" s="16"/>
      <c r="U976" s="16"/>
      <c r="V976" s="16"/>
      <c r="W976" s="16"/>
      <c r="X976" s="16"/>
    </row>
    <row r="977" spans="1:24" ht="12.75" customHeight="1" x14ac:dyDescent="0.25">
      <c r="A977" s="16"/>
      <c r="B977" s="16"/>
      <c r="C977" s="16"/>
      <c r="D977" s="16"/>
      <c r="E977" s="16"/>
      <c r="F977" s="16"/>
      <c r="G977" s="16"/>
      <c r="H977" s="16"/>
      <c r="I977" s="16"/>
      <c r="J977" s="16"/>
      <c r="K977" s="16"/>
      <c r="L977" s="16"/>
      <c r="M977" s="16"/>
      <c r="N977" s="16"/>
      <c r="O977" s="16"/>
      <c r="P977" s="16"/>
      <c r="Q977" s="16"/>
      <c r="R977" s="16"/>
      <c r="S977" s="16"/>
      <c r="T977" s="16"/>
      <c r="U977" s="16"/>
      <c r="V977" s="16"/>
      <c r="W977" s="16"/>
      <c r="X977" s="16"/>
    </row>
    <row r="978" spans="1:24" ht="12.75" customHeight="1" x14ac:dyDescent="0.25">
      <c r="A978" s="16"/>
      <c r="B978" s="16"/>
      <c r="C978" s="16"/>
      <c r="D978" s="16"/>
      <c r="E978" s="16"/>
      <c r="F978" s="16"/>
      <c r="G978" s="16"/>
      <c r="H978" s="16"/>
      <c r="I978" s="16"/>
      <c r="J978" s="16"/>
      <c r="K978" s="16"/>
      <c r="L978" s="16"/>
      <c r="M978" s="16"/>
      <c r="N978" s="16"/>
      <c r="O978" s="16"/>
      <c r="P978" s="16"/>
      <c r="Q978" s="16"/>
      <c r="R978" s="16"/>
      <c r="S978" s="16"/>
      <c r="T978" s="16"/>
      <c r="U978" s="16"/>
      <c r="V978" s="16"/>
      <c r="W978" s="16"/>
      <c r="X978" s="16"/>
    </row>
    <row r="979" spans="1:24" ht="12.75" customHeight="1" x14ac:dyDescent="0.25">
      <c r="A979" s="16"/>
      <c r="B979" s="16"/>
      <c r="C979" s="16"/>
      <c r="D979" s="16"/>
      <c r="E979" s="16"/>
      <c r="F979" s="16"/>
      <c r="G979" s="16"/>
      <c r="H979" s="16"/>
      <c r="I979" s="16"/>
      <c r="J979" s="16"/>
      <c r="K979" s="16"/>
      <c r="L979" s="16"/>
      <c r="M979" s="16"/>
      <c r="N979" s="16"/>
      <c r="O979" s="16"/>
      <c r="P979" s="16"/>
      <c r="Q979" s="16"/>
      <c r="R979" s="16"/>
      <c r="S979" s="16"/>
      <c r="T979" s="16"/>
      <c r="U979" s="16"/>
      <c r="V979" s="16"/>
      <c r="W979" s="16"/>
      <c r="X979" s="16"/>
    </row>
    <row r="980" spans="1:24" ht="12.75" customHeight="1" x14ac:dyDescent="0.25">
      <c r="A980" s="16"/>
      <c r="B980" s="16"/>
      <c r="C980" s="16"/>
      <c r="D980" s="16"/>
      <c r="E980" s="16"/>
      <c r="F980" s="16"/>
      <c r="G980" s="16"/>
      <c r="H980" s="16"/>
      <c r="I980" s="16"/>
      <c r="J980" s="16"/>
      <c r="K980" s="16"/>
      <c r="L980" s="16"/>
      <c r="M980" s="16"/>
      <c r="N980" s="16"/>
      <c r="O980" s="16"/>
      <c r="P980" s="16"/>
      <c r="Q980" s="16"/>
      <c r="R980" s="16"/>
      <c r="S980" s="16"/>
      <c r="T980" s="16"/>
      <c r="U980" s="16"/>
      <c r="V980" s="16"/>
      <c r="W980" s="16"/>
      <c r="X980" s="16"/>
    </row>
    <row r="981" spans="1:24" ht="12.75" customHeight="1" x14ac:dyDescent="0.25">
      <c r="A981" s="16"/>
      <c r="B981" s="16"/>
      <c r="C981" s="16"/>
      <c r="D981" s="16"/>
      <c r="E981" s="16"/>
      <c r="F981" s="16"/>
      <c r="G981" s="16"/>
      <c r="H981" s="16"/>
      <c r="I981" s="16"/>
      <c r="J981" s="16"/>
      <c r="K981" s="16"/>
      <c r="L981" s="16"/>
      <c r="M981" s="16"/>
      <c r="N981" s="16"/>
      <c r="O981" s="16"/>
      <c r="P981" s="16"/>
      <c r="Q981" s="16"/>
      <c r="R981" s="16"/>
      <c r="S981" s="16"/>
      <c r="T981" s="16"/>
      <c r="U981" s="16"/>
      <c r="V981" s="16"/>
      <c r="W981" s="16"/>
      <c r="X981" s="16"/>
    </row>
    <row r="982" spans="1:24" ht="12.75" customHeight="1" x14ac:dyDescent="0.25">
      <c r="A982" s="16"/>
      <c r="B982" s="16"/>
      <c r="C982" s="16"/>
      <c r="D982" s="16"/>
      <c r="E982" s="16"/>
      <c r="F982" s="16"/>
      <c r="G982" s="16"/>
      <c r="H982" s="16"/>
      <c r="I982" s="16"/>
      <c r="J982" s="16"/>
      <c r="K982" s="16"/>
      <c r="L982" s="16"/>
      <c r="M982" s="16"/>
      <c r="N982" s="16"/>
      <c r="O982" s="16"/>
      <c r="P982" s="16"/>
      <c r="Q982" s="16"/>
      <c r="R982" s="16"/>
      <c r="S982" s="16"/>
      <c r="T982" s="16"/>
      <c r="U982" s="16"/>
      <c r="V982" s="16"/>
      <c r="W982" s="16"/>
      <c r="X982" s="16"/>
    </row>
    <row r="983" spans="1:24" ht="12.75" customHeight="1" x14ac:dyDescent="0.25">
      <c r="A983" s="16"/>
      <c r="B983" s="16"/>
      <c r="C983" s="16"/>
      <c r="D983" s="16"/>
      <c r="E983" s="16"/>
      <c r="F983" s="16"/>
      <c r="G983" s="16"/>
      <c r="H983" s="16"/>
      <c r="I983" s="16"/>
      <c r="J983" s="16"/>
      <c r="K983" s="16"/>
      <c r="L983" s="16"/>
      <c r="M983" s="16"/>
      <c r="N983" s="16"/>
      <c r="O983" s="16"/>
      <c r="P983" s="16"/>
      <c r="Q983" s="16"/>
      <c r="R983" s="16"/>
      <c r="S983" s="16"/>
      <c r="T983" s="16"/>
      <c r="U983" s="16"/>
      <c r="V983" s="16"/>
      <c r="W983" s="16"/>
      <c r="X983" s="16"/>
    </row>
    <row r="984" spans="1:24" ht="12.75" customHeight="1" x14ac:dyDescent="0.25">
      <c r="A984" s="16"/>
      <c r="B984" s="16"/>
      <c r="C984" s="16"/>
      <c r="D984" s="16"/>
      <c r="E984" s="16"/>
      <c r="F984" s="16"/>
      <c r="G984" s="16"/>
      <c r="H984" s="16"/>
      <c r="I984" s="16"/>
      <c r="J984" s="16"/>
      <c r="K984" s="16"/>
      <c r="L984" s="16"/>
      <c r="M984" s="16"/>
      <c r="N984" s="16"/>
      <c r="O984" s="16"/>
      <c r="P984" s="16"/>
      <c r="Q984" s="16"/>
      <c r="R984" s="16"/>
      <c r="S984" s="16"/>
      <c r="T984" s="16"/>
      <c r="U984" s="16"/>
      <c r="V984" s="16"/>
      <c r="W984" s="16"/>
      <c r="X984" s="16"/>
    </row>
    <row r="985" spans="1:24" ht="12.75" customHeight="1" x14ac:dyDescent="0.25">
      <c r="A985" s="16"/>
      <c r="B985" s="16"/>
      <c r="C985" s="16"/>
      <c r="D985" s="16"/>
      <c r="E985" s="16"/>
      <c r="F985" s="16"/>
      <c r="G985" s="16"/>
      <c r="H985" s="16"/>
      <c r="I985" s="16"/>
      <c r="J985" s="16"/>
      <c r="K985" s="16"/>
      <c r="L985" s="16"/>
      <c r="M985" s="16"/>
      <c r="N985" s="16"/>
      <c r="O985" s="16"/>
      <c r="P985" s="16"/>
      <c r="Q985" s="16"/>
      <c r="R985" s="16"/>
      <c r="S985" s="16"/>
      <c r="T985" s="16"/>
      <c r="U985" s="16"/>
      <c r="V985" s="16"/>
      <c r="W985" s="16"/>
      <c r="X985" s="16"/>
    </row>
    <row r="986" spans="1:24" ht="12.75" customHeight="1" x14ac:dyDescent="0.25">
      <c r="A986" s="16"/>
      <c r="B986" s="16"/>
      <c r="C986" s="16"/>
      <c r="D986" s="16"/>
      <c r="E986" s="16"/>
      <c r="F986" s="16"/>
      <c r="G986" s="16"/>
      <c r="H986" s="16"/>
      <c r="I986" s="16"/>
      <c r="J986" s="16"/>
      <c r="K986" s="16"/>
      <c r="L986" s="16"/>
      <c r="M986" s="16"/>
      <c r="N986" s="16"/>
      <c r="O986" s="16"/>
      <c r="P986" s="16"/>
      <c r="Q986" s="16"/>
      <c r="R986" s="16"/>
      <c r="S986" s="16"/>
      <c r="T986" s="16"/>
      <c r="U986" s="16"/>
      <c r="V986" s="16"/>
      <c r="W986" s="16"/>
      <c r="X986" s="16"/>
    </row>
    <row r="987" spans="1:24" ht="12.75" customHeight="1" x14ac:dyDescent="0.25">
      <c r="A987" s="16"/>
      <c r="B987" s="16"/>
      <c r="C987" s="16"/>
      <c r="D987" s="16"/>
      <c r="E987" s="16"/>
      <c r="F987" s="16"/>
      <c r="G987" s="16"/>
      <c r="H987" s="16"/>
      <c r="I987" s="16"/>
      <c r="J987" s="16"/>
      <c r="K987" s="16"/>
      <c r="L987" s="16"/>
      <c r="M987" s="16"/>
      <c r="N987" s="16"/>
      <c r="O987" s="16"/>
      <c r="P987" s="16"/>
      <c r="Q987" s="16"/>
      <c r="R987" s="16"/>
      <c r="S987" s="16"/>
      <c r="T987" s="16"/>
      <c r="U987" s="16"/>
      <c r="V987" s="16"/>
      <c r="W987" s="16"/>
      <c r="X987" s="16"/>
    </row>
    <row r="988" spans="1:24" ht="12.75" customHeight="1" x14ac:dyDescent="0.25">
      <c r="A988" s="16"/>
      <c r="B988" s="16"/>
      <c r="C988" s="16"/>
      <c r="D988" s="16"/>
      <c r="E988" s="16"/>
      <c r="F988" s="16"/>
      <c r="G988" s="16"/>
      <c r="H988" s="16"/>
      <c r="I988" s="16"/>
      <c r="J988" s="16"/>
      <c r="K988" s="16"/>
      <c r="L988" s="16"/>
      <c r="M988" s="16"/>
      <c r="N988" s="16"/>
      <c r="O988" s="16"/>
      <c r="P988" s="16"/>
      <c r="Q988" s="16"/>
      <c r="R988" s="16"/>
      <c r="S988" s="16"/>
      <c r="T988" s="16"/>
      <c r="U988" s="16"/>
      <c r="V988" s="16"/>
      <c r="W988" s="16"/>
      <c r="X988" s="16"/>
    </row>
    <row r="989" spans="1:24" ht="12.75" customHeight="1" x14ac:dyDescent="0.25">
      <c r="A989" s="16"/>
      <c r="B989" s="16"/>
      <c r="C989" s="16"/>
      <c r="D989" s="16"/>
      <c r="E989" s="16"/>
      <c r="F989" s="16"/>
      <c r="G989" s="16"/>
      <c r="H989" s="16"/>
      <c r="I989" s="16"/>
      <c r="J989" s="16"/>
      <c r="K989" s="16"/>
      <c r="L989" s="16"/>
      <c r="M989" s="16"/>
      <c r="N989" s="16"/>
      <c r="O989" s="16"/>
      <c r="P989" s="16"/>
      <c r="Q989" s="16"/>
      <c r="R989" s="16"/>
      <c r="S989" s="16"/>
      <c r="T989" s="16"/>
      <c r="U989" s="16"/>
      <c r="V989" s="16"/>
      <c r="W989" s="16"/>
      <c r="X989" s="16"/>
    </row>
    <row r="990" spans="1:24" ht="12.75" customHeight="1" x14ac:dyDescent="0.25">
      <c r="A990" s="16"/>
      <c r="B990" s="16"/>
      <c r="C990" s="16"/>
      <c r="D990" s="16"/>
      <c r="E990" s="16"/>
      <c r="F990" s="16"/>
      <c r="G990" s="16"/>
      <c r="H990" s="16"/>
      <c r="I990" s="16"/>
      <c r="J990" s="16"/>
      <c r="K990" s="16"/>
      <c r="L990" s="16"/>
      <c r="M990" s="16"/>
      <c r="N990" s="16"/>
      <c r="O990" s="16"/>
      <c r="P990" s="16"/>
      <c r="Q990" s="16"/>
      <c r="R990" s="16"/>
      <c r="S990" s="16"/>
      <c r="T990" s="16"/>
      <c r="U990" s="16"/>
      <c r="V990" s="16"/>
      <c r="W990" s="16"/>
      <c r="X990" s="16"/>
    </row>
    <row r="991" spans="1:24" ht="12.75" customHeight="1" x14ac:dyDescent="0.25">
      <c r="A991" s="16"/>
      <c r="B991" s="16"/>
      <c r="C991" s="16"/>
      <c r="D991" s="16"/>
      <c r="E991" s="16"/>
      <c r="F991" s="16"/>
      <c r="G991" s="16"/>
      <c r="H991" s="16"/>
      <c r="I991" s="16"/>
      <c r="J991" s="16"/>
      <c r="K991" s="16"/>
      <c r="L991" s="16"/>
      <c r="M991" s="16"/>
      <c r="N991" s="16"/>
      <c r="O991" s="16"/>
      <c r="P991" s="16"/>
      <c r="Q991" s="16"/>
      <c r="R991" s="16"/>
      <c r="S991" s="16"/>
      <c r="T991" s="16"/>
      <c r="U991" s="16"/>
      <c r="V991" s="16"/>
      <c r="W991" s="16"/>
      <c r="X991" s="16"/>
    </row>
  </sheetData>
  <mergeCells count="30">
    <mergeCell ref="B2:E2"/>
    <mergeCell ref="A3:K3"/>
    <mergeCell ref="D4:G4"/>
    <mergeCell ref="H4:K4"/>
    <mergeCell ref="A5:C5"/>
    <mergeCell ref="D5:G5"/>
    <mergeCell ref="H5:K5"/>
    <mergeCell ref="A6:C6"/>
    <mergeCell ref="D6:G6"/>
    <mergeCell ref="H6:K6"/>
    <mergeCell ref="A7:C7"/>
    <mergeCell ref="D7:G7"/>
    <mergeCell ref="H7:K7"/>
    <mergeCell ref="A8:C8"/>
    <mergeCell ref="D8:G8"/>
    <mergeCell ref="H8:K8"/>
    <mergeCell ref="A9:C9"/>
    <mergeCell ref="D9:G9"/>
    <mergeCell ref="H9:K9"/>
    <mergeCell ref="A10:C10"/>
    <mergeCell ref="D10:G10"/>
    <mergeCell ref="H10:K10"/>
    <mergeCell ref="A11:C11"/>
    <mergeCell ref="D11:G11"/>
    <mergeCell ref="H11:K11"/>
    <mergeCell ref="A12:A13"/>
    <mergeCell ref="B12:K12"/>
    <mergeCell ref="A16:F16"/>
    <mergeCell ref="A20:F20"/>
    <mergeCell ref="A21:F21"/>
  </mergeCells>
  <printOptions horizontalCentered="1"/>
  <pageMargins left="0.39370078740157483" right="0.78740157480314965" top="1.1811023622047245" bottom="0.78740157480314965" header="0" footer="0"/>
  <pageSetup paperSize="9" scale="66" orientation="landscape" r:id="rId1"/>
  <headerFooter>
    <oddHeader>&amp;C
&amp;G</oddHeader>
  </headerFooter>
  <legacyDrawingHF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5">
    <tabColor theme="5" tint="-0.249977111117893"/>
    <pageSetUpPr fitToPage="1"/>
  </sheetPr>
  <dimension ref="A1:AB959"/>
  <sheetViews>
    <sheetView showGridLines="0" topLeftCell="A22" zoomScaleNormal="100" workbookViewId="0">
      <selection activeCell="A4" sqref="A4:F4"/>
    </sheetView>
  </sheetViews>
  <sheetFormatPr defaultColWidth="14.42578125" defaultRowHeight="15" customHeight="1" x14ac:dyDescent="0.25"/>
  <cols>
    <col min="1" max="1" width="15.85546875" style="392" bestFit="1" customWidth="1"/>
    <col min="2" max="2" width="14" style="6" customWidth="1"/>
    <col min="3" max="3" width="66.5703125" style="6" customWidth="1"/>
    <col min="4" max="4" width="10.140625" style="6" customWidth="1"/>
    <col min="5" max="5" width="20.7109375" style="6" customWidth="1"/>
    <col min="6" max="6" width="19.5703125" style="6" customWidth="1"/>
    <col min="7" max="7" width="22.5703125" style="6" customWidth="1"/>
    <col min="8" max="8" width="19.28515625" style="6" customWidth="1"/>
    <col min="9" max="9" width="22" style="6" customWidth="1"/>
    <col min="10" max="10" width="39.140625" style="6" customWidth="1"/>
    <col min="11" max="24" width="8.7109375" style="6" customWidth="1"/>
    <col min="25" max="16384" width="14.42578125" style="6"/>
  </cols>
  <sheetData>
    <row r="1" spans="1:28" ht="12.75" customHeight="1" thickBot="1" x14ac:dyDescent="0.3">
      <c r="A1" s="5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</row>
    <row r="2" spans="1:28" s="222" customFormat="1" ht="15" customHeight="1" thickBot="1" x14ac:dyDescent="0.3">
      <c r="A2" s="208"/>
      <c r="B2" s="209"/>
      <c r="C2" s="209"/>
      <c r="D2" s="209"/>
      <c r="E2" s="210"/>
      <c r="F2" s="211" t="s">
        <v>126</v>
      </c>
      <c r="G2" s="207"/>
      <c r="H2" s="207"/>
      <c r="I2" s="207"/>
      <c r="J2" s="149"/>
      <c r="K2" s="16"/>
      <c r="L2" s="16"/>
      <c r="M2" s="16"/>
      <c r="N2" s="16"/>
      <c r="O2" s="16"/>
      <c r="P2" s="16"/>
      <c r="Q2" s="16"/>
      <c r="R2" s="16"/>
      <c r="S2" s="16"/>
      <c r="T2" s="16"/>
      <c r="U2" s="16"/>
      <c r="V2" s="16"/>
      <c r="W2" s="16"/>
      <c r="X2" s="16"/>
      <c r="Y2" s="16"/>
      <c r="Z2" s="16"/>
      <c r="AA2" s="16"/>
      <c r="AB2" s="16"/>
    </row>
    <row r="3" spans="1:28" s="222" customFormat="1" ht="63.75" customHeight="1" x14ac:dyDescent="0.25">
      <c r="A3" s="151" t="s">
        <v>91</v>
      </c>
      <c r="B3" s="152" t="s">
        <v>128</v>
      </c>
      <c r="C3" s="1397" t="s">
        <v>741</v>
      </c>
      <c r="D3" s="1398"/>
      <c r="E3" s="153" t="s">
        <v>90</v>
      </c>
      <c r="F3" s="154" t="str">
        <f>Sintético!C18</f>
        <v>FAIXA</v>
      </c>
      <c r="G3" s="1313" t="str">
        <f>Sintético!D1</f>
        <v>DATA -BASE = 
SINAPI 02/2025
EMBASA 01/2025
EMOP 01/2025</v>
      </c>
      <c r="H3" s="1314"/>
      <c r="I3" s="1314"/>
      <c r="J3" s="1315"/>
      <c r="K3" s="16"/>
      <c r="L3" s="16"/>
      <c r="M3" s="16"/>
      <c r="N3" s="16"/>
      <c r="O3" s="16"/>
      <c r="P3" s="16"/>
      <c r="Q3" s="16"/>
      <c r="R3" s="16"/>
      <c r="S3" s="16"/>
      <c r="T3" s="16"/>
      <c r="U3" s="16"/>
      <c r="V3" s="16"/>
      <c r="W3" s="16"/>
      <c r="X3" s="16"/>
      <c r="Y3" s="16"/>
      <c r="Z3" s="16"/>
      <c r="AA3" s="16"/>
      <c r="AB3" s="16"/>
    </row>
    <row r="4" spans="1:28" s="222" customFormat="1" ht="12.75" customHeight="1" x14ac:dyDescent="0.25">
      <c r="A4" s="1387" t="s">
        <v>89</v>
      </c>
      <c r="B4" s="1388"/>
      <c r="C4" s="1389"/>
      <c r="D4" s="1389"/>
      <c r="E4" s="1389"/>
      <c r="F4" s="1390"/>
      <c r="G4" s="220"/>
      <c r="H4" s="220"/>
      <c r="I4" s="220"/>
      <c r="J4" s="200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</row>
    <row r="5" spans="1:28" s="222" customFormat="1" ht="12.75" customHeight="1" x14ac:dyDescent="0.25">
      <c r="A5" s="1323" t="s">
        <v>88</v>
      </c>
      <c r="B5" s="1391"/>
      <c r="C5" s="1326"/>
      <c r="D5" s="1326"/>
      <c r="E5" s="1326"/>
      <c r="F5" s="1392"/>
      <c r="G5" s="219"/>
      <c r="H5" s="219"/>
      <c r="I5" s="219"/>
      <c r="J5" s="150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</row>
    <row r="6" spans="1:28" s="222" customFormat="1" ht="39" customHeight="1" x14ac:dyDescent="0.25">
      <c r="A6" s="138" t="s">
        <v>117</v>
      </c>
      <c r="B6" s="14" t="s">
        <v>160</v>
      </c>
      <c r="C6" s="14" t="s">
        <v>80</v>
      </c>
      <c r="D6" s="14" t="s">
        <v>154</v>
      </c>
      <c r="E6" s="14" t="s">
        <v>155</v>
      </c>
      <c r="F6" s="223" t="s">
        <v>168</v>
      </c>
      <c r="G6" s="223" t="s">
        <v>169</v>
      </c>
      <c r="H6" s="223" t="s">
        <v>193</v>
      </c>
      <c r="I6" s="223" t="s">
        <v>194</v>
      </c>
      <c r="J6" s="145" t="s">
        <v>157</v>
      </c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</row>
    <row r="7" spans="1:28" s="222" customFormat="1" ht="49.5" customHeight="1" x14ac:dyDescent="0.25">
      <c r="A7" s="146" t="s">
        <v>192</v>
      </c>
      <c r="B7" s="117" t="s">
        <v>161</v>
      </c>
      <c r="C7" s="118" t="s">
        <v>167</v>
      </c>
      <c r="D7" s="119" t="s">
        <v>196</v>
      </c>
      <c r="E7" s="120">
        <v>12</v>
      </c>
      <c r="F7" s="79">
        <v>11.58</v>
      </c>
      <c r="G7" s="79">
        <v>10.56</v>
      </c>
      <c r="H7" s="79">
        <f>TRUNC(F7*E7,2)</f>
        <v>138.96</v>
      </c>
      <c r="I7" s="79">
        <f>TRUNC(G7*E7,2)</f>
        <v>126.72</v>
      </c>
      <c r="J7" s="141" t="s">
        <v>221</v>
      </c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5"/>
      <c r="AA7" s="5"/>
      <c r="AB7" s="5"/>
    </row>
    <row r="8" spans="1:28" s="222" customFormat="1" ht="25.5" x14ac:dyDescent="0.25">
      <c r="A8" s="431">
        <v>88279</v>
      </c>
      <c r="B8" s="117" t="s">
        <v>163</v>
      </c>
      <c r="C8" s="121" t="s">
        <v>195</v>
      </c>
      <c r="D8" s="119" t="s">
        <v>196</v>
      </c>
      <c r="E8" s="120">
        <v>12</v>
      </c>
      <c r="F8" s="79">
        <v>29.6</v>
      </c>
      <c r="G8" s="79">
        <v>32.25</v>
      </c>
      <c r="H8" s="79">
        <f>TRUNC(F8*E8,2)</f>
        <v>355.2</v>
      </c>
      <c r="I8" s="79">
        <f>TRUNC(G8*E8,2)</f>
        <v>387</v>
      </c>
      <c r="J8" s="141" t="s">
        <v>221</v>
      </c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5"/>
      <c r="AA8" s="5"/>
      <c r="AB8" s="5"/>
    </row>
    <row r="9" spans="1:28" s="222" customFormat="1" ht="25.5" x14ac:dyDescent="0.25">
      <c r="A9" s="214">
        <v>88255</v>
      </c>
      <c r="B9" s="117" t="s">
        <v>163</v>
      </c>
      <c r="C9" s="118" t="s">
        <v>162</v>
      </c>
      <c r="D9" s="119" t="s">
        <v>144</v>
      </c>
      <c r="E9" s="120">
        <v>12</v>
      </c>
      <c r="F9" s="79">
        <v>24.79</v>
      </c>
      <c r="G9" s="79">
        <v>27.35</v>
      </c>
      <c r="H9" s="79">
        <f>TRUNC(F9*E9,2)</f>
        <v>297.48</v>
      </c>
      <c r="I9" s="79">
        <f>TRUNC(G9*E9,2)</f>
        <v>328.2</v>
      </c>
      <c r="J9" s="141" t="s">
        <v>221</v>
      </c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</row>
    <row r="10" spans="1:28" s="222" customFormat="1" ht="25.5" x14ac:dyDescent="0.25">
      <c r="A10" s="161" t="s">
        <v>681</v>
      </c>
      <c r="B10" s="82" t="s">
        <v>163</v>
      </c>
      <c r="C10" s="118" t="s">
        <v>682</v>
      </c>
      <c r="D10" s="119" t="s">
        <v>144</v>
      </c>
      <c r="E10" s="120">
        <v>12</v>
      </c>
      <c r="F10" s="79">
        <v>23.05</v>
      </c>
      <c r="G10" s="79">
        <v>25.34</v>
      </c>
      <c r="H10" s="79">
        <f>TRUNC(F10*E10,2)</f>
        <v>276.60000000000002</v>
      </c>
      <c r="I10" s="79">
        <f>TRUNC(G10*E10,2)</f>
        <v>304.08</v>
      </c>
      <c r="J10" s="141" t="s">
        <v>221</v>
      </c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  <c r="Z10" s="5"/>
      <c r="AA10" s="5"/>
      <c r="AB10" s="5"/>
    </row>
    <row r="11" spans="1:28" s="222" customFormat="1" ht="12.75" customHeight="1" x14ac:dyDescent="0.25">
      <c r="A11" s="146"/>
      <c r="B11" s="117"/>
      <c r="C11" s="118"/>
      <c r="D11" s="122"/>
      <c r="E11" s="120"/>
      <c r="F11" s="79"/>
      <c r="G11" s="79"/>
      <c r="H11" s="79"/>
      <c r="I11" s="79"/>
      <c r="J11" s="139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  <c r="Z11" s="5"/>
      <c r="AA11" s="5"/>
      <c r="AB11" s="5"/>
    </row>
    <row r="12" spans="1:28" s="222" customFormat="1" ht="12.75" customHeight="1" x14ac:dyDescent="0.25">
      <c r="A12" s="146"/>
      <c r="B12" s="117"/>
      <c r="C12" s="118"/>
      <c r="D12" s="122"/>
      <c r="E12" s="120"/>
      <c r="F12" s="79"/>
      <c r="G12" s="79"/>
      <c r="H12" s="79"/>
      <c r="I12" s="79"/>
      <c r="J12" s="139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  <c r="Z12" s="5"/>
      <c r="AA12" s="5"/>
      <c r="AB12" s="5"/>
    </row>
    <row r="13" spans="1:28" s="222" customFormat="1" ht="12.75" customHeight="1" x14ac:dyDescent="0.25">
      <c r="A13" s="146"/>
      <c r="B13" s="117"/>
      <c r="C13" s="118"/>
      <c r="D13" s="122"/>
      <c r="E13" s="120"/>
      <c r="F13" s="79"/>
      <c r="G13" s="79"/>
      <c r="H13" s="79"/>
      <c r="I13" s="79"/>
      <c r="J13" s="139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  <c r="Z13" s="5"/>
      <c r="AA13" s="5"/>
      <c r="AB13" s="5"/>
    </row>
    <row r="14" spans="1:28" s="222" customFormat="1" ht="12.75" customHeight="1" thickBot="1" x14ac:dyDescent="0.3">
      <c r="A14" s="1335" t="s">
        <v>86</v>
      </c>
      <c r="B14" s="1336"/>
      <c r="C14" s="1337"/>
      <c r="D14" s="1337"/>
      <c r="E14" s="1338"/>
      <c r="F14" s="142"/>
      <c r="G14" s="142"/>
      <c r="H14" s="148">
        <f>SUM(H7:H13)</f>
        <v>1068.24</v>
      </c>
      <c r="I14" s="148">
        <f>SUM(I7:I13)</f>
        <v>1146</v>
      </c>
      <c r="J14" s="144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  <c r="Z14" s="5"/>
      <c r="AA14" s="5"/>
      <c r="AB14" s="5"/>
    </row>
    <row r="15" spans="1:28" s="222" customFormat="1" ht="12.75" customHeight="1" x14ac:dyDescent="0.25">
      <c r="A15" s="1393" t="s">
        <v>85</v>
      </c>
      <c r="B15" s="1394"/>
      <c r="C15" s="1395"/>
      <c r="D15" s="1395"/>
      <c r="E15" s="1395"/>
      <c r="F15" s="1396"/>
      <c r="G15" s="221"/>
      <c r="H15" s="136"/>
      <c r="I15" s="136"/>
      <c r="J15" s="137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  <c r="Z15" s="5"/>
      <c r="AA15" s="5"/>
      <c r="AB15" s="5"/>
    </row>
    <row r="16" spans="1:28" s="222" customFormat="1" ht="25.5" x14ac:dyDescent="0.25">
      <c r="A16" s="138" t="s">
        <v>117</v>
      </c>
      <c r="B16" s="123"/>
      <c r="C16" s="123" t="s">
        <v>80</v>
      </c>
      <c r="D16" s="14" t="s">
        <v>154</v>
      </c>
      <c r="E16" s="14" t="s">
        <v>155</v>
      </c>
      <c r="F16" s="223" t="s">
        <v>168</v>
      </c>
      <c r="G16" s="223" t="s">
        <v>169</v>
      </c>
      <c r="H16" s="223" t="s">
        <v>193</v>
      </c>
      <c r="I16" s="223" t="s">
        <v>194</v>
      </c>
      <c r="J16" s="145" t="s">
        <v>157</v>
      </c>
      <c r="K16" s="13"/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  <c r="AA16" s="13"/>
      <c r="AB16" s="13"/>
    </row>
    <row r="17" spans="1:28" s="222" customFormat="1" ht="25.5" x14ac:dyDescent="0.25">
      <c r="A17" s="140" t="s">
        <v>164</v>
      </c>
      <c r="B17" s="124" t="s">
        <v>165</v>
      </c>
      <c r="C17" s="12" t="s">
        <v>627</v>
      </c>
      <c r="D17" s="122" t="s">
        <v>144</v>
      </c>
      <c r="E17" s="120">
        <v>12</v>
      </c>
      <c r="F17" s="78">
        <v>75.83</v>
      </c>
      <c r="G17" s="78">
        <v>75.83</v>
      </c>
      <c r="H17" s="126">
        <f>TRUNC(F17*E17,2)</f>
        <v>909.96</v>
      </c>
      <c r="I17" s="79">
        <f>TRUNC(G17*E17,2)</f>
        <v>909.96</v>
      </c>
      <c r="J17" s="141" t="s">
        <v>221</v>
      </c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  <c r="Z17" s="5"/>
      <c r="AA17" s="5"/>
      <c r="AB17" s="5"/>
    </row>
    <row r="18" spans="1:28" s="222" customFormat="1" ht="12.75" customHeight="1" x14ac:dyDescent="0.25">
      <c r="A18" s="134"/>
      <c r="B18" s="9"/>
      <c r="C18" s="8"/>
      <c r="D18" s="11"/>
      <c r="E18" s="10"/>
      <c r="F18" s="78"/>
      <c r="G18" s="78"/>
      <c r="H18" s="116"/>
      <c r="I18" s="116"/>
      <c r="J18" s="132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  <c r="Z18" s="5"/>
      <c r="AA18" s="5"/>
      <c r="AB18" s="5"/>
    </row>
    <row r="19" spans="1:28" s="222" customFormat="1" ht="12.75" customHeight="1" x14ac:dyDescent="0.25">
      <c r="A19" s="134"/>
      <c r="B19" s="9"/>
      <c r="C19" s="8"/>
      <c r="D19" s="11"/>
      <c r="E19" s="10"/>
      <c r="F19" s="78"/>
      <c r="G19" s="78"/>
      <c r="H19" s="116"/>
      <c r="I19" s="116"/>
      <c r="J19" s="132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  <c r="Z19" s="5"/>
      <c r="AA19" s="5"/>
      <c r="AB19" s="5"/>
    </row>
    <row r="20" spans="1:28" s="222" customFormat="1" ht="12.75" customHeight="1" x14ac:dyDescent="0.25">
      <c r="A20" s="134"/>
      <c r="B20" s="9"/>
      <c r="C20" s="8"/>
      <c r="D20" s="11"/>
      <c r="E20" s="10"/>
      <c r="F20" s="78"/>
      <c r="G20" s="78"/>
      <c r="H20" s="116"/>
      <c r="I20" s="116"/>
      <c r="J20" s="132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  <c r="Z20" s="5"/>
      <c r="AA20" s="5"/>
      <c r="AB20" s="5"/>
    </row>
    <row r="21" spans="1:28" s="222" customFormat="1" ht="12.75" customHeight="1" thickBot="1" x14ac:dyDescent="0.3">
      <c r="A21" s="1335" t="s">
        <v>82</v>
      </c>
      <c r="B21" s="1336"/>
      <c r="C21" s="1337"/>
      <c r="D21" s="1337"/>
      <c r="E21" s="1338"/>
      <c r="F21" s="142"/>
      <c r="G21" s="142"/>
      <c r="H21" s="143">
        <f>SUM(H17:H20)</f>
        <v>909.96</v>
      </c>
      <c r="I21" s="143">
        <f>SUM(I17:I20)</f>
        <v>909.96</v>
      </c>
      <c r="J21" s="144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  <c r="Z21" s="5"/>
      <c r="AA21" s="5"/>
      <c r="AB21" s="5"/>
    </row>
    <row r="22" spans="1:28" s="222" customFormat="1" ht="12.75" customHeight="1" x14ac:dyDescent="0.25">
      <c r="A22" s="1332" t="s">
        <v>81</v>
      </c>
      <c r="B22" s="1333"/>
      <c r="C22" s="1334"/>
      <c r="D22" s="1334"/>
      <c r="E22" s="1334"/>
      <c r="F22" s="1334"/>
      <c r="G22" s="128"/>
      <c r="H22" s="129"/>
      <c r="I22" s="129"/>
      <c r="J22" s="130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</row>
    <row r="23" spans="1:28" s="222" customFormat="1" ht="25.5" x14ac:dyDescent="0.25">
      <c r="A23" s="131"/>
      <c r="B23" s="14"/>
      <c r="C23" s="14" t="s">
        <v>80</v>
      </c>
      <c r="D23" s="14" t="s">
        <v>154</v>
      </c>
      <c r="E23" s="14" t="s">
        <v>155</v>
      </c>
      <c r="F23" s="223" t="s">
        <v>168</v>
      </c>
      <c r="G23" s="223" t="s">
        <v>169</v>
      </c>
      <c r="H23" s="223" t="s">
        <v>193</v>
      </c>
      <c r="I23" s="223" t="s">
        <v>194</v>
      </c>
      <c r="J23" s="145" t="s">
        <v>157</v>
      </c>
      <c r="K23" s="13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  <c r="AA23" s="13"/>
      <c r="AB23" s="13"/>
    </row>
    <row r="24" spans="1:28" s="418" customFormat="1" ht="12.75" customHeight="1" x14ac:dyDescent="0.25">
      <c r="A24" s="422" t="s">
        <v>232</v>
      </c>
      <c r="B24" s="423" t="s">
        <v>207</v>
      </c>
      <c r="C24" s="419" t="s">
        <v>116</v>
      </c>
      <c r="D24" s="413" t="s">
        <v>217</v>
      </c>
      <c r="E24" s="413">
        <v>1</v>
      </c>
      <c r="F24" s="413">
        <f>'1.2.4- Saneamento-EFD'!K14</f>
        <v>161.66</v>
      </c>
      <c r="G24" s="413">
        <f>'1.2.4- Saneamento-EFD'!K14</f>
        <v>161.66</v>
      </c>
      <c r="H24" s="413">
        <f>TRUNC(F24*E24,2)</f>
        <v>161.66</v>
      </c>
      <c r="I24" s="413">
        <f>TRUNC(G24*E24,2)</f>
        <v>161.66</v>
      </c>
      <c r="J24" s="415" t="s">
        <v>197</v>
      </c>
      <c r="K24" s="416"/>
      <c r="L24" s="416"/>
      <c r="M24" s="416"/>
      <c r="N24" s="416"/>
      <c r="O24" s="416"/>
      <c r="P24" s="416"/>
      <c r="Q24" s="416"/>
      <c r="R24" s="416"/>
      <c r="S24" s="416"/>
      <c r="T24" s="416"/>
      <c r="U24" s="416"/>
      <c r="V24" s="416"/>
      <c r="W24" s="416"/>
      <c r="X24" s="416"/>
      <c r="Y24" s="416"/>
      <c r="Z24" s="416"/>
      <c r="AA24" s="416"/>
      <c r="AB24" s="416"/>
    </row>
    <row r="25" spans="1:28" s="222" customFormat="1" ht="12.75" customHeight="1" x14ac:dyDescent="0.25">
      <c r="A25" s="134"/>
      <c r="B25" s="9"/>
      <c r="C25" s="12"/>
      <c r="D25" s="11"/>
      <c r="E25" s="10"/>
      <c r="F25" s="79"/>
      <c r="G25" s="390"/>
      <c r="H25" s="116"/>
      <c r="I25" s="116"/>
      <c r="J25" s="132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</row>
    <row r="26" spans="1:28" s="222" customFormat="1" ht="12.75" customHeight="1" x14ac:dyDescent="0.25">
      <c r="A26" s="134"/>
      <c r="B26" s="9"/>
      <c r="C26" s="12"/>
      <c r="D26" s="11"/>
      <c r="E26" s="10"/>
      <c r="F26" s="78"/>
      <c r="G26" s="116"/>
      <c r="H26" s="116"/>
      <c r="I26" s="116"/>
      <c r="J26" s="132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</row>
    <row r="27" spans="1:28" s="222" customFormat="1" ht="12.75" customHeight="1" x14ac:dyDescent="0.25">
      <c r="A27" s="134"/>
      <c r="B27" s="9"/>
      <c r="C27" s="12"/>
      <c r="D27" s="11"/>
      <c r="E27" s="10"/>
      <c r="F27" s="78"/>
      <c r="G27" s="116"/>
      <c r="H27" s="116"/>
      <c r="I27" s="116"/>
      <c r="J27" s="132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</row>
    <row r="28" spans="1:28" s="222" customFormat="1" ht="12.75" customHeight="1" thickBot="1" x14ac:dyDescent="0.3">
      <c r="A28" s="1335" t="s">
        <v>78</v>
      </c>
      <c r="B28" s="1336"/>
      <c r="C28" s="1337"/>
      <c r="D28" s="1337"/>
      <c r="E28" s="1338"/>
      <c r="F28" s="142"/>
      <c r="G28" s="143"/>
      <c r="H28" s="143">
        <f>SUM(H24:H27)</f>
        <v>161.66</v>
      </c>
      <c r="I28" s="143">
        <f>SUM(I24:I27)</f>
        <v>161.66</v>
      </c>
      <c r="J28" s="144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</row>
    <row r="29" spans="1:28" s="222" customFormat="1" ht="12.75" customHeight="1" x14ac:dyDescent="0.25">
      <c r="A29" s="1332" t="s">
        <v>213</v>
      </c>
      <c r="B29" s="1333"/>
      <c r="C29" s="1334"/>
      <c r="D29" s="1334"/>
      <c r="E29" s="1334"/>
      <c r="F29" s="1334"/>
      <c r="G29" s="128"/>
      <c r="H29" s="129"/>
      <c r="I29" s="129"/>
      <c r="J29" s="130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</row>
    <row r="30" spans="1:28" s="222" customFormat="1" ht="25.5" x14ac:dyDescent="0.25">
      <c r="A30" s="131"/>
      <c r="B30" s="14"/>
      <c r="C30" s="14" t="s">
        <v>80</v>
      </c>
      <c r="D30" s="14" t="s">
        <v>154</v>
      </c>
      <c r="E30" s="14" t="s">
        <v>155</v>
      </c>
      <c r="F30" s="223" t="s">
        <v>168</v>
      </c>
      <c r="G30" s="223" t="s">
        <v>169</v>
      </c>
      <c r="H30" s="223" t="s">
        <v>193</v>
      </c>
      <c r="I30" s="223" t="s">
        <v>194</v>
      </c>
      <c r="J30" s="145" t="s">
        <v>157</v>
      </c>
      <c r="K30" s="13"/>
      <c r="L30" s="13"/>
      <c r="M30" s="13"/>
      <c r="N30" s="13"/>
      <c r="O30" s="13"/>
      <c r="P30" s="13"/>
      <c r="Q30" s="13"/>
      <c r="R30" s="13"/>
      <c r="S30" s="13"/>
      <c r="T30" s="13"/>
      <c r="U30" s="13"/>
      <c r="V30" s="13"/>
      <c r="W30" s="13"/>
      <c r="X30" s="13"/>
      <c r="Y30" s="13"/>
      <c r="Z30" s="13"/>
      <c r="AA30" s="13"/>
      <c r="AB30" s="13"/>
    </row>
    <row r="31" spans="1:28" s="418" customFormat="1" ht="12.75" customHeight="1" x14ac:dyDescent="0.25">
      <c r="A31" s="422" t="s">
        <v>233</v>
      </c>
      <c r="B31" s="423" t="s">
        <v>207</v>
      </c>
      <c r="C31" s="419" t="s">
        <v>115</v>
      </c>
      <c r="D31" s="413" t="s">
        <v>217</v>
      </c>
      <c r="E31" s="413">
        <v>1</v>
      </c>
      <c r="F31" s="413">
        <f>'1.2.4- Saneamento-EFD'!K15</f>
        <v>83.3</v>
      </c>
      <c r="G31" s="413">
        <f>'1.2.4- Saneamento-EFD'!K15</f>
        <v>83.3</v>
      </c>
      <c r="H31" s="413">
        <f>TRUNC(F31*E31,2)</f>
        <v>83.3</v>
      </c>
      <c r="I31" s="413">
        <f>TRUNC(G31*E31,2)</f>
        <v>83.3</v>
      </c>
      <c r="J31" s="415" t="s">
        <v>197</v>
      </c>
      <c r="K31" s="416"/>
      <c r="L31" s="416"/>
      <c r="M31" s="416"/>
      <c r="N31" s="416"/>
      <c r="O31" s="416"/>
      <c r="P31" s="416"/>
      <c r="Q31" s="416"/>
      <c r="R31" s="416"/>
      <c r="S31" s="416"/>
      <c r="T31" s="416"/>
      <c r="U31" s="416"/>
      <c r="V31" s="416"/>
      <c r="W31" s="416"/>
      <c r="X31" s="416"/>
      <c r="Y31" s="416"/>
      <c r="Z31" s="416"/>
      <c r="AA31" s="416"/>
      <c r="AB31" s="416"/>
    </row>
    <row r="32" spans="1:28" s="418" customFormat="1" ht="12.75" customHeight="1" x14ac:dyDescent="0.25">
      <c r="A32" s="422" t="s">
        <v>234</v>
      </c>
      <c r="B32" s="423" t="s">
        <v>207</v>
      </c>
      <c r="C32" s="419" t="s">
        <v>114</v>
      </c>
      <c r="D32" s="413" t="s">
        <v>217</v>
      </c>
      <c r="E32" s="413">
        <v>1</v>
      </c>
      <c r="F32" s="413">
        <f>'1.2.4- Saneamento-EFD'!K16</f>
        <v>83.68</v>
      </c>
      <c r="G32" s="413">
        <f>'1.2.4- Saneamento-EFD'!K16</f>
        <v>83.68</v>
      </c>
      <c r="H32" s="413">
        <f>TRUNC(F32*E32,2)</f>
        <v>83.68</v>
      </c>
      <c r="I32" s="413">
        <f>TRUNC(G32*E32,2)</f>
        <v>83.68</v>
      </c>
      <c r="J32" s="415" t="s">
        <v>197</v>
      </c>
      <c r="K32" s="416"/>
      <c r="L32" s="416"/>
      <c r="M32" s="416"/>
      <c r="N32" s="416"/>
      <c r="O32" s="416"/>
      <c r="P32" s="416"/>
      <c r="Q32" s="416"/>
      <c r="R32" s="416"/>
      <c r="S32" s="416"/>
      <c r="T32" s="416"/>
      <c r="U32" s="416"/>
      <c r="V32" s="416"/>
      <c r="W32" s="416"/>
      <c r="X32" s="416"/>
      <c r="Y32" s="416"/>
      <c r="Z32" s="416"/>
      <c r="AA32" s="416"/>
      <c r="AB32" s="416"/>
    </row>
    <row r="33" spans="1:28" s="418" customFormat="1" ht="12.75" customHeight="1" x14ac:dyDescent="0.25">
      <c r="A33" s="422" t="s">
        <v>235</v>
      </c>
      <c r="B33" s="423" t="s">
        <v>207</v>
      </c>
      <c r="C33" s="419" t="s">
        <v>113</v>
      </c>
      <c r="D33" s="413" t="s">
        <v>217</v>
      </c>
      <c r="E33" s="413">
        <v>1</v>
      </c>
      <c r="F33" s="413">
        <f>'1.2.4- Saneamento-EFD'!K17</f>
        <v>131.05000000000001</v>
      </c>
      <c r="G33" s="413">
        <f>'1.2.4- Saneamento-EFD'!K17</f>
        <v>131.05000000000001</v>
      </c>
      <c r="H33" s="413">
        <f>TRUNC(F33*E33,2)</f>
        <v>131.05000000000001</v>
      </c>
      <c r="I33" s="413">
        <f>TRUNC(G33*E33,2)</f>
        <v>131.05000000000001</v>
      </c>
      <c r="J33" s="415" t="s">
        <v>197</v>
      </c>
      <c r="K33" s="416"/>
      <c r="L33" s="416"/>
      <c r="M33" s="416"/>
      <c r="N33" s="416"/>
      <c r="O33" s="416"/>
      <c r="P33" s="416"/>
      <c r="Q33" s="416"/>
      <c r="R33" s="416"/>
      <c r="S33" s="416"/>
      <c r="T33" s="416"/>
      <c r="U33" s="416"/>
      <c r="V33" s="416"/>
      <c r="W33" s="416"/>
      <c r="X33" s="416"/>
      <c r="Y33" s="416"/>
      <c r="Z33" s="416"/>
      <c r="AA33" s="416"/>
      <c r="AB33" s="416"/>
    </row>
    <row r="34" spans="1:28" s="222" customFormat="1" ht="12.75" customHeight="1" x14ac:dyDescent="0.25">
      <c r="A34" s="134"/>
      <c r="B34" s="9"/>
      <c r="C34" s="12"/>
      <c r="D34" s="11"/>
      <c r="E34" s="10"/>
      <c r="F34" s="79"/>
      <c r="G34" s="390"/>
      <c r="H34" s="116"/>
      <c r="I34" s="116"/>
      <c r="J34" s="132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</row>
    <row r="35" spans="1:28" s="222" customFormat="1" ht="12.75" customHeight="1" x14ac:dyDescent="0.25">
      <c r="A35" s="134"/>
      <c r="B35" s="9"/>
      <c r="C35" s="12"/>
      <c r="D35" s="11"/>
      <c r="E35" s="10"/>
      <c r="F35" s="78"/>
      <c r="G35" s="116"/>
      <c r="H35" s="116"/>
      <c r="I35" s="116"/>
      <c r="J35" s="132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</row>
    <row r="36" spans="1:28" s="222" customFormat="1" ht="12.75" customHeight="1" x14ac:dyDescent="0.25">
      <c r="A36" s="134"/>
      <c r="B36" s="9"/>
      <c r="C36" s="12"/>
      <c r="D36" s="11"/>
      <c r="E36" s="10"/>
      <c r="F36" s="78"/>
      <c r="G36" s="116"/>
      <c r="H36" s="116"/>
      <c r="I36" s="116"/>
      <c r="J36" s="132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</row>
    <row r="37" spans="1:28" s="222" customFormat="1" ht="12.75" customHeight="1" thickBot="1" x14ac:dyDescent="0.3">
      <c r="A37" s="1335" t="s">
        <v>216</v>
      </c>
      <c r="B37" s="1336"/>
      <c r="C37" s="1337"/>
      <c r="D37" s="1337"/>
      <c r="E37" s="1338"/>
      <c r="F37" s="142"/>
      <c r="G37" s="143"/>
      <c r="H37" s="143">
        <f>SUM(H31:H36)</f>
        <v>298.03000000000003</v>
      </c>
      <c r="I37" s="143">
        <f>SUM(I31:I36)</f>
        <v>298.03000000000003</v>
      </c>
      <c r="J37" s="144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</row>
    <row r="38" spans="1:28" s="222" customFormat="1" ht="17.25" customHeight="1" x14ac:dyDescent="0.25">
      <c r="A38" s="1402" t="s">
        <v>215</v>
      </c>
      <c r="B38" s="1403"/>
      <c r="C38" s="1404"/>
      <c r="D38" s="1404"/>
      <c r="E38" s="1405"/>
      <c r="F38" s="156"/>
      <c r="G38" s="157"/>
      <c r="H38" s="157">
        <f>H28+H21+H14+H37</f>
        <v>2437.8900000000003</v>
      </c>
      <c r="I38" s="157">
        <f>I21+I14+I28+I37</f>
        <v>2515.65</v>
      </c>
      <c r="J38" s="158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</row>
    <row r="39" spans="1:28" s="192" customFormat="1" ht="17.25" customHeight="1" x14ac:dyDescent="0.25">
      <c r="A39" s="173"/>
      <c r="B39" s="174"/>
      <c r="C39" s="175"/>
      <c r="D39" s="175"/>
      <c r="E39" s="175"/>
      <c r="F39" s="176"/>
      <c r="G39" s="177"/>
      <c r="H39" s="177"/>
      <c r="I39" s="177"/>
      <c r="J39" s="178"/>
      <c r="K39" s="191"/>
      <c r="L39" s="191"/>
      <c r="M39" s="191"/>
      <c r="N39" s="191"/>
      <c r="O39" s="191"/>
      <c r="P39" s="191"/>
      <c r="Q39" s="191"/>
      <c r="R39" s="191"/>
      <c r="S39" s="191"/>
      <c r="T39" s="191"/>
      <c r="U39" s="191"/>
      <c r="V39" s="191"/>
      <c r="W39" s="191"/>
      <c r="X39" s="191"/>
      <c r="Y39" s="191"/>
      <c r="Z39" s="191"/>
      <c r="AA39" s="191"/>
      <c r="AB39" s="191"/>
    </row>
    <row r="40" spans="1:28" s="222" customFormat="1" ht="15" customHeight="1" x14ac:dyDescent="0.25">
      <c r="A40" s="185"/>
      <c r="B40" s="186"/>
      <c r="C40" s="193" t="s">
        <v>210</v>
      </c>
      <c r="D40" s="187"/>
      <c r="E40" s="187"/>
      <c r="F40" s="188"/>
      <c r="G40" s="189"/>
      <c r="H40" s="189"/>
      <c r="I40" s="189"/>
      <c r="J40" s="190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</row>
    <row r="41" spans="1:28" s="222" customFormat="1" x14ac:dyDescent="0.25">
      <c r="A41" s="179"/>
      <c r="B41" s="180"/>
      <c r="C41" s="194" t="s">
        <v>211</v>
      </c>
      <c r="D41" s="181"/>
      <c r="E41" s="181"/>
      <c r="F41" s="182"/>
      <c r="G41" s="183"/>
      <c r="H41" s="183">
        <f>H14+H21+H37</f>
        <v>2276.23</v>
      </c>
      <c r="I41" s="183">
        <f>I14+I21+I37</f>
        <v>2353.9900000000002</v>
      </c>
      <c r="J41" s="184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</row>
    <row r="42" spans="1:28" s="222" customFormat="1" ht="17.25" customHeight="1" x14ac:dyDescent="0.25">
      <c r="A42" s="179"/>
      <c r="B42" s="180"/>
      <c r="C42" s="195" t="s">
        <v>212</v>
      </c>
      <c r="D42" s="181"/>
      <c r="E42" s="181"/>
      <c r="F42" s="182"/>
      <c r="G42" s="183"/>
      <c r="H42" s="183">
        <f>H28</f>
        <v>161.66</v>
      </c>
      <c r="I42" s="183">
        <f>I28</f>
        <v>161.66</v>
      </c>
      <c r="J42" s="184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</row>
    <row r="43" spans="1:28" s="222" customFormat="1" ht="17.25" customHeight="1" x14ac:dyDescent="0.25">
      <c r="A43" s="179"/>
      <c r="B43" s="180"/>
      <c r="C43" s="181"/>
      <c r="D43" s="181"/>
      <c r="E43" s="181"/>
      <c r="F43" s="182"/>
      <c r="G43" s="183"/>
      <c r="H43" s="183"/>
      <c r="I43" s="183"/>
      <c r="J43" s="184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</row>
    <row r="44" spans="1:28" s="222" customFormat="1" ht="12.75" customHeight="1" x14ac:dyDescent="0.25">
      <c r="A44" s="1323" t="s">
        <v>77</v>
      </c>
      <c r="B44" s="1324"/>
      <c r="C44" s="1325"/>
      <c r="D44" s="1326"/>
      <c r="E44" s="1326"/>
      <c r="F44" s="1326"/>
      <c r="G44" s="219"/>
      <c r="H44" s="162"/>
      <c r="I44" s="162"/>
      <c r="J44" s="201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</row>
    <row r="45" spans="1:28" s="222" customFormat="1" ht="25.5" x14ac:dyDescent="0.25">
      <c r="A45" s="131"/>
      <c r="B45" s="14"/>
      <c r="C45" s="1412" t="s">
        <v>80</v>
      </c>
      <c r="D45" s="1413"/>
      <c r="E45" s="1414"/>
      <c r="F45" s="223" t="s">
        <v>168</v>
      </c>
      <c r="G45" s="223" t="s">
        <v>169</v>
      </c>
      <c r="H45" s="223" t="s">
        <v>193</v>
      </c>
      <c r="I45" s="223" t="s">
        <v>194</v>
      </c>
      <c r="J45" s="145" t="s">
        <v>157</v>
      </c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</row>
    <row r="46" spans="1:28" s="222" customFormat="1" ht="12.75" customHeight="1" x14ac:dyDescent="0.25">
      <c r="A46" s="140"/>
      <c r="B46" s="124"/>
      <c r="C46" s="1406" t="s">
        <v>140</v>
      </c>
      <c r="D46" s="1407"/>
      <c r="E46" s="1408"/>
      <c r="F46" s="322">
        <v>0.28170000000000001</v>
      </c>
      <c r="G46" s="322">
        <v>0.21990000000000001</v>
      </c>
      <c r="H46" s="125">
        <f>TRUNC((H41)*F46,2)</f>
        <v>641.21</v>
      </c>
      <c r="I46" s="125">
        <f>TRUNC((I41)*G46,2)</f>
        <v>517.64</v>
      </c>
      <c r="J46" s="133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</row>
    <row r="47" spans="1:28" s="222" customFormat="1" ht="17.25" customHeight="1" x14ac:dyDescent="0.25">
      <c r="A47" s="140"/>
      <c r="B47" s="199"/>
      <c r="C47" s="1409" t="s">
        <v>141</v>
      </c>
      <c r="D47" s="1410"/>
      <c r="E47" s="1411"/>
      <c r="F47" s="324">
        <v>0.1527</v>
      </c>
      <c r="G47" s="323">
        <v>0.1527</v>
      </c>
      <c r="H47" s="125">
        <f>TRUNC((H42)*G47,2)</f>
        <v>24.68</v>
      </c>
      <c r="I47" s="125">
        <f>TRUNC((I42)*G47,2)</f>
        <v>24.68</v>
      </c>
      <c r="J47" s="133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</row>
    <row r="48" spans="1:28" s="192" customFormat="1" x14ac:dyDescent="0.25">
      <c r="A48" s="1402" t="s">
        <v>76</v>
      </c>
      <c r="B48" s="1403"/>
      <c r="C48" s="1404"/>
      <c r="D48" s="1404"/>
      <c r="E48" s="1405"/>
      <c r="F48" s="156"/>
      <c r="G48" s="157"/>
      <c r="H48" s="157">
        <f>SUM(H46:H47)</f>
        <v>665.89</v>
      </c>
      <c r="I48" s="157">
        <f>SUM(I46:I47)</f>
        <v>542.31999999999994</v>
      </c>
      <c r="J48" s="158"/>
      <c r="K48" s="191"/>
      <c r="L48" s="191"/>
      <c r="M48" s="191"/>
      <c r="N48" s="191"/>
      <c r="O48" s="191"/>
      <c r="P48" s="191"/>
      <c r="Q48" s="191"/>
      <c r="R48" s="191"/>
      <c r="S48" s="191"/>
      <c r="T48" s="191"/>
      <c r="U48" s="191"/>
      <c r="V48" s="191"/>
      <c r="W48" s="191"/>
      <c r="X48" s="191"/>
      <c r="Y48" s="191"/>
      <c r="Z48" s="191"/>
      <c r="AA48" s="191"/>
    </row>
    <row r="49" spans="1:28" s="222" customFormat="1" ht="17.25" customHeight="1" x14ac:dyDescent="0.25">
      <c r="A49" s="552"/>
      <c r="B49" s="553"/>
      <c r="C49" s="554"/>
      <c r="D49" s="555"/>
      <c r="E49" s="555"/>
      <c r="F49" s="555"/>
      <c r="G49" s="555" t="s">
        <v>322</v>
      </c>
      <c r="H49" s="556">
        <f>H48+H38</f>
        <v>3103.78</v>
      </c>
      <c r="I49" s="557">
        <f>I48+I38</f>
        <v>3057.9700000000003</v>
      </c>
      <c r="J49" s="558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</row>
    <row r="51" spans="1:28" ht="12.75" customHeight="1" x14ac:dyDescent="0.25">
      <c r="A51" s="5"/>
      <c r="B51" s="5"/>
      <c r="C51" s="5"/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</row>
    <row r="52" spans="1:28" ht="12.75" customHeight="1" x14ac:dyDescent="0.25">
      <c r="A52" s="5"/>
      <c r="B52" s="5"/>
      <c r="C52" s="5"/>
      <c r="D52" s="5"/>
      <c r="E52" s="5"/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</row>
    <row r="53" spans="1:28" ht="12.75" customHeight="1" x14ac:dyDescent="0.25">
      <c r="A53" s="5"/>
      <c r="B53" s="5"/>
      <c r="C53" s="5"/>
      <c r="D53" s="5"/>
      <c r="E53" s="5"/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</row>
    <row r="54" spans="1:28" ht="12.75" customHeight="1" x14ac:dyDescent="0.25">
      <c r="A54" s="5"/>
      <c r="B54" s="5"/>
      <c r="C54" s="5"/>
      <c r="D54" s="5"/>
      <c r="E54" s="5"/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</row>
    <row r="55" spans="1:28" ht="12.75" customHeight="1" x14ac:dyDescent="0.25">
      <c r="A55" s="5"/>
      <c r="B55" s="5"/>
      <c r="C55" s="5"/>
      <c r="D55" s="5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</row>
    <row r="56" spans="1:28" ht="12.75" customHeight="1" x14ac:dyDescent="0.25">
      <c r="A56" s="5"/>
      <c r="B56" s="5"/>
      <c r="C56" s="5"/>
      <c r="D56" s="5"/>
      <c r="E56" s="5"/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</row>
    <row r="57" spans="1:28" ht="12.75" customHeight="1" x14ac:dyDescent="0.25">
      <c r="A57" s="5"/>
      <c r="B57" s="5"/>
      <c r="C57" s="5"/>
      <c r="D57" s="5"/>
      <c r="E57" s="5"/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</row>
    <row r="58" spans="1:28" ht="12.75" customHeight="1" x14ac:dyDescent="0.25">
      <c r="A58" s="5"/>
      <c r="B58" s="5"/>
      <c r="C58" s="5"/>
      <c r="D58" s="5"/>
      <c r="E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</row>
    <row r="59" spans="1:28" ht="12.75" customHeight="1" x14ac:dyDescent="0.25">
      <c r="A59" s="5"/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</row>
    <row r="60" spans="1:28" ht="12.75" customHeight="1" x14ac:dyDescent="0.25">
      <c r="A60" s="5"/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</row>
    <row r="61" spans="1:28" ht="12.75" customHeight="1" x14ac:dyDescent="0.25">
      <c r="A61" s="5"/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</row>
    <row r="62" spans="1:28" ht="12.75" customHeight="1" x14ac:dyDescent="0.25">
      <c r="A62" s="5"/>
      <c r="B62" s="5"/>
      <c r="C62" s="5"/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</row>
    <row r="63" spans="1:28" ht="12.75" customHeight="1" x14ac:dyDescent="0.25">
      <c r="A63" s="5"/>
      <c r="B63" s="5"/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</row>
    <row r="64" spans="1:28" ht="12.75" customHeight="1" x14ac:dyDescent="0.25">
      <c r="A64" s="5"/>
      <c r="B64" s="5"/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</row>
    <row r="65" spans="1:24" ht="12.75" customHeight="1" x14ac:dyDescent="0.25">
      <c r="A65" s="5"/>
      <c r="B65" s="5"/>
      <c r="C65" s="5"/>
      <c r="D65" s="5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</row>
    <row r="66" spans="1:24" ht="12.75" customHeight="1" x14ac:dyDescent="0.25">
      <c r="A66" s="5"/>
      <c r="B66" s="5"/>
      <c r="C66" s="5"/>
      <c r="D66" s="5"/>
      <c r="E66" s="5"/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</row>
    <row r="67" spans="1:24" ht="12.75" customHeight="1" x14ac:dyDescent="0.25">
      <c r="A67" s="5"/>
      <c r="B67" s="5"/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</row>
    <row r="68" spans="1:24" ht="12.75" customHeight="1" x14ac:dyDescent="0.25">
      <c r="A68" s="5"/>
      <c r="B68" s="5"/>
      <c r="C68" s="5"/>
      <c r="D68" s="5"/>
      <c r="E68" s="5"/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</row>
    <row r="69" spans="1:24" ht="12.75" customHeight="1" x14ac:dyDescent="0.25">
      <c r="A69" s="5"/>
      <c r="B69" s="5"/>
      <c r="C69" s="5"/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</row>
    <row r="70" spans="1:24" ht="12.75" customHeight="1" x14ac:dyDescent="0.25">
      <c r="A70" s="5"/>
      <c r="B70" s="5"/>
      <c r="C70" s="5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</row>
    <row r="71" spans="1:24" ht="12.75" customHeight="1" x14ac:dyDescent="0.25">
      <c r="A71" s="5"/>
      <c r="B71" s="5"/>
      <c r="C71" s="5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</row>
    <row r="72" spans="1:24" ht="12.75" customHeight="1" x14ac:dyDescent="0.25">
      <c r="A72" s="5"/>
      <c r="B72" s="5"/>
      <c r="C72" s="5"/>
      <c r="D72" s="5"/>
      <c r="E72" s="5"/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</row>
    <row r="73" spans="1:24" ht="12.75" customHeight="1" x14ac:dyDescent="0.25">
      <c r="A73" s="5"/>
      <c r="B73" s="5"/>
      <c r="C73" s="5"/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</row>
    <row r="74" spans="1:24" ht="12.75" customHeight="1" x14ac:dyDescent="0.25">
      <c r="A74" s="5"/>
      <c r="B74" s="5"/>
      <c r="C74" s="5"/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</row>
    <row r="75" spans="1:24" ht="12.75" customHeight="1" x14ac:dyDescent="0.25">
      <c r="A75" s="5"/>
      <c r="B75" s="5"/>
      <c r="C75" s="5"/>
      <c r="D75" s="5"/>
      <c r="E75" s="5"/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</row>
    <row r="76" spans="1:24" ht="12.75" customHeight="1" x14ac:dyDescent="0.25">
      <c r="A76" s="5"/>
      <c r="B76" s="5"/>
      <c r="C76" s="5"/>
      <c r="D76" s="5"/>
      <c r="E76" s="5"/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</row>
    <row r="77" spans="1:24" ht="12.75" customHeight="1" x14ac:dyDescent="0.25">
      <c r="A77" s="5"/>
      <c r="B77" s="5"/>
      <c r="C77" s="5"/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</row>
    <row r="78" spans="1:24" ht="12.75" customHeight="1" x14ac:dyDescent="0.25">
      <c r="A78" s="5"/>
      <c r="B78" s="5"/>
      <c r="C78" s="5"/>
      <c r="D78" s="5"/>
      <c r="E78" s="5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</row>
    <row r="79" spans="1:24" ht="12.75" customHeight="1" x14ac:dyDescent="0.25">
      <c r="A79" s="5"/>
      <c r="B79" s="5"/>
      <c r="C79" s="5"/>
      <c r="D79" s="5"/>
      <c r="E79" s="5"/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</row>
    <row r="80" spans="1:24" ht="12.75" customHeight="1" x14ac:dyDescent="0.25">
      <c r="A80" s="5"/>
      <c r="B80" s="5"/>
      <c r="C80" s="5"/>
      <c r="D80" s="5"/>
      <c r="E80" s="5"/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</row>
    <row r="81" spans="1:24" ht="12.75" customHeight="1" x14ac:dyDescent="0.25">
      <c r="A81" s="5"/>
      <c r="B81" s="5"/>
      <c r="C81" s="5"/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</row>
    <row r="82" spans="1:24" ht="12.75" customHeight="1" x14ac:dyDescent="0.25">
      <c r="A82" s="5"/>
      <c r="B82" s="5"/>
      <c r="C82" s="5"/>
      <c r="D82" s="5"/>
      <c r="E82" s="5"/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</row>
    <row r="83" spans="1:24" ht="12.75" customHeight="1" x14ac:dyDescent="0.25">
      <c r="A83" s="5"/>
      <c r="B83" s="5"/>
      <c r="C83" s="5"/>
      <c r="D83" s="5"/>
      <c r="E83" s="5"/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</row>
    <row r="84" spans="1:24" ht="12.75" customHeight="1" x14ac:dyDescent="0.25">
      <c r="A84" s="5"/>
      <c r="B84" s="5"/>
      <c r="C84" s="5"/>
      <c r="D84" s="5"/>
      <c r="E84" s="5"/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</row>
    <row r="85" spans="1:24" ht="12.75" customHeight="1" x14ac:dyDescent="0.25">
      <c r="A85" s="5"/>
      <c r="B85" s="5"/>
      <c r="C85" s="5"/>
      <c r="D85" s="5"/>
      <c r="E85" s="5"/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</row>
    <row r="86" spans="1:24" ht="12.75" customHeight="1" x14ac:dyDescent="0.25">
      <c r="A86" s="5"/>
      <c r="B86" s="5"/>
      <c r="C86" s="5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</row>
    <row r="87" spans="1:24" ht="12.75" customHeight="1" x14ac:dyDescent="0.25">
      <c r="A87" s="5"/>
      <c r="B87" s="5"/>
      <c r="C87" s="5"/>
      <c r="D87" s="5"/>
      <c r="E87" s="5"/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</row>
    <row r="88" spans="1:24" ht="12.75" customHeight="1" x14ac:dyDescent="0.25">
      <c r="A88" s="5"/>
      <c r="B88" s="5"/>
      <c r="C88" s="5"/>
      <c r="D88" s="5"/>
      <c r="E88" s="5"/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</row>
    <row r="89" spans="1:24" ht="12.75" customHeight="1" x14ac:dyDescent="0.25">
      <c r="A89" s="5"/>
      <c r="B89" s="5"/>
      <c r="C89" s="5"/>
      <c r="D89" s="5"/>
      <c r="E89" s="5"/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</row>
    <row r="90" spans="1:24" ht="12.75" customHeight="1" x14ac:dyDescent="0.25">
      <c r="A90" s="5"/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</row>
    <row r="91" spans="1:24" ht="12.75" customHeight="1" x14ac:dyDescent="0.25">
      <c r="A91" s="5"/>
      <c r="B91" s="5"/>
      <c r="C91" s="5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</row>
    <row r="92" spans="1:24" ht="12.75" customHeight="1" x14ac:dyDescent="0.25">
      <c r="A92" s="5"/>
      <c r="B92" s="5"/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</row>
    <row r="93" spans="1:24" ht="12.75" customHeight="1" x14ac:dyDescent="0.25">
      <c r="A93" s="5"/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</row>
    <row r="94" spans="1:24" ht="12.75" customHeight="1" x14ac:dyDescent="0.25">
      <c r="A94" s="5"/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</row>
    <row r="95" spans="1:24" ht="12.75" customHeight="1" x14ac:dyDescent="0.25">
      <c r="A95" s="5"/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</row>
    <row r="96" spans="1:24" ht="12.75" customHeight="1" x14ac:dyDescent="0.25">
      <c r="A96" s="5"/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</row>
    <row r="97" spans="1:24" ht="12.75" customHeight="1" x14ac:dyDescent="0.25">
      <c r="A97" s="5"/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</row>
    <row r="98" spans="1:24" ht="12.75" customHeight="1" x14ac:dyDescent="0.25">
      <c r="A98" s="5"/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</row>
    <row r="99" spans="1:24" ht="12.75" customHeight="1" x14ac:dyDescent="0.25">
      <c r="A99" s="5"/>
      <c r="B99" s="5"/>
      <c r="C99" s="5"/>
      <c r="D99" s="5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</row>
    <row r="100" spans="1:24" ht="12.75" customHeight="1" x14ac:dyDescent="0.25">
      <c r="A100" s="5"/>
      <c r="B100" s="5"/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</row>
    <row r="101" spans="1:24" ht="12.75" customHeight="1" x14ac:dyDescent="0.25">
      <c r="A101" s="5"/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</row>
    <row r="102" spans="1:24" ht="12.75" customHeight="1" x14ac:dyDescent="0.25">
      <c r="A102" s="5"/>
      <c r="B102" s="5"/>
      <c r="C102" s="5"/>
      <c r="D102" s="5"/>
      <c r="E102" s="5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</row>
    <row r="103" spans="1:24" ht="12.75" customHeight="1" x14ac:dyDescent="0.25">
      <c r="A103" s="5"/>
      <c r="B103" s="5"/>
      <c r="C103" s="5"/>
      <c r="D103" s="5"/>
      <c r="E103" s="5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</row>
    <row r="104" spans="1:24" ht="12.75" customHeight="1" x14ac:dyDescent="0.25">
      <c r="A104" s="5"/>
      <c r="B104" s="5"/>
      <c r="C104" s="5"/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</row>
    <row r="105" spans="1:24" ht="12.75" customHeight="1" x14ac:dyDescent="0.25">
      <c r="A105" s="5"/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</row>
    <row r="106" spans="1:24" ht="12.75" customHeight="1" x14ac:dyDescent="0.25">
      <c r="A106" s="5"/>
      <c r="B106" s="5"/>
      <c r="C106" s="5"/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</row>
    <row r="107" spans="1:24" ht="12.75" customHeight="1" x14ac:dyDescent="0.25">
      <c r="A107" s="5"/>
      <c r="B107" s="5"/>
      <c r="C107" s="5"/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</row>
    <row r="108" spans="1:24" ht="12.75" customHeight="1" x14ac:dyDescent="0.25">
      <c r="A108" s="5"/>
      <c r="B108" s="5"/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</row>
    <row r="109" spans="1:24" ht="12.75" customHeight="1" x14ac:dyDescent="0.25">
      <c r="A109" s="5"/>
      <c r="B109" s="5"/>
      <c r="C109" s="5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</row>
    <row r="110" spans="1:24" ht="12.75" customHeight="1" x14ac:dyDescent="0.25">
      <c r="A110" s="5"/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</row>
    <row r="111" spans="1:24" ht="12.75" customHeight="1" x14ac:dyDescent="0.25">
      <c r="A111" s="5"/>
      <c r="B111" s="5"/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</row>
    <row r="112" spans="1:24" ht="12.75" customHeight="1" x14ac:dyDescent="0.25">
      <c r="A112" s="5"/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</row>
    <row r="113" spans="1:24" ht="12.75" customHeight="1" x14ac:dyDescent="0.25">
      <c r="A113" s="5"/>
      <c r="B113" s="5"/>
      <c r="C113" s="5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</row>
    <row r="114" spans="1:24" ht="12.75" customHeight="1" x14ac:dyDescent="0.25">
      <c r="A114" s="5"/>
      <c r="B114" s="5"/>
      <c r="C114" s="5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</row>
    <row r="115" spans="1:24" ht="12.75" customHeight="1" x14ac:dyDescent="0.25">
      <c r="A115" s="5"/>
      <c r="B115" s="5"/>
      <c r="C115" s="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</row>
    <row r="116" spans="1:24" ht="12.75" customHeight="1" x14ac:dyDescent="0.25">
      <c r="A116" s="5"/>
      <c r="B116" s="5"/>
      <c r="C116" s="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</row>
    <row r="117" spans="1:24" ht="12.75" customHeight="1" x14ac:dyDescent="0.25">
      <c r="A117" s="5"/>
      <c r="B117" s="5"/>
      <c r="C117" s="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</row>
    <row r="118" spans="1:24" ht="12.75" customHeight="1" x14ac:dyDescent="0.25">
      <c r="A118" s="5"/>
      <c r="B118" s="5"/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</row>
    <row r="119" spans="1:24" ht="12.75" customHeight="1" x14ac:dyDescent="0.25">
      <c r="A119" s="5"/>
      <c r="B119" s="5"/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</row>
    <row r="120" spans="1:24" ht="12.75" customHeight="1" x14ac:dyDescent="0.25">
      <c r="A120" s="5"/>
      <c r="B120" s="5"/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</row>
    <row r="121" spans="1:24" ht="12.75" customHeight="1" x14ac:dyDescent="0.25">
      <c r="A121" s="5"/>
      <c r="B121" s="5"/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</row>
    <row r="122" spans="1:24" ht="12.75" customHeight="1" x14ac:dyDescent="0.25">
      <c r="A122" s="5"/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</row>
    <row r="123" spans="1:24" ht="12.75" customHeight="1" x14ac:dyDescent="0.25">
      <c r="A123" s="5"/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</row>
    <row r="124" spans="1:24" ht="12.75" customHeight="1" x14ac:dyDescent="0.25">
      <c r="A124" s="5"/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</row>
    <row r="125" spans="1:24" ht="12.75" customHeight="1" x14ac:dyDescent="0.25">
      <c r="A125" s="5"/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</row>
    <row r="126" spans="1:24" ht="12.75" customHeight="1" x14ac:dyDescent="0.25">
      <c r="A126" s="5"/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</row>
    <row r="127" spans="1:24" ht="12.75" customHeight="1" x14ac:dyDescent="0.25">
      <c r="A127" s="5"/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</row>
    <row r="128" spans="1:24" ht="12.75" customHeight="1" x14ac:dyDescent="0.25">
      <c r="A128" s="5"/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</row>
    <row r="129" spans="1:24" ht="12.75" customHeight="1" x14ac:dyDescent="0.25">
      <c r="A129" s="5"/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</row>
    <row r="130" spans="1:24" ht="12.75" customHeight="1" x14ac:dyDescent="0.25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</row>
    <row r="131" spans="1:24" ht="12.75" customHeight="1" x14ac:dyDescent="0.25">
      <c r="A131" s="5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</row>
    <row r="132" spans="1:24" ht="12.75" customHeight="1" x14ac:dyDescent="0.25">
      <c r="A132" s="5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</row>
    <row r="133" spans="1:24" ht="12.75" customHeight="1" x14ac:dyDescent="0.25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</row>
    <row r="134" spans="1:24" ht="12.75" customHeight="1" x14ac:dyDescent="0.25">
      <c r="A134" s="5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</row>
    <row r="135" spans="1:24" ht="12.75" customHeight="1" x14ac:dyDescent="0.25">
      <c r="A135" s="5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</row>
    <row r="136" spans="1:24" ht="12.75" customHeight="1" x14ac:dyDescent="0.25">
      <c r="A136" s="5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</row>
    <row r="137" spans="1:24" ht="12.75" customHeight="1" x14ac:dyDescent="0.25">
      <c r="A137" s="5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</row>
    <row r="138" spans="1:24" ht="12.75" customHeight="1" x14ac:dyDescent="0.25">
      <c r="A138" s="5"/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</row>
    <row r="139" spans="1:24" ht="12.75" customHeight="1" x14ac:dyDescent="0.25">
      <c r="A139" s="5"/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</row>
    <row r="140" spans="1:24" ht="12.75" customHeight="1" x14ac:dyDescent="0.25">
      <c r="A140" s="5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</row>
    <row r="141" spans="1:24" ht="12.75" customHeight="1" x14ac:dyDescent="0.25">
      <c r="A141" s="5"/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</row>
    <row r="142" spans="1:24" ht="12.75" customHeight="1" x14ac:dyDescent="0.25">
      <c r="A142" s="5"/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</row>
    <row r="143" spans="1:24" ht="12.75" customHeight="1" x14ac:dyDescent="0.25">
      <c r="A143" s="5"/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</row>
    <row r="144" spans="1:24" ht="12.75" customHeight="1" x14ac:dyDescent="0.25">
      <c r="A144" s="5"/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</row>
    <row r="145" spans="1:24" ht="12.75" customHeight="1" x14ac:dyDescent="0.25">
      <c r="A145" s="5"/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</row>
    <row r="146" spans="1:24" ht="12.75" customHeight="1" x14ac:dyDescent="0.25">
      <c r="A146" s="5"/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</row>
    <row r="147" spans="1:24" ht="12.75" customHeight="1" x14ac:dyDescent="0.25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</row>
    <row r="148" spans="1:24" ht="12.75" customHeight="1" x14ac:dyDescent="0.25">
      <c r="A148" s="5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</row>
    <row r="149" spans="1:24" ht="12.75" customHeight="1" x14ac:dyDescent="0.25">
      <c r="A149" s="5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</row>
    <row r="150" spans="1:24" ht="12.75" customHeight="1" x14ac:dyDescent="0.25">
      <c r="A150" s="5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</row>
    <row r="151" spans="1:24" ht="12.75" customHeight="1" x14ac:dyDescent="0.25">
      <c r="A151" s="5"/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</row>
    <row r="152" spans="1:24" ht="12.75" customHeight="1" x14ac:dyDescent="0.25">
      <c r="A152" s="5"/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</row>
    <row r="153" spans="1:24" ht="12.75" customHeight="1" x14ac:dyDescent="0.25">
      <c r="A153" s="5"/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</row>
    <row r="154" spans="1:24" ht="12.75" customHeight="1" x14ac:dyDescent="0.25">
      <c r="A154" s="5"/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</row>
    <row r="155" spans="1:24" ht="12.75" customHeight="1" x14ac:dyDescent="0.25">
      <c r="A155" s="5"/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</row>
    <row r="156" spans="1:24" ht="12.75" customHeight="1" x14ac:dyDescent="0.25">
      <c r="A156" s="5"/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</row>
    <row r="157" spans="1:24" ht="12.75" customHeight="1" x14ac:dyDescent="0.25">
      <c r="A157" s="5"/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</row>
    <row r="158" spans="1:24" ht="12.75" customHeight="1" x14ac:dyDescent="0.25">
      <c r="A158" s="5"/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</row>
    <row r="159" spans="1:24" ht="12.75" customHeight="1" x14ac:dyDescent="0.25">
      <c r="A159" s="5"/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</row>
    <row r="160" spans="1:24" ht="12.75" customHeight="1" x14ac:dyDescent="0.25">
      <c r="A160" s="5"/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</row>
    <row r="161" spans="1:24" ht="12.75" customHeight="1" x14ac:dyDescent="0.25">
      <c r="A161" s="5"/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</row>
    <row r="162" spans="1:24" ht="12.75" customHeight="1" x14ac:dyDescent="0.25">
      <c r="A162" s="5"/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</row>
    <row r="163" spans="1:24" ht="12.75" customHeight="1" x14ac:dyDescent="0.25">
      <c r="A163" s="5"/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</row>
    <row r="164" spans="1:24" ht="12.75" customHeight="1" x14ac:dyDescent="0.25">
      <c r="A164" s="5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</row>
    <row r="165" spans="1:24" ht="12.75" customHeight="1" x14ac:dyDescent="0.25">
      <c r="A165" s="5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</row>
    <row r="166" spans="1:24" ht="12.75" customHeight="1" x14ac:dyDescent="0.25">
      <c r="A166" s="5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</row>
    <row r="167" spans="1:24" ht="12.75" customHeight="1" x14ac:dyDescent="0.25">
      <c r="A167" s="5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</row>
    <row r="168" spans="1:24" ht="12.75" customHeight="1" x14ac:dyDescent="0.25">
      <c r="A168" s="5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</row>
    <row r="169" spans="1:24" ht="12.75" customHeight="1" x14ac:dyDescent="0.25">
      <c r="A169" s="5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</row>
    <row r="170" spans="1:24" ht="12.75" customHeight="1" x14ac:dyDescent="0.25">
      <c r="A170" s="5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</row>
    <row r="171" spans="1:24" ht="12.75" customHeight="1" x14ac:dyDescent="0.25">
      <c r="A171" s="5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</row>
    <row r="172" spans="1:24" ht="12.75" customHeight="1" x14ac:dyDescent="0.25">
      <c r="A172" s="5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</row>
    <row r="173" spans="1:24" ht="12.75" customHeight="1" x14ac:dyDescent="0.25">
      <c r="A173" s="5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</row>
    <row r="174" spans="1:24" ht="12.75" customHeight="1" x14ac:dyDescent="0.25">
      <c r="A174" s="5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</row>
    <row r="175" spans="1:24" ht="12.75" customHeight="1" x14ac:dyDescent="0.25">
      <c r="A175" s="5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</row>
    <row r="176" spans="1:24" ht="12.75" customHeight="1" x14ac:dyDescent="0.25">
      <c r="A176" s="5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</row>
    <row r="177" spans="1:24" ht="12.75" customHeight="1" x14ac:dyDescent="0.25">
      <c r="A177" s="5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</row>
    <row r="178" spans="1:24" ht="12.75" customHeight="1" x14ac:dyDescent="0.25">
      <c r="A178" s="5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</row>
    <row r="179" spans="1:24" ht="12.75" customHeight="1" x14ac:dyDescent="0.25">
      <c r="A179" s="5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</row>
    <row r="180" spans="1:24" ht="12.75" customHeight="1" x14ac:dyDescent="0.25">
      <c r="A180" s="5"/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</row>
    <row r="181" spans="1:24" ht="12.75" customHeight="1" x14ac:dyDescent="0.25">
      <c r="A181" s="5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</row>
    <row r="182" spans="1:24" ht="12.75" customHeight="1" x14ac:dyDescent="0.25">
      <c r="A182" s="5"/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</row>
    <row r="183" spans="1:24" ht="12.75" customHeight="1" x14ac:dyDescent="0.25">
      <c r="A183" s="5"/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</row>
    <row r="184" spans="1:24" ht="12.75" customHeight="1" x14ac:dyDescent="0.25">
      <c r="A184" s="5"/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</row>
    <row r="185" spans="1:24" ht="12.75" customHeight="1" x14ac:dyDescent="0.25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</row>
    <row r="186" spans="1:24" ht="12.75" customHeight="1" x14ac:dyDescent="0.25">
      <c r="A186" s="5"/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</row>
    <row r="187" spans="1:24" ht="12.75" customHeight="1" x14ac:dyDescent="0.25">
      <c r="A187" s="5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</row>
    <row r="188" spans="1:24" ht="12.75" customHeight="1" x14ac:dyDescent="0.25">
      <c r="A188" s="5"/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</row>
    <row r="189" spans="1:24" ht="12.75" customHeight="1" x14ac:dyDescent="0.25">
      <c r="A189" s="5"/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</row>
    <row r="190" spans="1:24" ht="12.75" customHeight="1" x14ac:dyDescent="0.25">
      <c r="A190" s="5"/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</row>
    <row r="191" spans="1:24" ht="12.75" customHeight="1" x14ac:dyDescent="0.25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</row>
    <row r="192" spans="1:24" ht="12.75" customHeight="1" x14ac:dyDescent="0.25">
      <c r="A192" s="5"/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</row>
    <row r="193" spans="1:24" ht="12.75" customHeight="1" x14ac:dyDescent="0.25">
      <c r="A193" s="5"/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</row>
    <row r="194" spans="1:24" ht="12.75" customHeight="1" x14ac:dyDescent="0.25">
      <c r="A194" s="5"/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</row>
    <row r="195" spans="1:24" ht="12.75" customHeight="1" x14ac:dyDescent="0.25">
      <c r="A195" s="5"/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</row>
    <row r="196" spans="1:24" ht="12.75" customHeight="1" x14ac:dyDescent="0.25">
      <c r="A196" s="5"/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</row>
    <row r="197" spans="1:24" ht="12.75" customHeight="1" x14ac:dyDescent="0.25">
      <c r="A197" s="5"/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</row>
    <row r="198" spans="1:24" ht="12.75" customHeight="1" x14ac:dyDescent="0.25">
      <c r="A198" s="5"/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</row>
    <row r="199" spans="1:24" ht="12.75" customHeight="1" x14ac:dyDescent="0.25">
      <c r="A199" s="5"/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</row>
    <row r="200" spans="1:24" ht="12.75" customHeight="1" x14ac:dyDescent="0.25">
      <c r="A200" s="5"/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</row>
    <row r="201" spans="1:24" ht="12.75" customHeight="1" x14ac:dyDescent="0.25">
      <c r="A201" s="5"/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</row>
    <row r="202" spans="1:24" ht="12.75" customHeight="1" x14ac:dyDescent="0.25">
      <c r="A202" s="5"/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</row>
    <row r="203" spans="1:24" ht="12.75" customHeight="1" x14ac:dyDescent="0.25">
      <c r="A203" s="5"/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</row>
    <row r="204" spans="1:24" ht="12.75" customHeight="1" x14ac:dyDescent="0.25">
      <c r="A204" s="5"/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</row>
    <row r="205" spans="1:24" ht="12.75" customHeight="1" x14ac:dyDescent="0.25">
      <c r="A205" s="5"/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</row>
    <row r="206" spans="1:24" ht="12.75" customHeight="1" x14ac:dyDescent="0.25">
      <c r="A206" s="5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</row>
    <row r="207" spans="1:24" ht="12.75" customHeight="1" x14ac:dyDescent="0.25">
      <c r="A207" s="5"/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</row>
    <row r="208" spans="1:24" ht="12.75" customHeight="1" x14ac:dyDescent="0.25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</row>
    <row r="209" spans="1:24" ht="12.75" customHeight="1" x14ac:dyDescent="0.25">
      <c r="A209" s="5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</row>
    <row r="210" spans="1:24" ht="12.75" customHeight="1" x14ac:dyDescent="0.25">
      <c r="A210" s="5"/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</row>
    <row r="211" spans="1:24" ht="12.75" customHeight="1" x14ac:dyDescent="0.25">
      <c r="A211" s="5"/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</row>
    <row r="212" spans="1:24" ht="12.75" customHeight="1" x14ac:dyDescent="0.25">
      <c r="A212" s="5"/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</row>
    <row r="213" spans="1:24" ht="12.75" customHeight="1" x14ac:dyDescent="0.25">
      <c r="A213" s="5"/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</row>
    <row r="214" spans="1:24" ht="12.75" customHeight="1" x14ac:dyDescent="0.25">
      <c r="A214" s="5"/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</row>
    <row r="215" spans="1:24" ht="12.75" customHeight="1" x14ac:dyDescent="0.25">
      <c r="A215" s="5"/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</row>
    <row r="216" spans="1:24" ht="12.75" customHeight="1" x14ac:dyDescent="0.25">
      <c r="A216" s="5"/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</row>
    <row r="217" spans="1:24" ht="12.75" customHeight="1" x14ac:dyDescent="0.25">
      <c r="A217" s="5"/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</row>
    <row r="218" spans="1:24" ht="12.75" customHeight="1" x14ac:dyDescent="0.25">
      <c r="A218" s="5"/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</row>
    <row r="219" spans="1:24" ht="12.75" customHeight="1" x14ac:dyDescent="0.25">
      <c r="A219" s="5"/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</row>
    <row r="220" spans="1:24" ht="12.75" customHeight="1" x14ac:dyDescent="0.25">
      <c r="A220" s="5"/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</row>
    <row r="221" spans="1:24" ht="12.75" customHeight="1" x14ac:dyDescent="0.25">
      <c r="A221" s="5"/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</row>
    <row r="222" spans="1:24" ht="12.75" customHeight="1" x14ac:dyDescent="0.25">
      <c r="A222" s="5"/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</row>
    <row r="223" spans="1:24" ht="12.75" customHeight="1" x14ac:dyDescent="0.25">
      <c r="A223" s="5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</row>
    <row r="224" spans="1:24" ht="12.75" customHeight="1" x14ac:dyDescent="0.25">
      <c r="A224" s="5"/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</row>
    <row r="225" spans="1:24" ht="12.75" customHeight="1" x14ac:dyDescent="0.25">
      <c r="A225" s="5"/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</row>
    <row r="226" spans="1:24" ht="12.75" customHeight="1" x14ac:dyDescent="0.25">
      <c r="A226" s="5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</row>
    <row r="227" spans="1:24" ht="12.75" customHeight="1" x14ac:dyDescent="0.25">
      <c r="A227" s="5"/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</row>
    <row r="228" spans="1:24" ht="12.75" customHeight="1" x14ac:dyDescent="0.25">
      <c r="A228" s="5"/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</row>
    <row r="229" spans="1:24" ht="12.75" customHeight="1" x14ac:dyDescent="0.25">
      <c r="A229" s="5"/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</row>
    <row r="230" spans="1:24" ht="12.75" customHeight="1" x14ac:dyDescent="0.25">
      <c r="A230" s="5"/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</row>
    <row r="231" spans="1:24" ht="12.75" customHeight="1" x14ac:dyDescent="0.25">
      <c r="A231" s="5"/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</row>
    <row r="232" spans="1:24" ht="12.75" customHeight="1" x14ac:dyDescent="0.25">
      <c r="A232" s="5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</row>
    <row r="233" spans="1:24" ht="12.75" customHeight="1" x14ac:dyDescent="0.25">
      <c r="A233" s="5"/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</row>
    <row r="234" spans="1:24" ht="12.75" customHeight="1" x14ac:dyDescent="0.25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</row>
    <row r="235" spans="1:24" ht="12.75" customHeight="1" x14ac:dyDescent="0.25">
      <c r="A235" s="5"/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</row>
    <row r="236" spans="1:24" ht="12.75" customHeight="1" x14ac:dyDescent="0.25">
      <c r="A236" s="5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</row>
    <row r="237" spans="1:24" ht="12.75" customHeight="1" x14ac:dyDescent="0.25">
      <c r="A237" s="5"/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</row>
    <row r="238" spans="1:24" ht="12.75" customHeight="1" x14ac:dyDescent="0.25">
      <c r="A238" s="5"/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</row>
    <row r="239" spans="1:24" ht="12.75" customHeight="1" x14ac:dyDescent="0.25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</row>
    <row r="240" spans="1:24" ht="12.75" customHeight="1" x14ac:dyDescent="0.25">
      <c r="A240" s="5"/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</row>
    <row r="241" spans="1:24" ht="12.75" customHeight="1" x14ac:dyDescent="0.25">
      <c r="A241" s="5"/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</row>
    <row r="242" spans="1:24" ht="12.75" customHeight="1" x14ac:dyDescent="0.25">
      <c r="A242" s="5"/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</row>
    <row r="243" spans="1:24" ht="12.75" customHeight="1" x14ac:dyDescent="0.25">
      <c r="A243" s="5"/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</row>
    <row r="244" spans="1:24" ht="12.75" customHeight="1" x14ac:dyDescent="0.25">
      <c r="A244" s="5"/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</row>
    <row r="245" spans="1:24" ht="12.75" customHeight="1" x14ac:dyDescent="0.25">
      <c r="A245" s="5"/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</row>
    <row r="246" spans="1:24" ht="12.75" customHeight="1" x14ac:dyDescent="0.25">
      <c r="A246" s="5"/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</row>
    <row r="247" spans="1:24" ht="12.75" customHeight="1" x14ac:dyDescent="0.25">
      <c r="A247" s="5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</row>
    <row r="248" spans="1:24" ht="12.75" customHeight="1" x14ac:dyDescent="0.25">
      <c r="A248" s="5"/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</row>
    <row r="249" spans="1:24" ht="12.75" customHeight="1" x14ac:dyDescent="0.25">
      <c r="A249" s="5"/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</row>
    <row r="250" spans="1:24" ht="12.75" customHeight="1" x14ac:dyDescent="0.25">
      <c r="A250" s="5"/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</row>
    <row r="251" spans="1:24" ht="12.75" customHeight="1" x14ac:dyDescent="0.25">
      <c r="A251" s="5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</row>
    <row r="252" spans="1:24" ht="12.75" customHeight="1" x14ac:dyDescent="0.25">
      <c r="A252" s="5"/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</row>
    <row r="253" spans="1:24" ht="12.75" customHeight="1" x14ac:dyDescent="0.25">
      <c r="A253" s="5"/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</row>
    <row r="254" spans="1:24" ht="12.75" customHeight="1" x14ac:dyDescent="0.25">
      <c r="A254" s="5"/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</row>
    <row r="255" spans="1:24" ht="12.75" customHeight="1" x14ac:dyDescent="0.25">
      <c r="A255" s="5"/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</row>
    <row r="256" spans="1:24" ht="12.75" customHeight="1" x14ac:dyDescent="0.25">
      <c r="A256" s="5"/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</row>
    <row r="257" spans="1:24" ht="12.75" customHeight="1" x14ac:dyDescent="0.25">
      <c r="A257" s="5"/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</row>
    <row r="258" spans="1:24" ht="12.75" customHeight="1" x14ac:dyDescent="0.25">
      <c r="A258" s="5"/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</row>
    <row r="259" spans="1:24" ht="12.75" customHeight="1" x14ac:dyDescent="0.25">
      <c r="A259" s="5"/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</row>
    <row r="260" spans="1:24" ht="12.75" customHeight="1" x14ac:dyDescent="0.25">
      <c r="A260" s="5"/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</row>
    <row r="261" spans="1:24" ht="12.75" customHeight="1" x14ac:dyDescent="0.25">
      <c r="A261" s="5"/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</row>
    <row r="262" spans="1:24" ht="12.75" customHeight="1" x14ac:dyDescent="0.25">
      <c r="A262" s="5"/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</row>
    <row r="263" spans="1:24" ht="12.75" customHeight="1" x14ac:dyDescent="0.25">
      <c r="A263" s="5"/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</row>
    <row r="264" spans="1:24" ht="12.75" customHeight="1" x14ac:dyDescent="0.25">
      <c r="A264" s="5"/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</row>
    <row r="265" spans="1:24" ht="12.75" customHeight="1" x14ac:dyDescent="0.25">
      <c r="A265" s="5"/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</row>
    <row r="266" spans="1:24" ht="12.75" customHeight="1" x14ac:dyDescent="0.25">
      <c r="A266" s="5"/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</row>
    <row r="267" spans="1:24" ht="12.75" customHeight="1" x14ac:dyDescent="0.25">
      <c r="A267" s="5"/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</row>
    <row r="268" spans="1:24" ht="12.75" customHeight="1" x14ac:dyDescent="0.25">
      <c r="A268" s="5"/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</row>
    <row r="269" spans="1:24" ht="12.75" customHeight="1" x14ac:dyDescent="0.25">
      <c r="A269" s="5"/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</row>
    <row r="270" spans="1:24" ht="12.75" customHeight="1" x14ac:dyDescent="0.25">
      <c r="A270" s="5"/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</row>
    <row r="271" spans="1:24" ht="12.75" customHeight="1" x14ac:dyDescent="0.25">
      <c r="A271" s="5"/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</row>
    <row r="272" spans="1:24" ht="12.75" customHeight="1" x14ac:dyDescent="0.25">
      <c r="A272" s="5"/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</row>
    <row r="273" spans="1:24" ht="12.75" customHeight="1" x14ac:dyDescent="0.25">
      <c r="A273" s="5"/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</row>
    <row r="274" spans="1:24" ht="12.75" customHeight="1" x14ac:dyDescent="0.25">
      <c r="A274" s="5"/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</row>
    <row r="275" spans="1:24" ht="12.75" customHeight="1" x14ac:dyDescent="0.25">
      <c r="A275" s="5"/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</row>
    <row r="276" spans="1:24" ht="12.75" customHeight="1" x14ac:dyDescent="0.25">
      <c r="A276" s="5"/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</row>
    <row r="277" spans="1:24" ht="12.75" customHeight="1" x14ac:dyDescent="0.25">
      <c r="A277" s="5"/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</row>
    <row r="278" spans="1:24" ht="12.75" customHeight="1" x14ac:dyDescent="0.25">
      <c r="A278" s="5"/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</row>
    <row r="279" spans="1:24" ht="12.75" customHeight="1" x14ac:dyDescent="0.25">
      <c r="A279" s="5"/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</row>
    <row r="280" spans="1:24" ht="12.75" customHeight="1" x14ac:dyDescent="0.25">
      <c r="A280" s="5"/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</row>
    <row r="281" spans="1:24" ht="12.75" customHeight="1" x14ac:dyDescent="0.25">
      <c r="A281" s="5"/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</row>
    <row r="282" spans="1:24" ht="12.75" customHeight="1" x14ac:dyDescent="0.25">
      <c r="A282" s="5"/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</row>
    <row r="283" spans="1:24" ht="12.75" customHeight="1" x14ac:dyDescent="0.25">
      <c r="A283" s="5"/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</row>
    <row r="284" spans="1:24" ht="12.75" customHeight="1" x14ac:dyDescent="0.25">
      <c r="A284" s="5"/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</row>
    <row r="285" spans="1:24" ht="12.75" customHeight="1" x14ac:dyDescent="0.25">
      <c r="A285" s="5"/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</row>
    <row r="286" spans="1:24" ht="12.75" customHeight="1" x14ac:dyDescent="0.25">
      <c r="A286" s="5"/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</row>
    <row r="287" spans="1:24" ht="12.75" customHeight="1" x14ac:dyDescent="0.25">
      <c r="A287" s="5"/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</row>
    <row r="288" spans="1:24" ht="12.75" customHeight="1" x14ac:dyDescent="0.25">
      <c r="A288" s="5"/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</row>
    <row r="289" spans="1:24" ht="12.75" customHeight="1" x14ac:dyDescent="0.25">
      <c r="A289" s="5"/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</row>
    <row r="290" spans="1:24" ht="12.75" customHeight="1" x14ac:dyDescent="0.25">
      <c r="A290" s="5"/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</row>
    <row r="291" spans="1:24" ht="12.75" customHeight="1" x14ac:dyDescent="0.25">
      <c r="A291" s="5"/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</row>
    <row r="292" spans="1:24" ht="12.75" customHeight="1" x14ac:dyDescent="0.25">
      <c r="A292" s="5"/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</row>
    <row r="293" spans="1:24" ht="12.75" customHeight="1" x14ac:dyDescent="0.25">
      <c r="A293" s="5"/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</row>
    <row r="294" spans="1:24" ht="12.75" customHeight="1" x14ac:dyDescent="0.25">
      <c r="A294" s="5"/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</row>
    <row r="295" spans="1:24" ht="12.75" customHeight="1" x14ac:dyDescent="0.25">
      <c r="A295" s="5"/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</row>
    <row r="296" spans="1:24" ht="12.75" customHeight="1" x14ac:dyDescent="0.25">
      <c r="A296" s="5"/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</row>
    <row r="297" spans="1:24" ht="12.75" customHeight="1" x14ac:dyDescent="0.25">
      <c r="A297" s="5"/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</row>
    <row r="298" spans="1:24" ht="12.75" customHeight="1" x14ac:dyDescent="0.25">
      <c r="A298" s="5"/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</row>
    <row r="299" spans="1:24" ht="12.75" customHeight="1" x14ac:dyDescent="0.25">
      <c r="A299" s="5"/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</row>
    <row r="300" spans="1:24" ht="12.75" customHeight="1" x14ac:dyDescent="0.25">
      <c r="A300" s="5"/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</row>
    <row r="301" spans="1:24" ht="12.75" customHeight="1" x14ac:dyDescent="0.25">
      <c r="A301" s="5"/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</row>
    <row r="302" spans="1:24" ht="12.75" customHeight="1" x14ac:dyDescent="0.25">
      <c r="A302" s="5"/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</row>
    <row r="303" spans="1:24" ht="12.75" customHeight="1" x14ac:dyDescent="0.25">
      <c r="A303" s="5"/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</row>
    <row r="304" spans="1:24" ht="12.75" customHeight="1" x14ac:dyDescent="0.25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</row>
    <row r="305" spans="1:24" ht="12.75" customHeight="1" x14ac:dyDescent="0.25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</row>
    <row r="306" spans="1:24" ht="12.75" customHeight="1" x14ac:dyDescent="0.25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</row>
    <row r="307" spans="1:24" ht="12.75" customHeight="1" x14ac:dyDescent="0.25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</row>
    <row r="308" spans="1:24" ht="12.75" customHeight="1" x14ac:dyDescent="0.25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</row>
    <row r="309" spans="1:24" ht="12.75" customHeight="1" x14ac:dyDescent="0.25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</row>
    <row r="310" spans="1:24" ht="12.75" customHeight="1" x14ac:dyDescent="0.25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</row>
    <row r="311" spans="1:24" ht="12.75" customHeight="1" x14ac:dyDescent="0.25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</row>
    <row r="312" spans="1:24" ht="12.75" customHeight="1" x14ac:dyDescent="0.25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</row>
    <row r="313" spans="1:24" ht="12.75" customHeight="1" x14ac:dyDescent="0.25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</row>
    <row r="314" spans="1:24" ht="12.75" customHeight="1" x14ac:dyDescent="0.25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</row>
    <row r="315" spans="1:24" ht="12.75" customHeight="1" x14ac:dyDescent="0.25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</row>
    <row r="316" spans="1:24" ht="12.75" customHeight="1" x14ac:dyDescent="0.25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</row>
    <row r="317" spans="1:24" ht="12.75" customHeight="1" x14ac:dyDescent="0.25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</row>
    <row r="318" spans="1:24" ht="12.75" customHeight="1" x14ac:dyDescent="0.25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</row>
    <row r="319" spans="1:24" ht="12.75" customHeight="1" x14ac:dyDescent="0.25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</row>
    <row r="320" spans="1:24" ht="12.75" customHeight="1" x14ac:dyDescent="0.25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</row>
    <row r="321" spans="1:24" ht="12.75" customHeight="1" x14ac:dyDescent="0.25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</row>
    <row r="322" spans="1:24" ht="12.75" customHeight="1" x14ac:dyDescent="0.25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</row>
    <row r="323" spans="1:24" ht="12.75" customHeight="1" x14ac:dyDescent="0.25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</row>
    <row r="324" spans="1:24" ht="12.75" customHeight="1" x14ac:dyDescent="0.25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</row>
    <row r="325" spans="1:24" ht="12.75" customHeight="1" x14ac:dyDescent="0.25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</row>
    <row r="326" spans="1:24" ht="12.75" customHeight="1" x14ac:dyDescent="0.25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</row>
    <row r="327" spans="1:24" ht="12.75" customHeight="1" x14ac:dyDescent="0.25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</row>
    <row r="328" spans="1:24" ht="12.75" customHeight="1" x14ac:dyDescent="0.25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</row>
    <row r="329" spans="1:24" ht="12.75" customHeight="1" x14ac:dyDescent="0.25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</row>
    <row r="330" spans="1:24" ht="12.75" customHeight="1" x14ac:dyDescent="0.25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</row>
    <row r="331" spans="1:24" ht="12.75" customHeight="1" x14ac:dyDescent="0.25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</row>
    <row r="332" spans="1:24" ht="12.75" customHeight="1" x14ac:dyDescent="0.25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</row>
    <row r="333" spans="1:24" ht="12.75" customHeight="1" x14ac:dyDescent="0.25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</row>
    <row r="334" spans="1:24" ht="12.75" customHeight="1" x14ac:dyDescent="0.25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</row>
    <row r="335" spans="1:24" ht="12.75" customHeight="1" x14ac:dyDescent="0.25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</row>
    <row r="336" spans="1:24" ht="12.75" customHeight="1" x14ac:dyDescent="0.25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</row>
    <row r="337" spans="1:24" ht="12.75" customHeight="1" x14ac:dyDescent="0.25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</row>
    <row r="338" spans="1:24" ht="12.75" customHeight="1" x14ac:dyDescent="0.25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</row>
    <row r="339" spans="1:24" ht="12.75" customHeight="1" x14ac:dyDescent="0.25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</row>
    <row r="340" spans="1:24" ht="12.75" customHeight="1" x14ac:dyDescent="0.25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</row>
    <row r="341" spans="1:24" ht="12.75" customHeight="1" x14ac:dyDescent="0.25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</row>
    <row r="342" spans="1:24" ht="12.75" customHeight="1" x14ac:dyDescent="0.25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</row>
    <row r="343" spans="1:24" ht="12.75" customHeight="1" x14ac:dyDescent="0.25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</row>
    <row r="344" spans="1:24" ht="12.75" customHeight="1" x14ac:dyDescent="0.25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</row>
    <row r="345" spans="1:24" ht="12.75" customHeight="1" x14ac:dyDescent="0.25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</row>
    <row r="346" spans="1:24" ht="12.75" customHeight="1" x14ac:dyDescent="0.25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</row>
    <row r="347" spans="1:24" ht="12.75" customHeight="1" x14ac:dyDescent="0.25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</row>
    <row r="348" spans="1:24" ht="12.75" customHeight="1" x14ac:dyDescent="0.25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</row>
    <row r="349" spans="1:24" ht="12.75" customHeight="1" x14ac:dyDescent="0.25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</row>
    <row r="350" spans="1:24" ht="12.75" customHeight="1" x14ac:dyDescent="0.25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</row>
    <row r="351" spans="1:24" ht="12.75" customHeight="1" x14ac:dyDescent="0.25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</row>
    <row r="352" spans="1:24" ht="12.75" customHeight="1" x14ac:dyDescent="0.25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</row>
    <row r="353" spans="1:24" ht="12.75" customHeight="1" x14ac:dyDescent="0.25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</row>
    <row r="354" spans="1:24" ht="12.75" customHeight="1" x14ac:dyDescent="0.25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</row>
    <row r="355" spans="1:24" ht="12.75" customHeight="1" x14ac:dyDescent="0.25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</row>
    <row r="356" spans="1:24" ht="12.75" customHeight="1" x14ac:dyDescent="0.25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</row>
    <row r="357" spans="1:24" ht="12.75" customHeight="1" x14ac:dyDescent="0.25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</row>
    <row r="358" spans="1:24" ht="12.75" customHeight="1" x14ac:dyDescent="0.25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</row>
    <row r="359" spans="1:24" ht="12.75" customHeight="1" x14ac:dyDescent="0.25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</row>
    <row r="360" spans="1:24" ht="12.75" customHeight="1" x14ac:dyDescent="0.25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</row>
    <row r="361" spans="1:24" ht="12.75" customHeight="1" x14ac:dyDescent="0.25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</row>
    <row r="362" spans="1:24" ht="12.75" customHeight="1" x14ac:dyDescent="0.25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</row>
    <row r="363" spans="1:24" ht="12.75" customHeight="1" x14ac:dyDescent="0.25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</row>
    <row r="364" spans="1:24" ht="12.75" customHeight="1" x14ac:dyDescent="0.25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</row>
    <row r="365" spans="1:24" ht="12.75" customHeight="1" x14ac:dyDescent="0.25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</row>
    <row r="366" spans="1:24" ht="12.75" customHeight="1" x14ac:dyDescent="0.25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</row>
    <row r="367" spans="1:24" ht="12.75" customHeight="1" x14ac:dyDescent="0.25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</row>
    <row r="368" spans="1:24" ht="12.75" customHeight="1" x14ac:dyDescent="0.25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</row>
    <row r="369" spans="1:24" ht="12.75" customHeight="1" x14ac:dyDescent="0.25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</row>
    <row r="370" spans="1:24" ht="12.75" customHeight="1" x14ac:dyDescent="0.25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</row>
    <row r="371" spans="1:24" ht="12.75" customHeight="1" x14ac:dyDescent="0.25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</row>
    <row r="372" spans="1:24" ht="12.75" customHeight="1" x14ac:dyDescent="0.25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</row>
    <row r="373" spans="1:24" ht="12.75" customHeight="1" x14ac:dyDescent="0.25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</row>
    <row r="374" spans="1:24" ht="12.75" customHeight="1" x14ac:dyDescent="0.25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</row>
    <row r="375" spans="1:24" ht="12.75" customHeight="1" x14ac:dyDescent="0.25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</row>
    <row r="376" spans="1:24" ht="12.75" customHeight="1" x14ac:dyDescent="0.25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</row>
    <row r="377" spans="1:24" ht="12.75" customHeight="1" x14ac:dyDescent="0.25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</row>
    <row r="378" spans="1:24" ht="12.75" customHeight="1" x14ac:dyDescent="0.25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</row>
    <row r="379" spans="1:24" ht="12.75" customHeight="1" x14ac:dyDescent="0.25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</row>
    <row r="380" spans="1:24" ht="12.75" customHeight="1" x14ac:dyDescent="0.25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</row>
    <row r="381" spans="1:24" ht="12.75" customHeight="1" x14ac:dyDescent="0.25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</row>
    <row r="382" spans="1:24" ht="12.75" customHeight="1" x14ac:dyDescent="0.25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</row>
    <row r="383" spans="1:24" ht="12.75" customHeight="1" x14ac:dyDescent="0.25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</row>
    <row r="384" spans="1:24" ht="12.75" customHeight="1" x14ac:dyDescent="0.25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</row>
    <row r="385" spans="1:24" ht="12.75" customHeight="1" x14ac:dyDescent="0.25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</row>
    <row r="386" spans="1:24" ht="12.75" customHeight="1" x14ac:dyDescent="0.25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</row>
    <row r="387" spans="1:24" ht="12.75" customHeight="1" x14ac:dyDescent="0.25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</row>
    <row r="388" spans="1:24" ht="12.75" customHeight="1" x14ac:dyDescent="0.25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</row>
    <row r="389" spans="1:24" ht="12.75" customHeight="1" x14ac:dyDescent="0.25">
      <c r="A389" s="5"/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</row>
    <row r="390" spans="1:24" ht="12.75" customHeight="1" x14ac:dyDescent="0.25">
      <c r="A390" s="5"/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</row>
    <row r="391" spans="1:24" ht="12.75" customHeight="1" x14ac:dyDescent="0.25">
      <c r="A391" s="5"/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</row>
    <row r="392" spans="1:24" ht="12.75" customHeight="1" x14ac:dyDescent="0.25">
      <c r="A392" s="5"/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</row>
    <row r="393" spans="1:24" ht="12.75" customHeight="1" x14ac:dyDescent="0.25">
      <c r="A393" s="5"/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</row>
    <row r="394" spans="1:24" ht="12.75" customHeight="1" x14ac:dyDescent="0.25">
      <c r="A394" s="5"/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</row>
    <row r="395" spans="1:24" ht="12.75" customHeight="1" x14ac:dyDescent="0.25">
      <c r="A395" s="5"/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</row>
    <row r="396" spans="1:24" ht="12.75" customHeight="1" x14ac:dyDescent="0.25">
      <c r="A396" s="5"/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</row>
    <row r="397" spans="1:24" ht="12.75" customHeight="1" x14ac:dyDescent="0.25">
      <c r="A397" s="5"/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</row>
    <row r="398" spans="1:24" ht="12.75" customHeight="1" x14ac:dyDescent="0.25">
      <c r="A398" s="5"/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</row>
    <row r="399" spans="1:24" ht="12.75" customHeight="1" x14ac:dyDescent="0.25">
      <c r="A399" s="5"/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</row>
    <row r="400" spans="1:24" ht="12.75" customHeight="1" x14ac:dyDescent="0.25">
      <c r="A400" s="5"/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</row>
    <row r="401" spans="1:24" ht="12.75" customHeight="1" x14ac:dyDescent="0.25">
      <c r="A401" s="5"/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</row>
    <row r="402" spans="1:24" ht="12.75" customHeight="1" x14ac:dyDescent="0.25">
      <c r="A402" s="5"/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</row>
    <row r="403" spans="1:24" ht="12.75" customHeight="1" x14ac:dyDescent="0.25">
      <c r="A403" s="5"/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</row>
    <row r="404" spans="1:24" ht="12.75" customHeight="1" x14ac:dyDescent="0.25">
      <c r="A404" s="5"/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</row>
    <row r="405" spans="1:24" ht="12.75" customHeight="1" x14ac:dyDescent="0.25">
      <c r="A405" s="5"/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</row>
    <row r="406" spans="1:24" ht="12.75" customHeight="1" x14ac:dyDescent="0.25">
      <c r="A406" s="5"/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</row>
    <row r="407" spans="1:24" ht="12.75" customHeight="1" x14ac:dyDescent="0.25">
      <c r="A407" s="5"/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</row>
    <row r="408" spans="1:24" ht="12.75" customHeight="1" x14ac:dyDescent="0.25">
      <c r="A408" s="5"/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</row>
    <row r="409" spans="1:24" ht="12.75" customHeight="1" x14ac:dyDescent="0.25">
      <c r="A409" s="5"/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</row>
    <row r="410" spans="1:24" ht="12.75" customHeight="1" x14ac:dyDescent="0.25">
      <c r="A410" s="5"/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</row>
    <row r="411" spans="1:24" ht="12.75" customHeight="1" x14ac:dyDescent="0.25">
      <c r="A411" s="5"/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</row>
    <row r="412" spans="1:24" ht="12.75" customHeight="1" x14ac:dyDescent="0.25">
      <c r="A412" s="5"/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</row>
    <row r="413" spans="1:24" ht="12.75" customHeight="1" x14ac:dyDescent="0.25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</row>
    <row r="414" spans="1:24" ht="12.75" customHeight="1" x14ac:dyDescent="0.25">
      <c r="A414" s="5"/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</row>
    <row r="415" spans="1:24" ht="12.75" customHeight="1" x14ac:dyDescent="0.25">
      <c r="A415" s="5"/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</row>
    <row r="416" spans="1:24" ht="12.75" customHeight="1" x14ac:dyDescent="0.25">
      <c r="A416" s="5"/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</row>
    <row r="417" spans="1:24" ht="12.75" customHeight="1" x14ac:dyDescent="0.25">
      <c r="A417" s="5"/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</row>
    <row r="418" spans="1:24" ht="12.75" customHeight="1" x14ac:dyDescent="0.25">
      <c r="A418" s="5"/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</row>
    <row r="419" spans="1:24" ht="12.75" customHeight="1" x14ac:dyDescent="0.25">
      <c r="A419" s="5"/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</row>
    <row r="420" spans="1:24" ht="12.75" customHeight="1" x14ac:dyDescent="0.25">
      <c r="A420" s="5"/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</row>
    <row r="421" spans="1:24" ht="12.75" customHeight="1" x14ac:dyDescent="0.25">
      <c r="A421" s="5"/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</row>
    <row r="422" spans="1:24" ht="12.75" customHeight="1" x14ac:dyDescent="0.25">
      <c r="A422" s="5"/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</row>
    <row r="423" spans="1:24" ht="12.75" customHeight="1" x14ac:dyDescent="0.25">
      <c r="A423" s="5"/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</row>
    <row r="424" spans="1:24" ht="12.75" customHeight="1" x14ac:dyDescent="0.25">
      <c r="A424" s="5"/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</row>
    <row r="425" spans="1:24" ht="12.75" customHeight="1" x14ac:dyDescent="0.25">
      <c r="A425" s="5"/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</row>
    <row r="426" spans="1:24" ht="12.75" customHeight="1" x14ac:dyDescent="0.25">
      <c r="A426" s="5"/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</row>
    <row r="427" spans="1:24" ht="12.75" customHeight="1" x14ac:dyDescent="0.25">
      <c r="A427" s="5"/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</row>
    <row r="428" spans="1:24" ht="12.75" customHeight="1" x14ac:dyDescent="0.25">
      <c r="A428" s="5"/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</row>
    <row r="429" spans="1:24" ht="12.75" customHeight="1" x14ac:dyDescent="0.25">
      <c r="A429" s="5"/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</row>
    <row r="430" spans="1:24" ht="12.75" customHeight="1" x14ac:dyDescent="0.25">
      <c r="A430" s="5"/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</row>
    <row r="431" spans="1:24" ht="12.75" customHeight="1" x14ac:dyDescent="0.25">
      <c r="A431" s="5"/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</row>
    <row r="432" spans="1:24" ht="12.75" customHeight="1" x14ac:dyDescent="0.25">
      <c r="A432" s="5"/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</row>
    <row r="433" spans="1:24" ht="12.75" customHeight="1" x14ac:dyDescent="0.25">
      <c r="A433" s="5"/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</row>
    <row r="434" spans="1:24" ht="12.75" customHeight="1" x14ac:dyDescent="0.25">
      <c r="A434" s="5"/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</row>
    <row r="435" spans="1:24" ht="12.75" customHeight="1" x14ac:dyDescent="0.25">
      <c r="A435" s="5"/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</row>
    <row r="436" spans="1:24" ht="12.75" customHeight="1" x14ac:dyDescent="0.25">
      <c r="A436" s="5"/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</row>
    <row r="437" spans="1:24" ht="12.75" customHeight="1" x14ac:dyDescent="0.25">
      <c r="A437" s="5"/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</row>
    <row r="438" spans="1:24" ht="12.75" customHeight="1" x14ac:dyDescent="0.25">
      <c r="A438" s="5"/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</row>
    <row r="439" spans="1:24" ht="12.75" customHeight="1" x14ac:dyDescent="0.25">
      <c r="A439" s="5"/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</row>
    <row r="440" spans="1:24" ht="12.75" customHeight="1" x14ac:dyDescent="0.25">
      <c r="A440" s="5"/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</row>
    <row r="441" spans="1:24" ht="12.75" customHeight="1" x14ac:dyDescent="0.25">
      <c r="A441" s="5"/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</row>
    <row r="442" spans="1:24" ht="12.75" customHeight="1" x14ac:dyDescent="0.25">
      <c r="A442" s="5"/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</row>
    <row r="443" spans="1:24" ht="12.75" customHeight="1" x14ac:dyDescent="0.25">
      <c r="A443" s="5"/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</row>
    <row r="444" spans="1:24" ht="12.75" customHeight="1" x14ac:dyDescent="0.25">
      <c r="A444" s="5"/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</row>
    <row r="445" spans="1:24" ht="12.75" customHeight="1" x14ac:dyDescent="0.25">
      <c r="A445" s="5"/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</row>
    <row r="446" spans="1:24" ht="12.75" customHeight="1" x14ac:dyDescent="0.25">
      <c r="A446" s="5"/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</row>
    <row r="447" spans="1:24" ht="12.75" customHeight="1" x14ac:dyDescent="0.25">
      <c r="A447" s="5"/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</row>
    <row r="448" spans="1:24" ht="12.75" customHeight="1" x14ac:dyDescent="0.25">
      <c r="A448" s="5"/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</row>
    <row r="449" spans="1:24" ht="12.75" customHeight="1" x14ac:dyDescent="0.25">
      <c r="A449" s="5"/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</row>
    <row r="450" spans="1:24" ht="12.75" customHeight="1" x14ac:dyDescent="0.25">
      <c r="A450" s="5"/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</row>
    <row r="451" spans="1:24" ht="12.75" customHeight="1" x14ac:dyDescent="0.25">
      <c r="A451" s="5"/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</row>
    <row r="452" spans="1:24" ht="12.75" customHeight="1" x14ac:dyDescent="0.25">
      <c r="A452" s="5"/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</row>
    <row r="453" spans="1:24" ht="12.75" customHeight="1" x14ac:dyDescent="0.25">
      <c r="A453" s="5"/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</row>
    <row r="454" spans="1:24" ht="12.75" customHeight="1" x14ac:dyDescent="0.25">
      <c r="A454" s="5"/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</row>
    <row r="455" spans="1:24" ht="12.75" customHeight="1" x14ac:dyDescent="0.25">
      <c r="A455" s="5"/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</row>
    <row r="456" spans="1:24" ht="12.75" customHeight="1" x14ac:dyDescent="0.25">
      <c r="A456" s="5"/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</row>
    <row r="457" spans="1:24" ht="12.75" customHeight="1" x14ac:dyDescent="0.25">
      <c r="A457" s="5"/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</row>
    <row r="458" spans="1:24" ht="12.75" customHeight="1" x14ac:dyDescent="0.25">
      <c r="A458" s="5"/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</row>
    <row r="459" spans="1:24" ht="12.75" customHeight="1" x14ac:dyDescent="0.25">
      <c r="A459" s="5"/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</row>
    <row r="460" spans="1:24" ht="12.75" customHeight="1" x14ac:dyDescent="0.25">
      <c r="A460" s="5"/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</row>
    <row r="461" spans="1:24" ht="12.75" customHeight="1" x14ac:dyDescent="0.25">
      <c r="A461" s="5"/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</row>
    <row r="462" spans="1:24" ht="12.75" customHeight="1" x14ac:dyDescent="0.25">
      <c r="A462" s="5"/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</row>
    <row r="463" spans="1:24" ht="12.75" customHeight="1" x14ac:dyDescent="0.25">
      <c r="A463" s="5"/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</row>
    <row r="464" spans="1:24" ht="12.75" customHeight="1" x14ac:dyDescent="0.25">
      <c r="A464" s="5"/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</row>
    <row r="465" spans="1:24" ht="12.75" customHeight="1" x14ac:dyDescent="0.25">
      <c r="A465" s="5"/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</row>
    <row r="466" spans="1:24" ht="12.75" customHeight="1" x14ac:dyDescent="0.25">
      <c r="A466" s="5"/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</row>
    <row r="467" spans="1:24" ht="12.75" customHeight="1" x14ac:dyDescent="0.25">
      <c r="A467" s="5"/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</row>
    <row r="468" spans="1:24" ht="12.75" customHeight="1" x14ac:dyDescent="0.25">
      <c r="A468" s="5"/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</row>
    <row r="469" spans="1:24" ht="12.75" customHeight="1" x14ac:dyDescent="0.25">
      <c r="A469" s="5"/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</row>
    <row r="470" spans="1:24" ht="12.75" customHeight="1" x14ac:dyDescent="0.25">
      <c r="A470" s="5"/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</row>
    <row r="471" spans="1:24" ht="12.75" customHeight="1" x14ac:dyDescent="0.25">
      <c r="A471" s="5"/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</row>
    <row r="472" spans="1:24" ht="12.75" customHeight="1" x14ac:dyDescent="0.25">
      <c r="A472" s="5"/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</row>
    <row r="473" spans="1:24" ht="12.75" customHeight="1" x14ac:dyDescent="0.25">
      <c r="A473" s="5"/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</row>
    <row r="474" spans="1:24" ht="12.75" customHeight="1" x14ac:dyDescent="0.25">
      <c r="A474" s="5"/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</row>
    <row r="475" spans="1:24" ht="12.75" customHeight="1" x14ac:dyDescent="0.25">
      <c r="A475" s="5"/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</row>
    <row r="476" spans="1:24" ht="12.75" customHeight="1" x14ac:dyDescent="0.25">
      <c r="A476" s="5"/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</row>
    <row r="477" spans="1:24" ht="12.75" customHeight="1" x14ac:dyDescent="0.25">
      <c r="A477" s="5"/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</row>
    <row r="478" spans="1:24" ht="12.75" customHeight="1" x14ac:dyDescent="0.25">
      <c r="A478" s="5"/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</row>
    <row r="479" spans="1:24" ht="12.75" customHeight="1" x14ac:dyDescent="0.25">
      <c r="A479" s="5"/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</row>
    <row r="480" spans="1:24" ht="12.75" customHeight="1" x14ac:dyDescent="0.25">
      <c r="A480" s="5"/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</row>
    <row r="481" spans="1:24" ht="12.75" customHeight="1" x14ac:dyDescent="0.25">
      <c r="A481" s="5"/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</row>
    <row r="482" spans="1:24" ht="12.75" customHeight="1" x14ac:dyDescent="0.25">
      <c r="A482" s="5"/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</row>
    <row r="483" spans="1:24" ht="12.75" customHeight="1" x14ac:dyDescent="0.25">
      <c r="A483" s="5"/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</row>
    <row r="484" spans="1:24" ht="12.75" customHeight="1" x14ac:dyDescent="0.25">
      <c r="A484" s="5"/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</row>
    <row r="485" spans="1:24" ht="12.75" customHeight="1" x14ac:dyDescent="0.25">
      <c r="A485" s="5"/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</row>
    <row r="486" spans="1:24" ht="12.75" customHeight="1" x14ac:dyDescent="0.25">
      <c r="A486" s="5"/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</row>
    <row r="487" spans="1:24" ht="12.75" customHeight="1" x14ac:dyDescent="0.25">
      <c r="A487" s="5"/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</row>
    <row r="488" spans="1:24" ht="12.75" customHeight="1" x14ac:dyDescent="0.25">
      <c r="A488" s="5"/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</row>
    <row r="489" spans="1:24" ht="12.75" customHeight="1" x14ac:dyDescent="0.25">
      <c r="A489" s="5"/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</row>
    <row r="490" spans="1:24" ht="12.75" customHeight="1" x14ac:dyDescent="0.25">
      <c r="A490" s="5"/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</row>
    <row r="491" spans="1:24" ht="12.75" customHeight="1" x14ac:dyDescent="0.25">
      <c r="A491" s="5"/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</row>
    <row r="492" spans="1:24" ht="12.75" customHeight="1" x14ac:dyDescent="0.25">
      <c r="A492" s="5"/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</row>
    <row r="493" spans="1:24" ht="12.75" customHeight="1" x14ac:dyDescent="0.25">
      <c r="A493" s="5"/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</row>
    <row r="494" spans="1:24" ht="12.75" customHeight="1" x14ac:dyDescent="0.25">
      <c r="A494" s="5"/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</row>
    <row r="495" spans="1:24" ht="12.75" customHeight="1" x14ac:dyDescent="0.25">
      <c r="A495" s="5"/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</row>
    <row r="496" spans="1:24" ht="12.75" customHeight="1" x14ac:dyDescent="0.25">
      <c r="A496" s="5"/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</row>
    <row r="497" spans="1:24" ht="12.75" customHeight="1" x14ac:dyDescent="0.25">
      <c r="A497" s="5"/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</row>
    <row r="498" spans="1:24" ht="12.75" customHeight="1" x14ac:dyDescent="0.25">
      <c r="A498" s="5"/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</row>
    <row r="499" spans="1:24" ht="12.75" customHeight="1" x14ac:dyDescent="0.25">
      <c r="A499" s="5"/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</row>
    <row r="500" spans="1:24" ht="12.75" customHeight="1" x14ac:dyDescent="0.25">
      <c r="A500" s="5"/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</row>
    <row r="501" spans="1:24" ht="12.75" customHeight="1" x14ac:dyDescent="0.25">
      <c r="A501" s="5"/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</row>
    <row r="502" spans="1:24" ht="12.75" customHeight="1" x14ac:dyDescent="0.25">
      <c r="A502" s="5"/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</row>
    <row r="503" spans="1:24" ht="12.75" customHeight="1" x14ac:dyDescent="0.25">
      <c r="A503" s="5"/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</row>
    <row r="504" spans="1:24" ht="12.75" customHeight="1" x14ac:dyDescent="0.25">
      <c r="A504" s="5"/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</row>
    <row r="505" spans="1:24" ht="12.75" customHeight="1" x14ac:dyDescent="0.25">
      <c r="A505" s="5"/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</row>
    <row r="506" spans="1:24" ht="12.75" customHeight="1" x14ac:dyDescent="0.25">
      <c r="A506" s="5"/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</row>
    <row r="507" spans="1:24" ht="12.75" customHeight="1" x14ac:dyDescent="0.25">
      <c r="A507" s="5"/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</row>
    <row r="508" spans="1:24" ht="12.75" customHeight="1" x14ac:dyDescent="0.25">
      <c r="A508" s="5"/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</row>
    <row r="509" spans="1:24" ht="12.75" customHeight="1" x14ac:dyDescent="0.25">
      <c r="A509" s="5"/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</row>
    <row r="510" spans="1:24" ht="12.75" customHeight="1" x14ac:dyDescent="0.25">
      <c r="A510" s="5"/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</row>
    <row r="511" spans="1:24" ht="12.75" customHeight="1" x14ac:dyDescent="0.25">
      <c r="A511" s="5"/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</row>
    <row r="512" spans="1:24" ht="12.75" customHeight="1" x14ac:dyDescent="0.25">
      <c r="A512" s="5"/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</row>
    <row r="513" spans="1:24" ht="12.75" customHeight="1" x14ac:dyDescent="0.25">
      <c r="A513" s="5"/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</row>
    <row r="514" spans="1:24" ht="12.75" customHeight="1" x14ac:dyDescent="0.25">
      <c r="A514" s="5"/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</row>
    <row r="515" spans="1:24" ht="12.75" customHeight="1" x14ac:dyDescent="0.25">
      <c r="A515" s="5"/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</row>
    <row r="516" spans="1:24" ht="12.75" customHeight="1" x14ac:dyDescent="0.25">
      <c r="A516" s="5"/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</row>
    <row r="517" spans="1:24" ht="12.75" customHeight="1" x14ac:dyDescent="0.25">
      <c r="A517" s="5"/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</row>
    <row r="518" spans="1:24" ht="12.75" customHeight="1" x14ac:dyDescent="0.25">
      <c r="A518" s="5"/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</row>
    <row r="519" spans="1:24" ht="12.75" customHeight="1" x14ac:dyDescent="0.25">
      <c r="A519" s="5"/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</row>
    <row r="520" spans="1:24" ht="12.75" customHeight="1" x14ac:dyDescent="0.25">
      <c r="A520" s="5"/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</row>
    <row r="521" spans="1:24" ht="12.75" customHeight="1" x14ac:dyDescent="0.25">
      <c r="A521" s="5"/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</row>
    <row r="522" spans="1:24" ht="12.75" customHeight="1" x14ac:dyDescent="0.25">
      <c r="A522" s="5"/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</row>
    <row r="523" spans="1:24" ht="12.75" customHeight="1" x14ac:dyDescent="0.25">
      <c r="A523" s="5"/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</row>
    <row r="524" spans="1:24" ht="12.75" customHeight="1" x14ac:dyDescent="0.25">
      <c r="A524" s="5"/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</row>
    <row r="525" spans="1:24" ht="12.75" customHeight="1" x14ac:dyDescent="0.25">
      <c r="A525" s="5"/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</row>
    <row r="526" spans="1:24" ht="12.75" customHeight="1" x14ac:dyDescent="0.25">
      <c r="A526" s="5"/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</row>
    <row r="527" spans="1:24" ht="12.75" customHeight="1" x14ac:dyDescent="0.25">
      <c r="A527" s="5"/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</row>
    <row r="528" spans="1:24" ht="12.75" customHeight="1" x14ac:dyDescent="0.25">
      <c r="A528" s="5"/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</row>
    <row r="529" spans="1:24" ht="12.75" customHeight="1" x14ac:dyDescent="0.25">
      <c r="A529" s="5"/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</row>
    <row r="530" spans="1:24" ht="12.75" customHeight="1" x14ac:dyDescent="0.25">
      <c r="A530" s="5"/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</row>
    <row r="531" spans="1:24" ht="12.75" customHeight="1" x14ac:dyDescent="0.25">
      <c r="A531" s="5"/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</row>
    <row r="532" spans="1:24" ht="12.75" customHeight="1" x14ac:dyDescent="0.25">
      <c r="A532" s="5"/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</row>
    <row r="533" spans="1:24" ht="12.75" customHeight="1" x14ac:dyDescent="0.25">
      <c r="A533" s="5"/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</row>
    <row r="534" spans="1:24" ht="12.75" customHeight="1" x14ac:dyDescent="0.25">
      <c r="A534" s="5"/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</row>
    <row r="535" spans="1:24" ht="12.75" customHeight="1" x14ac:dyDescent="0.25">
      <c r="A535" s="5"/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</row>
    <row r="536" spans="1:24" ht="12.75" customHeight="1" x14ac:dyDescent="0.25">
      <c r="A536" s="5"/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</row>
    <row r="537" spans="1:24" ht="12.75" customHeight="1" x14ac:dyDescent="0.25">
      <c r="A537" s="5"/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</row>
    <row r="538" spans="1:24" ht="12.75" customHeight="1" x14ac:dyDescent="0.25">
      <c r="A538" s="5"/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</row>
    <row r="539" spans="1:24" ht="12.75" customHeight="1" x14ac:dyDescent="0.25">
      <c r="A539" s="5"/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</row>
    <row r="540" spans="1:24" ht="12.75" customHeight="1" x14ac:dyDescent="0.25">
      <c r="A540" s="5"/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</row>
    <row r="541" spans="1:24" ht="12.75" customHeight="1" x14ac:dyDescent="0.25">
      <c r="A541" s="5"/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</row>
    <row r="542" spans="1:24" ht="12.75" customHeight="1" x14ac:dyDescent="0.25">
      <c r="A542" s="5"/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</row>
    <row r="543" spans="1:24" ht="12.75" customHeight="1" x14ac:dyDescent="0.25">
      <c r="A543" s="5"/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</row>
    <row r="544" spans="1:24" ht="12.75" customHeight="1" x14ac:dyDescent="0.25">
      <c r="A544" s="5"/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</row>
    <row r="545" spans="1:24" ht="12.75" customHeight="1" x14ac:dyDescent="0.25">
      <c r="A545" s="5"/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</row>
    <row r="546" spans="1:24" ht="12.75" customHeight="1" x14ac:dyDescent="0.25">
      <c r="A546" s="5"/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</row>
    <row r="547" spans="1:24" ht="12.75" customHeight="1" x14ac:dyDescent="0.25">
      <c r="A547" s="5"/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</row>
    <row r="548" spans="1:24" ht="12.75" customHeight="1" x14ac:dyDescent="0.25">
      <c r="A548" s="5"/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</row>
    <row r="549" spans="1:24" ht="12.75" customHeight="1" x14ac:dyDescent="0.25">
      <c r="A549" s="5"/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</row>
    <row r="550" spans="1:24" ht="12.75" customHeight="1" x14ac:dyDescent="0.25">
      <c r="A550" s="5"/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</row>
    <row r="551" spans="1:24" ht="12.75" customHeight="1" x14ac:dyDescent="0.25">
      <c r="A551" s="5"/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</row>
    <row r="552" spans="1:24" ht="12.75" customHeight="1" x14ac:dyDescent="0.25">
      <c r="A552" s="5"/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</row>
    <row r="553" spans="1:24" ht="12.75" customHeight="1" x14ac:dyDescent="0.25">
      <c r="A553" s="5"/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</row>
    <row r="554" spans="1:24" ht="12.75" customHeight="1" x14ac:dyDescent="0.25">
      <c r="A554" s="5"/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</row>
    <row r="555" spans="1:24" ht="12.75" customHeight="1" x14ac:dyDescent="0.25">
      <c r="A555" s="5"/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</row>
    <row r="556" spans="1:24" ht="12.75" customHeight="1" x14ac:dyDescent="0.25">
      <c r="A556" s="5"/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</row>
    <row r="557" spans="1:24" ht="12.75" customHeight="1" x14ac:dyDescent="0.25">
      <c r="A557" s="5"/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</row>
    <row r="558" spans="1:24" ht="12.75" customHeight="1" x14ac:dyDescent="0.25">
      <c r="A558" s="5"/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</row>
    <row r="559" spans="1:24" ht="12.75" customHeight="1" x14ac:dyDescent="0.25">
      <c r="A559" s="5"/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</row>
    <row r="560" spans="1:24" ht="12.75" customHeight="1" x14ac:dyDescent="0.25">
      <c r="A560" s="5"/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</row>
    <row r="561" spans="1:24" ht="12.75" customHeight="1" x14ac:dyDescent="0.25">
      <c r="A561" s="5"/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</row>
    <row r="562" spans="1:24" ht="12.75" customHeight="1" x14ac:dyDescent="0.25">
      <c r="A562" s="5"/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</row>
    <row r="563" spans="1:24" ht="12.75" customHeight="1" x14ac:dyDescent="0.25">
      <c r="A563" s="5"/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</row>
    <row r="564" spans="1:24" ht="12.75" customHeight="1" x14ac:dyDescent="0.25">
      <c r="A564" s="5"/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</row>
    <row r="565" spans="1:24" ht="12.75" customHeight="1" x14ac:dyDescent="0.25">
      <c r="A565" s="5"/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</row>
    <row r="566" spans="1:24" ht="12.75" customHeight="1" x14ac:dyDescent="0.25">
      <c r="A566" s="5"/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</row>
    <row r="567" spans="1:24" ht="12.75" customHeight="1" x14ac:dyDescent="0.25">
      <c r="A567" s="5"/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</row>
    <row r="568" spans="1:24" ht="12.75" customHeight="1" x14ac:dyDescent="0.25">
      <c r="A568" s="5"/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</row>
    <row r="569" spans="1:24" ht="12.75" customHeight="1" x14ac:dyDescent="0.25">
      <c r="A569" s="5"/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</row>
    <row r="570" spans="1:24" ht="12.75" customHeight="1" x14ac:dyDescent="0.25">
      <c r="A570" s="5"/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</row>
    <row r="571" spans="1:24" ht="12.75" customHeight="1" x14ac:dyDescent="0.25">
      <c r="A571" s="5"/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</row>
    <row r="572" spans="1:24" ht="12.75" customHeight="1" x14ac:dyDescent="0.25">
      <c r="A572" s="5"/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</row>
    <row r="573" spans="1:24" ht="12.75" customHeight="1" x14ac:dyDescent="0.25">
      <c r="A573" s="5"/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</row>
    <row r="574" spans="1:24" ht="12.75" customHeight="1" x14ac:dyDescent="0.25">
      <c r="A574" s="5"/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</row>
    <row r="575" spans="1:24" ht="12.75" customHeight="1" x14ac:dyDescent="0.25">
      <c r="A575" s="5"/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</row>
    <row r="576" spans="1:24" ht="12.75" customHeight="1" x14ac:dyDescent="0.25">
      <c r="A576" s="5"/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</row>
    <row r="577" spans="1:24" ht="12.75" customHeight="1" x14ac:dyDescent="0.25">
      <c r="A577" s="5"/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</row>
    <row r="578" spans="1:24" ht="12.75" customHeight="1" x14ac:dyDescent="0.25">
      <c r="A578" s="5"/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</row>
    <row r="579" spans="1:24" ht="12.75" customHeight="1" x14ac:dyDescent="0.25">
      <c r="A579" s="5"/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</row>
    <row r="580" spans="1:24" ht="12.75" customHeight="1" x14ac:dyDescent="0.25">
      <c r="A580" s="5"/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</row>
    <row r="581" spans="1:24" ht="12.75" customHeight="1" x14ac:dyDescent="0.25">
      <c r="A581" s="5"/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</row>
    <row r="582" spans="1:24" ht="12.75" customHeight="1" x14ac:dyDescent="0.25">
      <c r="A582" s="5"/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</row>
    <row r="583" spans="1:24" ht="12.75" customHeight="1" x14ac:dyDescent="0.25">
      <c r="A583" s="5"/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</row>
    <row r="584" spans="1:24" ht="12.75" customHeight="1" x14ac:dyDescent="0.25">
      <c r="A584" s="5"/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</row>
    <row r="585" spans="1:24" ht="12.75" customHeight="1" x14ac:dyDescent="0.25">
      <c r="A585" s="5"/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</row>
    <row r="586" spans="1:24" ht="12.75" customHeight="1" x14ac:dyDescent="0.25">
      <c r="A586" s="5"/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</row>
    <row r="587" spans="1:24" ht="12.75" customHeight="1" x14ac:dyDescent="0.25">
      <c r="A587" s="5"/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</row>
    <row r="588" spans="1:24" ht="12.75" customHeight="1" x14ac:dyDescent="0.25">
      <c r="A588" s="5"/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</row>
    <row r="589" spans="1:24" ht="12.75" customHeight="1" x14ac:dyDescent="0.25">
      <c r="A589" s="5"/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</row>
    <row r="590" spans="1:24" ht="12.75" customHeight="1" x14ac:dyDescent="0.25">
      <c r="A590" s="5"/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</row>
    <row r="591" spans="1:24" ht="12.75" customHeight="1" x14ac:dyDescent="0.25">
      <c r="A591" s="5"/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</row>
    <row r="592" spans="1:24" ht="12.75" customHeight="1" x14ac:dyDescent="0.25">
      <c r="A592" s="5"/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</row>
    <row r="593" spans="1:24" ht="12.75" customHeight="1" x14ac:dyDescent="0.25">
      <c r="A593" s="5"/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</row>
    <row r="594" spans="1:24" ht="12.75" customHeight="1" x14ac:dyDescent="0.25">
      <c r="A594" s="5"/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</row>
    <row r="595" spans="1:24" ht="12.75" customHeight="1" x14ac:dyDescent="0.25">
      <c r="A595" s="5"/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</row>
    <row r="596" spans="1:24" ht="12.75" customHeight="1" x14ac:dyDescent="0.25">
      <c r="A596" s="5"/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</row>
    <row r="597" spans="1:24" ht="12.75" customHeight="1" x14ac:dyDescent="0.25">
      <c r="A597" s="5"/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</row>
    <row r="598" spans="1:24" ht="12.75" customHeight="1" x14ac:dyDescent="0.25">
      <c r="A598" s="5"/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</row>
    <row r="599" spans="1:24" ht="12.75" customHeight="1" x14ac:dyDescent="0.25">
      <c r="A599" s="5"/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</row>
    <row r="600" spans="1:24" ht="12.75" customHeight="1" x14ac:dyDescent="0.25">
      <c r="A600" s="5"/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</row>
    <row r="601" spans="1:24" ht="12.75" customHeight="1" x14ac:dyDescent="0.25">
      <c r="A601" s="5"/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</row>
    <row r="602" spans="1:24" ht="12.75" customHeight="1" x14ac:dyDescent="0.25">
      <c r="A602" s="5"/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</row>
    <row r="603" spans="1:24" ht="12.75" customHeight="1" x14ac:dyDescent="0.25">
      <c r="A603" s="5"/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</row>
    <row r="604" spans="1:24" ht="12.75" customHeight="1" x14ac:dyDescent="0.25">
      <c r="A604" s="5"/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</row>
    <row r="605" spans="1:24" ht="12.75" customHeight="1" x14ac:dyDescent="0.25">
      <c r="A605" s="5"/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</row>
    <row r="606" spans="1:24" ht="12.75" customHeight="1" x14ac:dyDescent="0.25">
      <c r="A606" s="5"/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</row>
    <row r="607" spans="1:24" ht="12.75" customHeight="1" x14ac:dyDescent="0.25">
      <c r="A607" s="5"/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</row>
    <row r="608" spans="1:24" ht="12.75" customHeight="1" x14ac:dyDescent="0.25">
      <c r="A608" s="5"/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</row>
    <row r="609" spans="1:24" ht="12.75" customHeight="1" x14ac:dyDescent="0.25">
      <c r="A609" s="5"/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</row>
    <row r="610" spans="1:24" ht="12.75" customHeight="1" x14ac:dyDescent="0.25">
      <c r="A610" s="5"/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</row>
    <row r="611" spans="1:24" ht="12.75" customHeight="1" x14ac:dyDescent="0.25">
      <c r="A611" s="5"/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</row>
    <row r="612" spans="1:24" ht="12.75" customHeight="1" x14ac:dyDescent="0.25">
      <c r="A612" s="5"/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</row>
    <row r="613" spans="1:24" ht="12.75" customHeight="1" x14ac:dyDescent="0.25">
      <c r="A613" s="5"/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</row>
    <row r="614" spans="1:24" ht="12.75" customHeight="1" x14ac:dyDescent="0.25">
      <c r="A614" s="5"/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</row>
    <row r="615" spans="1:24" ht="12.75" customHeight="1" x14ac:dyDescent="0.25">
      <c r="A615" s="5"/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</row>
    <row r="616" spans="1:24" ht="12.75" customHeight="1" x14ac:dyDescent="0.25">
      <c r="A616" s="5"/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</row>
    <row r="617" spans="1:24" ht="12.75" customHeight="1" x14ac:dyDescent="0.25">
      <c r="A617" s="5"/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</row>
    <row r="618" spans="1:24" ht="12.75" customHeight="1" x14ac:dyDescent="0.25">
      <c r="A618" s="5"/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</row>
    <row r="619" spans="1:24" ht="12.75" customHeight="1" x14ac:dyDescent="0.25">
      <c r="A619" s="5"/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</row>
    <row r="620" spans="1:24" ht="12.75" customHeight="1" x14ac:dyDescent="0.25">
      <c r="A620" s="5"/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</row>
    <row r="621" spans="1:24" ht="12.75" customHeight="1" x14ac:dyDescent="0.25">
      <c r="A621" s="5"/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</row>
    <row r="622" spans="1:24" ht="12.75" customHeight="1" x14ac:dyDescent="0.25">
      <c r="A622" s="5"/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</row>
    <row r="623" spans="1:24" ht="12.75" customHeight="1" x14ac:dyDescent="0.25">
      <c r="A623" s="5"/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</row>
    <row r="624" spans="1:24" ht="12.75" customHeight="1" x14ac:dyDescent="0.25">
      <c r="A624" s="5"/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</row>
    <row r="625" spans="1:24" ht="12.75" customHeight="1" x14ac:dyDescent="0.25">
      <c r="A625" s="5"/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</row>
    <row r="626" spans="1:24" ht="12.75" customHeight="1" x14ac:dyDescent="0.25">
      <c r="A626" s="5"/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</row>
    <row r="627" spans="1:24" ht="12.75" customHeight="1" x14ac:dyDescent="0.25">
      <c r="A627" s="5"/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</row>
    <row r="628" spans="1:24" ht="12.75" customHeight="1" x14ac:dyDescent="0.25">
      <c r="A628" s="5"/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</row>
    <row r="629" spans="1:24" ht="12.75" customHeight="1" x14ac:dyDescent="0.25">
      <c r="A629" s="5"/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</row>
    <row r="630" spans="1:24" ht="12.75" customHeight="1" x14ac:dyDescent="0.25">
      <c r="A630" s="5"/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</row>
    <row r="631" spans="1:24" ht="12.75" customHeight="1" x14ac:dyDescent="0.25">
      <c r="A631" s="5"/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</row>
    <row r="632" spans="1:24" ht="12.75" customHeight="1" x14ac:dyDescent="0.25">
      <c r="A632" s="5"/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</row>
    <row r="633" spans="1:24" ht="12.75" customHeight="1" x14ac:dyDescent="0.25">
      <c r="A633" s="5"/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</row>
    <row r="634" spans="1:24" ht="12.75" customHeight="1" x14ac:dyDescent="0.25">
      <c r="A634" s="5"/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</row>
    <row r="635" spans="1:24" ht="12.75" customHeight="1" x14ac:dyDescent="0.25">
      <c r="A635" s="5"/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</row>
    <row r="636" spans="1:24" ht="12.75" customHeight="1" x14ac:dyDescent="0.25">
      <c r="A636" s="5"/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</row>
    <row r="637" spans="1:24" ht="12.75" customHeight="1" x14ac:dyDescent="0.25">
      <c r="A637" s="5"/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</row>
    <row r="638" spans="1:24" ht="12.75" customHeight="1" x14ac:dyDescent="0.25">
      <c r="A638" s="5"/>
      <c r="B638" s="5"/>
      <c r="C638" s="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</row>
    <row r="639" spans="1:24" ht="12.75" customHeight="1" x14ac:dyDescent="0.25">
      <c r="A639" s="5"/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</row>
    <row r="640" spans="1:24" ht="12.75" customHeight="1" x14ac:dyDescent="0.25">
      <c r="A640" s="5"/>
      <c r="B640" s="5"/>
      <c r="C640" s="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</row>
    <row r="641" spans="1:24" ht="12.75" customHeight="1" x14ac:dyDescent="0.25">
      <c r="A641" s="5"/>
      <c r="B641" s="5"/>
      <c r="C641" s="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</row>
    <row r="642" spans="1:24" ht="12.75" customHeight="1" x14ac:dyDescent="0.25">
      <c r="A642" s="5"/>
      <c r="B642" s="5"/>
      <c r="C642" s="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</row>
    <row r="643" spans="1:24" ht="12.75" customHeight="1" x14ac:dyDescent="0.25">
      <c r="A643" s="5"/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</row>
    <row r="644" spans="1:24" ht="12.75" customHeight="1" x14ac:dyDescent="0.25">
      <c r="A644" s="5"/>
      <c r="B644" s="5"/>
      <c r="C644" s="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</row>
    <row r="645" spans="1:24" ht="12.75" customHeight="1" x14ac:dyDescent="0.25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</row>
    <row r="646" spans="1:24" ht="12.75" customHeight="1" x14ac:dyDescent="0.25">
      <c r="A646" s="5"/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</row>
    <row r="647" spans="1:24" ht="12.75" customHeight="1" x14ac:dyDescent="0.25">
      <c r="A647" s="5"/>
      <c r="B647" s="5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</row>
    <row r="648" spans="1:24" ht="12.75" customHeight="1" x14ac:dyDescent="0.25">
      <c r="A648" s="5"/>
      <c r="B648" s="5"/>
      <c r="C648" s="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</row>
    <row r="649" spans="1:24" ht="12.75" customHeight="1" x14ac:dyDescent="0.25">
      <c r="A649" s="5"/>
      <c r="B649" s="5"/>
      <c r="C649" s="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</row>
    <row r="650" spans="1:24" ht="12.75" customHeight="1" x14ac:dyDescent="0.25">
      <c r="A650" s="5"/>
      <c r="B650" s="5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</row>
    <row r="651" spans="1:24" ht="12.75" customHeight="1" x14ac:dyDescent="0.25">
      <c r="A651" s="5"/>
      <c r="B651" s="5"/>
      <c r="C651" s="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</row>
    <row r="652" spans="1:24" ht="12.75" customHeight="1" x14ac:dyDescent="0.25">
      <c r="A652" s="5"/>
      <c r="B652" s="5"/>
      <c r="C652" s="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</row>
    <row r="653" spans="1:24" ht="12.75" customHeight="1" x14ac:dyDescent="0.25">
      <c r="A653" s="5"/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</row>
    <row r="654" spans="1:24" ht="12.75" customHeight="1" x14ac:dyDescent="0.25">
      <c r="A654" s="5"/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</row>
    <row r="655" spans="1:24" ht="12.75" customHeight="1" x14ac:dyDescent="0.25">
      <c r="A655" s="5"/>
      <c r="B655" s="5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</row>
    <row r="656" spans="1:24" ht="12.75" customHeight="1" x14ac:dyDescent="0.25">
      <c r="A656" s="5"/>
      <c r="B656" s="5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</row>
    <row r="657" spans="1:24" ht="12.75" customHeight="1" x14ac:dyDescent="0.25">
      <c r="A657" s="5"/>
      <c r="B657" s="5"/>
      <c r="C657" s="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</row>
    <row r="658" spans="1:24" ht="12.75" customHeight="1" x14ac:dyDescent="0.25">
      <c r="A658" s="5"/>
      <c r="B658" s="5"/>
      <c r="C658" s="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</row>
    <row r="659" spans="1:24" ht="12.75" customHeight="1" x14ac:dyDescent="0.25">
      <c r="A659" s="5"/>
      <c r="B659" s="5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</row>
    <row r="660" spans="1:24" ht="12.75" customHeight="1" x14ac:dyDescent="0.25">
      <c r="A660" s="5"/>
      <c r="B660" s="5"/>
      <c r="C660" s="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</row>
    <row r="661" spans="1:24" ht="12.75" customHeight="1" x14ac:dyDescent="0.25">
      <c r="A661" s="5"/>
      <c r="B661" s="5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</row>
    <row r="662" spans="1:24" ht="12.75" customHeight="1" x14ac:dyDescent="0.25">
      <c r="A662" s="5"/>
      <c r="B662" s="5"/>
      <c r="C662" s="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</row>
    <row r="663" spans="1:24" ht="12.75" customHeight="1" x14ac:dyDescent="0.25">
      <c r="A663" s="5"/>
      <c r="B663" s="5"/>
      <c r="C663" s="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</row>
    <row r="664" spans="1:24" ht="12.75" customHeight="1" x14ac:dyDescent="0.25">
      <c r="A664" s="5"/>
      <c r="B664" s="5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</row>
    <row r="665" spans="1:24" ht="12.75" customHeight="1" x14ac:dyDescent="0.25">
      <c r="A665" s="5"/>
      <c r="B665" s="5"/>
      <c r="C665" s="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</row>
    <row r="666" spans="1:24" ht="12.75" customHeight="1" x14ac:dyDescent="0.25">
      <c r="A666" s="5"/>
      <c r="B666" s="5"/>
      <c r="C666" s="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</row>
    <row r="667" spans="1:24" ht="12.75" customHeight="1" x14ac:dyDescent="0.25">
      <c r="A667" s="5"/>
      <c r="B667" s="5"/>
      <c r="C667" s="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</row>
    <row r="668" spans="1:24" ht="12.75" customHeight="1" x14ac:dyDescent="0.25">
      <c r="A668" s="5"/>
      <c r="B668" s="5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</row>
    <row r="669" spans="1:24" ht="12.75" customHeight="1" x14ac:dyDescent="0.25">
      <c r="A669" s="5"/>
      <c r="B669" s="5"/>
      <c r="C669" s="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</row>
    <row r="670" spans="1:24" ht="12.75" customHeight="1" x14ac:dyDescent="0.25">
      <c r="A670" s="5"/>
      <c r="B670" s="5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</row>
    <row r="671" spans="1:24" ht="12.75" customHeight="1" x14ac:dyDescent="0.25">
      <c r="A671" s="5"/>
      <c r="B671" s="5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</row>
    <row r="672" spans="1:24" ht="12.75" customHeight="1" x14ac:dyDescent="0.25">
      <c r="A672" s="5"/>
      <c r="B672" s="5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</row>
    <row r="673" spans="1:24" ht="12.75" customHeight="1" x14ac:dyDescent="0.25">
      <c r="A673" s="5"/>
      <c r="B673" s="5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</row>
    <row r="674" spans="1:24" ht="12.75" customHeight="1" x14ac:dyDescent="0.25">
      <c r="A674" s="5"/>
      <c r="B674" s="5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</row>
    <row r="675" spans="1:24" ht="12.75" customHeight="1" x14ac:dyDescent="0.25">
      <c r="A675" s="5"/>
      <c r="B675" s="5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</row>
    <row r="676" spans="1:24" ht="12.75" customHeight="1" x14ac:dyDescent="0.25">
      <c r="A676" s="5"/>
      <c r="B676" s="5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</row>
    <row r="677" spans="1:24" ht="12.75" customHeight="1" x14ac:dyDescent="0.25">
      <c r="A677" s="5"/>
      <c r="B677" s="5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</row>
    <row r="678" spans="1:24" ht="12.75" customHeight="1" x14ac:dyDescent="0.25">
      <c r="A678" s="5"/>
      <c r="B678" s="5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</row>
    <row r="679" spans="1:24" ht="12.75" customHeight="1" x14ac:dyDescent="0.25">
      <c r="A679" s="5"/>
      <c r="B679" s="5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</row>
    <row r="680" spans="1:24" ht="12.75" customHeight="1" x14ac:dyDescent="0.25">
      <c r="A680" s="5"/>
      <c r="B680" s="5"/>
      <c r="C680" s="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</row>
    <row r="681" spans="1:24" ht="12.75" customHeight="1" x14ac:dyDescent="0.25">
      <c r="A681" s="5"/>
      <c r="B681" s="5"/>
      <c r="C681" s="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</row>
    <row r="682" spans="1:24" ht="12.75" customHeight="1" x14ac:dyDescent="0.25">
      <c r="A682" s="5"/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</row>
    <row r="683" spans="1:24" ht="12.75" customHeight="1" x14ac:dyDescent="0.25">
      <c r="A683" s="5"/>
      <c r="B683" s="5"/>
      <c r="C683" s="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</row>
    <row r="684" spans="1:24" ht="12.75" customHeight="1" x14ac:dyDescent="0.25">
      <c r="A684" s="5"/>
      <c r="B684" s="5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</row>
    <row r="685" spans="1:24" ht="12.75" customHeight="1" x14ac:dyDescent="0.25">
      <c r="A685" s="5"/>
      <c r="B685" s="5"/>
      <c r="C685" s="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</row>
    <row r="686" spans="1:24" ht="12.75" customHeight="1" x14ac:dyDescent="0.25">
      <c r="A686" s="5"/>
      <c r="B686" s="5"/>
      <c r="C686" s="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</row>
    <row r="687" spans="1:24" ht="12.75" customHeight="1" x14ac:dyDescent="0.25">
      <c r="A687" s="5"/>
      <c r="B687" s="5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</row>
    <row r="688" spans="1:24" ht="12.75" customHeight="1" x14ac:dyDescent="0.25">
      <c r="A688" s="5"/>
      <c r="B688" s="5"/>
      <c r="C688" s="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</row>
    <row r="689" spans="1:24" ht="12.75" customHeight="1" x14ac:dyDescent="0.25">
      <c r="A689" s="5"/>
      <c r="B689" s="5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</row>
    <row r="690" spans="1:24" ht="12.75" customHeight="1" x14ac:dyDescent="0.25">
      <c r="A690" s="5"/>
      <c r="B690" s="5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</row>
    <row r="691" spans="1:24" ht="12.75" customHeight="1" x14ac:dyDescent="0.25">
      <c r="A691" s="5"/>
      <c r="B691" s="5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</row>
    <row r="692" spans="1:24" ht="12.75" customHeight="1" x14ac:dyDescent="0.25">
      <c r="A692" s="5"/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</row>
    <row r="693" spans="1:24" ht="12.75" customHeight="1" x14ac:dyDescent="0.25">
      <c r="A693" s="5"/>
      <c r="B693" s="5"/>
      <c r="C693" s="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</row>
    <row r="694" spans="1:24" ht="12.75" customHeight="1" x14ac:dyDescent="0.25">
      <c r="A694" s="5"/>
      <c r="B694" s="5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</row>
    <row r="695" spans="1:24" ht="12.75" customHeight="1" x14ac:dyDescent="0.25">
      <c r="A695" s="5"/>
      <c r="B695" s="5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</row>
    <row r="696" spans="1:24" ht="12.75" customHeight="1" x14ac:dyDescent="0.25">
      <c r="A696" s="5"/>
      <c r="B696" s="5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</row>
    <row r="697" spans="1:24" ht="12.75" customHeight="1" x14ac:dyDescent="0.25">
      <c r="A697" s="5"/>
      <c r="B697" s="5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</row>
    <row r="698" spans="1:24" ht="12.75" customHeight="1" x14ac:dyDescent="0.25">
      <c r="A698" s="5"/>
      <c r="B698" s="5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</row>
    <row r="699" spans="1:24" ht="12.75" customHeight="1" x14ac:dyDescent="0.25">
      <c r="A699" s="5"/>
      <c r="B699" s="5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</row>
    <row r="700" spans="1:24" ht="12.75" customHeight="1" x14ac:dyDescent="0.25">
      <c r="A700" s="5"/>
      <c r="B700" s="5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</row>
    <row r="701" spans="1:24" ht="12.75" customHeight="1" x14ac:dyDescent="0.25">
      <c r="A701" s="5"/>
      <c r="B701" s="5"/>
      <c r="C701" s="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</row>
    <row r="702" spans="1:24" ht="12.75" customHeight="1" x14ac:dyDescent="0.25">
      <c r="A702" s="5"/>
      <c r="B702" s="5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</row>
    <row r="703" spans="1:24" ht="12.75" customHeight="1" x14ac:dyDescent="0.25">
      <c r="A703" s="5"/>
      <c r="B703" s="5"/>
      <c r="C703" s="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</row>
    <row r="704" spans="1:24" ht="12.75" customHeight="1" x14ac:dyDescent="0.25">
      <c r="A704" s="5"/>
      <c r="B704" s="5"/>
      <c r="C704" s="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</row>
    <row r="705" spans="1:24" ht="12.75" customHeight="1" x14ac:dyDescent="0.25">
      <c r="A705" s="5"/>
      <c r="B705" s="5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</row>
    <row r="706" spans="1:24" ht="12.75" customHeight="1" x14ac:dyDescent="0.25">
      <c r="A706" s="5"/>
      <c r="B706" s="5"/>
      <c r="C706" s="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</row>
    <row r="707" spans="1:24" ht="12.75" customHeight="1" x14ac:dyDescent="0.25">
      <c r="A707" s="5"/>
      <c r="B707" s="5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</row>
    <row r="708" spans="1:24" ht="12.75" customHeight="1" x14ac:dyDescent="0.25">
      <c r="A708" s="5"/>
      <c r="B708" s="5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</row>
    <row r="709" spans="1:24" ht="12.75" customHeight="1" x14ac:dyDescent="0.25">
      <c r="A709" s="5"/>
      <c r="B709" s="5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</row>
    <row r="710" spans="1:24" ht="12.75" customHeight="1" x14ac:dyDescent="0.25">
      <c r="A710" s="5"/>
      <c r="B710" s="5"/>
      <c r="C710" s="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</row>
    <row r="711" spans="1:24" ht="12.75" customHeight="1" x14ac:dyDescent="0.25">
      <c r="A711" s="5"/>
      <c r="B711" s="5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</row>
    <row r="712" spans="1:24" ht="12.75" customHeight="1" x14ac:dyDescent="0.25">
      <c r="A712" s="5"/>
      <c r="B712" s="5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</row>
    <row r="713" spans="1:24" ht="12.75" customHeight="1" x14ac:dyDescent="0.25">
      <c r="A713" s="5"/>
      <c r="B713" s="5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</row>
    <row r="714" spans="1:24" ht="12.75" customHeight="1" x14ac:dyDescent="0.25">
      <c r="A714" s="5"/>
      <c r="B714" s="5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</row>
    <row r="715" spans="1:24" ht="12.75" customHeight="1" x14ac:dyDescent="0.25">
      <c r="A715" s="5"/>
      <c r="B715" s="5"/>
      <c r="C715" s="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</row>
    <row r="716" spans="1:24" ht="12.75" customHeight="1" x14ac:dyDescent="0.25">
      <c r="A716" s="5"/>
      <c r="B716" s="5"/>
      <c r="C716" s="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</row>
    <row r="717" spans="1:24" ht="12.75" customHeight="1" x14ac:dyDescent="0.25">
      <c r="A717" s="5"/>
      <c r="B717" s="5"/>
      <c r="C717" s="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</row>
    <row r="718" spans="1:24" ht="12.75" customHeight="1" x14ac:dyDescent="0.25">
      <c r="A718" s="5"/>
      <c r="B718" s="5"/>
      <c r="C718" s="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</row>
    <row r="719" spans="1:24" ht="12.75" customHeight="1" x14ac:dyDescent="0.25">
      <c r="A719" s="5"/>
      <c r="B719" s="5"/>
      <c r="C719" s="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</row>
    <row r="720" spans="1:24" ht="12.75" customHeight="1" x14ac:dyDescent="0.25">
      <c r="A720" s="5"/>
      <c r="B720" s="5"/>
      <c r="C720" s="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</row>
    <row r="721" spans="1:24" ht="12.75" customHeight="1" x14ac:dyDescent="0.25">
      <c r="A721" s="5"/>
      <c r="B721" s="5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</row>
    <row r="722" spans="1:24" ht="12.75" customHeight="1" x14ac:dyDescent="0.25">
      <c r="A722" s="5"/>
      <c r="B722" s="5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</row>
    <row r="723" spans="1:24" ht="12.75" customHeight="1" x14ac:dyDescent="0.25">
      <c r="A723" s="5"/>
      <c r="B723" s="5"/>
      <c r="C723" s="5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</row>
    <row r="724" spans="1:24" ht="12.75" customHeight="1" x14ac:dyDescent="0.25">
      <c r="A724" s="5"/>
      <c r="B724" s="5"/>
      <c r="C724" s="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</row>
    <row r="725" spans="1:24" ht="12.75" customHeight="1" x14ac:dyDescent="0.25">
      <c r="A725" s="5"/>
      <c r="B725" s="5"/>
      <c r="C725" s="5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</row>
    <row r="726" spans="1:24" ht="12.75" customHeight="1" x14ac:dyDescent="0.25">
      <c r="A726" s="5"/>
      <c r="B726" s="5"/>
      <c r="C726" s="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</row>
    <row r="727" spans="1:24" ht="12.75" customHeight="1" x14ac:dyDescent="0.25">
      <c r="A727" s="5"/>
      <c r="B727" s="5"/>
      <c r="C727" s="5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</row>
    <row r="728" spans="1:24" ht="12.75" customHeight="1" x14ac:dyDescent="0.25">
      <c r="A728" s="5"/>
      <c r="B728" s="5"/>
      <c r="C728" s="5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</row>
    <row r="729" spans="1:24" ht="12.75" customHeight="1" x14ac:dyDescent="0.25">
      <c r="A729" s="5"/>
      <c r="B729" s="5"/>
      <c r="C729" s="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</row>
    <row r="730" spans="1:24" ht="12.75" customHeight="1" x14ac:dyDescent="0.25">
      <c r="A730" s="5"/>
      <c r="B730" s="5"/>
      <c r="C730" s="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</row>
    <row r="731" spans="1:24" ht="12.75" customHeight="1" x14ac:dyDescent="0.25">
      <c r="A731" s="5"/>
      <c r="B731" s="5"/>
      <c r="C731" s="5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</row>
    <row r="732" spans="1:24" ht="12.75" customHeight="1" x14ac:dyDescent="0.25">
      <c r="A732" s="5"/>
      <c r="B732" s="5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</row>
    <row r="733" spans="1:24" ht="12.75" customHeight="1" x14ac:dyDescent="0.25">
      <c r="A733" s="5"/>
      <c r="B733" s="5"/>
      <c r="C733" s="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</row>
    <row r="734" spans="1:24" ht="12.75" customHeight="1" x14ac:dyDescent="0.25">
      <c r="A734" s="5"/>
      <c r="B734" s="5"/>
      <c r="C734" s="5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</row>
    <row r="735" spans="1:24" ht="12.75" customHeight="1" x14ac:dyDescent="0.25">
      <c r="A735" s="5"/>
      <c r="B735" s="5"/>
      <c r="C735" s="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</row>
    <row r="736" spans="1:24" ht="12.75" customHeight="1" x14ac:dyDescent="0.25">
      <c r="A736" s="5"/>
      <c r="B736" s="5"/>
      <c r="C736" s="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</row>
    <row r="737" spans="1:24" ht="12.75" customHeight="1" x14ac:dyDescent="0.25">
      <c r="A737" s="5"/>
      <c r="B737" s="5"/>
      <c r="C737" s="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</row>
    <row r="738" spans="1:24" ht="12.75" customHeight="1" x14ac:dyDescent="0.25">
      <c r="A738" s="5"/>
      <c r="B738" s="5"/>
      <c r="C738" s="5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</row>
    <row r="739" spans="1:24" ht="12.75" customHeight="1" x14ac:dyDescent="0.25">
      <c r="A739" s="5"/>
      <c r="B739" s="5"/>
      <c r="C739" s="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</row>
    <row r="740" spans="1:24" ht="12.75" customHeight="1" x14ac:dyDescent="0.25">
      <c r="A740" s="5"/>
      <c r="B740" s="5"/>
      <c r="C740" s="5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</row>
    <row r="741" spans="1:24" ht="12.75" customHeight="1" x14ac:dyDescent="0.25">
      <c r="A741" s="5"/>
      <c r="B741" s="5"/>
      <c r="C741" s="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</row>
    <row r="742" spans="1:24" ht="12.75" customHeight="1" x14ac:dyDescent="0.25">
      <c r="A742" s="5"/>
      <c r="B742" s="5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</row>
    <row r="743" spans="1:24" ht="12.75" customHeight="1" x14ac:dyDescent="0.25">
      <c r="A743" s="5"/>
      <c r="B743" s="5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</row>
    <row r="744" spans="1:24" ht="12.75" customHeight="1" x14ac:dyDescent="0.25">
      <c r="A744" s="5"/>
      <c r="B744" s="5"/>
      <c r="C744" s="5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</row>
    <row r="745" spans="1:24" ht="12.75" customHeight="1" x14ac:dyDescent="0.25">
      <c r="A745" s="5"/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</row>
    <row r="746" spans="1:24" ht="12.75" customHeight="1" x14ac:dyDescent="0.25">
      <c r="A746" s="5"/>
      <c r="B746" s="5"/>
      <c r="C746" s="5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</row>
    <row r="747" spans="1:24" ht="12.75" customHeight="1" x14ac:dyDescent="0.25">
      <c r="A747" s="5"/>
      <c r="B747" s="5"/>
      <c r="C747" s="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</row>
    <row r="748" spans="1:24" ht="12.75" customHeight="1" x14ac:dyDescent="0.25">
      <c r="A748" s="5"/>
      <c r="B748" s="5"/>
      <c r="C748" s="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</row>
    <row r="749" spans="1:24" ht="12.75" customHeight="1" x14ac:dyDescent="0.25">
      <c r="A749" s="5"/>
      <c r="B749" s="5"/>
      <c r="C749" s="5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</row>
    <row r="750" spans="1:24" ht="12.75" customHeight="1" x14ac:dyDescent="0.25">
      <c r="A750" s="5"/>
      <c r="B750" s="5"/>
      <c r="C750" s="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</row>
    <row r="751" spans="1:24" ht="12.75" customHeight="1" x14ac:dyDescent="0.25">
      <c r="A751" s="5"/>
      <c r="B751" s="5"/>
      <c r="C751" s="5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</row>
    <row r="752" spans="1:24" ht="12.75" customHeight="1" x14ac:dyDescent="0.25">
      <c r="A752" s="5"/>
      <c r="B752" s="5"/>
      <c r="C752" s="5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</row>
    <row r="753" spans="1:24" ht="12.75" customHeight="1" x14ac:dyDescent="0.25">
      <c r="A753" s="5"/>
      <c r="B753" s="5"/>
      <c r="C753" s="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</row>
    <row r="754" spans="1:24" ht="12.75" customHeight="1" x14ac:dyDescent="0.25">
      <c r="A754" s="5"/>
      <c r="B754" s="5"/>
      <c r="C754" s="5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</row>
    <row r="755" spans="1:24" ht="12.75" customHeight="1" x14ac:dyDescent="0.25">
      <c r="A755" s="5"/>
      <c r="B755" s="5"/>
      <c r="C755" s="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</row>
    <row r="756" spans="1:24" ht="12.75" customHeight="1" x14ac:dyDescent="0.25">
      <c r="A756" s="5"/>
      <c r="B756" s="5"/>
      <c r="C756" s="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</row>
    <row r="757" spans="1:24" ht="12.75" customHeight="1" x14ac:dyDescent="0.25">
      <c r="A757" s="5"/>
      <c r="B757" s="5"/>
      <c r="C757" s="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</row>
    <row r="758" spans="1:24" ht="12.75" customHeight="1" x14ac:dyDescent="0.25">
      <c r="A758" s="5"/>
      <c r="B758" s="5"/>
      <c r="C758" s="5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</row>
    <row r="759" spans="1:24" ht="12.75" customHeight="1" x14ac:dyDescent="0.25">
      <c r="A759" s="5"/>
      <c r="B759" s="5"/>
      <c r="C759" s="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</row>
    <row r="760" spans="1:24" ht="12.75" customHeight="1" x14ac:dyDescent="0.25">
      <c r="A760" s="5"/>
      <c r="B760" s="5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</row>
    <row r="761" spans="1:24" ht="12.75" customHeight="1" x14ac:dyDescent="0.25">
      <c r="A761" s="5"/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</row>
    <row r="762" spans="1:24" ht="12.75" customHeight="1" x14ac:dyDescent="0.25">
      <c r="A762" s="5"/>
      <c r="B762" s="5"/>
      <c r="C762" s="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</row>
    <row r="763" spans="1:24" ht="12.75" customHeight="1" x14ac:dyDescent="0.25">
      <c r="A763" s="5"/>
      <c r="B763" s="5"/>
      <c r="C763" s="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</row>
    <row r="764" spans="1:24" ht="12.75" customHeight="1" x14ac:dyDescent="0.25">
      <c r="A764" s="5"/>
      <c r="B764" s="5"/>
      <c r="C764" s="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</row>
    <row r="765" spans="1:24" ht="12.75" customHeight="1" x14ac:dyDescent="0.25">
      <c r="A765" s="5"/>
      <c r="B765" s="5"/>
      <c r="C765" s="5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</row>
    <row r="766" spans="1:24" ht="12.75" customHeight="1" x14ac:dyDescent="0.25">
      <c r="A766" s="5"/>
      <c r="B766" s="5"/>
      <c r="C766" s="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</row>
    <row r="767" spans="1:24" ht="12.75" customHeight="1" x14ac:dyDescent="0.25">
      <c r="A767" s="5"/>
      <c r="B767" s="5"/>
      <c r="C767" s="5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</row>
    <row r="768" spans="1:24" ht="12.75" customHeight="1" x14ac:dyDescent="0.25">
      <c r="A768" s="5"/>
      <c r="B768" s="5"/>
      <c r="C768" s="5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</row>
    <row r="769" spans="1:24" ht="12.75" customHeight="1" x14ac:dyDescent="0.25">
      <c r="A769" s="5"/>
      <c r="B769" s="5"/>
      <c r="C769" s="5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</row>
    <row r="770" spans="1:24" ht="12.75" customHeight="1" x14ac:dyDescent="0.25">
      <c r="A770" s="5"/>
      <c r="B770" s="5"/>
      <c r="C770" s="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</row>
    <row r="771" spans="1:24" ht="12.75" customHeight="1" x14ac:dyDescent="0.25">
      <c r="A771" s="5"/>
      <c r="B771" s="5"/>
      <c r="C771" s="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</row>
    <row r="772" spans="1:24" ht="12.75" customHeight="1" x14ac:dyDescent="0.25">
      <c r="A772" s="5"/>
      <c r="B772" s="5"/>
      <c r="C772" s="5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</row>
    <row r="773" spans="1:24" ht="12.75" customHeight="1" x14ac:dyDescent="0.25">
      <c r="A773" s="5"/>
      <c r="B773" s="5"/>
      <c r="C773" s="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</row>
    <row r="774" spans="1:24" ht="12.75" customHeight="1" x14ac:dyDescent="0.25">
      <c r="A774" s="5"/>
      <c r="B774" s="5"/>
      <c r="C774" s="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</row>
    <row r="775" spans="1:24" ht="12.75" customHeight="1" x14ac:dyDescent="0.25">
      <c r="A775" s="5"/>
      <c r="B775" s="5"/>
      <c r="C775" s="5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</row>
    <row r="776" spans="1:24" ht="12.75" customHeight="1" x14ac:dyDescent="0.25">
      <c r="A776" s="5"/>
      <c r="B776" s="5"/>
      <c r="C776" s="5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</row>
    <row r="777" spans="1:24" ht="12.75" customHeight="1" x14ac:dyDescent="0.25">
      <c r="A777" s="5"/>
      <c r="B777" s="5"/>
      <c r="C777" s="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</row>
    <row r="778" spans="1:24" ht="12.75" customHeight="1" x14ac:dyDescent="0.25">
      <c r="A778" s="5"/>
      <c r="B778" s="5"/>
      <c r="C778" s="5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</row>
    <row r="779" spans="1:24" ht="12.75" customHeight="1" x14ac:dyDescent="0.25">
      <c r="A779" s="5"/>
      <c r="B779" s="5"/>
      <c r="C779" s="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</row>
    <row r="780" spans="1:24" ht="12.75" customHeight="1" x14ac:dyDescent="0.25">
      <c r="A780" s="5"/>
      <c r="B780" s="5"/>
      <c r="C780" s="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</row>
    <row r="781" spans="1:24" ht="12.75" customHeight="1" x14ac:dyDescent="0.25">
      <c r="A781" s="5"/>
      <c r="B781" s="5"/>
      <c r="C781" s="5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</row>
    <row r="782" spans="1:24" ht="12.75" customHeight="1" x14ac:dyDescent="0.25">
      <c r="A782" s="5"/>
      <c r="B782" s="5"/>
      <c r="C782" s="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</row>
    <row r="783" spans="1:24" ht="12.75" customHeight="1" x14ac:dyDescent="0.25">
      <c r="A783" s="5"/>
      <c r="B783" s="5"/>
      <c r="C783" s="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</row>
    <row r="784" spans="1:24" ht="12.75" customHeight="1" x14ac:dyDescent="0.25">
      <c r="A784" s="5"/>
      <c r="B784" s="5"/>
      <c r="C784" s="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</row>
    <row r="785" spans="1:24" ht="12.75" customHeight="1" x14ac:dyDescent="0.25">
      <c r="A785" s="5"/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</row>
    <row r="786" spans="1:24" ht="12.75" customHeight="1" x14ac:dyDescent="0.25">
      <c r="A786" s="5"/>
      <c r="B786" s="5"/>
      <c r="C786" s="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</row>
    <row r="787" spans="1:24" ht="12.75" customHeight="1" x14ac:dyDescent="0.25">
      <c r="A787" s="5"/>
      <c r="B787" s="5"/>
      <c r="C787" s="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</row>
    <row r="788" spans="1:24" ht="12.75" customHeight="1" x14ac:dyDescent="0.25">
      <c r="A788" s="5"/>
      <c r="B788" s="5"/>
      <c r="C788" s="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</row>
    <row r="789" spans="1:24" ht="12.75" customHeight="1" x14ac:dyDescent="0.25">
      <c r="A789" s="5"/>
      <c r="B789" s="5"/>
      <c r="C789" s="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</row>
    <row r="790" spans="1:24" ht="12.75" customHeight="1" x14ac:dyDescent="0.25">
      <c r="A790" s="5"/>
      <c r="B790" s="5"/>
      <c r="C790" s="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</row>
    <row r="791" spans="1:24" ht="12.75" customHeight="1" x14ac:dyDescent="0.25">
      <c r="A791" s="5"/>
      <c r="B791" s="5"/>
      <c r="C791" s="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</row>
    <row r="792" spans="1:24" ht="12.75" customHeight="1" x14ac:dyDescent="0.25">
      <c r="A792" s="5"/>
      <c r="B792" s="5"/>
      <c r="C792" s="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</row>
    <row r="793" spans="1:24" ht="12.75" customHeight="1" x14ac:dyDescent="0.25">
      <c r="A793" s="5"/>
      <c r="B793" s="5"/>
      <c r="C793" s="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</row>
    <row r="794" spans="1:24" ht="12.75" customHeight="1" x14ac:dyDescent="0.25">
      <c r="A794" s="5"/>
      <c r="B794" s="5"/>
      <c r="C794" s="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</row>
    <row r="795" spans="1:24" ht="12.75" customHeight="1" x14ac:dyDescent="0.25">
      <c r="A795" s="5"/>
      <c r="B795" s="5"/>
      <c r="C795" s="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</row>
    <row r="796" spans="1:24" ht="12.75" customHeight="1" x14ac:dyDescent="0.25">
      <c r="A796" s="5"/>
      <c r="B796" s="5"/>
      <c r="C796" s="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</row>
    <row r="797" spans="1:24" ht="12.75" customHeight="1" x14ac:dyDescent="0.25">
      <c r="A797" s="5"/>
      <c r="B797" s="5"/>
      <c r="C797" s="5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</row>
    <row r="798" spans="1:24" ht="12.75" customHeight="1" x14ac:dyDescent="0.25">
      <c r="A798" s="5"/>
      <c r="B798" s="5"/>
      <c r="C798" s="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</row>
    <row r="799" spans="1:24" ht="12.75" customHeight="1" x14ac:dyDescent="0.25">
      <c r="A799" s="5"/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</row>
    <row r="800" spans="1:24" ht="12.75" customHeight="1" x14ac:dyDescent="0.25">
      <c r="A800" s="5"/>
      <c r="B800" s="5"/>
      <c r="C800" s="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</row>
    <row r="801" spans="1:24" ht="12.75" customHeight="1" x14ac:dyDescent="0.25">
      <c r="A801" s="5"/>
      <c r="B801" s="5"/>
      <c r="C801" s="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</row>
    <row r="802" spans="1:24" ht="12.75" customHeight="1" x14ac:dyDescent="0.25">
      <c r="A802" s="5"/>
      <c r="B802" s="5"/>
      <c r="C802" s="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</row>
    <row r="803" spans="1:24" ht="12.75" customHeight="1" x14ac:dyDescent="0.25">
      <c r="A803" s="5"/>
      <c r="B803" s="5"/>
      <c r="C803" s="5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</row>
    <row r="804" spans="1:24" ht="12.75" customHeight="1" x14ac:dyDescent="0.25">
      <c r="A804" s="5"/>
      <c r="B804" s="5"/>
      <c r="C804" s="5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</row>
    <row r="805" spans="1:24" ht="12.75" customHeight="1" x14ac:dyDescent="0.25">
      <c r="A805" s="5"/>
      <c r="B805" s="5"/>
      <c r="C805" s="5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</row>
    <row r="806" spans="1:24" ht="12.75" customHeight="1" x14ac:dyDescent="0.25">
      <c r="A806" s="5"/>
      <c r="B806" s="5"/>
      <c r="C806" s="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</row>
    <row r="807" spans="1:24" ht="12.75" customHeight="1" x14ac:dyDescent="0.25">
      <c r="A807" s="5"/>
      <c r="B807" s="5"/>
      <c r="C807" s="5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</row>
    <row r="808" spans="1:24" ht="12.75" customHeight="1" x14ac:dyDescent="0.25">
      <c r="A808" s="5"/>
      <c r="B808" s="5"/>
      <c r="C808" s="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</row>
    <row r="809" spans="1:24" ht="12.75" customHeight="1" x14ac:dyDescent="0.25">
      <c r="A809" s="5"/>
      <c r="B809" s="5"/>
      <c r="C809" s="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</row>
    <row r="810" spans="1:24" ht="12.75" customHeight="1" x14ac:dyDescent="0.25">
      <c r="A810" s="5"/>
      <c r="B810" s="5"/>
      <c r="C810" s="5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</row>
    <row r="811" spans="1:24" ht="12.75" customHeight="1" x14ac:dyDescent="0.25">
      <c r="A811" s="5"/>
      <c r="B811" s="5"/>
      <c r="C811" s="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</row>
    <row r="812" spans="1:24" ht="12.75" customHeight="1" x14ac:dyDescent="0.25">
      <c r="A812" s="5"/>
      <c r="B812" s="5"/>
      <c r="C812" s="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</row>
    <row r="813" spans="1:24" ht="12.75" customHeight="1" x14ac:dyDescent="0.25">
      <c r="A813" s="5"/>
      <c r="B813" s="5"/>
      <c r="C813" s="5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</row>
    <row r="814" spans="1:24" ht="12.75" customHeight="1" x14ac:dyDescent="0.25">
      <c r="A814" s="5"/>
      <c r="B814" s="5"/>
      <c r="C814" s="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</row>
    <row r="815" spans="1:24" ht="12.75" customHeight="1" x14ac:dyDescent="0.25">
      <c r="A815" s="5"/>
      <c r="B815" s="5"/>
      <c r="C815" s="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</row>
    <row r="816" spans="1:24" ht="12.75" customHeight="1" x14ac:dyDescent="0.25">
      <c r="A816" s="5"/>
      <c r="B816" s="5"/>
      <c r="C816" s="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</row>
    <row r="817" spans="1:24" ht="12.75" customHeight="1" x14ac:dyDescent="0.25">
      <c r="A817" s="5"/>
      <c r="B817" s="5"/>
      <c r="C817" s="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</row>
    <row r="818" spans="1:24" ht="12.75" customHeight="1" x14ac:dyDescent="0.25">
      <c r="A818" s="5"/>
      <c r="B818" s="5"/>
      <c r="C818" s="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</row>
    <row r="819" spans="1:24" ht="12.75" customHeight="1" x14ac:dyDescent="0.25">
      <c r="A819" s="5"/>
      <c r="B819" s="5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</row>
    <row r="820" spans="1:24" ht="12.75" customHeight="1" x14ac:dyDescent="0.25">
      <c r="A820" s="5"/>
      <c r="B820" s="5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</row>
    <row r="821" spans="1:24" ht="12.75" customHeight="1" x14ac:dyDescent="0.25">
      <c r="A821" s="5"/>
      <c r="B821" s="5"/>
      <c r="C821" s="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</row>
    <row r="822" spans="1:24" ht="12.75" customHeight="1" x14ac:dyDescent="0.25">
      <c r="A822" s="5"/>
      <c r="B822" s="5"/>
      <c r="C822" s="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</row>
    <row r="823" spans="1:24" ht="12.75" customHeight="1" x14ac:dyDescent="0.25">
      <c r="A823" s="5"/>
      <c r="B823" s="5"/>
      <c r="C823" s="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</row>
    <row r="824" spans="1:24" ht="12.75" customHeight="1" x14ac:dyDescent="0.25">
      <c r="A824" s="5"/>
      <c r="B824" s="5"/>
      <c r="C824" s="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</row>
    <row r="825" spans="1:24" ht="12.75" customHeight="1" x14ac:dyDescent="0.25">
      <c r="A825" s="5"/>
      <c r="B825" s="5"/>
      <c r="C825" s="5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</row>
    <row r="826" spans="1:24" ht="12.75" customHeight="1" x14ac:dyDescent="0.25">
      <c r="A826" s="5"/>
      <c r="B826" s="5"/>
      <c r="C826" s="5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</row>
    <row r="827" spans="1:24" ht="12.75" customHeight="1" x14ac:dyDescent="0.25">
      <c r="A827" s="5"/>
      <c r="B827" s="5"/>
      <c r="C827" s="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</row>
    <row r="828" spans="1:24" ht="12.75" customHeight="1" x14ac:dyDescent="0.25">
      <c r="A828" s="5"/>
      <c r="B828" s="5"/>
      <c r="C828" s="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</row>
    <row r="829" spans="1:24" ht="12.75" customHeight="1" x14ac:dyDescent="0.25">
      <c r="A829" s="5"/>
      <c r="B829" s="5"/>
      <c r="C829" s="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</row>
    <row r="830" spans="1:24" ht="12.75" customHeight="1" x14ac:dyDescent="0.25">
      <c r="A830" s="5"/>
      <c r="B830" s="5"/>
      <c r="C830" s="5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</row>
    <row r="831" spans="1:24" ht="12.75" customHeight="1" x14ac:dyDescent="0.25">
      <c r="A831" s="5"/>
      <c r="B831" s="5"/>
      <c r="C831" s="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</row>
    <row r="832" spans="1:24" ht="12.75" customHeight="1" x14ac:dyDescent="0.25">
      <c r="A832" s="5"/>
      <c r="B832" s="5"/>
      <c r="C832" s="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</row>
    <row r="833" spans="1:24" ht="12.75" customHeight="1" x14ac:dyDescent="0.25">
      <c r="A833" s="5"/>
      <c r="B833" s="5"/>
      <c r="C833" s="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</row>
    <row r="834" spans="1:24" ht="12.75" customHeight="1" x14ac:dyDescent="0.25">
      <c r="A834" s="5"/>
      <c r="B834" s="5"/>
      <c r="C834" s="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</row>
    <row r="835" spans="1:24" ht="12.75" customHeight="1" x14ac:dyDescent="0.25">
      <c r="A835" s="5"/>
      <c r="B835" s="5"/>
      <c r="C835" s="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</row>
    <row r="836" spans="1:24" ht="12.75" customHeight="1" x14ac:dyDescent="0.25">
      <c r="A836" s="5"/>
      <c r="B836" s="5"/>
      <c r="C836" s="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</row>
    <row r="837" spans="1:24" ht="12.75" customHeight="1" x14ac:dyDescent="0.25">
      <c r="A837" s="5"/>
      <c r="B837" s="5"/>
      <c r="C837" s="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</row>
    <row r="838" spans="1:24" ht="12.75" customHeight="1" x14ac:dyDescent="0.25">
      <c r="A838" s="5"/>
      <c r="B838" s="5"/>
      <c r="C838" s="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</row>
    <row r="839" spans="1:24" ht="12.75" customHeight="1" x14ac:dyDescent="0.25">
      <c r="A839" s="5"/>
      <c r="B839" s="5"/>
      <c r="C839" s="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</row>
    <row r="840" spans="1:24" ht="12.75" customHeight="1" x14ac:dyDescent="0.25">
      <c r="A840" s="5"/>
      <c r="B840" s="5"/>
      <c r="C840" s="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</row>
    <row r="841" spans="1:24" ht="12.75" customHeight="1" x14ac:dyDescent="0.25">
      <c r="A841" s="5"/>
      <c r="B841" s="5"/>
      <c r="C841" s="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</row>
    <row r="842" spans="1:24" ht="12.75" customHeight="1" x14ac:dyDescent="0.25">
      <c r="A842" s="5"/>
      <c r="B842" s="5"/>
      <c r="C842" s="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</row>
    <row r="843" spans="1:24" ht="12.75" customHeight="1" x14ac:dyDescent="0.25">
      <c r="A843" s="5"/>
      <c r="B843" s="5"/>
      <c r="C843" s="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</row>
    <row r="844" spans="1:24" ht="12.75" customHeight="1" x14ac:dyDescent="0.25">
      <c r="A844" s="5"/>
      <c r="B844" s="5"/>
      <c r="C844" s="5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</row>
    <row r="845" spans="1:24" ht="12.75" customHeight="1" x14ac:dyDescent="0.25">
      <c r="A845" s="5"/>
      <c r="B845" s="5"/>
      <c r="C845" s="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</row>
    <row r="846" spans="1:24" ht="12.75" customHeight="1" x14ac:dyDescent="0.25">
      <c r="A846" s="5"/>
      <c r="B846" s="5"/>
      <c r="C846" s="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</row>
    <row r="847" spans="1:24" ht="12.75" customHeight="1" x14ac:dyDescent="0.25">
      <c r="A847" s="5"/>
      <c r="B847" s="5"/>
      <c r="C847" s="5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</row>
    <row r="848" spans="1:24" ht="12.75" customHeight="1" x14ac:dyDescent="0.25">
      <c r="A848" s="5"/>
      <c r="B848" s="5"/>
      <c r="C848" s="5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</row>
    <row r="849" spans="1:24" ht="12.75" customHeight="1" x14ac:dyDescent="0.25">
      <c r="A849" s="5"/>
      <c r="B849" s="5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</row>
    <row r="850" spans="1:24" ht="12.75" customHeight="1" x14ac:dyDescent="0.25">
      <c r="A850" s="5"/>
      <c r="B850" s="5"/>
      <c r="C850" s="5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</row>
    <row r="851" spans="1:24" ht="12.75" customHeight="1" x14ac:dyDescent="0.25">
      <c r="A851" s="5"/>
      <c r="B851" s="5"/>
      <c r="C851" s="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</row>
    <row r="852" spans="1:24" ht="12.75" customHeight="1" x14ac:dyDescent="0.25">
      <c r="A852" s="5"/>
      <c r="B852" s="5"/>
      <c r="C852" s="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</row>
    <row r="853" spans="1:24" ht="12.75" customHeight="1" x14ac:dyDescent="0.25">
      <c r="A853" s="5"/>
      <c r="B853" s="5"/>
      <c r="C853" s="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</row>
    <row r="854" spans="1:24" ht="12.75" customHeight="1" x14ac:dyDescent="0.25">
      <c r="A854" s="5"/>
      <c r="B854" s="5"/>
      <c r="C854" s="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</row>
    <row r="855" spans="1:24" ht="12.75" customHeight="1" x14ac:dyDescent="0.25">
      <c r="A855" s="5"/>
      <c r="B855" s="5"/>
      <c r="C855" s="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</row>
    <row r="856" spans="1:24" ht="12.75" customHeight="1" x14ac:dyDescent="0.25">
      <c r="A856" s="5"/>
      <c r="B856" s="5"/>
      <c r="C856" s="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</row>
    <row r="857" spans="1:24" ht="12.75" customHeight="1" x14ac:dyDescent="0.25">
      <c r="A857" s="5"/>
      <c r="B857" s="5"/>
      <c r="C857" s="5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</row>
    <row r="858" spans="1:24" ht="12.75" customHeight="1" x14ac:dyDescent="0.25">
      <c r="A858" s="5"/>
      <c r="B858" s="5"/>
      <c r="C858" s="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</row>
    <row r="859" spans="1:24" ht="12.75" customHeight="1" x14ac:dyDescent="0.25">
      <c r="A859" s="5"/>
      <c r="B859" s="5"/>
      <c r="C859" s="5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</row>
    <row r="860" spans="1:24" ht="12.75" customHeight="1" x14ac:dyDescent="0.25">
      <c r="A860" s="5"/>
      <c r="B860" s="5"/>
      <c r="C860" s="5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</row>
    <row r="861" spans="1:24" ht="12.75" customHeight="1" x14ac:dyDescent="0.25">
      <c r="A861" s="5"/>
      <c r="B861" s="5"/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</row>
    <row r="862" spans="1:24" ht="12.75" customHeight="1" x14ac:dyDescent="0.25">
      <c r="A862" s="5"/>
      <c r="B862" s="5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</row>
    <row r="863" spans="1:24" ht="12.75" customHeight="1" x14ac:dyDescent="0.25">
      <c r="A863" s="5"/>
      <c r="B863" s="5"/>
      <c r="C863" s="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</row>
    <row r="864" spans="1:24" ht="12.75" customHeight="1" x14ac:dyDescent="0.25">
      <c r="A864" s="5"/>
      <c r="B864" s="5"/>
      <c r="C864" s="5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</row>
    <row r="865" spans="1:24" ht="12.75" customHeight="1" x14ac:dyDescent="0.25">
      <c r="A865" s="5"/>
      <c r="B865" s="5"/>
      <c r="C865" s="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</row>
    <row r="866" spans="1:24" ht="12.75" customHeight="1" x14ac:dyDescent="0.25">
      <c r="A866" s="5"/>
      <c r="B866" s="5"/>
      <c r="C866" s="5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</row>
    <row r="867" spans="1:24" ht="12.75" customHeight="1" x14ac:dyDescent="0.25">
      <c r="A867" s="5"/>
      <c r="B867" s="5"/>
      <c r="C867" s="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</row>
    <row r="868" spans="1:24" ht="12.75" customHeight="1" x14ac:dyDescent="0.25">
      <c r="A868" s="5"/>
      <c r="B868" s="5"/>
      <c r="C868" s="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</row>
    <row r="869" spans="1:24" ht="12.75" customHeight="1" x14ac:dyDescent="0.25">
      <c r="A869" s="5"/>
      <c r="B869" s="5"/>
      <c r="C869" s="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</row>
    <row r="870" spans="1:24" ht="12.75" customHeight="1" x14ac:dyDescent="0.25">
      <c r="A870" s="5"/>
      <c r="B870" s="5"/>
      <c r="C870" s="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</row>
    <row r="871" spans="1:24" ht="12.75" customHeight="1" x14ac:dyDescent="0.25">
      <c r="A871" s="5"/>
      <c r="B871" s="5"/>
      <c r="C871" s="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</row>
    <row r="872" spans="1:24" ht="12.75" customHeight="1" x14ac:dyDescent="0.25">
      <c r="A872" s="5"/>
      <c r="B872" s="5"/>
      <c r="C872" s="5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</row>
    <row r="873" spans="1:24" ht="12.75" customHeight="1" x14ac:dyDescent="0.25">
      <c r="A873" s="5"/>
      <c r="B873" s="5"/>
      <c r="C873" s="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</row>
    <row r="874" spans="1:24" ht="12.75" customHeight="1" x14ac:dyDescent="0.25">
      <c r="A874" s="5"/>
      <c r="B874" s="5"/>
      <c r="C874" s="5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</row>
    <row r="875" spans="1:24" ht="12.75" customHeight="1" x14ac:dyDescent="0.25">
      <c r="A875" s="5"/>
      <c r="B875" s="5"/>
      <c r="C875" s="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</row>
    <row r="876" spans="1:24" ht="12.75" customHeight="1" x14ac:dyDescent="0.25">
      <c r="A876" s="5"/>
      <c r="B876" s="5"/>
      <c r="C876" s="5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</row>
    <row r="877" spans="1:24" ht="12.75" customHeight="1" x14ac:dyDescent="0.25">
      <c r="A877" s="5"/>
      <c r="B877" s="5"/>
      <c r="C877" s="5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</row>
    <row r="878" spans="1:24" ht="12.75" customHeight="1" x14ac:dyDescent="0.25">
      <c r="A878" s="5"/>
      <c r="B878" s="5"/>
      <c r="C878" s="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</row>
    <row r="879" spans="1:24" ht="12.75" customHeight="1" x14ac:dyDescent="0.25">
      <c r="A879" s="5"/>
      <c r="B879" s="5"/>
      <c r="C879" s="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</row>
    <row r="880" spans="1:24" ht="12.75" customHeight="1" x14ac:dyDescent="0.25">
      <c r="A880" s="5"/>
      <c r="B880" s="5"/>
      <c r="C880" s="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</row>
    <row r="881" spans="1:24" ht="12.75" customHeight="1" x14ac:dyDescent="0.25">
      <c r="A881" s="5"/>
      <c r="B881" s="5"/>
      <c r="C881" s="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</row>
    <row r="882" spans="1:24" ht="12.75" customHeight="1" x14ac:dyDescent="0.25">
      <c r="A882" s="5"/>
      <c r="B882" s="5"/>
      <c r="C882" s="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</row>
    <row r="883" spans="1:24" ht="12.75" customHeight="1" x14ac:dyDescent="0.25">
      <c r="A883" s="5"/>
      <c r="B883" s="5"/>
      <c r="C883" s="5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</row>
    <row r="884" spans="1:24" ht="12.75" customHeight="1" x14ac:dyDescent="0.25">
      <c r="A884" s="5"/>
      <c r="B884" s="5"/>
      <c r="C884" s="5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</row>
    <row r="885" spans="1:24" ht="12.75" customHeight="1" x14ac:dyDescent="0.25">
      <c r="A885" s="5"/>
      <c r="B885" s="5"/>
      <c r="C885" s="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</row>
    <row r="886" spans="1:24" ht="12.75" customHeight="1" x14ac:dyDescent="0.25">
      <c r="A886" s="5"/>
      <c r="B886" s="5"/>
      <c r="C886" s="5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</row>
    <row r="887" spans="1:24" ht="12.75" customHeight="1" x14ac:dyDescent="0.25">
      <c r="A887" s="5"/>
      <c r="B887" s="5"/>
      <c r="C887" s="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</row>
    <row r="888" spans="1:24" ht="12.75" customHeight="1" x14ac:dyDescent="0.25">
      <c r="A888" s="5"/>
      <c r="B888" s="5"/>
      <c r="C888" s="5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</row>
    <row r="889" spans="1:24" ht="12.75" customHeight="1" x14ac:dyDescent="0.25">
      <c r="A889" s="5"/>
      <c r="B889" s="5"/>
      <c r="C889" s="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</row>
    <row r="890" spans="1:24" ht="12.75" customHeight="1" x14ac:dyDescent="0.25">
      <c r="A890" s="5"/>
      <c r="B890" s="5"/>
      <c r="C890" s="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</row>
    <row r="891" spans="1:24" ht="12.75" customHeight="1" x14ac:dyDescent="0.25">
      <c r="A891" s="5"/>
      <c r="B891" s="5"/>
      <c r="C891" s="5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</row>
    <row r="892" spans="1:24" ht="12.75" customHeight="1" x14ac:dyDescent="0.25">
      <c r="A892" s="5"/>
      <c r="B892" s="5"/>
      <c r="C892" s="5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</row>
    <row r="893" spans="1:24" ht="12.75" customHeight="1" x14ac:dyDescent="0.25">
      <c r="A893" s="5"/>
      <c r="B893" s="5"/>
      <c r="C893" s="5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</row>
    <row r="894" spans="1:24" ht="12.75" customHeight="1" x14ac:dyDescent="0.25">
      <c r="A894" s="5"/>
      <c r="B894" s="5"/>
      <c r="C894" s="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</row>
    <row r="895" spans="1:24" ht="12.75" customHeight="1" x14ac:dyDescent="0.25">
      <c r="A895" s="5"/>
      <c r="B895" s="5"/>
      <c r="C895" s="5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</row>
    <row r="896" spans="1:24" ht="12.75" customHeight="1" x14ac:dyDescent="0.25">
      <c r="A896" s="5"/>
      <c r="B896" s="5"/>
      <c r="C896" s="5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</row>
    <row r="897" spans="1:24" ht="12.75" customHeight="1" x14ac:dyDescent="0.25">
      <c r="A897" s="5"/>
      <c r="B897" s="5"/>
      <c r="C897" s="5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</row>
    <row r="898" spans="1:24" ht="12.75" customHeight="1" x14ac:dyDescent="0.25">
      <c r="A898" s="5"/>
      <c r="B898" s="5"/>
      <c r="C898" s="5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</row>
    <row r="899" spans="1:24" ht="12.75" customHeight="1" x14ac:dyDescent="0.25">
      <c r="A899" s="5"/>
      <c r="B899" s="5"/>
      <c r="C899" s="5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</row>
    <row r="900" spans="1:24" ht="12.75" customHeight="1" x14ac:dyDescent="0.25">
      <c r="A900" s="5"/>
      <c r="B900" s="5"/>
      <c r="C900" s="5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</row>
    <row r="901" spans="1:24" ht="12.75" customHeight="1" x14ac:dyDescent="0.25">
      <c r="A901" s="5"/>
      <c r="B901" s="5"/>
      <c r="C901" s="5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</row>
    <row r="902" spans="1:24" ht="12.75" customHeight="1" x14ac:dyDescent="0.25">
      <c r="A902" s="5"/>
      <c r="B902" s="5"/>
      <c r="C902" s="5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</row>
    <row r="903" spans="1:24" ht="12.75" customHeight="1" x14ac:dyDescent="0.25">
      <c r="A903" s="5"/>
      <c r="B903" s="5"/>
      <c r="C903" s="5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</row>
    <row r="904" spans="1:24" ht="12.75" customHeight="1" x14ac:dyDescent="0.25">
      <c r="A904" s="5"/>
      <c r="B904" s="5"/>
      <c r="C904" s="5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</row>
    <row r="905" spans="1:24" ht="12.75" customHeight="1" x14ac:dyDescent="0.25">
      <c r="A905" s="5"/>
      <c r="B905" s="5"/>
      <c r="C905" s="5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</row>
    <row r="906" spans="1:24" ht="12.75" customHeight="1" x14ac:dyDescent="0.25">
      <c r="A906" s="5"/>
      <c r="B906" s="5"/>
      <c r="C906" s="5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</row>
    <row r="907" spans="1:24" ht="12.75" customHeight="1" x14ac:dyDescent="0.25">
      <c r="A907" s="5"/>
      <c r="B907" s="5"/>
      <c r="C907" s="5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</row>
    <row r="908" spans="1:24" ht="12.75" customHeight="1" x14ac:dyDescent="0.25">
      <c r="A908" s="5"/>
      <c r="B908" s="5"/>
      <c r="C908" s="5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</row>
    <row r="909" spans="1:24" ht="12.75" customHeight="1" x14ac:dyDescent="0.25">
      <c r="A909" s="5"/>
      <c r="B909" s="5"/>
      <c r="C909" s="5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</row>
    <row r="910" spans="1:24" ht="12.75" customHeight="1" x14ac:dyDescent="0.25">
      <c r="A910" s="5"/>
      <c r="B910" s="5"/>
      <c r="C910" s="5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</row>
    <row r="911" spans="1:24" ht="12.75" customHeight="1" x14ac:dyDescent="0.25">
      <c r="A911" s="5"/>
      <c r="B911" s="5"/>
      <c r="C911" s="5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</row>
    <row r="912" spans="1:24" ht="12.75" customHeight="1" x14ac:dyDescent="0.25">
      <c r="A912" s="5"/>
      <c r="B912" s="5"/>
      <c r="C912" s="5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</row>
    <row r="913" spans="1:24" ht="12.75" customHeight="1" x14ac:dyDescent="0.25">
      <c r="A913" s="5"/>
      <c r="B913" s="5"/>
      <c r="C913" s="5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</row>
    <row r="914" spans="1:24" ht="12.75" customHeight="1" x14ac:dyDescent="0.25">
      <c r="A914" s="5"/>
      <c r="B914" s="5"/>
      <c r="C914" s="5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</row>
    <row r="915" spans="1:24" ht="12.75" customHeight="1" x14ac:dyDescent="0.25">
      <c r="A915" s="5"/>
      <c r="B915" s="5"/>
      <c r="C915" s="5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</row>
    <row r="916" spans="1:24" ht="12.75" customHeight="1" x14ac:dyDescent="0.25">
      <c r="A916" s="5"/>
      <c r="B916" s="5"/>
      <c r="C916" s="5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</row>
    <row r="917" spans="1:24" ht="12.75" customHeight="1" x14ac:dyDescent="0.25">
      <c r="A917" s="5"/>
      <c r="B917" s="5"/>
      <c r="C917" s="5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</row>
    <row r="918" spans="1:24" ht="12.75" customHeight="1" x14ac:dyDescent="0.25">
      <c r="A918" s="5"/>
      <c r="B918" s="5"/>
      <c r="C918" s="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</row>
    <row r="919" spans="1:24" ht="12.75" customHeight="1" x14ac:dyDescent="0.25">
      <c r="A919" s="5"/>
      <c r="B919" s="5"/>
      <c r="C919" s="5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</row>
    <row r="920" spans="1:24" ht="12.75" customHeight="1" x14ac:dyDescent="0.25">
      <c r="A920" s="5"/>
      <c r="B920" s="5"/>
      <c r="C920" s="5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</row>
    <row r="921" spans="1:24" ht="12.75" customHeight="1" x14ac:dyDescent="0.25">
      <c r="A921" s="5"/>
      <c r="B921" s="5"/>
      <c r="C921" s="5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</row>
    <row r="922" spans="1:24" ht="12.75" customHeight="1" x14ac:dyDescent="0.25">
      <c r="A922" s="5"/>
      <c r="B922" s="5"/>
      <c r="C922" s="5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</row>
    <row r="923" spans="1:24" ht="12.75" customHeight="1" x14ac:dyDescent="0.25">
      <c r="A923" s="5"/>
      <c r="B923" s="5"/>
      <c r="C923" s="5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</row>
    <row r="924" spans="1:24" ht="12.75" customHeight="1" x14ac:dyDescent="0.25">
      <c r="A924" s="5"/>
      <c r="B924" s="5"/>
      <c r="C924" s="5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</row>
    <row r="925" spans="1:24" ht="12.75" customHeight="1" x14ac:dyDescent="0.25">
      <c r="A925" s="5"/>
      <c r="B925" s="5"/>
      <c r="C925" s="5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</row>
    <row r="926" spans="1:24" ht="12.75" customHeight="1" x14ac:dyDescent="0.25">
      <c r="A926" s="5"/>
      <c r="B926" s="5"/>
      <c r="C926" s="5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</row>
    <row r="927" spans="1:24" ht="12.75" customHeight="1" x14ac:dyDescent="0.25">
      <c r="A927" s="5"/>
      <c r="B927" s="5"/>
      <c r="C927" s="5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</row>
    <row r="928" spans="1:24" ht="12.75" customHeight="1" x14ac:dyDescent="0.25">
      <c r="A928" s="5"/>
      <c r="B928" s="5"/>
      <c r="C928" s="5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</row>
    <row r="929" spans="1:24" ht="12.75" customHeight="1" x14ac:dyDescent="0.25">
      <c r="A929" s="5"/>
      <c r="B929" s="5"/>
      <c r="C929" s="5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</row>
    <row r="930" spans="1:24" ht="12.75" customHeight="1" x14ac:dyDescent="0.25">
      <c r="A930" s="5"/>
      <c r="B930" s="5"/>
      <c r="C930" s="5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</row>
    <row r="931" spans="1:24" ht="12.75" customHeight="1" x14ac:dyDescent="0.25">
      <c r="A931" s="5"/>
      <c r="B931" s="5"/>
      <c r="C931" s="5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</row>
    <row r="932" spans="1:24" ht="12.75" customHeight="1" x14ac:dyDescent="0.25">
      <c r="A932" s="5"/>
      <c r="B932" s="5"/>
      <c r="C932" s="5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</row>
    <row r="933" spans="1:24" ht="12.75" customHeight="1" x14ac:dyDescent="0.25">
      <c r="A933" s="5"/>
      <c r="B933" s="5"/>
      <c r="C933" s="5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</row>
    <row r="934" spans="1:24" ht="12.75" customHeight="1" x14ac:dyDescent="0.25">
      <c r="A934" s="5"/>
      <c r="B934" s="5"/>
      <c r="C934" s="5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</row>
    <row r="935" spans="1:24" ht="12.75" customHeight="1" x14ac:dyDescent="0.25">
      <c r="A935" s="5"/>
      <c r="B935" s="5"/>
      <c r="C935" s="5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</row>
    <row r="936" spans="1:24" ht="12.75" customHeight="1" x14ac:dyDescent="0.25">
      <c r="A936" s="5"/>
      <c r="B936" s="5"/>
      <c r="C936" s="5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</row>
    <row r="937" spans="1:24" ht="12.75" customHeight="1" x14ac:dyDescent="0.25">
      <c r="A937" s="5"/>
      <c r="B937" s="5"/>
      <c r="C937" s="5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</row>
    <row r="938" spans="1:24" ht="12.75" customHeight="1" x14ac:dyDescent="0.25">
      <c r="A938" s="5"/>
      <c r="B938" s="5"/>
      <c r="C938" s="5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</row>
    <row r="939" spans="1:24" ht="12.75" customHeight="1" x14ac:dyDescent="0.25">
      <c r="A939" s="5"/>
      <c r="B939" s="5"/>
      <c r="C939" s="5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</row>
    <row r="940" spans="1:24" ht="12.75" customHeight="1" x14ac:dyDescent="0.25">
      <c r="A940" s="5"/>
      <c r="B940" s="5"/>
      <c r="C940" s="5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</row>
    <row r="941" spans="1:24" ht="12.75" customHeight="1" x14ac:dyDescent="0.25">
      <c r="A941" s="5"/>
      <c r="B941" s="5"/>
      <c r="C941" s="5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</row>
    <row r="942" spans="1:24" ht="12.75" customHeight="1" x14ac:dyDescent="0.25">
      <c r="A942" s="5"/>
      <c r="B942" s="5"/>
      <c r="C942" s="5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</row>
    <row r="943" spans="1:24" ht="12.75" customHeight="1" x14ac:dyDescent="0.25">
      <c r="A943" s="5"/>
      <c r="B943" s="5"/>
      <c r="C943" s="5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</row>
    <row r="944" spans="1:24" ht="12.75" customHeight="1" x14ac:dyDescent="0.25">
      <c r="A944" s="5"/>
      <c r="B944" s="5"/>
      <c r="C944" s="5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</row>
    <row r="945" spans="1:24" ht="12.75" customHeight="1" x14ac:dyDescent="0.25">
      <c r="A945" s="5"/>
      <c r="B945" s="5"/>
      <c r="C945" s="5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</row>
    <row r="946" spans="1:24" ht="12.75" customHeight="1" x14ac:dyDescent="0.25">
      <c r="A946" s="5"/>
      <c r="B946" s="5"/>
      <c r="C946" s="5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</row>
    <row r="947" spans="1:24" ht="12.75" customHeight="1" x14ac:dyDescent="0.25">
      <c r="A947" s="5"/>
      <c r="B947" s="5"/>
      <c r="C947" s="5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</row>
    <row r="948" spans="1:24" ht="12.75" customHeight="1" x14ac:dyDescent="0.25">
      <c r="A948" s="5"/>
      <c r="B948" s="5"/>
      <c r="C948" s="5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</row>
    <row r="949" spans="1:24" ht="12.75" customHeight="1" x14ac:dyDescent="0.25">
      <c r="A949" s="5"/>
      <c r="B949" s="5"/>
      <c r="C949" s="5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</row>
    <row r="950" spans="1:24" ht="12.75" customHeight="1" x14ac:dyDescent="0.25">
      <c r="A950" s="5"/>
      <c r="B950" s="5"/>
      <c r="C950" s="5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</row>
    <row r="951" spans="1:24" ht="12.75" customHeight="1" x14ac:dyDescent="0.25">
      <c r="A951" s="5"/>
      <c r="B951" s="5"/>
      <c r="C951" s="5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</row>
    <row r="952" spans="1:24" ht="12.75" customHeight="1" x14ac:dyDescent="0.25">
      <c r="A952" s="5"/>
      <c r="B952" s="5"/>
      <c r="C952" s="5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</row>
    <row r="953" spans="1:24" ht="12.75" customHeight="1" x14ac:dyDescent="0.25">
      <c r="A953" s="5"/>
      <c r="B953" s="5"/>
      <c r="C953" s="5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</row>
    <row r="954" spans="1:24" ht="12.75" customHeight="1" x14ac:dyDescent="0.25">
      <c r="A954" s="5"/>
      <c r="B954" s="5"/>
      <c r="C954" s="5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</row>
    <row r="955" spans="1:24" ht="12.75" customHeight="1" x14ac:dyDescent="0.25">
      <c r="A955" s="5"/>
      <c r="B955" s="5"/>
      <c r="C955" s="5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</row>
    <row r="956" spans="1:24" ht="12.75" customHeight="1" x14ac:dyDescent="0.25">
      <c r="A956" s="5"/>
      <c r="B956" s="5"/>
      <c r="C956" s="5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</row>
    <row r="957" spans="1:24" ht="12.75" customHeight="1" x14ac:dyDescent="0.25">
      <c r="A957" s="5"/>
      <c r="B957" s="5"/>
      <c r="C957" s="5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</row>
    <row r="958" spans="1:24" ht="12.75" customHeight="1" x14ac:dyDescent="0.25">
      <c r="A958" s="5"/>
      <c r="B958" s="5"/>
      <c r="C958" s="5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</row>
    <row r="959" spans="1:24" ht="12.75" customHeight="1" x14ac:dyDescent="0.25">
      <c r="A959" s="5"/>
      <c r="B959" s="5"/>
      <c r="C959" s="5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</row>
  </sheetData>
  <mergeCells count="17">
    <mergeCell ref="C3:D3"/>
    <mergeCell ref="G3:J3"/>
    <mergeCell ref="A4:F4"/>
    <mergeCell ref="A5:F5"/>
    <mergeCell ref="A14:E14"/>
    <mergeCell ref="A15:F15"/>
    <mergeCell ref="A21:E21"/>
    <mergeCell ref="A22:F22"/>
    <mergeCell ref="A28:E28"/>
    <mergeCell ref="A29:F29"/>
    <mergeCell ref="C47:E47"/>
    <mergeCell ref="A48:E48"/>
    <mergeCell ref="A37:E37"/>
    <mergeCell ref="A38:E38"/>
    <mergeCell ref="A44:F44"/>
    <mergeCell ref="C45:E45"/>
    <mergeCell ref="C46:E46"/>
  </mergeCells>
  <printOptions horizontalCentered="1"/>
  <pageMargins left="0.39370078740157483" right="0.78740157480314965" top="1.1811023622047245" bottom="0.78740157480314965" header="0" footer="0"/>
  <pageSetup paperSize="9" scale="54" orientation="landscape" r:id="rId1"/>
  <headerFooter>
    <oddHeader>&amp;C
&amp;G</oddHeader>
  </headerFooter>
  <legacyDrawingHF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6">
    <tabColor theme="5" tint="-0.249977111117893"/>
    <pageSetUpPr fitToPage="1"/>
  </sheetPr>
  <dimension ref="C1:K17"/>
  <sheetViews>
    <sheetView workbookViewId="0">
      <selection activeCell="D10" sqref="D10"/>
    </sheetView>
  </sheetViews>
  <sheetFormatPr defaultRowHeight="15" x14ac:dyDescent="0.25"/>
  <cols>
    <col min="3" max="3" width="9.140625" style="925"/>
    <col min="4" max="4" width="45.7109375" customWidth="1"/>
    <col min="5" max="5" width="3.85546875" bestFit="1" customWidth="1"/>
    <col min="6" max="6" width="11.42578125" bestFit="1" customWidth="1"/>
    <col min="7" max="11" width="15.7109375" customWidth="1"/>
  </cols>
  <sheetData>
    <row r="1" spans="3:11" ht="20.100000000000001" customHeight="1" thickBot="1" x14ac:dyDescent="0.3">
      <c r="C1" s="926"/>
      <c r="D1" s="1415" t="s">
        <v>178</v>
      </c>
      <c r="E1" s="1416"/>
      <c r="F1" s="1416"/>
      <c r="G1" s="1417"/>
      <c r="H1" s="1417"/>
      <c r="I1" s="1418"/>
      <c r="J1" s="1418"/>
      <c r="K1" s="95"/>
    </row>
    <row r="2" spans="3:11" s="918" customFormat="1" ht="20.100000000000001" customHeight="1" thickBot="1" x14ac:dyDescent="0.3">
      <c r="C2" s="912" t="s">
        <v>325</v>
      </c>
      <c r="D2" s="916"/>
      <c r="E2" s="911" t="s">
        <v>184</v>
      </c>
      <c r="F2" s="917" t="s">
        <v>155</v>
      </c>
      <c r="G2" s="911" t="s">
        <v>248</v>
      </c>
      <c r="H2" s="911" t="s">
        <v>175</v>
      </c>
      <c r="I2" s="920" t="s">
        <v>249</v>
      </c>
      <c r="J2" s="920" t="s">
        <v>527</v>
      </c>
      <c r="K2" s="912" t="s">
        <v>177</v>
      </c>
    </row>
    <row r="3" spans="3:11" s="919" customFormat="1" x14ac:dyDescent="0.25">
      <c r="C3" s="1004"/>
      <c r="D3" s="974" t="s">
        <v>170</v>
      </c>
      <c r="E3" s="975"/>
      <c r="F3" s="975"/>
      <c r="G3" s="976"/>
      <c r="H3" s="976"/>
      <c r="I3" s="977"/>
      <c r="J3" s="977"/>
      <c r="K3" s="923"/>
    </row>
    <row r="4" spans="3:11" s="919" customFormat="1" x14ac:dyDescent="0.25">
      <c r="C4" s="928" t="s">
        <v>223</v>
      </c>
      <c r="D4" s="91" t="s">
        <v>84</v>
      </c>
      <c r="E4" s="907" t="s">
        <v>184</v>
      </c>
      <c r="F4" s="907">
        <v>1</v>
      </c>
      <c r="G4" s="980">
        <v>36.43</v>
      </c>
      <c r="H4" s="980">
        <v>38.94</v>
      </c>
      <c r="I4" s="981">
        <v>58</v>
      </c>
      <c r="J4" s="981">
        <v>68.150000000000006</v>
      </c>
      <c r="K4" s="982">
        <f>'Mapa de cotações'!$F282</f>
        <v>37.68</v>
      </c>
    </row>
    <row r="5" spans="3:11" s="919" customFormat="1" x14ac:dyDescent="0.25">
      <c r="C5" s="928" t="s">
        <v>228</v>
      </c>
      <c r="D5" s="91" t="s">
        <v>83</v>
      </c>
      <c r="E5" s="907" t="s">
        <v>184</v>
      </c>
      <c r="F5" s="907">
        <v>1</v>
      </c>
      <c r="G5" s="980">
        <v>27.32</v>
      </c>
      <c r="H5" s="980">
        <v>29.68</v>
      </c>
      <c r="I5" s="981">
        <v>52</v>
      </c>
      <c r="J5" s="981">
        <v>31.93</v>
      </c>
      <c r="K5" s="982">
        <f>'Mapa de cotações'!$F311</f>
        <v>29.64</v>
      </c>
    </row>
    <row r="6" spans="3:11" s="919" customFormat="1" x14ac:dyDescent="0.25">
      <c r="C6" s="928" t="s">
        <v>229</v>
      </c>
      <c r="D6" s="92" t="s">
        <v>156</v>
      </c>
      <c r="E6" s="907" t="s">
        <v>184</v>
      </c>
      <c r="F6" s="102">
        <v>1</v>
      </c>
      <c r="G6" s="980">
        <v>400</v>
      </c>
      <c r="H6" s="980">
        <v>223.9</v>
      </c>
      <c r="I6" s="981">
        <v>500</v>
      </c>
      <c r="J6" s="981">
        <v>377.95</v>
      </c>
      <c r="K6" s="982">
        <f>'Mapa de cotações'!$F339</f>
        <v>388.97</v>
      </c>
    </row>
    <row r="7" spans="3:11" s="919" customFormat="1" x14ac:dyDescent="0.25">
      <c r="C7" s="928" t="s">
        <v>230</v>
      </c>
      <c r="D7" s="92" t="s">
        <v>79</v>
      </c>
      <c r="E7" s="907" t="s">
        <v>184</v>
      </c>
      <c r="F7" s="102">
        <v>1</v>
      </c>
      <c r="G7" s="980">
        <v>53.57</v>
      </c>
      <c r="H7" s="980">
        <v>48.77</v>
      </c>
      <c r="I7" s="981">
        <v>80</v>
      </c>
      <c r="J7" s="981">
        <v>104.34</v>
      </c>
      <c r="K7" s="982">
        <f>'Mapa de cotações'!$F367</f>
        <v>51.17</v>
      </c>
    </row>
    <row r="8" spans="3:11" s="919" customFormat="1" x14ac:dyDescent="0.25">
      <c r="C8" s="928"/>
      <c r="D8" s="983"/>
      <c r="E8" s="979"/>
      <c r="F8" s="979"/>
      <c r="G8" s="980"/>
      <c r="H8" s="980"/>
      <c r="I8" s="981"/>
      <c r="J8" s="981"/>
      <c r="K8" s="923"/>
    </row>
    <row r="9" spans="3:11" s="919" customFormat="1" x14ac:dyDescent="0.25">
      <c r="C9" s="928"/>
      <c r="D9" s="999" t="s">
        <v>171</v>
      </c>
      <c r="E9" s="1000"/>
      <c r="F9" s="1000"/>
      <c r="G9" s="980"/>
      <c r="H9" s="980"/>
      <c r="I9" s="981"/>
      <c r="J9" s="981"/>
      <c r="K9" s="923"/>
    </row>
    <row r="10" spans="3:11" s="919" customFormat="1" x14ac:dyDescent="0.25">
      <c r="C10" s="928" t="s">
        <v>231</v>
      </c>
      <c r="D10" s="1012" t="s">
        <v>172</v>
      </c>
      <c r="E10" s="979" t="s">
        <v>250</v>
      </c>
      <c r="F10" s="979">
        <v>1</v>
      </c>
      <c r="G10" s="980">
        <v>37412</v>
      </c>
      <c r="H10" s="980">
        <v>39952.550000000003</v>
      </c>
      <c r="I10" s="1001">
        <v>60000</v>
      </c>
      <c r="J10" s="1001">
        <v>68198</v>
      </c>
      <c r="K10" s="1021">
        <f>'Mapa de cotações'!$F395</f>
        <v>38682.269999999997</v>
      </c>
    </row>
    <row r="11" spans="3:11" s="919" customFormat="1" x14ac:dyDescent="0.25">
      <c r="C11" s="928"/>
      <c r="D11" s="983"/>
      <c r="E11" s="979"/>
      <c r="F11" s="979"/>
      <c r="G11" s="980"/>
      <c r="H11" s="980"/>
      <c r="I11" s="981"/>
      <c r="J11" s="981"/>
      <c r="K11" s="923"/>
    </row>
    <row r="12" spans="3:11" s="919" customFormat="1" x14ac:dyDescent="0.25">
      <c r="C12" s="928"/>
      <c r="D12" s="983"/>
      <c r="E12" s="979"/>
      <c r="F12" s="979"/>
      <c r="G12" s="980"/>
      <c r="H12" s="980"/>
      <c r="I12" s="981"/>
      <c r="J12" s="981"/>
      <c r="K12" s="923"/>
    </row>
    <row r="13" spans="3:11" s="919" customFormat="1" x14ac:dyDescent="0.25">
      <c r="C13" s="928"/>
      <c r="D13" s="999" t="s">
        <v>173</v>
      </c>
      <c r="E13" s="1000"/>
      <c r="F13" s="1000"/>
      <c r="G13" s="980"/>
      <c r="H13" s="980"/>
      <c r="I13" s="981"/>
      <c r="J13" s="981"/>
      <c r="K13" s="923"/>
    </row>
    <row r="14" spans="3:11" s="919" customFormat="1" x14ac:dyDescent="0.25">
      <c r="C14" s="928" t="s">
        <v>232</v>
      </c>
      <c r="D14" s="983" t="s">
        <v>152</v>
      </c>
      <c r="E14" s="979" t="s">
        <v>147</v>
      </c>
      <c r="F14" s="979">
        <v>1</v>
      </c>
      <c r="G14" s="980">
        <v>66.150000000000006</v>
      </c>
      <c r="H14" s="980">
        <v>139.09</v>
      </c>
      <c r="I14" s="981">
        <v>180</v>
      </c>
      <c r="J14" s="981">
        <v>165.9</v>
      </c>
      <c r="K14" s="1022">
        <f>'Mapa de cotações'!$F424</f>
        <v>161.66</v>
      </c>
    </row>
    <row r="15" spans="3:11" s="919" customFormat="1" x14ac:dyDescent="0.25">
      <c r="C15" s="928" t="s">
        <v>233</v>
      </c>
      <c r="D15" s="983" t="s">
        <v>115</v>
      </c>
      <c r="E15" s="979" t="s">
        <v>147</v>
      </c>
      <c r="F15" s="979">
        <v>1</v>
      </c>
      <c r="G15" s="980">
        <v>83.16</v>
      </c>
      <c r="H15" s="980">
        <v>83.45</v>
      </c>
      <c r="I15" s="981">
        <v>130</v>
      </c>
      <c r="J15" s="981">
        <v>139.15</v>
      </c>
      <c r="K15" s="1022">
        <f>'Mapa de cotações'!$F452</f>
        <v>83.3</v>
      </c>
    </row>
    <row r="16" spans="3:11" s="919" customFormat="1" x14ac:dyDescent="0.25">
      <c r="C16" s="928" t="s">
        <v>234</v>
      </c>
      <c r="D16" s="983" t="s">
        <v>114</v>
      </c>
      <c r="E16" s="979" t="s">
        <v>147</v>
      </c>
      <c r="F16" s="979">
        <v>1</v>
      </c>
      <c r="G16" s="980">
        <v>77.489999999999995</v>
      </c>
      <c r="H16" s="980">
        <v>90.41</v>
      </c>
      <c r="I16" s="981">
        <v>80</v>
      </c>
      <c r="J16" s="981">
        <v>86.83</v>
      </c>
      <c r="K16" s="1022">
        <f>'Mapa de cotações'!$F467</f>
        <v>83.68</v>
      </c>
    </row>
    <row r="17" spans="3:11" s="919" customFormat="1" ht="15.75" thickBot="1" x14ac:dyDescent="0.3">
      <c r="C17" s="929" t="s">
        <v>235</v>
      </c>
      <c r="D17" s="1023" t="s">
        <v>113</v>
      </c>
      <c r="E17" s="1024" t="s">
        <v>147</v>
      </c>
      <c r="F17" s="1024">
        <v>1</v>
      </c>
      <c r="G17" s="1002">
        <v>132.19999999999999</v>
      </c>
      <c r="H17" s="1002">
        <v>69.55</v>
      </c>
      <c r="I17" s="1009">
        <v>110</v>
      </c>
      <c r="J17" s="1009">
        <v>150.96</v>
      </c>
      <c r="K17" s="1025">
        <f>'Mapa de cotações'!F496</f>
        <v>131.05000000000001</v>
      </c>
    </row>
  </sheetData>
  <mergeCells count="1">
    <mergeCell ref="D1:J1"/>
  </mergeCells>
  <pageMargins left="0.51181102362204722" right="0.51181102362204722" top="1.5748031496062993" bottom="0.78740157480314965" header="0.31496062992125984" footer="0.31496062992125984"/>
  <pageSetup paperSize="9" scale="92" fitToHeight="0" orientation="landscape" horizontalDpi="1200" verticalDpi="1200" r:id="rId1"/>
  <headerFooter>
    <oddHeader>&amp;C
&amp;G</oddHeader>
  </headerFooter>
  <legacyDrawingHF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7">
    <tabColor rgb="FFCCCCFF"/>
    <pageSetUpPr fitToPage="1"/>
  </sheetPr>
  <dimension ref="A1:AA48"/>
  <sheetViews>
    <sheetView topLeftCell="A7" zoomScaleNormal="100" workbookViewId="0">
      <selection activeCell="C10" sqref="C10"/>
    </sheetView>
  </sheetViews>
  <sheetFormatPr defaultRowHeight="15" x14ac:dyDescent="0.25"/>
  <cols>
    <col min="1" max="1" width="15.140625" customWidth="1"/>
    <col min="2" max="2" width="14.5703125" bestFit="1" customWidth="1"/>
    <col min="3" max="3" width="75" bestFit="1" customWidth="1"/>
    <col min="4" max="4" width="11.5703125" bestFit="1" customWidth="1"/>
    <col min="5" max="5" width="26.42578125" customWidth="1"/>
    <col min="6" max="6" width="23.42578125" bestFit="1" customWidth="1"/>
    <col min="7" max="7" width="20.5703125" bestFit="1" customWidth="1"/>
    <col min="8" max="8" width="19.7109375" customWidth="1"/>
    <col min="9" max="9" width="19.28515625" bestFit="1" customWidth="1"/>
    <col min="10" max="10" width="42" customWidth="1"/>
    <col min="11" max="11" width="15.28515625" bestFit="1" customWidth="1"/>
  </cols>
  <sheetData>
    <row r="1" spans="1:27" ht="15.75" thickBot="1" x14ac:dyDescent="0.3"/>
    <row r="2" spans="1:27" s="222" customFormat="1" ht="72.75" customHeight="1" x14ac:dyDescent="0.25">
      <c r="A2" s="202"/>
      <c r="B2" s="203"/>
      <c r="C2" s="204"/>
      <c r="D2" s="204"/>
      <c r="E2" s="205"/>
      <c r="F2" s="206" t="s">
        <v>126</v>
      </c>
      <c r="G2" s="1313" t="str">
        <f>Sintético!D1</f>
        <v>DATA -BASE = 
SINAPI 02/2025
EMBASA 01/2025
EMOP 01/2025</v>
      </c>
      <c r="H2" s="1314"/>
      <c r="I2" s="1314"/>
      <c r="J2" s="1315"/>
      <c r="K2" s="16"/>
      <c r="L2" s="16"/>
      <c r="M2" s="16"/>
      <c r="N2" s="16"/>
      <c r="O2" s="16"/>
      <c r="P2" s="16"/>
      <c r="Q2" s="16"/>
      <c r="R2" s="16"/>
      <c r="S2" s="16"/>
      <c r="T2" s="16"/>
      <c r="U2" s="16"/>
      <c r="V2" s="16"/>
      <c r="W2" s="16"/>
      <c r="X2" s="16"/>
      <c r="Y2" s="16"/>
      <c r="Z2" s="16"/>
      <c r="AA2" s="16"/>
    </row>
    <row r="3" spans="1:27" s="222" customFormat="1" ht="63.75" customHeight="1" x14ac:dyDescent="0.25">
      <c r="A3" s="164" t="s">
        <v>91</v>
      </c>
      <c r="B3" s="85" t="s">
        <v>61</v>
      </c>
      <c r="C3" s="1327" t="s">
        <v>137</v>
      </c>
      <c r="D3" s="1328"/>
      <c r="E3" s="17" t="s">
        <v>90</v>
      </c>
      <c r="F3" s="77" t="str">
        <f>'1.3.3-Manutenção-EFO'!F2</f>
        <v>FAIXA</v>
      </c>
      <c r="G3" s="1316"/>
      <c r="H3" s="1317"/>
      <c r="I3" s="1317"/>
      <c r="J3" s="1318"/>
      <c r="K3" s="16"/>
      <c r="L3" s="16"/>
      <c r="M3" s="16"/>
      <c r="N3" s="16"/>
      <c r="O3" s="16"/>
      <c r="P3" s="16"/>
      <c r="Q3" s="16"/>
      <c r="R3" s="16"/>
      <c r="S3" s="16"/>
      <c r="T3" s="16"/>
      <c r="U3" s="16"/>
      <c r="V3" s="16"/>
      <c r="W3" s="16"/>
      <c r="X3" s="16"/>
      <c r="Y3" s="16"/>
      <c r="Z3" s="16"/>
      <c r="AA3" s="16"/>
    </row>
    <row r="4" spans="1:27" s="192" customFormat="1" ht="12.75" customHeight="1" thickBot="1" x14ac:dyDescent="0.3">
      <c r="A4" s="1329" t="s">
        <v>89</v>
      </c>
      <c r="B4" s="1330"/>
      <c r="C4" s="1331"/>
      <c r="D4" s="1331"/>
      <c r="E4" s="1331"/>
      <c r="F4" s="1331"/>
      <c r="G4" s="342"/>
      <c r="H4" s="342"/>
      <c r="I4" s="342"/>
      <c r="J4" s="343"/>
      <c r="K4" s="191"/>
      <c r="L4" s="191"/>
      <c r="M4" s="191"/>
      <c r="N4" s="191"/>
      <c r="O4" s="191"/>
      <c r="P4" s="191"/>
      <c r="Q4" s="191"/>
      <c r="R4" s="191"/>
      <c r="S4" s="191"/>
      <c r="T4" s="191"/>
      <c r="U4" s="191"/>
      <c r="V4" s="191"/>
      <c r="W4" s="191"/>
      <c r="X4" s="191"/>
      <c r="Y4" s="191"/>
      <c r="Z4" s="191"/>
      <c r="AA4" s="191"/>
    </row>
    <row r="5" spans="1:27" s="222" customFormat="1" ht="12.75" customHeight="1" x14ac:dyDescent="0.25">
      <c r="A5" s="1332" t="s">
        <v>88</v>
      </c>
      <c r="B5" s="1333"/>
      <c r="C5" s="1334"/>
      <c r="D5" s="1334"/>
      <c r="E5" s="1334"/>
      <c r="F5" s="1334"/>
      <c r="G5" s="163"/>
      <c r="H5" s="163"/>
      <c r="I5" s="163"/>
      <c r="J5" s="130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27" s="222" customFormat="1" ht="39.75" customHeight="1" x14ac:dyDescent="0.25">
      <c r="A6" s="164" t="s">
        <v>117</v>
      </c>
      <c r="B6" s="80" t="s">
        <v>160</v>
      </c>
      <c r="C6" s="14" t="s">
        <v>80</v>
      </c>
      <c r="D6" s="14" t="s">
        <v>154</v>
      </c>
      <c r="E6" s="14" t="s">
        <v>155</v>
      </c>
      <c r="F6" s="223" t="s">
        <v>158</v>
      </c>
      <c r="G6" s="223" t="s">
        <v>159</v>
      </c>
      <c r="H6" s="223" t="s">
        <v>198</v>
      </c>
      <c r="I6" s="223" t="s">
        <v>159</v>
      </c>
      <c r="J6" s="145" t="s">
        <v>157</v>
      </c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</row>
    <row r="7" spans="1:27" s="222" customFormat="1" ht="12.75" customHeight="1" x14ac:dyDescent="0.25">
      <c r="A7" s="165"/>
      <c r="B7" s="81"/>
      <c r="C7" s="8">
        <v>0</v>
      </c>
      <c r="D7" s="15"/>
      <c r="E7" s="10"/>
      <c r="F7" s="78">
        <v>0</v>
      </c>
      <c r="G7" s="78"/>
      <c r="H7" s="159"/>
      <c r="I7" s="159"/>
      <c r="J7" s="132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5"/>
      <c r="AA7" s="5"/>
    </row>
    <row r="8" spans="1:27" s="222" customFormat="1" x14ac:dyDescent="0.25">
      <c r="A8" s="147">
        <v>88279</v>
      </c>
      <c r="B8" s="82" t="s">
        <v>163</v>
      </c>
      <c r="C8" s="121" t="s">
        <v>195</v>
      </c>
      <c r="D8" s="15" t="s">
        <v>144</v>
      </c>
      <c r="E8" s="120">
        <v>3</v>
      </c>
      <c r="F8" s="79">
        <v>29.6</v>
      </c>
      <c r="G8" s="79">
        <v>32.25</v>
      </c>
      <c r="H8" s="126">
        <f>TRUNC(F8*E8,2)</f>
        <v>88.8</v>
      </c>
      <c r="I8" s="79">
        <f>TRUNC(G8*E8,2)</f>
        <v>96.75</v>
      </c>
      <c r="J8" s="141" t="s">
        <v>199</v>
      </c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5"/>
      <c r="AA8" s="5"/>
    </row>
    <row r="9" spans="1:27" s="222" customFormat="1" x14ac:dyDescent="0.25">
      <c r="A9" s="166">
        <v>88255</v>
      </c>
      <c r="B9" s="82" t="s">
        <v>163</v>
      </c>
      <c r="C9" s="8" t="s">
        <v>162</v>
      </c>
      <c r="D9" s="15" t="s">
        <v>144</v>
      </c>
      <c r="E9" s="120">
        <v>1</v>
      </c>
      <c r="F9" s="79">
        <v>24.79</v>
      </c>
      <c r="G9" s="79">
        <v>27.35</v>
      </c>
      <c r="H9" s="126">
        <f>TRUNC(F9*E9,2)</f>
        <v>24.79</v>
      </c>
      <c r="I9" s="79">
        <f>TRUNC(G9*E9,2)</f>
        <v>27.35</v>
      </c>
      <c r="J9" s="141" t="s">
        <v>200</v>
      </c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</row>
    <row r="10" spans="1:27" s="222" customFormat="1" ht="25.5" x14ac:dyDescent="0.25">
      <c r="A10" s="161" t="s">
        <v>681</v>
      </c>
      <c r="B10" s="82" t="s">
        <v>163</v>
      </c>
      <c r="C10" s="118" t="s">
        <v>682</v>
      </c>
      <c r="D10" s="15" t="s">
        <v>144</v>
      </c>
      <c r="E10" s="120">
        <v>2</v>
      </c>
      <c r="F10" s="79">
        <v>23.05</v>
      </c>
      <c r="G10" s="79">
        <v>25.34</v>
      </c>
      <c r="H10" s="126">
        <f>TRUNC(F10*E10,2)</f>
        <v>46.1</v>
      </c>
      <c r="I10" s="79">
        <f>TRUNC(G10*E10,2)</f>
        <v>50.68</v>
      </c>
      <c r="J10" s="141" t="s">
        <v>201</v>
      </c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  <c r="Z10" s="5"/>
      <c r="AA10" s="5"/>
    </row>
    <row r="11" spans="1:27" s="222" customFormat="1" ht="25.5" x14ac:dyDescent="0.25">
      <c r="A11" s="165" t="s">
        <v>203</v>
      </c>
      <c r="B11" s="81" t="s">
        <v>161</v>
      </c>
      <c r="C11" s="12" t="s">
        <v>202</v>
      </c>
      <c r="D11" s="11" t="s">
        <v>144</v>
      </c>
      <c r="E11" s="120">
        <v>3</v>
      </c>
      <c r="F11" s="78">
        <v>27.92</v>
      </c>
      <c r="G11" s="78">
        <v>25.47</v>
      </c>
      <c r="H11" s="126">
        <f>TRUNC(F11*E11,2)</f>
        <v>83.76</v>
      </c>
      <c r="I11" s="79">
        <f>TRUNC(G11*E11,2)</f>
        <v>76.41</v>
      </c>
      <c r="J11" s="141" t="s">
        <v>204</v>
      </c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  <c r="Z11" s="5"/>
      <c r="AA11" s="5"/>
    </row>
    <row r="12" spans="1:27" s="222" customFormat="1" x14ac:dyDescent="0.25">
      <c r="A12" s="166">
        <v>88316</v>
      </c>
      <c r="B12" s="82" t="s">
        <v>163</v>
      </c>
      <c r="C12" s="8" t="s">
        <v>683</v>
      </c>
      <c r="D12" s="11" t="s">
        <v>144</v>
      </c>
      <c r="E12" s="120">
        <v>1</v>
      </c>
      <c r="F12" s="78">
        <v>19.260000000000002</v>
      </c>
      <c r="G12" s="78">
        <v>20.74</v>
      </c>
      <c r="H12" s="126">
        <f>TRUNC(F12*E12,2)</f>
        <v>19.260000000000002</v>
      </c>
      <c r="I12" s="79">
        <f>TRUNC(G12*E12,2)</f>
        <v>20.74</v>
      </c>
      <c r="J12" s="141" t="s">
        <v>200</v>
      </c>
      <c r="K12" s="5"/>
      <c r="L12" s="5"/>
      <c r="M12" s="5"/>
      <c r="N12" s="63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  <c r="Z12" s="5"/>
      <c r="AA12" s="5"/>
    </row>
    <row r="13" spans="1:27" s="222" customFormat="1" ht="12.75" customHeight="1" x14ac:dyDescent="0.25">
      <c r="A13" s="165"/>
      <c r="B13" s="81"/>
      <c r="C13" s="8"/>
      <c r="D13" s="11"/>
      <c r="E13" s="10"/>
      <c r="F13" s="78"/>
      <c r="G13" s="78"/>
      <c r="H13" s="116"/>
      <c r="I13" s="116"/>
      <c r="J13" s="132"/>
      <c r="K13" s="5"/>
      <c r="L13" s="5"/>
      <c r="M13" s="5"/>
      <c r="N13" s="63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  <c r="Z13" s="5"/>
      <c r="AA13" s="5"/>
    </row>
    <row r="14" spans="1:27" s="222" customFormat="1" ht="12.75" customHeight="1" x14ac:dyDescent="0.25">
      <c r="A14" s="165"/>
      <c r="B14" s="81"/>
      <c r="C14" s="8"/>
      <c r="D14" s="11"/>
      <c r="E14" s="10"/>
      <c r="F14" s="78"/>
      <c r="G14" s="78"/>
      <c r="H14" s="116"/>
      <c r="I14" s="116"/>
      <c r="J14" s="132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  <c r="Z14" s="5"/>
      <c r="AA14" s="5"/>
    </row>
    <row r="15" spans="1:27" s="222" customFormat="1" ht="12.75" customHeight="1" x14ac:dyDescent="0.25">
      <c r="A15" s="165"/>
      <c r="B15" s="81"/>
      <c r="C15" s="8"/>
      <c r="D15" s="11"/>
      <c r="E15" s="10"/>
      <c r="F15" s="78"/>
      <c r="G15" s="78"/>
      <c r="H15" s="116"/>
      <c r="I15" s="116"/>
      <c r="J15" s="132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  <c r="Z15" s="5"/>
      <c r="AA15" s="5"/>
    </row>
    <row r="16" spans="1:27" s="222" customFormat="1" ht="12.75" customHeight="1" thickBot="1" x14ac:dyDescent="0.3">
      <c r="A16" s="1335" t="s">
        <v>86</v>
      </c>
      <c r="B16" s="1336"/>
      <c r="C16" s="1337"/>
      <c r="D16" s="1337"/>
      <c r="E16" s="1338"/>
      <c r="F16" s="142"/>
      <c r="G16" s="142"/>
      <c r="H16" s="143">
        <f>SUM(H8:H15)</f>
        <v>262.70999999999998</v>
      </c>
      <c r="I16" s="143">
        <f>SUM(I8:I15)</f>
        <v>271.93</v>
      </c>
      <c r="J16" s="144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  <c r="Z16" s="5"/>
      <c r="AA16" s="5"/>
    </row>
    <row r="17" spans="1:27" s="222" customFormat="1" ht="12.75" customHeight="1" x14ac:dyDescent="0.25">
      <c r="A17" s="1332" t="s">
        <v>85</v>
      </c>
      <c r="B17" s="1333"/>
      <c r="C17" s="1334"/>
      <c r="D17" s="1334"/>
      <c r="E17" s="1334"/>
      <c r="F17" s="1334"/>
      <c r="G17" s="128"/>
      <c r="H17" s="129"/>
      <c r="I17" s="129"/>
      <c r="J17" s="130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  <c r="Z17" s="5"/>
      <c r="AA17" s="5"/>
    </row>
    <row r="18" spans="1:27" s="222" customFormat="1" ht="38.25" x14ac:dyDescent="0.25">
      <c r="A18" s="164" t="s">
        <v>117</v>
      </c>
      <c r="B18" s="80" t="s">
        <v>160</v>
      </c>
      <c r="C18" s="14" t="s">
        <v>80</v>
      </c>
      <c r="D18" s="14" t="s">
        <v>154</v>
      </c>
      <c r="E18" s="14" t="s">
        <v>155</v>
      </c>
      <c r="F18" s="223" t="s">
        <v>158</v>
      </c>
      <c r="G18" s="223" t="s">
        <v>159</v>
      </c>
      <c r="H18" s="223" t="s">
        <v>198</v>
      </c>
      <c r="I18" s="223" t="s">
        <v>159</v>
      </c>
      <c r="J18" s="145" t="s">
        <v>157</v>
      </c>
      <c r="K18" s="13"/>
      <c r="L18" s="13"/>
      <c r="M18" s="61"/>
      <c r="N18" s="62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  <c r="AA18" s="13"/>
    </row>
    <row r="19" spans="1:27" s="222" customFormat="1" ht="25.5" x14ac:dyDescent="0.25">
      <c r="A19" s="165" t="s">
        <v>164</v>
      </c>
      <c r="B19" s="81" t="s">
        <v>165</v>
      </c>
      <c r="C19" s="12" t="s">
        <v>627</v>
      </c>
      <c r="D19" s="11" t="s">
        <v>144</v>
      </c>
      <c r="E19" s="120">
        <v>3</v>
      </c>
      <c r="F19" s="78">
        <v>75.83</v>
      </c>
      <c r="G19" s="78">
        <v>75.83</v>
      </c>
      <c r="H19" s="126">
        <f>TRUNC(F19*E19,2)</f>
        <v>227.49</v>
      </c>
      <c r="I19" s="79">
        <f>TRUNC(G19*E19,2)</f>
        <v>227.49</v>
      </c>
      <c r="J19" s="141" t="s">
        <v>199</v>
      </c>
      <c r="K19" s="5"/>
      <c r="L19" s="5"/>
      <c r="N19" s="62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  <c r="Z19" s="5"/>
      <c r="AA19" s="5"/>
    </row>
    <row r="20" spans="1:27" s="418" customFormat="1" ht="12.75" customHeight="1" x14ac:dyDescent="0.25">
      <c r="A20" s="409" t="s">
        <v>236</v>
      </c>
      <c r="B20" s="410" t="s">
        <v>207</v>
      </c>
      <c r="C20" s="411" t="s">
        <v>84</v>
      </c>
      <c r="D20" s="412" t="s">
        <v>185</v>
      </c>
      <c r="E20" s="413">
        <v>1</v>
      </c>
      <c r="F20" s="414">
        <f>'1.3.4-Saneamento-EFO'!J4</f>
        <v>53.77</v>
      </c>
      <c r="G20" s="414">
        <f>'1.3.4-Saneamento-EFO'!J4</f>
        <v>53.77</v>
      </c>
      <c r="H20" s="126">
        <f>TRUNC(F20*E20,2)</f>
        <v>53.77</v>
      </c>
      <c r="I20" s="79">
        <f>TRUNC(G20*E20,2)</f>
        <v>53.77</v>
      </c>
      <c r="J20" s="415" t="s">
        <v>197</v>
      </c>
      <c r="K20" s="416"/>
      <c r="L20" s="416"/>
      <c r="M20" s="416"/>
      <c r="N20" s="417"/>
      <c r="O20" s="416"/>
      <c r="P20" s="416"/>
      <c r="Q20" s="416"/>
      <c r="R20" s="416"/>
      <c r="S20" s="416"/>
      <c r="T20" s="416"/>
      <c r="U20" s="416"/>
      <c r="V20" s="416"/>
      <c r="W20" s="416"/>
      <c r="X20" s="416"/>
      <c r="Y20" s="416"/>
      <c r="Z20" s="416"/>
      <c r="AA20" s="416"/>
    </row>
    <row r="21" spans="1:27" s="418" customFormat="1" ht="12.75" customHeight="1" x14ac:dyDescent="0.25">
      <c r="A21" s="409" t="s">
        <v>237</v>
      </c>
      <c r="B21" s="410" t="s">
        <v>207</v>
      </c>
      <c r="C21" s="411" t="s">
        <v>83</v>
      </c>
      <c r="D21" s="412" t="s">
        <v>185</v>
      </c>
      <c r="E21" s="413">
        <v>1</v>
      </c>
      <c r="F21" s="414">
        <f>'1.3.4-Saneamento-EFO'!J5</f>
        <v>33.06</v>
      </c>
      <c r="G21" s="414">
        <f>'1.3.4-Saneamento-EFO'!J5</f>
        <v>33.06</v>
      </c>
      <c r="H21" s="126">
        <f>TRUNC(F21*E21,2)</f>
        <v>33.06</v>
      </c>
      <c r="I21" s="79">
        <f>TRUNC(G21*E21,2)</f>
        <v>33.06</v>
      </c>
      <c r="J21" s="415" t="s">
        <v>197</v>
      </c>
      <c r="K21" s="416"/>
      <c r="L21" s="416"/>
      <c r="M21" s="416"/>
      <c r="N21" s="416"/>
      <c r="O21" s="416"/>
      <c r="P21" s="416"/>
      <c r="Q21" s="416"/>
      <c r="R21" s="416"/>
      <c r="S21" s="416"/>
      <c r="T21" s="416"/>
      <c r="U21" s="416"/>
      <c r="V21" s="416"/>
      <c r="W21" s="416"/>
      <c r="X21" s="416"/>
      <c r="Y21" s="416"/>
      <c r="Z21" s="416"/>
      <c r="AA21" s="416"/>
    </row>
    <row r="22" spans="1:27" s="222" customFormat="1" ht="12.75" customHeight="1" x14ac:dyDescent="0.25">
      <c r="A22" s="165"/>
      <c r="B22" s="81"/>
      <c r="C22" s="8"/>
      <c r="D22" s="11"/>
      <c r="E22" s="10"/>
      <c r="F22" s="78"/>
      <c r="G22" s="78"/>
      <c r="H22" s="116"/>
      <c r="I22" s="116"/>
      <c r="J22" s="132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</row>
    <row r="23" spans="1:27" s="222" customFormat="1" ht="12.75" customHeight="1" x14ac:dyDescent="0.25">
      <c r="A23" s="165"/>
      <c r="B23" s="81"/>
      <c r="C23" s="8"/>
      <c r="D23" s="11"/>
      <c r="E23" s="10"/>
      <c r="F23" s="78"/>
      <c r="G23" s="78"/>
      <c r="H23" s="116"/>
      <c r="I23" s="116"/>
      <c r="J23" s="132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</row>
    <row r="24" spans="1:27" s="222" customFormat="1" ht="12.75" customHeight="1" x14ac:dyDescent="0.25">
      <c r="A24" s="165"/>
      <c r="B24" s="81"/>
      <c r="C24" s="8"/>
      <c r="D24" s="11"/>
      <c r="E24" s="10"/>
      <c r="F24" s="78"/>
      <c r="G24" s="78"/>
      <c r="H24" s="116"/>
      <c r="I24" s="116"/>
      <c r="J24" s="132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</row>
    <row r="25" spans="1:27" s="222" customFormat="1" ht="12.75" customHeight="1" thickBot="1" x14ac:dyDescent="0.3">
      <c r="A25" s="1335" t="s">
        <v>82</v>
      </c>
      <c r="B25" s="1336"/>
      <c r="C25" s="1337"/>
      <c r="D25" s="1337"/>
      <c r="E25" s="1338"/>
      <c r="F25" s="142"/>
      <c r="G25" s="142"/>
      <c r="H25" s="143">
        <f>SUM(H19:H21)</f>
        <v>314.32</v>
      </c>
      <c r="I25" s="143">
        <f>SUM(I19:I21)</f>
        <v>314.32</v>
      </c>
      <c r="J25" s="144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</row>
    <row r="26" spans="1:27" s="222" customFormat="1" ht="12.75" customHeight="1" x14ac:dyDescent="0.25">
      <c r="A26" s="1332" t="s">
        <v>81</v>
      </c>
      <c r="B26" s="1333"/>
      <c r="C26" s="1334"/>
      <c r="D26" s="1334"/>
      <c r="E26" s="1334"/>
      <c r="F26" s="1334"/>
      <c r="G26" s="128"/>
      <c r="H26" s="129"/>
      <c r="I26" s="129"/>
      <c r="J26" s="130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</row>
    <row r="27" spans="1:27" s="222" customFormat="1" ht="38.25" x14ac:dyDescent="0.25">
      <c r="A27" s="164" t="s">
        <v>117</v>
      </c>
      <c r="B27" s="80" t="s">
        <v>160</v>
      </c>
      <c r="C27" s="14" t="s">
        <v>80</v>
      </c>
      <c r="D27" s="14" t="s">
        <v>154</v>
      </c>
      <c r="E27" s="14" t="s">
        <v>155</v>
      </c>
      <c r="F27" s="223" t="s">
        <v>158</v>
      </c>
      <c r="G27" s="223" t="s">
        <v>159</v>
      </c>
      <c r="H27" s="223" t="s">
        <v>198</v>
      </c>
      <c r="I27" s="223" t="s">
        <v>159</v>
      </c>
      <c r="J27" s="145" t="s">
        <v>157</v>
      </c>
      <c r="K27" s="13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  <c r="AA27" s="13"/>
    </row>
    <row r="28" spans="1:27" s="418" customFormat="1" ht="12.75" customHeight="1" x14ac:dyDescent="0.25">
      <c r="A28" s="409" t="s">
        <v>238</v>
      </c>
      <c r="B28" s="410" t="s">
        <v>207</v>
      </c>
      <c r="C28" s="419" t="s">
        <v>156</v>
      </c>
      <c r="D28" s="412" t="s">
        <v>185</v>
      </c>
      <c r="E28" s="413">
        <v>1</v>
      </c>
      <c r="F28" s="420">
        <f>'1.3.4-Saneamento-EFO'!J6</f>
        <v>393.04</v>
      </c>
      <c r="G28" s="420">
        <f>'1.3.4-Saneamento-EFO'!J6</f>
        <v>393.04</v>
      </c>
      <c r="H28" s="126">
        <f>TRUNC(F28*E28,2)</f>
        <v>393.04</v>
      </c>
      <c r="I28" s="79">
        <f>TRUNC(G28*E28,2)</f>
        <v>393.04</v>
      </c>
      <c r="J28" s="415" t="s">
        <v>197</v>
      </c>
      <c r="K28" s="416"/>
      <c r="L28" s="416"/>
      <c r="M28" s="416"/>
      <c r="N28" s="416"/>
      <c r="O28" s="416"/>
      <c r="P28" s="416"/>
      <c r="Q28" s="416"/>
      <c r="R28" s="416"/>
      <c r="S28" s="416"/>
      <c r="T28" s="416"/>
      <c r="U28" s="416"/>
      <c r="V28" s="416"/>
      <c r="W28" s="416"/>
      <c r="X28" s="416"/>
      <c r="Y28" s="416"/>
      <c r="Z28" s="416"/>
      <c r="AA28" s="416"/>
    </row>
    <row r="29" spans="1:27" s="222" customFormat="1" ht="12.75" customHeight="1" x14ac:dyDescent="0.25">
      <c r="A29" s="165"/>
      <c r="B29" s="81"/>
      <c r="C29" s="12"/>
      <c r="D29" s="11"/>
      <c r="E29" s="10"/>
      <c r="F29" s="78"/>
      <c r="G29" s="78"/>
      <c r="H29" s="116"/>
      <c r="I29" s="116"/>
      <c r="J29" s="132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</row>
    <row r="30" spans="1:27" s="222" customFormat="1" ht="12.75" customHeight="1" x14ac:dyDescent="0.25">
      <c r="A30" s="165"/>
      <c r="B30" s="81"/>
      <c r="C30" s="12"/>
      <c r="D30" s="11"/>
      <c r="E30" s="10"/>
      <c r="F30" s="78"/>
      <c r="G30" s="78"/>
      <c r="H30" s="116"/>
      <c r="I30" s="116"/>
      <c r="J30" s="132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</row>
    <row r="31" spans="1:27" s="222" customFormat="1" ht="12.75" customHeight="1" x14ac:dyDescent="0.25">
      <c r="A31" s="165"/>
      <c r="B31" s="81"/>
      <c r="C31" s="12"/>
      <c r="D31" s="11"/>
      <c r="E31" s="10"/>
      <c r="F31" s="78"/>
      <c r="G31" s="78"/>
      <c r="H31" s="116"/>
      <c r="I31" s="116"/>
      <c r="J31" s="132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</row>
    <row r="32" spans="1:27" s="222" customFormat="1" ht="12.75" customHeight="1" thickBot="1" x14ac:dyDescent="0.3">
      <c r="A32" s="1350" t="s">
        <v>78</v>
      </c>
      <c r="B32" s="1351"/>
      <c r="C32" s="1352"/>
      <c r="D32" s="1352"/>
      <c r="E32" s="1353"/>
      <c r="F32" s="170"/>
      <c r="G32" s="170"/>
      <c r="H32" s="171">
        <f>SUM(H28:H31)</f>
        <v>393.04</v>
      </c>
      <c r="I32" s="171">
        <f>SUM(I28:I31)</f>
        <v>393.04</v>
      </c>
      <c r="J32" s="172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</row>
    <row r="33" spans="1:27" s="222" customFormat="1" ht="12.75" customHeight="1" x14ac:dyDescent="0.25">
      <c r="A33" s="1332" t="s">
        <v>213</v>
      </c>
      <c r="B33" s="1333"/>
      <c r="C33" s="1334"/>
      <c r="D33" s="1334"/>
      <c r="E33" s="1334"/>
      <c r="F33" s="1334"/>
      <c r="G33" s="128"/>
      <c r="H33" s="129"/>
      <c r="I33" s="129"/>
      <c r="J33" s="130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</row>
    <row r="34" spans="1:27" s="222" customFormat="1" ht="38.25" x14ac:dyDescent="0.25">
      <c r="A34" s="164" t="s">
        <v>117</v>
      </c>
      <c r="B34" s="80" t="s">
        <v>160</v>
      </c>
      <c r="C34" s="14" t="s">
        <v>80</v>
      </c>
      <c r="D34" s="14" t="s">
        <v>154</v>
      </c>
      <c r="E34" s="14" t="s">
        <v>155</v>
      </c>
      <c r="F34" s="223" t="s">
        <v>158</v>
      </c>
      <c r="G34" s="223" t="s">
        <v>159</v>
      </c>
      <c r="H34" s="223" t="s">
        <v>198</v>
      </c>
      <c r="I34" s="223" t="s">
        <v>159</v>
      </c>
      <c r="J34" s="145" t="s">
        <v>157</v>
      </c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</row>
    <row r="35" spans="1:27" s="418" customFormat="1" ht="12.75" customHeight="1" x14ac:dyDescent="0.25">
      <c r="A35" s="409" t="s">
        <v>239</v>
      </c>
      <c r="B35" s="410" t="s">
        <v>207</v>
      </c>
      <c r="C35" s="419" t="s">
        <v>79</v>
      </c>
      <c r="D35" s="412" t="s">
        <v>185</v>
      </c>
      <c r="E35" s="413">
        <v>1</v>
      </c>
      <c r="F35" s="420">
        <f>'1.3.4-Saneamento-EFO'!J7</f>
        <v>64.900000000000006</v>
      </c>
      <c r="G35" s="420">
        <f>'1.3.4-Saneamento-EFO'!J7</f>
        <v>64.900000000000006</v>
      </c>
      <c r="H35" s="126">
        <f>TRUNC(F35*E35,2)</f>
        <v>64.900000000000006</v>
      </c>
      <c r="I35" s="79">
        <f>TRUNC(G35*E35,2)</f>
        <v>64.900000000000006</v>
      </c>
      <c r="J35" s="415" t="s">
        <v>197</v>
      </c>
      <c r="K35" s="416"/>
      <c r="L35" s="416"/>
      <c r="M35" s="416"/>
      <c r="N35" s="416"/>
      <c r="O35" s="416"/>
      <c r="P35" s="416"/>
      <c r="Q35" s="416"/>
      <c r="R35" s="416"/>
      <c r="S35" s="416"/>
      <c r="T35" s="416"/>
      <c r="U35" s="416"/>
      <c r="V35" s="416"/>
      <c r="W35" s="416"/>
      <c r="X35" s="416"/>
      <c r="Y35" s="416"/>
      <c r="Z35" s="416"/>
      <c r="AA35" s="416"/>
    </row>
    <row r="36" spans="1:27" s="222" customFormat="1" ht="12.75" customHeight="1" x14ac:dyDescent="0.25">
      <c r="A36" s="165"/>
      <c r="B36" s="81"/>
      <c r="C36" s="12"/>
      <c r="D36" s="11"/>
      <c r="E36" s="10"/>
      <c r="F36" s="78"/>
      <c r="G36" s="78"/>
      <c r="H36" s="116"/>
      <c r="I36" s="116"/>
      <c r="J36" s="132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</row>
    <row r="37" spans="1:27" s="222" customFormat="1" ht="12.75" customHeight="1" x14ac:dyDescent="0.25">
      <c r="A37" s="165"/>
      <c r="B37" s="81"/>
      <c r="C37" s="12"/>
      <c r="D37" s="11"/>
      <c r="E37" s="10"/>
      <c r="F37" s="78"/>
      <c r="G37" s="78"/>
      <c r="H37" s="116"/>
      <c r="I37" s="116"/>
      <c r="J37" s="132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</row>
    <row r="38" spans="1:27" s="222" customFormat="1" ht="12.75" customHeight="1" x14ac:dyDescent="0.25">
      <c r="A38" s="165"/>
      <c r="B38" s="81"/>
      <c r="C38" s="12"/>
      <c r="D38" s="11"/>
      <c r="E38" s="10"/>
      <c r="F38" s="78"/>
      <c r="G38" s="78"/>
      <c r="H38" s="116"/>
      <c r="I38" s="116"/>
      <c r="J38" s="132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</row>
    <row r="39" spans="1:27" s="222" customFormat="1" ht="12.75" customHeight="1" x14ac:dyDescent="0.25">
      <c r="A39" s="1350" t="s">
        <v>216</v>
      </c>
      <c r="B39" s="1351"/>
      <c r="C39" s="1352"/>
      <c r="D39" s="1352"/>
      <c r="E39" s="1353"/>
      <c r="F39" s="332"/>
      <c r="G39" s="332"/>
      <c r="H39" s="333">
        <f>SUM(H35)</f>
        <v>64.900000000000006</v>
      </c>
      <c r="I39" s="333">
        <f>SUM(I35)</f>
        <v>64.900000000000006</v>
      </c>
      <c r="J39" s="334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</row>
    <row r="40" spans="1:27" s="222" customFormat="1" x14ac:dyDescent="0.25">
      <c r="A40" s="1354" t="s">
        <v>214</v>
      </c>
      <c r="B40" s="1355"/>
      <c r="C40" s="1356"/>
      <c r="D40" s="1356"/>
      <c r="E40" s="1356"/>
      <c r="F40" s="329"/>
      <c r="G40" s="329"/>
      <c r="H40" s="335">
        <f>H39+H32+H25+H16</f>
        <v>1034.97</v>
      </c>
      <c r="I40" s="335">
        <f>I39+I32+I25+I16</f>
        <v>1044.19</v>
      </c>
      <c r="J40" s="336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</row>
    <row r="41" spans="1:27" s="222" customFormat="1" ht="12.75" customHeight="1" x14ac:dyDescent="0.25">
      <c r="A41" s="1323" t="s">
        <v>77</v>
      </c>
      <c r="B41" s="1324"/>
      <c r="C41" s="1325"/>
      <c r="D41" s="1325"/>
      <c r="E41" s="1325"/>
      <c r="F41" s="1326"/>
      <c r="G41" s="219"/>
      <c r="H41" s="162"/>
      <c r="I41" s="162"/>
      <c r="J41" s="201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</row>
    <row r="42" spans="1:27" s="222" customFormat="1" ht="38.25" x14ac:dyDescent="0.25">
      <c r="A42" s="218"/>
      <c r="B42" s="353"/>
      <c r="C42" s="1322" t="s">
        <v>80</v>
      </c>
      <c r="D42" s="1322"/>
      <c r="E42" s="1322"/>
      <c r="F42" s="354" t="s">
        <v>158</v>
      </c>
      <c r="G42" s="347" t="s">
        <v>159</v>
      </c>
      <c r="H42" s="223" t="s">
        <v>198</v>
      </c>
      <c r="I42" s="127" t="s">
        <v>159</v>
      </c>
      <c r="J42" s="150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</row>
    <row r="43" spans="1:27" s="222" customFormat="1" ht="12.75" customHeight="1" x14ac:dyDescent="0.25">
      <c r="A43" s="140"/>
      <c r="B43" s="352"/>
      <c r="C43" s="1319" t="s">
        <v>140</v>
      </c>
      <c r="D43" s="1320"/>
      <c r="E43" s="1321"/>
      <c r="F43" s="322">
        <v>0.28170000000000001</v>
      </c>
      <c r="G43" s="348">
        <v>0.21990000000000001</v>
      </c>
      <c r="H43" s="198">
        <f>TRUNC((H39+H25+H16)*F43,2)</f>
        <v>180.83</v>
      </c>
      <c r="I43" s="125">
        <f>TRUNC((I39+I25+I16)*G43,2)</f>
        <v>143.18</v>
      </c>
      <c r="J43" s="133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</row>
    <row r="44" spans="1:27" s="222" customFormat="1" ht="12.75" customHeight="1" x14ac:dyDescent="0.25">
      <c r="A44" s="325"/>
      <c r="B44" s="326"/>
      <c r="C44" s="349" t="s">
        <v>141</v>
      </c>
      <c r="D44" s="350"/>
      <c r="E44" s="351"/>
      <c r="F44" s="323">
        <v>0.1527</v>
      </c>
      <c r="G44" s="348">
        <v>0.1527</v>
      </c>
      <c r="H44" s="346">
        <f>TRUNC((H32)*F44,2)</f>
        <v>60.01</v>
      </c>
      <c r="I44" s="337">
        <f>TRUNC((I32)*G44,2)</f>
        <v>60.01</v>
      </c>
      <c r="J44" s="338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</row>
    <row r="45" spans="1:27" s="222" customFormat="1" x14ac:dyDescent="0.25">
      <c r="A45" s="1348" t="s">
        <v>321</v>
      </c>
      <c r="B45" s="1348"/>
      <c r="C45" s="1349"/>
      <c r="D45" s="1349"/>
      <c r="E45" s="1349"/>
      <c r="F45" s="329"/>
      <c r="G45" s="329"/>
      <c r="H45" s="331">
        <f>SUM(H43:H44)</f>
        <v>240.84</v>
      </c>
      <c r="I45" s="331">
        <f>SUM(I43:I44)</f>
        <v>203.19</v>
      </c>
      <c r="J45" s="330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</row>
    <row r="46" spans="1:27" s="222" customFormat="1" ht="12.75" customHeight="1" x14ac:dyDescent="0.25">
      <c r="A46" s="1354" t="s">
        <v>75</v>
      </c>
      <c r="B46" s="1355"/>
      <c r="C46" s="1356"/>
      <c r="D46" s="1356"/>
      <c r="E46" s="1356"/>
      <c r="F46" s="329"/>
      <c r="G46" s="329"/>
      <c r="H46" s="331">
        <f>H40+H45</f>
        <v>1275.81</v>
      </c>
      <c r="I46" s="331">
        <f>I40+I45</f>
        <v>1247.3800000000001</v>
      </c>
      <c r="J46" s="330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</row>
    <row r="47" spans="1:27" s="222" customFormat="1" ht="15.75" x14ac:dyDescent="0.25">
      <c r="A47" s="1339" t="s">
        <v>641</v>
      </c>
      <c r="B47" s="1340"/>
      <c r="C47" s="1341"/>
      <c r="D47" s="1341"/>
      <c r="E47" s="1342"/>
      <c r="F47" s="339"/>
      <c r="G47" s="339"/>
      <c r="H47" s="340">
        <f>H46</f>
        <v>1275.81</v>
      </c>
      <c r="I47" s="340">
        <f>I46</f>
        <v>1247.3800000000001</v>
      </c>
      <c r="J47" s="341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</row>
    <row r="48" spans="1:27" s="222" customFormat="1" ht="12.75" customHeight="1" thickBot="1" x14ac:dyDescent="0.3">
      <c r="A48" s="1344"/>
      <c r="B48" s="1345"/>
      <c r="C48" s="1346"/>
      <c r="D48" s="1346"/>
      <c r="E48" s="1347"/>
      <c r="F48" s="168"/>
      <c r="G48" s="168"/>
      <c r="H48" s="169"/>
      <c r="I48" s="169"/>
      <c r="J48" s="167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</row>
  </sheetData>
  <mergeCells count="20">
    <mergeCell ref="G2:J2"/>
    <mergeCell ref="C3:D3"/>
    <mergeCell ref="G3:J3"/>
    <mergeCell ref="A4:F4"/>
    <mergeCell ref="A5:F5"/>
    <mergeCell ref="A16:E16"/>
    <mergeCell ref="A17:F17"/>
    <mergeCell ref="A25:E25"/>
    <mergeCell ref="A26:F26"/>
    <mergeCell ref="A32:E32"/>
    <mergeCell ref="A33:F33"/>
    <mergeCell ref="A39:E39"/>
    <mergeCell ref="A40:E40"/>
    <mergeCell ref="A41:F41"/>
    <mergeCell ref="C42:E42"/>
    <mergeCell ref="C43:E43"/>
    <mergeCell ref="A45:E45"/>
    <mergeCell ref="A46:E46"/>
    <mergeCell ref="A47:E47"/>
    <mergeCell ref="A48:E48"/>
  </mergeCells>
  <pageMargins left="0.51181102362204722" right="0.51181102362204722" top="1.1811023622047245" bottom="0.78740157480314965" header="0.31496062992125984" footer="0.31496062992125984"/>
  <pageSetup paperSize="9" scale="50" fitToHeight="0" orientation="landscape" horizontalDpi="1200" verticalDpi="1200" r:id="rId1"/>
  <headerFooter>
    <oddHeader>&amp;C
&amp;G</oddHeader>
  </headerFooter>
  <legacyDrawingHF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8">
    <tabColor rgb="FFCCCCFF"/>
    <pageSetUpPr fitToPage="1"/>
  </sheetPr>
  <dimension ref="A1:X21"/>
  <sheetViews>
    <sheetView workbookViewId="0">
      <selection activeCell="A3" sqref="A3:K3"/>
    </sheetView>
  </sheetViews>
  <sheetFormatPr defaultRowHeight="15" x14ac:dyDescent="0.25"/>
  <cols>
    <col min="1" max="1" width="15.140625" customWidth="1"/>
    <col min="2" max="2" width="43.5703125" customWidth="1"/>
    <col min="5" max="5" width="26.42578125" customWidth="1"/>
    <col min="6" max="7" width="13" customWidth="1"/>
    <col min="8" max="11" width="16.5703125" customWidth="1"/>
  </cols>
  <sheetData>
    <row r="1" spans="1:24" s="222" customFormat="1" ht="12.75" customHeight="1" thickBot="1" x14ac:dyDescent="0.3">
      <c r="A1" s="16"/>
      <c r="B1" s="16"/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6"/>
      <c r="S1" s="16"/>
      <c r="T1" s="16"/>
      <c r="U1" s="16"/>
      <c r="V1" s="16"/>
      <c r="W1" s="16"/>
      <c r="X1" s="16"/>
    </row>
    <row r="2" spans="1:24" s="222" customFormat="1" ht="34.5" customHeight="1" x14ac:dyDescent="0.25">
      <c r="A2" s="611" t="s">
        <v>326</v>
      </c>
      <c r="B2" s="1423" t="s">
        <v>711</v>
      </c>
      <c r="C2" s="1424"/>
      <c r="D2" s="1424"/>
      <c r="E2" s="1398"/>
      <c r="F2" s="612" t="s">
        <v>90</v>
      </c>
      <c r="G2" s="613" t="str">
        <f>'1.3.3-Manutenção-EFO'!F2</f>
        <v>FAIXA</v>
      </c>
      <c r="H2" s="614"/>
      <c r="I2" s="615"/>
      <c r="J2" s="615"/>
      <c r="K2" s="616"/>
      <c r="L2" s="16"/>
      <c r="M2" s="16"/>
      <c r="N2" s="16"/>
      <c r="O2" s="16"/>
      <c r="P2" s="16"/>
      <c r="Q2" s="16"/>
      <c r="R2" s="16"/>
      <c r="S2" s="16"/>
      <c r="T2" s="16"/>
      <c r="U2" s="16"/>
      <c r="V2" s="16"/>
      <c r="W2" s="16"/>
      <c r="X2" s="16"/>
    </row>
    <row r="3" spans="1:24" s="222" customFormat="1" x14ac:dyDescent="0.25">
      <c r="A3" s="1381" t="s">
        <v>327</v>
      </c>
      <c r="B3" s="1382"/>
      <c r="C3" s="1382"/>
      <c r="D3" s="1382"/>
      <c r="E3" s="1382"/>
      <c r="F3" s="1382"/>
      <c r="G3" s="1382"/>
      <c r="H3" s="1382"/>
      <c r="I3" s="1382"/>
      <c r="J3" s="1382"/>
      <c r="K3" s="1383"/>
      <c r="L3" s="16"/>
      <c r="M3" s="16"/>
      <c r="N3" s="16"/>
      <c r="O3" s="16"/>
      <c r="P3" s="16"/>
      <c r="Q3" s="16"/>
      <c r="R3" s="16"/>
      <c r="S3" s="16"/>
      <c r="T3" s="16"/>
      <c r="U3" s="16"/>
      <c r="V3" s="16"/>
      <c r="W3" s="16"/>
      <c r="X3" s="16"/>
    </row>
    <row r="4" spans="1:24" s="222" customFormat="1" x14ac:dyDescent="0.25">
      <c r="A4" s="602"/>
      <c r="B4" s="369"/>
      <c r="C4" s="369"/>
      <c r="D4" s="1384" t="s">
        <v>323</v>
      </c>
      <c r="E4" s="1384"/>
      <c r="F4" s="1384"/>
      <c r="G4" s="1384"/>
      <c r="H4" s="1384" t="s">
        <v>324</v>
      </c>
      <c r="I4" s="1384"/>
      <c r="J4" s="1384"/>
      <c r="K4" s="1385"/>
      <c r="L4" s="16"/>
      <c r="M4" s="16"/>
      <c r="N4" s="16"/>
      <c r="O4" s="16"/>
      <c r="P4" s="16"/>
      <c r="Q4" s="16"/>
      <c r="R4" s="16"/>
      <c r="S4" s="16"/>
      <c r="T4" s="16"/>
      <c r="U4" s="16"/>
      <c r="V4" s="16"/>
      <c r="W4" s="16"/>
      <c r="X4" s="16"/>
    </row>
    <row r="5" spans="1:24" s="418" customFormat="1" ht="12.75" customHeight="1" x14ac:dyDescent="0.25">
      <c r="A5" s="1377" t="s">
        <v>335</v>
      </c>
      <c r="B5" s="1378"/>
      <c r="C5" s="1379"/>
      <c r="D5" s="1425">
        <f>'1.3.4-Saneamento-EFO'!J10</f>
        <v>48919.09</v>
      </c>
      <c r="E5" s="1426"/>
      <c r="F5" s="1426"/>
      <c r="G5" s="1427"/>
      <c r="H5" s="1425">
        <f>'1.3.4-Saneamento-EFO'!J10</f>
        <v>48919.09</v>
      </c>
      <c r="I5" s="1426"/>
      <c r="J5" s="1426"/>
      <c r="K5" s="1428"/>
      <c r="L5" s="421"/>
      <c r="M5" s="421"/>
      <c r="N5" s="421"/>
      <c r="O5" s="421"/>
      <c r="P5" s="421"/>
      <c r="Q5" s="421"/>
      <c r="R5" s="421"/>
      <c r="S5" s="421"/>
      <c r="T5" s="421"/>
      <c r="U5" s="421"/>
      <c r="V5" s="421"/>
      <c r="W5" s="421"/>
      <c r="X5" s="421"/>
    </row>
    <row r="6" spans="1:24" s="222" customFormat="1" ht="12.75" customHeight="1" x14ac:dyDescent="0.25">
      <c r="A6" s="1361"/>
      <c r="B6" s="1358"/>
      <c r="C6" s="1328"/>
      <c r="D6" s="1357"/>
      <c r="E6" s="1358"/>
      <c r="F6" s="1358"/>
      <c r="G6" s="1328"/>
      <c r="H6" s="1357"/>
      <c r="I6" s="1358"/>
      <c r="J6" s="1358"/>
      <c r="K6" s="1359"/>
      <c r="L6" s="16"/>
      <c r="M6" s="16"/>
      <c r="N6" s="16"/>
      <c r="O6" s="16"/>
      <c r="P6" s="16"/>
      <c r="Q6" s="16"/>
      <c r="R6" s="16"/>
      <c r="S6" s="16"/>
      <c r="T6" s="16"/>
      <c r="U6" s="16"/>
      <c r="V6" s="16"/>
      <c r="W6" s="16"/>
      <c r="X6" s="16"/>
    </row>
    <row r="7" spans="1:24" s="222" customFormat="1" ht="12.75" customHeight="1" x14ac:dyDescent="0.25">
      <c r="A7" s="1361" t="s">
        <v>112</v>
      </c>
      <c r="B7" s="1358"/>
      <c r="C7" s="1328"/>
      <c r="D7" s="1357">
        <f>SUM(D5:G6)</f>
        <v>48919.09</v>
      </c>
      <c r="E7" s="1358"/>
      <c r="F7" s="1358"/>
      <c r="G7" s="1328"/>
      <c r="H7" s="1357">
        <f>SUM(H5:K6)</f>
        <v>48919.09</v>
      </c>
      <c r="I7" s="1358"/>
      <c r="J7" s="1358"/>
      <c r="K7" s="1359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</row>
    <row r="8" spans="1:24" s="222" customFormat="1" ht="12.75" customHeight="1" x14ac:dyDescent="0.25">
      <c r="A8" s="1361" t="s">
        <v>111</v>
      </c>
      <c r="B8" s="1358"/>
      <c r="C8" s="1328"/>
      <c r="D8" s="1360">
        <v>60</v>
      </c>
      <c r="E8" s="1358"/>
      <c r="F8" s="1358"/>
      <c r="G8" s="1328"/>
      <c r="H8" s="1360">
        <v>60</v>
      </c>
      <c r="I8" s="1358"/>
      <c r="J8" s="1358"/>
      <c r="K8" s="1359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</row>
    <row r="9" spans="1:24" s="222" customFormat="1" ht="12.75" customHeight="1" x14ac:dyDescent="0.25">
      <c r="A9" s="1361" t="s">
        <v>110</v>
      </c>
      <c r="B9" s="1358"/>
      <c r="C9" s="1328"/>
      <c r="D9" s="1360">
        <v>24</v>
      </c>
      <c r="E9" s="1358"/>
      <c r="F9" s="1358"/>
      <c r="G9" s="1328"/>
      <c r="H9" s="1360">
        <v>24</v>
      </c>
      <c r="I9" s="1358"/>
      <c r="J9" s="1358"/>
      <c r="K9" s="1359"/>
      <c r="L9" s="16"/>
      <c r="M9" s="16"/>
      <c r="N9" s="16"/>
      <c r="O9" s="16"/>
      <c r="P9" s="16"/>
      <c r="Q9" s="16"/>
      <c r="R9" s="16"/>
      <c r="S9" s="16"/>
      <c r="T9" s="16"/>
      <c r="U9" s="16"/>
      <c r="V9" s="16"/>
      <c r="W9" s="16"/>
      <c r="X9" s="16"/>
    </row>
    <row r="10" spans="1:24" s="222" customFormat="1" ht="12.75" customHeight="1" x14ac:dyDescent="0.25">
      <c r="A10" s="1361" t="s">
        <v>109</v>
      </c>
      <c r="B10" s="1358"/>
      <c r="C10" s="1328"/>
      <c r="D10" s="1369">
        <v>0.25</v>
      </c>
      <c r="E10" s="1358"/>
      <c r="F10" s="1358"/>
      <c r="G10" s="1328"/>
      <c r="H10" s="1369">
        <v>0.25</v>
      </c>
      <c r="I10" s="1358"/>
      <c r="J10" s="1358"/>
      <c r="K10" s="1359"/>
      <c r="L10" s="16"/>
      <c r="M10" s="16"/>
      <c r="N10" s="16"/>
      <c r="O10" s="16"/>
      <c r="P10" s="16"/>
      <c r="Q10" s="16"/>
      <c r="R10" s="16"/>
      <c r="S10" s="16"/>
      <c r="T10" s="16"/>
      <c r="U10" s="16"/>
      <c r="V10" s="16"/>
      <c r="W10" s="16"/>
      <c r="X10" s="16"/>
    </row>
    <row r="11" spans="1:24" s="222" customFormat="1" ht="12.75" customHeight="1" x14ac:dyDescent="0.25">
      <c r="A11" s="1361" t="s">
        <v>108</v>
      </c>
      <c r="B11" s="1370"/>
      <c r="C11" s="1371"/>
      <c r="D11" s="1372">
        <v>0.06</v>
      </c>
      <c r="E11" s="1370"/>
      <c r="F11" s="1370"/>
      <c r="G11" s="1371"/>
      <c r="H11" s="1372">
        <v>0.06</v>
      </c>
      <c r="I11" s="1370"/>
      <c r="J11" s="1370"/>
      <c r="K11" s="1375"/>
      <c r="L11" s="16"/>
      <c r="M11" s="16"/>
      <c r="N11" s="16"/>
      <c r="O11" s="16"/>
      <c r="P11" s="16"/>
      <c r="Q11" s="16"/>
      <c r="R11" s="16"/>
      <c r="S11" s="16"/>
      <c r="T11" s="16"/>
      <c r="U11" s="16"/>
      <c r="V11" s="16"/>
      <c r="W11" s="16"/>
      <c r="X11" s="16"/>
    </row>
    <row r="12" spans="1:24" s="222" customFormat="1" ht="17.25" customHeight="1" x14ac:dyDescent="0.25">
      <c r="A12" s="1373">
        <v>1</v>
      </c>
      <c r="B12" s="1316" t="s">
        <v>107</v>
      </c>
      <c r="C12" s="1317"/>
      <c r="D12" s="1317"/>
      <c r="E12" s="1317"/>
      <c r="F12" s="1317"/>
      <c r="G12" s="1317"/>
      <c r="H12" s="1317"/>
      <c r="I12" s="1317"/>
      <c r="J12" s="1317"/>
      <c r="K12" s="1318"/>
      <c r="L12" s="16"/>
      <c r="M12" s="16"/>
      <c r="N12" s="16"/>
      <c r="O12" s="16"/>
      <c r="P12" s="16"/>
      <c r="Q12" s="16"/>
      <c r="R12" s="16"/>
      <c r="S12" s="16"/>
      <c r="T12" s="16"/>
      <c r="U12" s="16"/>
      <c r="V12" s="16"/>
      <c r="W12" s="16"/>
      <c r="X12" s="16"/>
    </row>
    <row r="13" spans="1:24" s="222" customFormat="1" ht="32.25" customHeight="1" x14ac:dyDescent="0.25">
      <c r="A13" s="1374"/>
      <c r="B13" s="375" t="s">
        <v>106</v>
      </c>
      <c r="C13" s="375" t="s">
        <v>105</v>
      </c>
      <c r="D13" s="370" t="s">
        <v>104</v>
      </c>
      <c r="E13" s="370" t="s">
        <v>103</v>
      </c>
      <c r="F13" s="371" t="s">
        <v>102</v>
      </c>
      <c r="G13" s="371" t="s">
        <v>101</v>
      </c>
      <c r="H13" s="370" t="s">
        <v>104</v>
      </c>
      <c r="I13" s="370" t="s">
        <v>103</v>
      </c>
      <c r="J13" s="371" t="s">
        <v>102</v>
      </c>
      <c r="K13" s="603" t="s">
        <v>101</v>
      </c>
      <c r="L13" s="16"/>
      <c r="M13" s="16"/>
      <c r="N13" s="16"/>
      <c r="O13" s="16"/>
      <c r="P13" s="16"/>
      <c r="Q13" s="16"/>
      <c r="R13" s="16"/>
      <c r="S13" s="16"/>
      <c r="T13" s="16"/>
      <c r="U13" s="16"/>
      <c r="V13" s="16"/>
      <c r="W13" s="16"/>
      <c r="X13" s="16"/>
    </row>
    <row r="14" spans="1:24" s="222" customFormat="1" ht="12.75" customHeight="1" x14ac:dyDescent="0.25">
      <c r="A14" s="604" t="s">
        <v>5</v>
      </c>
      <c r="B14" s="24" t="s">
        <v>100</v>
      </c>
      <c r="C14" s="21" t="s">
        <v>99</v>
      </c>
      <c r="D14" s="21" t="s">
        <v>96</v>
      </c>
      <c r="E14" s="19">
        <v>1.2500000000000001E-2</v>
      </c>
      <c r="F14" s="18">
        <f>D7</f>
        <v>48919.09</v>
      </c>
      <c r="G14" s="18">
        <f>E14*F14</f>
        <v>611.48862499999996</v>
      </c>
      <c r="H14" s="21" t="s">
        <v>96</v>
      </c>
      <c r="I14" s="19">
        <v>1.2500000000000001E-2</v>
      </c>
      <c r="J14" s="18">
        <f>H7</f>
        <v>48919.09</v>
      </c>
      <c r="K14" s="605">
        <f>I14*J14</f>
        <v>611.48862499999996</v>
      </c>
      <c r="L14" s="16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/>
      <c r="X14" s="16"/>
    </row>
    <row r="15" spans="1:24" s="222" customFormat="1" ht="12.75" customHeight="1" x14ac:dyDescent="0.25">
      <c r="A15" s="604" t="s">
        <v>6</v>
      </c>
      <c r="B15" s="20" t="s">
        <v>98</v>
      </c>
      <c r="C15" s="21" t="s">
        <v>97</v>
      </c>
      <c r="D15" s="21" t="s">
        <v>96</v>
      </c>
      <c r="E15" s="19">
        <v>2.5000000000000001E-3</v>
      </c>
      <c r="F15" s="18">
        <f>D7</f>
        <v>48919.09</v>
      </c>
      <c r="G15" s="18">
        <f>F15*E15</f>
        <v>122.297725</v>
      </c>
      <c r="H15" s="67" t="s">
        <v>96</v>
      </c>
      <c r="I15" s="69">
        <v>2.5000000000000001E-3</v>
      </c>
      <c r="J15" s="70">
        <f>H7</f>
        <v>48919.09</v>
      </c>
      <c r="K15" s="606">
        <f>J15*I15</f>
        <v>122.297725</v>
      </c>
      <c r="L15" s="16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</row>
    <row r="16" spans="1:24" s="222" customFormat="1" ht="12.75" customHeight="1" x14ac:dyDescent="0.25">
      <c r="A16" s="1362" t="s">
        <v>95</v>
      </c>
      <c r="B16" s="1358"/>
      <c r="C16" s="1358"/>
      <c r="D16" s="1358"/>
      <c r="E16" s="1358"/>
      <c r="F16" s="1328"/>
      <c r="G16" s="385">
        <f>TRUNC(SUM(G14:G15),2)</f>
        <v>733.78</v>
      </c>
      <c r="H16" s="364"/>
      <c r="I16" s="364"/>
      <c r="J16" s="364"/>
      <c r="K16" s="617">
        <f>TRUNC(SUM(K14:K15),2)</f>
        <v>733.78</v>
      </c>
      <c r="L16" s="16"/>
      <c r="M16" s="16"/>
      <c r="N16" s="16"/>
      <c r="O16" s="16"/>
      <c r="P16" s="16"/>
      <c r="Q16" s="16"/>
      <c r="R16" s="16"/>
      <c r="S16" s="16"/>
      <c r="T16" s="16"/>
      <c r="U16" s="16"/>
      <c r="V16" s="16"/>
      <c r="W16" s="16"/>
      <c r="X16" s="16"/>
    </row>
    <row r="17" spans="1:24" s="222" customFormat="1" ht="12.75" customHeight="1" x14ac:dyDescent="0.25">
      <c r="A17" s="607">
        <v>2</v>
      </c>
      <c r="B17" s="22" t="s">
        <v>94</v>
      </c>
      <c r="C17" s="20"/>
      <c r="D17" s="20"/>
      <c r="E17" s="20"/>
      <c r="F17" s="20"/>
      <c r="G17" s="360"/>
      <c r="H17" s="364"/>
      <c r="I17" s="364"/>
      <c r="J17" s="364"/>
      <c r="K17" s="608"/>
      <c r="L17" s="16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</row>
    <row r="18" spans="1:24" s="222" customFormat="1" ht="12.75" customHeight="1" x14ac:dyDescent="0.25">
      <c r="A18" s="604" t="s">
        <v>18</v>
      </c>
      <c r="B18" s="64" t="s">
        <v>18</v>
      </c>
      <c r="C18" s="545" t="s">
        <v>140</v>
      </c>
      <c r="D18" s="65">
        <v>0.28170000000000001</v>
      </c>
      <c r="E18" s="8"/>
      <c r="F18" s="7"/>
      <c r="G18" s="376">
        <f>TRUNC(D18*G16,2)</f>
        <v>206.7</v>
      </c>
      <c r="H18" s="361">
        <v>0.21990000000000001</v>
      </c>
      <c r="I18" s="362"/>
      <c r="J18" s="363"/>
      <c r="K18" s="609">
        <f>TRUNC(H18*K16,2)</f>
        <v>161.35</v>
      </c>
      <c r="L18" s="16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  <c r="X18" s="16"/>
    </row>
    <row r="19" spans="1:24" s="222" customFormat="1" ht="12.75" customHeight="1" thickBot="1" x14ac:dyDescent="0.3">
      <c r="A19" s="610"/>
      <c r="B19" s="68"/>
      <c r="C19" s="68"/>
      <c r="D19" s="69"/>
      <c r="E19" s="69"/>
      <c r="F19" s="70"/>
      <c r="G19" s="70"/>
      <c r="H19" s="70"/>
      <c r="I19" s="70"/>
      <c r="J19" s="70"/>
      <c r="K19" s="606"/>
      <c r="L19" s="16"/>
      <c r="M19" s="16"/>
      <c r="N19" s="16"/>
      <c r="O19" s="16"/>
      <c r="P19" s="16"/>
      <c r="Q19" s="16"/>
      <c r="R19" s="16"/>
      <c r="S19" s="16"/>
      <c r="T19" s="16"/>
      <c r="U19" s="16"/>
      <c r="V19" s="16"/>
      <c r="W19" s="16"/>
      <c r="X19" s="16"/>
    </row>
    <row r="20" spans="1:24" s="222" customFormat="1" ht="12.75" customHeight="1" thickBot="1" x14ac:dyDescent="0.3">
      <c r="A20" s="1363" t="s">
        <v>93</v>
      </c>
      <c r="B20" s="1364"/>
      <c r="C20" s="1364"/>
      <c r="D20" s="1364"/>
      <c r="E20" s="1364"/>
      <c r="F20" s="1365"/>
      <c r="G20" s="387">
        <f>G18</f>
        <v>206.7</v>
      </c>
      <c r="H20" s="547"/>
      <c r="I20" s="388"/>
      <c r="J20" s="389"/>
      <c r="K20" s="387">
        <f>K18</f>
        <v>161.35</v>
      </c>
      <c r="L20" s="16"/>
      <c r="M20" s="16"/>
      <c r="N20" s="16"/>
      <c r="O20" s="16"/>
      <c r="P20" s="16"/>
      <c r="Q20" s="16"/>
      <c r="R20" s="16"/>
      <c r="S20" s="16"/>
      <c r="T20" s="16"/>
      <c r="U20" s="16"/>
      <c r="V20" s="16"/>
      <c r="W20" s="16"/>
      <c r="X20" s="16"/>
    </row>
    <row r="21" spans="1:24" s="377" customFormat="1" ht="16.5" customHeight="1" thickBot="1" x14ac:dyDescent="0.3">
      <c r="A21" s="1366" t="s">
        <v>92</v>
      </c>
      <c r="B21" s="1367"/>
      <c r="C21" s="1367"/>
      <c r="D21" s="1367"/>
      <c r="E21" s="1367"/>
      <c r="F21" s="1368"/>
      <c r="G21" s="382">
        <f>G16+G20</f>
        <v>940.48</v>
      </c>
      <c r="H21" s="378"/>
      <c r="I21" s="379"/>
      <c r="J21" s="380"/>
      <c r="K21" s="382">
        <f>K16+K20</f>
        <v>895.13</v>
      </c>
      <c r="L21" s="381"/>
      <c r="M21" s="381"/>
      <c r="N21" s="381"/>
      <c r="O21" s="381"/>
      <c r="P21" s="381"/>
      <c r="Q21" s="381"/>
      <c r="R21" s="381"/>
      <c r="S21" s="381"/>
      <c r="T21" s="381"/>
      <c r="U21" s="381"/>
      <c r="V21" s="381"/>
      <c r="W21" s="381"/>
      <c r="X21" s="381"/>
    </row>
  </sheetData>
  <mergeCells count="30">
    <mergeCell ref="B2:E2"/>
    <mergeCell ref="A3:K3"/>
    <mergeCell ref="D4:G4"/>
    <mergeCell ref="H4:K4"/>
    <mergeCell ref="A5:C5"/>
    <mergeCell ref="D5:G5"/>
    <mergeCell ref="H5:K5"/>
    <mergeCell ref="A6:C6"/>
    <mergeCell ref="D6:G6"/>
    <mergeCell ref="H6:K6"/>
    <mergeCell ref="A7:C7"/>
    <mergeCell ref="D7:G7"/>
    <mergeCell ref="H7:K7"/>
    <mergeCell ref="A8:C8"/>
    <mergeCell ref="D8:G8"/>
    <mergeCell ref="H8:K8"/>
    <mergeCell ref="A9:C9"/>
    <mergeCell ref="D9:G9"/>
    <mergeCell ref="H9:K9"/>
    <mergeCell ref="A10:C10"/>
    <mergeCell ref="D10:G10"/>
    <mergeCell ref="H10:K10"/>
    <mergeCell ref="A11:C11"/>
    <mergeCell ref="D11:G11"/>
    <mergeCell ref="H11:K11"/>
    <mergeCell ref="A12:A13"/>
    <mergeCell ref="B12:K12"/>
    <mergeCell ref="A16:F16"/>
    <mergeCell ref="A20:F20"/>
    <mergeCell ref="A21:F21"/>
  </mergeCells>
  <pageMargins left="0.51181102362204722" right="0.51181102362204722" top="1.5748031496062993" bottom="0.78740157480314965" header="0.31496062992125984" footer="0.31496062992125984"/>
  <pageSetup paperSize="9" scale="70" fitToHeight="0" orientation="landscape" horizontalDpi="1200" verticalDpi="1200" r:id="rId1"/>
  <headerFooter>
    <oddHeader>&amp;C
&amp;G</oddHeader>
  </headerFooter>
  <legacyDrawingHF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9">
    <tabColor rgb="FFCCCCFF"/>
  </sheetPr>
  <dimension ref="A1:AB852"/>
  <sheetViews>
    <sheetView workbookViewId="0">
      <selection activeCell="A3" sqref="A3:F3"/>
    </sheetView>
  </sheetViews>
  <sheetFormatPr defaultRowHeight="15" x14ac:dyDescent="0.25"/>
  <cols>
    <col min="1" max="1" width="12.85546875" style="60" customWidth="1"/>
    <col min="2" max="2" width="11.5703125" style="60" customWidth="1"/>
    <col min="3" max="3" width="57.42578125" style="60" customWidth="1"/>
    <col min="4" max="4" width="8.5703125" style="60" bestFit="1" customWidth="1"/>
    <col min="5" max="5" width="20.7109375" style="60" customWidth="1"/>
    <col min="6" max="6" width="17.5703125" bestFit="1" customWidth="1"/>
    <col min="7" max="7" width="13.85546875" bestFit="1" customWidth="1"/>
    <col min="8" max="8" width="16.28515625" bestFit="1" customWidth="1"/>
    <col min="9" max="9" width="18.42578125" customWidth="1"/>
    <col min="10" max="10" width="47.140625" customWidth="1"/>
  </cols>
  <sheetData>
    <row r="1" spans="1:28" s="222" customFormat="1" ht="15" customHeight="1" thickBot="1" x14ac:dyDescent="0.3">
      <c r="A1" s="208"/>
      <c r="B1" s="209"/>
      <c r="C1" s="209"/>
      <c r="D1" s="209"/>
      <c r="E1" s="210"/>
      <c r="F1" s="211" t="s">
        <v>126</v>
      </c>
      <c r="G1" s="207"/>
      <c r="H1" s="207"/>
      <c r="I1" s="207"/>
      <c r="J1" s="149"/>
      <c r="K1" s="16"/>
      <c r="L1" s="16"/>
      <c r="M1" s="16"/>
      <c r="N1" s="16"/>
      <c r="O1" s="16"/>
      <c r="P1" s="16"/>
      <c r="Q1" s="16"/>
      <c r="R1" s="16"/>
      <c r="S1" s="16"/>
      <c r="T1" s="16"/>
      <c r="U1" s="16"/>
      <c r="V1" s="16"/>
      <c r="W1" s="16"/>
      <c r="X1" s="16"/>
      <c r="Y1" s="16"/>
      <c r="Z1" s="16"/>
      <c r="AA1" s="16"/>
      <c r="AB1" s="16"/>
    </row>
    <row r="2" spans="1:28" s="222" customFormat="1" ht="63.75" customHeight="1" x14ac:dyDescent="0.25">
      <c r="A2" s="151" t="s">
        <v>91</v>
      </c>
      <c r="B2" s="152" t="s">
        <v>129</v>
      </c>
      <c r="C2" s="1397" t="s">
        <v>742</v>
      </c>
      <c r="D2" s="1398"/>
      <c r="E2" s="153" t="s">
        <v>90</v>
      </c>
      <c r="F2" s="154" t="str">
        <f>Sintético!C22</f>
        <v>FAIXA</v>
      </c>
      <c r="G2" s="1313" t="str">
        <f>Sintético!D1</f>
        <v>DATA -BASE = 
SINAPI 02/2025
EMBASA 01/2025
EMOP 01/2025</v>
      </c>
      <c r="H2" s="1314"/>
      <c r="I2" s="1314"/>
      <c r="J2" s="1315"/>
      <c r="K2" s="16"/>
      <c r="L2" s="16"/>
      <c r="M2" s="16"/>
      <c r="N2" s="16"/>
      <c r="O2" s="16"/>
      <c r="P2" s="16"/>
      <c r="Q2" s="16"/>
      <c r="R2" s="16"/>
      <c r="S2" s="16"/>
      <c r="T2" s="16"/>
      <c r="U2" s="16"/>
      <c r="V2" s="16"/>
      <c r="W2" s="16"/>
      <c r="X2" s="16"/>
      <c r="Y2" s="16"/>
      <c r="Z2" s="16"/>
      <c r="AA2" s="16"/>
      <c r="AB2" s="16"/>
    </row>
    <row r="3" spans="1:28" s="222" customFormat="1" ht="12.75" customHeight="1" x14ac:dyDescent="0.25">
      <c r="A3" s="1387" t="s">
        <v>89</v>
      </c>
      <c r="B3" s="1388"/>
      <c r="C3" s="1389"/>
      <c r="D3" s="1389"/>
      <c r="E3" s="1389"/>
      <c r="F3" s="1390"/>
      <c r="G3" s="220"/>
      <c r="H3" s="220"/>
      <c r="I3" s="220"/>
      <c r="J3" s="200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</row>
    <row r="4" spans="1:28" s="222" customFormat="1" ht="12.75" customHeight="1" x14ac:dyDescent="0.25">
      <c r="A4" s="1323" t="s">
        <v>88</v>
      </c>
      <c r="B4" s="1391"/>
      <c r="C4" s="1326"/>
      <c r="D4" s="1326"/>
      <c r="E4" s="1326"/>
      <c r="F4" s="1392"/>
      <c r="G4" s="219"/>
      <c r="H4" s="219"/>
      <c r="I4" s="219"/>
      <c r="J4" s="150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</row>
    <row r="5" spans="1:28" s="222" customFormat="1" ht="39" customHeight="1" x14ac:dyDescent="0.25">
      <c r="A5" s="138" t="s">
        <v>117</v>
      </c>
      <c r="B5" s="14" t="s">
        <v>160</v>
      </c>
      <c r="C5" s="14" t="s">
        <v>80</v>
      </c>
      <c r="D5" s="14" t="s">
        <v>154</v>
      </c>
      <c r="E5" s="14" t="s">
        <v>155</v>
      </c>
      <c r="F5" s="223" t="s">
        <v>168</v>
      </c>
      <c r="G5" s="223" t="s">
        <v>169</v>
      </c>
      <c r="H5" s="223" t="s">
        <v>193</v>
      </c>
      <c r="I5" s="223" t="s">
        <v>194</v>
      </c>
      <c r="J5" s="145" t="s">
        <v>157</v>
      </c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  <c r="W5" s="13"/>
      <c r="X5" s="13"/>
      <c r="Y5" s="13"/>
      <c r="Z5" s="13"/>
      <c r="AA5" s="13"/>
      <c r="AB5" s="13"/>
    </row>
    <row r="6" spans="1:28" s="222" customFormat="1" ht="25.5" x14ac:dyDescent="0.25">
      <c r="A6" s="619" t="s">
        <v>192</v>
      </c>
      <c r="B6" s="117" t="s">
        <v>161</v>
      </c>
      <c r="C6" s="118" t="s">
        <v>167</v>
      </c>
      <c r="D6" s="119" t="s">
        <v>196</v>
      </c>
      <c r="E6" s="120">
        <v>18</v>
      </c>
      <c r="F6" s="79">
        <v>11.58</v>
      </c>
      <c r="G6" s="79">
        <v>10.56</v>
      </c>
      <c r="H6" s="126">
        <f>TRUNC(F6*E6,2)</f>
        <v>208.44</v>
      </c>
      <c r="I6" s="79">
        <f>TRUNC(G6*E6,2)</f>
        <v>190.08</v>
      </c>
      <c r="J6" s="141" t="s">
        <v>619</v>
      </c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  <c r="Z6" s="5"/>
      <c r="AA6" s="5"/>
      <c r="AB6" s="5"/>
    </row>
    <row r="7" spans="1:28" s="222" customFormat="1" ht="25.5" x14ac:dyDescent="0.25">
      <c r="A7" s="620">
        <v>88279</v>
      </c>
      <c r="B7" s="618" t="s">
        <v>163</v>
      </c>
      <c r="C7" s="121" t="s">
        <v>195</v>
      </c>
      <c r="D7" s="119" t="s">
        <v>196</v>
      </c>
      <c r="E7" s="120">
        <v>18</v>
      </c>
      <c r="F7" s="79">
        <v>29.6</v>
      </c>
      <c r="G7" s="79">
        <v>32.25</v>
      </c>
      <c r="H7" s="126">
        <f>TRUNC(F7*E7,2)</f>
        <v>532.79999999999995</v>
      </c>
      <c r="I7" s="79">
        <f>TRUNC(G7*E7,2)</f>
        <v>580.5</v>
      </c>
      <c r="J7" s="141" t="s">
        <v>619</v>
      </c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5"/>
      <c r="AA7" s="5"/>
      <c r="AB7" s="5"/>
    </row>
    <row r="8" spans="1:28" s="222" customFormat="1" ht="25.5" x14ac:dyDescent="0.25">
      <c r="A8" s="214">
        <v>88255</v>
      </c>
      <c r="B8" s="117" t="s">
        <v>163</v>
      </c>
      <c r="C8" s="118" t="s">
        <v>162</v>
      </c>
      <c r="D8" s="119" t="s">
        <v>144</v>
      </c>
      <c r="E8" s="120">
        <v>18</v>
      </c>
      <c r="F8" s="79">
        <v>24.79</v>
      </c>
      <c r="G8" s="79">
        <v>27.35</v>
      </c>
      <c r="H8" s="126">
        <f>TRUNC(F8*E8,2)</f>
        <v>446.22</v>
      </c>
      <c r="I8" s="79">
        <f>TRUNC(G8*E8,2)</f>
        <v>492.3</v>
      </c>
      <c r="J8" s="141" t="s">
        <v>619</v>
      </c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5"/>
      <c r="AA8" s="5"/>
      <c r="AB8" s="5"/>
    </row>
    <row r="9" spans="1:28" s="222" customFormat="1" ht="25.5" x14ac:dyDescent="0.25">
      <c r="A9" s="161" t="s">
        <v>681</v>
      </c>
      <c r="B9" s="117" t="s">
        <v>163</v>
      </c>
      <c r="C9" s="118" t="s">
        <v>682</v>
      </c>
      <c r="D9" s="119" t="s">
        <v>144</v>
      </c>
      <c r="E9" s="120">
        <v>18</v>
      </c>
      <c r="F9" s="79">
        <v>23.05</v>
      </c>
      <c r="G9" s="79">
        <v>25.34</v>
      </c>
      <c r="H9" s="126">
        <f>TRUNC(F9*E9,2)</f>
        <v>414.9</v>
      </c>
      <c r="I9" s="79">
        <f>TRUNC(G9*E9,2)</f>
        <v>456.12</v>
      </c>
      <c r="J9" s="141" t="s">
        <v>619</v>
      </c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</row>
    <row r="10" spans="1:28" s="222" customFormat="1" ht="12.75" customHeight="1" x14ac:dyDescent="0.25">
      <c r="A10" s="146"/>
      <c r="B10" s="117"/>
      <c r="C10" s="118"/>
      <c r="D10" s="122"/>
      <c r="E10" s="120"/>
      <c r="F10" s="79"/>
      <c r="G10" s="79"/>
      <c r="H10" s="79"/>
      <c r="I10" s="79"/>
      <c r="J10" s="139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  <c r="Z10" s="5"/>
      <c r="AA10" s="5"/>
      <c r="AB10" s="5"/>
    </row>
    <row r="11" spans="1:28" s="222" customFormat="1" ht="12.75" customHeight="1" x14ac:dyDescent="0.25">
      <c r="A11" s="146"/>
      <c r="B11" s="117"/>
      <c r="C11" s="118"/>
      <c r="D11" s="122"/>
      <c r="E11" s="120"/>
      <c r="F11" s="79"/>
      <c r="G11" s="79"/>
      <c r="H11" s="79"/>
      <c r="I11" s="79"/>
      <c r="J11" s="139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  <c r="Z11" s="5"/>
      <c r="AA11" s="5"/>
      <c r="AB11" s="5"/>
    </row>
    <row r="12" spans="1:28" s="222" customFormat="1" ht="12.75" customHeight="1" x14ac:dyDescent="0.25">
      <c r="A12" s="146"/>
      <c r="B12" s="117"/>
      <c r="C12" s="118"/>
      <c r="D12" s="122"/>
      <c r="E12" s="120"/>
      <c r="F12" s="79"/>
      <c r="G12" s="79"/>
      <c r="H12" s="79"/>
      <c r="I12" s="79"/>
      <c r="J12" s="139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  <c r="Z12" s="5"/>
      <c r="AA12" s="5"/>
      <c r="AB12" s="5"/>
    </row>
    <row r="13" spans="1:28" s="222" customFormat="1" ht="12.75" customHeight="1" thickBot="1" x14ac:dyDescent="0.3">
      <c r="A13" s="1335" t="s">
        <v>86</v>
      </c>
      <c r="B13" s="1336"/>
      <c r="C13" s="1337"/>
      <c r="D13" s="1337"/>
      <c r="E13" s="1338"/>
      <c r="F13" s="142"/>
      <c r="G13" s="142"/>
      <c r="H13" s="148">
        <f>SUM(H6:H12)</f>
        <v>1602.3600000000001</v>
      </c>
      <c r="I13" s="148">
        <f>SUM(I6:I12)</f>
        <v>1719</v>
      </c>
      <c r="J13" s="144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  <c r="Z13" s="5"/>
      <c r="AA13" s="5"/>
      <c r="AB13" s="5"/>
    </row>
    <row r="14" spans="1:28" s="222" customFormat="1" ht="12.75" customHeight="1" x14ac:dyDescent="0.25">
      <c r="A14" s="1393" t="s">
        <v>85</v>
      </c>
      <c r="B14" s="1394"/>
      <c r="C14" s="1395"/>
      <c r="D14" s="1395"/>
      <c r="E14" s="1395"/>
      <c r="F14" s="1396"/>
      <c r="G14" s="221"/>
      <c r="H14" s="136"/>
      <c r="I14" s="136"/>
      <c r="J14" s="137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  <c r="Z14" s="5"/>
      <c r="AA14" s="5"/>
      <c r="AB14" s="5"/>
    </row>
    <row r="15" spans="1:28" s="222" customFormat="1" ht="38.25" x14ac:dyDescent="0.25">
      <c r="A15" s="138" t="s">
        <v>117</v>
      </c>
      <c r="B15" s="123"/>
      <c r="C15" s="123" t="s">
        <v>80</v>
      </c>
      <c r="D15" s="14" t="s">
        <v>154</v>
      </c>
      <c r="E15" s="14" t="s">
        <v>155</v>
      </c>
      <c r="F15" s="223" t="s">
        <v>168</v>
      </c>
      <c r="G15" s="223" t="s">
        <v>169</v>
      </c>
      <c r="H15" s="223" t="s">
        <v>193</v>
      </c>
      <c r="I15" s="223" t="s">
        <v>194</v>
      </c>
      <c r="J15" s="145" t="s">
        <v>157</v>
      </c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  <c r="AA15" s="13"/>
      <c r="AB15" s="13"/>
    </row>
    <row r="16" spans="1:28" s="222" customFormat="1" ht="25.5" x14ac:dyDescent="0.25">
      <c r="A16" s="140" t="s">
        <v>164</v>
      </c>
      <c r="B16" s="124" t="s">
        <v>165</v>
      </c>
      <c r="C16" s="12" t="s">
        <v>627</v>
      </c>
      <c r="D16" s="122" t="s">
        <v>144</v>
      </c>
      <c r="E16" s="120">
        <v>18</v>
      </c>
      <c r="F16" s="78">
        <v>75.83</v>
      </c>
      <c r="G16" s="78">
        <v>75.83</v>
      </c>
      <c r="H16" s="126">
        <f>TRUNC(F16*E16,2)</f>
        <v>1364.94</v>
      </c>
      <c r="I16" s="79">
        <f>TRUNC(G16*E16,2)</f>
        <v>1364.94</v>
      </c>
      <c r="J16" s="141" t="s">
        <v>619</v>
      </c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  <c r="Z16" s="5"/>
      <c r="AA16" s="5"/>
      <c r="AB16" s="5"/>
    </row>
    <row r="17" spans="1:28" s="222" customFormat="1" ht="12.75" customHeight="1" x14ac:dyDescent="0.25">
      <c r="A17" s="134"/>
      <c r="B17" s="9"/>
      <c r="C17" s="8"/>
      <c r="D17" s="11"/>
      <c r="E17" s="10"/>
      <c r="F17" s="78"/>
      <c r="G17" s="78"/>
      <c r="H17" s="116"/>
      <c r="I17" s="116"/>
      <c r="J17" s="132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  <c r="Z17" s="5"/>
      <c r="AA17" s="5"/>
      <c r="AB17" s="5"/>
    </row>
    <row r="18" spans="1:28" s="222" customFormat="1" ht="12.75" customHeight="1" x14ac:dyDescent="0.25">
      <c r="A18" s="134"/>
      <c r="B18" s="9"/>
      <c r="C18" s="8"/>
      <c r="D18" s="11"/>
      <c r="E18" s="10"/>
      <c r="F18" s="78"/>
      <c r="G18" s="78"/>
      <c r="H18" s="116"/>
      <c r="I18" s="116"/>
      <c r="J18" s="132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  <c r="Z18" s="5"/>
      <c r="AA18" s="5"/>
      <c r="AB18" s="5"/>
    </row>
    <row r="19" spans="1:28" s="222" customFormat="1" ht="12.75" customHeight="1" x14ac:dyDescent="0.25">
      <c r="A19" s="134"/>
      <c r="B19" s="9"/>
      <c r="C19" s="8"/>
      <c r="D19" s="11"/>
      <c r="E19" s="10"/>
      <c r="F19" s="78"/>
      <c r="G19" s="78"/>
      <c r="H19" s="116"/>
      <c r="I19" s="116"/>
      <c r="J19" s="132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  <c r="Z19" s="5"/>
      <c r="AA19" s="5"/>
      <c r="AB19" s="5"/>
    </row>
    <row r="20" spans="1:28" s="222" customFormat="1" ht="12.75" customHeight="1" thickBot="1" x14ac:dyDescent="0.3">
      <c r="A20" s="1335" t="s">
        <v>82</v>
      </c>
      <c r="B20" s="1336"/>
      <c r="C20" s="1337"/>
      <c r="D20" s="1337"/>
      <c r="E20" s="1338"/>
      <c r="F20" s="142"/>
      <c r="G20" s="142"/>
      <c r="H20" s="143">
        <f>SUM(H16:H19)</f>
        <v>1364.94</v>
      </c>
      <c r="I20" s="143">
        <f>SUM(I16:I19)</f>
        <v>1364.94</v>
      </c>
      <c r="J20" s="144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  <c r="Z20" s="5"/>
      <c r="AA20" s="5"/>
      <c r="AB20" s="5"/>
    </row>
    <row r="21" spans="1:28" s="222" customFormat="1" ht="12.75" customHeight="1" x14ac:dyDescent="0.25">
      <c r="A21" s="1332" t="s">
        <v>81</v>
      </c>
      <c r="B21" s="1333"/>
      <c r="C21" s="1334"/>
      <c r="D21" s="1334"/>
      <c r="E21" s="1334"/>
      <c r="F21" s="1334"/>
      <c r="G21" s="128"/>
      <c r="H21" s="129"/>
      <c r="I21" s="129"/>
      <c r="J21" s="130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  <c r="Z21" s="5"/>
      <c r="AA21" s="5"/>
      <c r="AB21" s="5"/>
    </row>
    <row r="22" spans="1:28" s="222" customFormat="1" ht="38.25" x14ac:dyDescent="0.25">
      <c r="A22" s="131"/>
      <c r="B22" s="14"/>
      <c r="C22" s="14" t="s">
        <v>80</v>
      </c>
      <c r="D22" s="14" t="s">
        <v>154</v>
      </c>
      <c r="E22" s="14" t="s">
        <v>155</v>
      </c>
      <c r="F22" s="223" t="s">
        <v>168</v>
      </c>
      <c r="G22" s="223" t="s">
        <v>169</v>
      </c>
      <c r="H22" s="223" t="s">
        <v>193</v>
      </c>
      <c r="I22" s="223" t="s">
        <v>194</v>
      </c>
      <c r="J22" s="145" t="s">
        <v>157</v>
      </c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  <c r="AA22" s="13"/>
      <c r="AB22" s="13"/>
    </row>
    <row r="23" spans="1:28" s="418" customFormat="1" ht="12.75" customHeight="1" x14ac:dyDescent="0.25">
      <c r="A23" s="422" t="s">
        <v>329</v>
      </c>
      <c r="B23" s="423" t="s">
        <v>207</v>
      </c>
      <c r="C23" s="419" t="s">
        <v>116</v>
      </c>
      <c r="D23" s="413" t="s">
        <v>217</v>
      </c>
      <c r="E23" s="413">
        <v>1</v>
      </c>
      <c r="F23" s="413">
        <f>'1.3.4-Saneamento-EFO'!J14</f>
        <v>187.9</v>
      </c>
      <c r="G23" s="413">
        <f>'1.3.4-Saneamento-EFO'!J14</f>
        <v>187.9</v>
      </c>
      <c r="H23" s="126">
        <f>TRUNC(F23*E23,2)</f>
        <v>187.9</v>
      </c>
      <c r="I23" s="79">
        <f>TRUNC(G23*E23,2)</f>
        <v>187.9</v>
      </c>
      <c r="J23" s="415" t="s">
        <v>197</v>
      </c>
      <c r="K23" s="416"/>
      <c r="L23" s="416"/>
      <c r="M23" s="416"/>
      <c r="N23" s="416"/>
      <c r="O23" s="416"/>
      <c r="P23" s="416"/>
      <c r="Q23" s="416"/>
      <c r="R23" s="416"/>
      <c r="S23" s="416"/>
      <c r="T23" s="416"/>
      <c r="U23" s="416"/>
      <c r="V23" s="416"/>
      <c r="W23" s="416"/>
      <c r="X23" s="416"/>
      <c r="Y23" s="416"/>
      <c r="Z23" s="416"/>
      <c r="AA23" s="416"/>
      <c r="AB23" s="416"/>
    </row>
    <row r="24" spans="1:28" s="222" customFormat="1" ht="12.75" customHeight="1" x14ac:dyDescent="0.25">
      <c r="A24" s="134"/>
      <c r="B24" s="9"/>
      <c r="C24" s="12"/>
      <c r="D24" s="11"/>
      <c r="E24" s="10"/>
      <c r="F24" s="79"/>
      <c r="G24" s="390"/>
      <c r="H24" s="116"/>
      <c r="I24" s="116"/>
      <c r="J24" s="132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</row>
    <row r="25" spans="1:28" s="222" customFormat="1" ht="12.75" customHeight="1" x14ac:dyDescent="0.25">
      <c r="A25" s="134"/>
      <c r="B25" s="9"/>
      <c r="C25" s="12"/>
      <c r="D25" s="11"/>
      <c r="E25" s="10"/>
      <c r="F25" s="78"/>
      <c r="G25" s="116"/>
      <c r="H25" s="116"/>
      <c r="I25" s="116"/>
      <c r="J25" s="132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</row>
    <row r="26" spans="1:28" s="222" customFormat="1" ht="12.75" customHeight="1" x14ac:dyDescent="0.25">
      <c r="A26" s="134"/>
      <c r="B26" s="9"/>
      <c r="C26" s="12"/>
      <c r="D26" s="11"/>
      <c r="E26" s="10"/>
      <c r="F26" s="78"/>
      <c r="G26" s="116"/>
      <c r="H26" s="116"/>
      <c r="I26" s="116"/>
      <c r="J26" s="132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</row>
    <row r="27" spans="1:28" s="222" customFormat="1" ht="12.75" customHeight="1" thickBot="1" x14ac:dyDescent="0.3">
      <c r="A27" s="1335" t="s">
        <v>78</v>
      </c>
      <c r="B27" s="1336"/>
      <c r="C27" s="1337"/>
      <c r="D27" s="1337"/>
      <c r="E27" s="1338"/>
      <c r="F27" s="142"/>
      <c r="G27" s="143"/>
      <c r="H27" s="143">
        <f>SUM(H23:H26)</f>
        <v>187.9</v>
      </c>
      <c r="I27" s="143">
        <f>SUM(I23:I26)</f>
        <v>187.9</v>
      </c>
      <c r="J27" s="144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</row>
    <row r="28" spans="1:28" s="222" customFormat="1" ht="12.75" customHeight="1" x14ac:dyDescent="0.25">
      <c r="A28" s="1332" t="s">
        <v>213</v>
      </c>
      <c r="B28" s="1333"/>
      <c r="C28" s="1334"/>
      <c r="D28" s="1334"/>
      <c r="E28" s="1334"/>
      <c r="F28" s="1334"/>
      <c r="G28" s="128"/>
      <c r="H28" s="129"/>
      <c r="I28" s="129"/>
      <c r="J28" s="130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</row>
    <row r="29" spans="1:28" s="222" customFormat="1" ht="38.25" x14ac:dyDescent="0.25">
      <c r="A29" s="131"/>
      <c r="B29" s="14"/>
      <c r="C29" s="14" t="s">
        <v>80</v>
      </c>
      <c r="D29" s="14" t="s">
        <v>154</v>
      </c>
      <c r="E29" s="14" t="s">
        <v>155</v>
      </c>
      <c r="F29" s="223" t="s">
        <v>168</v>
      </c>
      <c r="G29" s="223" t="s">
        <v>169</v>
      </c>
      <c r="H29" s="223" t="s">
        <v>193</v>
      </c>
      <c r="I29" s="223" t="s">
        <v>194</v>
      </c>
      <c r="J29" s="145" t="s">
        <v>157</v>
      </c>
      <c r="K29" s="13"/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  <c r="AA29" s="13"/>
      <c r="AB29" s="13"/>
    </row>
    <row r="30" spans="1:28" s="418" customFormat="1" ht="12.75" customHeight="1" x14ac:dyDescent="0.25">
      <c r="A30" s="422" t="s">
        <v>330</v>
      </c>
      <c r="B30" s="423" t="s">
        <v>207</v>
      </c>
      <c r="C30" s="419" t="s">
        <v>115</v>
      </c>
      <c r="D30" s="413" t="s">
        <v>217</v>
      </c>
      <c r="E30" s="413">
        <v>1</v>
      </c>
      <c r="F30" s="413">
        <f>'1.3.4-Saneamento-EFO'!J15</f>
        <v>114.04</v>
      </c>
      <c r="G30" s="413">
        <f>'1.3.4-Saneamento-EFO'!J15</f>
        <v>114.04</v>
      </c>
      <c r="H30" s="126">
        <f>TRUNC(F30*E30,2)</f>
        <v>114.04</v>
      </c>
      <c r="I30" s="79">
        <f>TRUNC(G30*E30,2)</f>
        <v>114.04</v>
      </c>
      <c r="J30" s="415" t="s">
        <v>197</v>
      </c>
      <c r="K30" s="416"/>
      <c r="L30" s="416"/>
      <c r="M30" s="416"/>
      <c r="N30" s="416"/>
      <c r="O30" s="416"/>
      <c r="P30" s="416"/>
      <c r="Q30" s="416"/>
      <c r="R30" s="416"/>
      <c r="S30" s="416"/>
      <c r="T30" s="416"/>
      <c r="U30" s="416"/>
      <c r="V30" s="416"/>
      <c r="W30" s="416"/>
      <c r="X30" s="416"/>
      <c r="Y30" s="416"/>
      <c r="Z30" s="416"/>
      <c r="AA30" s="416"/>
      <c r="AB30" s="416"/>
    </row>
    <row r="31" spans="1:28" s="418" customFormat="1" ht="12.75" customHeight="1" x14ac:dyDescent="0.25">
      <c r="A31" s="422" t="s">
        <v>331</v>
      </c>
      <c r="B31" s="423" t="s">
        <v>207</v>
      </c>
      <c r="C31" s="419" t="s">
        <v>114</v>
      </c>
      <c r="D31" s="413" t="s">
        <v>217</v>
      </c>
      <c r="E31" s="413">
        <v>1</v>
      </c>
      <c r="F31" s="413">
        <f>'1.3.4-Saneamento-EFO'!J16</f>
        <v>89.21</v>
      </c>
      <c r="G31" s="413">
        <f>'1.3.4-Saneamento-EFO'!J16</f>
        <v>89.21</v>
      </c>
      <c r="H31" s="126">
        <f>TRUNC(F31*E31,2)</f>
        <v>89.21</v>
      </c>
      <c r="I31" s="79">
        <f>TRUNC(G31*E31,2)</f>
        <v>89.21</v>
      </c>
      <c r="J31" s="415" t="s">
        <v>197</v>
      </c>
      <c r="K31" s="416"/>
      <c r="L31" s="416"/>
      <c r="M31" s="416"/>
      <c r="N31" s="416"/>
      <c r="O31" s="416"/>
      <c r="P31" s="416"/>
      <c r="Q31" s="416"/>
      <c r="R31" s="416"/>
      <c r="S31" s="416"/>
      <c r="T31" s="416"/>
      <c r="U31" s="416"/>
      <c r="V31" s="416"/>
      <c r="W31" s="416"/>
      <c r="X31" s="416"/>
      <c r="Y31" s="416"/>
      <c r="Z31" s="416"/>
      <c r="AA31" s="416"/>
      <c r="AB31" s="416"/>
    </row>
    <row r="32" spans="1:28" s="418" customFormat="1" ht="12.75" customHeight="1" x14ac:dyDescent="0.25">
      <c r="A32" s="422" t="s">
        <v>334</v>
      </c>
      <c r="B32" s="423" t="s">
        <v>207</v>
      </c>
      <c r="C32" s="419" t="s">
        <v>113</v>
      </c>
      <c r="D32" s="413" t="s">
        <v>217</v>
      </c>
      <c r="E32" s="413">
        <v>1</v>
      </c>
      <c r="F32" s="413">
        <f>'1.3.4-Saneamento-EFO'!J17</f>
        <v>150.71</v>
      </c>
      <c r="G32" s="413">
        <f>'1.3.4-Saneamento-EFO'!J17</f>
        <v>150.71</v>
      </c>
      <c r="H32" s="126">
        <f>TRUNC(F32*E32,2)</f>
        <v>150.71</v>
      </c>
      <c r="I32" s="79">
        <f>TRUNC(G32*E32,2)</f>
        <v>150.71</v>
      </c>
      <c r="J32" s="415" t="s">
        <v>197</v>
      </c>
      <c r="K32" s="416"/>
      <c r="L32" s="416"/>
      <c r="M32" s="416"/>
      <c r="N32" s="416"/>
      <c r="O32" s="416"/>
      <c r="P32" s="416"/>
      <c r="Q32" s="416"/>
      <c r="R32" s="416"/>
      <c r="S32" s="416"/>
      <c r="T32" s="416"/>
      <c r="U32" s="416"/>
      <c r="V32" s="416"/>
      <c r="W32" s="416"/>
      <c r="X32" s="416"/>
      <c r="Y32" s="416"/>
      <c r="Z32" s="416"/>
      <c r="AA32" s="416"/>
      <c r="AB32" s="416"/>
    </row>
    <row r="33" spans="1:28" s="222" customFormat="1" ht="12.75" customHeight="1" x14ac:dyDescent="0.25">
      <c r="A33" s="134"/>
      <c r="B33" s="9"/>
      <c r="C33" s="12"/>
      <c r="D33" s="11"/>
      <c r="E33" s="10"/>
      <c r="F33" s="79"/>
      <c r="G33" s="390"/>
      <c r="H33" s="116"/>
      <c r="I33" s="116"/>
      <c r="J33" s="132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</row>
    <row r="34" spans="1:28" s="222" customFormat="1" ht="12.75" customHeight="1" x14ac:dyDescent="0.25">
      <c r="A34" s="134"/>
      <c r="B34" s="9"/>
      <c r="C34" s="12"/>
      <c r="D34" s="11"/>
      <c r="E34" s="10"/>
      <c r="F34" s="78"/>
      <c r="G34" s="116"/>
      <c r="H34" s="116"/>
      <c r="I34" s="116"/>
      <c r="J34" s="132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</row>
    <row r="35" spans="1:28" s="222" customFormat="1" ht="12.75" customHeight="1" x14ac:dyDescent="0.25">
      <c r="A35" s="134"/>
      <c r="B35" s="9"/>
      <c r="C35" s="12"/>
      <c r="D35" s="11"/>
      <c r="E35" s="10"/>
      <c r="F35" s="78"/>
      <c r="G35" s="116"/>
      <c r="H35" s="116"/>
      <c r="I35" s="116"/>
      <c r="J35" s="132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</row>
    <row r="36" spans="1:28" s="222" customFormat="1" ht="12.75" customHeight="1" thickBot="1" x14ac:dyDescent="0.3">
      <c r="A36" s="1335" t="s">
        <v>216</v>
      </c>
      <c r="B36" s="1336"/>
      <c r="C36" s="1337"/>
      <c r="D36" s="1337"/>
      <c r="E36" s="1338"/>
      <c r="F36" s="142"/>
      <c r="G36" s="143"/>
      <c r="H36" s="143">
        <f>SUM(H30:H35)</f>
        <v>353.96000000000004</v>
      </c>
      <c r="I36" s="143">
        <f>SUM(I30:I35)</f>
        <v>353.96000000000004</v>
      </c>
      <c r="J36" s="144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</row>
    <row r="37" spans="1:28" s="222" customFormat="1" ht="17.25" customHeight="1" x14ac:dyDescent="0.25">
      <c r="A37" s="1402" t="s">
        <v>215</v>
      </c>
      <c r="B37" s="1403"/>
      <c r="C37" s="1404"/>
      <c r="D37" s="1404"/>
      <c r="E37" s="1405"/>
      <c r="F37" s="156"/>
      <c r="G37" s="157"/>
      <c r="H37" s="157">
        <f>H27+H20+H13+H36</f>
        <v>3509.1600000000003</v>
      </c>
      <c r="I37" s="157">
        <f>I20+I13+I27+I36</f>
        <v>3625.8</v>
      </c>
      <c r="J37" s="158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</row>
    <row r="38" spans="1:28" s="192" customFormat="1" ht="9.75" customHeight="1" x14ac:dyDescent="0.25">
      <c r="A38" s="173"/>
      <c r="B38" s="174"/>
      <c r="C38" s="175"/>
      <c r="D38" s="175"/>
      <c r="E38" s="175"/>
      <c r="F38" s="176"/>
      <c r="G38" s="177"/>
      <c r="H38" s="177"/>
      <c r="I38" s="177"/>
      <c r="J38" s="178"/>
      <c r="K38" s="191"/>
      <c r="L38" s="191"/>
      <c r="M38" s="191"/>
      <c r="N38" s="191"/>
      <c r="O38" s="191"/>
      <c r="P38" s="191"/>
      <c r="Q38" s="191"/>
      <c r="R38" s="191"/>
      <c r="S38" s="191"/>
      <c r="T38" s="191"/>
      <c r="U38" s="191"/>
      <c r="V38" s="191"/>
      <c r="W38" s="191"/>
      <c r="X38" s="191"/>
      <c r="Y38" s="191"/>
      <c r="Z38" s="191"/>
      <c r="AA38" s="191"/>
      <c r="AB38" s="191"/>
    </row>
    <row r="39" spans="1:28" s="222" customFormat="1" ht="15" customHeight="1" x14ac:dyDescent="0.25">
      <c r="A39" s="185"/>
      <c r="B39" s="186"/>
      <c r="C39" s="193" t="s">
        <v>210</v>
      </c>
      <c r="D39" s="187"/>
      <c r="E39" s="187"/>
      <c r="F39" s="188"/>
      <c r="G39" s="189"/>
      <c r="H39" s="189"/>
      <c r="I39" s="189"/>
      <c r="J39" s="190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</row>
    <row r="40" spans="1:28" s="222" customFormat="1" x14ac:dyDescent="0.25">
      <c r="A40" s="179"/>
      <c r="B40" s="180"/>
      <c r="C40" s="194" t="s">
        <v>211</v>
      </c>
      <c r="D40" s="181"/>
      <c r="E40" s="181"/>
      <c r="F40" s="182"/>
      <c r="G40" s="183"/>
      <c r="H40" s="183">
        <f>H13+H20+H36</f>
        <v>3321.26</v>
      </c>
      <c r="I40" s="183">
        <f>I13+I20+I36</f>
        <v>3437.9</v>
      </c>
      <c r="J40" s="184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</row>
    <row r="41" spans="1:28" s="222" customFormat="1" ht="17.25" customHeight="1" x14ac:dyDescent="0.25">
      <c r="A41" s="179"/>
      <c r="B41" s="180"/>
      <c r="C41" s="195" t="s">
        <v>212</v>
      </c>
      <c r="D41" s="181"/>
      <c r="E41" s="181"/>
      <c r="F41" s="182"/>
      <c r="G41" s="183"/>
      <c r="H41" s="183">
        <f>H27</f>
        <v>187.9</v>
      </c>
      <c r="I41" s="183">
        <f>I27</f>
        <v>187.9</v>
      </c>
      <c r="J41" s="184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</row>
    <row r="42" spans="1:28" s="222" customFormat="1" ht="17.25" customHeight="1" x14ac:dyDescent="0.25">
      <c r="A42" s="179"/>
      <c r="B42" s="180"/>
      <c r="C42" s="181"/>
      <c r="D42" s="181"/>
      <c r="E42" s="181"/>
      <c r="F42" s="182"/>
      <c r="G42" s="183"/>
      <c r="H42" s="183"/>
      <c r="I42" s="183"/>
      <c r="J42" s="184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</row>
    <row r="43" spans="1:28" s="222" customFormat="1" ht="12.75" customHeight="1" x14ac:dyDescent="0.25">
      <c r="A43" s="1323" t="s">
        <v>77</v>
      </c>
      <c r="B43" s="1324"/>
      <c r="C43" s="1325"/>
      <c r="D43" s="1326"/>
      <c r="E43" s="1326"/>
      <c r="F43" s="1326"/>
      <c r="G43" s="219"/>
      <c r="H43" s="162"/>
      <c r="I43" s="162"/>
      <c r="J43" s="201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</row>
    <row r="44" spans="1:28" s="222" customFormat="1" ht="38.25" x14ac:dyDescent="0.25">
      <c r="A44" s="131"/>
      <c r="B44" s="14"/>
      <c r="C44" s="1412" t="s">
        <v>80</v>
      </c>
      <c r="D44" s="1413"/>
      <c r="E44" s="1414"/>
      <c r="F44" s="223" t="s">
        <v>168</v>
      </c>
      <c r="G44" s="223" t="s">
        <v>169</v>
      </c>
      <c r="H44" s="223" t="s">
        <v>193</v>
      </c>
      <c r="I44" s="223" t="s">
        <v>194</v>
      </c>
      <c r="J44" s="145" t="s">
        <v>157</v>
      </c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</row>
    <row r="45" spans="1:28" s="222" customFormat="1" ht="12.75" customHeight="1" x14ac:dyDescent="0.25">
      <c r="A45" s="140"/>
      <c r="B45" s="124"/>
      <c r="C45" s="1406" t="s">
        <v>140</v>
      </c>
      <c r="D45" s="1407"/>
      <c r="E45" s="1408"/>
      <c r="F45" s="322">
        <v>0.28170000000000001</v>
      </c>
      <c r="G45" s="322">
        <v>0.21990000000000001</v>
      </c>
      <c r="H45" s="125">
        <f>TRUNC((H40)*F45,2)</f>
        <v>935.59</v>
      </c>
      <c r="I45" s="125">
        <f>TRUNC((I40)*G45,2)</f>
        <v>755.99</v>
      </c>
      <c r="J45" s="133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</row>
    <row r="46" spans="1:28" s="222" customFormat="1" ht="17.25" customHeight="1" x14ac:dyDescent="0.25">
      <c r="A46" s="140"/>
      <c r="B46" s="199"/>
      <c r="C46" s="1409" t="s">
        <v>141</v>
      </c>
      <c r="D46" s="1410"/>
      <c r="E46" s="1411"/>
      <c r="F46" s="324">
        <v>0.1527</v>
      </c>
      <c r="G46" s="323">
        <v>0.1527</v>
      </c>
      <c r="H46" s="125">
        <f>TRUNC((H41)*G46,2)</f>
        <v>28.69</v>
      </c>
      <c r="I46" s="125">
        <f>TRUNC((I41)*G46,2)</f>
        <v>28.69</v>
      </c>
      <c r="J46" s="133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</row>
    <row r="47" spans="1:28" s="192" customFormat="1" x14ac:dyDescent="0.25">
      <c r="A47" s="1402" t="s">
        <v>76</v>
      </c>
      <c r="B47" s="1403"/>
      <c r="C47" s="1404"/>
      <c r="D47" s="1404"/>
      <c r="E47" s="1405"/>
      <c r="F47" s="156"/>
      <c r="G47" s="157"/>
      <c r="H47" s="157">
        <f>SUM(H45:H46)</f>
        <v>964.28000000000009</v>
      </c>
      <c r="I47" s="157">
        <f>SUM(I45:I46)</f>
        <v>784.68000000000006</v>
      </c>
      <c r="J47" s="158"/>
      <c r="K47" s="191"/>
      <c r="L47" s="191"/>
      <c r="M47" s="191"/>
      <c r="N47" s="191"/>
      <c r="O47" s="191"/>
      <c r="P47" s="191"/>
      <c r="Q47" s="191"/>
      <c r="R47" s="191"/>
      <c r="S47" s="191"/>
      <c r="T47" s="191"/>
      <c r="U47" s="191"/>
      <c r="V47" s="191"/>
      <c r="W47" s="191"/>
      <c r="X47" s="191"/>
      <c r="Y47" s="191"/>
      <c r="Z47" s="191"/>
      <c r="AA47" s="191"/>
    </row>
    <row r="48" spans="1:28" s="222" customFormat="1" ht="12.75" customHeight="1" x14ac:dyDescent="0.25">
      <c r="A48" s="212"/>
      <c r="B48" s="196"/>
      <c r="C48" s="213"/>
      <c r="D48" s="197"/>
      <c r="E48" s="197"/>
      <c r="F48" s="197"/>
      <c r="G48" s="197"/>
      <c r="H48" s="198"/>
      <c r="I48" s="125"/>
      <c r="J48" s="133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</row>
    <row r="49" spans="1:28" s="222" customFormat="1" ht="12.75" customHeight="1" thickBot="1" x14ac:dyDescent="0.3">
      <c r="A49" s="1399" t="s">
        <v>322</v>
      </c>
      <c r="B49" s="1400"/>
      <c r="C49" s="1400"/>
      <c r="D49" s="1400"/>
      <c r="E49" s="1400"/>
      <c r="F49" s="1400"/>
      <c r="G49" s="1401"/>
      <c r="H49" s="383">
        <f>H47+H37</f>
        <v>4473.4400000000005</v>
      </c>
      <c r="I49" s="384">
        <f>I47+I37</f>
        <v>4410.4800000000005</v>
      </c>
      <c r="J49" s="216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</row>
    <row r="50" spans="1:28" x14ac:dyDescent="0.25">
      <c r="A50" s="5"/>
      <c r="B50" s="5"/>
      <c r="C50" s="5"/>
      <c r="D50" s="5"/>
      <c r="E50" s="5"/>
    </row>
    <row r="51" spans="1:28" x14ac:dyDescent="0.25">
      <c r="A51" s="5"/>
      <c r="B51" s="5"/>
      <c r="C51" s="5"/>
      <c r="D51" s="5"/>
      <c r="E51" s="5"/>
    </row>
    <row r="52" spans="1:28" x14ac:dyDescent="0.25">
      <c r="A52" s="5"/>
      <c r="B52" s="5"/>
      <c r="C52" s="5"/>
      <c r="D52" s="5"/>
      <c r="E52" s="5"/>
    </row>
    <row r="53" spans="1:28" x14ac:dyDescent="0.25">
      <c r="A53" s="5"/>
      <c r="B53" s="5"/>
      <c r="C53" s="5"/>
      <c r="D53" s="5"/>
      <c r="E53" s="5"/>
    </row>
    <row r="54" spans="1:28" x14ac:dyDescent="0.25">
      <c r="A54" s="5"/>
      <c r="B54" s="5"/>
      <c r="C54" s="5"/>
      <c r="D54" s="5"/>
      <c r="E54" s="5"/>
    </row>
    <row r="55" spans="1:28" x14ac:dyDescent="0.25">
      <c r="A55" s="5"/>
      <c r="B55" s="5"/>
      <c r="C55" s="5"/>
      <c r="D55" s="5"/>
      <c r="E55" s="5"/>
    </row>
    <row r="56" spans="1:28" x14ac:dyDescent="0.25">
      <c r="A56" s="5"/>
      <c r="B56" s="5"/>
      <c r="C56" s="5"/>
      <c r="D56" s="5"/>
      <c r="E56" s="5"/>
    </row>
    <row r="57" spans="1:28" x14ac:dyDescent="0.25">
      <c r="A57" s="5"/>
      <c r="B57" s="5"/>
      <c r="C57" s="5"/>
      <c r="D57" s="5"/>
      <c r="E57" s="5"/>
    </row>
    <row r="58" spans="1:28" x14ac:dyDescent="0.25">
      <c r="A58" s="5"/>
      <c r="B58" s="5"/>
      <c r="C58" s="5"/>
      <c r="D58" s="5"/>
      <c r="E58" s="5"/>
    </row>
    <row r="59" spans="1:28" x14ac:dyDescent="0.25">
      <c r="A59" s="5"/>
      <c r="B59" s="5"/>
      <c r="C59" s="5"/>
      <c r="D59" s="5"/>
      <c r="E59" s="5"/>
    </row>
    <row r="60" spans="1:28" x14ac:dyDescent="0.25">
      <c r="A60" s="5"/>
      <c r="B60" s="5"/>
      <c r="C60" s="5"/>
      <c r="D60" s="5"/>
      <c r="E60" s="5"/>
    </row>
    <row r="61" spans="1:28" x14ac:dyDescent="0.25">
      <c r="A61" s="5"/>
      <c r="B61" s="5"/>
      <c r="C61" s="5"/>
      <c r="D61" s="5"/>
      <c r="E61" s="5"/>
    </row>
    <row r="62" spans="1:28" x14ac:dyDescent="0.25">
      <c r="A62" s="5"/>
      <c r="B62" s="5"/>
      <c r="C62" s="5"/>
      <c r="D62" s="5"/>
      <c r="E62" s="5"/>
    </row>
    <row r="63" spans="1:28" x14ac:dyDescent="0.25">
      <c r="A63" s="5"/>
      <c r="B63" s="5"/>
      <c r="C63" s="5"/>
      <c r="D63" s="5"/>
      <c r="E63" s="5"/>
    </row>
    <row r="64" spans="1:28" x14ac:dyDescent="0.25">
      <c r="A64" s="5"/>
      <c r="B64" s="5"/>
      <c r="C64" s="5"/>
      <c r="D64" s="5"/>
      <c r="E64" s="5"/>
    </row>
    <row r="65" spans="1:5" x14ac:dyDescent="0.25">
      <c r="A65" s="5"/>
      <c r="B65" s="5"/>
      <c r="C65" s="5"/>
      <c r="D65" s="5"/>
      <c r="E65" s="5"/>
    </row>
    <row r="66" spans="1:5" x14ac:dyDescent="0.25">
      <c r="A66" s="5"/>
      <c r="B66" s="5"/>
      <c r="C66" s="5"/>
      <c r="D66" s="5"/>
      <c r="E66" s="5"/>
    </row>
    <row r="67" spans="1:5" x14ac:dyDescent="0.25">
      <c r="A67" s="5"/>
      <c r="B67" s="5"/>
      <c r="C67" s="5"/>
      <c r="D67" s="5"/>
      <c r="E67" s="5"/>
    </row>
    <row r="68" spans="1:5" x14ac:dyDescent="0.25">
      <c r="A68" s="5"/>
      <c r="B68" s="5"/>
      <c r="C68" s="5"/>
      <c r="D68" s="5"/>
      <c r="E68" s="5"/>
    </row>
    <row r="69" spans="1:5" x14ac:dyDescent="0.25">
      <c r="A69" s="5"/>
      <c r="B69" s="5"/>
      <c r="C69" s="5"/>
      <c r="D69" s="5"/>
      <c r="E69" s="5"/>
    </row>
    <row r="70" spans="1:5" x14ac:dyDescent="0.25">
      <c r="A70" s="5"/>
      <c r="B70" s="5"/>
      <c r="C70" s="5"/>
      <c r="D70" s="5"/>
      <c r="E70" s="5"/>
    </row>
    <row r="71" spans="1:5" x14ac:dyDescent="0.25">
      <c r="A71" s="5"/>
      <c r="B71" s="5"/>
      <c r="C71" s="5"/>
      <c r="D71" s="5"/>
      <c r="E71" s="5"/>
    </row>
    <row r="72" spans="1:5" x14ac:dyDescent="0.25">
      <c r="A72" s="5"/>
      <c r="B72" s="5"/>
      <c r="C72" s="5"/>
      <c r="D72" s="5"/>
      <c r="E72" s="5"/>
    </row>
    <row r="73" spans="1:5" x14ac:dyDescent="0.25">
      <c r="A73" s="5"/>
      <c r="B73" s="5"/>
      <c r="C73" s="5"/>
      <c r="D73" s="5"/>
      <c r="E73" s="5"/>
    </row>
    <row r="74" spans="1:5" x14ac:dyDescent="0.25">
      <c r="A74" s="5"/>
      <c r="B74" s="5"/>
      <c r="C74" s="5"/>
      <c r="D74" s="5"/>
      <c r="E74" s="5"/>
    </row>
    <row r="75" spans="1:5" x14ac:dyDescent="0.25">
      <c r="A75" s="5"/>
      <c r="B75" s="5"/>
      <c r="C75" s="5"/>
      <c r="D75" s="5"/>
      <c r="E75" s="5"/>
    </row>
    <row r="76" spans="1:5" x14ac:dyDescent="0.25">
      <c r="A76" s="5"/>
      <c r="B76" s="5"/>
      <c r="C76" s="5"/>
      <c r="D76" s="5"/>
      <c r="E76" s="5"/>
    </row>
    <row r="77" spans="1:5" x14ac:dyDescent="0.25">
      <c r="A77" s="5"/>
      <c r="B77" s="5"/>
      <c r="C77" s="5"/>
      <c r="D77" s="5"/>
      <c r="E77" s="5"/>
    </row>
    <row r="78" spans="1:5" x14ac:dyDescent="0.25">
      <c r="A78" s="5"/>
      <c r="B78" s="5"/>
      <c r="C78" s="5"/>
      <c r="D78" s="5"/>
      <c r="E78" s="5"/>
    </row>
    <row r="79" spans="1:5" x14ac:dyDescent="0.25">
      <c r="A79" s="5"/>
      <c r="B79" s="5"/>
      <c r="C79" s="5"/>
      <c r="D79" s="5"/>
      <c r="E79" s="5"/>
    </row>
    <row r="80" spans="1:5" x14ac:dyDescent="0.25">
      <c r="A80" s="5"/>
      <c r="B80" s="5"/>
      <c r="C80" s="5"/>
      <c r="D80" s="5"/>
      <c r="E80" s="5"/>
    </row>
    <row r="81" spans="1:5" x14ac:dyDescent="0.25">
      <c r="A81" s="5"/>
      <c r="B81" s="5"/>
      <c r="C81" s="5"/>
      <c r="D81" s="5"/>
      <c r="E81" s="5"/>
    </row>
    <row r="82" spans="1:5" x14ac:dyDescent="0.25">
      <c r="A82" s="5"/>
      <c r="B82" s="5"/>
      <c r="C82" s="5"/>
      <c r="D82" s="5"/>
      <c r="E82" s="5"/>
    </row>
    <row r="83" spans="1:5" x14ac:dyDescent="0.25">
      <c r="A83" s="5"/>
      <c r="B83" s="5"/>
      <c r="C83" s="5"/>
      <c r="D83" s="5"/>
      <c r="E83" s="5"/>
    </row>
    <row r="84" spans="1:5" x14ac:dyDescent="0.25">
      <c r="A84" s="5"/>
      <c r="B84" s="5"/>
      <c r="C84" s="5"/>
      <c r="D84" s="5"/>
      <c r="E84" s="5"/>
    </row>
    <row r="85" spans="1:5" x14ac:dyDescent="0.25">
      <c r="A85" s="5"/>
      <c r="B85" s="5"/>
      <c r="C85" s="5"/>
      <c r="D85" s="5"/>
      <c r="E85" s="5"/>
    </row>
    <row r="86" spans="1:5" x14ac:dyDescent="0.25">
      <c r="A86" s="5"/>
      <c r="B86" s="5"/>
      <c r="C86" s="5"/>
      <c r="D86" s="5"/>
      <c r="E86" s="5"/>
    </row>
    <row r="87" spans="1:5" x14ac:dyDescent="0.25">
      <c r="A87" s="5"/>
      <c r="B87" s="5"/>
      <c r="C87" s="5"/>
      <c r="D87" s="5"/>
      <c r="E87" s="5"/>
    </row>
    <row r="88" spans="1:5" x14ac:dyDescent="0.25">
      <c r="A88" s="5"/>
      <c r="B88" s="5"/>
      <c r="C88" s="5"/>
      <c r="D88" s="5"/>
      <c r="E88" s="5"/>
    </row>
    <row r="89" spans="1:5" x14ac:dyDescent="0.25">
      <c r="A89" s="5"/>
      <c r="B89" s="5"/>
      <c r="C89" s="5"/>
      <c r="D89" s="5"/>
      <c r="E89" s="5"/>
    </row>
    <row r="90" spans="1:5" x14ac:dyDescent="0.25">
      <c r="A90" s="5"/>
      <c r="B90" s="5"/>
      <c r="C90" s="5"/>
      <c r="D90" s="5"/>
      <c r="E90" s="5"/>
    </row>
    <row r="91" spans="1:5" x14ac:dyDescent="0.25">
      <c r="A91" s="5"/>
      <c r="B91" s="5"/>
      <c r="C91" s="5"/>
      <c r="D91" s="5"/>
      <c r="E91" s="5"/>
    </row>
    <row r="92" spans="1:5" x14ac:dyDescent="0.25">
      <c r="A92" s="5"/>
      <c r="B92" s="5"/>
      <c r="C92" s="5"/>
      <c r="D92" s="5"/>
      <c r="E92" s="5"/>
    </row>
    <row r="93" spans="1:5" x14ac:dyDescent="0.25">
      <c r="A93" s="5"/>
      <c r="B93" s="5"/>
      <c r="C93" s="5"/>
      <c r="D93" s="5"/>
      <c r="E93" s="5"/>
    </row>
    <row r="94" spans="1:5" x14ac:dyDescent="0.25">
      <c r="A94" s="5"/>
      <c r="B94" s="5"/>
      <c r="C94" s="5"/>
      <c r="D94" s="5"/>
      <c r="E94" s="5"/>
    </row>
    <row r="95" spans="1:5" x14ac:dyDescent="0.25">
      <c r="A95" s="5"/>
      <c r="B95" s="5"/>
      <c r="C95" s="5"/>
      <c r="D95" s="5"/>
      <c r="E95" s="5"/>
    </row>
    <row r="96" spans="1:5" x14ac:dyDescent="0.25">
      <c r="A96" s="5"/>
      <c r="B96" s="5"/>
      <c r="C96" s="5"/>
      <c r="D96" s="5"/>
      <c r="E96" s="5"/>
    </row>
    <row r="97" spans="1:5" x14ac:dyDescent="0.25">
      <c r="A97" s="5"/>
      <c r="B97" s="5"/>
      <c r="C97" s="5"/>
      <c r="D97" s="5"/>
      <c r="E97" s="5"/>
    </row>
    <row r="98" spans="1:5" x14ac:dyDescent="0.25">
      <c r="A98" s="5"/>
      <c r="B98" s="5"/>
      <c r="C98" s="5"/>
      <c r="D98" s="5"/>
      <c r="E98" s="5"/>
    </row>
    <row r="99" spans="1:5" x14ac:dyDescent="0.25">
      <c r="A99" s="5"/>
      <c r="B99" s="5"/>
      <c r="C99" s="5"/>
      <c r="D99" s="5"/>
      <c r="E99" s="5"/>
    </row>
    <row r="100" spans="1:5" x14ac:dyDescent="0.25">
      <c r="A100" s="5"/>
      <c r="B100" s="5"/>
      <c r="C100" s="5"/>
      <c r="D100" s="5"/>
      <c r="E100" s="5"/>
    </row>
    <row r="101" spans="1:5" x14ac:dyDescent="0.25">
      <c r="A101" s="5"/>
      <c r="B101" s="5"/>
      <c r="C101" s="5"/>
      <c r="D101" s="5"/>
      <c r="E101" s="5"/>
    </row>
    <row r="102" spans="1:5" x14ac:dyDescent="0.25">
      <c r="A102" s="5"/>
      <c r="B102" s="5"/>
      <c r="C102" s="5"/>
      <c r="D102" s="5"/>
      <c r="E102" s="5"/>
    </row>
    <row r="103" spans="1:5" x14ac:dyDescent="0.25">
      <c r="A103" s="5"/>
      <c r="B103" s="5"/>
      <c r="C103" s="5"/>
      <c r="D103" s="5"/>
      <c r="E103" s="5"/>
    </row>
    <row r="104" spans="1:5" x14ac:dyDescent="0.25">
      <c r="A104" s="5"/>
      <c r="B104" s="5"/>
      <c r="C104" s="5"/>
      <c r="D104" s="5"/>
      <c r="E104" s="5"/>
    </row>
    <row r="105" spans="1:5" x14ac:dyDescent="0.25">
      <c r="A105" s="5"/>
      <c r="B105" s="5"/>
      <c r="C105" s="5"/>
      <c r="D105" s="5"/>
      <c r="E105" s="5"/>
    </row>
    <row r="106" spans="1:5" x14ac:dyDescent="0.25">
      <c r="A106" s="5"/>
      <c r="B106" s="5"/>
      <c r="C106" s="5"/>
      <c r="D106" s="5"/>
      <c r="E106" s="5"/>
    </row>
    <row r="107" spans="1:5" x14ac:dyDescent="0.25">
      <c r="A107" s="5"/>
      <c r="B107" s="5"/>
      <c r="C107" s="5"/>
      <c r="D107" s="5"/>
      <c r="E107" s="5"/>
    </row>
    <row r="108" spans="1:5" x14ac:dyDescent="0.25">
      <c r="A108" s="5"/>
      <c r="B108" s="5"/>
      <c r="C108" s="5"/>
      <c r="D108" s="5"/>
      <c r="E108" s="5"/>
    </row>
    <row r="109" spans="1:5" x14ac:dyDescent="0.25">
      <c r="A109" s="5"/>
      <c r="B109" s="5"/>
      <c r="C109" s="5"/>
      <c r="D109" s="5"/>
      <c r="E109" s="5"/>
    </row>
    <row r="110" spans="1:5" x14ac:dyDescent="0.25">
      <c r="A110" s="5"/>
      <c r="B110" s="5"/>
      <c r="C110" s="5"/>
      <c r="D110" s="5"/>
      <c r="E110" s="5"/>
    </row>
    <row r="111" spans="1:5" x14ac:dyDescent="0.25">
      <c r="A111" s="5"/>
      <c r="B111" s="5"/>
      <c r="C111" s="5"/>
      <c r="D111" s="5"/>
      <c r="E111" s="5"/>
    </row>
    <row r="112" spans="1:5" x14ac:dyDescent="0.25">
      <c r="A112" s="5"/>
      <c r="B112" s="5"/>
      <c r="C112" s="5"/>
      <c r="D112" s="5"/>
      <c r="E112" s="5"/>
    </row>
    <row r="113" spans="1:5" x14ac:dyDescent="0.25">
      <c r="A113" s="5"/>
      <c r="B113" s="5"/>
      <c r="C113" s="5"/>
      <c r="D113" s="5"/>
      <c r="E113" s="5"/>
    </row>
    <row r="114" spans="1:5" x14ac:dyDescent="0.25">
      <c r="A114" s="5"/>
      <c r="B114" s="5"/>
      <c r="C114" s="5"/>
      <c r="D114" s="5"/>
      <c r="E114" s="5"/>
    </row>
    <row r="115" spans="1:5" x14ac:dyDescent="0.25">
      <c r="A115" s="5"/>
      <c r="B115" s="5"/>
      <c r="C115" s="5"/>
      <c r="D115" s="5"/>
      <c r="E115" s="5"/>
    </row>
    <row r="116" spans="1:5" x14ac:dyDescent="0.25">
      <c r="A116" s="5"/>
      <c r="B116" s="5"/>
      <c r="C116" s="5"/>
      <c r="D116" s="5"/>
      <c r="E116" s="5"/>
    </row>
    <row r="117" spans="1:5" x14ac:dyDescent="0.25">
      <c r="A117" s="5"/>
      <c r="B117" s="5"/>
      <c r="C117" s="5"/>
      <c r="D117" s="5"/>
      <c r="E117" s="5"/>
    </row>
    <row r="118" spans="1:5" x14ac:dyDescent="0.25">
      <c r="A118" s="5"/>
      <c r="B118" s="5"/>
      <c r="C118" s="5"/>
      <c r="D118" s="5"/>
      <c r="E118" s="5"/>
    </row>
    <row r="119" spans="1:5" x14ac:dyDescent="0.25">
      <c r="A119" s="5"/>
      <c r="B119" s="5"/>
      <c r="C119" s="5"/>
      <c r="D119" s="5"/>
      <c r="E119" s="5"/>
    </row>
    <row r="120" spans="1:5" x14ac:dyDescent="0.25">
      <c r="A120" s="5"/>
      <c r="B120" s="5"/>
      <c r="C120" s="5"/>
      <c r="D120" s="5"/>
      <c r="E120" s="5"/>
    </row>
    <row r="121" spans="1:5" x14ac:dyDescent="0.25">
      <c r="A121" s="5"/>
      <c r="B121" s="5"/>
      <c r="C121" s="5"/>
      <c r="D121" s="5"/>
      <c r="E121" s="5"/>
    </row>
    <row r="122" spans="1:5" x14ac:dyDescent="0.25">
      <c r="A122" s="5"/>
      <c r="B122" s="5"/>
      <c r="C122" s="5"/>
      <c r="D122" s="5"/>
      <c r="E122" s="5"/>
    </row>
    <row r="123" spans="1:5" x14ac:dyDescent="0.25">
      <c r="A123" s="5"/>
      <c r="B123" s="5"/>
      <c r="C123" s="5"/>
      <c r="D123" s="5"/>
      <c r="E123" s="5"/>
    </row>
    <row r="124" spans="1:5" x14ac:dyDescent="0.25">
      <c r="A124" s="5"/>
      <c r="B124" s="5"/>
      <c r="C124" s="5"/>
      <c r="D124" s="5"/>
      <c r="E124" s="5"/>
    </row>
    <row r="125" spans="1:5" x14ac:dyDescent="0.25">
      <c r="A125" s="5"/>
      <c r="B125" s="5"/>
      <c r="C125" s="5"/>
      <c r="D125" s="5"/>
      <c r="E125" s="5"/>
    </row>
    <row r="126" spans="1:5" x14ac:dyDescent="0.25">
      <c r="A126" s="5"/>
      <c r="B126" s="5"/>
      <c r="C126" s="5"/>
      <c r="D126" s="5"/>
      <c r="E126" s="5"/>
    </row>
    <row r="127" spans="1:5" x14ac:dyDescent="0.25">
      <c r="A127" s="5"/>
      <c r="B127" s="5"/>
      <c r="C127" s="5"/>
      <c r="D127" s="5"/>
      <c r="E127" s="5"/>
    </row>
    <row r="128" spans="1:5" x14ac:dyDescent="0.25">
      <c r="A128" s="5"/>
      <c r="B128" s="5"/>
      <c r="C128" s="5"/>
      <c r="D128" s="5"/>
      <c r="E128" s="5"/>
    </row>
    <row r="129" spans="1:5" x14ac:dyDescent="0.25">
      <c r="A129" s="5"/>
      <c r="B129" s="5"/>
      <c r="C129" s="5"/>
      <c r="D129" s="5"/>
      <c r="E129" s="5"/>
    </row>
    <row r="130" spans="1:5" x14ac:dyDescent="0.25">
      <c r="A130" s="5"/>
      <c r="B130" s="5"/>
      <c r="C130" s="5"/>
      <c r="D130" s="5"/>
      <c r="E130" s="5"/>
    </row>
    <row r="131" spans="1:5" x14ac:dyDescent="0.25">
      <c r="A131" s="5"/>
      <c r="B131" s="5"/>
      <c r="C131" s="5"/>
      <c r="D131" s="5"/>
      <c r="E131" s="5"/>
    </row>
    <row r="132" spans="1:5" x14ac:dyDescent="0.25">
      <c r="A132" s="5"/>
      <c r="B132" s="5"/>
      <c r="C132" s="5"/>
      <c r="D132" s="5"/>
      <c r="E132" s="5"/>
    </row>
    <row r="133" spans="1:5" x14ac:dyDescent="0.25">
      <c r="A133" s="5"/>
      <c r="B133" s="5"/>
      <c r="C133" s="5"/>
      <c r="D133" s="5"/>
      <c r="E133" s="5"/>
    </row>
    <row r="134" spans="1:5" x14ac:dyDescent="0.25">
      <c r="A134" s="5"/>
      <c r="B134" s="5"/>
      <c r="C134" s="5"/>
      <c r="D134" s="5"/>
      <c r="E134" s="5"/>
    </row>
    <row r="135" spans="1:5" x14ac:dyDescent="0.25">
      <c r="A135" s="5"/>
      <c r="B135" s="5"/>
      <c r="C135" s="5"/>
      <c r="D135" s="5"/>
      <c r="E135" s="5"/>
    </row>
    <row r="136" spans="1:5" x14ac:dyDescent="0.25">
      <c r="A136" s="5"/>
      <c r="B136" s="5"/>
      <c r="C136" s="5"/>
      <c r="D136" s="5"/>
      <c r="E136" s="5"/>
    </row>
    <row r="137" spans="1:5" x14ac:dyDescent="0.25">
      <c r="A137" s="5"/>
      <c r="B137" s="5"/>
      <c r="C137" s="5"/>
      <c r="D137" s="5"/>
      <c r="E137" s="5"/>
    </row>
    <row r="138" spans="1:5" x14ac:dyDescent="0.25">
      <c r="A138" s="5"/>
      <c r="B138" s="5"/>
      <c r="C138" s="5"/>
      <c r="D138" s="5"/>
      <c r="E138" s="5"/>
    </row>
    <row r="139" spans="1:5" x14ac:dyDescent="0.25">
      <c r="A139" s="5"/>
      <c r="B139" s="5"/>
      <c r="C139" s="5"/>
      <c r="D139" s="5"/>
      <c r="E139" s="5"/>
    </row>
    <row r="140" spans="1:5" x14ac:dyDescent="0.25">
      <c r="A140" s="5"/>
      <c r="B140" s="5"/>
      <c r="C140" s="5"/>
      <c r="D140" s="5"/>
      <c r="E140" s="5"/>
    </row>
    <row r="141" spans="1:5" x14ac:dyDescent="0.25">
      <c r="A141" s="5"/>
      <c r="B141" s="5"/>
      <c r="C141" s="5"/>
      <c r="D141" s="5"/>
      <c r="E141" s="5"/>
    </row>
    <row r="142" spans="1:5" x14ac:dyDescent="0.25">
      <c r="A142" s="5"/>
      <c r="B142" s="5"/>
      <c r="C142" s="5"/>
      <c r="D142" s="5"/>
      <c r="E142" s="5"/>
    </row>
    <row r="143" spans="1:5" x14ac:dyDescent="0.25">
      <c r="A143" s="5"/>
      <c r="B143" s="5"/>
      <c r="C143" s="5"/>
      <c r="D143" s="5"/>
      <c r="E143" s="5"/>
    </row>
    <row r="144" spans="1:5" x14ac:dyDescent="0.25">
      <c r="A144" s="5"/>
      <c r="B144" s="5"/>
      <c r="C144" s="5"/>
      <c r="D144" s="5"/>
      <c r="E144" s="5"/>
    </row>
    <row r="145" spans="1:5" x14ac:dyDescent="0.25">
      <c r="A145" s="5"/>
      <c r="B145" s="5"/>
      <c r="C145" s="5"/>
      <c r="D145" s="5"/>
      <c r="E145" s="5"/>
    </row>
    <row r="146" spans="1:5" x14ac:dyDescent="0.25">
      <c r="A146" s="5"/>
      <c r="B146" s="5"/>
      <c r="C146" s="5"/>
      <c r="D146" s="5"/>
      <c r="E146" s="5"/>
    </row>
    <row r="147" spans="1:5" x14ac:dyDescent="0.25">
      <c r="A147" s="5"/>
      <c r="B147" s="5"/>
      <c r="C147" s="5"/>
      <c r="D147" s="5"/>
      <c r="E147" s="5"/>
    </row>
    <row r="148" spans="1:5" x14ac:dyDescent="0.25">
      <c r="A148" s="5"/>
      <c r="B148" s="5"/>
      <c r="C148" s="5"/>
      <c r="D148" s="5"/>
      <c r="E148" s="5"/>
    </row>
    <row r="149" spans="1:5" x14ac:dyDescent="0.25">
      <c r="A149" s="5"/>
      <c r="B149" s="5"/>
      <c r="C149" s="5"/>
      <c r="D149" s="5"/>
      <c r="E149" s="5"/>
    </row>
    <row r="150" spans="1:5" x14ac:dyDescent="0.25">
      <c r="A150" s="5"/>
      <c r="B150" s="5"/>
      <c r="C150" s="5"/>
      <c r="D150" s="5"/>
      <c r="E150" s="5"/>
    </row>
    <row r="151" spans="1:5" x14ac:dyDescent="0.25">
      <c r="A151" s="5"/>
      <c r="B151" s="5"/>
      <c r="C151" s="5"/>
      <c r="D151" s="5"/>
      <c r="E151" s="5"/>
    </row>
    <row r="152" spans="1:5" x14ac:dyDescent="0.25">
      <c r="A152" s="5"/>
      <c r="B152" s="5"/>
      <c r="C152" s="5"/>
      <c r="D152" s="5"/>
      <c r="E152" s="5"/>
    </row>
    <row r="153" spans="1:5" x14ac:dyDescent="0.25">
      <c r="A153" s="5"/>
      <c r="B153" s="5"/>
      <c r="C153" s="5"/>
      <c r="D153" s="5"/>
      <c r="E153" s="5"/>
    </row>
    <row r="154" spans="1:5" x14ac:dyDescent="0.25">
      <c r="A154" s="5"/>
      <c r="B154" s="5"/>
      <c r="C154" s="5"/>
      <c r="D154" s="5"/>
      <c r="E154" s="5"/>
    </row>
    <row r="155" spans="1:5" x14ac:dyDescent="0.25">
      <c r="A155" s="5"/>
      <c r="B155" s="5"/>
      <c r="C155" s="5"/>
      <c r="D155" s="5"/>
      <c r="E155" s="5"/>
    </row>
    <row r="156" spans="1:5" x14ac:dyDescent="0.25">
      <c r="A156" s="5"/>
      <c r="B156" s="5"/>
      <c r="C156" s="5"/>
      <c r="D156" s="5"/>
      <c r="E156" s="5"/>
    </row>
    <row r="157" spans="1:5" x14ac:dyDescent="0.25">
      <c r="A157" s="5"/>
      <c r="B157" s="5"/>
      <c r="C157" s="5"/>
      <c r="D157" s="5"/>
      <c r="E157" s="5"/>
    </row>
    <row r="158" spans="1:5" x14ac:dyDescent="0.25">
      <c r="A158" s="5"/>
      <c r="B158" s="5"/>
      <c r="C158" s="5"/>
      <c r="D158" s="5"/>
      <c r="E158" s="5"/>
    </row>
    <row r="159" spans="1:5" x14ac:dyDescent="0.25">
      <c r="A159" s="5"/>
      <c r="B159" s="5"/>
      <c r="C159" s="5"/>
      <c r="D159" s="5"/>
      <c r="E159" s="5"/>
    </row>
    <row r="160" spans="1:5" x14ac:dyDescent="0.25">
      <c r="A160" s="5"/>
      <c r="B160" s="5"/>
      <c r="C160" s="5"/>
      <c r="D160" s="5"/>
      <c r="E160" s="5"/>
    </row>
    <row r="161" spans="1:5" x14ac:dyDescent="0.25">
      <c r="A161" s="5"/>
      <c r="B161" s="5"/>
      <c r="C161" s="5"/>
      <c r="D161" s="5"/>
      <c r="E161" s="5"/>
    </row>
    <row r="162" spans="1:5" x14ac:dyDescent="0.25">
      <c r="A162" s="5"/>
      <c r="B162" s="5"/>
      <c r="C162" s="5"/>
      <c r="D162" s="5"/>
      <c r="E162" s="5"/>
    </row>
    <row r="163" spans="1:5" x14ac:dyDescent="0.25">
      <c r="A163" s="5"/>
      <c r="B163" s="5"/>
      <c r="C163" s="5"/>
      <c r="D163" s="5"/>
      <c r="E163" s="5"/>
    </row>
    <row r="164" spans="1:5" x14ac:dyDescent="0.25">
      <c r="A164" s="5"/>
      <c r="B164" s="5"/>
      <c r="C164" s="5"/>
      <c r="D164" s="5"/>
      <c r="E164" s="5"/>
    </row>
    <row r="165" spans="1:5" x14ac:dyDescent="0.25">
      <c r="A165" s="5"/>
      <c r="B165" s="5"/>
      <c r="C165" s="5"/>
      <c r="D165" s="5"/>
      <c r="E165" s="5"/>
    </row>
    <row r="166" spans="1:5" x14ac:dyDescent="0.25">
      <c r="A166" s="5"/>
      <c r="B166" s="5"/>
      <c r="C166" s="5"/>
      <c r="D166" s="5"/>
      <c r="E166" s="5"/>
    </row>
    <row r="167" spans="1:5" x14ac:dyDescent="0.25">
      <c r="A167" s="5"/>
      <c r="B167" s="5"/>
      <c r="C167" s="5"/>
      <c r="D167" s="5"/>
      <c r="E167" s="5"/>
    </row>
    <row r="168" spans="1:5" x14ac:dyDescent="0.25">
      <c r="A168" s="5"/>
      <c r="B168" s="5"/>
      <c r="C168" s="5"/>
      <c r="D168" s="5"/>
      <c r="E168" s="5"/>
    </row>
    <row r="169" spans="1:5" x14ac:dyDescent="0.25">
      <c r="A169" s="5"/>
      <c r="B169" s="5"/>
      <c r="C169" s="5"/>
      <c r="D169" s="5"/>
      <c r="E169" s="5"/>
    </row>
    <row r="170" spans="1:5" x14ac:dyDescent="0.25">
      <c r="A170" s="5"/>
      <c r="B170" s="5"/>
      <c r="C170" s="5"/>
      <c r="D170" s="5"/>
      <c r="E170" s="5"/>
    </row>
    <row r="171" spans="1:5" x14ac:dyDescent="0.25">
      <c r="A171" s="5"/>
      <c r="B171" s="5"/>
      <c r="C171" s="5"/>
      <c r="D171" s="5"/>
      <c r="E171" s="5"/>
    </row>
    <row r="172" spans="1:5" x14ac:dyDescent="0.25">
      <c r="A172" s="5"/>
      <c r="B172" s="5"/>
      <c r="C172" s="5"/>
      <c r="D172" s="5"/>
      <c r="E172" s="5"/>
    </row>
    <row r="173" spans="1:5" x14ac:dyDescent="0.25">
      <c r="A173" s="5"/>
      <c r="B173" s="5"/>
      <c r="C173" s="5"/>
      <c r="D173" s="5"/>
      <c r="E173" s="5"/>
    </row>
    <row r="174" spans="1:5" x14ac:dyDescent="0.25">
      <c r="A174" s="5"/>
      <c r="B174" s="5"/>
      <c r="C174" s="5"/>
      <c r="D174" s="5"/>
      <c r="E174" s="5"/>
    </row>
    <row r="175" spans="1:5" x14ac:dyDescent="0.25">
      <c r="A175" s="5"/>
      <c r="B175" s="5"/>
      <c r="C175" s="5"/>
      <c r="D175" s="5"/>
      <c r="E175" s="5"/>
    </row>
    <row r="176" spans="1:5" x14ac:dyDescent="0.25">
      <c r="A176" s="5"/>
      <c r="B176" s="5"/>
      <c r="C176" s="5"/>
      <c r="D176" s="5"/>
      <c r="E176" s="5"/>
    </row>
    <row r="177" spans="1:5" x14ac:dyDescent="0.25">
      <c r="A177" s="5"/>
      <c r="B177" s="5"/>
      <c r="C177" s="5"/>
      <c r="D177" s="5"/>
      <c r="E177" s="5"/>
    </row>
    <row r="178" spans="1:5" x14ac:dyDescent="0.25">
      <c r="A178" s="5"/>
      <c r="B178" s="5"/>
      <c r="C178" s="5"/>
      <c r="D178" s="5"/>
      <c r="E178" s="5"/>
    </row>
    <row r="179" spans="1:5" x14ac:dyDescent="0.25">
      <c r="A179" s="5"/>
      <c r="B179" s="5"/>
      <c r="C179" s="5"/>
      <c r="D179" s="5"/>
      <c r="E179" s="5"/>
    </row>
    <row r="180" spans="1:5" x14ac:dyDescent="0.25">
      <c r="A180" s="5"/>
      <c r="B180" s="5"/>
      <c r="C180" s="5"/>
      <c r="D180" s="5"/>
      <c r="E180" s="5"/>
    </row>
    <row r="181" spans="1:5" x14ac:dyDescent="0.25">
      <c r="A181" s="5"/>
      <c r="B181" s="5"/>
      <c r="C181" s="5"/>
      <c r="D181" s="5"/>
      <c r="E181" s="5"/>
    </row>
    <row r="182" spans="1:5" x14ac:dyDescent="0.25">
      <c r="A182" s="5"/>
      <c r="B182" s="5"/>
      <c r="C182" s="5"/>
      <c r="D182" s="5"/>
      <c r="E182" s="5"/>
    </row>
    <row r="183" spans="1:5" x14ac:dyDescent="0.25">
      <c r="A183" s="5"/>
      <c r="B183" s="5"/>
      <c r="C183" s="5"/>
      <c r="D183" s="5"/>
      <c r="E183" s="5"/>
    </row>
    <row r="184" spans="1:5" x14ac:dyDescent="0.25">
      <c r="A184" s="5"/>
      <c r="B184" s="5"/>
      <c r="C184" s="5"/>
      <c r="D184" s="5"/>
      <c r="E184" s="5"/>
    </row>
    <row r="185" spans="1:5" x14ac:dyDescent="0.25">
      <c r="A185" s="5"/>
      <c r="B185" s="5"/>
      <c r="C185" s="5"/>
      <c r="D185" s="5"/>
      <c r="E185" s="5"/>
    </row>
    <row r="186" spans="1:5" x14ac:dyDescent="0.25">
      <c r="A186" s="5"/>
      <c r="B186" s="5"/>
      <c r="C186" s="5"/>
      <c r="D186" s="5"/>
      <c r="E186" s="5"/>
    </row>
    <row r="187" spans="1:5" x14ac:dyDescent="0.25">
      <c r="A187" s="5"/>
      <c r="B187" s="5"/>
      <c r="C187" s="5"/>
      <c r="D187" s="5"/>
      <c r="E187" s="5"/>
    </row>
    <row r="188" spans="1:5" x14ac:dyDescent="0.25">
      <c r="A188" s="5"/>
      <c r="B188" s="5"/>
      <c r="C188" s="5"/>
      <c r="D188" s="5"/>
      <c r="E188" s="5"/>
    </row>
    <row r="189" spans="1:5" x14ac:dyDescent="0.25">
      <c r="A189" s="5"/>
      <c r="B189" s="5"/>
      <c r="C189" s="5"/>
      <c r="D189" s="5"/>
      <c r="E189" s="5"/>
    </row>
    <row r="190" spans="1:5" x14ac:dyDescent="0.25">
      <c r="A190" s="5"/>
      <c r="B190" s="5"/>
      <c r="C190" s="5"/>
      <c r="D190" s="5"/>
      <c r="E190" s="5"/>
    </row>
    <row r="191" spans="1:5" x14ac:dyDescent="0.25">
      <c r="A191" s="5"/>
      <c r="B191" s="5"/>
      <c r="C191" s="5"/>
      <c r="D191" s="5"/>
      <c r="E191" s="5"/>
    </row>
    <row r="192" spans="1:5" x14ac:dyDescent="0.25">
      <c r="A192" s="5"/>
      <c r="B192" s="5"/>
      <c r="C192" s="5"/>
      <c r="D192" s="5"/>
      <c r="E192" s="5"/>
    </row>
    <row r="193" spans="1:5" x14ac:dyDescent="0.25">
      <c r="A193" s="5"/>
      <c r="B193" s="5"/>
      <c r="C193" s="5"/>
      <c r="D193" s="5"/>
      <c r="E193" s="5"/>
    </row>
    <row r="194" spans="1:5" x14ac:dyDescent="0.25">
      <c r="A194" s="5"/>
      <c r="B194" s="5"/>
      <c r="C194" s="5"/>
      <c r="D194" s="5"/>
      <c r="E194" s="5"/>
    </row>
    <row r="195" spans="1:5" x14ac:dyDescent="0.25">
      <c r="A195" s="5"/>
      <c r="B195" s="5"/>
      <c r="C195" s="5"/>
      <c r="D195" s="5"/>
      <c r="E195" s="5"/>
    </row>
    <row r="196" spans="1:5" x14ac:dyDescent="0.25">
      <c r="A196" s="5"/>
      <c r="B196" s="5"/>
      <c r="C196" s="5"/>
      <c r="D196" s="5"/>
      <c r="E196" s="5"/>
    </row>
    <row r="197" spans="1:5" x14ac:dyDescent="0.25">
      <c r="A197" s="5"/>
      <c r="B197" s="5"/>
      <c r="C197" s="5"/>
      <c r="D197" s="5"/>
      <c r="E197" s="5"/>
    </row>
    <row r="198" spans="1:5" x14ac:dyDescent="0.25">
      <c r="A198" s="5"/>
      <c r="B198" s="5"/>
      <c r="C198" s="5"/>
      <c r="D198" s="5"/>
      <c r="E198" s="5"/>
    </row>
    <row r="199" spans="1:5" x14ac:dyDescent="0.25">
      <c r="A199" s="5"/>
      <c r="B199" s="5"/>
      <c r="C199" s="5"/>
      <c r="D199" s="5"/>
      <c r="E199" s="5"/>
    </row>
    <row r="200" spans="1:5" x14ac:dyDescent="0.25">
      <c r="A200" s="5"/>
      <c r="B200" s="5"/>
      <c r="C200" s="5"/>
      <c r="D200" s="5"/>
      <c r="E200" s="5"/>
    </row>
    <row r="201" spans="1:5" x14ac:dyDescent="0.25">
      <c r="A201" s="5"/>
      <c r="B201" s="5"/>
      <c r="C201" s="5"/>
      <c r="D201" s="5"/>
      <c r="E201" s="5"/>
    </row>
    <row r="202" spans="1:5" x14ac:dyDescent="0.25">
      <c r="A202" s="5"/>
      <c r="B202" s="5"/>
      <c r="C202" s="5"/>
      <c r="D202" s="5"/>
      <c r="E202" s="5"/>
    </row>
    <row r="203" spans="1:5" x14ac:dyDescent="0.25">
      <c r="A203" s="5"/>
      <c r="B203" s="5"/>
      <c r="C203" s="5"/>
      <c r="D203" s="5"/>
      <c r="E203" s="5"/>
    </row>
    <row r="204" spans="1:5" x14ac:dyDescent="0.25">
      <c r="A204" s="5"/>
      <c r="B204" s="5"/>
      <c r="C204" s="5"/>
      <c r="D204" s="5"/>
      <c r="E204" s="5"/>
    </row>
    <row r="205" spans="1:5" x14ac:dyDescent="0.25">
      <c r="A205" s="5"/>
      <c r="B205" s="5"/>
      <c r="C205" s="5"/>
      <c r="D205" s="5"/>
      <c r="E205" s="5"/>
    </row>
    <row r="206" spans="1:5" x14ac:dyDescent="0.25">
      <c r="A206" s="5"/>
      <c r="B206" s="5"/>
      <c r="C206" s="5"/>
      <c r="D206" s="5"/>
      <c r="E206" s="5"/>
    </row>
    <row r="207" spans="1:5" x14ac:dyDescent="0.25">
      <c r="A207" s="5"/>
      <c r="B207" s="5"/>
      <c r="C207" s="5"/>
      <c r="D207" s="5"/>
      <c r="E207" s="5"/>
    </row>
    <row r="208" spans="1:5" x14ac:dyDescent="0.25">
      <c r="A208" s="5"/>
      <c r="B208" s="5"/>
      <c r="C208" s="5"/>
      <c r="D208" s="5"/>
      <c r="E208" s="5"/>
    </row>
    <row r="209" spans="1:5" x14ac:dyDescent="0.25">
      <c r="A209" s="5"/>
      <c r="B209" s="5"/>
      <c r="C209" s="5"/>
      <c r="D209" s="5"/>
      <c r="E209" s="5"/>
    </row>
    <row r="210" spans="1:5" x14ac:dyDescent="0.25">
      <c r="A210" s="5"/>
      <c r="B210" s="5"/>
      <c r="C210" s="5"/>
      <c r="D210" s="5"/>
      <c r="E210" s="5"/>
    </row>
    <row r="211" spans="1:5" x14ac:dyDescent="0.25">
      <c r="A211" s="5"/>
      <c r="B211" s="5"/>
      <c r="C211" s="5"/>
      <c r="D211" s="5"/>
      <c r="E211" s="5"/>
    </row>
    <row r="212" spans="1:5" x14ac:dyDescent="0.25">
      <c r="A212" s="5"/>
      <c r="B212" s="5"/>
      <c r="C212" s="5"/>
      <c r="D212" s="5"/>
      <c r="E212" s="5"/>
    </row>
    <row r="213" spans="1:5" x14ac:dyDescent="0.25">
      <c r="A213" s="5"/>
      <c r="B213" s="5"/>
      <c r="C213" s="5"/>
      <c r="D213" s="5"/>
      <c r="E213" s="5"/>
    </row>
    <row r="214" spans="1:5" x14ac:dyDescent="0.25">
      <c r="A214" s="5"/>
      <c r="B214" s="5"/>
      <c r="C214" s="5"/>
      <c r="D214" s="5"/>
      <c r="E214" s="5"/>
    </row>
    <row r="215" spans="1:5" x14ac:dyDescent="0.25">
      <c r="A215" s="5"/>
      <c r="B215" s="5"/>
      <c r="C215" s="5"/>
      <c r="D215" s="5"/>
      <c r="E215" s="5"/>
    </row>
    <row r="216" spans="1:5" x14ac:dyDescent="0.25">
      <c r="A216" s="5"/>
      <c r="B216" s="5"/>
      <c r="C216" s="5"/>
      <c r="D216" s="5"/>
      <c r="E216" s="5"/>
    </row>
    <row r="217" spans="1:5" x14ac:dyDescent="0.25">
      <c r="A217" s="5"/>
      <c r="B217" s="5"/>
      <c r="C217" s="5"/>
      <c r="D217" s="5"/>
      <c r="E217" s="5"/>
    </row>
    <row r="218" spans="1:5" x14ac:dyDescent="0.25">
      <c r="A218" s="5"/>
      <c r="B218" s="5"/>
      <c r="C218" s="5"/>
      <c r="D218" s="5"/>
      <c r="E218" s="5"/>
    </row>
    <row r="219" spans="1:5" x14ac:dyDescent="0.25">
      <c r="A219" s="5"/>
      <c r="B219" s="5"/>
      <c r="C219" s="5"/>
      <c r="D219" s="5"/>
      <c r="E219" s="5"/>
    </row>
    <row r="220" spans="1:5" x14ac:dyDescent="0.25">
      <c r="A220" s="5"/>
      <c r="B220" s="5"/>
      <c r="C220" s="5"/>
      <c r="D220" s="5"/>
      <c r="E220" s="5"/>
    </row>
    <row r="221" spans="1:5" x14ac:dyDescent="0.25">
      <c r="A221" s="5"/>
      <c r="B221" s="5"/>
      <c r="C221" s="5"/>
      <c r="D221" s="5"/>
      <c r="E221" s="5"/>
    </row>
    <row r="222" spans="1:5" x14ac:dyDescent="0.25">
      <c r="A222" s="5"/>
      <c r="B222" s="5"/>
      <c r="C222" s="5"/>
      <c r="D222" s="5"/>
      <c r="E222" s="5"/>
    </row>
    <row r="223" spans="1:5" x14ac:dyDescent="0.25">
      <c r="A223" s="5"/>
      <c r="B223" s="5"/>
      <c r="C223" s="5"/>
      <c r="D223" s="5"/>
      <c r="E223" s="5"/>
    </row>
    <row r="224" spans="1:5" x14ac:dyDescent="0.25">
      <c r="A224" s="5"/>
      <c r="B224" s="5"/>
      <c r="C224" s="5"/>
      <c r="D224" s="5"/>
      <c r="E224" s="5"/>
    </row>
    <row r="225" spans="1:5" x14ac:dyDescent="0.25">
      <c r="A225" s="5"/>
      <c r="B225" s="5"/>
      <c r="C225" s="5"/>
      <c r="D225" s="5"/>
      <c r="E225" s="5"/>
    </row>
    <row r="226" spans="1:5" x14ac:dyDescent="0.25">
      <c r="A226" s="5"/>
      <c r="B226" s="5"/>
      <c r="C226" s="5"/>
      <c r="D226" s="5"/>
      <c r="E226" s="5"/>
    </row>
    <row r="227" spans="1:5" x14ac:dyDescent="0.25">
      <c r="A227" s="5"/>
      <c r="B227" s="5"/>
      <c r="C227" s="5"/>
      <c r="D227" s="5"/>
      <c r="E227" s="5"/>
    </row>
    <row r="228" spans="1:5" x14ac:dyDescent="0.25">
      <c r="A228" s="5"/>
      <c r="B228" s="5"/>
      <c r="C228" s="5"/>
      <c r="D228" s="5"/>
      <c r="E228" s="5"/>
    </row>
    <row r="229" spans="1:5" x14ac:dyDescent="0.25">
      <c r="A229" s="5"/>
      <c r="B229" s="5"/>
      <c r="C229" s="5"/>
      <c r="D229" s="5"/>
      <c r="E229" s="5"/>
    </row>
    <row r="230" spans="1:5" x14ac:dyDescent="0.25">
      <c r="A230" s="5"/>
      <c r="B230" s="5"/>
      <c r="C230" s="5"/>
      <c r="D230" s="5"/>
      <c r="E230" s="5"/>
    </row>
    <row r="231" spans="1:5" x14ac:dyDescent="0.25">
      <c r="A231" s="5"/>
      <c r="B231" s="5"/>
      <c r="C231" s="5"/>
      <c r="D231" s="5"/>
      <c r="E231" s="5"/>
    </row>
    <row r="232" spans="1:5" x14ac:dyDescent="0.25">
      <c r="A232" s="5"/>
      <c r="B232" s="5"/>
      <c r="C232" s="5"/>
      <c r="D232" s="5"/>
      <c r="E232" s="5"/>
    </row>
    <row r="233" spans="1:5" x14ac:dyDescent="0.25">
      <c r="A233" s="5"/>
      <c r="B233" s="5"/>
      <c r="C233" s="5"/>
      <c r="D233" s="5"/>
      <c r="E233" s="5"/>
    </row>
    <row r="234" spans="1:5" x14ac:dyDescent="0.25">
      <c r="A234" s="5"/>
      <c r="B234" s="5"/>
      <c r="C234" s="5"/>
      <c r="D234" s="5"/>
      <c r="E234" s="5"/>
    </row>
    <row r="235" spans="1:5" x14ac:dyDescent="0.25">
      <c r="A235" s="5"/>
      <c r="B235" s="5"/>
      <c r="C235" s="5"/>
      <c r="D235" s="5"/>
      <c r="E235" s="5"/>
    </row>
    <row r="236" spans="1:5" x14ac:dyDescent="0.25">
      <c r="A236" s="5"/>
      <c r="B236" s="5"/>
      <c r="C236" s="5"/>
      <c r="D236" s="5"/>
      <c r="E236" s="5"/>
    </row>
    <row r="237" spans="1:5" x14ac:dyDescent="0.25">
      <c r="A237" s="5"/>
      <c r="B237" s="5"/>
      <c r="C237" s="5"/>
      <c r="D237" s="5"/>
      <c r="E237" s="5"/>
    </row>
    <row r="238" spans="1:5" x14ac:dyDescent="0.25">
      <c r="A238" s="5"/>
      <c r="B238" s="5"/>
      <c r="C238" s="5"/>
      <c r="D238" s="5"/>
      <c r="E238" s="5"/>
    </row>
    <row r="239" spans="1:5" x14ac:dyDescent="0.25">
      <c r="A239" s="5"/>
      <c r="B239" s="5"/>
      <c r="C239" s="5"/>
      <c r="D239" s="5"/>
      <c r="E239" s="5"/>
    </row>
    <row r="240" spans="1:5" x14ac:dyDescent="0.25">
      <c r="A240" s="5"/>
      <c r="B240" s="5"/>
      <c r="C240" s="5"/>
      <c r="D240" s="5"/>
      <c r="E240" s="5"/>
    </row>
    <row r="241" spans="1:5" x14ac:dyDescent="0.25">
      <c r="A241" s="5"/>
      <c r="B241" s="5"/>
      <c r="C241" s="5"/>
      <c r="D241" s="5"/>
      <c r="E241" s="5"/>
    </row>
    <row r="242" spans="1:5" x14ac:dyDescent="0.25">
      <c r="A242" s="5"/>
      <c r="B242" s="5"/>
      <c r="C242" s="5"/>
      <c r="D242" s="5"/>
      <c r="E242" s="5"/>
    </row>
    <row r="243" spans="1:5" x14ac:dyDescent="0.25">
      <c r="A243" s="5"/>
      <c r="B243" s="5"/>
      <c r="C243" s="5"/>
      <c r="D243" s="5"/>
      <c r="E243" s="5"/>
    </row>
    <row r="244" spans="1:5" x14ac:dyDescent="0.25">
      <c r="A244" s="5"/>
      <c r="B244" s="5"/>
      <c r="C244" s="5"/>
      <c r="D244" s="5"/>
      <c r="E244" s="5"/>
    </row>
    <row r="245" spans="1:5" x14ac:dyDescent="0.25">
      <c r="A245" s="5"/>
      <c r="B245" s="5"/>
      <c r="C245" s="5"/>
      <c r="D245" s="5"/>
      <c r="E245" s="5"/>
    </row>
    <row r="246" spans="1:5" x14ac:dyDescent="0.25">
      <c r="A246" s="5"/>
      <c r="B246" s="5"/>
      <c r="C246" s="5"/>
      <c r="D246" s="5"/>
      <c r="E246" s="5"/>
    </row>
    <row r="247" spans="1:5" x14ac:dyDescent="0.25">
      <c r="A247" s="5"/>
      <c r="B247" s="5"/>
      <c r="C247" s="5"/>
      <c r="D247" s="5"/>
      <c r="E247" s="5"/>
    </row>
    <row r="248" spans="1:5" x14ac:dyDescent="0.25">
      <c r="A248" s="5"/>
      <c r="B248" s="5"/>
      <c r="C248" s="5"/>
      <c r="D248" s="5"/>
      <c r="E248" s="5"/>
    </row>
    <row r="249" spans="1:5" x14ac:dyDescent="0.25">
      <c r="A249" s="5"/>
      <c r="B249" s="5"/>
      <c r="C249" s="5"/>
      <c r="D249" s="5"/>
      <c r="E249" s="5"/>
    </row>
    <row r="250" spans="1:5" x14ac:dyDescent="0.25">
      <c r="A250" s="5"/>
      <c r="B250" s="5"/>
      <c r="C250" s="5"/>
      <c r="D250" s="5"/>
      <c r="E250" s="5"/>
    </row>
    <row r="251" spans="1:5" x14ac:dyDescent="0.25">
      <c r="A251" s="5"/>
      <c r="B251" s="5"/>
      <c r="C251" s="5"/>
      <c r="D251" s="5"/>
      <c r="E251" s="5"/>
    </row>
    <row r="252" spans="1:5" x14ac:dyDescent="0.25">
      <c r="A252" s="5"/>
      <c r="B252" s="5"/>
      <c r="C252" s="5"/>
      <c r="D252" s="5"/>
      <c r="E252" s="5"/>
    </row>
    <row r="253" spans="1:5" x14ac:dyDescent="0.25">
      <c r="A253" s="5"/>
      <c r="B253" s="5"/>
      <c r="C253" s="5"/>
      <c r="D253" s="5"/>
      <c r="E253" s="5"/>
    </row>
    <row r="254" spans="1:5" x14ac:dyDescent="0.25">
      <c r="A254" s="5"/>
      <c r="B254" s="5"/>
      <c r="C254" s="5"/>
      <c r="D254" s="5"/>
      <c r="E254" s="5"/>
    </row>
    <row r="255" spans="1:5" x14ac:dyDescent="0.25">
      <c r="A255" s="5"/>
      <c r="B255" s="5"/>
      <c r="C255" s="5"/>
      <c r="D255" s="5"/>
      <c r="E255" s="5"/>
    </row>
    <row r="256" spans="1:5" x14ac:dyDescent="0.25">
      <c r="A256" s="5"/>
      <c r="B256" s="5"/>
      <c r="C256" s="5"/>
      <c r="D256" s="5"/>
      <c r="E256" s="5"/>
    </row>
    <row r="257" spans="1:5" x14ac:dyDescent="0.25">
      <c r="A257" s="5"/>
      <c r="B257" s="5"/>
      <c r="C257" s="5"/>
      <c r="D257" s="5"/>
      <c r="E257" s="5"/>
    </row>
    <row r="258" spans="1:5" x14ac:dyDescent="0.25">
      <c r="A258" s="5"/>
      <c r="B258" s="5"/>
      <c r="C258" s="5"/>
      <c r="D258" s="5"/>
      <c r="E258" s="5"/>
    </row>
    <row r="259" spans="1:5" x14ac:dyDescent="0.25">
      <c r="A259" s="5"/>
      <c r="B259" s="5"/>
      <c r="C259" s="5"/>
      <c r="D259" s="5"/>
      <c r="E259" s="5"/>
    </row>
    <row r="260" spans="1:5" x14ac:dyDescent="0.25">
      <c r="A260" s="5"/>
      <c r="B260" s="5"/>
      <c r="C260" s="5"/>
      <c r="D260" s="5"/>
      <c r="E260" s="5"/>
    </row>
    <row r="261" spans="1:5" x14ac:dyDescent="0.25">
      <c r="A261" s="5"/>
      <c r="B261" s="5"/>
      <c r="C261" s="5"/>
      <c r="D261" s="5"/>
      <c r="E261" s="5"/>
    </row>
    <row r="262" spans="1:5" x14ac:dyDescent="0.25">
      <c r="A262" s="5"/>
      <c r="B262" s="5"/>
      <c r="C262" s="5"/>
      <c r="D262" s="5"/>
      <c r="E262" s="5"/>
    </row>
    <row r="263" spans="1:5" x14ac:dyDescent="0.25">
      <c r="A263" s="5"/>
      <c r="B263" s="5"/>
      <c r="C263" s="5"/>
      <c r="D263" s="5"/>
      <c r="E263" s="5"/>
    </row>
    <row r="264" spans="1:5" x14ac:dyDescent="0.25">
      <c r="A264" s="5"/>
      <c r="B264" s="5"/>
      <c r="C264" s="5"/>
      <c r="D264" s="5"/>
      <c r="E264" s="5"/>
    </row>
    <row r="265" spans="1:5" x14ac:dyDescent="0.25">
      <c r="A265" s="5"/>
      <c r="B265" s="5"/>
      <c r="C265" s="5"/>
      <c r="D265" s="5"/>
      <c r="E265" s="5"/>
    </row>
    <row r="266" spans="1:5" x14ac:dyDescent="0.25">
      <c r="A266" s="5"/>
      <c r="B266" s="5"/>
      <c r="C266" s="5"/>
      <c r="D266" s="5"/>
      <c r="E266" s="5"/>
    </row>
    <row r="267" spans="1:5" x14ac:dyDescent="0.25">
      <c r="A267" s="5"/>
      <c r="B267" s="5"/>
      <c r="C267" s="5"/>
      <c r="D267" s="5"/>
      <c r="E267" s="5"/>
    </row>
    <row r="268" spans="1:5" x14ac:dyDescent="0.25">
      <c r="A268" s="5"/>
      <c r="B268" s="5"/>
      <c r="C268" s="5"/>
      <c r="D268" s="5"/>
      <c r="E268" s="5"/>
    </row>
    <row r="269" spans="1:5" x14ac:dyDescent="0.25">
      <c r="A269" s="5"/>
      <c r="B269" s="5"/>
      <c r="C269" s="5"/>
      <c r="D269" s="5"/>
      <c r="E269" s="5"/>
    </row>
    <row r="270" spans="1:5" x14ac:dyDescent="0.25">
      <c r="A270" s="5"/>
      <c r="B270" s="5"/>
      <c r="C270" s="5"/>
      <c r="D270" s="5"/>
      <c r="E270" s="5"/>
    </row>
    <row r="271" spans="1:5" x14ac:dyDescent="0.25">
      <c r="A271" s="5"/>
      <c r="B271" s="5"/>
      <c r="C271" s="5"/>
      <c r="D271" s="5"/>
      <c r="E271" s="5"/>
    </row>
    <row r="272" spans="1:5" x14ac:dyDescent="0.25">
      <c r="A272" s="5"/>
      <c r="B272" s="5"/>
      <c r="C272" s="5"/>
      <c r="D272" s="5"/>
      <c r="E272" s="5"/>
    </row>
    <row r="273" spans="1:5" x14ac:dyDescent="0.25">
      <c r="A273" s="5"/>
      <c r="B273" s="5"/>
      <c r="C273" s="5"/>
      <c r="D273" s="5"/>
      <c r="E273" s="5"/>
    </row>
    <row r="274" spans="1:5" x14ac:dyDescent="0.25">
      <c r="A274" s="5"/>
      <c r="B274" s="5"/>
      <c r="C274" s="5"/>
      <c r="D274" s="5"/>
      <c r="E274" s="5"/>
    </row>
    <row r="275" spans="1:5" x14ac:dyDescent="0.25">
      <c r="A275" s="5"/>
      <c r="B275" s="5"/>
      <c r="C275" s="5"/>
      <c r="D275" s="5"/>
      <c r="E275" s="5"/>
    </row>
    <row r="276" spans="1:5" x14ac:dyDescent="0.25">
      <c r="A276" s="5"/>
      <c r="B276" s="5"/>
      <c r="C276" s="5"/>
      <c r="D276" s="5"/>
      <c r="E276" s="5"/>
    </row>
    <row r="277" spans="1:5" x14ac:dyDescent="0.25">
      <c r="A277" s="5"/>
      <c r="B277" s="5"/>
      <c r="C277" s="5"/>
      <c r="D277" s="5"/>
      <c r="E277" s="5"/>
    </row>
    <row r="278" spans="1:5" x14ac:dyDescent="0.25">
      <c r="A278" s="5"/>
      <c r="B278" s="5"/>
      <c r="C278" s="5"/>
      <c r="D278" s="5"/>
      <c r="E278" s="5"/>
    </row>
    <row r="279" spans="1:5" x14ac:dyDescent="0.25">
      <c r="A279" s="5"/>
      <c r="B279" s="5"/>
      <c r="C279" s="5"/>
      <c r="D279" s="5"/>
      <c r="E279" s="5"/>
    </row>
    <row r="280" spans="1:5" x14ac:dyDescent="0.25">
      <c r="A280" s="5"/>
      <c r="B280" s="5"/>
      <c r="C280" s="5"/>
      <c r="D280" s="5"/>
      <c r="E280" s="5"/>
    </row>
    <row r="281" spans="1:5" x14ac:dyDescent="0.25">
      <c r="A281" s="5"/>
      <c r="B281" s="5"/>
      <c r="C281" s="5"/>
      <c r="D281" s="5"/>
      <c r="E281" s="5"/>
    </row>
    <row r="282" spans="1:5" x14ac:dyDescent="0.25">
      <c r="A282" s="5"/>
      <c r="B282" s="5"/>
      <c r="C282" s="5"/>
      <c r="D282" s="5"/>
      <c r="E282" s="5"/>
    </row>
    <row r="283" spans="1:5" x14ac:dyDescent="0.25">
      <c r="A283" s="5"/>
      <c r="B283" s="5"/>
      <c r="C283" s="5"/>
      <c r="D283" s="5"/>
      <c r="E283" s="5"/>
    </row>
    <row r="284" spans="1:5" x14ac:dyDescent="0.25">
      <c r="A284" s="5"/>
      <c r="B284" s="5"/>
      <c r="C284" s="5"/>
      <c r="D284" s="5"/>
      <c r="E284" s="5"/>
    </row>
    <row r="285" spans="1:5" x14ac:dyDescent="0.25">
      <c r="A285" s="5"/>
      <c r="B285" s="5"/>
      <c r="C285" s="5"/>
      <c r="D285" s="5"/>
      <c r="E285" s="5"/>
    </row>
    <row r="286" spans="1:5" x14ac:dyDescent="0.25">
      <c r="A286" s="5"/>
      <c r="B286" s="5"/>
      <c r="C286" s="5"/>
      <c r="D286" s="5"/>
      <c r="E286" s="5"/>
    </row>
    <row r="287" spans="1:5" x14ac:dyDescent="0.25">
      <c r="A287" s="5"/>
      <c r="B287" s="5"/>
      <c r="C287" s="5"/>
      <c r="D287" s="5"/>
      <c r="E287" s="5"/>
    </row>
    <row r="288" spans="1:5" x14ac:dyDescent="0.25">
      <c r="A288" s="5"/>
      <c r="B288" s="5"/>
      <c r="C288" s="5"/>
      <c r="D288" s="5"/>
      <c r="E288" s="5"/>
    </row>
    <row r="289" spans="1:5" x14ac:dyDescent="0.25">
      <c r="A289" s="5"/>
      <c r="B289" s="5"/>
      <c r="C289" s="5"/>
      <c r="D289" s="5"/>
      <c r="E289" s="5"/>
    </row>
    <row r="290" spans="1:5" x14ac:dyDescent="0.25">
      <c r="A290" s="5"/>
      <c r="B290" s="5"/>
      <c r="C290" s="5"/>
      <c r="D290" s="5"/>
      <c r="E290" s="5"/>
    </row>
    <row r="291" spans="1:5" x14ac:dyDescent="0.25">
      <c r="A291" s="5"/>
      <c r="B291" s="5"/>
      <c r="C291" s="5"/>
      <c r="D291" s="5"/>
      <c r="E291" s="5"/>
    </row>
    <row r="292" spans="1:5" x14ac:dyDescent="0.25">
      <c r="A292" s="5"/>
      <c r="B292" s="5"/>
      <c r="C292" s="5"/>
      <c r="D292" s="5"/>
      <c r="E292" s="5"/>
    </row>
    <row r="293" spans="1:5" x14ac:dyDescent="0.25">
      <c r="A293" s="5"/>
      <c r="B293" s="5"/>
      <c r="C293" s="5"/>
      <c r="D293" s="5"/>
      <c r="E293" s="5"/>
    </row>
    <row r="294" spans="1:5" x14ac:dyDescent="0.25">
      <c r="A294" s="5"/>
      <c r="B294" s="5"/>
      <c r="C294" s="5"/>
      <c r="D294" s="5"/>
      <c r="E294" s="5"/>
    </row>
    <row r="295" spans="1:5" x14ac:dyDescent="0.25">
      <c r="A295" s="5"/>
      <c r="B295" s="5"/>
      <c r="C295" s="5"/>
      <c r="D295" s="5"/>
      <c r="E295" s="5"/>
    </row>
    <row r="296" spans="1:5" x14ac:dyDescent="0.25">
      <c r="A296" s="5"/>
      <c r="B296" s="5"/>
      <c r="C296" s="5"/>
      <c r="D296" s="5"/>
      <c r="E296" s="5"/>
    </row>
    <row r="297" spans="1:5" x14ac:dyDescent="0.25">
      <c r="A297" s="5"/>
      <c r="B297" s="5"/>
      <c r="C297" s="5"/>
      <c r="D297" s="5"/>
      <c r="E297" s="5"/>
    </row>
    <row r="298" spans="1:5" x14ac:dyDescent="0.25">
      <c r="A298" s="5"/>
      <c r="B298" s="5"/>
      <c r="C298" s="5"/>
      <c r="D298" s="5"/>
      <c r="E298" s="5"/>
    </row>
    <row r="299" spans="1:5" x14ac:dyDescent="0.25">
      <c r="A299" s="5"/>
      <c r="B299" s="5"/>
      <c r="C299" s="5"/>
      <c r="D299" s="5"/>
      <c r="E299" s="5"/>
    </row>
    <row r="300" spans="1:5" x14ac:dyDescent="0.25">
      <c r="A300" s="5"/>
      <c r="B300" s="5"/>
      <c r="C300" s="5"/>
      <c r="D300" s="5"/>
      <c r="E300" s="5"/>
    </row>
    <row r="301" spans="1:5" x14ac:dyDescent="0.25">
      <c r="A301" s="5"/>
      <c r="B301" s="5"/>
      <c r="C301" s="5"/>
      <c r="D301" s="5"/>
      <c r="E301" s="5"/>
    </row>
    <row r="302" spans="1:5" x14ac:dyDescent="0.25">
      <c r="A302" s="5"/>
      <c r="B302" s="5"/>
      <c r="C302" s="5"/>
      <c r="D302" s="5"/>
      <c r="E302" s="5"/>
    </row>
    <row r="303" spans="1:5" x14ac:dyDescent="0.25">
      <c r="A303" s="5"/>
      <c r="B303" s="5"/>
      <c r="C303" s="5"/>
      <c r="D303" s="5"/>
      <c r="E303" s="5"/>
    </row>
    <row r="304" spans="1:5" x14ac:dyDescent="0.25">
      <c r="A304" s="5"/>
      <c r="B304" s="5"/>
      <c r="C304" s="5"/>
      <c r="D304" s="5"/>
      <c r="E304" s="5"/>
    </row>
    <row r="305" spans="1:5" x14ac:dyDescent="0.25">
      <c r="A305" s="5"/>
      <c r="B305" s="5"/>
      <c r="C305" s="5"/>
      <c r="D305" s="5"/>
      <c r="E305" s="5"/>
    </row>
    <row r="306" spans="1:5" x14ac:dyDescent="0.25">
      <c r="A306" s="5"/>
      <c r="B306" s="5"/>
      <c r="C306" s="5"/>
      <c r="D306" s="5"/>
      <c r="E306" s="5"/>
    </row>
    <row r="307" spans="1:5" x14ac:dyDescent="0.25">
      <c r="A307" s="5"/>
      <c r="B307" s="5"/>
      <c r="C307" s="5"/>
      <c r="D307" s="5"/>
      <c r="E307" s="5"/>
    </row>
    <row r="308" spans="1:5" x14ac:dyDescent="0.25">
      <c r="A308" s="5"/>
      <c r="B308" s="5"/>
      <c r="C308" s="5"/>
      <c r="D308" s="5"/>
      <c r="E308" s="5"/>
    </row>
    <row r="309" spans="1:5" x14ac:dyDescent="0.25">
      <c r="A309" s="5"/>
      <c r="B309" s="5"/>
      <c r="C309" s="5"/>
      <c r="D309" s="5"/>
      <c r="E309" s="5"/>
    </row>
    <row r="310" spans="1:5" x14ac:dyDescent="0.25">
      <c r="A310" s="5"/>
      <c r="B310" s="5"/>
      <c r="C310" s="5"/>
      <c r="D310" s="5"/>
      <c r="E310" s="5"/>
    </row>
    <row r="311" spans="1:5" x14ac:dyDescent="0.25">
      <c r="A311" s="5"/>
      <c r="B311" s="5"/>
      <c r="C311" s="5"/>
      <c r="D311" s="5"/>
      <c r="E311" s="5"/>
    </row>
    <row r="312" spans="1:5" x14ac:dyDescent="0.25">
      <c r="A312" s="5"/>
      <c r="B312" s="5"/>
      <c r="C312" s="5"/>
      <c r="D312" s="5"/>
      <c r="E312" s="5"/>
    </row>
    <row r="313" spans="1:5" x14ac:dyDescent="0.25">
      <c r="A313" s="5"/>
      <c r="B313" s="5"/>
      <c r="C313" s="5"/>
      <c r="D313" s="5"/>
      <c r="E313" s="5"/>
    </row>
    <row r="314" spans="1:5" x14ac:dyDescent="0.25">
      <c r="A314" s="5"/>
      <c r="B314" s="5"/>
      <c r="C314" s="5"/>
      <c r="D314" s="5"/>
      <c r="E314" s="5"/>
    </row>
    <row r="315" spans="1:5" x14ac:dyDescent="0.25">
      <c r="A315" s="5"/>
      <c r="B315" s="5"/>
      <c r="C315" s="5"/>
      <c r="D315" s="5"/>
      <c r="E315" s="5"/>
    </row>
    <row r="316" spans="1:5" x14ac:dyDescent="0.25">
      <c r="A316" s="5"/>
      <c r="B316" s="5"/>
      <c r="C316" s="5"/>
      <c r="D316" s="5"/>
      <c r="E316" s="5"/>
    </row>
    <row r="317" spans="1:5" x14ac:dyDescent="0.25">
      <c r="A317" s="5"/>
      <c r="B317" s="5"/>
      <c r="C317" s="5"/>
      <c r="D317" s="5"/>
      <c r="E317" s="5"/>
    </row>
    <row r="318" spans="1:5" x14ac:dyDescent="0.25">
      <c r="A318" s="5"/>
      <c r="B318" s="5"/>
      <c r="C318" s="5"/>
      <c r="D318" s="5"/>
      <c r="E318" s="5"/>
    </row>
    <row r="319" spans="1:5" x14ac:dyDescent="0.25">
      <c r="A319" s="5"/>
      <c r="B319" s="5"/>
      <c r="C319" s="5"/>
      <c r="D319" s="5"/>
      <c r="E319" s="5"/>
    </row>
    <row r="320" spans="1:5" x14ac:dyDescent="0.25">
      <c r="A320" s="5"/>
      <c r="B320" s="5"/>
      <c r="C320" s="5"/>
      <c r="D320" s="5"/>
      <c r="E320" s="5"/>
    </row>
    <row r="321" spans="1:5" x14ac:dyDescent="0.25">
      <c r="A321" s="5"/>
      <c r="B321" s="5"/>
      <c r="C321" s="5"/>
      <c r="D321" s="5"/>
      <c r="E321" s="5"/>
    </row>
    <row r="322" spans="1:5" x14ac:dyDescent="0.25">
      <c r="A322" s="5"/>
      <c r="B322" s="5"/>
      <c r="C322" s="5"/>
      <c r="D322" s="5"/>
      <c r="E322" s="5"/>
    </row>
    <row r="323" spans="1:5" x14ac:dyDescent="0.25">
      <c r="A323" s="5"/>
      <c r="B323" s="5"/>
      <c r="C323" s="5"/>
      <c r="D323" s="5"/>
      <c r="E323" s="5"/>
    </row>
    <row r="324" spans="1:5" x14ac:dyDescent="0.25">
      <c r="A324" s="5"/>
      <c r="B324" s="5"/>
      <c r="C324" s="5"/>
      <c r="D324" s="5"/>
      <c r="E324" s="5"/>
    </row>
    <row r="325" spans="1:5" x14ac:dyDescent="0.25">
      <c r="A325" s="5"/>
      <c r="B325" s="5"/>
      <c r="C325" s="5"/>
      <c r="D325" s="5"/>
      <c r="E325" s="5"/>
    </row>
    <row r="326" spans="1:5" x14ac:dyDescent="0.25">
      <c r="A326" s="5"/>
      <c r="B326" s="5"/>
      <c r="C326" s="5"/>
      <c r="D326" s="5"/>
      <c r="E326" s="5"/>
    </row>
    <row r="327" spans="1:5" x14ac:dyDescent="0.25">
      <c r="A327" s="5"/>
      <c r="B327" s="5"/>
      <c r="C327" s="5"/>
      <c r="D327" s="5"/>
      <c r="E327" s="5"/>
    </row>
    <row r="328" spans="1:5" x14ac:dyDescent="0.25">
      <c r="A328" s="5"/>
      <c r="B328" s="5"/>
      <c r="C328" s="5"/>
      <c r="D328" s="5"/>
      <c r="E328" s="5"/>
    </row>
    <row r="329" spans="1:5" x14ac:dyDescent="0.25">
      <c r="A329" s="5"/>
      <c r="B329" s="5"/>
      <c r="C329" s="5"/>
      <c r="D329" s="5"/>
      <c r="E329" s="5"/>
    </row>
    <row r="330" spans="1:5" x14ac:dyDescent="0.25">
      <c r="A330" s="5"/>
      <c r="B330" s="5"/>
      <c r="C330" s="5"/>
      <c r="D330" s="5"/>
      <c r="E330" s="5"/>
    </row>
    <row r="331" spans="1:5" x14ac:dyDescent="0.25">
      <c r="A331" s="5"/>
      <c r="B331" s="5"/>
      <c r="C331" s="5"/>
      <c r="D331" s="5"/>
      <c r="E331" s="5"/>
    </row>
    <row r="332" spans="1:5" x14ac:dyDescent="0.25">
      <c r="A332" s="5"/>
      <c r="B332" s="5"/>
      <c r="C332" s="5"/>
      <c r="D332" s="5"/>
      <c r="E332" s="5"/>
    </row>
    <row r="333" spans="1:5" x14ac:dyDescent="0.25">
      <c r="A333" s="5"/>
      <c r="B333" s="5"/>
      <c r="C333" s="5"/>
      <c r="D333" s="5"/>
      <c r="E333" s="5"/>
    </row>
    <row r="334" spans="1:5" x14ac:dyDescent="0.25">
      <c r="A334" s="5"/>
      <c r="B334" s="5"/>
      <c r="C334" s="5"/>
      <c r="D334" s="5"/>
      <c r="E334" s="5"/>
    </row>
    <row r="335" spans="1:5" x14ac:dyDescent="0.25">
      <c r="A335" s="5"/>
      <c r="B335" s="5"/>
      <c r="C335" s="5"/>
      <c r="D335" s="5"/>
      <c r="E335" s="5"/>
    </row>
    <row r="336" spans="1:5" x14ac:dyDescent="0.25">
      <c r="A336" s="5"/>
      <c r="B336" s="5"/>
      <c r="C336" s="5"/>
      <c r="D336" s="5"/>
      <c r="E336" s="5"/>
    </row>
    <row r="337" spans="1:5" x14ac:dyDescent="0.25">
      <c r="A337" s="5"/>
      <c r="B337" s="5"/>
      <c r="C337" s="5"/>
      <c r="D337" s="5"/>
      <c r="E337" s="5"/>
    </row>
    <row r="338" spans="1:5" x14ac:dyDescent="0.25">
      <c r="A338" s="5"/>
      <c r="B338" s="5"/>
      <c r="C338" s="5"/>
      <c r="D338" s="5"/>
      <c r="E338" s="5"/>
    </row>
    <row r="339" spans="1:5" x14ac:dyDescent="0.25">
      <c r="A339" s="5"/>
      <c r="B339" s="5"/>
      <c r="C339" s="5"/>
      <c r="D339" s="5"/>
      <c r="E339" s="5"/>
    </row>
    <row r="340" spans="1:5" x14ac:dyDescent="0.25">
      <c r="A340" s="5"/>
      <c r="B340" s="5"/>
      <c r="C340" s="5"/>
      <c r="D340" s="5"/>
      <c r="E340" s="5"/>
    </row>
    <row r="341" spans="1:5" x14ac:dyDescent="0.25">
      <c r="A341" s="5"/>
      <c r="B341" s="5"/>
      <c r="C341" s="5"/>
      <c r="D341" s="5"/>
      <c r="E341" s="5"/>
    </row>
    <row r="342" spans="1:5" x14ac:dyDescent="0.25">
      <c r="A342" s="5"/>
      <c r="B342" s="5"/>
      <c r="C342" s="5"/>
      <c r="D342" s="5"/>
      <c r="E342" s="5"/>
    </row>
    <row r="343" spans="1:5" x14ac:dyDescent="0.25">
      <c r="A343" s="5"/>
      <c r="B343" s="5"/>
      <c r="C343" s="5"/>
      <c r="D343" s="5"/>
      <c r="E343" s="5"/>
    </row>
    <row r="344" spans="1:5" x14ac:dyDescent="0.25">
      <c r="A344" s="5"/>
      <c r="B344" s="5"/>
      <c r="C344" s="5"/>
      <c r="D344" s="5"/>
      <c r="E344" s="5"/>
    </row>
    <row r="345" spans="1:5" x14ac:dyDescent="0.25">
      <c r="A345" s="5"/>
      <c r="B345" s="5"/>
      <c r="C345" s="5"/>
      <c r="D345" s="5"/>
      <c r="E345" s="5"/>
    </row>
    <row r="346" spans="1:5" x14ac:dyDescent="0.25">
      <c r="A346" s="5"/>
      <c r="B346" s="5"/>
      <c r="C346" s="5"/>
      <c r="D346" s="5"/>
      <c r="E346" s="5"/>
    </row>
    <row r="347" spans="1:5" x14ac:dyDescent="0.25">
      <c r="A347" s="5"/>
      <c r="B347" s="5"/>
      <c r="C347" s="5"/>
      <c r="D347" s="5"/>
      <c r="E347" s="5"/>
    </row>
    <row r="348" spans="1:5" x14ac:dyDescent="0.25">
      <c r="A348" s="5"/>
      <c r="B348" s="5"/>
      <c r="C348" s="5"/>
      <c r="D348" s="5"/>
      <c r="E348" s="5"/>
    </row>
    <row r="349" spans="1:5" x14ac:dyDescent="0.25">
      <c r="A349" s="5"/>
      <c r="B349" s="5"/>
      <c r="C349" s="5"/>
      <c r="D349" s="5"/>
      <c r="E349" s="5"/>
    </row>
    <row r="350" spans="1:5" x14ac:dyDescent="0.25">
      <c r="A350" s="5"/>
      <c r="B350" s="5"/>
      <c r="C350" s="5"/>
      <c r="D350" s="5"/>
      <c r="E350" s="5"/>
    </row>
    <row r="351" spans="1:5" x14ac:dyDescent="0.25">
      <c r="A351" s="5"/>
      <c r="B351" s="5"/>
      <c r="C351" s="5"/>
      <c r="D351" s="5"/>
      <c r="E351" s="5"/>
    </row>
    <row r="352" spans="1:5" x14ac:dyDescent="0.25">
      <c r="A352" s="5"/>
      <c r="B352" s="5"/>
      <c r="C352" s="5"/>
      <c r="D352" s="5"/>
      <c r="E352" s="5"/>
    </row>
    <row r="353" spans="1:5" x14ac:dyDescent="0.25">
      <c r="A353" s="5"/>
      <c r="B353" s="5"/>
      <c r="C353" s="5"/>
      <c r="D353" s="5"/>
      <c r="E353" s="5"/>
    </row>
    <row r="354" spans="1:5" x14ac:dyDescent="0.25">
      <c r="A354" s="5"/>
      <c r="B354" s="5"/>
      <c r="C354" s="5"/>
      <c r="D354" s="5"/>
      <c r="E354" s="5"/>
    </row>
    <row r="355" spans="1:5" x14ac:dyDescent="0.25">
      <c r="A355" s="5"/>
      <c r="B355" s="5"/>
      <c r="C355" s="5"/>
      <c r="D355" s="5"/>
      <c r="E355" s="5"/>
    </row>
    <row r="356" spans="1:5" x14ac:dyDescent="0.25">
      <c r="A356" s="5"/>
      <c r="B356" s="5"/>
      <c r="C356" s="5"/>
      <c r="D356" s="5"/>
      <c r="E356" s="5"/>
    </row>
    <row r="357" spans="1:5" x14ac:dyDescent="0.25">
      <c r="A357" s="5"/>
      <c r="B357" s="5"/>
      <c r="C357" s="5"/>
      <c r="D357" s="5"/>
      <c r="E357" s="5"/>
    </row>
    <row r="358" spans="1:5" x14ac:dyDescent="0.25">
      <c r="A358" s="5"/>
      <c r="B358" s="5"/>
      <c r="C358" s="5"/>
      <c r="D358" s="5"/>
      <c r="E358" s="5"/>
    </row>
    <row r="359" spans="1:5" x14ac:dyDescent="0.25">
      <c r="A359" s="5"/>
      <c r="B359" s="5"/>
      <c r="C359" s="5"/>
      <c r="D359" s="5"/>
      <c r="E359" s="5"/>
    </row>
    <row r="360" spans="1:5" x14ac:dyDescent="0.25">
      <c r="A360" s="5"/>
      <c r="B360" s="5"/>
      <c r="C360" s="5"/>
      <c r="D360" s="5"/>
      <c r="E360" s="5"/>
    </row>
    <row r="361" spans="1:5" x14ac:dyDescent="0.25">
      <c r="A361" s="5"/>
      <c r="B361" s="5"/>
      <c r="C361" s="5"/>
      <c r="D361" s="5"/>
      <c r="E361" s="5"/>
    </row>
    <row r="362" spans="1:5" x14ac:dyDescent="0.25">
      <c r="A362" s="5"/>
      <c r="B362" s="5"/>
      <c r="C362" s="5"/>
      <c r="D362" s="5"/>
      <c r="E362" s="5"/>
    </row>
    <row r="363" spans="1:5" x14ac:dyDescent="0.25">
      <c r="A363" s="5"/>
      <c r="B363" s="5"/>
      <c r="C363" s="5"/>
      <c r="D363" s="5"/>
      <c r="E363" s="5"/>
    </row>
    <row r="364" spans="1:5" x14ac:dyDescent="0.25">
      <c r="A364" s="5"/>
      <c r="B364" s="5"/>
      <c r="C364" s="5"/>
      <c r="D364" s="5"/>
      <c r="E364" s="5"/>
    </row>
    <row r="365" spans="1:5" x14ac:dyDescent="0.25">
      <c r="A365" s="5"/>
      <c r="B365" s="5"/>
      <c r="C365" s="5"/>
      <c r="D365" s="5"/>
      <c r="E365" s="5"/>
    </row>
    <row r="366" spans="1:5" x14ac:dyDescent="0.25">
      <c r="A366" s="5"/>
      <c r="B366" s="5"/>
      <c r="C366" s="5"/>
      <c r="D366" s="5"/>
      <c r="E366" s="5"/>
    </row>
    <row r="367" spans="1:5" x14ac:dyDescent="0.25">
      <c r="A367" s="5"/>
      <c r="B367" s="5"/>
      <c r="C367" s="5"/>
      <c r="D367" s="5"/>
      <c r="E367" s="5"/>
    </row>
    <row r="368" spans="1:5" x14ac:dyDescent="0.25">
      <c r="A368" s="5"/>
      <c r="B368" s="5"/>
      <c r="C368" s="5"/>
      <c r="D368" s="5"/>
      <c r="E368" s="5"/>
    </row>
    <row r="369" spans="1:5" x14ac:dyDescent="0.25">
      <c r="A369" s="5"/>
      <c r="B369" s="5"/>
      <c r="C369" s="5"/>
      <c r="D369" s="5"/>
      <c r="E369" s="5"/>
    </row>
    <row r="370" spans="1:5" x14ac:dyDescent="0.25">
      <c r="A370" s="5"/>
      <c r="B370" s="5"/>
      <c r="C370" s="5"/>
      <c r="D370" s="5"/>
      <c r="E370" s="5"/>
    </row>
    <row r="371" spans="1:5" x14ac:dyDescent="0.25">
      <c r="A371" s="5"/>
      <c r="B371" s="5"/>
      <c r="C371" s="5"/>
      <c r="D371" s="5"/>
      <c r="E371" s="5"/>
    </row>
    <row r="372" spans="1:5" x14ac:dyDescent="0.25">
      <c r="A372" s="5"/>
      <c r="B372" s="5"/>
      <c r="C372" s="5"/>
      <c r="D372" s="5"/>
      <c r="E372" s="5"/>
    </row>
    <row r="373" spans="1:5" x14ac:dyDescent="0.25">
      <c r="A373" s="5"/>
      <c r="B373" s="5"/>
      <c r="C373" s="5"/>
      <c r="D373" s="5"/>
      <c r="E373" s="5"/>
    </row>
    <row r="374" spans="1:5" x14ac:dyDescent="0.25">
      <c r="A374" s="5"/>
      <c r="B374" s="5"/>
      <c r="C374" s="5"/>
      <c r="D374" s="5"/>
      <c r="E374" s="5"/>
    </row>
    <row r="375" spans="1:5" x14ac:dyDescent="0.25">
      <c r="A375" s="5"/>
      <c r="B375" s="5"/>
      <c r="C375" s="5"/>
      <c r="D375" s="5"/>
      <c r="E375" s="5"/>
    </row>
    <row r="376" spans="1:5" x14ac:dyDescent="0.25">
      <c r="A376" s="5"/>
      <c r="B376" s="5"/>
      <c r="C376" s="5"/>
      <c r="D376" s="5"/>
      <c r="E376" s="5"/>
    </row>
    <row r="377" spans="1:5" x14ac:dyDescent="0.25">
      <c r="A377" s="5"/>
      <c r="B377" s="5"/>
      <c r="C377" s="5"/>
      <c r="D377" s="5"/>
      <c r="E377" s="5"/>
    </row>
    <row r="378" spans="1:5" x14ac:dyDescent="0.25">
      <c r="A378" s="5"/>
      <c r="B378" s="5"/>
      <c r="C378" s="5"/>
      <c r="D378" s="5"/>
      <c r="E378" s="5"/>
    </row>
    <row r="379" spans="1:5" x14ac:dyDescent="0.25">
      <c r="A379" s="5"/>
      <c r="B379" s="5"/>
      <c r="C379" s="5"/>
      <c r="D379" s="5"/>
      <c r="E379" s="5"/>
    </row>
    <row r="380" spans="1:5" x14ac:dyDescent="0.25">
      <c r="A380" s="5"/>
      <c r="B380" s="5"/>
      <c r="C380" s="5"/>
      <c r="D380" s="5"/>
      <c r="E380" s="5"/>
    </row>
    <row r="381" spans="1:5" x14ac:dyDescent="0.25">
      <c r="A381" s="5"/>
      <c r="B381" s="5"/>
      <c r="C381" s="5"/>
      <c r="D381" s="5"/>
      <c r="E381" s="5"/>
    </row>
    <row r="382" spans="1:5" x14ac:dyDescent="0.25">
      <c r="A382" s="5"/>
      <c r="B382" s="5"/>
      <c r="C382" s="5"/>
      <c r="D382" s="5"/>
      <c r="E382" s="5"/>
    </row>
    <row r="383" spans="1:5" x14ac:dyDescent="0.25">
      <c r="A383" s="5"/>
      <c r="B383" s="5"/>
      <c r="C383" s="5"/>
      <c r="D383" s="5"/>
      <c r="E383" s="5"/>
    </row>
    <row r="384" spans="1:5" x14ac:dyDescent="0.25">
      <c r="A384" s="5"/>
      <c r="B384" s="5"/>
      <c r="C384" s="5"/>
      <c r="D384" s="5"/>
      <c r="E384" s="5"/>
    </row>
    <row r="385" spans="1:5" x14ac:dyDescent="0.25">
      <c r="A385" s="5"/>
      <c r="B385" s="5"/>
      <c r="C385" s="5"/>
      <c r="D385" s="5"/>
      <c r="E385" s="5"/>
    </row>
    <row r="386" spans="1:5" x14ac:dyDescent="0.25">
      <c r="A386" s="5"/>
      <c r="B386" s="5"/>
      <c r="C386" s="5"/>
      <c r="D386" s="5"/>
      <c r="E386" s="5"/>
    </row>
    <row r="387" spans="1:5" x14ac:dyDescent="0.25">
      <c r="A387" s="5"/>
      <c r="B387" s="5"/>
      <c r="C387" s="5"/>
      <c r="D387" s="5"/>
      <c r="E387" s="5"/>
    </row>
    <row r="388" spans="1:5" x14ac:dyDescent="0.25">
      <c r="A388" s="5"/>
      <c r="B388" s="5"/>
      <c r="C388" s="5"/>
      <c r="D388" s="5"/>
      <c r="E388" s="5"/>
    </row>
    <row r="389" spans="1:5" x14ac:dyDescent="0.25">
      <c r="A389" s="5"/>
      <c r="B389" s="5"/>
      <c r="C389" s="5"/>
      <c r="D389" s="5"/>
      <c r="E389" s="5"/>
    </row>
    <row r="390" spans="1:5" x14ac:dyDescent="0.25">
      <c r="A390" s="5"/>
      <c r="B390" s="5"/>
      <c r="C390" s="5"/>
      <c r="D390" s="5"/>
      <c r="E390" s="5"/>
    </row>
    <row r="391" spans="1:5" x14ac:dyDescent="0.25">
      <c r="A391" s="5"/>
      <c r="B391" s="5"/>
      <c r="C391" s="5"/>
      <c r="D391" s="5"/>
      <c r="E391" s="5"/>
    </row>
    <row r="392" spans="1:5" x14ac:dyDescent="0.25">
      <c r="A392" s="5"/>
      <c r="B392" s="5"/>
      <c r="C392" s="5"/>
      <c r="D392" s="5"/>
      <c r="E392" s="5"/>
    </row>
    <row r="393" spans="1:5" x14ac:dyDescent="0.25">
      <c r="A393" s="5"/>
      <c r="B393" s="5"/>
      <c r="C393" s="5"/>
      <c r="D393" s="5"/>
      <c r="E393" s="5"/>
    </row>
    <row r="394" spans="1:5" x14ac:dyDescent="0.25">
      <c r="A394" s="5"/>
      <c r="B394" s="5"/>
      <c r="C394" s="5"/>
      <c r="D394" s="5"/>
      <c r="E394" s="5"/>
    </row>
    <row r="395" spans="1:5" x14ac:dyDescent="0.25">
      <c r="A395" s="5"/>
      <c r="B395" s="5"/>
      <c r="C395" s="5"/>
      <c r="D395" s="5"/>
      <c r="E395" s="5"/>
    </row>
    <row r="396" spans="1:5" x14ac:dyDescent="0.25">
      <c r="A396" s="5"/>
      <c r="B396" s="5"/>
      <c r="C396" s="5"/>
      <c r="D396" s="5"/>
      <c r="E396" s="5"/>
    </row>
    <row r="397" spans="1:5" x14ac:dyDescent="0.25">
      <c r="A397" s="5"/>
      <c r="B397" s="5"/>
      <c r="C397" s="5"/>
      <c r="D397" s="5"/>
      <c r="E397" s="5"/>
    </row>
    <row r="398" spans="1:5" x14ac:dyDescent="0.25">
      <c r="A398" s="5"/>
      <c r="B398" s="5"/>
      <c r="C398" s="5"/>
      <c r="D398" s="5"/>
      <c r="E398" s="5"/>
    </row>
    <row r="399" spans="1:5" x14ac:dyDescent="0.25">
      <c r="A399" s="5"/>
      <c r="B399" s="5"/>
      <c r="C399" s="5"/>
      <c r="D399" s="5"/>
      <c r="E399" s="5"/>
    </row>
    <row r="400" spans="1:5" x14ac:dyDescent="0.25">
      <c r="A400" s="5"/>
      <c r="B400" s="5"/>
      <c r="C400" s="5"/>
      <c r="D400" s="5"/>
      <c r="E400" s="5"/>
    </row>
    <row r="401" spans="1:5" x14ac:dyDescent="0.25">
      <c r="A401" s="5"/>
      <c r="B401" s="5"/>
      <c r="C401" s="5"/>
      <c r="D401" s="5"/>
      <c r="E401" s="5"/>
    </row>
    <row r="402" spans="1:5" x14ac:dyDescent="0.25">
      <c r="A402" s="5"/>
      <c r="B402" s="5"/>
      <c r="C402" s="5"/>
      <c r="D402" s="5"/>
      <c r="E402" s="5"/>
    </row>
    <row r="403" spans="1:5" x14ac:dyDescent="0.25">
      <c r="A403" s="5"/>
      <c r="B403" s="5"/>
      <c r="C403" s="5"/>
      <c r="D403" s="5"/>
      <c r="E403" s="5"/>
    </row>
    <row r="404" spans="1:5" x14ac:dyDescent="0.25">
      <c r="A404" s="5"/>
      <c r="B404" s="5"/>
      <c r="C404" s="5"/>
      <c r="D404" s="5"/>
      <c r="E404" s="5"/>
    </row>
    <row r="405" spans="1:5" x14ac:dyDescent="0.25">
      <c r="A405" s="5"/>
      <c r="B405" s="5"/>
      <c r="C405" s="5"/>
      <c r="D405" s="5"/>
      <c r="E405" s="5"/>
    </row>
    <row r="406" spans="1:5" x14ac:dyDescent="0.25">
      <c r="A406" s="5"/>
      <c r="B406" s="5"/>
      <c r="C406" s="5"/>
      <c r="D406" s="5"/>
      <c r="E406" s="5"/>
    </row>
    <row r="407" spans="1:5" x14ac:dyDescent="0.25">
      <c r="A407" s="5"/>
      <c r="B407" s="5"/>
      <c r="C407" s="5"/>
      <c r="D407" s="5"/>
      <c r="E407" s="5"/>
    </row>
    <row r="408" spans="1:5" x14ac:dyDescent="0.25">
      <c r="A408" s="5"/>
      <c r="B408" s="5"/>
      <c r="C408" s="5"/>
      <c r="D408" s="5"/>
      <c r="E408" s="5"/>
    </row>
    <row r="409" spans="1:5" x14ac:dyDescent="0.25">
      <c r="A409" s="5"/>
      <c r="B409" s="5"/>
      <c r="C409" s="5"/>
      <c r="D409" s="5"/>
      <c r="E409" s="5"/>
    </row>
    <row r="410" spans="1:5" x14ac:dyDescent="0.25">
      <c r="A410" s="5"/>
      <c r="B410" s="5"/>
      <c r="C410" s="5"/>
      <c r="D410" s="5"/>
      <c r="E410" s="5"/>
    </row>
    <row r="411" spans="1:5" x14ac:dyDescent="0.25">
      <c r="A411" s="5"/>
      <c r="B411" s="5"/>
      <c r="C411" s="5"/>
      <c r="D411" s="5"/>
      <c r="E411" s="5"/>
    </row>
    <row r="412" spans="1:5" x14ac:dyDescent="0.25">
      <c r="A412" s="5"/>
      <c r="B412" s="5"/>
      <c r="C412" s="5"/>
      <c r="D412" s="5"/>
      <c r="E412" s="5"/>
    </row>
    <row r="413" spans="1:5" x14ac:dyDescent="0.25">
      <c r="A413" s="5"/>
      <c r="B413" s="5"/>
      <c r="C413" s="5"/>
      <c r="D413" s="5"/>
      <c r="E413" s="5"/>
    </row>
    <row r="414" spans="1:5" x14ac:dyDescent="0.25">
      <c r="A414" s="5"/>
      <c r="B414" s="5"/>
      <c r="C414" s="5"/>
      <c r="D414" s="5"/>
      <c r="E414" s="5"/>
    </row>
    <row r="415" spans="1:5" x14ac:dyDescent="0.25">
      <c r="A415" s="5"/>
      <c r="B415" s="5"/>
      <c r="C415" s="5"/>
      <c r="D415" s="5"/>
      <c r="E415" s="5"/>
    </row>
    <row r="416" spans="1:5" x14ac:dyDescent="0.25">
      <c r="A416" s="5"/>
      <c r="B416" s="5"/>
      <c r="C416" s="5"/>
      <c r="D416" s="5"/>
      <c r="E416" s="5"/>
    </row>
    <row r="417" spans="1:5" x14ac:dyDescent="0.25">
      <c r="A417" s="5"/>
      <c r="B417" s="5"/>
      <c r="C417" s="5"/>
      <c r="D417" s="5"/>
      <c r="E417" s="5"/>
    </row>
    <row r="418" spans="1:5" x14ac:dyDescent="0.25">
      <c r="A418" s="5"/>
      <c r="B418" s="5"/>
      <c r="C418" s="5"/>
      <c r="D418" s="5"/>
      <c r="E418" s="5"/>
    </row>
    <row r="419" spans="1:5" x14ac:dyDescent="0.25">
      <c r="A419" s="5"/>
      <c r="B419" s="5"/>
      <c r="C419" s="5"/>
      <c r="D419" s="5"/>
      <c r="E419" s="5"/>
    </row>
    <row r="420" spans="1:5" x14ac:dyDescent="0.25">
      <c r="A420" s="5"/>
      <c r="B420" s="5"/>
      <c r="C420" s="5"/>
      <c r="D420" s="5"/>
      <c r="E420" s="5"/>
    </row>
    <row r="421" spans="1:5" x14ac:dyDescent="0.25">
      <c r="A421" s="5"/>
      <c r="B421" s="5"/>
      <c r="C421" s="5"/>
      <c r="D421" s="5"/>
      <c r="E421" s="5"/>
    </row>
    <row r="422" spans="1:5" x14ac:dyDescent="0.25">
      <c r="A422" s="5"/>
      <c r="B422" s="5"/>
      <c r="C422" s="5"/>
      <c r="D422" s="5"/>
      <c r="E422" s="5"/>
    </row>
    <row r="423" spans="1:5" x14ac:dyDescent="0.25">
      <c r="A423" s="5"/>
      <c r="B423" s="5"/>
      <c r="C423" s="5"/>
      <c r="D423" s="5"/>
      <c r="E423" s="5"/>
    </row>
    <row r="424" spans="1:5" x14ac:dyDescent="0.25">
      <c r="A424" s="5"/>
      <c r="B424" s="5"/>
      <c r="C424" s="5"/>
      <c r="D424" s="5"/>
      <c r="E424" s="5"/>
    </row>
    <row r="425" spans="1:5" x14ac:dyDescent="0.25">
      <c r="A425" s="5"/>
      <c r="B425" s="5"/>
      <c r="C425" s="5"/>
      <c r="D425" s="5"/>
      <c r="E425" s="5"/>
    </row>
    <row r="426" spans="1:5" x14ac:dyDescent="0.25">
      <c r="A426" s="5"/>
      <c r="B426" s="5"/>
      <c r="C426" s="5"/>
      <c r="D426" s="5"/>
      <c r="E426" s="5"/>
    </row>
    <row r="427" spans="1:5" x14ac:dyDescent="0.25">
      <c r="A427" s="5"/>
      <c r="B427" s="5"/>
      <c r="C427" s="5"/>
      <c r="D427" s="5"/>
      <c r="E427" s="5"/>
    </row>
    <row r="428" spans="1:5" x14ac:dyDescent="0.25">
      <c r="A428" s="5"/>
      <c r="B428" s="5"/>
      <c r="C428" s="5"/>
      <c r="D428" s="5"/>
      <c r="E428" s="5"/>
    </row>
    <row r="429" spans="1:5" x14ac:dyDescent="0.25">
      <c r="A429" s="5"/>
      <c r="B429" s="5"/>
      <c r="C429" s="5"/>
      <c r="D429" s="5"/>
      <c r="E429" s="5"/>
    </row>
    <row r="430" spans="1:5" x14ac:dyDescent="0.25">
      <c r="A430" s="5"/>
      <c r="B430" s="5"/>
      <c r="C430" s="5"/>
      <c r="D430" s="5"/>
      <c r="E430" s="5"/>
    </row>
    <row r="431" spans="1:5" x14ac:dyDescent="0.25">
      <c r="A431" s="5"/>
      <c r="B431" s="5"/>
      <c r="C431" s="5"/>
      <c r="D431" s="5"/>
      <c r="E431" s="5"/>
    </row>
    <row r="432" spans="1:5" x14ac:dyDescent="0.25">
      <c r="A432" s="5"/>
      <c r="B432" s="5"/>
      <c r="C432" s="5"/>
      <c r="D432" s="5"/>
      <c r="E432" s="5"/>
    </row>
    <row r="433" spans="1:5" x14ac:dyDescent="0.25">
      <c r="A433" s="5"/>
      <c r="B433" s="5"/>
      <c r="C433" s="5"/>
      <c r="D433" s="5"/>
      <c r="E433" s="5"/>
    </row>
    <row r="434" spans="1:5" x14ac:dyDescent="0.25">
      <c r="A434" s="5"/>
      <c r="B434" s="5"/>
      <c r="C434" s="5"/>
      <c r="D434" s="5"/>
      <c r="E434" s="5"/>
    </row>
    <row r="435" spans="1:5" x14ac:dyDescent="0.25">
      <c r="A435" s="5"/>
      <c r="B435" s="5"/>
      <c r="C435" s="5"/>
      <c r="D435" s="5"/>
      <c r="E435" s="5"/>
    </row>
    <row r="436" spans="1:5" x14ac:dyDescent="0.25">
      <c r="A436" s="5"/>
      <c r="B436" s="5"/>
      <c r="C436" s="5"/>
      <c r="D436" s="5"/>
      <c r="E436" s="5"/>
    </row>
    <row r="437" spans="1:5" x14ac:dyDescent="0.25">
      <c r="A437" s="5"/>
      <c r="B437" s="5"/>
      <c r="C437" s="5"/>
      <c r="D437" s="5"/>
      <c r="E437" s="5"/>
    </row>
    <row r="438" spans="1:5" x14ac:dyDescent="0.25">
      <c r="A438" s="5"/>
      <c r="B438" s="5"/>
      <c r="C438" s="5"/>
      <c r="D438" s="5"/>
      <c r="E438" s="5"/>
    </row>
    <row r="439" spans="1:5" x14ac:dyDescent="0.25">
      <c r="A439" s="5"/>
      <c r="B439" s="5"/>
      <c r="C439" s="5"/>
      <c r="D439" s="5"/>
      <c r="E439" s="5"/>
    </row>
    <row r="440" spans="1:5" x14ac:dyDescent="0.25">
      <c r="A440" s="5"/>
      <c r="B440" s="5"/>
      <c r="C440" s="5"/>
      <c r="D440" s="5"/>
      <c r="E440" s="5"/>
    </row>
    <row r="441" spans="1:5" x14ac:dyDescent="0.25">
      <c r="A441" s="5"/>
      <c r="B441" s="5"/>
      <c r="C441" s="5"/>
      <c r="D441" s="5"/>
      <c r="E441" s="5"/>
    </row>
    <row r="442" spans="1:5" x14ac:dyDescent="0.25">
      <c r="A442" s="5"/>
      <c r="B442" s="5"/>
      <c r="C442" s="5"/>
      <c r="D442" s="5"/>
      <c r="E442" s="5"/>
    </row>
    <row r="443" spans="1:5" x14ac:dyDescent="0.25">
      <c r="A443" s="5"/>
      <c r="B443" s="5"/>
      <c r="C443" s="5"/>
      <c r="D443" s="5"/>
      <c r="E443" s="5"/>
    </row>
    <row r="444" spans="1:5" x14ac:dyDescent="0.25">
      <c r="A444" s="5"/>
      <c r="B444" s="5"/>
      <c r="C444" s="5"/>
      <c r="D444" s="5"/>
      <c r="E444" s="5"/>
    </row>
    <row r="445" spans="1:5" x14ac:dyDescent="0.25">
      <c r="A445" s="5"/>
      <c r="B445" s="5"/>
      <c r="C445" s="5"/>
      <c r="D445" s="5"/>
      <c r="E445" s="5"/>
    </row>
    <row r="446" spans="1:5" x14ac:dyDescent="0.25">
      <c r="A446" s="5"/>
      <c r="B446" s="5"/>
      <c r="C446" s="5"/>
      <c r="D446" s="5"/>
      <c r="E446" s="5"/>
    </row>
    <row r="447" spans="1:5" x14ac:dyDescent="0.25">
      <c r="A447" s="5"/>
      <c r="B447" s="5"/>
      <c r="C447" s="5"/>
      <c r="D447" s="5"/>
      <c r="E447" s="5"/>
    </row>
    <row r="448" spans="1:5" x14ac:dyDescent="0.25">
      <c r="A448" s="5"/>
      <c r="B448" s="5"/>
      <c r="C448" s="5"/>
      <c r="D448" s="5"/>
      <c r="E448" s="5"/>
    </row>
    <row r="449" spans="1:5" x14ac:dyDescent="0.25">
      <c r="A449" s="5"/>
      <c r="B449" s="5"/>
      <c r="C449" s="5"/>
      <c r="D449" s="5"/>
      <c r="E449" s="5"/>
    </row>
    <row r="450" spans="1:5" x14ac:dyDescent="0.25">
      <c r="A450" s="5"/>
      <c r="B450" s="5"/>
      <c r="C450" s="5"/>
      <c r="D450" s="5"/>
      <c r="E450" s="5"/>
    </row>
    <row r="451" spans="1:5" x14ac:dyDescent="0.25">
      <c r="A451" s="5"/>
      <c r="B451" s="5"/>
      <c r="C451" s="5"/>
      <c r="D451" s="5"/>
      <c r="E451" s="5"/>
    </row>
    <row r="452" spans="1:5" x14ac:dyDescent="0.25">
      <c r="A452" s="5"/>
      <c r="B452" s="5"/>
      <c r="C452" s="5"/>
      <c r="D452" s="5"/>
      <c r="E452" s="5"/>
    </row>
    <row r="453" spans="1:5" x14ac:dyDescent="0.25">
      <c r="A453" s="5"/>
      <c r="B453" s="5"/>
      <c r="C453" s="5"/>
      <c r="D453" s="5"/>
      <c r="E453" s="5"/>
    </row>
    <row r="454" spans="1:5" x14ac:dyDescent="0.25">
      <c r="A454" s="5"/>
      <c r="B454" s="5"/>
      <c r="C454" s="5"/>
      <c r="D454" s="5"/>
      <c r="E454" s="5"/>
    </row>
    <row r="455" spans="1:5" x14ac:dyDescent="0.25">
      <c r="A455" s="5"/>
      <c r="B455" s="5"/>
      <c r="C455" s="5"/>
      <c r="D455" s="5"/>
      <c r="E455" s="5"/>
    </row>
    <row r="456" spans="1:5" x14ac:dyDescent="0.25">
      <c r="A456" s="5"/>
      <c r="B456" s="5"/>
      <c r="C456" s="5"/>
      <c r="D456" s="5"/>
      <c r="E456" s="5"/>
    </row>
    <row r="457" spans="1:5" x14ac:dyDescent="0.25">
      <c r="A457" s="5"/>
      <c r="B457" s="5"/>
      <c r="C457" s="5"/>
      <c r="D457" s="5"/>
      <c r="E457" s="5"/>
    </row>
    <row r="458" spans="1:5" x14ac:dyDescent="0.25">
      <c r="A458" s="5"/>
      <c r="B458" s="5"/>
      <c r="C458" s="5"/>
      <c r="D458" s="5"/>
      <c r="E458" s="5"/>
    </row>
    <row r="459" spans="1:5" x14ac:dyDescent="0.25">
      <c r="A459" s="5"/>
      <c r="B459" s="5"/>
      <c r="C459" s="5"/>
      <c r="D459" s="5"/>
      <c r="E459" s="5"/>
    </row>
    <row r="460" spans="1:5" x14ac:dyDescent="0.25">
      <c r="A460" s="5"/>
      <c r="B460" s="5"/>
      <c r="C460" s="5"/>
      <c r="D460" s="5"/>
      <c r="E460" s="5"/>
    </row>
    <row r="461" spans="1:5" x14ac:dyDescent="0.25">
      <c r="A461" s="5"/>
      <c r="B461" s="5"/>
      <c r="C461" s="5"/>
      <c r="D461" s="5"/>
      <c r="E461" s="5"/>
    </row>
    <row r="462" spans="1:5" x14ac:dyDescent="0.25">
      <c r="A462" s="5"/>
      <c r="B462" s="5"/>
      <c r="C462" s="5"/>
      <c r="D462" s="5"/>
      <c r="E462" s="5"/>
    </row>
    <row r="463" spans="1:5" x14ac:dyDescent="0.25">
      <c r="A463" s="5"/>
      <c r="B463" s="5"/>
      <c r="C463" s="5"/>
      <c r="D463" s="5"/>
      <c r="E463" s="5"/>
    </row>
    <row r="464" spans="1:5" x14ac:dyDescent="0.25">
      <c r="A464" s="5"/>
      <c r="B464" s="5"/>
      <c r="C464" s="5"/>
      <c r="D464" s="5"/>
      <c r="E464" s="5"/>
    </row>
    <row r="465" spans="1:5" x14ac:dyDescent="0.25">
      <c r="A465" s="5"/>
      <c r="B465" s="5"/>
      <c r="C465" s="5"/>
      <c r="D465" s="5"/>
      <c r="E465" s="5"/>
    </row>
    <row r="466" spans="1:5" x14ac:dyDescent="0.25">
      <c r="A466" s="5"/>
      <c r="B466" s="5"/>
      <c r="C466" s="5"/>
      <c r="D466" s="5"/>
      <c r="E466" s="5"/>
    </row>
    <row r="467" spans="1:5" x14ac:dyDescent="0.25">
      <c r="A467" s="5"/>
      <c r="B467" s="5"/>
      <c r="C467" s="5"/>
      <c r="D467" s="5"/>
      <c r="E467" s="5"/>
    </row>
    <row r="468" spans="1:5" x14ac:dyDescent="0.25">
      <c r="A468" s="5"/>
      <c r="B468" s="5"/>
      <c r="C468" s="5"/>
      <c r="D468" s="5"/>
      <c r="E468" s="5"/>
    </row>
    <row r="469" spans="1:5" x14ac:dyDescent="0.25">
      <c r="A469" s="5"/>
      <c r="B469" s="5"/>
      <c r="C469" s="5"/>
      <c r="D469" s="5"/>
      <c r="E469" s="5"/>
    </row>
    <row r="470" spans="1:5" x14ac:dyDescent="0.25">
      <c r="A470" s="5"/>
      <c r="B470" s="5"/>
      <c r="C470" s="5"/>
      <c r="D470" s="5"/>
      <c r="E470" s="5"/>
    </row>
    <row r="471" spans="1:5" x14ac:dyDescent="0.25">
      <c r="A471" s="5"/>
      <c r="B471" s="5"/>
      <c r="C471" s="5"/>
      <c r="D471" s="5"/>
      <c r="E471" s="5"/>
    </row>
    <row r="472" spans="1:5" x14ac:dyDescent="0.25">
      <c r="A472" s="5"/>
      <c r="B472" s="5"/>
      <c r="C472" s="5"/>
      <c r="D472" s="5"/>
      <c r="E472" s="5"/>
    </row>
    <row r="473" spans="1:5" x14ac:dyDescent="0.25">
      <c r="A473" s="5"/>
      <c r="B473" s="5"/>
      <c r="C473" s="5"/>
      <c r="D473" s="5"/>
      <c r="E473" s="5"/>
    </row>
    <row r="474" spans="1:5" x14ac:dyDescent="0.25">
      <c r="A474" s="5"/>
      <c r="B474" s="5"/>
      <c r="C474" s="5"/>
      <c r="D474" s="5"/>
      <c r="E474" s="5"/>
    </row>
    <row r="475" spans="1:5" x14ac:dyDescent="0.25">
      <c r="A475" s="5"/>
      <c r="B475" s="5"/>
      <c r="C475" s="5"/>
      <c r="D475" s="5"/>
      <c r="E475" s="5"/>
    </row>
    <row r="476" spans="1:5" x14ac:dyDescent="0.25">
      <c r="A476" s="5"/>
      <c r="B476" s="5"/>
      <c r="C476" s="5"/>
      <c r="D476" s="5"/>
      <c r="E476" s="5"/>
    </row>
    <row r="477" spans="1:5" x14ac:dyDescent="0.25">
      <c r="A477" s="5"/>
      <c r="B477" s="5"/>
      <c r="C477" s="5"/>
      <c r="D477" s="5"/>
      <c r="E477" s="5"/>
    </row>
    <row r="478" spans="1:5" x14ac:dyDescent="0.25">
      <c r="A478" s="5"/>
      <c r="B478" s="5"/>
      <c r="C478" s="5"/>
      <c r="D478" s="5"/>
      <c r="E478" s="5"/>
    </row>
    <row r="479" spans="1:5" x14ac:dyDescent="0.25">
      <c r="A479" s="5"/>
      <c r="B479" s="5"/>
      <c r="C479" s="5"/>
      <c r="D479" s="5"/>
      <c r="E479" s="5"/>
    </row>
    <row r="480" spans="1:5" x14ac:dyDescent="0.25">
      <c r="A480" s="5"/>
      <c r="B480" s="5"/>
      <c r="C480" s="5"/>
      <c r="D480" s="5"/>
      <c r="E480" s="5"/>
    </row>
    <row r="481" spans="1:5" x14ac:dyDescent="0.25">
      <c r="A481" s="5"/>
      <c r="B481" s="5"/>
      <c r="C481" s="5"/>
      <c r="D481" s="5"/>
      <c r="E481" s="5"/>
    </row>
    <row r="482" spans="1:5" x14ac:dyDescent="0.25">
      <c r="A482" s="5"/>
      <c r="B482" s="5"/>
      <c r="C482" s="5"/>
      <c r="D482" s="5"/>
      <c r="E482" s="5"/>
    </row>
    <row r="483" spans="1:5" x14ac:dyDescent="0.25">
      <c r="A483" s="5"/>
      <c r="B483" s="5"/>
      <c r="C483" s="5"/>
      <c r="D483" s="5"/>
      <c r="E483" s="5"/>
    </row>
    <row r="484" spans="1:5" x14ac:dyDescent="0.25">
      <c r="A484" s="5"/>
      <c r="B484" s="5"/>
      <c r="C484" s="5"/>
      <c r="D484" s="5"/>
      <c r="E484" s="5"/>
    </row>
    <row r="485" spans="1:5" x14ac:dyDescent="0.25">
      <c r="A485" s="5"/>
      <c r="B485" s="5"/>
      <c r="C485" s="5"/>
      <c r="D485" s="5"/>
      <c r="E485" s="5"/>
    </row>
    <row r="486" spans="1:5" x14ac:dyDescent="0.25">
      <c r="A486" s="5"/>
      <c r="B486" s="5"/>
      <c r="C486" s="5"/>
      <c r="D486" s="5"/>
      <c r="E486" s="5"/>
    </row>
    <row r="487" spans="1:5" x14ac:dyDescent="0.25">
      <c r="A487" s="5"/>
      <c r="B487" s="5"/>
      <c r="C487" s="5"/>
      <c r="D487" s="5"/>
      <c r="E487" s="5"/>
    </row>
    <row r="488" spans="1:5" x14ac:dyDescent="0.25">
      <c r="A488" s="5"/>
      <c r="B488" s="5"/>
      <c r="C488" s="5"/>
      <c r="D488" s="5"/>
      <c r="E488" s="5"/>
    </row>
    <row r="489" spans="1:5" x14ac:dyDescent="0.25">
      <c r="A489" s="5"/>
      <c r="B489" s="5"/>
      <c r="C489" s="5"/>
      <c r="D489" s="5"/>
      <c r="E489" s="5"/>
    </row>
    <row r="490" spans="1:5" x14ac:dyDescent="0.25">
      <c r="A490" s="5"/>
      <c r="B490" s="5"/>
      <c r="C490" s="5"/>
      <c r="D490" s="5"/>
      <c r="E490" s="5"/>
    </row>
    <row r="491" spans="1:5" x14ac:dyDescent="0.25">
      <c r="A491" s="5"/>
      <c r="B491" s="5"/>
      <c r="C491" s="5"/>
      <c r="D491" s="5"/>
      <c r="E491" s="5"/>
    </row>
    <row r="492" spans="1:5" x14ac:dyDescent="0.25">
      <c r="A492" s="5"/>
      <c r="B492" s="5"/>
      <c r="C492" s="5"/>
      <c r="D492" s="5"/>
      <c r="E492" s="5"/>
    </row>
    <row r="493" spans="1:5" x14ac:dyDescent="0.25">
      <c r="A493" s="5"/>
      <c r="B493" s="5"/>
      <c r="C493" s="5"/>
      <c r="D493" s="5"/>
      <c r="E493" s="5"/>
    </row>
    <row r="494" spans="1:5" x14ac:dyDescent="0.25">
      <c r="A494" s="5"/>
      <c r="B494" s="5"/>
      <c r="C494" s="5"/>
      <c r="D494" s="5"/>
      <c r="E494" s="5"/>
    </row>
    <row r="495" spans="1:5" x14ac:dyDescent="0.25">
      <c r="A495" s="5"/>
      <c r="B495" s="5"/>
      <c r="C495" s="5"/>
      <c r="D495" s="5"/>
      <c r="E495" s="5"/>
    </row>
    <row r="496" spans="1:5" x14ac:dyDescent="0.25">
      <c r="A496" s="5"/>
      <c r="B496" s="5"/>
      <c r="C496" s="5"/>
      <c r="D496" s="5"/>
      <c r="E496" s="5"/>
    </row>
    <row r="497" spans="1:5" x14ac:dyDescent="0.25">
      <c r="A497" s="5"/>
      <c r="B497" s="5"/>
      <c r="C497" s="5"/>
      <c r="D497" s="5"/>
      <c r="E497" s="5"/>
    </row>
    <row r="498" spans="1:5" x14ac:dyDescent="0.25">
      <c r="A498" s="5"/>
      <c r="B498" s="5"/>
      <c r="C498" s="5"/>
      <c r="D498" s="5"/>
      <c r="E498" s="5"/>
    </row>
    <row r="499" spans="1:5" x14ac:dyDescent="0.25">
      <c r="A499" s="5"/>
      <c r="B499" s="5"/>
      <c r="C499" s="5"/>
      <c r="D499" s="5"/>
      <c r="E499" s="5"/>
    </row>
    <row r="500" spans="1:5" x14ac:dyDescent="0.25">
      <c r="A500" s="5"/>
      <c r="B500" s="5"/>
      <c r="C500" s="5"/>
      <c r="D500" s="5"/>
      <c r="E500" s="5"/>
    </row>
    <row r="501" spans="1:5" x14ac:dyDescent="0.25">
      <c r="A501" s="5"/>
      <c r="B501" s="5"/>
      <c r="C501" s="5"/>
      <c r="D501" s="5"/>
      <c r="E501" s="5"/>
    </row>
    <row r="502" spans="1:5" x14ac:dyDescent="0.25">
      <c r="A502" s="5"/>
      <c r="B502" s="5"/>
      <c r="C502" s="5"/>
      <c r="D502" s="5"/>
      <c r="E502" s="5"/>
    </row>
    <row r="503" spans="1:5" x14ac:dyDescent="0.25">
      <c r="A503" s="5"/>
      <c r="B503" s="5"/>
      <c r="C503" s="5"/>
      <c r="D503" s="5"/>
      <c r="E503" s="5"/>
    </row>
    <row r="504" spans="1:5" x14ac:dyDescent="0.25">
      <c r="A504" s="5"/>
      <c r="B504" s="5"/>
      <c r="C504" s="5"/>
      <c r="D504" s="5"/>
      <c r="E504" s="5"/>
    </row>
    <row r="505" spans="1:5" x14ac:dyDescent="0.25">
      <c r="A505" s="5"/>
      <c r="B505" s="5"/>
      <c r="C505" s="5"/>
      <c r="D505" s="5"/>
      <c r="E505" s="5"/>
    </row>
    <row r="506" spans="1:5" x14ac:dyDescent="0.25">
      <c r="A506" s="5"/>
      <c r="B506" s="5"/>
      <c r="C506" s="5"/>
      <c r="D506" s="5"/>
      <c r="E506" s="5"/>
    </row>
    <row r="507" spans="1:5" x14ac:dyDescent="0.25">
      <c r="A507" s="5"/>
      <c r="B507" s="5"/>
      <c r="C507" s="5"/>
      <c r="D507" s="5"/>
      <c r="E507" s="5"/>
    </row>
    <row r="508" spans="1:5" x14ac:dyDescent="0.25">
      <c r="A508" s="5"/>
      <c r="B508" s="5"/>
      <c r="C508" s="5"/>
      <c r="D508" s="5"/>
      <c r="E508" s="5"/>
    </row>
    <row r="509" spans="1:5" x14ac:dyDescent="0.25">
      <c r="A509" s="5"/>
      <c r="B509" s="5"/>
      <c r="C509" s="5"/>
      <c r="D509" s="5"/>
      <c r="E509" s="5"/>
    </row>
    <row r="510" spans="1:5" x14ac:dyDescent="0.25">
      <c r="A510" s="5"/>
      <c r="B510" s="5"/>
      <c r="C510" s="5"/>
      <c r="D510" s="5"/>
      <c r="E510" s="5"/>
    </row>
    <row r="511" spans="1:5" x14ac:dyDescent="0.25">
      <c r="A511" s="5"/>
      <c r="B511" s="5"/>
      <c r="C511" s="5"/>
      <c r="D511" s="5"/>
      <c r="E511" s="5"/>
    </row>
    <row r="512" spans="1:5" x14ac:dyDescent="0.25">
      <c r="A512" s="5"/>
      <c r="B512" s="5"/>
      <c r="C512" s="5"/>
      <c r="D512" s="5"/>
      <c r="E512" s="5"/>
    </row>
    <row r="513" spans="1:5" x14ac:dyDescent="0.25">
      <c r="A513" s="5"/>
      <c r="B513" s="5"/>
      <c r="C513" s="5"/>
      <c r="D513" s="5"/>
      <c r="E513" s="5"/>
    </row>
    <row r="514" spans="1:5" x14ac:dyDescent="0.25">
      <c r="A514" s="5"/>
      <c r="B514" s="5"/>
      <c r="C514" s="5"/>
      <c r="D514" s="5"/>
      <c r="E514" s="5"/>
    </row>
    <row r="515" spans="1:5" x14ac:dyDescent="0.25">
      <c r="A515" s="5"/>
      <c r="B515" s="5"/>
      <c r="C515" s="5"/>
      <c r="D515" s="5"/>
      <c r="E515" s="5"/>
    </row>
    <row r="516" spans="1:5" x14ac:dyDescent="0.25">
      <c r="A516" s="5"/>
      <c r="B516" s="5"/>
      <c r="C516" s="5"/>
      <c r="D516" s="5"/>
      <c r="E516" s="5"/>
    </row>
    <row r="517" spans="1:5" x14ac:dyDescent="0.25">
      <c r="A517" s="5"/>
      <c r="B517" s="5"/>
      <c r="C517" s="5"/>
      <c r="D517" s="5"/>
      <c r="E517" s="5"/>
    </row>
    <row r="518" spans="1:5" x14ac:dyDescent="0.25">
      <c r="A518" s="5"/>
      <c r="B518" s="5"/>
      <c r="C518" s="5"/>
      <c r="D518" s="5"/>
      <c r="E518" s="5"/>
    </row>
    <row r="519" spans="1:5" x14ac:dyDescent="0.25">
      <c r="A519" s="5"/>
      <c r="B519" s="5"/>
      <c r="C519" s="5"/>
      <c r="D519" s="5"/>
      <c r="E519" s="5"/>
    </row>
    <row r="520" spans="1:5" x14ac:dyDescent="0.25">
      <c r="A520" s="5"/>
      <c r="B520" s="5"/>
      <c r="C520" s="5"/>
      <c r="D520" s="5"/>
      <c r="E520" s="5"/>
    </row>
    <row r="521" spans="1:5" x14ac:dyDescent="0.25">
      <c r="A521" s="5"/>
      <c r="B521" s="5"/>
      <c r="C521" s="5"/>
      <c r="D521" s="5"/>
      <c r="E521" s="5"/>
    </row>
    <row r="522" spans="1:5" x14ac:dyDescent="0.25">
      <c r="A522" s="5"/>
      <c r="B522" s="5"/>
      <c r="C522" s="5"/>
      <c r="D522" s="5"/>
      <c r="E522" s="5"/>
    </row>
    <row r="523" spans="1:5" x14ac:dyDescent="0.25">
      <c r="A523" s="5"/>
      <c r="B523" s="5"/>
      <c r="C523" s="5"/>
      <c r="D523" s="5"/>
      <c r="E523" s="5"/>
    </row>
    <row r="524" spans="1:5" x14ac:dyDescent="0.25">
      <c r="A524" s="5"/>
      <c r="B524" s="5"/>
      <c r="C524" s="5"/>
      <c r="D524" s="5"/>
      <c r="E524" s="5"/>
    </row>
    <row r="525" spans="1:5" x14ac:dyDescent="0.25">
      <c r="A525" s="5"/>
      <c r="B525" s="5"/>
      <c r="C525" s="5"/>
      <c r="D525" s="5"/>
      <c r="E525" s="5"/>
    </row>
    <row r="526" spans="1:5" x14ac:dyDescent="0.25">
      <c r="A526" s="5"/>
      <c r="B526" s="5"/>
      <c r="C526" s="5"/>
      <c r="D526" s="5"/>
      <c r="E526" s="5"/>
    </row>
    <row r="527" spans="1:5" x14ac:dyDescent="0.25">
      <c r="A527" s="5"/>
      <c r="B527" s="5"/>
      <c r="C527" s="5"/>
      <c r="D527" s="5"/>
      <c r="E527" s="5"/>
    </row>
    <row r="528" spans="1:5" x14ac:dyDescent="0.25">
      <c r="A528" s="5"/>
      <c r="B528" s="5"/>
      <c r="C528" s="5"/>
      <c r="D528" s="5"/>
      <c r="E528" s="5"/>
    </row>
    <row r="529" spans="1:5" x14ac:dyDescent="0.25">
      <c r="A529" s="5"/>
      <c r="B529" s="5"/>
      <c r="C529" s="5"/>
      <c r="D529" s="5"/>
      <c r="E529" s="5"/>
    </row>
    <row r="530" spans="1:5" x14ac:dyDescent="0.25">
      <c r="A530" s="5"/>
      <c r="B530" s="5"/>
      <c r="C530" s="5"/>
      <c r="D530" s="5"/>
      <c r="E530" s="5"/>
    </row>
    <row r="531" spans="1:5" x14ac:dyDescent="0.25">
      <c r="A531" s="5"/>
      <c r="B531" s="5"/>
      <c r="C531" s="5"/>
      <c r="D531" s="5"/>
      <c r="E531" s="5"/>
    </row>
    <row r="532" spans="1:5" x14ac:dyDescent="0.25">
      <c r="A532" s="5"/>
      <c r="B532" s="5"/>
      <c r="C532" s="5"/>
      <c r="D532" s="5"/>
      <c r="E532" s="5"/>
    </row>
    <row r="533" spans="1:5" x14ac:dyDescent="0.25">
      <c r="A533" s="5"/>
      <c r="B533" s="5"/>
      <c r="C533" s="5"/>
      <c r="D533" s="5"/>
      <c r="E533" s="5"/>
    </row>
    <row r="534" spans="1:5" x14ac:dyDescent="0.25">
      <c r="A534" s="5"/>
      <c r="B534" s="5"/>
      <c r="C534" s="5"/>
      <c r="D534" s="5"/>
      <c r="E534" s="5"/>
    </row>
    <row r="535" spans="1:5" x14ac:dyDescent="0.25">
      <c r="A535" s="5"/>
      <c r="B535" s="5"/>
      <c r="C535" s="5"/>
      <c r="D535" s="5"/>
      <c r="E535" s="5"/>
    </row>
    <row r="536" spans="1:5" x14ac:dyDescent="0.25">
      <c r="A536" s="5"/>
      <c r="B536" s="5"/>
      <c r="C536" s="5"/>
      <c r="D536" s="5"/>
      <c r="E536" s="5"/>
    </row>
    <row r="537" spans="1:5" x14ac:dyDescent="0.25">
      <c r="A537" s="5"/>
      <c r="B537" s="5"/>
      <c r="C537" s="5"/>
      <c r="D537" s="5"/>
      <c r="E537" s="5"/>
    </row>
    <row r="538" spans="1:5" x14ac:dyDescent="0.25">
      <c r="A538" s="5"/>
      <c r="B538" s="5"/>
      <c r="C538" s="5"/>
      <c r="D538" s="5"/>
      <c r="E538" s="5"/>
    </row>
    <row r="539" spans="1:5" x14ac:dyDescent="0.25">
      <c r="A539" s="5"/>
      <c r="B539" s="5"/>
      <c r="C539" s="5"/>
      <c r="D539" s="5"/>
      <c r="E539" s="5"/>
    </row>
    <row r="540" spans="1:5" x14ac:dyDescent="0.25">
      <c r="A540" s="5"/>
      <c r="B540" s="5"/>
      <c r="C540" s="5"/>
      <c r="D540" s="5"/>
      <c r="E540" s="5"/>
    </row>
    <row r="541" spans="1:5" x14ac:dyDescent="0.25">
      <c r="A541" s="5"/>
      <c r="B541" s="5"/>
      <c r="C541" s="5"/>
      <c r="D541" s="5"/>
      <c r="E541" s="5"/>
    </row>
    <row r="542" spans="1:5" x14ac:dyDescent="0.25">
      <c r="A542" s="5"/>
      <c r="B542" s="5"/>
      <c r="C542" s="5"/>
      <c r="D542" s="5"/>
      <c r="E542" s="5"/>
    </row>
    <row r="543" spans="1:5" x14ac:dyDescent="0.25">
      <c r="A543" s="5"/>
      <c r="B543" s="5"/>
      <c r="C543" s="5"/>
      <c r="D543" s="5"/>
      <c r="E543" s="5"/>
    </row>
    <row r="544" spans="1:5" x14ac:dyDescent="0.25">
      <c r="A544" s="5"/>
      <c r="B544" s="5"/>
      <c r="C544" s="5"/>
      <c r="D544" s="5"/>
      <c r="E544" s="5"/>
    </row>
    <row r="545" spans="1:5" x14ac:dyDescent="0.25">
      <c r="A545" s="5"/>
      <c r="B545" s="5"/>
      <c r="C545" s="5"/>
      <c r="D545" s="5"/>
      <c r="E545" s="5"/>
    </row>
    <row r="546" spans="1:5" x14ac:dyDescent="0.25">
      <c r="A546" s="5"/>
      <c r="B546" s="5"/>
      <c r="C546" s="5"/>
      <c r="D546" s="5"/>
      <c r="E546" s="5"/>
    </row>
    <row r="547" spans="1:5" x14ac:dyDescent="0.25">
      <c r="A547" s="5"/>
      <c r="B547" s="5"/>
      <c r="C547" s="5"/>
      <c r="D547" s="5"/>
      <c r="E547" s="5"/>
    </row>
    <row r="548" spans="1:5" x14ac:dyDescent="0.25">
      <c r="A548" s="5"/>
      <c r="B548" s="5"/>
      <c r="C548" s="5"/>
      <c r="D548" s="5"/>
      <c r="E548" s="5"/>
    </row>
    <row r="549" spans="1:5" x14ac:dyDescent="0.25">
      <c r="A549" s="5"/>
      <c r="B549" s="5"/>
      <c r="C549" s="5"/>
      <c r="D549" s="5"/>
      <c r="E549" s="5"/>
    </row>
    <row r="550" spans="1:5" x14ac:dyDescent="0.25">
      <c r="A550" s="5"/>
      <c r="B550" s="5"/>
      <c r="C550" s="5"/>
      <c r="D550" s="5"/>
      <c r="E550" s="5"/>
    </row>
    <row r="551" spans="1:5" x14ac:dyDescent="0.25">
      <c r="A551" s="5"/>
      <c r="B551" s="5"/>
      <c r="C551" s="5"/>
      <c r="D551" s="5"/>
      <c r="E551" s="5"/>
    </row>
    <row r="552" spans="1:5" x14ac:dyDescent="0.25">
      <c r="A552" s="5"/>
      <c r="B552" s="5"/>
      <c r="C552" s="5"/>
      <c r="D552" s="5"/>
      <c r="E552" s="5"/>
    </row>
    <row r="553" spans="1:5" x14ac:dyDescent="0.25">
      <c r="A553" s="5"/>
      <c r="B553" s="5"/>
      <c r="C553" s="5"/>
      <c r="D553" s="5"/>
      <c r="E553" s="5"/>
    </row>
    <row r="554" spans="1:5" x14ac:dyDescent="0.25">
      <c r="A554" s="5"/>
      <c r="B554" s="5"/>
      <c r="C554" s="5"/>
      <c r="D554" s="5"/>
      <c r="E554" s="5"/>
    </row>
    <row r="555" spans="1:5" x14ac:dyDescent="0.25">
      <c r="A555" s="5"/>
      <c r="B555" s="5"/>
      <c r="C555" s="5"/>
      <c r="D555" s="5"/>
      <c r="E555" s="5"/>
    </row>
    <row r="556" spans="1:5" x14ac:dyDescent="0.25">
      <c r="A556" s="5"/>
      <c r="B556" s="5"/>
      <c r="C556" s="5"/>
      <c r="D556" s="5"/>
      <c r="E556" s="5"/>
    </row>
    <row r="557" spans="1:5" x14ac:dyDescent="0.25">
      <c r="A557" s="5"/>
      <c r="B557" s="5"/>
      <c r="C557" s="5"/>
      <c r="D557" s="5"/>
      <c r="E557" s="5"/>
    </row>
    <row r="558" spans="1:5" x14ac:dyDescent="0.25">
      <c r="A558" s="5"/>
      <c r="B558" s="5"/>
      <c r="C558" s="5"/>
      <c r="D558" s="5"/>
      <c r="E558" s="5"/>
    </row>
    <row r="559" spans="1:5" x14ac:dyDescent="0.25">
      <c r="A559" s="5"/>
      <c r="B559" s="5"/>
      <c r="C559" s="5"/>
      <c r="D559" s="5"/>
      <c r="E559" s="5"/>
    </row>
    <row r="560" spans="1:5" x14ac:dyDescent="0.25">
      <c r="A560" s="5"/>
      <c r="B560" s="5"/>
      <c r="C560" s="5"/>
      <c r="D560" s="5"/>
      <c r="E560" s="5"/>
    </row>
    <row r="561" spans="1:5" x14ac:dyDescent="0.25">
      <c r="A561" s="5"/>
      <c r="B561" s="5"/>
      <c r="C561" s="5"/>
      <c r="D561" s="5"/>
      <c r="E561" s="5"/>
    </row>
    <row r="562" spans="1:5" x14ac:dyDescent="0.25">
      <c r="A562" s="5"/>
      <c r="B562" s="5"/>
      <c r="C562" s="5"/>
      <c r="D562" s="5"/>
      <c r="E562" s="5"/>
    </row>
    <row r="563" spans="1:5" x14ac:dyDescent="0.25">
      <c r="A563" s="5"/>
      <c r="B563" s="5"/>
      <c r="C563" s="5"/>
      <c r="D563" s="5"/>
      <c r="E563" s="5"/>
    </row>
    <row r="564" spans="1:5" x14ac:dyDescent="0.25">
      <c r="A564" s="5"/>
      <c r="B564" s="5"/>
      <c r="C564" s="5"/>
      <c r="D564" s="5"/>
      <c r="E564" s="5"/>
    </row>
    <row r="565" spans="1:5" x14ac:dyDescent="0.25">
      <c r="A565" s="5"/>
      <c r="B565" s="5"/>
      <c r="C565" s="5"/>
      <c r="D565" s="5"/>
      <c r="E565" s="5"/>
    </row>
    <row r="566" spans="1:5" x14ac:dyDescent="0.25">
      <c r="A566" s="5"/>
      <c r="B566" s="5"/>
      <c r="C566" s="5"/>
      <c r="D566" s="5"/>
      <c r="E566" s="5"/>
    </row>
    <row r="567" spans="1:5" x14ac:dyDescent="0.25">
      <c r="A567" s="5"/>
      <c r="B567" s="5"/>
      <c r="C567" s="5"/>
      <c r="D567" s="5"/>
      <c r="E567" s="5"/>
    </row>
    <row r="568" spans="1:5" x14ac:dyDescent="0.25">
      <c r="A568" s="5"/>
      <c r="B568" s="5"/>
      <c r="C568" s="5"/>
      <c r="D568" s="5"/>
      <c r="E568" s="5"/>
    </row>
    <row r="569" spans="1:5" x14ac:dyDescent="0.25">
      <c r="A569" s="5"/>
      <c r="B569" s="5"/>
      <c r="C569" s="5"/>
      <c r="D569" s="5"/>
      <c r="E569" s="5"/>
    </row>
    <row r="570" spans="1:5" x14ac:dyDescent="0.25">
      <c r="A570" s="5"/>
      <c r="B570" s="5"/>
      <c r="C570" s="5"/>
      <c r="D570" s="5"/>
      <c r="E570" s="5"/>
    </row>
    <row r="571" spans="1:5" x14ac:dyDescent="0.25">
      <c r="A571" s="5"/>
      <c r="B571" s="5"/>
      <c r="C571" s="5"/>
      <c r="D571" s="5"/>
      <c r="E571" s="5"/>
    </row>
    <row r="572" spans="1:5" x14ac:dyDescent="0.25">
      <c r="A572" s="5"/>
      <c r="B572" s="5"/>
      <c r="C572" s="5"/>
      <c r="D572" s="5"/>
      <c r="E572" s="5"/>
    </row>
    <row r="573" spans="1:5" x14ac:dyDescent="0.25">
      <c r="A573" s="5"/>
      <c r="B573" s="5"/>
      <c r="C573" s="5"/>
      <c r="D573" s="5"/>
      <c r="E573" s="5"/>
    </row>
    <row r="574" spans="1:5" x14ac:dyDescent="0.25">
      <c r="A574" s="5"/>
      <c r="B574" s="5"/>
      <c r="C574" s="5"/>
      <c r="D574" s="5"/>
      <c r="E574" s="5"/>
    </row>
    <row r="575" spans="1:5" x14ac:dyDescent="0.25">
      <c r="A575" s="5"/>
      <c r="B575" s="5"/>
      <c r="C575" s="5"/>
      <c r="D575" s="5"/>
      <c r="E575" s="5"/>
    </row>
    <row r="576" spans="1:5" x14ac:dyDescent="0.25">
      <c r="A576" s="5"/>
      <c r="B576" s="5"/>
      <c r="C576" s="5"/>
      <c r="D576" s="5"/>
      <c r="E576" s="5"/>
    </row>
    <row r="577" spans="1:5" x14ac:dyDescent="0.25">
      <c r="A577" s="5"/>
      <c r="B577" s="5"/>
      <c r="C577" s="5"/>
      <c r="D577" s="5"/>
      <c r="E577" s="5"/>
    </row>
    <row r="578" spans="1:5" x14ac:dyDescent="0.25">
      <c r="A578" s="5"/>
      <c r="B578" s="5"/>
      <c r="C578" s="5"/>
      <c r="D578" s="5"/>
      <c r="E578" s="5"/>
    </row>
    <row r="579" spans="1:5" x14ac:dyDescent="0.25">
      <c r="A579" s="5"/>
      <c r="B579" s="5"/>
      <c r="C579" s="5"/>
      <c r="D579" s="5"/>
      <c r="E579" s="5"/>
    </row>
    <row r="580" spans="1:5" x14ac:dyDescent="0.25">
      <c r="A580" s="5"/>
      <c r="B580" s="5"/>
      <c r="C580" s="5"/>
      <c r="D580" s="5"/>
      <c r="E580" s="5"/>
    </row>
    <row r="581" spans="1:5" x14ac:dyDescent="0.25">
      <c r="A581" s="5"/>
      <c r="B581" s="5"/>
      <c r="C581" s="5"/>
      <c r="D581" s="5"/>
      <c r="E581" s="5"/>
    </row>
    <row r="582" spans="1:5" x14ac:dyDescent="0.25">
      <c r="A582" s="5"/>
      <c r="B582" s="5"/>
      <c r="C582" s="5"/>
      <c r="D582" s="5"/>
      <c r="E582" s="5"/>
    </row>
    <row r="583" spans="1:5" x14ac:dyDescent="0.25">
      <c r="A583" s="5"/>
      <c r="B583" s="5"/>
      <c r="C583" s="5"/>
      <c r="D583" s="5"/>
      <c r="E583" s="5"/>
    </row>
    <row r="584" spans="1:5" x14ac:dyDescent="0.25">
      <c r="A584" s="5"/>
      <c r="B584" s="5"/>
      <c r="C584" s="5"/>
      <c r="D584" s="5"/>
      <c r="E584" s="5"/>
    </row>
    <row r="585" spans="1:5" x14ac:dyDescent="0.25">
      <c r="A585" s="5"/>
      <c r="B585" s="5"/>
      <c r="C585" s="5"/>
      <c r="D585" s="5"/>
      <c r="E585" s="5"/>
    </row>
    <row r="586" spans="1:5" x14ac:dyDescent="0.25">
      <c r="A586" s="5"/>
      <c r="B586" s="5"/>
      <c r="C586" s="5"/>
      <c r="D586" s="5"/>
      <c r="E586" s="5"/>
    </row>
    <row r="587" spans="1:5" x14ac:dyDescent="0.25">
      <c r="A587" s="5"/>
      <c r="B587" s="5"/>
      <c r="C587" s="5"/>
      <c r="D587" s="5"/>
      <c r="E587" s="5"/>
    </row>
    <row r="588" spans="1:5" x14ac:dyDescent="0.25">
      <c r="A588" s="5"/>
      <c r="B588" s="5"/>
      <c r="C588" s="5"/>
      <c r="D588" s="5"/>
      <c r="E588" s="5"/>
    </row>
    <row r="589" spans="1:5" x14ac:dyDescent="0.25">
      <c r="A589" s="5"/>
      <c r="B589" s="5"/>
      <c r="C589" s="5"/>
      <c r="D589" s="5"/>
      <c r="E589" s="5"/>
    </row>
    <row r="590" spans="1:5" x14ac:dyDescent="0.25">
      <c r="A590" s="5"/>
      <c r="B590" s="5"/>
      <c r="C590" s="5"/>
      <c r="D590" s="5"/>
      <c r="E590" s="5"/>
    </row>
    <row r="591" spans="1:5" x14ac:dyDescent="0.25">
      <c r="A591" s="5"/>
      <c r="B591" s="5"/>
      <c r="C591" s="5"/>
      <c r="D591" s="5"/>
      <c r="E591" s="5"/>
    </row>
    <row r="592" spans="1:5" x14ac:dyDescent="0.25">
      <c r="A592" s="5"/>
      <c r="B592" s="5"/>
      <c r="C592" s="5"/>
      <c r="D592" s="5"/>
      <c r="E592" s="5"/>
    </row>
    <row r="593" spans="1:5" x14ac:dyDescent="0.25">
      <c r="A593" s="5"/>
      <c r="B593" s="5"/>
      <c r="C593" s="5"/>
      <c r="D593" s="5"/>
      <c r="E593" s="5"/>
    </row>
    <row r="594" spans="1:5" x14ac:dyDescent="0.25">
      <c r="A594" s="5"/>
      <c r="B594" s="5"/>
      <c r="C594" s="5"/>
      <c r="D594" s="5"/>
      <c r="E594" s="5"/>
    </row>
    <row r="595" spans="1:5" x14ac:dyDescent="0.25">
      <c r="A595" s="5"/>
      <c r="B595" s="5"/>
      <c r="C595" s="5"/>
      <c r="D595" s="5"/>
      <c r="E595" s="5"/>
    </row>
    <row r="596" spans="1:5" x14ac:dyDescent="0.25">
      <c r="A596" s="5"/>
      <c r="B596" s="5"/>
      <c r="C596" s="5"/>
      <c r="D596" s="5"/>
      <c r="E596" s="5"/>
    </row>
    <row r="597" spans="1:5" x14ac:dyDescent="0.25">
      <c r="A597" s="5"/>
      <c r="B597" s="5"/>
      <c r="C597" s="5"/>
      <c r="D597" s="5"/>
      <c r="E597" s="5"/>
    </row>
    <row r="598" spans="1:5" x14ac:dyDescent="0.25">
      <c r="A598" s="5"/>
      <c r="B598" s="5"/>
      <c r="C598" s="5"/>
      <c r="D598" s="5"/>
      <c r="E598" s="5"/>
    </row>
    <row r="599" spans="1:5" x14ac:dyDescent="0.25">
      <c r="A599" s="5"/>
      <c r="B599" s="5"/>
      <c r="C599" s="5"/>
      <c r="D599" s="5"/>
      <c r="E599" s="5"/>
    </row>
    <row r="600" spans="1:5" x14ac:dyDescent="0.25">
      <c r="A600" s="5"/>
      <c r="B600" s="5"/>
      <c r="C600" s="5"/>
      <c r="D600" s="5"/>
      <c r="E600" s="5"/>
    </row>
    <row r="601" spans="1:5" x14ac:dyDescent="0.25">
      <c r="A601" s="5"/>
      <c r="B601" s="5"/>
      <c r="C601" s="5"/>
      <c r="D601" s="5"/>
      <c r="E601" s="5"/>
    </row>
    <row r="602" spans="1:5" x14ac:dyDescent="0.25">
      <c r="A602" s="5"/>
      <c r="B602" s="5"/>
      <c r="C602" s="5"/>
      <c r="D602" s="5"/>
      <c r="E602" s="5"/>
    </row>
    <row r="603" spans="1:5" x14ac:dyDescent="0.25">
      <c r="A603" s="5"/>
      <c r="B603" s="5"/>
      <c r="C603" s="5"/>
      <c r="D603" s="5"/>
      <c r="E603" s="5"/>
    </row>
    <row r="604" spans="1:5" x14ac:dyDescent="0.25">
      <c r="A604" s="5"/>
      <c r="B604" s="5"/>
      <c r="C604" s="5"/>
      <c r="D604" s="5"/>
      <c r="E604" s="5"/>
    </row>
    <row r="605" spans="1:5" x14ac:dyDescent="0.25">
      <c r="A605" s="5"/>
      <c r="B605" s="5"/>
      <c r="C605" s="5"/>
      <c r="D605" s="5"/>
      <c r="E605" s="5"/>
    </row>
    <row r="606" spans="1:5" x14ac:dyDescent="0.25">
      <c r="A606" s="5"/>
      <c r="B606" s="5"/>
      <c r="C606" s="5"/>
      <c r="D606" s="5"/>
      <c r="E606" s="5"/>
    </row>
    <row r="607" spans="1:5" x14ac:dyDescent="0.25">
      <c r="A607" s="5"/>
      <c r="B607" s="5"/>
      <c r="C607" s="5"/>
      <c r="D607" s="5"/>
      <c r="E607" s="5"/>
    </row>
    <row r="608" spans="1:5" x14ac:dyDescent="0.25">
      <c r="A608" s="5"/>
      <c r="B608" s="5"/>
      <c r="C608" s="5"/>
      <c r="D608" s="5"/>
      <c r="E608" s="5"/>
    </row>
    <row r="609" spans="1:5" x14ac:dyDescent="0.25">
      <c r="A609" s="5"/>
      <c r="B609" s="5"/>
      <c r="C609" s="5"/>
      <c r="D609" s="5"/>
      <c r="E609" s="5"/>
    </row>
    <row r="610" spans="1:5" x14ac:dyDescent="0.25">
      <c r="A610" s="5"/>
      <c r="B610" s="5"/>
      <c r="C610" s="5"/>
      <c r="D610" s="5"/>
      <c r="E610" s="5"/>
    </row>
    <row r="611" spans="1:5" x14ac:dyDescent="0.25">
      <c r="A611" s="5"/>
      <c r="B611" s="5"/>
      <c r="C611" s="5"/>
      <c r="D611" s="5"/>
      <c r="E611" s="5"/>
    </row>
    <row r="612" spans="1:5" x14ac:dyDescent="0.25">
      <c r="A612" s="5"/>
      <c r="B612" s="5"/>
      <c r="C612" s="5"/>
      <c r="D612" s="5"/>
      <c r="E612" s="5"/>
    </row>
    <row r="613" spans="1:5" x14ac:dyDescent="0.25">
      <c r="A613" s="5"/>
      <c r="B613" s="5"/>
      <c r="C613" s="5"/>
      <c r="D613" s="5"/>
      <c r="E613" s="5"/>
    </row>
    <row r="614" spans="1:5" x14ac:dyDescent="0.25">
      <c r="A614" s="5"/>
      <c r="B614" s="5"/>
      <c r="C614" s="5"/>
      <c r="D614" s="5"/>
      <c r="E614" s="5"/>
    </row>
    <row r="615" spans="1:5" x14ac:dyDescent="0.25">
      <c r="A615" s="5"/>
      <c r="B615" s="5"/>
      <c r="C615" s="5"/>
      <c r="D615" s="5"/>
      <c r="E615" s="5"/>
    </row>
    <row r="616" spans="1:5" x14ac:dyDescent="0.25">
      <c r="A616" s="5"/>
      <c r="B616" s="5"/>
      <c r="C616" s="5"/>
      <c r="D616" s="5"/>
      <c r="E616" s="5"/>
    </row>
    <row r="617" spans="1:5" x14ac:dyDescent="0.25">
      <c r="A617" s="5"/>
      <c r="B617" s="5"/>
      <c r="C617" s="5"/>
      <c r="D617" s="5"/>
      <c r="E617" s="5"/>
    </row>
    <row r="618" spans="1:5" x14ac:dyDescent="0.25">
      <c r="A618" s="5"/>
      <c r="B618" s="5"/>
      <c r="C618" s="5"/>
      <c r="D618" s="5"/>
      <c r="E618" s="5"/>
    </row>
    <row r="619" spans="1:5" x14ac:dyDescent="0.25">
      <c r="A619" s="5"/>
      <c r="B619" s="5"/>
      <c r="C619" s="5"/>
      <c r="D619" s="5"/>
      <c r="E619" s="5"/>
    </row>
    <row r="620" spans="1:5" x14ac:dyDescent="0.25">
      <c r="A620" s="5"/>
      <c r="B620" s="5"/>
      <c r="C620" s="5"/>
      <c r="D620" s="5"/>
      <c r="E620" s="5"/>
    </row>
    <row r="621" spans="1:5" x14ac:dyDescent="0.25">
      <c r="A621" s="5"/>
      <c r="B621" s="5"/>
      <c r="C621" s="5"/>
      <c r="D621" s="5"/>
      <c r="E621" s="5"/>
    </row>
    <row r="622" spans="1:5" x14ac:dyDescent="0.25">
      <c r="A622" s="5"/>
      <c r="B622" s="5"/>
      <c r="C622" s="5"/>
      <c r="D622" s="5"/>
      <c r="E622" s="5"/>
    </row>
    <row r="623" spans="1:5" x14ac:dyDescent="0.25">
      <c r="A623" s="5"/>
      <c r="B623" s="5"/>
      <c r="C623" s="5"/>
      <c r="D623" s="5"/>
      <c r="E623" s="5"/>
    </row>
    <row r="624" spans="1:5" x14ac:dyDescent="0.25">
      <c r="A624" s="5"/>
      <c r="B624" s="5"/>
      <c r="C624" s="5"/>
      <c r="D624" s="5"/>
      <c r="E624" s="5"/>
    </row>
    <row r="625" spans="1:5" x14ac:dyDescent="0.25">
      <c r="A625" s="5"/>
      <c r="B625" s="5"/>
      <c r="C625" s="5"/>
      <c r="D625" s="5"/>
      <c r="E625" s="5"/>
    </row>
    <row r="626" spans="1:5" x14ac:dyDescent="0.25">
      <c r="A626" s="5"/>
      <c r="B626" s="5"/>
      <c r="C626" s="5"/>
      <c r="D626" s="5"/>
      <c r="E626" s="5"/>
    </row>
    <row r="627" spans="1:5" x14ac:dyDescent="0.25">
      <c r="A627" s="5"/>
      <c r="B627" s="5"/>
      <c r="C627" s="5"/>
      <c r="D627" s="5"/>
      <c r="E627" s="5"/>
    </row>
    <row r="628" spans="1:5" x14ac:dyDescent="0.25">
      <c r="A628" s="5"/>
      <c r="B628" s="5"/>
      <c r="C628" s="5"/>
      <c r="D628" s="5"/>
      <c r="E628" s="5"/>
    </row>
    <row r="629" spans="1:5" x14ac:dyDescent="0.25">
      <c r="A629" s="5"/>
      <c r="B629" s="5"/>
      <c r="C629" s="5"/>
      <c r="D629" s="5"/>
      <c r="E629" s="5"/>
    </row>
    <row r="630" spans="1:5" x14ac:dyDescent="0.25">
      <c r="A630" s="5"/>
      <c r="B630" s="5"/>
      <c r="C630" s="5"/>
      <c r="D630" s="5"/>
      <c r="E630" s="5"/>
    </row>
    <row r="631" spans="1:5" x14ac:dyDescent="0.25">
      <c r="A631" s="5"/>
      <c r="B631" s="5"/>
      <c r="C631" s="5"/>
      <c r="D631" s="5"/>
      <c r="E631" s="5"/>
    </row>
    <row r="632" spans="1:5" x14ac:dyDescent="0.25">
      <c r="A632" s="5"/>
      <c r="B632" s="5"/>
      <c r="C632" s="5"/>
      <c r="D632" s="5"/>
      <c r="E632" s="5"/>
    </row>
    <row r="633" spans="1:5" x14ac:dyDescent="0.25">
      <c r="A633" s="5"/>
      <c r="B633" s="5"/>
      <c r="C633" s="5"/>
      <c r="D633" s="5"/>
      <c r="E633" s="5"/>
    </row>
    <row r="634" spans="1:5" x14ac:dyDescent="0.25">
      <c r="A634" s="5"/>
      <c r="B634" s="5"/>
      <c r="C634" s="5"/>
      <c r="D634" s="5"/>
      <c r="E634" s="5"/>
    </row>
    <row r="635" spans="1:5" x14ac:dyDescent="0.25">
      <c r="A635" s="5"/>
      <c r="B635" s="5"/>
      <c r="C635" s="5"/>
      <c r="D635" s="5"/>
      <c r="E635" s="5"/>
    </row>
    <row r="636" spans="1:5" x14ac:dyDescent="0.25">
      <c r="A636" s="5"/>
      <c r="B636" s="5"/>
      <c r="C636" s="5"/>
      <c r="D636" s="5"/>
      <c r="E636" s="5"/>
    </row>
    <row r="637" spans="1:5" x14ac:dyDescent="0.25">
      <c r="A637" s="5"/>
      <c r="B637" s="5"/>
      <c r="C637" s="5"/>
      <c r="D637" s="5"/>
      <c r="E637" s="5"/>
    </row>
    <row r="638" spans="1:5" x14ac:dyDescent="0.25">
      <c r="A638" s="5"/>
      <c r="B638" s="5"/>
      <c r="C638" s="5"/>
      <c r="D638" s="5"/>
      <c r="E638" s="5"/>
    </row>
    <row r="639" spans="1:5" x14ac:dyDescent="0.25">
      <c r="A639" s="5"/>
      <c r="B639" s="5"/>
      <c r="C639" s="5"/>
      <c r="D639" s="5"/>
      <c r="E639" s="5"/>
    </row>
    <row r="640" spans="1:5" x14ac:dyDescent="0.25">
      <c r="A640" s="5"/>
      <c r="B640" s="5"/>
      <c r="C640" s="5"/>
      <c r="D640" s="5"/>
      <c r="E640" s="5"/>
    </row>
    <row r="641" spans="1:5" x14ac:dyDescent="0.25">
      <c r="A641" s="5"/>
      <c r="B641" s="5"/>
      <c r="C641" s="5"/>
      <c r="D641" s="5"/>
      <c r="E641" s="5"/>
    </row>
    <row r="642" spans="1:5" x14ac:dyDescent="0.25">
      <c r="A642" s="5"/>
      <c r="B642" s="5"/>
      <c r="C642" s="5"/>
      <c r="D642" s="5"/>
      <c r="E642" s="5"/>
    </row>
    <row r="643" spans="1:5" x14ac:dyDescent="0.25">
      <c r="A643" s="5"/>
      <c r="B643" s="5"/>
      <c r="C643" s="5"/>
      <c r="D643" s="5"/>
      <c r="E643" s="5"/>
    </row>
    <row r="644" spans="1:5" x14ac:dyDescent="0.25">
      <c r="A644" s="5"/>
      <c r="B644" s="5"/>
      <c r="C644" s="5"/>
      <c r="D644" s="5"/>
      <c r="E644" s="5"/>
    </row>
    <row r="645" spans="1:5" x14ac:dyDescent="0.25">
      <c r="A645" s="5"/>
      <c r="B645" s="5"/>
      <c r="C645" s="5"/>
      <c r="D645" s="5"/>
      <c r="E645" s="5"/>
    </row>
    <row r="646" spans="1:5" x14ac:dyDescent="0.25">
      <c r="A646" s="5"/>
      <c r="B646" s="5"/>
      <c r="C646" s="5"/>
      <c r="D646" s="5"/>
      <c r="E646" s="5"/>
    </row>
    <row r="647" spans="1:5" x14ac:dyDescent="0.25">
      <c r="A647" s="5"/>
      <c r="B647" s="5"/>
      <c r="C647" s="5"/>
      <c r="D647" s="5"/>
      <c r="E647" s="5"/>
    </row>
    <row r="648" spans="1:5" x14ac:dyDescent="0.25">
      <c r="A648" s="5"/>
      <c r="B648" s="5"/>
      <c r="C648" s="5"/>
      <c r="D648" s="5"/>
      <c r="E648" s="5"/>
    </row>
    <row r="649" spans="1:5" x14ac:dyDescent="0.25">
      <c r="A649" s="5"/>
      <c r="B649" s="5"/>
      <c r="C649" s="5"/>
      <c r="D649" s="5"/>
      <c r="E649" s="5"/>
    </row>
    <row r="650" spans="1:5" x14ac:dyDescent="0.25">
      <c r="A650" s="5"/>
      <c r="B650" s="5"/>
      <c r="C650" s="5"/>
      <c r="D650" s="5"/>
      <c r="E650" s="5"/>
    </row>
    <row r="651" spans="1:5" x14ac:dyDescent="0.25">
      <c r="A651" s="5"/>
      <c r="B651" s="5"/>
      <c r="C651" s="5"/>
      <c r="D651" s="5"/>
      <c r="E651" s="5"/>
    </row>
    <row r="652" spans="1:5" x14ac:dyDescent="0.25">
      <c r="A652" s="5"/>
      <c r="B652" s="5"/>
      <c r="C652" s="5"/>
      <c r="D652" s="5"/>
      <c r="E652" s="5"/>
    </row>
    <row r="653" spans="1:5" x14ac:dyDescent="0.25">
      <c r="A653" s="5"/>
      <c r="B653" s="5"/>
      <c r="C653" s="5"/>
      <c r="D653" s="5"/>
      <c r="E653" s="5"/>
    </row>
    <row r="654" spans="1:5" x14ac:dyDescent="0.25">
      <c r="A654" s="5"/>
      <c r="B654" s="5"/>
      <c r="C654" s="5"/>
      <c r="D654" s="5"/>
      <c r="E654" s="5"/>
    </row>
    <row r="655" spans="1:5" x14ac:dyDescent="0.25">
      <c r="A655" s="5"/>
      <c r="B655" s="5"/>
      <c r="C655" s="5"/>
      <c r="D655" s="5"/>
      <c r="E655" s="5"/>
    </row>
    <row r="656" spans="1:5" x14ac:dyDescent="0.25">
      <c r="A656" s="5"/>
      <c r="B656" s="5"/>
      <c r="C656" s="5"/>
      <c r="D656" s="5"/>
      <c r="E656" s="5"/>
    </row>
    <row r="657" spans="1:5" x14ac:dyDescent="0.25">
      <c r="A657" s="5"/>
      <c r="B657" s="5"/>
      <c r="C657" s="5"/>
      <c r="D657" s="5"/>
      <c r="E657" s="5"/>
    </row>
    <row r="658" spans="1:5" x14ac:dyDescent="0.25">
      <c r="A658" s="5"/>
      <c r="B658" s="5"/>
      <c r="C658" s="5"/>
      <c r="D658" s="5"/>
      <c r="E658" s="5"/>
    </row>
    <row r="659" spans="1:5" x14ac:dyDescent="0.25">
      <c r="A659" s="5"/>
      <c r="B659" s="5"/>
      <c r="C659" s="5"/>
      <c r="D659" s="5"/>
      <c r="E659" s="5"/>
    </row>
    <row r="660" spans="1:5" x14ac:dyDescent="0.25">
      <c r="A660" s="5"/>
      <c r="B660" s="5"/>
      <c r="C660" s="5"/>
      <c r="D660" s="5"/>
      <c r="E660" s="5"/>
    </row>
    <row r="661" spans="1:5" x14ac:dyDescent="0.25">
      <c r="A661" s="5"/>
      <c r="B661" s="5"/>
      <c r="C661" s="5"/>
      <c r="D661" s="5"/>
      <c r="E661" s="5"/>
    </row>
    <row r="662" spans="1:5" x14ac:dyDescent="0.25">
      <c r="A662" s="5"/>
      <c r="B662" s="5"/>
      <c r="C662" s="5"/>
      <c r="D662" s="5"/>
      <c r="E662" s="5"/>
    </row>
    <row r="663" spans="1:5" x14ac:dyDescent="0.25">
      <c r="A663" s="5"/>
      <c r="B663" s="5"/>
      <c r="C663" s="5"/>
      <c r="D663" s="5"/>
      <c r="E663" s="5"/>
    </row>
    <row r="664" spans="1:5" x14ac:dyDescent="0.25">
      <c r="A664" s="5"/>
      <c r="B664" s="5"/>
      <c r="C664" s="5"/>
      <c r="D664" s="5"/>
      <c r="E664" s="5"/>
    </row>
    <row r="665" spans="1:5" x14ac:dyDescent="0.25">
      <c r="A665" s="5"/>
      <c r="B665" s="5"/>
      <c r="C665" s="5"/>
      <c r="D665" s="5"/>
      <c r="E665" s="5"/>
    </row>
    <row r="666" spans="1:5" x14ac:dyDescent="0.25">
      <c r="A666" s="5"/>
      <c r="B666" s="5"/>
      <c r="C666" s="5"/>
      <c r="D666" s="5"/>
      <c r="E666" s="5"/>
    </row>
    <row r="667" spans="1:5" x14ac:dyDescent="0.25">
      <c r="A667" s="5"/>
      <c r="B667" s="5"/>
      <c r="C667" s="5"/>
      <c r="D667" s="5"/>
      <c r="E667" s="5"/>
    </row>
    <row r="668" spans="1:5" x14ac:dyDescent="0.25">
      <c r="A668" s="5"/>
      <c r="B668" s="5"/>
      <c r="C668" s="5"/>
      <c r="D668" s="5"/>
      <c r="E668" s="5"/>
    </row>
    <row r="669" spans="1:5" x14ac:dyDescent="0.25">
      <c r="A669" s="5"/>
      <c r="B669" s="5"/>
      <c r="C669" s="5"/>
      <c r="D669" s="5"/>
      <c r="E669" s="5"/>
    </row>
    <row r="670" spans="1:5" x14ac:dyDescent="0.25">
      <c r="A670" s="5"/>
      <c r="B670" s="5"/>
      <c r="C670" s="5"/>
      <c r="D670" s="5"/>
      <c r="E670" s="5"/>
    </row>
    <row r="671" spans="1:5" x14ac:dyDescent="0.25">
      <c r="A671" s="5"/>
      <c r="B671" s="5"/>
      <c r="C671" s="5"/>
      <c r="D671" s="5"/>
      <c r="E671" s="5"/>
    </row>
    <row r="672" spans="1:5" x14ac:dyDescent="0.25">
      <c r="A672" s="5"/>
      <c r="B672" s="5"/>
      <c r="C672" s="5"/>
      <c r="D672" s="5"/>
      <c r="E672" s="5"/>
    </row>
    <row r="673" spans="1:5" x14ac:dyDescent="0.25">
      <c r="A673" s="5"/>
      <c r="B673" s="5"/>
      <c r="C673" s="5"/>
      <c r="D673" s="5"/>
      <c r="E673" s="5"/>
    </row>
    <row r="674" spans="1:5" x14ac:dyDescent="0.25">
      <c r="A674" s="5"/>
      <c r="B674" s="5"/>
      <c r="C674" s="5"/>
      <c r="D674" s="5"/>
      <c r="E674" s="5"/>
    </row>
    <row r="675" spans="1:5" x14ac:dyDescent="0.25">
      <c r="A675" s="5"/>
      <c r="B675" s="5"/>
      <c r="C675" s="5"/>
      <c r="D675" s="5"/>
      <c r="E675" s="5"/>
    </row>
    <row r="676" spans="1:5" x14ac:dyDescent="0.25">
      <c r="A676" s="5"/>
      <c r="B676" s="5"/>
      <c r="C676" s="5"/>
      <c r="D676" s="5"/>
      <c r="E676" s="5"/>
    </row>
    <row r="677" spans="1:5" x14ac:dyDescent="0.25">
      <c r="A677" s="5"/>
      <c r="B677" s="5"/>
      <c r="C677" s="5"/>
      <c r="D677" s="5"/>
      <c r="E677" s="5"/>
    </row>
    <row r="678" spans="1:5" x14ac:dyDescent="0.25">
      <c r="A678" s="5"/>
      <c r="B678" s="5"/>
      <c r="C678" s="5"/>
      <c r="D678" s="5"/>
      <c r="E678" s="5"/>
    </row>
    <row r="679" spans="1:5" x14ac:dyDescent="0.25">
      <c r="A679" s="5"/>
      <c r="B679" s="5"/>
      <c r="C679" s="5"/>
      <c r="D679" s="5"/>
      <c r="E679" s="5"/>
    </row>
    <row r="680" spans="1:5" x14ac:dyDescent="0.25">
      <c r="A680" s="5"/>
      <c r="B680" s="5"/>
      <c r="C680" s="5"/>
      <c r="D680" s="5"/>
      <c r="E680" s="5"/>
    </row>
    <row r="681" spans="1:5" x14ac:dyDescent="0.25">
      <c r="A681" s="5"/>
      <c r="B681" s="5"/>
      <c r="C681" s="5"/>
      <c r="D681" s="5"/>
      <c r="E681" s="5"/>
    </row>
    <row r="682" spans="1:5" x14ac:dyDescent="0.25">
      <c r="A682" s="5"/>
      <c r="B682" s="5"/>
      <c r="C682" s="5"/>
      <c r="D682" s="5"/>
      <c r="E682" s="5"/>
    </row>
    <row r="683" spans="1:5" x14ac:dyDescent="0.25">
      <c r="A683" s="5"/>
      <c r="B683" s="5"/>
      <c r="C683" s="5"/>
      <c r="D683" s="5"/>
      <c r="E683" s="5"/>
    </row>
    <row r="684" spans="1:5" x14ac:dyDescent="0.25">
      <c r="A684" s="5"/>
      <c r="B684" s="5"/>
      <c r="C684" s="5"/>
      <c r="D684" s="5"/>
      <c r="E684" s="5"/>
    </row>
    <row r="685" spans="1:5" x14ac:dyDescent="0.25">
      <c r="A685" s="5"/>
      <c r="B685" s="5"/>
      <c r="C685" s="5"/>
      <c r="D685" s="5"/>
      <c r="E685" s="5"/>
    </row>
    <row r="686" spans="1:5" x14ac:dyDescent="0.25">
      <c r="A686" s="5"/>
      <c r="B686" s="5"/>
      <c r="C686" s="5"/>
      <c r="D686" s="5"/>
      <c r="E686" s="5"/>
    </row>
    <row r="687" spans="1:5" x14ac:dyDescent="0.25">
      <c r="A687" s="5"/>
      <c r="B687" s="5"/>
      <c r="C687" s="5"/>
      <c r="D687" s="5"/>
      <c r="E687" s="5"/>
    </row>
    <row r="688" spans="1:5" x14ac:dyDescent="0.25">
      <c r="A688" s="5"/>
      <c r="B688" s="5"/>
      <c r="C688" s="5"/>
      <c r="D688" s="5"/>
      <c r="E688" s="5"/>
    </row>
    <row r="689" spans="1:5" x14ac:dyDescent="0.25">
      <c r="A689" s="5"/>
      <c r="B689" s="5"/>
      <c r="C689" s="5"/>
      <c r="D689" s="5"/>
      <c r="E689" s="5"/>
    </row>
    <row r="690" spans="1:5" x14ac:dyDescent="0.25">
      <c r="A690" s="5"/>
      <c r="B690" s="5"/>
      <c r="C690" s="5"/>
      <c r="D690" s="5"/>
      <c r="E690" s="5"/>
    </row>
    <row r="691" spans="1:5" x14ac:dyDescent="0.25">
      <c r="A691" s="5"/>
      <c r="B691" s="5"/>
      <c r="C691" s="5"/>
      <c r="D691" s="5"/>
      <c r="E691" s="5"/>
    </row>
    <row r="692" spans="1:5" x14ac:dyDescent="0.25">
      <c r="A692" s="5"/>
      <c r="B692" s="5"/>
      <c r="C692" s="5"/>
      <c r="D692" s="5"/>
      <c r="E692" s="5"/>
    </row>
    <row r="693" spans="1:5" x14ac:dyDescent="0.25">
      <c r="A693" s="5"/>
      <c r="B693" s="5"/>
      <c r="C693" s="5"/>
      <c r="D693" s="5"/>
      <c r="E693" s="5"/>
    </row>
    <row r="694" spans="1:5" x14ac:dyDescent="0.25">
      <c r="A694" s="5"/>
      <c r="B694" s="5"/>
      <c r="C694" s="5"/>
      <c r="D694" s="5"/>
      <c r="E694" s="5"/>
    </row>
    <row r="695" spans="1:5" x14ac:dyDescent="0.25">
      <c r="A695" s="5"/>
      <c r="B695" s="5"/>
      <c r="C695" s="5"/>
      <c r="D695" s="5"/>
      <c r="E695" s="5"/>
    </row>
    <row r="696" spans="1:5" x14ac:dyDescent="0.25">
      <c r="A696" s="5"/>
      <c r="B696" s="5"/>
      <c r="C696" s="5"/>
      <c r="D696" s="5"/>
      <c r="E696" s="5"/>
    </row>
    <row r="697" spans="1:5" x14ac:dyDescent="0.25">
      <c r="A697" s="5"/>
      <c r="B697" s="5"/>
      <c r="C697" s="5"/>
      <c r="D697" s="5"/>
      <c r="E697" s="5"/>
    </row>
    <row r="698" spans="1:5" x14ac:dyDescent="0.25">
      <c r="A698" s="5"/>
      <c r="B698" s="5"/>
      <c r="C698" s="5"/>
      <c r="D698" s="5"/>
      <c r="E698" s="5"/>
    </row>
    <row r="699" spans="1:5" x14ac:dyDescent="0.25">
      <c r="A699" s="5"/>
      <c r="B699" s="5"/>
      <c r="C699" s="5"/>
      <c r="D699" s="5"/>
      <c r="E699" s="5"/>
    </row>
    <row r="700" spans="1:5" x14ac:dyDescent="0.25">
      <c r="A700" s="5"/>
      <c r="B700" s="5"/>
      <c r="C700" s="5"/>
      <c r="D700" s="5"/>
      <c r="E700" s="5"/>
    </row>
    <row r="701" spans="1:5" x14ac:dyDescent="0.25">
      <c r="A701" s="5"/>
      <c r="B701" s="5"/>
      <c r="C701" s="5"/>
      <c r="D701" s="5"/>
      <c r="E701" s="5"/>
    </row>
    <row r="702" spans="1:5" x14ac:dyDescent="0.25">
      <c r="A702" s="5"/>
      <c r="B702" s="5"/>
      <c r="C702" s="5"/>
      <c r="D702" s="5"/>
      <c r="E702" s="5"/>
    </row>
    <row r="703" spans="1:5" x14ac:dyDescent="0.25">
      <c r="A703" s="5"/>
      <c r="B703" s="5"/>
      <c r="C703" s="5"/>
      <c r="D703" s="5"/>
      <c r="E703" s="5"/>
    </row>
    <row r="704" spans="1:5" x14ac:dyDescent="0.25">
      <c r="A704" s="5"/>
      <c r="B704" s="5"/>
      <c r="C704" s="5"/>
      <c r="D704" s="5"/>
      <c r="E704" s="5"/>
    </row>
    <row r="705" spans="1:5" x14ac:dyDescent="0.25">
      <c r="A705" s="5"/>
      <c r="B705" s="5"/>
      <c r="C705" s="5"/>
      <c r="D705" s="5"/>
      <c r="E705" s="5"/>
    </row>
    <row r="706" spans="1:5" x14ac:dyDescent="0.25">
      <c r="A706" s="5"/>
      <c r="B706" s="5"/>
      <c r="C706" s="5"/>
      <c r="D706" s="5"/>
      <c r="E706" s="5"/>
    </row>
    <row r="707" spans="1:5" x14ac:dyDescent="0.25">
      <c r="A707" s="5"/>
      <c r="B707" s="5"/>
      <c r="C707" s="5"/>
      <c r="D707" s="5"/>
      <c r="E707" s="5"/>
    </row>
    <row r="708" spans="1:5" x14ac:dyDescent="0.25">
      <c r="A708" s="5"/>
      <c r="B708" s="5"/>
      <c r="C708" s="5"/>
      <c r="D708" s="5"/>
      <c r="E708" s="5"/>
    </row>
    <row r="709" spans="1:5" x14ac:dyDescent="0.25">
      <c r="A709" s="5"/>
      <c r="B709" s="5"/>
      <c r="C709" s="5"/>
      <c r="D709" s="5"/>
      <c r="E709" s="5"/>
    </row>
    <row r="710" spans="1:5" x14ac:dyDescent="0.25">
      <c r="A710" s="5"/>
      <c r="B710" s="5"/>
      <c r="C710" s="5"/>
      <c r="D710" s="5"/>
      <c r="E710" s="5"/>
    </row>
    <row r="711" spans="1:5" x14ac:dyDescent="0.25">
      <c r="A711" s="5"/>
      <c r="B711" s="5"/>
      <c r="C711" s="5"/>
      <c r="D711" s="5"/>
      <c r="E711" s="5"/>
    </row>
    <row r="712" spans="1:5" x14ac:dyDescent="0.25">
      <c r="A712" s="5"/>
      <c r="B712" s="5"/>
      <c r="C712" s="5"/>
      <c r="D712" s="5"/>
      <c r="E712" s="5"/>
    </row>
    <row r="713" spans="1:5" x14ac:dyDescent="0.25">
      <c r="A713" s="5"/>
      <c r="B713" s="5"/>
      <c r="C713" s="5"/>
      <c r="D713" s="5"/>
      <c r="E713" s="5"/>
    </row>
    <row r="714" spans="1:5" x14ac:dyDescent="0.25">
      <c r="A714" s="5"/>
      <c r="B714" s="5"/>
      <c r="C714" s="5"/>
      <c r="D714" s="5"/>
      <c r="E714" s="5"/>
    </row>
    <row r="715" spans="1:5" x14ac:dyDescent="0.25">
      <c r="A715" s="5"/>
      <c r="B715" s="5"/>
      <c r="C715" s="5"/>
      <c r="D715" s="5"/>
      <c r="E715" s="5"/>
    </row>
    <row r="716" spans="1:5" x14ac:dyDescent="0.25">
      <c r="A716" s="5"/>
      <c r="B716" s="5"/>
      <c r="C716" s="5"/>
      <c r="D716" s="5"/>
      <c r="E716" s="5"/>
    </row>
    <row r="717" spans="1:5" x14ac:dyDescent="0.25">
      <c r="A717" s="5"/>
      <c r="B717" s="5"/>
      <c r="C717" s="5"/>
      <c r="D717" s="5"/>
      <c r="E717" s="5"/>
    </row>
    <row r="718" spans="1:5" x14ac:dyDescent="0.25">
      <c r="A718" s="5"/>
      <c r="B718" s="5"/>
      <c r="C718" s="5"/>
      <c r="D718" s="5"/>
      <c r="E718" s="5"/>
    </row>
    <row r="719" spans="1:5" x14ac:dyDescent="0.25">
      <c r="A719" s="5"/>
      <c r="B719" s="5"/>
      <c r="C719" s="5"/>
      <c r="D719" s="5"/>
      <c r="E719" s="5"/>
    </row>
    <row r="720" spans="1:5" x14ac:dyDescent="0.25">
      <c r="A720" s="5"/>
      <c r="B720" s="5"/>
      <c r="C720" s="5"/>
      <c r="D720" s="5"/>
      <c r="E720" s="5"/>
    </row>
    <row r="721" spans="1:5" x14ac:dyDescent="0.25">
      <c r="A721" s="5"/>
      <c r="B721" s="5"/>
      <c r="C721" s="5"/>
      <c r="D721" s="5"/>
      <c r="E721" s="5"/>
    </row>
    <row r="722" spans="1:5" x14ac:dyDescent="0.25">
      <c r="A722" s="5"/>
      <c r="B722" s="5"/>
      <c r="C722" s="5"/>
      <c r="D722" s="5"/>
      <c r="E722" s="5"/>
    </row>
    <row r="723" spans="1:5" x14ac:dyDescent="0.25">
      <c r="A723" s="5"/>
      <c r="B723" s="5"/>
      <c r="C723" s="5"/>
      <c r="D723" s="5"/>
      <c r="E723" s="5"/>
    </row>
    <row r="724" spans="1:5" x14ac:dyDescent="0.25">
      <c r="A724" s="5"/>
      <c r="B724" s="5"/>
      <c r="C724" s="5"/>
      <c r="D724" s="5"/>
      <c r="E724" s="5"/>
    </row>
    <row r="725" spans="1:5" x14ac:dyDescent="0.25">
      <c r="A725" s="5"/>
      <c r="B725" s="5"/>
      <c r="C725" s="5"/>
      <c r="D725" s="5"/>
      <c r="E725" s="5"/>
    </row>
    <row r="726" spans="1:5" x14ac:dyDescent="0.25">
      <c r="A726" s="5"/>
      <c r="B726" s="5"/>
      <c r="C726" s="5"/>
      <c r="D726" s="5"/>
      <c r="E726" s="5"/>
    </row>
    <row r="727" spans="1:5" x14ac:dyDescent="0.25">
      <c r="A727" s="5"/>
      <c r="B727" s="5"/>
      <c r="C727" s="5"/>
      <c r="D727" s="5"/>
      <c r="E727" s="5"/>
    </row>
    <row r="728" spans="1:5" x14ac:dyDescent="0.25">
      <c r="A728" s="5"/>
      <c r="B728" s="5"/>
      <c r="C728" s="5"/>
      <c r="D728" s="5"/>
      <c r="E728" s="5"/>
    </row>
    <row r="729" spans="1:5" x14ac:dyDescent="0.25">
      <c r="A729" s="5"/>
      <c r="B729" s="5"/>
      <c r="C729" s="5"/>
      <c r="D729" s="5"/>
      <c r="E729" s="5"/>
    </row>
    <row r="730" spans="1:5" x14ac:dyDescent="0.25">
      <c r="A730" s="5"/>
      <c r="B730" s="5"/>
      <c r="C730" s="5"/>
      <c r="D730" s="5"/>
      <c r="E730" s="5"/>
    </row>
    <row r="731" spans="1:5" x14ac:dyDescent="0.25">
      <c r="A731" s="5"/>
      <c r="B731" s="5"/>
      <c r="C731" s="5"/>
      <c r="D731" s="5"/>
      <c r="E731" s="5"/>
    </row>
    <row r="732" spans="1:5" x14ac:dyDescent="0.25">
      <c r="A732" s="5"/>
      <c r="B732" s="5"/>
      <c r="C732" s="5"/>
      <c r="D732" s="5"/>
      <c r="E732" s="5"/>
    </row>
    <row r="733" spans="1:5" x14ac:dyDescent="0.25">
      <c r="A733" s="5"/>
      <c r="B733" s="5"/>
      <c r="C733" s="5"/>
      <c r="D733" s="5"/>
      <c r="E733" s="5"/>
    </row>
    <row r="734" spans="1:5" x14ac:dyDescent="0.25">
      <c r="A734" s="5"/>
      <c r="B734" s="5"/>
      <c r="C734" s="5"/>
      <c r="D734" s="5"/>
      <c r="E734" s="5"/>
    </row>
    <row r="735" spans="1:5" x14ac:dyDescent="0.25">
      <c r="A735" s="5"/>
      <c r="B735" s="5"/>
      <c r="C735" s="5"/>
      <c r="D735" s="5"/>
      <c r="E735" s="5"/>
    </row>
    <row r="736" spans="1:5" x14ac:dyDescent="0.25">
      <c r="A736" s="5"/>
      <c r="B736" s="5"/>
      <c r="C736" s="5"/>
      <c r="D736" s="5"/>
      <c r="E736" s="5"/>
    </row>
    <row r="737" spans="1:5" x14ac:dyDescent="0.25">
      <c r="A737" s="5"/>
      <c r="B737" s="5"/>
      <c r="C737" s="5"/>
      <c r="D737" s="5"/>
      <c r="E737" s="5"/>
    </row>
    <row r="738" spans="1:5" x14ac:dyDescent="0.25">
      <c r="A738" s="5"/>
      <c r="B738" s="5"/>
      <c r="C738" s="5"/>
      <c r="D738" s="5"/>
      <c r="E738" s="5"/>
    </row>
    <row r="739" spans="1:5" x14ac:dyDescent="0.25">
      <c r="A739" s="5"/>
      <c r="B739" s="5"/>
      <c r="C739" s="5"/>
      <c r="D739" s="5"/>
      <c r="E739" s="5"/>
    </row>
    <row r="740" spans="1:5" x14ac:dyDescent="0.25">
      <c r="A740" s="5"/>
      <c r="B740" s="5"/>
      <c r="C740" s="5"/>
      <c r="D740" s="5"/>
      <c r="E740" s="5"/>
    </row>
    <row r="741" spans="1:5" x14ac:dyDescent="0.25">
      <c r="A741" s="5"/>
      <c r="B741" s="5"/>
      <c r="C741" s="5"/>
      <c r="D741" s="5"/>
      <c r="E741" s="5"/>
    </row>
    <row r="742" spans="1:5" x14ac:dyDescent="0.25">
      <c r="A742" s="5"/>
      <c r="B742" s="5"/>
      <c r="C742" s="5"/>
      <c r="D742" s="5"/>
      <c r="E742" s="5"/>
    </row>
    <row r="743" spans="1:5" x14ac:dyDescent="0.25">
      <c r="A743" s="5"/>
      <c r="B743" s="5"/>
      <c r="C743" s="5"/>
      <c r="D743" s="5"/>
      <c r="E743" s="5"/>
    </row>
    <row r="744" spans="1:5" x14ac:dyDescent="0.25">
      <c r="A744" s="5"/>
      <c r="B744" s="5"/>
      <c r="C744" s="5"/>
      <c r="D744" s="5"/>
      <c r="E744" s="5"/>
    </row>
    <row r="745" spans="1:5" x14ac:dyDescent="0.25">
      <c r="A745" s="5"/>
      <c r="B745" s="5"/>
      <c r="C745" s="5"/>
      <c r="D745" s="5"/>
      <c r="E745" s="5"/>
    </row>
    <row r="746" spans="1:5" x14ac:dyDescent="0.25">
      <c r="A746" s="5"/>
      <c r="B746" s="5"/>
      <c r="C746" s="5"/>
      <c r="D746" s="5"/>
      <c r="E746" s="5"/>
    </row>
    <row r="747" spans="1:5" x14ac:dyDescent="0.25">
      <c r="A747" s="5"/>
      <c r="B747" s="5"/>
      <c r="C747" s="5"/>
      <c r="D747" s="5"/>
      <c r="E747" s="5"/>
    </row>
    <row r="748" spans="1:5" x14ac:dyDescent="0.25">
      <c r="A748" s="5"/>
      <c r="B748" s="5"/>
      <c r="C748" s="5"/>
      <c r="D748" s="5"/>
      <c r="E748" s="5"/>
    </row>
    <row r="749" spans="1:5" x14ac:dyDescent="0.25">
      <c r="A749" s="5"/>
      <c r="B749" s="5"/>
      <c r="C749" s="5"/>
      <c r="D749" s="5"/>
      <c r="E749" s="5"/>
    </row>
    <row r="750" spans="1:5" x14ac:dyDescent="0.25">
      <c r="A750" s="5"/>
      <c r="B750" s="5"/>
      <c r="C750" s="5"/>
      <c r="D750" s="5"/>
      <c r="E750" s="5"/>
    </row>
    <row r="751" spans="1:5" x14ac:dyDescent="0.25">
      <c r="A751" s="5"/>
      <c r="B751" s="5"/>
      <c r="C751" s="5"/>
      <c r="D751" s="5"/>
      <c r="E751" s="5"/>
    </row>
    <row r="752" spans="1:5" x14ac:dyDescent="0.25">
      <c r="A752" s="5"/>
      <c r="B752" s="5"/>
      <c r="C752" s="5"/>
      <c r="D752" s="5"/>
      <c r="E752" s="5"/>
    </row>
    <row r="753" spans="1:5" x14ac:dyDescent="0.25">
      <c r="A753" s="5"/>
      <c r="B753" s="5"/>
      <c r="C753" s="5"/>
      <c r="D753" s="5"/>
      <c r="E753" s="5"/>
    </row>
    <row r="754" spans="1:5" x14ac:dyDescent="0.25">
      <c r="A754" s="5"/>
      <c r="B754" s="5"/>
      <c r="C754" s="5"/>
      <c r="D754" s="5"/>
      <c r="E754" s="5"/>
    </row>
    <row r="755" spans="1:5" x14ac:dyDescent="0.25">
      <c r="A755" s="5"/>
      <c r="B755" s="5"/>
      <c r="C755" s="5"/>
      <c r="D755" s="5"/>
      <c r="E755" s="5"/>
    </row>
    <row r="756" spans="1:5" x14ac:dyDescent="0.25">
      <c r="A756" s="5"/>
      <c r="B756" s="5"/>
      <c r="C756" s="5"/>
      <c r="D756" s="5"/>
      <c r="E756" s="5"/>
    </row>
    <row r="757" spans="1:5" x14ac:dyDescent="0.25">
      <c r="A757" s="5"/>
      <c r="B757" s="5"/>
      <c r="C757" s="5"/>
      <c r="D757" s="5"/>
      <c r="E757" s="5"/>
    </row>
    <row r="758" spans="1:5" x14ac:dyDescent="0.25">
      <c r="A758" s="5"/>
      <c r="B758" s="5"/>
      <c r="C758" s="5"/>
      <c r="D758" s="5"/>
      <c r="E758" s="5"/>
    </row>
    <row r="759" spans="1:5" x14ac:dyDescent="0.25">
      <c r="A759" s="5"/>
      <c r="B759" s="5"/>
      <c r="C759" s="5"/>
      <c r="D759" s="5"/>
      <c r="E759" s="5"/>
    </row>
    <row r="760" spans="1:5" x14ac:dyDescent="0.25">
      <c r="A760" s="5"/>
      <c r="B760" s="5"/>
      <c r="C760" s="5"/>
      <c r="D760" s="5"/>
      <c r="E760" s="5"/>
    </row>
    <row r="761" spans="1:5" x14ac:dyDescent="0.25">
      <c r="A761" s="5"/>
      <c r="B761" s="5"/>
      <c r="C761" s="5"/>
      <c r="D761" s="5"/>
      <c r="E761" s="5"/>
    </row>
    <row r="762" spans="1:5" x14ac:dyDescent="0.25">
      <c r="A762" s="5"/>
      <c r="B762" s="5"/>
      <c r="C762" s="5"/>
      <c r="D762" s="5"/>
      <c r="E762" s="5"/>
    </row>
    <row r="763" spans="1:5" x14ac:dyDescent="0.25">
      <c r="A763" s="5"/>
      <c r="B763" s="5"/>
      <c r="C763" s="5"/>
      <c r="D763" s="5"/>
      <c r="E763" s="5"/>
    </row>
    <row r="764" spans="1:5" x14ac:dyDescent="0.25">
      <c r="A764" s="5"/>
      <c r="B764" s="5"/>
      <c r="C764" s="5"/>
      <c r="D764" s="5"/>
      <c r="E764" s="5"/>
    </row>
    <row r="765" spans="1:5" x14ac:dyDescent="0.25">
      <c r="A765" s="5"/>
      <c r="B765" s="5"/>
      <c r="C765" s="5"/>
      <c r="D765" s="5"/>
      <c r="E765" s="5"/>
    </row>
    <row r="766" spans="1:5" x14ac:dyDescent="0.25">
      <c r="A766" s="5"/>
      <c r="B766" s="5"/>
      <c r="C766" s="5"/>
      <c r="D766" s="5"/>
      <c r="E766" s="5"/>
    </row>
    <row r="767" spans="1:5" x14ac:dyDescent="0.25">
      <c r="A767" s="5"/>
      <c r="B767" s="5"/>
      <c r="C767" s="5"/>
      <c r="D767" s="5"/>
      <c r="E767" s="5"/>
    </row>
    <row r="768" spans="1:5" x14ac:dyDescent="0.25">
      <c r="A768" s="5"/>
      <c r="B768" s="5"/>
      <c r="C768" s="5"/>
      <c r="D768" s="5"/>
      <c r="E768" s="5"/>
    </row>
    <row r="769" spans="1:5" x14ac:dyDescent="0.25">
      <c r="A769" s="5"/>
      <c r="B769" s="5"/>
      <c r="C769" s="5"/>
      <c r="D769" s="5"/>
      <c r="E769" s="5"/>
    </row>
    <row r="770" spans="1:5" x14ac:dyDescent="0.25">
      <c r="A770" s="5"/>
      <c r="B770" s="5"/>
      <c r="C770" s="5"/>
      <c r="D770" s="5"/>
      <c r="E770" s="5"/>
    </row>
    <row r="771" spans="1:5" x14ac:dyDescent="0.25">
      <c r="A771" s="5"/>
      <c r="B771" s="5"/>
      <c r="C771" s="5"/>
      <c r="D771" s="5"/>
      <c r="E771" s="5"/>
    </row>
    <row r="772" spans="1:5" x14ac:dyDescent="0.25">
      <c r="A772" s="5"/>
      <c r="B772" s="5"/>
      <c r="C772" s="5"/>
      <c r="D772" s="5"/>
      <c r="E772" s="5"/>
    </row>
    <row r="773" spans="1:5" x14ac:dyDescent="0.25">
      <c r="A773" s="5"/>
      <c r="B773" s="5"/>
      <c r="C773" s="5"/>
      <c r="D773" s="5"/>
      <c r="E773" s="5"/>
    </row>
    <row r="774" spans="1:5" x14ac:dyDescent="0.25">
      <c r="A774" s="5"/>
      <c r="B774" s="5"/>
      <c r="C774" s="5"/>
      <c r="D774" s="5"/>
      <c r="E774" s="5"/>
    </row>
    <row r="775" spans="1:5" x14ac:dyDescent="0.25">
      <c r="A775" s="5"/>
      <c r="B775" s="5"/>
      <c r="C775" s="5"/>
      <c r="D775" s="5"/>
      <c r="E775" s="5"/>
    </row>
    <row r="776" spans="1:5" x14ac:dyDescent="0.25">
      <c r="A776" s="5"/>
      <c r="B776" s="5"/>
      <c r="C776" s="5"/>
      <c r="D776" s="5"/>
      <c r="E776" s="5"/>
    </row>
    <row r="777" spans="1:5" x14ac:dyDescent="0.25">
      <c r="A777" s="5"/>
      <c r="B777" s="5"/>
      <c r="C777" s="5"/>
      <c r="D777" s="5"/>
      <c r="E777" s="5"/>
    </row>
    <row r="778" spans="1:5" x14ac:dyDescent="0.25">
      <c r="A778" s="5"/>
      <c r="B778" s="5"/>
      <c r="C778" s="5"/>
      <c r="D778" s="5"/>
      <c r="E778" s="5"/>
    </row>
    <row r="779" spans="1:5" x14ac:dyDescent="0.25">
      <c r="A779" s="5"/>
      <c r="B779" s="5"/>
      <c r="C779" s="5"/>
      <c r="D779" s="5"/>
      <c r="E779" s="5"/>
    </row>
    <row r="780" spans="1:5" x14ac:dyDescent="0.25">
      <c r="A780" s="5"/>
      <c r="B780" s="5"/>
      <c r="C780" s="5"/>
      <c r="D780" s="5"/>
      <c r="E780" s="5"/>
    </row>
    <row r="781" spans="1:5" x14ac:dyDescent="0.25">
      <c r="A781" s="5"/>
      <c r="B781" s="5"/>
      <c r="C781" s="5"/>
      <c r="D781" s="5"/>
      <c r="E781" s="5"/>
    </row>
    <row r="782" spans="1:5" x14ac:dyDescent="0.25">
      <c r="A782" s="5"/>
      <c r="B782" s="5"/>
      <c r="C782" s="5"/>
      <c r="D782" s="5"/>
      <c r="E782" s="5"/>
    </row>
    <row r="783" spans="1:5" x14ac:dyDescent="0.25">
      <c r="A783" s="5"/>
      <c r="B783" s="5"/>
      <c r="C783" s="5"/>
      <c r="D783" s="5"/>
      <c r="E783" s="5"/>
    </row>
    <row r="784" spans="1:5" x14ac:dyDescent="0.25">
      <c r="A784" s="5"/>
      <c r="B784" s="5"/>
      <c r="C784" s="5"/>
      <c r="D784" s="5"/>
      <c r="E784" s="5"/>
    </row>
    <row r="785" spans="1:5" x14ac:dyDescent="0.25">
      <c r="A785" s="5"/>
      <c r="B785" s="5"/>
      <c r="C785" s="5"/>
      <c r="D785" s="5"/>
      <c r="E785" s="5"/>
    </row>
    <row r="786" spans="1:5" x14ac:dyDescent="0.25">
      <c r="A786" s="5"/>
      <c r="B786" s="5"/>
      <c r="C786" s="5"/>
      <c r="D786" s="5"/>
      <c r="E786" s="5"/>
    </row>
    <row r="787" spans="1:5" x14ac:dyDescent="0.25">
      <c r="A787" s="5"/>
      <c r="B787" s="5"/>
      <c r="C787" s="5"/>
      <c r="D787" s="5"/>
      <c r="E787" s="5"/>
    </row>
    <row r="788" spans="1:5" x14ac:dyDescent="0.25">
      <c r="A788" s="5"/>
      <c r="B788" s="5"/>
      <c r="C788" s="5"/>
      <c r="D788" s="5"/>
      <c r="E788" s="5"/>
    </row>
    <row r="789" spans="1:5" x14ac:dyDescent="0.25">
      <c r="A789" s="5"/>
      <c r="B789" s="5"/>
      <c r="C789" s="5"/>
      <c r="D789" s="5"/>
      <c r="E789" s="5"/>
    </row>
    <row r="790" spans="1:5" x14ac:dyDescent="0.25">
      <c r="A790" s="5"/>
      <c r="B790" s="5"/>
      <c r="C790" s="5"/>
      <c r="D790" s="5"/>
      <c r="E790" s="5"/>
    </row>
    <row r="791" spans="1:5" x14ac:dyDescent="0.25">
      <c r="A791" s="5"/>
      <c r="B791" s="5"/>
      <c r="C791" s="5"/>
      <c r="D791" s="5"/>
      <c r="E791" s="5"/>
    </row>
    <row r="792" spans="1:5" x14ac:dyDescent="0.25">
      <c r="A792" s="5"/>
      <c r="B792" s="5"/>
      <c r="C792" s="5"/>
      <c r="D792" s="5"/>
      <c r="E792" s="5"/>
    </row>
    <row r="793" spans="1:5" x14ac:dyDescent="0.25">
      <c r="A793" s="5"/>
      <c r="B793" s="5"/>
      <c r="C793" s="5"/>
      <c r="D793" s="5"/>
      <c r="E793" s="5"/>
    </row>
    <row r="794" spans="1:5" x14ac:dyDescent="0.25">
      <c r="A794" s="5"/>
      <c r="B794" s="5"/>
      <c r="C794" s="5"/>
      <c r="D794" s="5"/>
      <c r="E794" s="5"/>
    </row>
    <row r="795" spans="1:5" x14ac:dyDescent="0.25">
      <c r="A795" s="5"/>
      <c r="B795" s="5"/>
      <c r="C795" s="5"/>
      <c r="D795" s="5"/>
      <c r="E795" s="5"/>
    </row>
    <row r="796" spans="1:5" x14ac:dyDescent="0.25">
      <c r="A796" s="5"/>
      <c r="B796" s="5"/>
      <c r="C796" s="5"/>
      <c r="D796" s="5"/>
      <c r="E796" s="5"/>
    </row>
    <row r="797" spans="1:5" x14ac:dyDescent="0.25">
      <c r="A797" s="5"/>
      <c r="B797" s="5"/>
      <c r="C797" s="5"/>
      <c r="D797" s="5"/>
      <c r="E797" s="5"/>
    </row>
    <row r="798" spans="1:5" x14ac:dyDescent="0.25">
      <c r="A798" s="5"/>
      <c r="B798" s="5"/>
      <c r="C798" s="5"/>
      <c r="D798" s="5"/>
      <c r="E798" s="5"/>
    </row>
    <row r="799" spans="1:5" x14ac:dyDescent="0.25">
      <c r="A799" s="5"/>
      <c r="B799" s="5"/>
      <c r="C799" s="5"/>
      <c r="D799" s="5"/>
      <c r="E799" s="5"/>
    </row>
    <row r="800" spans="1:5" x14ac:dyDescent="0.25">
      <c r="A800" s="5"/>
      <c r="B800" s="5"/>
      <c r="C800" s="5"/>
      <c r="D800" s="5"/>
      <c r="E800" s="5"/>
    </row>
    <row r="801" spans="1:5" x14ac:dyDescent="0.25">
      <c r="A801" s="5"/>
      <c r="B801" s="5"/>
      <c r="C801" s="5"/>
      <c r="D801" s="5"/>
      <c r="E801" s="5"/>
    </row>
    <row r="802" spans="1:5" x14ac:dyDescent="0.25">
      <c r="A802" s="5"/>
      <c r="B802" s="5"/>
      <c r="C802" s="5"/>
      <c r="D802" s="5"/>
      <c r="E802" s="5"/>
    </row>
    <row r="803" spans="1:5" x14ac:dyDescent="0.25">
      <c r="A803" s="5"/>
      <c r="B803" s="5"/>
      <c r="C803" s="5"/>
      <c r="D803" s="5"/>
      <c r="E803" s="5"/>
    </row>
    <row r="804" spans="1:5" x14ac:dyDescent="0.25">
      <c r="A804" s="5"/>
      <c r="B804" s="5"/>
      <c r="C804" s="5"/>
      <c r="D804" s="5"/>
      <c r="E804" s="5"/>
    </row>
    <row r="805" spans="1:5" x14ac:dyDescent="0.25">
      <c r="A805" s="5"/>
      <c r="B805" s="5"/>
      <c r="C805" s="5"/>
      <c r="D805" s="5"/>
      <c r="E805" s="5"/>
    </row>
    <row r="806" spans="1:5" x14ac:dyDescent="0.25">
      <c r="A806" s="5"/>
      <c r="B806" s="5"/>
      <c r="C806" s="5"/>
      <c r="D806" s="5"/>
      <c r="E806" s="5"/>
    </row>
    <row r="807" spans="1:5" x14ac:dyDescent="0.25">
      <c r="A807" s="5"/>
      <c r="B807" s="5"/>
      <c r="C807" s="5"/>
      <c r="D807" s="5"/>
      <c r="E807" s="5"/>
    </row>
    <row r="808" spans="1:5" x14ac:dyDescent="0.25">
      <c r="A808" s="5"/>
      <c r="B808" s="5"/>
      <c r="C808" s="5"/>
      <c r="D808" s="5"/>
      <c r="E808" s="5"/>
    </row>
    <row r="809" spans="1:5" x14ac:dyDescent="0.25">
      <c r="A809" s="5"/>
      <c r="B809" s="5"/>
      <c r="C809" s="5"/>
      <c r="D809" s="5"/>
      <c r="E809" s="5"/>
    </row>
    <row r="810" spans="1:5" x14ac:dyDescent="0.25">
      <c r="A810" s="5"/>
      <c r="B810" s="5"/>
      <c r="C810" s="5"/>
      <c r="D810" s="5"/>
      <c r="E810" s="5"/>
    </row>
    <row r="811" spans="1:5" x14ac:dyDescent="0.25">
      <c r="A811" s="5"/>
      <c r="B811" s="5"/>
      <c r="C811" s="5"/>
      <c r="D811" s="5"/>
      <c r="E811" s="5"/>
    </row>
    <row r="812" spans="1:5" x14ac:dyDescent="0.25">
      <c r="A812" s="5"/>
      <c r="B812" s="5"/>
      <c r="C812" s="5"/>
      <c r="D812" s="5"/>
      <c r="E812" s="5"/>
    </row>
    <row r="813" spans="1:5" x14ac:dyDescent="0.25">
      <c r="A813" s="5"/>
      <c r="B813" s="5"/>
      <c r="C813" s="5"/>
      <c r="D813" s="5"/>
      <c r="E813" s="5"/>
    </row>
    <row r="814" spans="1:5" x14ac:dyDescent="0.25">
      <c r="A814" s="5"/>
      <c r="B814" s="5"/>
      <c r="C814" s="5"/>
      <c r="D814" s="5"/>
      <c r="E814" s="5"/>
    </row>
    <row r="815" spans="1:5" x14ac:dyDescent="0.25">
      <c r="A815" s="5"/>
      <c r="B815" s="5"/>
      <c r="C815" s="5"/>
      <c r="D815" s="5"/>
      <c r="E815" s="5"/>
    </row>
    <row r="816" spans="1:5" x14ac:dyDescent="0.25">
      <c r="A816" s="5"/>
      <c r="B816" s="5"/>
      <c r="C816" s="5"/>
      <c r="D816" s="5"/>
      <c r="E816" s="5"/>
    </row>
    <row r="817" spans="1:5" x14ac:dyDescent="0.25">
      <c r="A817" s="5"/>
      <c r="B817" s="5"/>
      <c r="C817" s="5"/>
      <c r="D817" s="5"/>
      <c r="E817" s="5"/>
    </row>
    <row r="818" spans="1:5" x14ac:dyDescent="0.25">
      <c r="A818" s="5"/>
      <c r="B818" s="5"/>
      <c r="C818" s="5"/>
      <c r="D818" s="5"/>
      <c r="E818" s="5"/>
    </row>
    <row r="819" spans="1:5" x14ac:dyDescent="0.25">
      <c r="A819" s="5"/>
      <c r="B819" s="5"/>
      <c r="C819" s="5"/>
      <c r="D819" s="5"/>
      <c r="E819" s="5"/>
    </row>
    <row r="820" spans="1:5" x14ac:dyDescent="0.25">
      <c r="A820" s="5"/>
      <c r="B820" s="5"/>
      <c r="C820" s="5"/>
      <c r="D820" s="5"/>
      <c r="E820" s="5"/>
    </row>
    <row r="821" spans="1:5" x14ac:dyDescent="0.25">
      <c r="A821" s="5"/>
      <c r="B821" s="5"/>
      <c r="C821" s="5"/>
      <c r="D821" s="5"/>
      <c r="E821" s="5"/>
    </row>
    <row r="822" spans="1:5" x14ac:dyDescent="0.25">
      <c r="A822" s="5"/>
      <c r="B822" s="5"/>
      <c r="C822" s="5"/>
      <c r="D822" s="5"/>
      <c r="E822" s="5"/>
    </row>
    <row r="823" spans="1:5" x14ac:dyDescent="0.25">
      <c r="A823" s="5"/>
      <c r="B823" s="5"/>
      <c r="C823" s="5"/>
      <c r="D823" s="5"/>
      <c r="E823" s="5"/>
    </row>
    <row r="824" spans="1:5" x14ac:dyDescent="0.25">
      <c r="A824" s="5"/>
      <c r="B824" s="5"/>
      <c r="C824" s="5"/>
      <c r="D824" s="5"/>
      <c r="E824" s="5"/>
    </row>
    <row r="825" spans="1:5" x14ac:dyDescent="0.25">
      <c r="A825" s="5"/>
      <c r="B825" s="5"/>
      <c r="C825" s="5"/>
      <c r="D825" s="5"/>
      <c r="E825" s="5"/>
    </row>
    <row r="826" spans="1:5" x14ac:dyDescent="0.25">
      <c r="A826" s="5"/>
      <c r="B826" s="5"/>
      <c r="C826" s="5"/>
      <c r="D826" s="5"/>
      <c r="E826" s="5"/>
    </row>
    <row r="827" spans="1:5" x14ac:dyDescent="0.25">
      <c r="A827" s="5"/>
      <c r="B827" s="5"/>
      <c r="C827" s="5"/>
      <c r="D827" s="5"/>
      <c r="E827" s="5"/>
    </row>
    <row r="828" spans="1:5" x14ac:dyDescent="0.25">
      <c r="A828" s="5"/>
      <c r="B828" s="5"/>
      <c r="C828" s="5"/>
      <c r="D828" s="5"/>
      <c r="E828" s="5"/>
    </row>
    <row r="829" spans="1:5" x14ac:dyDescent="0.25">
      <c r="A829" s="5"/>
      <c r="B829" s="5"/>
      <c r="C829" s="5"/>
      <c r="D829" s="5"/>
      <c r="E829" s="5"/>
    </row>
    <row r="830" spans="1:5" x14ac:dyDescent="0.25">
      <c r="A830" s="5"/>
      <c r="B830" s="5"/>
      <c r="C830" s="5"/>
      <c r="D830" s="5"/>
      <c r="E830" s="5"/>
    </row>
    <row r="831" spans="1:5" x14ac:dyDescent="0.25">
      <c r="A831" s="5"/>
      <c r="B831" s="5"/>
      <c r="C831" s="5"/>
      <c r="D831" s="5"/>
      <c r="E831" s="5"/>
    </row>
    <row r="832" spans="1:5" x14ac:dyDescent="0.25">
      <c r="A832" s="5"/>
      <c r="B832" s="5"/>
      <c r="C832" s="5"/>
      <c r="D832" s="5"/>
      <c r="E832" s="5"/>
    </row>
    <row r="833" spans="1:5" x14ac:dyDescent="0.25">
      <c r="A833" s="5"/>
      <c r="B833" s="5"/>
      <c r="C833" s="5"/>
      <c r="D833" s="5"/>
      <c r="E833" s="5"/>
    </row>
    <row r="834" spans="1:5" x14ac:dyDescent="0.25">
      <c r="A834" s="5"/>
      <c r="B834" s="5"/>
      <c r="C834" s="5"/>
      <c r="D834" s="5"/>
      <c r="E834" s="5"/>
    </row>
    <row r="835" spans="1:5" x14ac:dyDescent="0.25">
      <c r="A835" s="5"/>
      <c r="B835" s="5"/>
      <c r="C835" s="5"/>
      <c r="D835" s="5"/>
      <c r="E835" s="5"/>
    </row>
    <row r="836" spans="1:5" x14ac:dyDescent="0.25">
      <c r="A836" s="5"/>
      <c r="B836" s="5"/>
      <c r="C836" s="5"/>
      <c r="D836" s="5"/>
      <c r="E836" s="5"/>
    </row>
    <row r="837" spans="1:5" x14ac:dyDescent="0.25">
      <c r="A837" s="5"/>
      <c r="B837" s="5"/>
      <c r="C837" s="5"/>
      <c r="D837" s="5"/>
      <c r="E837" s="5"/>
    </row>
    <row r="838" spans="1:5" x14ac:dyDescent="0.25">
      <c r="A838" s="5"/>
      <c r="B838" s="5"/>
      <c r="C838" s="5"/>
      <c r="D838" s="5"/>
      <c r="E838" s="5"/>
    </row>
    <row r="839" spans="1:5" x14ac:dyDescent="0.25">
      <c r="A839" s="5"/>
      <c r="B839" s="5"/>
      <c r="C839" s="5"/>
      <c r="D839" s="5"/>
      <c r="E839" s="5"/>
    </row>
    <row r="840" spans="1:5" x14ac:dyDescent="0.25">
      <c r="A840" s="5"/>
      <c r="B840" s="5"/>
      <c r="C840" s="5"/>
      <c r="D840" s="5"/>
      <c r="E840" s="5"/>
    </row>
    <row r="841" spans="1:5" x14ac:dyDescent="0.25">
      <c r="A841" s="5"/>
      <c r="B841" s="5"/>
      <c r="C841" s="5"/>
      <c r="D841" s="5"/>
      <c r="E841" s="5"/>
    </row>
    <row r="842" spans="1:5" x14ac:dyDescent="0.25">
      <c r="A842" s="5"/>
      <c r="B842" s="5"/>
      <c r="C842" s="5"/>
      <c r="D842" s="5"/>
      <c r="E842" s="5"/>
    </row>
    <row r="843" spans="1:5" x14ac:dyDescent="0.25">
      <c r="A843" s="5"/>
      <c r="B843" s="5"/>
      <c r="C843" s="5"/>
      <c r="D843" s="5"/>
      <c r="E843" s="5"/>
    </row>
    <row r="844" spans="1:5" x14ac:dyDescent="0.25">
      <c r="A844" s="5"/>
      <c r="B844" s="5"/>
      <c r="C844" s="5"/>
      <c r="D844" s="5"/>
      <c r="E844" s="5"/>
    </row>
    <row r="845" spans="1:5" x14ac:dyDescent="0.25">
      <c r="A845" s="5"/>
      <c r="B845" s="5"/>
      <c r="C845" s="5"/>
      <c r="D845" s="5"/>
      <c r="E845" s="5"/>
    </row>
    <row r="846" spans="1:5" x14ac:dyDescent="0.25">
      <c r="A846" s="5"/>
      <c r="B846" s="5"/>
      <c r="C846" s="5"/>
      <c r="D846" s="5"/>
      <c r="E846" s="5"/>
    </row>
    <row r="847" spans="1:5" x14ac:dyDescent="0.25">
      <c r="A847" s="5"/>
      <c r="B847" s="5"/>
      <c r="C847" s="5"/>
      <c r="D847" s="5"/>
      <c r="E847" s="5"/>
    </row>
    <row r="848" spans="1:5" x14ac:dyDescent="0.25">
      <c r="A848" s="5"/>
      <c r="B848" s="5"/>
      <c r="C848" s="5"/>
      <c r="D848" s="5"/>
      <c r="E848" s="5"/>
    </row>
    <row r="849" spans="1:5" x14ac:dyDescent="0.25">
      <c r="A849" s="5"/>
      <c r="B849" s="5"/>
      <c r="C849" s="5"/>
      <c r="D849" s="5"/>
      <c r="E849" s="5"/>
    </row>
    <row r="850" spans="1:5" x14ac:dyDescent="0.25">
      <c r="A850" s="5"/>
      <c r="B850" s="5"/>
      <c r="C850" s="5"/>
      <c r="D850" s="5"/>
      <c r="E850" s="5"/>
    </row>
    <row r="851" spans="1:5" x14ac:dyDescent="0.25">
      <c r="A851" s="5"/>
      <c r="B851" s="5"/>
      <c r="C851" s="5"/>
      <c r="D851" s="5"/>
      <c r="E851" s="5"/>
    </row>
    <row r="852" spans="1:5" x14ac:dyDescent="0.25">
      <c r="A852" s="5"/>
      <c r="B852" s="5"/>
      <c r="C852" s="5"/>
      <c r="D852" s="5"/>
      <c r="E852" s="5"/>
    </row>
  </sheetData>
  <mergeCells count="18">
    <mergeCell ref="C2:D2"/>
    <mergeCell ref="G2:J2"/>
    <mergeCell ref="A3:F3"/>
    <mergeCell ref="A4:F4"/>
    <mergeCell ref="A13:E13"/>
    <mergeCell ref="A14:F14"/>
    <mergeCell ref="A20:E20"/>
    <mergeCell ref="A21:F21"/>
    <mergeCell ref="A27:E27"/>
    <mergeCell ref="A28:F28"/>
    <mergeCell ref="C46:E46"/>
    <mergeCell ref="A47:E47"/>
    <mergeCell ref="A49:G49"/>
    <mergeCell ref="A36:E36"/>
    <mergeCell ref="A37:E37"/>
    <mergeCell ref="A43:F43"/>
    <mergeCell ref="C44:E44"/>
    <mergeCell ref="C45:E45"/>
  </mergeCells>
  <pageMargins left="0.51181102362204722" right="0.51181102362204722" top="1.1811023622047245" bottom="0.39370078740157483" header="0.31496062992125984" footer="0.31496062992125984"/>
  <pageSetup paperSize="9" scale="55" orientation="landscape" horizontalDpi="1200" verticalDpi="1200" r:id="rId1"/>
  <headerFooter>
    <oddHeader>&amp;C
&amp;G</oddHeader>
  </headerFooter>
  <legacyDrawingHF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0">
    <tabColor rgb="FFCCCCFF"/>
    <pageSetUpPr fitToPage="1"/>
  </sheetPr>
  <dimension ref="B1:J17"/>
  <sheetViews>
    <sheetView workbookViewId="0">
      <selection activeCell="C5" sqref="C5"/>
    </sheetView>
  </sheetViews>
  <sheetFormatPr defaultRowHeight="15" x14ac:dyDescent="0.25"/>
  <cols>
    <col min="2" max="2" width="9.140625" style="925"/>
    <col min="3" max="3" width="61.85546875" customWidth="1"/>
    <col min="4" max="4" width="4.7109375" bestFit="1" customWidth="1"/>
    <col min="5" max="5" width="11.42578125" bestFit="1" customWidth="1"/>
    <col min="6" max="10" width="15.7109375" customWidth="1"/>
  </cols>
  <sheetData>
    <row r="1" spans="2:10" ht="16.5" thickBot="1" x14ac:dyDescent="0.3">
      <c r="B1" s="926"/>
      <c r="C1" s="1415" t="s">
        <v>179</v>
      </c>
      <c r="D1" s="1416"/>
      <c r="E1" s="1416"/>
      <c r="F1" s="1417"/>
      <c r="G1" s="1417"/>
      <c r="H1" s="1418"/>
      <c r="I1" s="1418"/>
      <c r="J1" s="95"/>
    </row>
    <row r="2" spans="2:10" s="918" customFormat="1" ht="15.75" thickBot="1" x14ac:dyDescent="0.3">
      <c r="B2" s="912" t="s">
        <v>325</v>
      </c>
      <c r="C2" s="916"/>
      <c r="D2" s="911" t="s">
        <v>184</v>
      </c>
      <c r="E2" s="917" t="s">
        <v>155</v>
      </c>
      <c r="F2" s="911" t="s">
        <v>248</v>
      </c>
      <c r="G2" s="911" t="s">
        <v>175</v>
      </c>
      <c r="H2" s="911" t="s">
        <v>174</v>
      </c>
      <c r="I2" s="911" t="s">
        <v>527</v>
      </c>
      <c r="J2" s="912" t="s">
        <v>177</v>
      </c>
    </row>
    <row r="3" spans="2:10" s="919" customFormat="1" x14ac:dyDescent="0.25">
      <c r="B3" s="1004"/>
      <c r="C3" s="974" t="s">
        <v>170</v>
      </c>
      <c r="D3" s="975"/>
      <c r="E3" s="975"/>
      <c r="F3" s="976"/>
      <c r="G3" s="976"/>
      <c r="H3" s="977"/>
      <c r="I3" s="977"/>
      <c r="J3" s="1005"/>
    </row>
    <row r="4" spans="2:10" s="919" customFormat="1" x14ac:dyDescent="0.25">
      <c r="B4" s="928" t="s">
        <v>236</v>
      </c>
      <c r="C4" s="91" t="s">
        <v>84</v>
      </c>
      <c r="D4" s="907" t="s">
        <v>184</v>
      </c>
      <c r="E4" s="907">
        <v>1</v>
      </c>
      <c r="F4" s="980">
        <v>42.77</v>
      </c>
      <c r="G4" s="980">
        <v>48.81</v>
      </c>
      <c r="H4" s="981">
        <v>58</v>
      </c>
      <c r="I4" s="981">
        <v>65.5</v>
      </c>
      <c r="J4" s="982">
        <f>'Mapa de cotações'!$F513</f>
        <v>53.77</v>
      </c>
    </row>
    <row r="5" spans="2:10" s="919" customFormat="1" x14ac:dyDescent="0.25">
      <c r="B5" s="928" t="s">
        <v>237</v>
      </c>
      <c r="C5" s="91" t="s">
        <v>83</v>
      </c>
      <c r="D5" s="907" t="s">
        <v>184</v>
      </c>
      <c r="E5" s="907">
        <v>1</v>
      </c>
      <c r="F5" s="980">
        <v>32.08</v>
      </c>
      <c r="G5" s="980">
        <v>35.17</v>
      </c>
      <c r="H5" s="981">
        <v>52</v>
      </c>
      <c r="I5" s="981">
        <v>31.93</v>
      </c>
      <c r="J5" s="982">
        <f>'Mapa de cotações'!$F542</f>
        <v>33.06</v>
      </c>
    </row>
    <row r="6" spans="2:10" s="919" customFormat="1" x14ac:dyDescent="0.25">
      <c r="B6" s="928" t="s">
        <v>238</v>
      </c>
      <c r="C6" s="92" t="s">
        <v>156</v>
      </c>
      <c r="D6" s="907" t="s">
        <v>184</v>
      </c>
      <c r="E6" s="102">
        <v>1</v>
      </c>
      <c r="F6" s="980">
        <v>450</v>
      </c>
      <c r="G6" s="980">
        <v>280.64</v>
      </c>
      <c r="H6" s="981">
        <v>620</v>
      </c>
      <c r="I6" s="981">
        <v>448.5</v>
      </c>
      <c r="J6" s="982">
        <f>'Mapa de cotações'!$F571</f>
        <v>393.04</v>
      </c>
    </row>
    <row r="7" spans="2:10" s="919" customFormat="1" x14ac:dyDescent="0.25">
      <c r="B7" s="928" t="s">
        <v>239</v>
      </c>
      <c r="C7" s="92" t="s">
        <v>79</v>
      </c>
      <c r="D7" s="907" t="s">
        <v>184</v>
      </c>
      <c r="E7" s="102">
        <v>1</v>
      </c>
      <c r="F7" s="980">
        <v>53.57</v>
      </c>
      <c r="G7" s="980">
        <v>61.13</v>
      </c>
      <c r="H7" s="981">
        <v>80</v>
      </c>
      <c r="I7" s="981">
        <v>104.34</v>
      </c>
      <c r="J7" s="982">
        <f>'Mapa de cotações'!$F600</f>
        <v>64.900000000000006</v>
      </c>
    </row>
    <row r="8" spans="2:10" s="919" customFormat="1" x14ac:dyDescent="0.25">
      <c r="B8" s="928"/>
      <c r="C8" s="983"/>
      <c r="D8" s="979"/>
      <c r="E8" s="979"/>
      <c r="F8" s="980"/>
      <c r="G8" s="980"/>
      <c r="H8" s="981"/>
      <c r="I8" s="981"/>
      <c r="J8" s="923"/>
    </row>
    <row r="9" spans="2:10" s="919" customFormat="1" x14ac:dyDescent="0.25">
      <c r="B9" s="928"/>
      <c r="C9" s="999" t="s">
        <v>171</v>
      </c>
      <c r="D9" s="1000"/>
      <c r="E9" s="1000"/>
      <c r="F9" s="980"/>
      <c r="G9" s="980"/>
      <c r="H9" s="981"/>
      <c r="I9" s="981"/>
      <c r="J9" s="923"/>
    </row>
    <row r="10" spans="2:10" s="919" customFormat="1" x14ac:dyDescent="0.25">
      <c r="B10" s="928" t="s">
        <v>328</v>
      </c>
      <c r="C10" s="983" t="s">
        <v>172</v>
      </c>
      <c r="D10" s="979" t="s">
        <v>250</v>
      </c>
      <c r="E10" s="979">
        <v>1</v>
      </c>
      <c r="F10" s="980">
        <v>47171</v>
      </c>
      <c r="G10" s="992">
        <v>50667.18</v>
      </c>
      <c r="H10" s="1001">
        <v>75000</v>
      </c>
      <c r="I10" s="1001">
        <v>86673</v>
      </c>
      <c r="J10" s="982">
        <f>'Mapa de cotações'!$F628</f>
        <v>48919.09</v>
      </c>
    </row>
    <row r="11" spans="2:10" s="919" customFormat="1" x14ac:dyDescent="0.25">
      <c r="B11" s="928"/>
      <c r="C11" s="983"/>
      <c r="D11" s="979"/>
      <c r="E11" s="979"/>
      <c r="F11" s="980"/>
      <c r="G11" s="980"/>
      <c r="H11" s="981"/>
      <c r="I11" s="981"/>
      <c r="J11" s="923"/>
    </row>
    <row r="12" spans="2:10" s="919" customFormat="1" x14ac:dyDescent="0.25">
      <c r="B12" s="928"/>
      <c r="C12" s="983"/>
      <c r="D12" s="979"/>
      <c r="E12" s="979"/>
      <c r="F12" s="980"/>
      <c r="G12" s="980"/>
      <c r="H12" s="981"/>
      <c r="I12" s="981"/>
      <c r="J12" s="923"/>
    </row>
    <row r="13" spans="2:10" s="919" customFormat="1" x14ac:dyDescent="0.25">
      <c r="B13" s="928"/>
      <c r="C13" s="999" t="s">
        <v>173</v>
      </c>
      <c r="D13" s="1000"/>
      <c r="E13" s="1000"/>
      <c r="F13" s="980"/>
      <c r="G13" s="980"/>
      <c r="H13" s="981"/>
      <c r="I13" s="981"/>
      <c r="J13" s="923"/>
    </row>
    <row r="14" spans="2:10" s="919" customFormat="1" x14ac:dyDescent="0.25">
      <c r="B14" s="928" t="s">
        <v>329</v>
      </c>
      <c r="C14" s="92" t="s">
        <v>152</v>
      </c>
      <c r="D14" s="102" t="s">
        <v>147</v>
      </c>
      <c r="E14" s="102">
        <v>1</v>
      </c>
      <c r="F14" s="980">
        <v>98</v>
      </c>
      <c r="G14" s="980">
        <v>173.1</v>
      </c>
      <c r="H14" s="981">
        <v>195</v>
      </c>
      <c r="I14" s="981">
        <v>195.6</v>
      </c>
      <c r="J14" s="982">
        <f>'Mapa de cotações'!$F657</f>
        <v>187.9</v>
      </c>
    </row>
    <row r="15" spans="2:10" s="919" customFormat="1" x14ac:dyDescent="0.25">
      <c r="B15" s="928" t="s">
        <v>330</v>
      </c>
      <c r="C15" s="92" t="s">
        <v>115</v>
      </c>
      <c r="D15" s="102" t="s">
        <v>147</v>
      </c>
      <c r="E15" s="102">
        <v>1</v>
      </c>
      <c r="F15" s="980">
        <v>83.16</v>
      </c>
      <c r="G15" s="980">
        <v>103.86</v>
      </c>
      <c r="H15" s="981">
        <v>130</v>
      </c>
      <c r="I15" s="981">
        <v>139.15</v>
      </c>
      <c r="J15" s="982">
        <f>'Mapa de cotações'!$F672</f>
        <v>114.04</v>
      </c>
    </row>
    <row r="16" spans="2:10" s="919" customFormat="1" x14ac:dyDescent="0.25">
      <c r="B16" s="928" t="s">
        <v>331</v>
      </c>
      <c r="C16" s="92" t="s">
        <v>114</v>
      </c>
      <c r="D16" s="102" t="s">
        <v>147</v>
      </c>
      <c r="E16" s="102">
        <v>1</v>
      </c>
      <c r="F16" s="980">
        <v>77.489999999999995</v>
      </c>
      <c r="G16" s="980">
        <v>112.52</v>
      </c>
      <c r="H16" s="981">
        <v>80</v>
      </c>
      <c r="I16" s="981">
        <v>86.83</v>
      </c>
      <c r="J16" s="982">
        <f>'Mapa de cotações'!$F687</f>
        <v>89.21</v>
      </c>
    </row>
    <row r="17" spans="2:10" s="919" customFormat="1" ht="15.75" thickBot="1" x14ac:dyDescent="0.3">
      <c r="B17" s="929" t="s">
        <v>334</v>
      </c>
      <c r="C17" s="94" t="s">
        <v>113</v>
      </c>
      <c r="D17" s="105" t="s">
        <v>147</v>
      </c>
      <c r="E17" s="105">
        <v>1</v>
      </c>
      <c r="F17" s="1002">
        <v>152.15</v>
      </c>
      <c r="G17" s="1002">
        <v>86.55</v>
      </c>
      <c r="H17" s="1009">
        <v>125</v>
      </c>
      <c r="I17" s="1009">
        <v>175</v>
      </c>
      <c r="J17" s="1003">
        <f>'Mapa de cotações'!$F716</f>
        <v>150.71</v>
      </c>
    </row>
  </sheetData>
  <mergeCells count="1">
    <mergeCell ref="C1:I1"/>
  </mergeCells>
  <pageMargins left="0.51181102362204722" right="0.51181102362204722" top="1.1811023622047245" bottom="0.78740157480314965" header="0.31496062992125984" footer="0.31496062992125984"/>
  <pageSetup paperSize="9" scale="83" orientation="landscape" horizontalDpi="1200" verticalDpi="1200" r:id="rId1"/>
  <headerFooter>
    <oddHeader>&amp;C
&amp;G</oddHeader>
  </headerFooter>
  <legacyDrawingHF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1">
    <tabColor theme="7" tint="0.59999389629810485"/>
    <pageSetUpPr fitToPage="1"/>
  </sheetPr>
  <dimension ref="A1:AA47"/>
  <sheetViews>
    <sheetView zoomScale="85" zoomScaleNormal="85" workbookViewId="0">
      <selection activeCell="A4" sqref="A4:F4"/>
    </sheetView>
  </sheetViews>
  <sheetFormatPr defaultRowHeight="15" x14ac:dyDescent="0.25"/>
  <cols>
    <col min="1" max="1" width="12.42578125" bestFit="1" customWidth="1"/>
    <col min="2" max="2" width="16.42578125" customWidth="1"/>
    <col min="3" max="3" width="61.85546875" customWidth="1"/>
    <col min="4" max="4" width="8.5703125" bestFit="1" customWidth="1"/>
    <col min="5" max="5" width="11.28515625" bestFit="1" customWidth="1"/>
    <col min="6" max="6" width="17.5703125" bestFit="1" customWidth="1"/>
    <col min="7" max="7" width="14.140625" bestFit="1" customWidth="1"/>
    <col min="8" max="8" width="16" customWidth="1"/>
    <col min="9" max="9" width="15.42578125" customWidth="1"/>
    <col min="10" max="10" width="51.42578125" bestFit="1" customWidth="1"/>
  </cols>
  <sheetData>
    <row r="1" spans="1:27" ht="15.75" thickBot="1" x14ac:dyDescent="0.3"/>
    <row r="2" spans="1:27" s="222" customFormat="1" ht="72.75" customHeight="1" x14ac:dyDescent="0.25">
      <c r="A2" s="202"/>
      <c r="B2" s="203"/>
      <c r="C2" s="204"/>
      <c r="D2" s="204"/>
      <c r="E2" s="205"/>
      <c r="F2" s="206" t="s">
        <v>126</v>
      </c>
      <c r="G2" s="1313" t="str">
        <f>Sintético!D1</f>
        <v>DATA -BASE = 
SINAPI 02/2025
EMBASA 01/2025
EMOP 01/2025</v>
      </c>
      <c r="H2" s="1314"/>
      <c r="I2" s="1314"/>
      <c r="J2" s="1315"/>
      <c r="K2" s="16"/>
      <c r="L2" s="16"/>
      <c r="M2" s="16"/>
      <c r="N2" s="16"/>
      <c r="O2" s="16"/>
      <c r="P2" s="16"/>
      <c r="Q2" s="16"/>
      <c r="R2" s="16"/>
      <c r="S2" s="16"/>
      <c r="T2" s="16"/>
      <c r="U2" s="16"/>
      <c r="V2" s="16"/>
      <c r="W2" s="16"/>
      <c r="X2" s="16"/>
      <c r="Y2" s="16"/>
      <c r="Z2" s="16"/>
      <c r="AA2" s="16"/>
    </row>
    <row r="3" spans="1:27" s="222" customFormat="1" ht="63.75" customHeight="1" x14ac:dyDescent="0.25">
      <c r="A3" s="164" t="s">
        <v>91</v>
      </c>
      <c r="B3" s="85" t="s">
        <v>63</v>
      </c>
      <c r="C3" s="1327" t="s">
        <v>138</v>
      </c>
      <c r="D3" s="1328"/>
      <c r="E3" s="17" t="s">
        <v>90</v>
      </c>
      <c r="F3" s="77" t="str">
        <f>'1.4.3-Manutenção - EST'!F3</f>
        <v xml:space="preserve">EQUIPAMENTO </v>
      </c>
      <c r="G3" s="1316"/>
      <c r="H3" s="1317"/>
      <c r="I3" s="1317"/>
      <c r="J3" s="1318"/>
      <c r="K3" s="16"/>
      <c r="L3" s="16"/>
      <c r="M3" s="16"/>
      <c r="N3" s="16"/>
      <c r="O3" s="16"/>
      <c r="P3" s="16"/>
      <c r="Q3" s="16"/>
      <c r="R3" s="16"/>
      <c r="S3" s="16"/>
      <c r="T3" s="16"/>
      <c r="U3" s="16"/>
      <c r="V3" s="16"/>
      <c r="W3" s="16"/>
      <c r="X3" s="16"/>
      <c r="Y3" s="16"/>
      <c r="Z3" s="16"/>
      <c r="AA3" s="16"/>
    </row>
    <row r="4" spans="1:27" s="192" customFormat="1" ht="12.75" customHeight="1" thickBot="1" x14ac:dyDescent="0.3">
      <c r="A4" s="1329" t="s">
        <v>89</v>
      </c>
      <c r="B4" s="1330"/>
      <c r="C4" s="1331"/>
      <c r="D4" s="1331"/>
      <c r="E4" s="1331"/>
      <c r="F4" s="1331"/>
      <c r="G4" s="342"/>
      <c r="H4" s="342"/>
      <c r="I4" s="342"/>
      <c r="J4" s="343"/>
      <c r="K4" s="191"/>
      <c r="L4" s="191"/>
      <c r="M4" s="191"/>
      <c r="N4" s="191"/>
      <c r="O4" s="191"/>
      <c r="P4" s="191"/>
      <c r="Q4" s="191"/>
      <c r="R4" s="191"/>
      <c r="S4" s="191"/>
      <c r="T4" s="191"/>
      <c r="U4" s="191"/>
      <c r="V4" s="191"/>
      <c r="W4" s="191"/>
      <c r="X4" s="191"/>
      <c r="Y4" s="191"/>
      <c r="Z4" s="191"/>
      <c r="AA4" s="191"/>
    </row>
    <row r="5" spans="1:27" s="222" customFormat="1" ht="12.75" customHeight="1" x14ac:dyDescent="0.25">
      <c r="A5" s="1332" t="s">
        <v>88</v>
      </c>
      <c r="B5" s="1333"/>
      <c r="C5" s="1334"/>
      <c r="D5" s="1334"/>
      <c r="E5" s="1334"/>
      <c r="F5" s="1334"/>
      <c r="G5" s="163"/>
      <c r="H5" s="163"/>
      <c r="I5" s="163"/>
      <c r="J5" s="130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27" s="222" customFormat="1" ht="39.75" customHeight="1" x14ac:dyDescent="0.25">
      <c r="A6" s="164" t="s">
        <v>117</v>
      </c>
      <c r="B6" s="80" t="s">
        <v>160</v>
      </c>
      <c r="C6" s="14" t="s">
        <v>80</v>
      </c>
      <c r="D6" s="14" t="s">
        <v>154</v>
      </c>
      <c r="E6" s="14" t="s">
        <v>155</v>
      </c>
      <c r="F6" s="223" t="s">
        <v>158</v>
      </c>
      <c r="G6" s="223" t="s">
        <v>159</v>
      </c>
      <c r="H6" s="223" t="s">
        <v>198</v>
      </c>
      <c r="I6" s="223" t="s">
        <v>159</v>
      </c>
      <c r="J6" s="145" t="s">
        <v>157</v>
      </c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</row>
    <row r="7" spans="1:27" s="222" customFormat="1" ht="12.75" customHeight="1" x14ac:dyDescent="0.25">
      <c r="A7" s="165"/>
      <c r="B7" s="81"/>
      <c r="C7" s="8">
        <v>0</v>
      </c>
      <c r="D7" s="15"/>
      <c r="E7" s="10"/>
      <c r="F7" s="78">
        <v>0</v>
      </c>
      <c r="G7" s="78"/>
      <c r="H7" s="159"/>
      <c r="I7" s="159"/>
      <c r="J7" s="132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5"/>
      <c r="AA7" s="5"/>
    </row>
    <row r="8" spans="1:27" s="222" customFormat="1" x14ac:dyDescent="0.25">
      <c r="A8" s="147">
        <v>88279</v>
      </c>
      <c r="B8" s="82" t="s">
        <v>163</v>
      </c>
      <c r="C8" s="121" t="s">
        <v>195</v>
      </c>
      <c r="D8" s="15" t="s">
        <v>144</v>
      </c>
      <c r="E8" s="120">
        <v>3</v>
      </c>
      <c r="F8" s="79">
        <v>29.6</v>
      </c>
      <c r="G8" s="79">
        <v>32.25</v>
      </c>
      <c r="H8" s="126">
        <f>TRUNC(F8*E8,2)</f>
        <v>88.8</v>
      </c>
      <c r="I8" s="79">
        <f>TRUNC(G8*E8,2)</f>
        <v>96.75</v>
      </c>
      <c r="J8" s="141" t="s">
        <v>199</v>
      </c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5"/>
      <c r="AA8" s="5"/>
    </row>
    <row r="9" spans="1:27" s="222" customFormat="1" x14ac:dyDescent="0.25">
      <c r="A9" s="166">
        <v>88255</v>
      </c>
      <c r="B9" s="82" t="s">
        <v>163</v>
      </c>
      <c r="C9" s="8" t="s">
        <v>162</v>
      </c>
      <c r="D9" s="15" t="s">
        <v>144</v>
      </c>
      <c r="E9" s="120">
        <v>1</v>
      </c>
      <c r="F9" s="79">
        <v>24.79</v>
      </c>
      <c r="G9" s="79">
        <v>27.35</v>
      </c>
      <c r="H9" s="126">
        <f>TRUNC(F9*E9,2)</f>
        <v>24.79</v>
      </c>
      <c r="I9" s="79">
        <f>TRUNC(G9*E9,2)</f>
        <v>27.35</v>
      </c>
      <c r="J9" s="141" t="s">
        <v>200</v>
      </c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</row>
    <row r="10" spans="1:27" s="222" customFormat="1" ht="25.5" x14ac:dyDescent="0.25">
      <c r="A10" s="161" t="s">
        <v>681</v>
      </c>
      <c r="B10" s="82" t="s">
        <v>163</v>
      </c>
      <c r="C10" s="118" t="s">
        <v>682</v>
      </c>
      <c r="D10" s="15" t="s">
        <v>144</v>
      </c>
      <c r="E10" s="120">
        <v>2</v>
      </c>
      <c r="F10" s="79">
        <v>23.05</v>
      </c>
      <c r="G10" s="79">
        <v>25.34</v>
      </c>
      <c r="H10" s="126">
        <f>TRUNC(F10*E10,2)</f>
        <v>46.1</v>
      </c>
      <c r="I10" s="79">
        <f>TRUNC(G10*E10,2)</f>
        <v>50.68</v>
      </c>
      <c r="J10" s="141" t="s">
        <v>201</v>
      </c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  <c r="Z10" s="5"/>
      <c r="AA10" s="5"/>
    </row>
    <row r="11" spans="1:27" s="222" customFormat="1" x14ac:dyDescent="0.25">
      <c r="A11" s="165" t="s">
        <v>203</v>
      </c>
      <c r="B11" s="81" t="s">
        <v>161</v>
      </c>
      <c r="C11" s="12" t="s">
        <v>202</v>
      </c>
      <c r="D11" s="11" t="s">
        <v>144</v>
      </c>
      <c r="E11" s="120">
        <v>3</v>
      </c>
      <c r="F11" s="78">
        <v>27.92</v>
      </c>
      <c r="G11" s="78">
        <v>25.47</v>
      </c>
      <c r="H11" s="126">
        <f>TRUNC(F11*E11,2)</f>
        <v>83.76</v>
      </c>
      <c r="I11" s="79">
        <f>TRUNC(G11*E11,2)</f>
        <v>76.41</v>
      </c>
      <c r="J11" s="141" t="s">
        <v>204</v>
      </c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  <c r="Z11" s="5"/>
      <c r="AA11" s="5"/>
    </row>
    <row r="12" spans="1:27" s="222" customFormat="1" ht="12.75" customHeight="1" x14ac:dyDescent="0.25">
      <c r="A12" s="165"/>
      <c r="B12" s="81"/>
      <c r="C12" s="8"/>
      <c r="D12" s="11"/>
      <c r="E12" s="10"/>
      <c r="F12" s="78"/>
      <c r="G12" s="78"/>
      <c r="H12" s="116"/>
      <c r="I12" s="116"/>
      <c r="J12" s="132"/>
      <c r="K12" s="5"/>
      <c r="L12" s="5"/>
      <c r="M12" s="5"/>
      <c r="N12" s="63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  <c r="Z12" s="5"/>
      <c r="AA12" s="5"/>
    </row>
    <row r="13" spans="1:27" s="222" customFormat="1" ht="12.75" customHeight="1" x14ac:dyDescent="0.25">
      <c r="A13" s="165"/>
      <c r="B13" s="81"/>
      <c r="C13" s="8"/>
      <c r="D13" s="11"/>
      <c r="E13" s="10"/>
      <c r="F13" s="78"/>
      <c r="G13" s="78"/>
      <c r="H13" s="116"/>
      <c r="I13" s="116"/>
      <c r="J13" s="132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  <c r="Z13" s="5"/>
      <c r="AA13" s="5"/>
    </row>
    <row r="14" spans="1:27" s="222" customFormat="1" ht="12.75" customHeight="1" x14ac:dyDescent="0.25">
      <c r="A14" s="165"/>
      <c r="B14" s="81"/>
      <c r="C14" s="8"/>
      <c r="D14" s="11"/>
      <c r="E14" s="10"/>
      <c r="F14" s="78"/>
      <c r="G14" s="78"/>
      <c r="H14" s="116"/>
      <c r="I14" s="116"/>
      <c r="J14" s="132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  <c r="Z14" s="5"/>
      <c r="AA14" s="5"/>
    </row>
    <row r="15" spans="1:27" s="222" customFormat="1" ht="12.75" customHeight="1" thickBot="1" x14ac:dyDescent="0.3">
      <c r="A15" s="1335" t="s">
        <v>86</v>
      </c>
      <c r="B15" s="1336"/>
      <c r="C15" s="1337"/>
      <c r="D15" s="1337"/>
      <c r="E15" s="1338"/>
      <c r="F15" s="142"/>
      <c r="G15" s="142"/>
      <c r="H15" s="143">
        <f>SUM(H8:H14)</f>
        <v>243.45</v>
      </c>
      <c r="I15" s="143">
        <f>SUM(I8:I14)</f>
        <v>251.19</v>
      </c>
      <c r="J15" s="144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  <c r="Z15" s="5"/>
      <c r="AA15" s="5"/>
    </row>
    <row r="16" spans="1:27" s="222" customFormat="1" ht="12.75" customHeight="1" x14ac:dyDescent="0.25">
      <c r="A16" s="1332" t="s">
        <v>85</v>
      </c>
      <c r="B16" s="1333"/>
      <c r="C16" s="1334"/>
      <c r="D16" s="1334"/>
      <c r="E16" s="1334"/>
      <c r="F16" s="1334"/>
      <c r="G16" s="128"/>
      <c r="H16" s="129"/>
      <c r="I16" s="129"/>
      <c r="J16" s="130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  <c r="Z16" s="5"/>
      <c r="AA16" s="5"/>
    </row>
    <row r="17" spans="1:27" s="222" customFormat="1" ht="38.25" x14ac:dyDescent="0.25">
      <c r="A17" s="164" t="s">
        <v>117</v>
      </c>
      <c r="B17" s="80" t="s">
        <v>160</v>
      </c>
      <c r="C17" s="14" t="s">
        <v>80</v>
      </c>
      <c r="D17" s="14" t="s">
        <v>154</v>
      </c>
      <c r="E17" s="14" t="s">
        <v>155</v>
      </c>
      <c r="F17" s="223" t="s">
        <v>158</v>
      </c>
      <c r="G17" s="223" t="s">
        <v>159</v>
      </c>
      <c r="H17" s="223" t="s">
        <v>198</v>
      </c>
      <c r="I17" s="223" t="s">
        <v>159</v>
      </c>
      <c r="J17" s="145" t="s">
        <v>157</v>
      </c>
      <c r="K17" s="13"/>
      <c r="L17" s="13"/>
      <c r="M17" s="61"/>
      <c r="N17" s="62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  <c r="AA17" s="13"/>
    </row>
    <row r="18" spans="1:27" s="222" customFormat="1" ht="25.5" x14ac:dyDescent="0.25">
      <c r="A18" s="165" t="s">
        <v>164</v>
      </c>
      <c r="B18" s="81" t="s">
        <v>165</v>
      </c>
      <c r="C18" s="12" t="s">
        <v>627</v>
      </c>
      <c r="D18" s="11" t="s">
        <v>144</v>
      </c>
      <c r="E18" s="120">
        <v>3</v>
      </c>
      <c r="F18" s="78">
        <v>75.83</v>
      </c>
      <c r="G18" s="78">
        <v>75.83</v>
      </c>
      <c r="H18" s="126">
        <f>TRUNC(F18*E18,2)</f>
        <v>227.49</v>
      </c>
      <c r="I18" s="79">
        <f>TRUNC(G18*E18,2)</f>
        <v>227.49</v>
      </c>
      <c r="J18" s="141" t="s">
        <v>199</v>
      </c>
      <c r="K18" s="5"/>
      <c r="L18" s="5"/>
      <c r="N18" s="62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  <c r="Z18" s="5"/>
      <c r="AA18" s="5"/>
    </row>
    <row r="19" spans="1:27" s="418" customFormat="1" ht="12.75" customHeight="1" x14ac:dyDescent="0.25">
      <c r="A19" s="409" t="s">
        <v>336</v>
      </c>
      <c r="B19" s="410" t="s">
        <v>207</v>
      </c>
      <c r="C19" s="411" t="s">
        <v>84</v>
      </c>
      <c r="D19" s="412" t="s">
        <v>185</v>
      </c>
      <c r="E19" s="413">
        <v>1</v>
      </c>
      <c r="F19" s="414">
        <f>'1.4.4-Saneamento-EST'!J4</f>
        <v>52.03</v>
      </c>
      <c r="G19" s="414">
        <f>'1.4.4-Saneamento-EST'!J4</f>
        <v>52.03</v>
      </c>
      <c r="H19" s="126">
        <f>TRUNC(F19*E19,2)</f>
        <v>52.03</v>
      </c>
      <c r="I19" s="79">
        <f>TRUNC(G19*E19,2)</f>
        <v>52.03</v>
      </c>
      <c r="J19" s="415" t="s">
        <v>197</v>
      </c>
      <c r="K19" s="416"/>
      <c r="L19" s="416"/>
      <c r="M19" s="416"/>
      <c r="N19" s="417"/>
      <c r="O19" s="416"/>
      <c r="P19" s="416"/>
      <c r="Q19" s="416"/>
      <c r="R19" s="416"/>
      <c r="S19" s="416"/>
      <c r="T19" s="416"/>
      <c r="U19" s="416"/>
      <c r="V19" s="416"/>
      <c r="W19" s="416"/>
      <c r="X19" s="416"/>
      <c r="Y19" s="416"/>
      <c r="Z19" s="416"/>
      <c r="AA19" s="416"/>
    </row>
    <row r="20" spans="1:27" s="418" customFormat="1" ht="12.75" customHeight="1" x14ac:dyDescent="0.25">
      <c r="A20" s="409" t="s">
        <v>337</v>
      </c>
      <c r="B20" s="410" t="s">
        <v>207</v>
      </c>
      <c r="C20" s="411" t="s">
        <v>83</v>
      </c>
      <c r="D20" s="412" t="s">
        <v>185</v>
      </c>
      <c r="E20" s="413">
        <v>1</v>
      </c>
      <c r="F20" s="414">
        <f>'1.4.4-Saneamento-EST'!J5</f>
        <v>35.31</v>
      </c>
      <c r="G20" s="414">
        <f>'1.4.4-Saneamento-EST'!J5</f>
        <v>35.31</v>
      </c>
      <c r="H20" s="126">
        <f>TRUNC(F20*E20,2)</f>
        <v>35.31</v>
      </c>
      <c r="I20" s="79">
        <f>TRUNC(G20*E20,2)</f>
        <v>35.31</v>
      </c>
      <c r="J20" s="415" t="s">
        <v>197</v>
      </c>
      <c r="K20" s="416"/>
      <c r="L20" s="416"/>
      <c r="M20" s="416"/>
      <c r="N20" s="416"/>
      <c r="O20" s="416"/>
      <c r="P20" s="416"/>
      <c r="Q20" s="416"/>
      <c r="R20" s="416"/>
      <c r="S20" s="416"/>
      <c r="T20" s="416"/>
      <c r="U20" s="416"/>
      <c r="V20" s="416"/>
      <c r="W20" s="416"/>
      <c r="X20" s="416"/>
      <c r="Y20" s="416"/>
      <c r="Z20" s="416"/>
      <c r="AA20" s="416"/>
    </row>
    <row r="21" spans="1:27" s="222" customFormat="1" ht="12.75" customHeight="1" x14ac:dyDescent="0.25">
      <c r="A21" s="165"/>
      <c r="B21" s="81"/>
      <c r="C21" s="8"/>
      <c r="D21" s="11"/>
      <c r="E21" s="10"/>
      <c r="F21" s="78"/>
      <c r="G21" s="78"/>
      <c r="H21" s="116"/>
      <c r="I21" s="116"/>
      <c r="J21" s="132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  <c r="Z21" s="5"/>
      <c r="AA21" s="5"/>
    </row>
    <row r="22" spans="1:27" s="222" customFormat="1" ht="12.75" customHeight="1" x14ac:dyDescent="0.25">
      <c r="A22" s="165"/>
      <c r="B22" s="81"/>
      <c r="C22" s="8"/>
      <c r="D22" s="11"/>
      <c r="E22" s="10"/>
      <c r="F22" s="78"/>
      <c r="G22" s="78"/>
      <c r="H22" s="116"/>
      <c r="I22" s="116"/>
      <c r="J22" s="132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</row>
    <row r="23" spans="1:27" s="222" customFormat="1" ht="12.75" customHeight="1" x14ac:dyDescent="0.25">
      <c r="A23" s="165"/>
      <c r="B23" s="81"/>
      <c r="C23" s="8"/>
      <c r="D23" s="11"/>
      <c r="E23" s="10"/>
      <c r="F23" s="78"/>
      <c r="G23" s="78"/>
      <c r="H23" s="116"/>
      <c r="I23" s="116"/>
      <c r="J23" s="132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</row>
    <row r="24" spans="1:27" s="222" customFormat="1" ht="12.75" customHeight="1" thickBot="1" x14ac:dyDescent="0.3">
      <c r="A24" s="1335" t="s">
        <v>82</v>
      </c>
      <c r="B24" s="1336"/>
      <c r="C24" s="1337"/>
      <c r="D24" s="1337"/>
      <c r="E24" s="1338"/>
      <c r="F24" s="142"/>
      <c r="G24" s="142"/>
      <c r="H24" s="143">
        <f>SUM(H18:H20)</f>
        <v>314.83</v>
      </c>
      <c r="I24" s="143">
        <f>SUM(I18:I20)</f>
        <v>314.83</v>
      </c>
      <c r="J24" s="144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</row>
    <row r="25" spans="1:27" s="222" customFormat="1" ht="12.75" customHeight="1" x14ac:dyDescent="0.25">
      <c r="A25" s="1332" t="s">
        <v>81</v>
      </c>
      <c r="B25" s="1333"/>
      <c r="C25" s="1334"/>
      <c r="D25" s="1334"/>
      <c r="E25" s="1334"/>
      <c r="F25" s="1334"/>
      <c r="G25" s="128"/>
      <c r="H25" s="129"/>
      <c r="I25" s="129"/>
      <c r="J25" s="130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</row>
    <row r="26" spans="1:27" s="222" customFormat="1" ht="38.25" x14ac:dyDescent="0.25">
      <c r="A26" s="164" t="s">
        <v>117</v>
      </c>
      <c r="B26" s="80" t="s">
        <v>160</v>
      </c>
      <c r="C26" s="14" t="s">
        <v>80</v>
      </c>
      <c r="D26" s="14" t="s">
        <v>154</v>
      </c>
      <c r="E26" s="14" t="s">
        <v>155</v>
      </c>
      <c r="F26" s="223" t="s">
        <v>158</v>
      </c>
      <c r="G26" s="223" t="s">
        <v>159</v>
      </c>
      <c r="H26" s="223" t="s">
        <v>198</v>
      </c>
      <c r="I26" s="223" t="s">
        <v>159</v>
      </c>
      <c r="J26" s="145" t="s">
        <v>157</v>
      </c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3"/>
    </row>
    <row r="27" spans="1:27" s="418" customFormat="1" ht="12.75" customHeight="1" x14ac:dyDescent="0.25">
      <c r="A27" s="409" t="s">
        <v>338</v>
      </c>
      <c r="B27" s="410" t="s">
        <v>207</v>
      </c>
      <c r="C27" s="419" t="s">
        <v>156</v>
      </c>
      <c r="D27" s="412" t="s">
        <v>185</v>
      </c>
      <c r="E27" s="413">
        <v>1</v>
      </c>
      <c r="F27" s="420">
        <f>'1.4.4-Saneamento-EST'!J6</f>
        <v>533.48</v>
      </c>
      <c r="G27" s="420">
        <f>'1.4.4-Saneamento-EST'!J6</f>
        <v>533.48</v>
      </c>
      <c r="H27" s="126">
        <f>TRUNC(F27*E27,2)</f>
        <v>533.48</v>
      </c>
      <c r="I27" s="79">
        <f>TRUNC(G27*E27,2)</f>
        <v>533.48</v>
      </c>
      <c r="J27" s="415" t="s">
        <v>197</v>
      </c>
      <c r="K27" s="416"/>
      <c r="L27" s="416"/>
      <c r="M27" s="416"/>
      <c r="N27" s="416"/>
      <c r="O27" s="416"/>
      <c r="P27" s="416"/>
      <c r="Q27" s="416"/>
      <c r="R27" s="416"/>
      <c r="S27" s="416"/>
      <c r="T27" s="416"/>
      <c r="U27" s="416"/>
      <c r="V27" s="416"/>
      <c r="W27" s="416"/>
      <c r="X27" s="416"/>
      <c r="Y27" s="416"/>
      <c r="Z27" s="416"/>
      <c r="AA27" s="416"/>
    </row>
    <row r="28" spans="1:27" s="222" customFormat="1" ht="12.75" customHeight="1" x14ac:dyDescent="0.25">
      <c r="A28" s="165"/>
      <c r="B28" s="81"/>
      <c r="C28" s="12"/>
      <c r="D28" s="11"/>
      <c r="E28" s="10"/>
      <c r="F28" s="78"/>
      <c r="G28" s="78"/>
      <c r="H28" s="116"/>
      <c r="I28" s="116"/>
      <c r="J28" s="132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</row>
    <row r="29" spans="1:27" s="222" customFormat="1" ht="12.75" customHeight="1" x14ac:dyDescent="0.25">
      <c r="A29" s="165"/>
      <c r="B29" s="81"/>
      <c r="C29" s="12"/>
      <c r="D29" s="11"/>
      <c r="E29" s="10"/>
      <c r="F29" s="78"/>
      <c r="G29" s="78"/>
      <c r="H29" s="116"/>
      <c r="I29" s="116"/>
      <c r="J29" s="132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</row>
    <row r="30" spans="1:27" s="222" customFormat="1" ht="12.75" customHeight="1" x14ac:dyDescent="0.25">
      <c r="A30" s="165"/>
      <c r="B30" s="81"/>
      <c r="C30" s="12"/>
      <c r="D30" s="11"/>
      <c r="E30" s="10"/>
      <c r="F30" s="78"/>
      <c r="G30" s="78"/>
      <c r="H30" s="116"/>
      <c r="I30" s="116"/>
      <c r="J30" s="132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</row>
    <row r="31" spans="1:27" s="222" customFormat="1" ht="12.75" customHeight="1" thickBot="1" x14ac:dyDescent="0.3">
      <c r="A31" s="1350" t="s">
        <v>78</v>
      </c>
      <c r="B31" s="1351"/>
      <c r="C31" s="1352"/>
      <c r="D31" s="1352"/>
      <c r="E31" s="1353"/>
      <c r="F31" s="170"/>
      <c r="G31" s="170"/>
      <c r="H31" s="171">
        <f>SUM(H27:H30)</f>
        <v>533.48</v>
      </c>
      <c r="I31" s="171">
        <f>SUM(I27:I30)</f>
        <v>533.48</v>
      </c>
      <c r="J31" s="172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</row>
    <row r="32" spans="1:27" s="222" customFormat="1" ht="12.75" customHeight="1" x14ac:dyDescent="0.25">
      <c r="A32" s="1332" t="s">
        <v>213</v>
      </c>
      <c r="B32" s="1333"/>
      <c r="C32" s="1334"/>
      <c r="D32" s="1334"/>
      <c r="E32" s="1334"/>
      <c r="F32" s="1334"/>
      <c r="G32" s="128"/>
      <c r="H32" s="129"/>
      <c r="I32" s="129"/>
      <c r="J32" s="130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</row>
    <row r="33" spans="1:27" s="222" customFormat="1" ht="38.25" x14ac:dyDescent="0.25">
      <c r="A33" s="164" t="s">
        <v>117</v>
      </c>
      <c r="B33" s="80" t="s">
        <v>160</v>
      </c>
      <c r="C33" s="14" t="s">
        <v>80</v>
      </c>
      <c r="D33" s="14" t="s">
        <v>154</v>
      </c>
      <c r="E33" s="14" t="s">
        <v>155</v>
      </c>
      <c r="F33" s="223" t="s">
        <v>158</v>
      </c>
      <c r="G33" s="223" t="s">
        <v>159</v>
      </c>
      <c r="H33" s="223" t="s">
        <v>198</v>
      </c>
      <c r="I33" s="223" t="s">
        <v>159</v>
      </c>
      <c r="J33" s="145" t="s">
        <v>157</v>
      </c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</row>
    <row r="34" spans="1:27" s="418" customFormat="1" ht="12.75" customHeight="1" x14ac:dyDescent="0.25">
      <c r="A34" s="409" t="s">
        <v>339</v>
      </c>
      <c r="B34" s="410" t="s">
        <v>207</v>
      </c>
      <c r="C34" s="419" t="s">
        <v>79</v>
      </c>
      <c r="D34" s="412" t="s">
        <v>185</v>
      </c>
      <c r="E34" s="413">
        <v>1</v>
      </c>
      <c r="F34" s="420">
        <f>'1.4.4-Saneamento-EST'!J7</f>
        <v>56.78</v>
      </c>
      <c r="G34" s="420">
        <f>'1.4.4-Saneamento-EST'!J7</f>
        <v>56.78</v>
      </c>
      <c r="H34" s="126">
        <f>TRUNC(F34*E34,2)</f>
        <v>56.78</v>
      </c>
      <c r="I34" s="79">
        <f>TRUNC(G34*E34,2)</f>
        <v>56.78</v>
      </c>
      <c r="J34" s="415" t="s">
        <v>197</v>
      </c>
      <c r="K34" s="416"/>
      <c r="L34" s="416"/>
      <c r="M34" s="416"/>
      <c r="N34" s="416"/>
      <c r="O34" s="416"/>
      <c r="P34" s="416"/>
      <c r="Q34" s="416"/>
      <c r="R34" s="416"/>
      <c r="S34" s="416"/>
      <c r="T34" s="416"/>
      <c r="U34" s="416"/>
      <c r="V34" s="416"/>
      <c r="W34" s="416"/>
      <c r="X34" s="416"/>
      <c r="Y34" s="416"/>
      <c r="Z34" s="416"/>
      <c r="AA34" s="416"/>
    </row>
    <row r="35" spans="1:27" s="222" customFormat="1" ht="12.75" customHeight="1" x14ac:dyDescent="0.25">
      <c r="A35" s="165"/>
      <c r="B35" s="81"/>
      <c r="C35" s="12"/>
      <c r="D35" s="11"/>
      <c r="E35" s="10"/>
      <c r="F35" s="78"/>
      <c r="G35" s="78"/>
      <c r="H35" s="116"/>
      <c r="I35" s="116"/>
      <c r="J35" s="132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</row>
    <row r="36" spans="1:27" s="222" customFormat="1" ht="12.75" customHeight="1" x14ac:dyDescent="0.25">
      <c r="A36" s="165"/>
      <c r="B36" s="81"/>
      <c r="C36" s="12"/>
      <c r="D36" s="11"/>
      <c r="E36" s="10"/>
      <c r="F36" s="78"/>
      <c r="G36" s="78"/>
      <c r="H36" s="116"/>
      <c r="I36" s="116"/>
      <c r="J36" s="132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</row>
    <row r="37" spans="1:27" s="222" customFormat="1" ht="12.75" customHeight="1" x14ac:dyDescent="0.25">
      <c r="A37" s="165"/>
      <c r="B37" s="81"/>
      <c r="C37" s="12"/>
      <c r="D37" s="11"/>
      <c r="E37" s="10"/>
      <c r="F37" s="78"/>
      <c r="G37" s="78"/>
      <c r="H37" s="116"/>
      <c r="I37" s="116"/>
      <c r="J37" s="132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</row>
    <row r="38" spans="1:27" s="222" customFormat="1" ht="12.75" customHeight="1" x14ac:dyDescent="0.25">
      <c r="A38" s="1350" t="s">
        <v>216</v>
      </c>
      <c r="B38" s="1351"/>
      <c r="C38" s="1352"/>
      <c r="D38" s="1352"/>
      <c r="E38" s="1353"/>
      <c r="F38" s="332"/>
      <c r="G38" s="332"/>
      <c r="H38" s="333">
        <f>SUM(H34)</f>
        <v>56.78</v>
      </c>
      <c r="I38" s="333">
        <f>SUM(I34)</f>
        <v>56.78</v>
      </c>
      <c r="J38" s="334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</row>
    <row r="39" spans="1:27" s="222" customFormat="1" x14ac:dyDescent="0.25">
      <c r="A39" s="1354" t="s">
        <v>214</v>
      </c>
      <c r="B39" s="1355"/>
      <c r="C39" s="1356"/>
      <c r="D39" s="1356"/>
      <c r="E39" s="1356"/>
      <c r="F39" s="329"/>
      <c r="G39" s="329"/>
      <c r="H39" s="335">
        <f>H38+H31+H24+H15</f>
        <v>1148.54</v>
      </c>
      <c r="I39" s="335">
        <f>I38+I31+I24+I15</f>
        <v>1156.28</v>
      </c>
      <c r="J39" s="336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</row>
    <row r="40" spans="1:27" s="222" customFormat="1" ht="12.75" customHeight="1" x14ac:dyDescent="0.25">
      <c r="A40" s="1323" t="s">
        <v>77</v>
      </c>
      <c r="B40" s="1324"/>
      <c r="C40" s="1325"/>
      <c r="D40" s="1325"/>
      <c r="E40" s="1325"/>
      <c r="F40" s="1326"/>
      <c r="G40" s="219"/>
      <c r="H40" s="162"/>
      <c r="I40" s="162"/>
      <c r="J40" s="201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</row>
    <row r="41" spans="1:27" s="222" customFormat="1" ht="38.25" x14ac:dyDescent="0.25">
      <c r="A41" s="218"/>
      <c r="B41" s="353"/>
      <c r="C41" s="1322" t="s">
        <v>80</v>
      </c>
      <c r="D41" s="1322"/>
      <c r="E41" s="1322"/>
      <c r="F41" s="354" t="s">
        <v>158</v>
      </c>
      <c r="G41" s="347" t="s">
        <v>159</v>
      </c>
      <c r="H41" s="223" t="s">
        <v>198</v>
      </c>
      <c r="I41" s="127" t="s">
        <v>159</v>
      </c>
      <c r="J41" s="150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</row>
    <row r="42" spans="1:27" s="222" customFormat="1" ht="12.75" customHeight="1" x14ac:dyDescent="0.25">
      <c r="A42" s="140"/>
      <c r="B42" s="352"/>
      <c r="C42" s="1319" t="s">
        <v>140</v>
      </c>
      <c r="D42" s="1320"/>
      <c r="E42" s="1321"/>
      <c r="F42" s="322">
        <v>0.28170000000000001</v>
      </c>
      <c r="G42" s="348">
        <v>0.21990000000000001</v>
      </c>
      <c r="H42" s="198">
        <f>TRUNC((H38+H24+H15)*F42,2)</f>
        <v>173.26</v>
      </c>
      <c r="I42" s="125">
        <f>TRUNC((I38+I24+I15)*G42,2)</f>
        <v>136.94999999999999</v>
      </c>
      <c r="J42" s="133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</row>
    <row r="43" spans="1:27" s="222" customFormat="1" ht="12.75" customHeight="1" x14ac:dyDescent="0.25">
      <c r="A43" s="325"/>
      <c r="B43" s="326"/>
      <c r="C43" s="349" t="s">
        <v>141</v>
      </c>
      <c r="D43" s="350"/>
      <c r="E43" s="351"/>
      <c r="F43" s="323">
        <v>0.1527</v>
      </c>
      <c r="G43" s="348">
        <v>0.1527</v>
      </c>
      <c r="H43" s="346">
        <f>TRUNC((H31)*F43,2)</f>
        <v>81.459999999999994</v>
      </c>
      <c r="I43" s="337">
        <f>TRUNC((I31)*G43,2)</f>
        <v>81.459999999999994</v>
      </c>
      <c r="J43" s="338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</row>
    <row r="44" spans="1:27" s="222" customFormat="1" x14ac:dyDescent="0.25">
      <c r="A44" s="1348" t="s">
        <v>321</v>
      </c>
      <c r="B44" s="1348"/>
      <c r="C44" s="1349"/>
      <c r="D44" s="1349"/>
      <c r="E44" s="1349"/>
      <c r="F44" s="329"/>
      <c r="G44" s="329"/>
      <c r="H44" s="331">
        <f>SUM(H42:H43)</f>
        <v>254.71999999999997</v>
      </c>
      <c r="I44" s="331">
        <f>SUM(I42:I43)</f>
        <v>218.40999999999997</v>
      </c>
      <c r="J44" s="330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</row>
    <row r="45" spans="1:27" s="222" customFormat="1" ht="19.5" customHeight="1" x14ac:dyDescent="0.25">
      <c r="A45" s="1429" t="s">
        <v>75</v>
      </c>
      <c r="B45" s="1430"/>
      <c r="C45" s="1430"/>
      <c r="D45" s="1430"/>
      <c r="E45" s="1431"/>
      <c r="F45" s="565"/>
      <c r="G45" s="565"/>
      <c r="H45" s="567">
        <f>H39+H44</f>
        <v>1403.26</v>
      </c>
      <c r="I45" s="567">
        <f>I39+I44</f>
        <v>1374.69</v>
      </c>
      <c r="J45" s="566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</row>
    <row r="46" spans="1:27" s="222" customFormat="1" ht="15.75" x14ac:dyDescent="0.25">
      <c r="A46" s="1339" t="s">
        <v>641</v>
      </c>
      <c r="B46" s="1340"/>
      <c r="C46" s="1340"/>
      <c r="D46" s="1340"/>
      <c r="E46" s="1343"/>
      <c r="F46" s="339"/>
      <c r="G46" s="339"/>
      <c r="H46" s="340">
        <f>H45</f>
        <v>1403.26</v>
      </c>
      <c r="I46" s="340">
        <f>I45</f>
        <v>1374.69</v>
      </c>
      <c r="J46" s="341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</row>
    <row r="47" spans="1:27" s="222" customFormat="1" ht="12.75" customHeight="1" thickBot="1" x14ac:dyDescent="0.3">
      <c r="A47" s="1344"/>
      <c r="B47" s="1345"/>
      <c r="C47" s="1346"/>
      <c r="D47" s="1346"/>
      <c r="E47" s="1347"/>
      <c r="F47" s="168"/>
      <c r="G47" s="168"/>
      <c r="H47" s="169"/>
      <c r="I47" s="169"/>
      <c r="J47" s="167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</row>
  </sheetData>
  <mergeCells count="20">
    <mergeCell ref="G2:J2"/>
    <mergeCell ref="C3:D3"/>
    <mergeCell ref="G3:J3"/>
    <mergeCell ref="A4:F4"/>
    <mergeCell ref="A5:F5"/>
    <mergeCell ref="A15:E15"/>
    <mergeCell ref="A16:F16"/>
    <mergeCell ref="A24:E24"/>
    <mergeCell ref="A25:F25"/>
    <mergeCell ref="A31:E31"/>
    <mergeCell ref="A32:F32"/>
    <mergeCell ref="A38:E38"/>
    <mergeCell ref="A39:E39"/>
    <mergeCell ref="A40:F40"/>
    <mergeCell ref="C41:E41"/>
    <mergeCell ref="C42:E42"/>
    <mergeCell ref="A44:E44"/>
    <mergeCell ref="A45:E45"/>
    <mergeCell ref="A46:E46"/>
    <mergeCell ref="A47:E47"/>
  </mergeCells>
  <pageMargins left="0.51181102362204722" right="0.51181102362204722" top="1.3779527559055118" bottom="0.39370078740157483" header="0.31496062992125984" footer="0.31496062992125984"/>
  <pageSetup paperSize="9" scale="55" orientation="landscape" horizontalDpi="1200" verticalDpi="1200" r:id="rId1"/>
  <headerFooter>
    <oddHeader>&amp;C
&amp;G</oddHeader>
  </headerFooter>
  <legacyDrawingHF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2">
    <tabColor theme="7" tint="0.59999389629810485"/>
    <pageSetUpPr fitToPage="1"/>
  </sheetPr>
  <dimension ref="A1:X21"/>
  <sheetViews>
    <sheetView workbookViewId="0">
      <selection activeCell="A3" sqref="A3:K3"/>
    </sheetView>
  </sheetViews>
  <sheetFormatPr defaultRowHeight="15" x14ac:dyDescent="0.25"/>
  <cols>
    <col min="1" max="1" width="15.140625" customWidth="1"/>
    <col min="2" max="2" width="43.5703125" customWidth="1"/>
    <col min="3" max="3" width="20.7109375" customWidth="1"/>
    <col min="5" max="5" width="26.42578125" customWidth="1"/>
    <col min="6" max="7" width="13" customWidth="1"/>
    <col min="8" max="11" width="15.7109375" customWidth="1"/>
  </cols>
  <sheetData>
    <row r="1" spans="1:24" s="222" customFormat="1" ht="12.75" customHeight="1" thickBot="1" x14ac:dyDescent="0.3">
      <c r="A1" s="16"/>
      <c r="B1" s="16"/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6"/>
      <c r="S1" s="16"/>
      <c r="T1" s="16"/>
      <c r="U1" s="16"/>
      <c r="V1" s="16"/>
      <c r="W1" s="16"/>
      <c r="X1" s="16"/>
    </row>
    <row r="2" spans="1:24" s="222" customFormat="1" ht="34.5" customHeight="1" x14ac:dyDescent="0.25">
      <c r="A2" s="611" t="s">
        <v>345</v>
      </c>
      <c r="B2" s="1423" t="s">
        <v>712</v>
      </c>
      <c r="C2" s="1424"/>
      <c r="D2" s="1424"/>
      <c r="E2" s="1398"/>
      <c r="F2" s="612" t="s">
        <v>90</v>
      </c>
      <c r="G2" s="613" t="str">
        <f>'1.4.3-Manutenção - EST'!F3</f>
        <v xml:space="preserve">EQUIPAMENTO </v>
      </c>
      <c r="H2" s="614"/>
      <c r="I2" s="615"/>
      <c r="J2" s="615"/>
      <c r="K2" s="616"/>
      <c r="L2" s="16"/>
      <c r="M2" s="16"/>
      <c r="N2" s="16"/>
      <c r="O2" s="16"/>
      <c r="P2" s="16"/>
      <c r="Q2" s="16"/>
      <c r="R2" s="16"/>
      <c r="S2" s="16"/>
      <c r="T2" s="16"/>
      <c r="U2" s="16"/>
      <c r="V2" s="16"/>
      <c r="W2" s="16"/>
      <c r="X2" s="16"/>
    </row>
    <row r="3" spans="1:24" s="222" customFormat="1" x14ac:dyDescent="0.25">
      <c r="A3" s="1381" t="s">
        <v>327</v>
      </c>
      <c r="B3" s="1382"/>
      <c r="C3" s="1382"/>
      <c r="D3" s="1382"/>
      <c r="E3" s="1382"/>
      <c r="F3" s="1382"/>
      <c r="G3" s="1382"/>
      <c r="H3" s="1382"/>
      <c r="I3" s="1382"/>
      <c r="J3" s="1382"/>
      <c r="K3" s="1383"/>
      <c r="L3" s="16"/>
      <c r="M3" s="16"/>
      <c r="N3" s="16"/>
      <c r="O3" s="16"/>
      <c r="P3" s="16"/>
      <c r="Q3" s="16"/>
      <c r="R3" s="16"/>
      <c r="S3" s="16"/>
      <c r="T3" s="16"/>
      <c r="U3" s="16"/>
      <c r="V3" s="16"/>
      <c r="W3" s="16"/>
      <c r="X3" s="16"/>
    </row>
    <row r="4" spans="1:24" s="222" customFormat="1" x14ac:dyDescent="0.25">
      <c r="A4" s="602"/>
      <c r="B4" s="369"/>
      <c r="C4" s="369"/>
      <c r="D4" s="1384" t="s">
        <v>323</v>
      </c>
      <c r="E4" s="1384"/>
      <c r="F4" s="1384"/>
      <c r="G4" s="1384"/>
      <c r="H4" s="1384" t="s">
        <v>324</v>
      </c>
      <c r="I4" s="1384"/>
      <c r="J4" s="1384"/>
      <c r="K4" s="1385"/>
      <c r="L4" s="16"/>
      <c r="M4" s="16"/>
      <c r="N4" s="16"/>
      <c r="O4" s="16"/>
      <c r="P4" s="16"/>
      <c r="Q4" s="16"/>
      <c r="R4" s="16"/>
      <c r="S4" s="16"/>
      <c r="T4" s="16"/>
      <c r="U4" s="16"/>
      <c r="V4" s="16"/>
      <c r="W4" s="16"/>
      <c r="X4" s="16"/>
    </row>
    <row r="5" spans="1:24" s="418" customFormat="1" ht="12.75" customHeight="1" x14ac:dyDescent="0.25">
      <c r="A5" s="1377" t="s">
        <v>346</v>
      </c>
      <c r="B5" s="1378"/>
      <c r="C5" s="1379"/>
      <c r="D5" s="1425">
        <f>'1.4.4-Saneamento-EST'!J10</f>
        <v>188550.39</v>
      </c>
      <c r="E5" s="1426"/>
      <c r="F5" s="1426"/>
      <c r="G5" s="1427"/>
      <c r="H5" s="1425">
        <f>'1.4.4-Saneamento-EST'!J10</f>
        <v>188550.39</v>
      </c>
      <c r="I5" s="1426"/>
      <c r="J5" s="1426"/>
      <c r="K5" s="1428"/>
      <c r="L5" s="421"/>
      <c r="M5" s="421"/>
      <c r="N5" s="421"/>
      <c r="O5" s="421"/>
      <c r="P5" s="421"/>
      <c r="Q5" s="421"/>
      <c r="R5" s="421"/>
      <c r="S5" s="421"/>
      <c r="T5" s="421"/>
      <c r="U5" s="421"/>
      <c r="V5" s="421"/>
      <c r="W5" s="421"/>
      <c r="X5" s="421"/>
    </row>
    <row r="6" spans="1:24" s="222" customFormat="1" ht="12.75" customHeight="1" x14ac:dyDescent="0.25">
      <c r="A6" s="1361"/>
      <c r="B6" s="1358"/>
      <c r="C6" s="1328"/>
      <c r="D6" s="1357"/>
      <c r="E6" s="1358"/>
      <c r="F6" s="1358"/>
      <c r="G6" s="1328"/>
      <c r="H6" s="1357"/>
      <c r="I6" s="1358"/>
      <c r="J6" s="1358"/>
      <c r="K6" s="1359"/>
      <c r="L6" s="16"/>
      <c r="M6" s="16"/>
      <c r="N6" s="16"/>
      <c r="O6" s="16"/>
      <c r="P6" s="16"/>
      <c r="Q6" s="16"/>
      <c r="R6" s="16"/>
      <c r="S6" s="16"/>
      <c r="T6" s="16"/>
      <c r="U6" s="16"/>
      <c r="V6" s="16"/>
      <c r="W6" s="16"/>
      <c r="X6" s="16"/>
    </row>
    <row r="7" spans="1:24" s="222" customFormat="1" ht="12.75" customHeight="1" x14ac:dyDescent="0.25">
      <c r="A7" s="1361" t="s">
        <v>112</v>
      </c>
      <c r="B7" s="1358"/>
      <c r="C7" s="1328"/>
      <c r="D7" s="1357">
        <f>SUM(D5:G6)</f>
        <v>188550.39</v>
      </c>
      <c r="E7" s="1358"/>
      <c r="F7" s="1358"/>
      <c r="G7" s="1328"/>
      <c r="H7" s="1357">
        <f>SUM(H5:K6)</f>
        <v>188550.39</v>
      </c>
      <c r="I7" s="1358"/>
      <c r="J7" s="1358"/>
      <c r="K7" s="1359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</row>
    <row r="8" spans="1:24" s="222" customFormat="1" ht="12.75" customHeight="1" x14ac:dyDescent="0.25">
      <c r="A8" s="1361" t="s">
        <v>111</v>
      </c>
      <c r="B8" s="1358"/>
      <c r="C8" s="1328"/>
      <c r="D8" s="1360">
        <v>60</v>
      </c>
      <c r="E8" s="1358"/>
      <c r="F8" s="1358"/>
      <c r="G8" s="1328"/>
      <c r="H8" s="1360">
        <v>60</v>
      </c>
      <c r="I8" s="1358"/>
      <c r="J8" s="1358"/>
      <c r="K8" s="1359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</row>
    <row r="9" spans="1:24" s="222" customFormat="1" ht="12.75" customHeight="1" x14ac:dyDescent="0.25">
      <c r="A9" s="1361" t="s">
        <v>110</v>
      </c>
      <c r="B9" s="1358"/>
      <c r="C9" s="1328"/>
      <c r="D9" s="1360">
        <v>24</v>
      </c>
      <c r="E9" s="1358"/>
      <c r="F9" s="1358"/>
      <c r="G9" s="1328"/>
      <c r="H9" s="1360">
        <v>24</v>
      </c>
      <c r="I9" s="1358"/>
      <c r="J9" s="1358"/>
      <c r="K9" s="1359"/>
      <c r="L9" s="16"/>
      <c r="M9" s="16"/>
      <c r="N9" s="16"/>
      <c r="O9" s="16"/>
      <c r="P9" s="16"/>
      <c r="Q9" s="16"/>
      <c r="R9" s="16"/>
      <c r="S9" s="16"/>
      <c r="T9" s="16"/>
      <c r="U9" s="16"/>
      <c r="V9" s="16"/>
      <c r="W9" s="16"/>
      <c r="X9" s="16"/>
    </row>
    <row r="10" spans="1:24" s="222" customFormat="1" ht="12.75" customHeight="1" x14ac:dyDescent="0.25">
      <c r="A10" s="1361" t="s">
        <v>109</v>
      </c>
      <c r="B10" s="1358"/>
      <c r="C10" s="1328"/>
      <c r="D10" s="1369">
        <v>0.25</v>
      </c>
      <c r="E10" s="1358"/>
      <c r="F10" s="1358"/>
      <c r="G10" s="1328"/>
      <c r="H10" s="1369">
        <v>0.25</v>
      </c>
      <c r="I10" s="1358"/>
      <c r="J10" s="1358"/>
      <c r="K10" s="1359"/>
      <c r="L10" s="16"/>
      <c r="M10" s="16"/>
      <c r="N10" s="16"/>
      <c r="O10" s="16"/>
      <c r="P10" s="16"/>
      <c r="Q10" s="16"/>
      <c r="R10" s="16"/>
      <c r="S10" s="16"/>
      <c r="T10" s="16"/>
      <c r="U10" s="16"/>
      <c r="V10" s="16"/>
      <c r="W10" s="16"/>
      <c r="X10" s="16"/>
    </row>
    <row r="11" spans="1:24" s="222" customFormat="1" ht="12.75" customHeight="1" x14ac:dyDescent="0.25">
      <c r="A11" s="1361" t="s">
        <v>108</v>
      </c>
      <c r="B11" s="1370"/>
      <c r="C11" s="1371"/>
      <c r="D11" s="1372">
        <v>0.06</v>
      </c>
      <c r="E11" s="1370"/>
      <c r="F11" s="1370"/>
      <c r="G11" s="1371"/>
      <c r="H11" s="1372">
        <v>0.06</v>
      </c>
      <c r="I11" s="1370"/>
      <c r="J11" s="1370"/>
      <c r="K11" s="1375"/>
      <c r="L11" s="16"/>
      <c r="M11" s="16"/>
      <c r="N11" s="16"/>
      <c r="O11" s="16"/>
      <c r="P11" s="16"/>
      <c r="Q11" s="16"/>
      <c r="R11" s="16"/>
      <c r="S11" s="16"/>
      <c r="T11" s="16"/>
      <c r="U11" s="16"/>
      <c r="V11" s="16"/>
      <c r="W11" s="16"/>
      <c r="X11" s="16"/>
    </row>
    <row r="12" spans="1:24" s="222" customFormat="1" ht="17.25" customHeight="1" x14ac:dyDescent="0.25">
      <c r="A12" s="1373">
        <v>1</v>
      </c>
      <c r="B12" s="1316" t="s">
        <v>107</v>
      </c>
      <c r="C12" s="1317"/>
      <c r="D12" s="1317"/>
      <c r="E12" s="1317"/>
      <c r="F12" s="1317"/>
      <c r="G12" s="1317"/>
      <c r="H12" s="1317"/>
      <c r="I12" s="1317"/>
      <c r="J12" s="1317"/>
      <c r="K12" s="1318"/>
      <c r="L12" s="16"/>
      <c r="M12" s="16"/>
      <c r="N12" s="16"/>
      <c r="O12" s="16"/>
      <c r="P12" s="16"/>
      <c r="Q12" s="16"/>
      <c r="R12" s="16"/>
      <c r="S12" s="16"/>
      <c r="T12" s="16"/>
      <c r="U12" s="16"/>
      <c r="V12" s="16"/>
      <c r="W12" s="16"/>
      <c r="X12" s="16"/>
    </row>
    <row r="13" spans="1:24" s="222" customFormat="1" ht="32.25" customHeight="1" x14ac:dyDescent="0.25">
      <c r="A13" s="1374"/>
      <c r="B13" s="375" t="s">
        <v>106</v>
      </c>
      <c r="C13" s="375" t="s">
        <v>105</v>
      </c>
      <c r="D13" s="370" t="s">
        <v>104</v>
      </c>
      <c r="E13" s="370" t="s">
        <v>103</v>
      </c>
      <c r="F13" s="371" t="s">
        <v>102</v>
      </c>
      <c r="G13" s="371" t="s">
        <v>101</v>
      </c>
      <c r="H13" s="370" t="s">
        <v>104</v>
      </c>
      <c r="I13" s="370" t="s">
        <v>103</v>
      </c>
      <c r="J13" s="371" t="s">
        <v>102</v>
      </c>
      <c r="K13" s="603" t="s">
        <v>101</v>
      </c>
      <c r="L13" s="16"/>
      <c r="M13" s="16"/>
      <c r="N13" s="16"/>
      <c r="O13" s="16"/>
      <c r="P13" s="16"/>
      <c r="Q13" s="16"/>
      <c r="R13" s="16"/>
      <c r="S13" s="16"/>
      <c r="T13" s="16"/>
      <c r="U13" s="16"/>
      <c r="V13" s="16"/>
      <c r="W13" s="16"/>
      <c r="X13" s="16"/>
    </row>
    <row r="14" spans="1:24" s="222" customFormat="1" ht="12.75" customHeight="1" x14ac:dyDescent="0.25">
      <c r="A14" s="604" t="s">
        <v>5</v>
      </c>
      <c r="B14" s="24" t="s">
        <v>100</v>
      </c>
      <c r="C14" s="21" t="s">
        <v>99</v>
      </c>
      <c r="D14" s="21" t="s">
        <v>96</v>
      </c>
      <c r="E14" s="19">
        <v>1.2500000000000001E-2</v>
      </c>
      <c r="F14" s="18">
        <f>D7</f>
        <v>188550.39</v>
      </c>
      <c r="G14" s="18">
        <f>E14*F14</f>
        <v>2356.8798750000001</v>
      </c>
      <c r="H14" s="21" t="s">
        <v>96</v>
      </c>
      <c r="I14" s="19">
        <v>1.2500000000000001E-2</v>
      </c>
      <c r="J14" s="18">
        <f>H7</f>
        <v>188550.39</v>
      </c>
      <c r="K14" s="605">
        <f>I14*J14</f>
        <v>2356.8798750000001</v>
      </c>
      <c r="L14" s="16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/>
      <c r="X14" s="16"/>
    </row>
    <row r="15" spans="1:24" s="222" customFormat="1" ht="12.75" customHeight="1" x14ac:dyDescent="0.25">
      <c r="A15" s="604" t="s">
        <v>6</v>
      </c>
      <c r="B15" s="20" t="s">
        <v>98</v>
      </c>
      <c r="C15" s="21" t="s">
        <v>97</v>
      </c>
      <c r="D15" s="21" t="s">
        <v>96</v>
      </c>
      <c r="E15" s="19">
        <v>2.5000000000000001E-3</v>
      </c>
      <c r="F15" s="18">
        <f>D7</f>
        <v>188550.39</v>
      </c>
      <c r="G15" s="18">
        <f>F15*E15</f>
        <v>471.37597500000004</v>
      </c>
      <c r="H15" s="67" t="s">
        <v>96</v>
      </c>
      <c r="I15" s="69">
        <v>2.5000000000000001E-3</v>
      </c>
      <c r="J15" s="70">
        <f>H7</f>
        <v>188550.39</v>
      </c>
      <c r="K15" s="606">
        <f>J15*I15</f>
        <v>471.37597500000004</v>
      </c>
      <c r="L15" s="16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</row>
    <row r="16" spans="1:24" s="222" customFormat="1" ht="12.75" customHeight="1" x14ac:dyDescent="0.25">
      <c r="A16" s="1362" t="s">
        <v>95</v>
      </c>
      <c r="B16" s="1358"/>
      <c r="C16" s="1358"/>
      <c r="D16" s="1358"/>
      <c r="E16" s="1358"/>
      <c r="F16" s="1328"/>
      <c r="G16" s="385">
        <f>TRUNC(SUM(G14:G15),2)</f>
        <v>2828.25</v>
      </c>
      <c r="H16" s="364"/>
      <c r="I16" s="364"/>
      <c r="J16" s="364"/>
      <c r="K16" s="617">
        <f>TRUNC(SUM(K14:K15),2)</f>
        <v>2828.25</v>
      </c>
      <c r="L16" s="16"/>
      <c r="M16" s="16"/>
      <c r="N16" s="16"/>
      <c r="O16" s="16"/>
      <c r="P16" s="16"/>
      <c r="Q16" s="16"/>
      <c r="R16" s="16"/>
      <c r="S16" s="16"/>
      <c r="T16" s="16"/>
      <c r="U16" s="16"/>
      <c r="V16" s="16"/>
      <c r="W16" s="16"/>
      <c r="X16" s="16"/>
    </row>
    <row r="17" spans="1:24" s="222" customFormat="1" ht="12.75" customHeight="1" x14ac:dyDescent="0.25">
      <c r="A17" s="607">
        <v>2</v>
      </c>
      <c r="B17" s="22" t="s">
        <v>94</v>
      </c>
      <c r="C17" s="20"/>
      <c r="D17" s="20"/>
      <c r="E17" s="20"/>
      <c r="F17" s="20"/>
      <c r="G17" s="360"/>
      <c r="H17" s="364"/>
      <c r="I17" s="364"/>
      <c r="J17" s="364"/>
      <c r="K17" s="608"/>
      <c r="L17" s="16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</row>
    <row r="18" spans="1:24" s="222" customFormat="1" ht="12.75" customHeight="1" x14ac:dyDescent="0.25">
      <c r="A18" s="604" t="s">
        <v>18</v>
      </c>
      <c r="B18" s="64" t="s">
        <v>18</v>
      </c>
      <c r="C18" s="545" t="s">
        <v>140</v>
      </c>
      <c r="D18" s="65">
        <v>0.28170000000000001</v>
      </c>
      <c r="E18" s="8"/>
      <c r="F18" s="7"/>
      <c r="G18" s="376">
        <f>TRUNC(D18*G16,2)</f>
        <v>796.71</v>
      </c>
      <c r="H18" s="361">
        <v>0.21990000000000001</v>
      </c>
      <c r="I18" s="362"/>
      <c r="J18" s="363"/>
      <c r="K18" s="609">
        <f>TRUNC(H18*K16,2)</f>
        <v>621.92999999999995</v>
      </c>
      <c r="L18" s="16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  <c r="X18" s="16"/>
    </row>
    <row r="19" spans="1:24" s="222" customFormat="1" ht="12.75" customHeight="1" thickBot="1" x14ac:dyDescent="0.3">
      <c r="A19" s="610"/>
      <c r="B19" s="68"/>
      <c r="C19" s="68"/>
      <c r="D19" s="69"/>
      <c r="E19" s="69"/>
      <c r="F19" s="70"/>
      <c r="G19" s="70"/>
      <c r="H19" s="70"/>
      <c r="I19" s="70"/>
      <c r="J19" s="70"/>
      <c r="K19" s="606"/>
      <c r="L19" s="16"/>
      <c r="M19" s="16"/>
      <c r="N19" s="16"/>
      <c r="O19" s="16"/>
      <c r="P19" s="16"/>
      <c r="Q19" s="16"/>
      <c r="R19" s="16"/>
      <c r="S19" s="16"/>
      <c r="T19" s="16"/>
      <c r="U19" s="16"/>
      <c r="V19" s="16"/>
      <c r="W19" s="16"/>
      <c r="X19" s="16"/>
    </row>
    <row r="20" spans="1:24" s="222" customFormat="1" ht="12.75" customHeight="1" thickBot="1" x14ac:dyDescent="0.3">
      <c r="A20" s="1363" t="s">
        <v>93</v>
      </c>
      <c r="B20" s="1364"/>
      <c r="C20" s="1364"/>
      <c r="D20" s="1364"/>
      <c r="E20" s="1364"/>
      <c r="F20" s="1365"/>
      <c r="G20" s="387">
        <f>G18</f>
        <v>796.71</v>
      </c>
      <c r="H20" s="547"/>
      <c r="I20" s="388"/>
      <c r="J20" s="389"/>
      <c r="K20" s="387">
        <f>K18</f>
        <v>621.92999999999995</v>
      </c>
      <c r="L20" s="16"/>
      <c r="M20" s="16"/>
      <c r="N20" s="16"/>
      <c r="O20" s="16"/>
      <c r="P20" s="16"/>
      <c r="Q20" s="16"/>
      <c r="R20" s="16"/>
      <c r="S20" s="16"/>
      <c r="T20" s="16"/>
      <c r="U20" s="16"/>
      <c r="V20" s="16"/>
      <c r="W20" s="16"/>
      <c r="X20" s="16"/>
    </row>
    <row r="21" spans="1:24" s="377" customFormat="1" ht="16.5" customHeight="1" thickBot="1" x14ac:dyDescent="0.3">
      <c r="A21" s="1366" t="s">
        <v>92</v>
      </c>
      <c r="B21" s="1367"/>
      <c r="C21" s="1367"/>
      <c r="D21" s="1367"/>
      <c r="E21" s="1367"/>
      <c r="F21" s="1368"/>
      <c r="G21" s="382">
        <f>G16+G20</f>
        <v>3624.96</v>
      </c>
      <c r="H21" s="378"/>
      <c r="I21" s="379"/>
      <c r="J21" s="380"/>
      <c r="K21" s="382">
        <f>K16+K20</f>
        <v>3450.18</v>
      </c>
      <c r="L21" s="381"/>
      <c r="M21" s="381"/>
      <c r="N21" s="381"/>
      <c r="O21" s="381"/>
      <c r="P21" s="381"/>
      <c r="Q21" s="381"/>
      <c r="R21" s="381"/>
      <c r="S21" s="381"/>
      <c r="T21" s="381"/>
      <c r="U21" s="381"/>
      <c r="V21" s="381"/>
      <c r="W21" s="381"/>
      <c r="X21" s="381"/>
    </row>
  </sheetData>
  <mergeCells count="30">
    <mergeCell ref="B2:E2"/>
    <mergeCell ref="A3:K3"/>
    <mergeCell ref="D4:G4"/>
    <mergeCell ref="H4:K4"/>
    <mergeCell ref="A5:C5"/>
    <mergeCell ref="D5:G5"/>
    <mergeCell ref="H5:K5"/>
    <mergeCell ref="A6:C6"/>
    <mergeCell ref="D6:G6"/>
    <mergeCell ref="H6:K6"/>
    <mergeCell ref="A7:C7"/>
    <mergeCell ref="D7:G7"/>
    <mergeCell ref="H7:K7"/>
    <mergeCell ref="A8:C8"/>
    <mergeCell ref="D8:G8"/>
    <mergeCell ref="H8:K8"/>
    <mergeCell ref="A9:C9"/>
    <mergeCell ref="D9:G9"/>
    <mergeCell ref="H9:K9"/>
    <mergeCell ref="A10:C10"/>
    <mergeCell ref="D10:G10"/>
    <mergeCell ref="H10:K10"/>
    <mergeCell ref="A11:C11"/>
    <mergeCell ref="D11:G11"/>
    <mergeCell ref="H11:K11"/>
    <mergeCell ref="A12:A13"/>
    <mergeCell ref="B12:K12"/>
    <mergeCell ref="A16:F16"/>
    <mergeCell ref="A20:F20"/>
    <mergeCell ref="A21:F21"/>
  </mergeCells>
  <pageMargins left="0.51181102362204722" right="0.51181102362204722" top="1.3779527559055118" bottom="0.39370078740157483" header="0.31496062992125984" footer="0.31496062992125984"/>
  <pageSetup paperSize="9" scale="67" orientation="landscape" horizontalDpi="1200" verticalDpi="1200" r:id="rId1"/>
  <headerFooter>
    <oddHeader>&amp;C
&amp;G</oddHeader>
  </headerFooter>
  <legacyDrawingHF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3">
    <tabColor theme="7" tint="0.59999389629810485"/>
    <pageSetUpPr fitToPage="1"/>
  </sheetPr>
  <dimension ref="A1:AA925"/>
  <sheetViews>
    <sheetView topLeftCell="A10" zoomScale="85" zoomScaleNormal="85" workbookViewId="0">
      <selection activeCell="A4" sqref="A4:F4"/>
    </sheetView>
  </sheetViews>
  <sheetFormatPr defaultRowHeight="15" x14ac:dyDescent="0.25"/>
  <cols>
    <col min="1" max="1" width="12.85546875" style="60" customWidth="1"/>
    <col min="2" max="2" width="12.7109375" style="60" customWidth="1"/>
    <col min="3" max="3" width="69.7109375" style="60" customWidth="1"/>
    <col min="4" max="4" width="11.28515625" style="60" bestFit="1" customWidth="1"/>
    <col min="5" max="5" width="20.7109375" style="60" customWidth="1"/>
    <col min="6" max="6" width="19" customWidth="1"/>
    <col min="7" max="7" width="21.85546875" customWidth="1"/>
    <col min="8" max="8" width="20.42578125" customWidth="1"/>
    <col min="9" max="9" width="14.7109375" customWidth="1"/>
    <col min="10" max="10" width="43.140625" customWidth="1"/>
  </cols>
  <sheetData>
    <row r="1" spans="1:27" ht="15.75" thickBot="1" x14ac:dyDescent="0.3">
      <c r="A1" s="5"/>
      <c r="B1" s="5"/>
      <c r="C1" s="5"/>
      <c r="D1" s="5"/>
      <c r="E1" s="5"/>
    </row>
    <row r="2" spans="1:27" s="222" customFormat="1" ht="15" customHeight="1" thickBot="1" x14ac:dyDescent="0.3">
      <c r="A2" s="208"/>
      <c r="B2" s="209"/>
      <c r="C2" s="209"/>
      <c r="D2" s="209"/>
      <c r="E2" s="210"/>
      <c r="F2" s="211" t="s">
        <v>126</v>
      </c>
      <c r="G2" s="207"/>
      <c r="H2" s="207"/>
      <c r="I2" s="207"/>
      <c r="J2" s="149"/>
      <c r="K2" s="16"/>
      <c r="L2" s="16"/>
      <c r="M2" s="16"/>
      <c r="N2" s="16"/>
      <c r="O2" s="16"/>
      <c r="P2" s="16"/>
      <c r="Q2" s="16"/>
      <c r="R2" s="16"/>
      <c r="S2" s="16"/>
      <c r="T2" s="16"/>
      <c r="U2" s="16"/>
      <c r="V2" s="16"/>
      <c r="W2" s="16"/>
      <c r="X2" s="16"/>
      <c r="Y2" s="16"/>
      <c r="Z2" s="16"/>
      <c r="AA2" s="16"/>
    </row>
    <row r="3" spans="1:27" s="222" customFormat="1" ht="63.75" customHeight="1" x14ac:dyDescent="0.25">
      <c r="A3" s="151" t="s">
        <v>91</v>
      </c>
      <c r="B3" s="152" t="s">
        <v>131</v>
      </c>
      <c r="C3" s="1397" t="s">
        <v>743</v>
      </c>
      <c r="D3" s="1398"/>
      <c r="E3" s="153" t="s">
        <v>90</v>
      </c>
      <c r="F3" s="154" t="str">
        <f>Sintético!C26</f>
        <v xml:space="preserve">EQUIPAMENTO </v>
      </c>
      <c r="G3" s="1313" t="str">
        <f>Sintético!D1</f>
        <v>DATA -BASE = 
SINAPI 02/2025
EMBASA 01/2025
EMOP 01/2025</v>
      </c>
      <c r="H3" s="1314"/>
      <c r="I3" s="1314"/>
      <c r="J3" s="1315"/>
      <c r="K3" s="16"/>
      <c r="L3" s="16"/>
      <c r="M3" s="16"/>
      <c r="N3" s="16"/>
      <c r="O3" s="16"/>
      <c r="P3" s="16"/>
      <c r="Q3" s="16"/>
      <c r="R3" s="16"/>
      <c r="S3" s="16"/>
      <c r="T3" s="16"/>
      <c r="U3" s="16"/>
      <c r="V3" s="16"/>
      <c r="W3" s="16"/>
      <c r="X3" s="16"/>
      <c r="Y3" s="16"/>
      <c r="Z3" s="16"/>
      <c r="AA3" s="16"/>
    </row>
    <row r="4" spans="1:27" s="222" customFormat="1" ht="12.75" customHeight="1" x14ac:dyDescent="0.25">
      <c r="A4" s="1387" t="s">
        <v>89</v>
      </c>
      <c r="B4" s="1388"/>
      <c r="C4" s="1389"/>
      <c r="D4" s="1389"/>
      <c r="E4" s="1389"/>
      <c r="F4" s="1390"/>
      <c r="G4" s="220"/>
      <c r="H4" s="220"/>
      <c r="I4" s="220"/>
      <c r="J4" s="200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</row>
    <row r="5" spans="1:27" s="222" customFormat="1" ht="12.75" customHeight="1" x14ac:dyDescent="0.25">
      <c r="A5" s="1323" t="s">
        <v>88</v>
      </c>
      <c r="B5" s="1391"/>
      <c r="C5" s="1326"/>
      <c r="D5" s="1326"/>
      <c r="E5" s="1326"/>
      <c r="F5" s="1392"/>
      <c r="G5" s="219"/>
      <c r="H5" s="219"/>
      <c r="I5" s="219"/>
      <c r="J5" s="150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27" s="222" customFormat="1" ht="39" customHeight="1" x14ac:dyDescent="0.25">
      <c r="A6" s="138" t="s">
        <v>117</v>
      </c>
      <c r="B6" s="14" t="s">
        <v>160</v>
      </c>
      <c r="C6" s="14" t="s">
        <v>80</v>
      </c>
      <c r="D6" s="14" t="s">
        <v>154</v>
      </c>
      <c r="E6" s="14" t="s">
        <v>155</v>
      </c>
      <c r="F6" s="223" t="s">
        <v>168</v>
      </c>
      <c r="G6" s="223" t="s">
        <v>169</v>
      </c>
      <c r="H6" s="223" t="s">
        <v>193</v>
      </c>
      <c r="I6" s="223" t="s">
        <v>194</v>
      </c>
      <c r="J6" s="145" t="s">
        <v>157</v>
      </c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</row>
    <row r="7" spans="1:27" s="222" customFormat="1" ht="49.5" customHeight="1" x14ac:dyDescent="0.25">
      <c r="A7" s="146" t="s">
        <v>192</v>
      </c>
      <c r="B7" s="117" t="s">
        <v>161</v>
      </c>
      <c r="C7" s="118" t="s">
        <v>167</v>
      </c>
      <c r="D7" s="119" t="s">
        <v>196</v>
      </c>
      <c r="E7" s="120">
        <v>32</v>
      </c>
      <c r="F7" s="79">
        <v>11.58</v>
      </c>
      <c r="G7" s="79">
        <v>10.56</v>
      </c>
      <c r="H7" s="126">
        <f>TRUNC(F7*E7,2)</f>
        <v>370.56</v>
      </c>
      <c r="I7" s="79">
        <f>TRUNC(G7*E7,2)</f>
        <v>337.92</v>
      </c>
      <c r="J7" s="141" t="s">
        <v>629</v>
      </c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5"/>
      <c r="AA7" s="5"/>
    </row>
    <row r="8" spans="1:27" s="222" customFormat="1" ht="25.5" x14ac:dyDescent="0.25">
      <c r="A8" s="431">
        <v>88279</v>
      </c>
      <c r="B8" s="117" t="s">
        <v>163</v>
      </c>
      <c r="C8" s="121" t="s">
        <v>195</v>
      </c>
      <c r="D8" s="119" t="s">
        <v>196</v>
      </c>
      <c r="E8" s="120">
        <v>32</v>
      </c>
      <c r="F8" s="79">
        <v>29.6</v>
      </c>
      <c r="G8" s="79">
        <v>32.25</v>
      </c>
      <c r="H8" s="126">
        <f>TRUNC(F8*E8,2)</f>
        <v>947.2</v>
      </c>
      <c r="I8" s="79">
        <f>TRUNC(G8*E8,2)</f>
        <v>1032</v>
      </c>
      <c r="J8" s="141" t="s">
        <v>629</v>
      </c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5"/>
      <c r="AA8" s="5"/>
    </row>
    <row r="9" spans="1:27" s="222" customFormat="1" ht="25.5" x14ac:dyDescent="0.25">
      <c r="A9" s="214">
        <v>88255</v>
      </c>
      <c r="B9" s="117" t="s">
        <v>163</v>
      </c>
      <c r="C9" s="118" t="s">
        <v>162</v>
      </c>
      <c r="D9" s="119" t="s">
        <v>144</v>
      </c>
      <c r="E9" s="120">
        <v>32</v>
      </c>
      <c r="F9" s="79">
        <v>24.79</v>
      </c>
      <c r="G9" s="79">
        <v>27.35</v>
      </c>
      <c r="H9" s="126">
        <f>TRUNC(F9*E9,2)</f>
        <v>793.28</v>
      </c>
      <c r="I9" s="79">
        <f>TRUNC(G9*E9,2)</f>
        <v>875.2</v>
      </c>
      <c r="J9" s="141" t="s">
        <v>629</v>
      </c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</row>
    <row r="10" spans="1:27" s="222" customFormat="1" ht="25.5" x14ac:dyDescent="0.25">
      <c r="A10" s="161" t="s">
        <v>681</v>
      </c>
      <c r="B10" s="82" t="s">
        <v>163</v>
      </c>
      <c r="C10" s="118" t="s">
        <v>682</v>
      </c>
      <c r="D10" s="119" t="s">
        <v>144</v>
      </c>
      <c r="E10" s="120">
        <v>32</v>
      </c>
      <c r="F10" s="79">
        <v>23.05</v>
      </c>
      <c r="G10" s="79">
        <v>25.34</v>
      </c>
      <c r="H10" s="126">
        <f>TRUNC(F10*E10,2)</f>
        <v>737.6</v>
      </c>
      <c r="I10" s="79">
        <f>TRUNC(G10*E10,2)</f>
        <v>810.88</v>
      </c>
      <c r="J10" s="141" t="s">
        <v>629</v>
      </c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  <c r="Z10" s="5"/>
      <c r="AA10" s="5"/>
    </row>
    <row r="11" spans="1:27" s="222" customFormat="1" ht="12.75" customHeight="1" x14ac:dyDescent="0.25">
      <c r="A11" s="146"/>
      <c r="B11" s="117"/>
      <c r="C11" s="118"/>
      <c r="D11" s="122"/>
      <c r="E11" s="120"/>
      <c r="F11" s="79"/>
      <c r="G11" s="79"/>
      <c r="H11" s="79"/>
      <c r="I11" s="79"/>
      <c r="J11" s="139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  <c r="Z11" s="5"/>
      <c r="AA11" s="5"/>
    </row>
    <row r="12" spans="1:27" s="222" customFormat="1" ht="12.75" customHeight="1" x14ac:dyDescent="0.25">
      <c r="A12" s="146"/>
      <c r="B12" s="117"/>
      <c r="C12" s="118"/>
      <c r="D12" s="122"/>
      <c r="E12" s="120"/>
      <c r="F12" s="79"/>
      <c r="G12" s="79"/>
      <c r="H12" s="79"/>
      <c r="I12" s="79"/>
      <c r="J12" s="139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  <c r="Z12" s="5"/>
      <c r="AA12" s="5"/>
    </row>
    <row r="13" spans="1:27" s="222" customFormat="1" ht="12.75" customHeight="1" x14ac:dyDescent="0.25">
      <c r="A13" s="146"/>
      <c r="B13" s="117"/>
      <c r="C13" s="118"/>
      <c r="D13" s="122"/>
      <c r="E13" s="120"/>
      <c r="F13" s="79"/>
      <c r="G13" s="79"/>
      <c r="H13" s="79"/>
      <c r="I13" s="79"/>
      <c r="J13" s="139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  <c r="Z13" s="5"/>
      <c r="AA13" s="5"/>
    </row>
    <row r="14" spans="1:27" s="222" customFormat="1" ht="12.75" customHeight="1" thickBot="1" x14ac:dyDescent="0.3">
      <c r="A14" s="1335" t="s">
        <v>86</v>
      </c>
      <c r="B14" s="1336"/>
      <c r="C14" s="1337"/>
      <c r="D14" s="1337"/>
      <c r="E14" s="1338"/>
      <c r="F14" s="142"/>
      <c r="G14" s="142"/>
      <c r="H14" s="148">
        <f>SUM(H7:H13)</f>
        <v>2848.64</v>
      </c>
      <c r="I14" s="148">
        <f>SUM(I7:I13)</f>
        <v>3056</v>
      </c>
      <c r="J14" s="144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  <c r="Z14" s="5"/>
      <c r="AA14" s="5"/>
    </row>
    <row r="15" spans="1:27" s="222" customFormat="1" ht="12.75" customHeight="1" x14ac:dyDescent="0.25">
      <c r="A15" s="1393" t="s">
        <v>85</v>
      </c>
      <c r="B15" s="1394"/>
      <c r="C15" s="1395"/>
      <c r="D15" s="1395"/>
      <c r="E15" s="1395"/>
      <c r="F15" s="1396"/>
      <c r="G15" s="221"/>
      <c r="H15" s="136"/>
      <c r="I15" s="136"/>
      <c r="J15" s="137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  <c r="Z15" s="5"/>
      <c r="AA15" s="5"/>
    </row>
    <row r="16" spans="1:27" s="222" customFormat="1" ht="25.5" x14ac:dyDescent="0.25">
      <c r="A16" s="138" t="s">
        <v>117</v>
      </c>
      <c r="B16" s="123"/>
      <c r="C16" s="123" t="s">
        <v>80</v>
      </c>
      <c r="D16" s="14" t="s">
        <v>154</v>
      </c>
      <c r="E16" s="14" t="s">
        <v>155</v>
      </c>
      <c r="F16" s="223" t="s">
        <v>168</v>
      </c>
      <c r="G16" s="223" t="s">
        <v>169</v>
      </c>
      <c r="H16" s="223" t="s">
        <v>193</v>
      </c>
      <c r="I16" s="223" t="s">
        <v>194</v>
      </c>
      <c r="J16" s="145" t="s">
        <v>157</v>
      </c>
      <c r="K16" s="13"/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  <c r="AA16" s="13"/>
    </row>
    <row r="17" spans="1:27" s="222" customFormat="1" ht="25.5" x14ac:dyDescent="0.25">
      <c r="A17" s="140" t="s">
        <v>164</v>
      </c>
      <c r="B17" s="124" t="s">
        <v>165</v>
      </c>
      <c r="C17" s="12" t="s">
        <v>627</v>
      </c>
      <c r="D17" s="122" t="s">
        <v>144</v>
      </c>
      <c r="E17" s="120">
        <v>32</v>
      </c>
      <c r="F17" s="78">
        <v>75.83</v>
      </c>
      <c r="G17" s="78">
        <v>75.83</v>
      </c>
      <c r="H17" s="126">
        <f>TRUNC(F17*E17,2)</f>
        <v>2426.56</v>
      </c>
      <c r="I17" s="79">
        <f>TRUNC(G17*E17,2)</f>
        <v>2426.56</v>
      </c>
      <c r="J17" s="141" t="s">
        <v>629</v>
      </c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  <c r="Z17" s="5"/>
      <c r="AA17" s="5"/>
    </row>
    <row r="18" spans="1:27" s="222" customFormat="1" ht="12.75" customHeight="1" x14ac:dyDescent="0.25">
      <c r="A18" s="134"/>
      <c r="B18" s="9"/>
      <c r="C18" s="8"/>
      <c r="D18" s="11"/>
      <c r="E18" s="10"/>
      <c r="F18" s="78"/>
      <c r="G18" s="78"/>
      <c r="H18" s="116"/>
      <c r="I18" s="116"/>
      <c r="J18" s="132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  <c r="Z18" s="5"/>
      <c r="AA18" s="5"/>
    </row>
    <row r="19" spans="1:27" s="222" customFormat="1" ht="12.75" customHeight="1" x14ac:dyDescent="0.25">
      <c r="A19" s="134"/>
      <c r="B19" s="9"/>
      <c r="C19" s="8"/>
      <c r="D19" s="11"/>
      <c r="E19" s="10"/>
      <c r="F19" s="78"/>
      <c r="G19" s="78"/>
      <c r="H19" s="116"/>
      <c r="I19" s="116"/>
      <c r="J19" s="132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  <c r="Z19" s="5"/>
      <c r="AA19" s="5"/>
    </row>
    <row r="20" spans="1:27" s="222" customFormat="1" ht="12.75" customHeight="1" x14ac:dyDescent="0.25">
      <c r="A20" s="134"/>
      <c r="B20" s="9"/>
      <c r="C20" s="8"/>
      <c r="D20" s="11"/>
      <c r="E20" s="10"/>
      <c r="F20" s="78"/>
      <c r="G20" s="78"/>
      <c r="H20" s="116"/>
      <c r="I20" s="116"/>
      <c r="J20" s="132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  <c r="Z20" s="5"/>
      <c r="AA20" s="5"/>
    </row>
    <row r="21" spans="1:27" s="222" customFormat="1" ht="12.75" customHeight="1" thickBot="1" x14ac:dyDescent="0.3">
      <c r="A21" s="1335" t="s">
        <v>82</v>
      </c>
      <c r="B21" s="1336"/>
      <c r="C21" s="1337"/>
      <c r="D21" s="1337"/>
      <c r="E21" s="1338"/>
      <c r="F21" s="142"/>
      <c r="G21" s="142"/>
      <c r="H21" s="143">
        <f>SUM(H17:H20)</f>
        <v>2426.56</v>
      </c>
      <c r="I21" s="143">
        <f>SUM(I17:I20)</f>
        <v>2426.56</v>
      </c>
      <c r="J21" s="144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  <c r="Z21" s="5"/>
      <c r="AA21" s="5"/>
    </row>
    <row r="22" spans="1:27" s="222" customFormat="1" ht="12.75" customHeight="1" x14ac:dyDescent="0.25">
      <c r="A22" s="1332" t="s">
        <v>81</v>
      </c>
      <c r="B22" s="1333"/>
      <c r="C22" s="1334"/>
      <c r="D22" s="1334"/>
      <c r="E22" s="1334"/>
      <c r="F22" s="1334"/>
      <c r="G22" s="128"/>
      <c r="H22" s="129"/>
      <c r="I22" s="129"/>
      <c r="J22" s="130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</row>
    <row r="23" spans="1:27" s="222" customFormat="1" ht="25.5" x14ac:dyDescent="0.25">
      <c r="A23" s="131"/>
      <c r="B23" s="14"/>
      <c r="C23" s="14" t="s">
        <v>80</v>
      </c>
      <c r="D23" s="14" t="s">
        <v>154</v>
      </c>
      <c r="E23" s="14" t="s">
        <v>155</v>
      </c>
      <c r="F23" s="223" t="s">
        <v>168</v>
      </c>
      <c r="G23" s="223" t="s">
        <v>169</v>
      </c>
      <c r="H23" s="223" t="s">
        <v>193</v>
      </c>
      <c r="I23" s="223" t="s">
        <v>194</v>
      </c>
      <c r="J23" s="145" t="s">
        <v>157</v>
      </c>
      <c r="K23" s="13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  <c r="AA23" s="13"/>
    </row>
    <row r="24" spans="1:27" s="418" customFormat="1" ht="12.75" customHeight="1" x14ac:dyDescent="0.25">
      <c r="A24" s="422" t="s">
        <v>341</v>
      </c>
      <c r="B24" s="423" t="s">
        <v>207</v>
      </c>
      <c r="C24" s="419" t="s">
        <v>116</v>
      </c>
      <c r="D24" s="413" t="s">
        <v>217</v>
      </c>
      <c r="E24" s="413">
        <v>1</v>
      </c>
      <c r="F24" s="413">
        <f>'1.4.4-Saneamento-EST'!J14</f>
        <v>393.84</v>
      </c>
      <c r="G24" s="413">
        <f>'1.4.4-Saneamento-EST'!J14</f>
        <v>393.84</v>
      </c>
      <c r="H24" s="126">
        <f>TRUNC(F24*E24,2)</f>
        <v>393.84</v>
      </c>
      <c r="I24" s="79">
        <f>TRUNC(G24*E24,2)</f>
        <v>393.84</v>
      </c>
      <c r="J24" s="415" t="s">
        <v>197</v>
      </c>
      <c r="K24" s="416"/>
      <c r="L24" s="416"/>
      <c r="M24" s="416"/>
      <c r="N24" s="416"/>
      <c r="O24" s="416"/>
      <c r="P24" s="416"/>
      <c r="Q24" s="416"/>
      <c r="R24" s="416"/>
      <c r="S24" s="416"/>
      <c r="T24" s="416"/>
      <c r="U24" s="416"/>
      <c r="V24" s="416"/>
      <c r="W24" s="416"/>
      <c r="X24" s="416"/>
      <c r="Y24" s="416"/>
      <c r="Z24" s="416"/>
      <c r="AA24" s="416"/>
    </row>
    <row r="25" spans="1:27" s="222" customFormat="1" ht="12.75" customHeight="1" x14ac:dyDescent="0.25">
      <c r="A25" s="134"/>
      <c r="B25" s="9"/>
      <c r="C25" s="12"/>
      <c r="D25" s="11"/>
      <c r="E25" s="10"/>
      <c r="F25" s="79"/>
      <c r="G25" s="390"/>
      <c r="H25" s="116"/>
      <c r="I25" s="116"/>
      <c r="J25" s="132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</row>
    <row r="26" spans="1:27" s="222" customFormat="1" ht="12.75" customHeight="1" x14ac:dyDescent="0.25">
      <c r="A26" s="134"/>
      <c r="B26" s="9"/>
      <c r="C26" s="12"/>
      <c r="D26" s="11"/>
      <c r="E26" s="10"/>
      <c r="F26" s="78"/>
      <c r="G26" s="116"/>
      <c r="H26" s="116"/>
      <c r="I26" s="116"/>
      <c r="J26" s="132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</row>
    <row r="27" spans="1:27" s="222" customFormat="1" ht="12.75" customHeight="1" x14ac:dyDescent="0.25">
      <c r="A27" s="134"/>
      <c r="B27" s="9"/>
      <c r="C27" s="12"/>
      <c r="D27" s="11"/>
      <c r="E27" s="10"/>
      <c r="F27" s="78"/>
      <c r="G27" s="116"/>
      <c r="H27" s="116"/>
      <c r="I27" s="116"/>
      <c r="J27" s="132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</row>
    <row r="28" spans="1:27" s="222" customFormat="1" ht="12.75" customHeight="1" thickBot="1" x14ac:dyDescent="0.3">
      <c r="A28" s="1335" t="s">
        <v>78</v>
      </c>
      <c r="B28" s="1336"/>
      <c r="C28" s="1337"/>
      <c r="D28" s="1337"/>
      <c r="E28" s="1338"/>
      <c r="F28" s="142"/>
      <c r="G28" s="143"/>
      <c r="H28" s="143">
        <f>SUM(H24:H27)</f>
        <v>393.84</v>
      </c>
      <c r="I28" s="143">
        <f>SUM(I24:I27)</f>
        <v>393.84</v>
      </c>
      <c r="J28" s="144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</row>
    <row r="29" spans="1:27" s="222" customFormat="1" ht="12.75" customHeight="1" x14ac:dyDescent="0.25">
      <c r="A29" s="1332" t="s">
        <v>213</v>
      </c>
      <c r="B29" s="1333"/>
      <c r="C29" s="1334"/>
      <c r="D29" s="1334"/>
      <c r="E29" s="1334"/>
      <c r="F29" s="1334"/>
      <c r="G29" s="128"/>
      <c r="H29" s="129"/>
      <c r="I29" s="129"/>
      <c r="J29" s="130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</row>
    <row r="30" spans="1:27" s="222" customFormat="1" ht="25.5" x14ac:dyDescent="0.25">
      <c r="A30" s="131"/>
      <c r="B30" s="14"/>
      <c r="C30" s="14" t="s">
        <v>80</v>
      </c>
      <c r="D30" s="14" t="s">
        <v>154</v>
      </c>
      <c r="E30" s="14" t="s">
        <v>155</v>
      </c>
      <c r="F30" s="223" t="s">
        <v>168</v>
      </c>
      <c r="G30" s="223" t="s">
        <v>169</v>
      </c>
      <c r="H30" s="223" t="s">
        <v>193</v>
      </c>
      <c r="I30" s="223" t="s">
        <v>194</v>
      </c>
      <c r="J30" s="145" t="s">
        <v>157</v>
      </c>
      <c r="K30" s="13"/>
      <c r="L30" s="13"/>
      <c r="M30" s="13"/>
      <c r="N30" s="13"/>
      <c r="O30" s="13"/>
      <c r="P30" s="13"/>
      <c r="Q30" s="13"/>
      <c r="R30" s="13"/>
      <c r="S30" s="13"/>
      <c r="T30" s="13"/>
      <c r="U30" s="13"/>
      <c r="V30" s="13"/>
      <c r="W30" s="13"/>
      <c r="X30" s="13"/>
      <c r="Y30" s="13"/>
      <c r="Z30" s="13"/>
      <c r="AA30" s="13"/>
    </row>
    <row r="31" spans="1:27" s="418" customFormat="1" ht="12.75" customHeight="1" x14ac:dyDescent="0.25">
      <c r="A31" s="422" t="s">
        <v>342</v>
      </c>
      <c r="B31" s="423" t="s">
        <v>207</v>
      </c>
      <c r="C31" s="419" t="s">
        <v>115</v>
      </c>
      <c r="D31" s="413" t="s">
        <v>217</v>
      </c>
      <c r="E31" s="413">
        <v>1</v>
      </c>
      <c r="F31" s="413">
        <f>'1.4.4-Saneamento-EST'!J15</f>
        <v>96.58</v>
      </c>
      <c r="G31" s="413">
        <f>'1.4.4-Saneamento-EST'!J15</f>
        <v>96.58</v>
      </c>
      <c r="H31" s="126">
        <f>TRUNC(F31*E31,2)</f>
        <v>96.58</v>
      </c>
      <c r="I31" s="79">
        <f>TRUNC(G31*E31,2)</f>
        <v>96.58</v>
      </c>
      <c r="J31" s="415" t="s">
        <v>197</v>
      </c>
      <c r="K31" s="416"/>
      <c r="L31" s="416"/>
      <c r="M31" s="416"/>
      <c r="N31" s="416"/>
      <c r="O31" s="416"/>
      <c r="P31" s="416"/>
      <c r="Q31" s="416"/>
      <c r="R31" s="416"/>
      <c r="S31" s="416"/>
      <c r="T31" s="416"/>
      <c r="U31" s="416"/>
      <c r="V31" s="416"/>
      <c r="W31" s="416"/>
      <c r="X31" s="416"/>
      <c r="Y31" s="416"/>
      <c r="Z31" s="416"/>
      <c r="AA31" s="416"/>
    </row>
    <row r="32" spans="1:27" s="418" customFormat="1" ht="12.75" customHeight="1" x14ac:dyDescent="0.25">
      <c r="A32" s="422" t="s">
        <v>343</v>
      </c>
      <c r="B32" s="423" t="s">
        <v>207</v>
      </c>
      <c r="C32" s="419" t="s">
        <v>114</v>
      </c>
      <c r="D32" s="413" t="s">
        <v>217</v>
      </c>
      <c r="E32" s="413">
        <v>1</v>
      </c>
      <c r="F32" s="413">
        <f>'1.4.4-Saneamento-EST'!J16</f>
        <v>306.83999999999997</v>
      </c>
      <c r="G32" s="413">
        <f>'1.4.4-Saneamento-EST'!J16</f>
        <v>306.83999999999997</v>
      </c>
      <c r="H32" s="126">
        <f>TRUNC(F32*E32,2)</f>
        <v>306.83999999999997</v>
      </c>
      <c r="I32" s="79">
        <f>TRUNC(G32*E32,2)</f>
        <v>306.83999999999997</v>
      </c>
      <c r="J32" s="415" t="s">
        <v>197</v>
      </c>
      <c r="K32" s="416"/>
      <c r="L32" s="416"/>
      <c r="M32" s="416"/>
      <c r="N32" s="416"/>
      <c r="O32" s="416"/>
      <c r="P32" s="416"/>
      <c r="Q32" s="416"/>
      <c r="R32" s="416"/>
      <c r="S32" s="416"/>
      <c r="T32" s="416"/>
      <c r="U32" s="416"/>
      <c r="V32" s="416"/>
      <c r="W32" s="416"/>
      <c r="X32" s="416"/>
      <c r="Y32" s="416"/>
      <c r="Z32" s="416"/>
      <c r="AA32" s="416"/>
    </row>
    <row r="33" spans="1:27" s="418" customFormat="1" ht="12.75" customHeight="1" x14ac:dyDescent="0.25">
      <c r="A33" s="422" t="s">
        <v>344</v>
      </c>
      <c r="B33" s="423" t="s">
        <v>207</v>
      </c>
      <c r="C33" s="419" t="s">
        <v>113</v>
      </c>
      <c r="D33" s="413" t="s">
        <v>217</v>
      </c>
      <c r="E33" s="413">
        <v>1</v>
      </c>
      <c r="F33" s="413">
        <f>'1.4.4-Saneamento-EST'!J17</f>
        <v>126.1</v>
      </c>
      <c r="G33" s="413">
        <f>'1.4.4-Saneamento-EST'!J17</f>
        <v>126.1</v>
      </c>
      <c r="H33" s="126">
        <f>TRUNC(F33*E33,2)</f>
        <v>126.1</v>
      </c>
      <c r="I33" s="79">
        <f>TRUNC(G33*E33,2)</f>
        <v>126.1</v>
      </c>
      <c r="J33" s="415" t="s">
        <v>197</v>
      </c>
      <c r="K33" s="416"/>
      <c r="L33" s="416"/>
      <c r="M33" s="416"/>
      <c r="N33" s="416"/>
      <c r="O33" s="416"/>
      <c r="P33" s="416"/>
      <c r="Q33" s="416"/>
      <c r="R33" s="416"/>
      <c r="S33" s="416"/>
      <c r="T33" s="416"/>
      <c r="U33" s="416"/>
      <c r="V33" s="416"/>
      <c r="W33" s="416"/>
      <c r="X33" s="416"/>
      <c r="Y33" s="416"/>
      <c r="Z33" s="416"/>
      <c r="AA33" s="416"/>
    </row>
    <row r="34" spans="1:27" s="222" customFormat="1" ht="12.75" customHeight="1" x14ac:dyDescent="0.25">
      <c r="A34" s="134"/>
      <c r="B34" s="9"/>
      <c r="C34" s="12"/>
      <c r="D34" s="11"/>
      <c r="E34" s="10"/>
      <c r="F34" s="79"/>
      <c r="G34" s="390"/>
      <c r="H34" s="116"/>
      <c r="I34" s="116"/>
      <c r="J34" s="132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</row>
    <row r="35" spans="1:27" s="222" customFormat="1" ht="12.75" customHeight="1" x14ac:dyDescent="0.25">
      <c r="A35" s="134"/>
      <c r="B35" s="9"/>
      <c r="C35" s="12"/>
      <c r="D35" s="11"/>
      <c r="E35" s="10"/>
      <c r="F35" s="78"/>
      <c r="G35" s="116"/>
      <c r="H35" s="116"/>
      <c r="I35" s="116"/>
      <c r="J35" s="132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</row>
    <row r="36" spans="1:27" s="222" customFormat="1" ht="12.75" customHeight="1" x14ac:dyDescent="0.25">
      <c r="A36" s="134"/>
      <c r="B36" s="9"/>
      <c r="C36" s="12"/>
      <c r="D36" s="11"/>
      <c r="E36" s="10"/>
      <c r="F36" s="78"/>
      <c r="G36" s="116"/>
      <c r="H36" s="116"/>
      <c r="I36" s="116"/>
      <c r="J36" s="132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</row>
    <row r="37" spans="1:27" s="222" customFormat="1" ht="12.75" customHeight="1" thickBot="1" x14ac:dyDescent="0.3">
      <c r="A37" s="1335" t="s">
        <v>216</v>
      </c>
      <c r="B37" s="1336"/>
      <c r="C37" s="1337"/>
      <c r="D37" s="1337"/>
      <c r="E37" s="1338"/>
      <c r="F37" s="142"/>
      <c r="G37" s="143"/>
      <c r="H37" s="143">
        <f>SUM(H31:H36)</f>
        <v>529.52</v>
      </c>
      <c r="I37" s="143">
        <f>SUM(I31:I36)</f>
        <v>529.52</v>
      </c>
      <c r="J37" s="144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</row>
    <row r="38" spans="1:27" s="222" customFormat="1" ht="17.25" customHeight="1" x14ac:dyDescent="0.25">
      <c r="A38" s="1402" t="s">
        <v>215</v>
      </c>
      <c r="B38" s="1403"/>
      <c r="C38" s="1404"/>
      <c r="D38" s="1404"/>
      <c r="E38" s="1405"/>
      <c r="F38" s="156"/>
      <c r="G38" s="157"/>
      <c r="H38" s="157">
        <f>H28+H21+H14+H37</f>
        <v>6198.5599999999995</v>
      </c>
      <c r="I38" s="157">
        <f>I21+I14+I28+I37</f>
        <v>6405.92</v>
      </c>
      <c r="J38" s="158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</row>
    <row r="39" spans="1:27" s="192" customFormat="1" ht="17.25" customHeight="1" x14ac:dyDescent="0.25">
      <c r="A39" s="173"/>
      <c r="B39" s="174"/>
      <c r="C39" s="175"/>
      <c r="D39" s="175"/>
      <c r="E39" s="175"/>
      <c r="F39" s="176"/>
      <c r="G39" s="177"/>
      <c r="H39" s="177"/>
      <c r="I39" s="177"/>
      <c r="J39" s="178"/>
      <c r="K39" s="191"/>
      <c r="L39" s="191"/>
      <c r="M39" s="191"/>
      <c r="N39" s="191"/>
      <c r="O39" s="191"/>
      <c r="P39" s="191"/>
      <c r="Q39" s="191"/>
      <c r="R39" s="191"/>
      <c r="S39" s="191"/>
      <c r="T39" s="191"/>
      <c r="U39" s="191"/>
      <c r="V39" s="191"/>
      <c r="W39" s="191"/>
      <c r="X39" s="191"/>
      <c r="Y39" s="191"/>
      <c r="Z39" s="191"/>
      <c r="AA39" s="191"/>
    </row>
    <row r="40" spans="1:27" s="222" customFormat="1" ht="15" customHeight="1" x14ac:dyDescent="0.25">
      <c r="A40" s="185"/>
      <c r="B40" s="186"/>
      <c r="C40" s="193" t="s">
        <v>210</v>
      </c>
      <c r="D40" s="187"/>
      <c r="E40" s="187"/>
      <c r="F40" s="188"/>
      <c r="G40" s="189"/>
      <c r="H40" s="189"/>
      <c r="I40" s="189"/>
      <c r="J40" s="190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</row>
    <row r="41" spans="1:27" s="222" customFormat="1" x14ac:dyDescent="0.25">
      <c r="A41" s="179"/>
      <c r="B41" s="180"/>
      <c r="C41" s="194" t="s">
        <v>211</v>
      </c>
      <c r="D41" s="181"/>
      <c r="E41" s="181"/>
      <c r="F41" s="182"/>
      <c r="G41" s="183"/>
      <c r="H41" s="183">
        <f>H14+H21+H37</f>
        <v>5804.7199999999993</v>
      </c>
      <c r="I41" s="183">
        <f>I14+I21+I37</f>
        <v>6012.08</v>
      </c>
      <c r="J41" s="184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</row>
    <row r="42" spans="1:27" s="222" customFormat="1" ht="17.25" customHeight="1" x14ac:dyDescent="0.25">
      <c r="A42" s="179"/>
      <c r="B42" s="180"/>
      <c r="C42" s="195" t="s">
        <v>212</v>
      </c>
      <c r="D42" s="181"/>
      <c r="E42" s="181"/>
      <c r="F42" s="182"/>
      <c r="G42" s="183"/>
      <c r="H42" s="183">
        <f>H28</f>
        <v>393.84</v>
      </c>
      <c r="I42" s="183">
        <f>I28</f>
        <v>393.84</v>
      </c>
      <c r="J42" s="184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</row>
    <row r="43" spans="1:27" s="222" customFormat="1" ht="17.25" customHeight="1" x14ac:dyDescent="0.25">
      <c r="A43" s="179"/>
      <c r="B43" s="180"/>
      <c r="C43" s="181"/>
      <c r="D43" s="181"/>
      <c r="E43" s="181"/>
      <c r="F43" s="182"/>
      <c r="G43" s="183"/>
      <c r="H43" s="183"/>
      <c r="I43" s="183"/>
      <c r="J43" s="184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</row>
    <row r="44" spans="1:27" s="222" customFormat="1" ht="12.75" customHeight="1" x14ac:dyDescent="0.25">
      <c r="A44" s="1323" t="s">
        <v>77</v>
      </c>
      <c r="B44" s="1324"/>
      <c r="C44" s="1325"/>
      <c r="D44" s="1326"/>
      <c r="E44" s="1326"/>
      <c r="F44" s="1326"/>
      <c r="G44" s="219"/>
      <c r="H44" s="162"/>
      <c r="I44" s="162"/>
      <c r="J44" s="201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  <c r="Z44" s="5"/>
    </row>
    <row r="45" spans="1:27" s="222" customFormat="1" ht="25.5" x14ac:dyDescent="0.25">
      <c r="A45" s="131"/>
      <c r="B45" s="14"/>
      <c r="C45" s="1412" t="s">
        <v>80</v>
      </c>
      <c r="D45" s="1413"/>
      <c r="E45" s="1414"/>
      <c r="F45" s="223" t="s">
        <v>168</v>
      </c>
      <c r="G45" s="223" t="s">
        <v>169</v>
      </c>
      <c r="H45" s="223" t="s">
        <v>193</v>
      </c>
      <c r="I45" s="223" t="s">
        <v>194</v>
      </c>
      <c r="J45" s="145" t="s">
        <v>157</v>
      </c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  <c r="Z45" s="5"/>
    </row>
    <row r="46" spans="1:27" s="222" customFormat="1" ht="12.75" customHeight="1" x14ac:dyDescent="0.25">
      <c r="A46" s="140"/>
      <c r="B46" s="124"/>
      <c r="C46" s="1406" t="s">
        <v>140</v>
      </c>
      <c r="D46" s="1407"/>
      <c r="E46" s="1408"/>
      <c r="F46" s="322">
        <v>0.28170000000000001</v>
      </c>
      <c r="G46" s="322">
        <v>0.21990000000000001</v>
      </c>
      <c r="H46" s="125">
        <f>TRUNC((H41)*F46,2)</f>
        <v>1635.18</v>
      </c>
      <c r="I46" s="125">
        <f>TRUNC((I41)*G46,2)</f>
        <v>1322.05</v>
      </c>
      <c r="J46" s="133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  <c r="Z46" s="5"/>
    </row>
    <row r="47" spans="1:27" s="222" customFormat="1" ht="17.25" customHeight="1" x14ac:dyDescent="0.25">
      <c r="A47" s="140"/>
      <c r="B47" s="199"/>
      <c r="C47" s="1409" t="s">
        <v>141</v>
      </c>
      <c r="D47" s="1410"/>
      <c r="E47" s="1411"/>
      <c r="F47" s="324">
        <v>0.1527</v>
      </c>
      <c r="G47" s="323">
        <v>0.1527</v>
      </c>
      <c r="H47" s="125">
        <f>TRUNC((H42)*G47,2)</f>
        <v>60.13</v>
      </c>
      <c r="I47" s="125">
        <f>TRUNC((I42)*G47,2)</f>
        <v>60.13</v>
      </c>
      <c r="J47" s="133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</row>
    <row r="48" spans="1:27" s="192" customFormat="1" x14ac:dyDescent="0.25">
      <c r="A48" s="1402" t="s">
        <v>76</v>
      </c>
      <c r="B48" s="1403"/>
      <c r="C48" s="1404"/>
      <c r="D48" s="1404"/>
      <c r="E48" s="1405"/>
      <c r="F48" s="156"/>
      <c r="G48" s="157"/>
      <c r="H48" s="157">
        <f>SUM(H46:H47)</f>
        <v>1695.3100000000002</v>
      </c>
      <c r="I48" s="157">
        <f>SUM(I46:I47)</f>
        <v>1382.18</v>
      </c>
      <c r="J48" s="158"/>
      <c r="K48" s="191"/>
      <c r="L48" s="191"/>
      <c r="M48" s="191"/>
      <c r="N48" s="191"/>
      <c r="O48" s="191"/>
      <c r="P48" s="191"/>
      <c r="Q48" s="191"/>
      <c r="R48" s="191"/>
      <c r="S48" s="191"/>
      <c r="T48" s="191"/>
      <c r="U48" s="191"/>
      <c r="V48" s="191"/>
      <c r="W48" s="191"/>
      <c r="X48" s="191"/>
      <c r="Y48" s="191"/>
      <c r="Z48" s="191"/>
    </row>
    <row r="49" spans="1:27" s="222" customFormat="1" ht="12.75" customHeight="1" x14ac:dyDescent="0.25">
      <c r="A49" s="212"/>
      <c r="B49" s="196"/>
      <c r="C49" s="213"/>
      <c r="D49" s="197"/>
      <c r="E49" s="197"/>
      <c r="F49" s="197"/>
      <c r="G49" s="197"/>
      <c r="H49" s="198"/>
      <c r="I49" s="125"/>
      <c r="J49" s="133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</row>
    <row r="50" spans="1:27" s="222" customFormat="1" ht="12.75" customHeight="1" thickBot="1" x14ac:dyDescent="0.3">
      <c r="A50" s="1399" t="s">
        <v>322</v>
      </c>
      <c r="B50" s="1400"/>
      <c r="C50" s="1400"/>
      <c r="D50" s="1400"/>
      <c r="E50" s="1400"/>
      <c r="F50" s="1400"/>
      <c r="G50" s="1401"/>
      <c r="H50" s="383">
        <f>H48+H38</f>
        <v>7893.87</v>
      </c>
      <c r="I50" s="384">
        <f>I48+I38</f>
        <v>7788.1</v>
      </c>
      <c r="J50" s="216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</row>
    <row r="51" spans="1:27" x14ac:dyDescent="0.25">
      <c r="A51" s="5"/>
      <c r="B51" s="5"/>
      <c r="C51" s="5"/>
      <c r="D51" s="5"/>
      <c r="E51" s="5"/>
    </row>
    <row r="52" spans="1:27" x14ac:dyDescent="0.25">
      <c r="A52" s="5"/>
      <c r="B52" s="5"/>
      <c r="C52" s="5"/>
      <c r="D52" s="5"/>
      <c r="E52" s="5"/>
    </row>
    <row r="53" spans="1:27" x14ac:dyDescent="0.25">
      <c r="A53" s="5"/>
      <c r="B53" s="5"/>
      <c r="C53" s="5"/>
      <c r="D53" s="5"/>
      <c r="E53" s="5"/>
    </row>
    <row r="54" spans="1:27" x14ac:dyDescent="0.25">
      <c r="A54" s="5"/>
      <c r="B54" s="5"/>
      <c r="C54" s="5"/>
      <c r="D54" s="5"/>
      <c r="E54" s="5"/>
    </row>
    <row r="55" spans="1:27" x14ac:dyDescent="0.25">
      <c r="A55" s="5"/>
      <c r="B55" s="5"/>
      <c r="C55" s="5"/>
      <c r="D55" s="5"/>
      <c r="E55" s="5"/>
    </row>
    <row r="56" spans="1:27" x14ac:dyDescent="0.25">
      <c r="A56" s="5"/>
      <c r="B56" s="5"/>
      <c r="C56" s="5"/>
      <c r="D56" s="5"/>
      <c r="E56" s="5"/>
    </row>
    <row r="57" spans="1:27" x14ac:dyDescent="0.25">
      <c r="A57" s="5"/>
      <c r="B57" s="5"/>
      <c r="C57" s="5"/>
      <c r="D57" s="5"/>
      <c r="E57" s="5"/>
    </row>
    <row r="58" spans="1:27" x14ac:dyDescent="0.25">
      <c r="A58" s="5"/>
      <c r="B58" s="5"/>
      <c r="C58" s="5"/>
      <c r="D58" s="5"/>
      <c r="E58" s="5"/>
    </row>
    <row r="59" spans="1:27" x14ac:dyDescent="0.25">
      <c r="A59" s="5"/>
      <c r="B59" s="5"/>
      <c r="C59" s="5"/>
      <c r="D59" s="5"/>
      <c r="E59" s="5"/>
    </row>
    <row r="60" spans="1:27" x14ac:dyDescent="0.25">
      <c r="A60" s="5"/>
      <c r="B60" s="5"/>
      <c r="C60" s="5"/>
      <c r="D60" s="5"/>
      <c r="E60" s="5"/>
    </row>
    <row r="61" spans="1:27" x14ac:dyDescent="0.25">
      <c r="A61" s="5"/>
      <c r="B61" s="5"/>
      <c r="C61" s="5"/>
      <c r="D61" s="5"/>
      <c r="E61" s="5"/>
    </row>
    <row r="62" spans="1:27" x14ac:dyDescent="0.25">
      <c r="A62" s="5"/>
      <c r="B62" s="5"/>
      <c r="C62" s="5"/>
      <c r="D62" s="5"/>
      <c r="E62" s="5"/>
    </row>
    <row r="63" spans="1:27" x14ac:dyDescent="0.25">
      <c r="A63" s="5"/>
      <c r="B63" s="5"/>
      <c r="C63" s="5"/>
      <c r="D63" s="5"/>
      <c r="E63" s="5"/>
    </row>
    <row r="64" spans="1:27" x14ac:dyDescent="0.25">
      <c r="A64" s="5"/>
      <c r="B64" s="5"/>
      <c r="C64" s="5"/>
      <c r="D64" s="5"/>
      <c r="E64" s="5"/>
    </row>
    <row r="65" spans="1:5" x14ac:dyDescent="0.25">
      <c r="A65" s="5"/>
      <c r="B65" s="5"/>
      <c r="C65" s="5"/>
      <c r="D65" s="5"/>
      <c r="E65" s="5"/>
    </row>
    <row r="66" spans="1:5" x14ac:dyDescent="0.25">
      <c r="A66" s="5"/>
      <c r="B66" s="5"/>
      <c r="C66" s="5"/>
      <c r="D66" s="5"/>
      <c r="E66" s="5"/>
    </row>
    <row r="67" spans="1:5" x14ac:dyDescent="0.25">
      <c r="A67" s="5"/>
      <c r="B67" s="5"/>
      <c r="C67" s="5"/>
      <c r="D67" s="5"/>
      <c r="E67" s="5"/>
    </row>
    <row r="68" spans="1:5" x14ac:dyDescent="0.25">
      <c r="A68" s="5"/>
      <c r="B68" s="5"/>
      <c r="C68" s="5"/>
      <c r="D68" s="5"/>
      <c r="E68" s="5"/>
    </row>
    <row r="69" spans="1:5" x14ac:dyDescent="0.25">
      <c r="A69" s="5"/>
      <c r="B69" s="5"/>
      <c r="C69" s="5"/>
      <c r="D69" s="5"/>
      <c r="E69" s="5"/>
    </row>
    <row r="70" spans="1:5" x14ac:dyDescent="0.25">
      <c r="A70" s="5"/>
      <c r="B70" s="5"/>
      <c r="C70" s="5"/>
      <c r="D70" s="5"/>
      <c r="E70" s="5"/>
    </row>
    <row r="71" spans="1:5" x14ac:dyDescent="0.25">
      <c r="A71" s="5"/>
      <c r="B71" s="5"/>
      <c r="C71" s="5"/>
      <c r="D71" s="5"/>
      <c r="E71" s="5"/>
    </row>
    <row r="72" spans="1:5" x14ac:dyDescent="0.25">
      <c r="A72" s="5"/>
      <c r="B72" s="5"/>
      <c r="C72" s="5"/>
      <c r="D72" s="5"/>
      <c r="E72" s="5"/>
    </row>
    <row r="73" spans="1:5" x14ac:dyDescent="0.25">
      <c r="A73" s="5"/>
      <c r="B73" s="5"/>
      <c r="C73" s="5"/>
      <c r="D73" s="5"/>
      <c r="E73" s="5"/>
    </row>
    <row r="74" spans="1:5" x14ac:dyDescent="0.25">
      <c r="A74" s="5"/>
      <c r="B74" s="5"/>
      <c r="C74" s="5"/>
      <c r="D74" s="5"/>
      <c r="E74" s="5"/>
    </row>
    <row r="75" spans="1:5" x14ac:dyDescent="0.25">
      <c r="A75" s="5"/>
      <c r="B75" s="5"/>
      <c r="C75" s="5"/>
      <c r="D75" s="5"/>
      <c r="E75" s="5"/>
    </row>
    <row r="76" spans="1:5" x14ac:dyDescent="0.25">
      <c r="A76" s="5"/>
      <c r="B76" s="5"/>
      <c r="C76" s="5"/>
      <c r="D76" s="5"/>
      <c r="E76" s="5"/>
    </row>
    <row r="77" spans="1:5" x14ac:dyDescent="0.25">
      <c r="A77" s="5"/>
      <c r="B77" s="5"/>
      <c r="C77" s="5"/>
      <c r="D77" s="5"/>
      <c r="E77" s="5"/>
    </row>
    <row r="78" spans="1:5" x14ac:dyDescent="0.25">
      <c r="A78" s="5"/>
      <c r="B78" s="5"/>
      <c r="C78" s="5"/>
      <c r="D78" s="5"/>
      <c r="E78" s="5"/>
    </row>
    <row r="79" spans="1:5" x14ac:dyDescent="0.25">
      <c r="A79" s="5"/>
      <c r="B79" s="5"/>
      <c r="C79" s="5"/>
      <c r="D79" s="5"/>
      <c r="E79" s="5"/>
    </row>
    <row r="80" spans="1:5" x14ac:dyDescent="0.25">
      <c r="A80" s="5"/>
      <c r="B80" s="5"/>
      <c r="C80" s="5"/>
      <c r="D80" s="5"/>
      <c r="E80" s="5"/>
    </row>
    <row r="81" spans="1:5" x14ac:dyDescent="0.25">
      <c r="A81" s="5"/>
      <c r="B81" s="5"/>
      <c r="C81" s="5"/>
      <c r="D81" s="5"/>
      <c r="E81" s="5"/>
    </row>
    <row r="82" spans="1:5" x14ac:dyDescent="0.25">
      <c r="A82" s="5"/>
      <c r="B82" s="5"/>
      <c r="C82" s="5"/>
      <c r="D82" s="5"/>
      <c r="E82" s="5"/>
    </row>
    <row r="83" spans="1:5" x14ac:dyDescent="0.25">
      <c r="A83" s="5"/>
      <c r="B83" s="5"/>
      <c r="C83" s="5"/>
      <c r="D83" s="5"/>
      <c r="E83" s="5"/>
    </row>
    <row r="84" spans="1:5" x14ac:dyDescent="0.25">
      <c r="A84" s="5"/>
      <c r="B84" s="5"/>
      <c r="C84" s="5"/>
      <c r="D84" s="5"/>
      <c r="E84" s="5"/>
    </row>
    <row r="85" spans="1:5" x14ac:dyDescent="0.25">
      <c r="A85" s="5"/>
      <c r="B85" s="5"/>
      <c r="C85" s="5"/>
      <c r="D85" s="5"/>
      <c r="E85" s="5"/>
    </row>
    <row r="86" spans="1:5" x14ac:dyDescent="0.25">
      <c r="A86" s="5"/>
      <c r="B86" s="5"/>
      <c r="C86" s="5"/>
      <c r="D86" s="5"/>
      <c r="E86" s="5"/>
    </row>
    <row r="87" spans="1:5" x14ac:dyDescent="0.25">
      <c r="A87" s="5"/>
      <c r="B87" s="5"/>
      <c r="C87" s="5"/>
      <c r="D87" s="5"/>
      <c r="E87" s="5"/>
    </row>
    <row r="88" spans="1:5" x14ac:dyDescent="0.25">
      <c r="A88" s="5"/>
      <c r="B88" s="5"/>
      <c r="C88" s="5"/>
      <c r="D88" s="5"/>
      <c r="E88" s="5"/>
    </row>
    <row r="89" spans="1:5" x14ac:dyDescent="0.25">
      <c r="A89" s="5"/>
      <c r="B89" s="5"/>
      <c r="C89" s="5"/>
      <c r="D89" s="5"/>
      <c r="E89" s="5"/>
    </row>
    <row r="90" spans="1:5" x14ac:dyDescent="0.25">
      <c r="A90" s="5"/>
      <c r="B90" s="5"/>
      <c r="C90" s="5"/>
      <c r="D90" s="5"/>
      <c r="E90" s="5"/>
    </row>
    <row r="91" spans="1:5" x14ac:dyDescent="0.25">
      <c r="A91" s="5"/>
      <c r="B91" s="5"/>
      <c r="C91" s="5"/>
      <c r="D91" s="5"/>
      <c r="E91" s="5"/>
    </row>
    <row r="92" spans="1:5" x14ac:dyDescent="0.25">
      <c r="A92" s="5"/>
      <c r="B92" s="5"/>
      <c r="C92" s="5"/>
      <c r="D92" s="5"/>
      <c r="E92" s="5"/>
    </row>
    <row r="93" spans="1:5" x14ac:dyDescent="0.25">
      <c r="A93" s="5"/>
      <c r="B93" s="5"/>
      <c r="C93" s="5"/>
      <c r="D93" s="5"/>
      <c r="E93" s="5"/>
    </row>
    <row r="94" spans="1:5" x14ac:dyDescent="0.25">
      <c r="A94" s="5"/>
      <c r="B94" s="5"/>
      <c r="C94" s="5"/>
      <c r="D94" s="5"/>
      <c r="E94" s="5"/>
    </row>
    <row r="95" spans="1:5" x14ac:dyDescent="0.25">
      <c r="A95" s="5"/>
      <c r="B95" s="5"/>
      <c r="C95" s="5"/>
      <c r="D95" s="5"/>
      <c r="E95" s="5"/>
    </row>
    <row r="96" spans="1:5" x14ac:dyDescent="0.25">
      <c r="A96" s="5"/>
      <c r="B96" s="5"/>
      <c r="C96" s="5"/>
      <c r="D96" s="5"/>
      <c r="E96" s="5"/>
    </row>
    <row r="97" spans="1:5" x14ac:dyDescent="0.25">
      <c r="A97" s="5"/>
      <c r="B97" s="5"/>
      <c r="C97" s="5"/>
      <c r="D97" s="5"/>
      <c r="E97" s="5"/>
    </row>
    <row r="98" spans="1:5" x14ac:dyDescent="0.25">
      <c r="A98" s="5"/>
      <c r="B98" s="5"/>
      <c r="C98" s="5"/>
      <c r="D98" s="5"/>
      <c r="E98" s="5"/>
    </row>
    <row r="99" spans="1:5" x14ac:dyDescent="0.25">
      <c r="A99" s="5"/>
      <c r="B99" s="5"/>
      <c r="C99" s="5"/>
      <c r="D99" s="5"/>
      <c r="E99" s="5"/>
    </row>
    <row r="100" spans="1:5" x14ac:dyDescent="0.25">
      <c r="A100" s="5"/>
      <c r="B100" s="5"/>
      <c r="C100" s="5"/>
      <c r="D100" s="5"/>
      <c r="E100" s="5"/>
    </row>
    <row r="101" spans="1:5" x14ac:dyDescent="0.25">
      <c r="A101" s="5"/>
      <c r="B101" s="5"/>
      <c r="C101" s="5"/>
      <c r="D101" s="5"/>
      <c r="E101" s="5"/>
    </row>
    <row r="102" spans="1:5" x14ac:dyDescent="0.25">
      <c r="A102" s="5"/>
      <c r="B102" s="5"/>
      <c r="C102" s="5"/>
      <c r="D102" s="5"/>
      <c r="E102" s="5"/>
    </row>
    <row r="103" spans="1:5" x14ac:dyDescent="0.25">
      <c r="A103" s="5"/>
      <c r="B103" s="5"/>
      <c r="C103" s="5"/>
      <c r="D103" s="5"/>
      <c r="E103" s="5"/>
    </row>
    <row r="104" spans="1:5" x14ac:dyDescent="0.25">
      <c r="A104" s="5"/>
      <c r="B104" s="5"/>
      <c r="C104" s="5"/>
      <c r="D104" s="5"/>
      <c r="E104" s="5"/>
    </row>
    <row r="105" spans="1:5" x14ac:dyDescent="0.25">
      <c r="A105" s="5"/>
      <c r="B105" s="5"/>
      <c r="C105" s="5"/>
      <c r="D105" s="5"/>
      <c r="E105" s="5"/>
    </row>
    <row r="106" spans="1:5" x14ac:dyDescent="0.25">
      <c r="A106" s="5"/>
      <c r="B106" s="5"/>
      <c r="C106" s="5"/>
      <c r="D106" s="5"/>
      <c r="E106" s="5"/>
    </row>
    <row r="107" spans="1:5" x14ac:dyDescent="0.25">
      <c r="A107" s="5"/>
      <c r="B107" s="5"/>
      <c r="C107" s="5"/>
      <c r="D107" s="5"/>
      <c r="E107" s="5"/>
    </row>
    <row r="108" spans="1:5" x14ac:dyDescent="0.25">
      <c r="A108" s="5"/>
      <c r="B108" s="5"/>
      <c r="C108" s="5"/>
      <c r="D108" s="5"/>
      <c r="E108" s="5"/>
    </row>
    <row r="109" spans="1:5" x14ac:dyDescent="0.25">
      <c r="A109" s="5"/>
      <c r="B109" s="5"/>
      <c r="C109" s="5"/>
      <c r="D109" s="5"/>
      <c r="E109" s="5"/>
    </row>
    <row r="110" spans="1:5" x14ac:dyDescent="0.25">
      <c r="A110" s="5"/>
      <c r="B110" s="5"/>
      <c r="C110" s="5"/>
      <c r="D110" s="5"/>
      <c r="E110" s="5"/>
    </row>
    <row r="111" spans="1:5" x14ac:dyDescent="0.25">
      <c r="A111" s="5"/>
      <c r="B111" s="5"/>
      <c r="C111" s="5"/>
      <c r="D111" s="5"/>
      <c r="E111" s="5"/>
    </row>
    <row r="112" spans="1:5" x14ac:dyDescent="0.25">
      <c r="A112" s="5"/>
      <c r="B112" s="5"/>
      <c r="C112" s="5"/>
      <c r="D112" s="5"/>
      <c r="E112" s="5"/>
    </row>
    <row r="113" spans="1:5" x14ac:dyDescent="0.25">
      <c r="A113" s="5"/>
      <c r="B113" s="5"/>
      <c r="C113" s="5"/>
      <c r="D113" s="5"/>
      <c r="E113" s="5"/>
    </row>
    <row r="114" spans="1:5" x14ac:dyDescent="0.25">
      <c r="A114" s="5"/>
      <c r="B114" s="5"/>
      <c r="C114" s="5"/>
      <c r="D114" s="5"/>
      <c r="E114" s="5"/>
    </row>
    <row r="115" spans="1:5" x14ac:dyDescent="0.25">
      <c r="A115" s="5"/>
      <c r="B115" s="5"/>
      <c r="C115" s="5"/>
      <c r="D115" s="5"/>
      <c r="E115" s="5"/>
    </row>
    <row r="116" spans="1:5" x14ac:dyDescent="0.25">
      <c r="A116" s="5"/>
      <c r="B116" s="5"/>
      <c r="C116" s="5"/>
      <c r="D116" s="5"/>
      <c r="E116" s="5"/>
    </row>
    <row r="117" spans="1:5" x14ac:dyDescent="0.25">
      <c r="A117" s="5"/>
      <c r="B117" s="5"/>
      <c r="C117" s="5"/>
      <c r="D117" s="5"/>
      <c r="E117" s="5"/>
    </row>
    <row r="118" spans="1:5" x14ac:dyDescent="0.25">
      <c r="A118" s="5"/>
      <c r="B118" s="5"/>
      <c r="C118" s="5"/>
      <c r="D118" s="5"/>
      <c r="E118" s="5"/>
    </row>
    <row r="119" spans="1:5" x14ac:dyDescent="0.25">
      <c r="A119" s="5"/>
      <c r="B119" s="5"/>
      <c r="C119" s="5"/>
      <c r="D119" s="5"/>
      <c r="E119" s="5"/>
    </row>
    <row r="120" spans="1:5" x14ac:dyDescent="0.25">
      <c r="A120" s="5"/>
      <c r="B120" s="5"/>
      <c r="C120" s="5"/>
      <c r="D120" s="5"/>
      <c r="E120" s="5"/>
    </row>
    <row r="121" spans="1:5" x14ac:dyDescent="0.25">
      <c r="A121" s="5"/>
      <c r="B121" s="5"/>
      <c r="C121" s="5"/>
      <c r="D121" s="5"/>
      <c r="E121" s="5"/>
    </row>
    <row r="122" spans="1:5" x14ac:dyDescent="0.25">
      <c r="A122" s="5"/>
      <c r="B122" s="5"/>
      <c r="C122" s="5"/>
      <c r="D122" s="5"/>
      <c r="E122" s="5"/>
    </row>
    <row r="123" spans="1:5" x14ac:dyDescent="0.25">
      <c r="A123" s="5"/>
      <c r="B123" s="5"/>
      <c r="C123" s="5"/>
      <c r="D123" s="5"/>
      <c r="E123" s="5"/>
    </row>
    <row r="124" spans="1:5" x14ac:dyDescent="0.25">
      <c r="A124" s="5"/>
      <c r="B124" s="5"/>
      <c r="C124" s="5"/>
      <c r="D124" s="5"/>
      <c r="E124" s="5"/>
    </row>
    <row r="125" spans="1:5" x14ac:dyDescent="0.25">
      <c r="A125" s="5"/>
      <c r="B125" s="5"/>
      <c r="C125" s="5"/>
      <c r="D125" s="5"/>
      <c r="E125" s="5"/>
    </row>
    <row r="126" spans="1:5" x14ac:dyDescent="0.25">
      <c r="A126" s="5"/>
      <c r="B126" s="5"/>
      <c r="C126" s="5"/>
      <c r="D126" s="5"/>
      <c r="E126" s="5"/>
    </row>
    <row r="127" spans="1:5" x14ac:dyDescent="0.25">
      <c r="A127" s="5"/>
      <c r="B127" s="5"/>
      <c r="C127" s="5"/>
      <c r="D127" s="5"/>
      <c r="E127" s="5"/>
    </row>
    <row r="128" spans="1:5" x14ac:dyDescent="0.25">
      <c r="A128" s="5"/>
      <c r="B128" s="5"/>
      <c r="C128" s="5"/>
      <c r="D128" s="5"/>
      <c r="E128" s="5"/>
    </row>
    <row r="129" spans="1:5" x14ac:dyDescent="0.25">
      <c r="A129" s="5"/>
      <c r="B129" s="5"/>
      <c r="C129" s="5"/>
      <c r="D129" s="5"/>
      <c r="E129" s="5"/>
    </row>
    <row r="130" spans="1:5" x14ac:dyDescent="0.25">
      <c r="A130" s="5"/>
      <c r="B130" s="5"/>
      <c r="C130" s="5"/>
      <c r="D130" s="5"/>
      <c r="E130" s="5"/>
    </row>
    <row r="131" spans="1:5" x14ac:dyDescent="0.25">
      <c r="A131" s="5"/>
      <c r="B131" s="5"/>
      <c r="C131" s="5"/>
      <c r="D131" s="5"/>
      <c r="E131" s="5"/>
    </row>
    <row r="132" spans="1:5" x14ac:dyDescent="0.25">
      <c r="A132" s="5"/>
      <c r="B132" s="5"/>
      <c r="C132" s="5"/>
      <c r="D132" s="5"/>
      <c r="E132" s="5"/>
    </row>
    <row r="133" spans="1:5" x14ac:dyDescent="0.25">
      <c r="A133" s="5"/>
      <c r="B133" s="5"/>
      <c r="C133" s="5"/>
      <c r="D133" s="5"/>
      <c r="E133" s="5"/>
    </row>
    <row r="134" spans="1:5" x14ac:dyDescent="0.25">
      <c r="A134" s="5"/>
      <c r="B134" s="5"/>
      <c r="C134" s="5"/>
      <c r="D134" s="5"/>
      <c r="E134" s="5"/>
    </row>
    <row r="135" spans="1:5" x14ac:dyDescent="0.25">
      <c r="A135" s="5"/>
      <c r="B135" s="5"/>
      <c r="C135" s="5"/>
      <c r="D135" s="5"/>
      <c r="E135" s="5"/>
    </row>
    <row r="136" spans="1:5" x14ac:dyDescent="0.25">
      <c r="A136" s="5"/>
      <c r="B136" s="5"/>
      <c r="C136" s="5"/>
      <c r="D136" s="5"/>
      <c r="E136" s="5"/>
    </row>
    <row r="137" spans="1:5" x14ac:dyDescent="0.25">
      <c r="A137" s="5"/>
      <c r="B137" s="5"/>
      <c r="C137" s="5"/>
      <c r="D137" s="5"/>
      <c r="E137" s="5"/>
    </row>
    <row r="138" spans="1:5" x14ac:dyDescent="0.25">
      <c r="A138" s="5"/>
      <c r="B138" s="5"/>
      <c r="C138" s="5"/>
      <c r="D138" s="5"/>
      <c r="E138" s="5"/>
    </row>
    <row r="139" spans="1:5" x14ac:dyDescent="0.25">
      <c r="A139" s="5"/>
      <c r="B139" s="5"/>
      <c r="C139" s="5"/>
      <c r="D139" s="5"/>
      <c r="E139" s="5"/>
    </row>
    <row r="140" spans="1:5" x14ac:dyDescent="0.25">
      <c r="A140" s="5"/>
      <c r="B140" s="5"/>
      <c r="C140" s="5"/>
      <c r="D140" s="5"/>
      <c r="E140" s="5"/>
    </row>
    <row r="141" spans="1:5" x14ac:dyDescent="0.25">
      <c r="A141" s="5"/>
      <c r="B141" s="5"/>
      <c r="C141" s="5"/>
      <c r="D141" s="5"/>
      <c r="E141" s="5"/>
    </row>
    <row r="142" spans="1:5" x14ac:dyDescent="0.25">
      <c r="A142" s="5"/>
      <c r="B142" s="5"/>
      <c r="C142" s="5"/>
      <c r="D142" s="5"/>
      <c r="E142" s="5"/>
    </row>
    <row r="143" spans="1:5" x14ac:dyDescent="0.25">
      <c r="A143" s="5"/>
      <c r="B143" s="5"/>
      <c r="C143" s="5"/>
      <c r="D143" s="5"/>
      <c r="E143" s="5"/>
    </row>
    <row r="144" spans="1:5" x14ac:dyDescent="0.25">
      <c r="A144" s="5"/>
      <c r="B144" s="5"/>
      <c r="C144" s="5"/>
      <c r="D144" s="5"/>
      <c r="E144" s="5"/>
    </row>
    <row r="145" spans="1:5" x14ac:dyDescent="0.25">
      <c r="A145" s="5"/>
      <c r="B145" s="5"/>
      <c r="C145" s="5"/>
      <c r="D145" s="5"/>
      <c r="E145" s="5"/>
    </row>
    <row r="146" spans="1:5" x14ac:dyDescent="0.25">
      <c r="A146" s="5"/>
      <c r="B146" s="5"/>
      <c r="C146" s="5"/>
      <c r="D146" s="5"/>
      <c r="E146" s="5"/>
    </row>
    <row r="147" spans="1:5" x14ac:dyDescent="0.25">
      <c r="A147" s="5"/>
      <c r="B147" s="5"/>
      <c r="C147" s="5"/>
      <c r="D147" s="5"/>
      <c r="E147" s="5"/>
    </row>
    <row r="148" spans="1:5" x14ac:dyDescent="0.25">
      <c r="A148" s="5"/>
      <c r="B148" s="5"/>
      <c r="C148" s="5"/>
      <c r="D148" s="5"/>
      <c r="E148" s="5"/>
    </row>
    <row r="149" spans="1:5" x14ac:dyDescent="0.25">
      <c r="A149" s="5"/>
      <c r="B149" s="5"/>
      <c r="C149" s="5"/>
      <c r="D149" s="5"/>
      <c r="E149" s="5"/>
    </row>
    <row r="150" spans="1:5" x14ac:dyDescent="0.25">
      <c r="A150" s="5"/>
      <c r="B150" s="5"/>
      <c r="C150" s="5"/>
      <c r="D150" s="5"/>
      <c r="E150" s="5"/>
    </row>
    <row r="151" spans="1:5" x14ac:dyDescent="0.25">
      <c r="A151" s="5"/>
      <c r="B151" s="5"/>
      <c r="C151" s="5"/>
      <c r="D151" s="5"/>
      <c r="E151" s="5"/>
    </row>
    <row r="152" spans="1:5" x14ac:dyDescent="0.25">
      <c r="A152" s="5"/>
      <c r="B152" s="5"/>
      <c r="C152" s="5"/>
      <c r="D152" s="5"/>
      <c r="E152" s="5"/>
    </row>
    <row r="153" spans="1:5" x14ac:dyDescent="0.25">
      <c r="A153" s="5"/>
      <c r="B153" s="5"/>
      <c r="C153" s="5"/>
      <c r="D153" s="5"/>
      <c r="E153" s="5"/>
    </row>
    <row r="154" spans="1:5" x14ac:dyDescent="0.25">
      <c r="A154" s="5"/>
      <c r="B154" s="5"/>
      <c r="C154" s="5"/>
      <c r="D154" s="5"/>
      <c r="E154" s="5"/>
    </row>
    <row r="155" spans="1:5" x14ac:dyDescent="0.25">
      <c r="A155" s="5"/>
      <c r="B155" s="5"/>
      <c r="C155" s="5"/>
      <c r="D155" s="5"/>
      <c r="E155" s="5"/>
    </row>
    <row r="156" spans="1:5" x14ac:dyDescent="0.25">
      <c r="A156" s="5"/>
      <c r="B156" s="5"/>
      <c r="C156" s="5"/>
      <c r="D156" s="5"/>
      <c r="E156" s="5"/>
    </row>
    <row r="157" spans="1:5" x14ac:dyDescent="0.25">
      <c r="A157" s="5"/>
      <c r="B157" s="5"/>
      <c r="C157" s="5"/>
      <c r="D157" s="5"/>
      <c r="E157" s="5"/>
    </row>
    <row r="158" spans="1:5" x14ac:dyDescent="0.25">
      <c r="A158" s="5"/>
      <c r="B158" s="5"/>
      <c r="C158" s="5"/>
      <c r="D158" s="5"/>
      <c r="E158" s="5"/>
    </row>
    <row r="159" spans="1:5" x14ac:dyDescent="0.25">
      <c r="A159" s="5"/>
      <c r="B159" s="5"/>
      <c r="C159" s="5"/>
      <c r="D159" s="5"/>
      <c r="E159" s="5"/>
    </row>
    <row r="160" spans="1:5" x14ac:dyDescent="0.25">
      <c r="A160" s="5"/>
      <c r="B160" s="5"/>
      <c r="C160" s="5"/>
      <c r="D160" s="5"/>
      <c r="E160" s="5"/>
    </row>
    <row r="161" spans="1:5" x14ac:dyDescent="0.25">
      <c r="A161" s="5"/>
      <c r="B161" s="5"/>
      <c r="C161" s="5"/>
      <c r="D161" s="5"/>
      <c r="E161" s="5"/>
    </row>
    <row r="162" spans="1:5" x14ac:dyDescent="0.25">
      <c r="A162" s="5"/>
      <c r="B162" s="5"/>
      <c r="C162" s="5"/>
      <c r="D162" s="5"/>
      <c r="E162" s="5"/>
    </row>
    <row r="163" spans="1:5" x14ac:dyDescent="0.25">
      <c r="A163" s="5"/>
      <c r="B163" s="5"/>
      <c r="C163" s="5"/>
      <c r="D163" s="5"/>
      <c r="E163" s="5"/>
    </row>
    <row r="164" spans="1:5" x14ac:dyDescent="0.25">
      <c r="A164" s="5"/>
      <c r="B164" s="5"/>
      <c r="C164" s="5"/>
      <c r="D164" s="5"/>
      <c r="E164" s="5"/>
    </row>
    <row r="165" spans="1:5" x14ac:dyDescent="0.25">
      <c r="A165" s="5"/>
      <c r="B165" s="5"/>
      <c r="C165" s="5"/>
      <c r="D165" s="5"/>
      <c r="E165" s="5"/>
    </row>
    <row r="166" spans="1:5" x14ac:dyDescent="0.25">
      <c r="A166" s="5"/>
      <c r="B166" s="5"/>
      <c r="C166" s="5"/>
      <c r="D166" s="5"/>
      <c r="E166" s="5"/>
    </row>
    <row r="167" spans="1:5" x14ac:dyDescent="0.25">
      <c r="A167" s="5"/>
      <c r="B167" s="5"/>
      <c r="C167" s="5"/>
      <c r="D167" s="5"/>
      <c r="E167" s="5"/>
    </row>
    <row r="168" spans="1:5" x14ac:dyDescent="0.25">
      <c r="A168" s="5"/>
      <c r="B168" s="5"/>
      <c r="C168" s="5"/>
      <c r="D168" s="5"/>
      <c r="E168" s="5"/>
    </row>
    <row r="169" spans="1:5" x14ac:dyDescent="0.25">
      <c r="A169" s="5"/>
      <c r="B169" s="5"/>
      <c r="C169" s="5"/>
      <c r="D169" s="5"/>
      <c r="E169" s="5"/>
    </row>
    <row r="170" spans="1:5" x14ac:dyDescent="0.25">
      <c r="A170" s="5"/>
      <c r="B170" s="5"/>
      <c r="C170" s="5"/>
      <c r="D170" s="5"/>
      <c r="E170" s="5"/>
    </row>
    <row r="171" spans="1:5" x14ac:dyDescent="0.25">
      <c r="A171" s="5"/>
      <c r="B171" s="5"/>
      <c r="C171" s="5"/>
      <c r="D171" s="5"/>
      <c r="E171" s="5"/>
    </row>
    <row r="172" spans="1:5" x14ac:dyDescent="0.25">
      <c r="A172" s="5"/>
      <c r="B172" s="5"/>
      <c r="C172" s="5"/>
      <c r="D172" s="5"/>
      <c r="E172" s="5"/>
    </row>
    <row r="173" spans="1:5" x14ac:dyDescent="0.25">
      <c r="A173" s="5"/>
      <c r="B173" s="5"/>
      <c r="C173" s="5"/>
      <c r="D173" s="5"/>
      <c r="E173" s="5"/>
    </row>
    <row r="174" spans="1:5" x14ac:dyDescent="0.25">
      <c r="A174" s="5"/>
      <c r="B174" s="5"/>
      <c r="C174" s="5"/>
      <c r="D174" s="5"/>
      <c r="E174" s="5"/>
    </row>
    <row r="175" spans="1:5" x14ac:dyDescent="0.25">
      <c r="A175" s="5"/>
      <c r="B175" s="5"/>
      <c r="C175" s="5"/>
      <c r="D175" s="5"/>
      <c r="E175" s="5"/>
    </row>
    <row r="176" spans="1:5" x14ac:dyDescent="0.25">
      <c r="A176" s="5"/>
      <c r="B176" s="5"/>
      <c r="C176" s="5"/>
      <c r="D176" s="5"/>
      <c r="E176" s="5"/>
    </row>
    <row r="177" spans="1:5" x14ac:dyDescent="0.25">
      <c r="A177" s="5"/>
      <c r="B177" s="5"/>
      <c r="C177" s="5"/>
      <c r="D177" s="5"/>
      <c r="E177" s="5"/>
    </row>
    <row r="178" spans="1:5" x14ac:dyDescent="0.25">
      <c r="A178" s="5"/>
      <c r="B178" s="5"/>
      <c r="C178" s="5"/>
      <c r="D178" s="5"/>
      <c r="E178" s="5"/>
    </row>
    <row r="179" spans="1:5" x14ac:dyDescent="0.25">
      <c r="A179" s="5"/>
      <c r="B179" s="5"/>
      <c r="C179" s="5"/>
      <c r="D179" s="5"/>
      <c r="E179" s="5"/>
    </row>
    <row r="180" spans="1:5" x14ac:dyDescent="0.25">
      <c r="A180" s="5"/>
      <c r="B180" s="5"/>
      <c r="C180" s="5"/>
      <c r="D180" s="5"/>
      <c r="E180" s="5"/>
    </row>
    <row r="181" spans="1:5" x14ac:dyDescent="0.25">
      <c r="A181" s="5"/>
      <c r="B181" s="5"/>
      <c r="C181" s="5"/>
      <c r="D181" s="5"/>
      <c r="E181" s="5"/>
    </row>
    <row r="182" spans="1:5" x14ac:dyDescent="0.25">
      <c r="A182" s="5"/>
      <c r="B182" s="5"/>
      <c r="C182" s="5"/>
      <c r="D182" s="5"/>
      <c r="E182" s="5"/>
    </row>
    <row r="183" spans="1:5" x14ac:dyDescent="0.25">
      <c r="A183" s="5"/>
      <c r="B183" s="5"/>
      <c r="C183" s="5"/>
      <c r="D183" s="5"/>
      <c r="E183" s="5"/>
    </row>
    <row r="184" spans="1:5" x14ac:dyDescent="0.25">
      <c r="A184" s="5"/>
      <c r="B184" s="5"/>
      <c r="C184" s="5"/>
      <c r="D184" s="5"/>
      <c r="E184" s="5"/>
    </row>
    <row r="185" spans="1:5" x14ac:dyDescent="0.25">
      <c r="A185" s="5"/>
      <c r="B185" s="5"/>
      <c r="C185" s="5"/>
      <c r="D185" s="5"/>
      <c r="E185" s="5"/>
    </row>
    <row r="186" spans="1:5" x14ac:dyDescent="0.25">
      <c r="A186" s="5"/>
      <c r="B186" s="5"/>
      <c r="C186" s="5"/>
      <c r="D186" s="5"/>
      <c r="E186" s="5"/>
    </row>
    <row r="187" spans="1:5" x14ac:dyDescent="0.25">
      <c r="A187" s="5"/>
      <c r="B187" s="5"/>
      <c r="C187" s="5"/>
      <c r="D187" s="5"/>
      <c r="E187" s="5"/>
    </row>
    <row r="188" spans="1:5" x14ac:dyDescent="0.25">
      <c r="A188" s="5"/>
      <c r="B188" s="5"/>
      <c r="C188" s="5"/>
      <c r="D188" s="5"/>
      <c r="E188" s="5"/>
    </row>
    <row r="189" spans="1:5" x14ac:dyDescent="0.25">
      <c r="A189" s="5"/>
      <c r="B189" s="5"/>
      <c r="C189" s="5"/>
      <c r="D189" s="5"/>
      <c r="E189" s="5"/>
    </row>
    <row r="190" spans="1:5" x14ac:dyDescent="0.25">
      <c r="A190" s="5"/>
      <c r="B190" s="5"/>
      <c r="C190" s="5"/>
      <c r="D190" s="5"/>
      <c r="E190" s="5"/>
    </row>
    <row r="191" spans="1:5" x14ac:dyDescent="0.25">
      <c r="A191" s="5"/>
      <c r="B191" s="5"/>
      <c r="C191" s="5"/>
      <c r="D191" s="5"/>
      <c r="E191" s="5"/>
    </row>
    <row r="192" spans="1:5" x14ac:dyDescent="0.25">
      <c r="A192" s="5"/>
      <c r="B192" s="5"/>
      <c r="C192" s="5"/>
      <c r="D192" s="5"/>
      <c r="E192" s="5"/>
    </row>
    <row r="193" spans="1:5" x14ac:dyDescent="0.25">
      <c r="A193" s="5"/>
      <c r="B193" s="5"/>
      <c r="C193" s="5"/>
      <c r="D193" s="5"/>
      <c r="E193" s="5"/>
    </row>
    <row r="194" spans="1:5" x14ac:dyDescent="0.25">
      <c r="A194" s="5"/>
      <c r="B194" s="5"/>
      <c r="C194" s="5"/>
      <c r="D194" s="5"/>
      <c r="E194" s="5"/>
    </row>
    <row r="195" spans="1:5" x14ac:dyDescent="0.25">
      <c r="A195" s="5"/>
      <c r="B195" s="5"/>
      <c r="C195" s="5"/>
      <c r="D195" s="5"/>
      <c r="E195" s="5"/>
    </row>
    <row r="196" spans="1:5" x14ac:dyDescent="0.25">
      <c r="A196" s="5"/>
      <c r="B196" s="5"/>
      <c r="C196" s="5"/>
      <c r="D196" s="5"/>
      <c r="E196" s="5"/>
    </row>
    <row r="197" spans="1:5" x14ac:dyDescent="0.25">
      <c r="A197" s="5"/>
      <c r="B197" s="5"/>
      <c r="C197" s="5"/>
      <c r="D197" s="5"/>
      <c r="E197" s="5"/>
    </row>
    <row r="198" spans="1:5" x14ac:dyDescent="0.25">
      <c r="A198" s="5"/>
      <c r="B198" s="5"/>
      <c r="C198" s="5"/>
      <c r="D198" s="5"/>
      <c r="E198" s="5"/>
    </row>
    <row r="199" spans="1:5" x14ac:dyDescent="0.25">
      <c r="A199" s="5"/>
      <c r="B199" s="5"/>
      <c r="C199" s="5"/>
      <c r="D199" s="5"/>
      <c r="E199" s="5"/>
    </row>
    <row r="200" spans="1:5" x14ac:dyDescent="0.25">
      <c r="A200" s="5"/>
      <c r="B200" s="5"/>
      <c r="C200" s="5"/>
      <c r="D200" s="5"/>
      <c r="E200" s="5"/>
    </row>
    <row r="201" spans="1:5" x14ac:dyDescent="0.25">
      <c r="A201" s="5"/>
      <c r="B201" s="5"/>
      <c r="C201" s="5"/>
      <c r="D201" s="5"/>
      <c r="E201" s="5"/>
    </row>
    <row r="202" spans="1:5" x14ac:dyDescent="0.25">
      <c r="A202" s="5"/>
      <c r="B202" s="5"/>
      <c r="C202" s="5"/>
      <c r="D202" s="5"/>
      <c r="E202" s="5"/>
    </row>
    <row r="203" spans="1:5" x14ac:dyDescent="0.25">
      <c r="A203" s="5"/>
      <c r="B203" s="5"/>
      <c r="C203" s="5"/>
      <c r="D203" s="5"/>
      <c r="E203" s="5"/>
    </row>
    <row r="204" spans="1:5" x14ac:dyDescent="0.25">
      <c r="A204" s="5"/>
      <c r="B204" s="5"/>
      <c r="C204" s="5"/>
      <c r="D204" s="5"/>
      <c r="E204" s="5"/>
    </row>
    <row r="205" spans="1:5" x14ac:dyDescent="0.25">
      <c r="A205" s="5"/>
      <c r="B205" s="5"/>
      <c r="C205" s="5"/>
      <c r="D205" s="5"/>
      <c r="E205" s="5"/>
    </row>
    <row r="206" spans="1:5" x14ac:dyDescent="0.25">
      <c r="A206" s="5"/>
      <c r="B206" s="5"/>
      <c r="C206" s="5"/>
      <c r="D206" s="5"/>
      <c r="E206" s="5"/>
    </row>
    <row r="207" spans="1:5" x14ac:dyDescent="0.25">
      <c r="A207" s="5"/>
      <c r="B207" s="5"/>
      <c r="C207" s="5"/>
      <c r="D207" s="5"/>
      <c r="E207" s="5"/>
    </row>
    <row r="208" spans="1:5" x14ac:dyDescent="0.25">
      <c r="A208" s="5"/>
      <c r="B208" s="5"/>
      <c r="C208" s="5"/>
      <c r="D208" s="5"/>
      <c r="E208" s="5"/>
    </row>
    <row r="209" spans="1:5" x14ac:dyDescent="0.25">
      <c r="A209" s="5"/>
      <c r="B209" s="5"/>
      <c r="C209" s="5"/>
      <c r="D209" s="5"/>
      <c r="E209" s="5"/>
    </row>
    <row r="210" spans="1:5" x14ac:dyDescent="0.25">
      <c r="A210" s="5"/>
      <c r="B210" s="5"/>
      <c r="C210" s="5"/>
      <c r="D210" s="5"/>
      <c r="E210" s="5"/>
    </row>
    <row r="211" spans="1:5" x14ac:dyDescent="0.25">
      <c r="A211" s="5"/>
      <c r="B211" s="5"/>
      <c r="C211" s="5"/>
      <c r="D211" s="5"/>
      <c r="E211" s="5"/>
    </row>
    <row r="212" spans="1:5" x14ac:dyDescent="0.25">
      <c r="A212" s="5"/>
      <c r="B212" s="5"/>
      <c r="C212" s="5"/>
      <c r="D212" s="5"/>
      <c r="E212" s="5"/>
    </row>
    <row r="213" spans="1:5" x14ac:dyDescent="0.25">
      <c r="A213" s="5"/>
      <c r="B213" s="5"/>
      <c r="C213" s="5"/>
      <c r="D213" s="5"/>
      <c r="E213" s="5"/>
    </row>
    <row r="214" spans="1:5" x14ac:dyDescent="0.25">
      <c r="A214" s="5"/>
      <c r="B214" s="5"/>
      <c r="C214" s="5"/>
      <c r="D214" s="5"/>
      <c r="E214" s="5"/>
    </row>
    <row r="215" spans="1:5" x14ac:dyDescent="0.25">
      <c r="A215" s="5"/>
      <c r="B215" s="5"/>
      <c r="C215" s="5"/>
      <c r="D215" s="5"/>
      <c r="E215" s="5"/>
    </row>
    <row r="216" spans="1:5" x14ac:dyDescent="0.25">
      <c r="A216" s="5"/>
      <c r="B216" s="5"/>
      <c r="C216" s="5"/>
      <c r="D216" s="5"/>
      <c r="E216" s="5"/>
    </row>
    <row r="217" spans="1:5" x14ac:dyDescent="0.25">
      <c r="A217" s="5"/>
      <c r="B217" s="5"/>
      <c r="C217" s="5"/>
      <c r="D217" s="5"/>
      <c r="E217" s="5"/>
    </row>
    <row r="218" spans="1:5" x14ac:dyDescent="0.25">
      <c r="A218" s="5"/>
      <c r="B218" s="5"/>
      <c r="C218" s="5"/>
      <c r="D218" s="5"/>
      <c r="E218" s="5"/>
    </row>
    <row r="219" spans="1:5" x14ac:dyDescent="0.25">
      <c r="A219" s="5"/>
      <c r="B219" s="5"/>
      <c r="C219" s="5"/>
      <c r="D219" s="5"/>
      <c r="E219" s="5"/>
    </row>
    <row r="220" spans="1:5" x14ac:dyDescent="0.25">
      <c r="A220" s="5"/>
      <c r="B220" s="5"/>
      <c r="C220" s="5"/>
      <c r="D220" s="5"/>
      <c r="E220" s="5"/>
    </row>
    <row r="221" spans="1:5" x14ac:dyDescent="0.25">
      <c r="A221" s="5"/>
      <c r="B221" s="5"/>
      <c r="C221" s="5"/>
      <c r="D221" s="5"/>
      <c r="E221" s="5"/>
    </row>
    <row r="222" spans="1:5" x14ac:dyDescent="0.25">
      <c r="A222" s="5"/>
      <c r="B222" s="5"/>
      <c r="C222" s="5"/>
      <c r="D222" s="5"/>
      <c r="E222" s="5"/>
    </row>
    <row r="223" spans="1:5" x14ac:dyDescent="0.25">
      <c r="A223" s="5"/>
      <c r="B223" s="5"/>
      <c r="C223" s="5"/>
      <c r="D223" s="5"/>
      <c r="E223" s="5"/>
    </row>
    <row r="224" spans="1:5" x14ac:dyDescent="0.25">
      <c r="A224" s="5"/>
      <c r="B224" s="5"/>
      <c r="C224" s="5"/>
      <c r="D224" s="5"/>
      <c r="E224" s="5"/>
    </row>
    <row r="225" spans="1:5" x14ac:dyDescent="0.25">
      <c r="A225" s="5"/>
      <c r="B225" s="5"/>
      <c r="C225" s="5"/>
      <c r="D225" s="5"/>
      <c r="E225" s="5"/>
    </row>
    <row r="226" spans="1:5" x14ac:dyDescent="0.25">
      <c r="A226" s="5"/>
      <c r="B226" s="5"/>
      <c r="C226" s="5"/>
      <c r="D226" s="5"/>
      <c r="E226" s="5"/>
    </row>
    <row r="227" spans="1:5" x14ac:dyDescent="0.25">
      <c r="A227" s="5"/>
      <c r="B227" s="5"/>
      <c r="C227" s="5"/>
      <c r="D227" s="5"/>
      <c r="E227" s="5"/>
    </row>
    <row r="228" spans="1:5" x14ac:dyDescent="0.25">
      <c r="A228" s="5"/>
      <c r="B228" s="5"/>
      <c r="C228" s="5"/>
      <c r="D228" s="5"/>
      <c r="E228" s="5"/>
    </row>
    <row r="229" spans="1:5" x14ac:dyDescent="0.25">
      <c r="A229" s="5"/>
      <c r="B229" s="5"/>
      <c r="C229" s="5"/>
      <c r="D229" s="5"/>
      <c r="E229" s="5"/>
    </row>
    <row r="230" spans="1:5" x14ac:dyDescent="0.25">
      <c r="A230" s="5"/>
      <c r="B230" s="5"/>
      <c r="C230" s="5"/>
      <c r="D230" s="5"/>
      <c r="E230" s="5"/>
    </row>
    <row r="231" spans="1:5" x14ac:dyDescent="0.25">
      <c r="A231" s="5"/>
      <c r="B231" s="5"/>
      <c r="C231" s="5"/>
      <c r="D231" s="5"/>
      <c r="E231" s="5"/>
    </row>
    <row r="232" spans="1:5" x14ac:dyDescent="0.25">
      <c r="A232" s="5"/>
      <c r="B232" s="5"/>
      <c r="C232" s="5"/>
      <c r="D232" s="5"/>
      <c r="E232" s="5"/>
    </row>
    <row r="233" spans="1:5" x14ac:dyDescent="0.25">
      <c r="A233" s="5"/>
      <c r="B233" s="5"/>
      <c r="C233" s="5"/>
      <c r="D233" s="5"/>
      <c r="E233" s="5"/>
    </row>
    <row r="234" spans="1:5" x14ac:dyDescent="0.25">
      <c r="A234" s="5"/>
      <c r="B234" s="5"/>
      <c r="C234" s="5"/>
      <c r="D234" s="5"/>
      <c r="E234" s="5"/>
    </row>
    <row r="235" spans="1:5" x14ac:dyDescent="0.25">
      <c r="A235" s="5"/>
      <c r="B235" s="5"/>
      <c r="C235" s="5"/>
      <c r="D235" s="5"/>
      <c r="E235" s="5"/>
    </row>
    <row r="236" spans="1:5" x14ac:dyDescent="0.25">
      <c r="A236" s="5"/>
      <c r="B236" s="5"/>
      <c r="C236" s="5"/>
      <c r="D236" s="5"/>
      <c r="E236" s="5"/>
    </row>
    <row r="237" spans="1:5" x14ac:dyDescent="0.25">
      <c r="A237" s="5"/>
      <c r="B237" s="5"/>
      <c r="C237" s="5"/>
      <c r="D237" s="5"/>
      <c r="E237" s="5"/>
    </row>
    <row r="238" spans="1:5" x14ac:dyDescent="0.25">
      <c r="A238" s="5"/>
      <c r="B238" s="5"/>
      <c r="C238" s="5"/>
      <c r="D238" s="5"/>
      <c r="E238" s="5"/>
    </row>
    <row r="239" spans="1:5" x14ac:dyDescent="0.25">
      <c r="A239" s="5"/>
      <c r="B239" s="5"/>
      <c r="C239" s="5"/>
      <c r="D239" s="5"/>
      <c r="E239" s="5"/>
    </row>
    <row r="240" spans="1:5" x14ac:dyDescent="0.25">
      <c r="A240" s="5"/>
      <c r="B240" s="5"/>
      <c r="C240" s="5"/>
      <c r="D240" s="5"/>
      <c r="E240" s="5"/>
    </row>
    <row r="241" spans="1:5" x14ac:dyDescent="0.25">
      <c r="A241" s="5"/>
      <c r="B241" s="5"/>
      <c r="C241" s="5"/>
      <c r="D241" s="5"/>
      <c r="E241" s="5"/>
    </row>
    <row r="242" spans="1:5" x14ac:dyDescent="0.25">
      <c r="A242" s="5"/>
      <c r="B242" s="5"/>
      <c r="C242" s="5"/>
      <c r="D242" s="5"/>
      <c r="E242" s="5"/>
    </row>
    <row r="243" spans="1:5" x14ac:dyDescent="0.25">
      <c r="A243" s="5"/>
      <c r="B243" s="5"/>
      <c r="C243" s="5"/>
      <c r="D243" s="5"/>
      <c r="E243" s="5"/>
    </row>
    <row r="244" spans="1:5" x14ac:dyDescent="0.25">
      <c r="A244" s="5"/>
      <c r="B244" s="5"/>
      <c r="C244" s="5"/>
      <c r="D244" s="5"/>
      <c r="E244" s="5"/>
    </row>
    <row r="245" spans="1:5" x14ac:dyDescent="0.25">
      <c r="A245" s="5"/>
      <c r="B245" s="5"/>
      <c r="C245" s="5"/>
      <c r="D245" s="5"/>
      <c r="E245" s="5"/>
    </row>
    <row r="246" spans="1:5" x14ac:dyDescent="0.25">
      <c r="A246" s="5"/>
      <c r="B246" s="5"/>
      <c r="C246" s="5"/>
      <c r="D246" s="5"/>
      <c r="E246" s="5"/>
    </row>
    <row r="247" spans="1:5" x14ac:dyDescent="0.25">
      <c r="A247" s="5"/>
      <c r="B247" s="5"/>
      <c r="C247" s="5"/>
      <c r="D247" s="5"/>
      <c r="E247" s="5"/>
    </row>
    <row r="248" spans="1:5" x14ac:dyDescent="0.25">
      <c r="A248" s="5"/>
      <c r="B248" s="5"/>
      <c r="C248" s="5"/>
      <c r="D248" s="5"/>
      <c r="E248" s="5"/>
    </row>
    <row r="249" spans="1:5" x14ac:dyDescent="0.25">
      <c r="A249" s="5"/>
      <c r="B249" s="5"/>
      <c r="C249" s="5"/>
      <c r="D249" s="5"/>
      <c r="E249" s="5"/>
    </row>
    <row r="250" spans="1:5" x14ac:dyDescent="0.25">
      <c r="A250" s="5"/>
      <c r="B250" s="5"/>
      <c r="C250" s="5"/>
      <c r="D250" s="5"/>
      <c r="E250" s="5"/>
    </row>
    <row r="251" spans="1:5" x14ac:dyDescent="0.25">
      <c r="A251" s="5"/>
      <c r="B251" s="5"/>
      <c r="C251" s="5"/>
      <c r="D251" s="5"/>
      <c r="E251" s="5"/>
    </row>
    <row r="252" spans="1:5" x14ac:dyDescent="0.25">
      <c r="A252" s="5"/>
      <c r="B252" s="5"/>
      <c r="C252" s="5"/>
      <c r="D252" s="5"/>
      <c r="E252" s="5"/>
    </row>
    <row r="253" spans="1:5" x14ac:dyDescent="0.25">
      <c r="A253" s="5"/>
      <c r="B253" s="5"/>
      <c r="C253" s="5"/>
      <c r="D253" s="5"/>
      <c r="E253" s="5"/>
    </row>
    <row r="254" spans="1:5" x14ac:dyDescent="0.25">
      <c r="A254" s="5"/>
      <c r="B254" s="5"/>
      <c r="C254" s="5"/>
      <c r="D254" s="5"/>
      <c r="E254" s="5"/>
    </row>
    <row r="255" spans="1:5" x14ac:dyDescent="0.25">
      <c r="A255" s="5"/>
      <c r="B255" s="5"/>
      <c r="C255" s="5"/>
      <c r="D255" s="5"/>
      <c r="E255" s="5"/>
    </row>
    <row r="256" spans="1:5" x14ac:dyDescent="0.25">
      <c r="A256" s="5"/>
      <c r="B256" s="5"/>
      <c r="C256" s="5"/>
      <c r="D256" s="5"/>
      <c r="E256" s="5"/>
    </row>
    <row r="257" spans="1:5" x14ac:dyDescent="0.25">
      <c r="A257" s="5"/>
      <c r="B257" s="5"/>
      <c r="C257" s="5"/>
      <c r="D257" s="5"/>
      <c r="E257" s="5"/>
    </row>
    <row r="258" spans="1:5" x14ac:dyDescent="0.25">
      <c r="A258" s="5"/>
      <c r="B258" s="5"/>
      <c r="C258" s="5"/>
      <c r="D258" s="5"/>
      <c r="E258" s="5"/>
    </row>
    <row r="259" spans="1:5" x14ac:dyDescent="0.25">
      <c r="A259" s="5"/>
      <c r="B259" s="5"/>
      <c r="C259" s="5"/>
      <c r="D259" s="5"/>
      <c r="E259" s="5"/>
    </row>
    <row r="260" spans="1:5" x14ac:dyDescent="0.25">
      <c r="A260" s="5"/>
      <c r="B260" s="5"/>
      <c r="C260" s="5"/>
      <c r="D260" s="5"/>
      <c r="E260" s="5"/>
    </row>
    <row r="261" spans="1:5" x14ac:dyDescent="0.25">
      <c r="A261" s="5"/>
      <c r="B261" s="5"/>
      <c r="C261" s="5"/>
      <c r="D261" s="5"/>
      <c r="E261" s="5"/>
    </row>
    <row r="262" spans="1:5" x14ac:dyDescent="0.25">
      <c r="A262" s="5"/>
      <c r="B262" s="5"/>
      <c r="C262" s="5"/>
      <c r="D262" s="5"/>
      <c r="E262" s="5"/>
    </row>
    <row r="263" spans="1:5" x14ac:dyDescent="0.25">
      <c r="A263" s="5"/>
      <c r="B263" s="5"/>
      <c r="C263" s="5"/>
      <c r="D263" s="5"/>
      <c r="E263" s="5"/>
    </row>
    <row r="264" spans="1:5" x14ac:dyDescent="0.25">
      <c r="A264" s="5"/>
      <c r="B264" s="5"/>
      <c r="C264" s="5"/>
      <c r="D264" s="5"/>
      <c r="E264" s="5"/>
    </row>
    <row r="265" spans="1:5" x14ac:dyDescent="0.25">
      <c r="A265" s="5"/>
      <c r="B265" s="5"/>
      <c r="C265" s="5"/>
      <c r="D265" s="5"/>
      <c r="E265" s="5"/>
    </row>
    <row r="266" spans="1:5" x14ac:dyDescent="0.25">
      <c r="A266" s="5"/>
      <c r="B266" s="5"/>
      <c r="C266" s="5"/>
      <c r="D266" s="5"/>
      <c r="E266" s="5"/>
    </row>
    <row r="267" spans="1:5" x14ac:dyDescent="0.25">
      <c r="A267" s="5"/>
      <c r="B267" s="5"/>
      <c r="C267" s="5"/>
      <c r="D267" s="5"/>
      <c r="E267" s="5"/>
    </row>
    <row r="268" spans="1:5" x14ac:dyDescent="0.25">
      <c r="A268" s="5"/>
      <c r="B268" s="5"/>
      <c r="C268" s="5"/>
      <c r="D268" s="5"/>
      <c r="E268" s="5"/>
    </row>
    <row r="269" spans="1:5" x14ac:dyDescent="0.25">
      <c r="A269" s="5"/>
      <c r="B269" s="5"/>
      <c r="C269" s="5"/>
      <c r="D269" s="5"/>
      <c r="E269" s="5"/>
    </row>
    <row r="270" spans="1:5" x14ac:dyDescent="0.25">
      <c r="A270" s="5"/>
      <c r="B270" s="5"/>
      <c r="C270" s="5"/>
      <c r="D270" s="5"/>
      <c r="E270" s="5"/>
    </row>
    <row r="271" spans="1:5" x14ac:dyDescent="0.25">
      <c r="A271" s="5"/>
      <c r="B271" s="5"/>
      <c r="C271" s="5"/>
      <c r="D271" s="5"/>
      <c r="E271" s="5"/>
    </row>
    <row r="272" spans="1:5" x14ac:dyDescent="0.25">
      <c r="A272" s="5"/>
      <c r="B272" s="5"/>
      <c r="C272" s="5"/>
      <c r="D272" s="5"/>
      <c r="E272" s="5"/>
    </row>
    <row r="273" spans="1:5" x14ac:dyDescent="0.25">
      <c r="A273" s="5"/>
      <c r="B273" s="5"/>
      <c r="C273" s="5"/>
      <c r="D273" s="5"/>
      <c r="E273" s="5"/>
    </row>
    <row r="274" spans="1:5" x14ac:dyDescent="0.25">
      <c r="A274" s="5"/>
      <c r="B274" s="5"/>
      <c r="C274" s="5"/>
      <c r="D274" s="5"/>
      <c r="E274" s="5"/>
    </row>
    <row r="275" spans="1:5" x14ac:dyDescent="0.25">
      <c r="A275" s="5"/>
      <c r="B275" s="5"/>
      <c r="C275" s="5"/>
      <c r="D275" s="5"/>
      <c r="E275" s="5"/>
    </row>
    <row r="276" spans="1:5" x14ac:dyDescent="0.25">
      <c r="A276" s="5"/>
      <c r="B276" s="5"/>
      <c r="C276" s="5"/>
      <c r="D276" s="5"/>
      <c r="E276" s="5"/>
    </row>
    <row r="277" spans="1:5" x14ac:dyDescent="0.25">
      <c r="A277" s="5"/>
      <c r="B277" s="5"/>
      <c r="C277" s="5"/>
      <c r="D277" s="5"/>
      <c r="E277" s="5"/>
    </row>
    <row r="278" spans="1:5" x14ac:dyDescent="0.25">
      <c r="A278" s="5"/>
      <c r="B278" s="5"/>
      <c r="C278" s="5"/>
      <c r="D278" s="5"/>
      <c r="E278" s="5"/>
    </row>
    <row r="279" spans="1:5" x14ac:dyDescent="0.25">
      <c r="A279" s="5"/>
      <c r="B279" s="5"/>
      <c r="C279" s="5"/>
      <c r="D279" s="5"/>
      <c r="E279" s="5"/>
    </row>
    <row r="280" spans="1:5" x14ac:dyDescent="0.25">
      <c r="A280" s="5"/>
      <c r="B280" s="5"/>
      <c r="C280" s="5"/>
      <c r="D280" s="5"/>
      <c r="E280" s="5"/>
    </row>
    <row r="281" spans="1:5" x14ac:dyDescent="0.25">
      <c r="A281" s="5"/>
      <c r="B281" s="5"/>
      <c r="C281" s="5"/>
      <c r="D281" s="5"/>
      <c r="E281" s="5"/>
    </row>
    <row r="282" spans="1:5" x14ac:dyDescent="0.25">
      <c r="A282" s="5"/>
      <c r="B282" s="5"/>
      <c r="C282" s="5"/>
      <c r="D282" s="5"/>
      <c r="E282" s="5"/>
    </row>
    <row r="283" spans="1:5" x14ac:dyDescent="0.25">
      <c r="A283" s="5"/>
      <c r="B283" s="5"/>
      <c r="C283" s="5"/>
      <c r="D283" s="5"/>
      <c r="E283" s="5"/>
    </row>
    <row r="284" spans="1:5" x14ac:dyDescent="0.25">
      <c r="A284" s="5"/>
      <c r="B284" s="5"/>
      <c r="C284" s="5"/>
      <c r="D284" s="5"/>
      <c r="E284" s="5"/>
    </row>
    <row r="285" spans="1:5" x14ac:dyDescent="0.25">
      <c r="A285" s="5"/>
      <c r="B285" s="5"/>
      <c r="C285" s="5"/>
      <c r="D285" s="5"/>
      <c r="E285" s="5"/>
    </row>
    <row r="286" spans="1:5" x14ac:dyDescent="0.25">
      <c r="A286" s="5"/>
      <c r="B286" s="5"/>
      <c r="C286" s="5"/>
      <c r="D286" s="5"/>
      <c r="E286" s="5"/>
    </row>
    <row r="287" spans="1:5" x14ac:dyDescent="0.25">
      <c r="A287" s="5"/>
      <c r="B287" s="5"/>
      <c r="C287" s="5"/>
      <c r="D287" s="5"/>
      <c r="E287" s="5"/>
    </row>
    <row r="288" spans="1:5" x14ac:dyDescent="0.25">
      <c r="A288" s="5"/>
      <c r="B288" s="5"/>
      <c r="C288" s="5"/>
      <c r="D288" s="5"/>
      <c r="E288" s="5"/>
    </row>
    <row r="289" spans="1:5" x14ac:dyDescent="0.25">
      <c r="A289" s="5"/>
      <c r="B289" s="5"/>
      <c r="C289" s="5"/>
      <c r="D289" s="5"/>
      <c r="E289" s="5"/>
    </row>
    <row r="290" spans="1:5" x14ac:dyDescent="0.25">
      <c r="A290" s="5"/>
      <c r="B290" s="5"/>
      <c r="C290" s="5"/>
      <c r="D290" s="5"/>
      <c r="E290" s="5"/>
    </row>
    <row r="291" spans="1:5" x14ac:dyDescent="0.25">
      <c r="A291" s="5"/>
      <c r="B291" s="5"/>
      <c r="C291" s="5"/>
      <c r="D291" s="5"/>
      <c r="E291" s="5"/>
    </row>
    <row r="292" spans="1:5" x14ac:dyDescent="0.25">
      <c r="A292" s="5"/>
      <c r="B292" s="5"/>
      <c r="C292" s="5"/>
      <c r="D292" s="5"/>
      <c r="E292" s="5"/>
    </row>
    <row r="293" spans="1:5" x14ac:dyDescent="0.25">
      <c r="A293" s="5"/>
      <c r="B293" s="5"/>
      <c r="C293" s="5"/>
      <c r="D293" s="5"/>
      <c r="E293" s="5"/>
    </row>
    <row r="294" spans="1:5" x14ac:dyDescent="0.25">
      <c r="A294" s="5"/>
      <c r="B294" s="5"/>
      <c r="C294" s="5"/>
      <c r="D294" s="5"/>
      <c r="E294" s="5"/>
    </row>
    <row r="295" spans="1:5" x14ac:dyDescent="0.25">
      <c r="A295" s="5"/>
      <c r="B295" s="5"/>
      <c r="C295" s="5"/>
      <c r="D295" s="5"/>
      <c r="E295" s="5"/>
    </row>
    <row r="296" spans="1:5" x14ac:dyDescent="0.25">
      <c r="A296" s="5"/>
      <c r="B296" s="5"/>
      <c r="C296" s="5"/>
      <c r="D296" s="5"/>
      <c r="E296" s="5"/>
    </row>
    <row r="297" spans="1:5" x14ac:dyDescent="0.25">
      <c r="A297" s="5"/>
      <c r="B297" s="5"/>
      <c r="C297" s="5"/>
      <c r="D297" s="5"/>
      <c r="E297" s="5"/>
    </row>
    <row r="298" spans="1:5" x14ac:dyDescent="0.25">
      <c r="A298" s="5"/>
      <c r="B298" s="5"/>
      <c r="C298" s="5"/>
      <c r="D298" s="5"/>
      <c r="E298" s="5"/>
    </row>
    <row r="299" spans="1:5" x14ac:dyDescent="0.25">
      <c r="A299" s="5"/>
      <c r="B299" s="5"/>
      <c r="C299" s="5"/>
      <c r="D299" s="5"/>
      <c r="E299" s="5"/>
    </row>
    <row r="300" spans="1:5" x14ac:dyDescent="0.25">
      <c r="A300" s="5"/>
      <c r="B300" s="5"/>
      <c r="C300" s="5"/>
      <c r="D300" s="5"/>
      <c r="E300" s="5"/>
    </row>
    <row r="301" spans="1:5" x14ac:dyDescent="0.25">
      <c r="A301" s="5"/>
      <c r="B301" s="5"/>
      <c r="C301" s="5"/>
      <c r="D301" s="5"/>
      <c r="E301" s="5"/>
    </row>
    <row r="302" spans="1:5" x14ac:dyDescent="0.25">
      <c r="A302" s="5"/>
      <c r="B302" s="5"/>
      <c r="C302" s="5"/>
      <c r="D302" s="5"/>
      <c r="E302" s="5"/>
    </row>
    <row r="303" spans="1:5" x14ac:dyDescent="0.25">
      <c r="A303" s="5"/>
      <c r="B303" s="5"/>
      <c r="C303" s="5"/>
      <c r="D303" s="5"/>
      <c r="E303" s="5"/>
    </row>
    <row r="304" spans="1:5" x14ac:dyDescent="0.25">
      <c r="A304" s="5"/>
      <c r="B304" s="5"/>
      <c r="C304" s="5"/>
      <c r="D304" s="5"/>
      <c r="E304" s="5"/>
    </row>
    <row r="305" spans="1:5" x14ac:dyDescent="0.25">
      <c r="A305" s="5"/>
      <c r="B305" s="5"/>
      <c r="C305" s="5"/>
      <c r="D305" s="5"/>
      <c r="E305" s="5"/>
    </row>
    <row r="306" spans="1:5" x14ac:dyDescent="0.25">
      <c r="A306" s="5"/>
      <c r="B306" s="5"/>
      <c r="C306" s="5"/>
      <c r="D306" s="5"/>
      <c r="E306" s="5"/>
    </row>
    <row r="307" spans="1:5" x14ac:dyDescent="0.25">
      <c r="A307" s="5"/>
      <c r="B307" s="5"/>
      <c r="C307" s="5"/>
      <c r="D307" s="5"/>
      <c r="E307" s="5"/>
    </row>
    <row r="308" spans="1:5" x14ac:dyDescent="0.25">
      <c r="A308" s="5"/>
      <c r="B308" s="5"/>
      <c r="C308" s="5"/>
      <c r="D308" s="5"/>
      <c r="E308" s="5"/>
    </row>
    <row r="309" spans="1:5" x14ac:dyDescent="0.25">
      <c r="A309" s="5"/>
      <c r="B309" s="5"/>
      <c r="C309" s="5"/>
      <c r="D309" s="5"/>
      <c r="E309" s="5"/>
    </row>
    <row r="310" spans="1:5" x14ac:dyDescent="0.25">
      <c r="A310" s="5"/>
      <c r="B310" s="5"/>
      <c r="C310" s="5"/>
      <c r="D310" s="5"/>
      <c r="E310" s="5"/>
    </row>
    <row r="311" spans="1:5" x14ac:dyDescent="0.25">
      <c r="A311" s="5"/>
      <c r="B311" s="5"/>
      <c r="C311" s="5"/>
      <c r="D311" s="5"/>
      <c r="E311" s="5"/>
    </row>
    <row r="312" spans="1:5" x14ac:dyDescent="0.25">
      <c r="A312" s="5"/>
      <c r="B312" s="5"/>
      <c r="C312" s="5"/>
      <c r="D312" s="5"/>
      <c r="E312" s="5"/>
    </row>
    <row r="313" spans="1:5" x14ac:dyDescent="0.25">
      <c r="A313" s="5"/>
      <c r="B313" s="5"/>
      <c r="C313" s="5"/>
      <c r="D313" s="5"/>
      <c r="E313" s="5"/>
    </row>
    <row r="314" spans="1:5" x14ac:dyDescent="0.25">
      <c r="A314" s="5"/>
      <c r="B314" s="5"/>
      <c r="C314" s="5"/>
      <c r="D314" s="5"/>
      <c r="E314" s="5"/>
    </row>
    <row r="315" spans="1:5" x14ac:dyDescent="0.25">
      <c r="A315" s="5"/>
      <c r="B315" s="5"/>
      <c r="C315" s="5"/>
      <c r="D315" s="5"/>
      <c r="E315" s="5"/>
    </row>
    <row r="316" spans="1:5" x14ac:dyDescent="0.25">
      <c r="A316" s="5"/>
      <c r="B316" s="5"/>
      <c r="C316" s="5"/>
      <c r="D316" s="5"/>
      <c r="E316" s="5"/>
    </row>
    <row r="317" spans="1:5" x14ac:dyDescent="0.25">
      <c r="A317" s="5"/>
      <c r="B317" s="5"/>
      <c r="C317" s="5"/>
      <c r="D317" s="5"/>
      <c r="E317" s="5"/>
    </row>
    <row r="318" spans="1:5" x14ac:dyDescent="0.25">
      <c r="A318" s="5"/>
      <c r="B318" s="5"/>
      <c r="C318" s="5"/>
      <c r="D318" s="5"/>
      <c r="E318" s="5"/>
    </row>
    <row r="319" spans="1:5" x14ac:dyDescent="0.25">
      <c r="A319" s="5"/>
      <c r="B319" s="5"/>
      <c r="C319" s="5"/>
      <c r="D319" s="5"/>
      <c r="E319" s="5"/>
    </row>
    <row r="320" spans="1:5" x14ac:dyDescent="0.25">
      <c r="A320" s="5"/>
      <c r="B320" s="5"/>
      <c r="C320" s="5"/>
      <c r="D320" s="5"/>
      <c r="E320" s="5"/>
    </row>
    <row r="321" spans="1:5" x14ac:dyDescent="0.25">
      <c r="A321" s="5"/>
      <c r="B321" s="5"/>
      <c r="C321" s="5"/>
      <c r="D321" s="5"/>
      <c r="E321" s="5"/>
    </row>
    <row r="322" spans="1:5" x14ac:dyDescent="0.25">
      <c r="A322" s="5"/>
      <c r="B322" s="5"/>
      <c r="C322" s="5"/>
      <c r="D322" s="5"/>
      <c r="E322" s="5"/>
    </row>
    <row r="323" spans="1:5" x14ac:dyDescent="0.25">
      <c r="A323" s="5"/>
      <c r="B323" s="5"/>
      <c r="C323" s="5"/>
      <c r="D323" s="5"/>
      <c r="E323" s="5"/>
    </row>
    <row r="324" spans="1:5" x14ac:dyDescent="0.25">
      <c r="A324" s="5"/>
      <c r="B324" s="5"/>
      <c r="C324" s="5"/>
      <c r="D324" s="5"/>
      <c r="E324" s="5"/>
    </row>
    <row r="325" spans="1:5" x14ac:dyDescent="0.25">
      <c r="A325" s="5"/>
      <c r="B325" s="5"/>
      <c r="C325" s="5"/>
      <c r="D325" s="5"/>
      <c r="E325" s="5"/>
    </row>
    <row r="326" spans="1:5" x14ac:dyDescent="0.25">
      <c r="A326" s="5"/>
      <c r="B326" s="5"/>
      <c r="C326" s="5"/>
      <c r="D326" s="5"/>
      <c r="E326" s="5"/>
    </row>
    <row r="327" spans="1:5" x14ac:dyDescent="0.25">
      <c r="A327" s="5"/>
      <c r="B327" s="5"/>
      <c r="C327" s="5"/>
      <c r="D327" s="5"/>
      <c r="E327" s="5"/>
    </row>
    <row r="328" spans="1:5" x14ac:dyDescent="0.25">
      <c r="A328" s="5"/>
      <c r="B328" s="5"/>
      <c r="C328" s="5"/>
      <c r="D328" s="5"/>
      <c r="E328" s="5"/>
    </row>
    <row r="329" spans="1:5" x14ac:dyDescent="0.25">
      <c r="A329" s="5"/>
      <c r="B329" s="5"/>
      <c r="C329" s="5"/>
      <c r="D329" s="5"/>
      <c r="E329" s="5"/>
    </row>
    <row r="330" spans="1:5" x14ac:dyDescent="0.25">
      <c r="A330" s="5"/>
      <c r="B330" s="5"/>
      <c r="C330" s="5"/>
      <c r="D330" s="5"/>
      <c r="E330" s="5"/>
    </row>
    <row r="331" spans="1:5" x14ac:dyDescent="0.25">
      <c r="A331" s="5"/>
      <c r="B331" s="5"/>
      <c r="C331" s="5"/>
      <c r="D331" s="5"/>
      <c r="E331" s="5"/>
    </row>
    <row r="332" spans="1:5" x14ac:dyDescent="0.25">
      <c r="A332" s="5"/>
      <c r="B332" s="5"/>
      <c r="C332" s="5"/>
      <c r="D332" s="5"/>
      <c r="E332" s="5"/>
    </row>
    <row r="333" spans="1:5" x14ac:dyDescent="0.25">
      <c r="A333" s="5"/>
      <c r="B333" s="5"/>
      <c r="C333" s="5"/>
      <c r="D333" s="5"/>
      <c r="E333" s="5"/>
    </row>
    <row r="334" spans="1:5" x14ac:dyDescent="0.25">
      <c r="A334" s="5"/>
      <c r="B334" s="5"/>
      <c r="C334" s="5"/>
      <c r="D334" s="5"/>
      <c r="E334" s="5"/>
    </row>
    <row r="335" spans="1:5" x14ac:dyDescent="0.25">
      <c r="A335" s="5"/>
      <c r="B335" s="5"/>
      <c r="C335" s="5"/>
      <c r="D335" s="5"/>
      <c r="E335" s="5"/>
    </row>
    <row r="336" spans="1:5" x14ac:dyDescent="0.25">
      <c r="A336" s="5"/>
      <c r="B336" s="5"/>
      <c r="C336" s="5"/>
      <c r="D336" s="5"/>
      <c r="E336" s="5"/>
    </row>
    <row r="337" spans="1:5" x14ac:dyDescent="0.25">
      <c r="A337" s="5"/>
      <c r="B337" s="5"/>
      <c r="C337" s="5"/>
      <c r="D337" s="5"/>
      <c r="E337" s="5"/>
    </row>
    <row r="338" spans="1:5" x14ac:dyDescent="0.25">
      <c r="A338" s="5"/>
      <c r="B338" s="5"/>
      <c r="C338" s="5"/>
      <c r="D338" s="5"/>
      <c r="E338" s="5"/>
    </row>
    <row r="339" spans="1:5" x14ac:dyDescent="0.25">
      <c r="A339" s="5"/>
      <c r="B339" s="5"/>
      <c r="C339" s="5"/>
      <c r="D339" s="5"/>
      <c r="E339" s="5"/>
    </row>
    <row r="340" spans="1:5" x14ac:dyDescent="0.25">
      <c r="A340" s="5"/>
      <c r="B340" s="5"/>
      <c r="C340" s="5"/>
      <c r="D340" s="5"/>
      <c r="E340" s="5"/>
    </row>
    <row r="341" spans="1:5" x14ac:dyDescent="0.25">
      <c r="A341" s="5"/>
      <c r="B341" s="5"/>
      <c r="C341" s="5"/>
      <c r="D341" s="5"/>
      <c r="E341" s="5"/>
    </row>
    <row r="342" spans="1:5" x14ac:dyDescent="0.25">
      <c r="A342" s="5"/>
      <c r="B342" s="5"/>
      <c r="C342" s="5"/>
      <c r="D342" s="5"/>
      <c r="E342" s="5"/>
    </row>
    <row r="343" spans="1:5" x14ac:dyDescent="0.25">
      <c r="A343" s="5"/>
      <c r="B343" s="5"/>
      <c r="C343" s="5"/>
      <c r="D343" s="5"/>
      <c r="E343" s="5"/>
    </row>
    <row r="344" spans="1:5" x14ac:dyDescent="0.25">
      <c r="A344" s="5"/>
      <c r="B344" s="5"/>
      <c r="C344" s="5"/>
      <c r="D344" s="5"/>
      <c r="E344" s="5"/>
    </row>
    <row r="345" spans="1:5" x14ac:dyDescent="0.25">
      <c r="A345" s="5"/>
      <c r="B345" s="5"/>
      <c r="C345" s="5"/>
      <c r="D345" s="5"/>
      <c r="E345" s="5"/>
    </row>
    <row r="346" spans="1:5" x14ac:dyDescent="0.25">
      <c r="A346" s="5"/>
      <c r="B346" s="5"/>
      <c r="C346" s="5"/>
      <c r="D346" s="5"/>
      <c r="E346" s="5"/>
    </row>
    <row r="347" spans="1:5" x14ac:dyDescent="0.25">
      <c r="A347" s="5"/>
      <c r="B347" s="5"/>
      <c r="C347" s="5"/>
      <c r="D347" s="5"/>
      <c r="E347" s="5"/>
    </row>
    <row r="348" spans="1:5" x14ac:dyDescent="0.25">
      <c r="A348" s="5"/>
      <c r="B348" s="5"/>
      <c r="C348" s="5"/>
      <c r="D348" s="5"/>
      <c r="E348" s="5"/>
    </row>
    <row r="349" spans="1:5" x14ac:dyDescent="0.25">
      <c r="A349" s="5"/>
      <c r="B349" s="5"/>
      <c r="C349" s="5"/>
      <c r="D349" s="5"/>
      <c r="E349" s="5"/>
    </row>
    <row r="350" spans="1:5" x14ac:dyDescent="0.25">
      <c r="A350" s="5"/>
      <c r="B350" s="5"/>
      <c r="C350" s="5"/>
      <c r="D350" s="5"/>
      <c r="E350" s="5"/>
    </row>
    <row r="351" spans="1:5" x14ac:dyDescent="0.25">
      <c r="A351" s="5"/>
      <c r="B351" s="5"/>
      <c r="C351" s="5"/>
      <c r="D351" s="5"/>
      <c r="E351" s="5"/>
    </row>
    <row r="352" spans="1:5" x14ac:dyDescent="0.25">
      <c r="A352" s="5"/>
      <c r="B352" s="5"/>
      <c r="C352" s="5"/>
      <c r="D352" s="5"/>
      <c r="E352" s="5"/>
    </row>
    <row r="353" spans="1:5" x14ac:dyDescent="0.25">
      <c r="A353" s="5"/>
      <c r="B353" s="5"/>
      <c r="C353" s="5"/>
      <c r="D353" s="5"/>
      <c r="E353" s="5"/>
    </row>
    <row r="354" spans="1:5" x14ac:dyDescent="0.25">
      <c r="A354" s="5"/>
      <c r="B354" s="5"/>
      <c r="C354" s="5"/>
      <c r="D354" s="5"/>
      <c r="E354" s="5"/>
    </row>
    <row r="355" spans="1:5" x14ac:dyDescent="0.25">
      <c r="A355" s="5"/>
      <c r="B355" s="5"/>
      <c r="C355" s="5"/>
      <c r="D355" s="5"/>
      <c r="E355" s="5"/>
    </row>
    <row r="356" spans="1:5" x14ac:dyDescent="0.25">
      <c r="A356" s="5"/>
      <c r="B356" s="5"/>
      <c r="C356" s="5"/>
      <c r="D356" s="5"/>
      <c r="E356" s="5"/>
    </row>
    <row r="357" spans="1:5" x14ac:dyDescent="0.25">
      <c r="A357" s="5"/>
      <c r="B357" s="5"/>
      <c r="C357" s="5"/>
      <c r="D357" s="5"/>
      <c r="E357" s="5"/>
    </row>
    <row r="358" spans="1:5" x14ac:dyDescent="0.25">
      <c r="A358" s="5"/>
      <c r="B358" s="5"/>
      <c r="C358" s="5"/>
      <c r="D358" s="5"/>
      <c r="E358" s="5"/>
    </row>
    <row r="359" spans="1:5" x14ac:dyDescent="0.25">
      <c r="A359" s="5"/>
      <c r="B359" s="5"/>
      <c r="C359" s="5"/>
      <c r="D359" s="5"/>
      <c r="E359" s="5"/>
    </row>
    <row r="360" spans="1:5" x14ac:dyDescent="0.25">
      <c r="A360" s="5"/>
      <c r="B360" s="5"/>
      <c r="C360" s="5"/>
      <c r="D360" s="5"/>
      <c r="E360" s="5"/>
    </row>
    <row r="361" spans="1:5" x14ac:dyDescent="0.25">
      <c r="A361" s="5"/>
      <c r="B361" s="5"/>
      <c r="C361" s="5"/>
      <c r="D361" s="5"/>
      <c r="E361" s="5"/>
    </row>
    <row r="362" spans="1:5" x14ac:dyDescent="0.25">
      <c r="A362" s="5"/>
      <c r="B362" s="5"/>
      <c r="C362" s="5"/>
      <c r="D362" s="5"/>
      <c r="E362" s="5"/>
    </row>
    <row r="363" spans="1:5" x14ac:dyDescent="0.25">
      <c r="A363" s="5"/>
      <c r="B363" s="5"/>
      <c r="C363" s="5"/>
      <c r="D363" s="5"/>
      <c r="E363" s="5"/>
    </row>
    <row r="364" spans="1:5" x14ac:dyDescent="0.25">
      <c r="A364" s="5"/>
      <c r="B364" s="5"/>
      <c r="C364" s="5"/>
      <c r="D364" s="5"/>
      <c r="E364" s="5"/>
    </row>
    <row r="365" spans="1:5" x14ac:dyDescent="0.25">
      <c r="A365" s="5"/>
      <c r="B365" s="5"/>
      <c r="C365" s="5"/>
      <c r="D365" s="5"/>
      <c r="E365" s="5"/>
    </row>
    <row r="366" spans="1:5" x14ac:dyDescent="0.25">
      <c r="A366" s="5"/>
      <c r="B366" s="5"/>
      <c r="C366" s="5"/>
      <c r="D366" s="5"/>
      <c r="E366" s="5"/>
    </row>
    <row r="367" spans="1:5" x14ac:dyDescent="0.25">
      <c r="A367" s="5"/>
      <c r="B367" s="5"/>
      <c r="C367" s="5"/>
      <c r="D367" s="5"/>
      <c r="E367" s="5"/>
    </row>
    <row r="368" spans="1:5" x14ac:dyDescent="0.25">
      <c r="A368" s="5"/>
      <c r="B368" s="5"/>
      <c r="C368" s="5"/>
      <c r="D368" s="5"/>
      <c r="E368" s="5"/>
    </row>
    <row r="369" spans="1:5" x14ac:dyDescent="0.25">
      <c r="A369" s="5"/>
      <c r="B369" s="5"/>
      <c r="C369" s="5"/>
      <c r="D369" s="5"/>
      <c r="E369" s="5"/>
    </row>
    <row r="370" spans="1:5" x14ac:dyDescent="0.25">
      <c r="A370" s="5"/>
      <c r="B370" s="5"/>
      <c r="C370" s="5"/>
      <c r="D370" s="5"/>
      <c r="E370" s="5"/>
    </row>
    <row r="371" spans="1:5" x14ac:dyDescent="0.25">
      <c r="A371" s="5"/>
      <c r="B371" s="5"/>
      <c r="C371" s="5"/>
      <c r="D371" s="5"/>
      <c r="E371" s="5"/>
    </row>
    <row r="372" spans="1:5" x14ac:dyDescent="0.25">
      <c r="A372" s="5"/>
      <c r="B372" s="5"/>
      <c r="C372" s="5"/>
      <c r="D372" s="5"/>
      <c r="E372" s="5"/>
    </row>
    <row r="373" spans="1:5" x14ac:dyDescent="0.25">
      <c r="A373" s="5"/>
      <c r="B373" s="5"/>
      <c r="C373" s="5"/>
      <c r="D373" s="5"/>
      <c r="E373" s="5"/>
    </row>
    <row r="374" spans="1:5" x14ac:dyDescent="0.25">
      <c r="A374" s="5"/>
      <c r="B374" s="5"/>
      <c r="C374" s="5"/>
      <c r="D374" s="5"/>
      <c r="E374" s="5"/>
    </row>
    <row r="375" spans="1:5" x14ac:dyDescent="0.25">
      <c r="A375" s="5"/>
      <c r="B375" s="5"/>
      <c r="C375" s="5"/>
      <c r="D375" s="5"/>
      <c r="E375" s="5"/>
    </row>
    <row r="376" spans="1:5" x14ac:dyDescent="0.25">
      <c r="A376" s="5"/>
      <c r="B376" s="5"/>
      <c r="C376" s="5"/>
      <c r="D376" s="5"/>
      <c r="E376" s="5"/>
    </row>
    <row r="377" spans="1:5" x14ac:dyDescent="0.25">
      <c r="A377" s="5"/>
      <c r="B377" s="5"/>
      <c r="C377" s="5"/>
      <c r="D377" s="5"/>
      <c r="E377" s="5"/>
    </row>
    <row r="378" spans="1:5" x14ac:dyDescent="0.25">
      <c r="A378" s="5"/>
      <c r="B378" s="5"/>
      <c r="C378" s="5"/>
      <c r="D378" s="5"/>
      <c r="E378" s="5"/>
    </row>
    <row r="379" spans="1:5" x14ac:dyDescent="0.25">
      <c r="A379" s="5"/>
      <c r="B379" s="5"/>
      <c r="C379" s="5"/>
      <c r="D379" s="5"/>
      <c r="E379" s="5"/>
    </row>
    <row r="380" spans="1:5" x14ac:dyDescent="0.25">
      <c r="A380" s="5"/>
      <c r="B380" s="5"/>
      <c r="C380" s="5"/>
      <c r="D380" s="5"/>
      <c r="E380" s="5"/>
    </row>
    <row r="381" spans="1:5" x14ac:dyDescent="0.25">
      <c r="A381" s="5"/>
      <c r="B381" s="5"/>
      <c r="C381" s="5"/>
      <c r="D381" s="5"/>
      <c r="E381" s="5"/>
    </row>
    <row r="382" spans="1:5" x14ac:dyDescent="0.25">
      <c r="A382" s="5"/>
      <c r="B382" s="5"/>
      <c r="C382" s="5"/>
      <c r="D382" s="5"/>
      <c r="E382" s="5"/>
    </row>
    <row r="383" spans="1:5" x14ac:dyDescent="0.25">
      <c r="A383" s="5"/>
      <c r="B383" s="5"/>
      <c r="C383" s="5"/>
      <c r="D383" s="5"/>
      <c r="E383" s="5"/>
    </row>
    <row r="384" spans="1:5" x14ac:dyDescent="0.25">
      <c r="A384" s="5"/>
      <c r="B384" s="5"/>
      <c r="C384" s="5"/>
      <c r="D384" s="5"/>
      <c r="E384" s="5"/>
    </row>
    <row r="385" spans="1:5" x14ac:dyDescent="0.25">
      <c r="A385" s="5"/>
      <c r="B385" s="5"/>
      <c r="C385" s="5"/>
      <c r="D385" s="5"/>
      <c r="E385" s="5"/>
    </row>
    <row r="386" spans="1:5" x14ac:dyDescent="0.25">
      <c r="A386" s="5"/>
      <c r="B386" s="5"/>
      <c r="C386" s="5"/>
      <c r="D386" s="5"/>
      <c r="E386" s="5"/>
    </row>
    <row r="387" spans="1:5" x14ac:dyDescent="0.25">
      <c r="A387" s="5"/>
      <c r="B387" s="5"/>
      <c r="C387" s="5"/>
      <c r="D387" s="5"/>
      <c r="E387" s="5"/>
    </row>
    <row r="388" spans="1:5" x14ac:dyDescent="0.25">
      <c r="A388" s="5"/>
      <c r="B388" s="5"/>
      <c r="C388" s="5"/>
      <c r="D388" s="5"/>
      <c r="E388" s="5"/>
    </row>
    <row r="389" spans="1:5" x14ac:dyDescent="0.25">
      <c r="A389" s="5"/>
      <c r="B389" s="5"/>
      <c r="C389" s="5"/>
      <c r="D389" s="5"/>
      <c r="E389" s="5"/>
    </row>
    <row r="390" spans="1:5" x14ac:dyDescent="0.25">
      <c r="A390" s="5"/>
      <c r="B390" s="5"/>
      <c r="C390" s="5"/>
      <c r="D390" s="5"/>
      <c r="E390" s="5"/>
    </row>
    <row r="391" spans="1:5" x14ac:dyDescent="0.25">
      <c r="A391" s="5"/>
      <c r="B391" s="5"/>
      <c r="C391" s="5"/>
      <c r="D391" s="5"/>
      <c r="E391" s="5"/>
    </row>
    <row r="392" spans="1:5" x14ac:dyDescent="0.25">
      <c r="A392" s="5"/>
      <c r="B392" s="5"/>
      <c r="C392" s="5"/>
      <c r="D392" s="5"/>
      <c r="E392" s="5"/>
    </row>
    <row r="393" spans="1:5" x14ac:dyDescent="0.25">
      <c r="A393" s="5"/>
      <c r="B393" s="5"/>
      <c r="C393" s="5"/>
      <c r="D393" s="5"/>
      <c r="E393" s="5"/>
    </row>
    <row r="394" spans="1:5" x14ac:dyDescent="0.25">
      <c r="A394" s="5"/>
      <c r="B394" s="5"/>
      <c r="C394" s="5"/>
      <c r="D394" s="5"/>
      <c r="E394" s="5"/>
    </row>
    <row r="395" spans="1:5" x14ac:dyDescent="0.25">
      <c r="A395" s="5"/>
      <c r="B395" s="5"/>
      <c r="C395" s="5"/>
      <c r="D395" s="5"/>
      <c r="E395" s="5"/>
    </row>
    <row r="396" spans="1:5" x14ac:dyDescent="0.25">
      <c r="A396" s="5"/>
      <c r="B396" s="5"/>
      <c r="C396" s="5"/>
      <c r="D396" s="5"/>
      <c r="E396" s="5"/>
    </row>
    <row r="397" spans="1:5" x14ac:dyDescent="0.25">
      <c r="A397" s="5"/>
      <c r="B397" s="5"/>
      <c r="C397" s="5"/>
      <c r="D397" s="5"/>
      <c r="E397" s="5"/>
    </row>
    <row r="398" spans="1:5" x14ac:dyDescent="0.25">
      <c r="A398" s="5"/>
      <c r="B398" s="5"/>
      <c r="C398" s="5"/>
      <c r="D398" s="5"/>
      <c r="E398" s="5"/>
    </row>
    <row r="399" spans="1:5" x14ac:dyDescent="0.25">
      <c r="A399" s="5"/>
      <c r="B399" s="5"/>
      <c r="C399" s="5"/>
      <c r="D399" s="5"/>
      <c r="E399" s="5"/>
    </row>
    <row r="400" spans="1:5" x14ac:dyDescent="0.25">
      <c r="A400" s="5"/>
      <c r="B400" s="5"/>
      <c r="C400" s="5"/>
      <c r="D400" s="5"/>
      <c r="E400" s="5"/>
    </row>
    <row r="401" spans="1:5" x14ac:dyDescent="0.25">
      <c r="A401" s="5"/>
      <c r="B401" s="5"/>
      <c r="C401" s="5"/>
      <c r="D401" s="5"/>
      <c r="E401" s="5"/>
    </row>
    <row r="402" spans="1:5" x14ac:dyDescent="0.25">
      <c r="A402" s="5"/>
      <c r="B402" s="5"/>
      <c r="C402" s="5"/>
      <c r="D402" s="5"/>
      <c r="E402" s="5"/>
    </row>
    <row r="403" spans="1:5" x14ac:dyDescent="0.25">
      <c r="A403" s="5"/>
      <c r="B403" s="5"/>
      <c r="C403" s="5"/>
      <c r="D403" s="5"/>
      <c r="E403" s="5"/>
    </row>
    <row r="404" spans="1:5" x14ac:dyDescent="0.25">
      <c r="A404" s="5"/>
      <c r="B404" s="5"/>
      <c r="C404" s="5"/>
      <c r="D404" s="5"/>
      <c r="E404" s="5"/>
    </row>
    <row r="405" spans="1:5" x14ac:dyDescent="0.25">
      <c r="A405" s="5"/>
      <c r="B405" s="5"/>
      <c r="C405" s="5"/>
      <c r="D405" s="5"/>
      <c r="E405" s="5"/>
    </row>
    <row r="406" spans="1:5" x14ac:dyDescent="0.25">
      <c r="A406" s="5"/>
      <c r="B406" s="5"/>
      <c r="C406" s="5"/>
      <c r="D406" s="5"/>
      <c r="E406" s="5"/>
    </row>
    <row r="407" spans="1:5" x14ac:dyDescent="0.25">
      <c r="A407" s="5"/>
      <c r="B407" s="5"/>
      <c r="C407" s="5"/>
      <c r="D407" s="5"/>
      <c r="E407" s="5"/>
    </row>
    <row r="408" spans="1:5" x14ac:dyDescent="0.25">
      <c r="A408" s="5"/>
      <c r="B408" s="5"/>
      <c r="C408" s="5"/>
      <c r="D408" s="5"/>
      <c r="E408" s="5"/>
    </row>
    <row r="409" spans="1:5" x14ac:dyDescent="0.25">
      <c r="A409" s="5"/>
      <c r="B409" s="5"/>
      <c r="C409" s="5"/>
      <c r="D409" s="5"/>
      <c r="E409" s="5"/>
    </row>
    <row r="410" spans="1:5" x14ac:dyDescent="0.25">
      <c r="A410" s="5"/>
      <c r="B410" s="5"/>
      <c r="C410" s="5"/>
      <c r="D410" s="5"/>
      <c r="E410" s="5"/>
    </row>
    <row r="411" spans="1:5" x14ac:dyDescent="0.25">
      <c r="A411" s="5"/>
      <c r="B411" s="5"/>
      <c r="C411" s="5"/>
      <c r="D411" s="5"/>
      <c r="E411" s="5"/>
    </row>
    <row r="412" spans="1:5" x14ac:dyDescent="0.25">
      <c r="A412" s="5"/>
      <c r="B412" s="5"/>
      <c r="C412" s="5"/>
      <c r="D412" s="5"/>
      <c r="E412" s="5"/>
    </row>
    <row r="413" spans="1:5" x14ac:dyDescent="0.25">
      <c r="A413" s="5"/>
      <c r="B413" s="5"/>
      <c r="C413" s="5"/>
      <c r="D413" s="5"/>
      <c r="E413" s="5"/>
    </row>
    <row r="414" spans="1:5" x14ac:dyDescent="0.25">
      <c r="A414" s="5"/>
      <c r="B414" s="5"/>
      <c r="C414" s="5"/>
      <c r="D414" s="5"/>
      <c r="E414" s="5"/>
    </row>
    <row r="415" spans="1:5" x14ac:dyDescent="0.25">
      <c r="A415" s="5"/>
      <c r="B415" s="5"/>
      <c r="C415" s="5"/>
      <c r="D415" s="5"/>
      <c r="E415" s="5"/>
    </row>
    <row r="416" spans="1:5" x14ac:dyDescent="0.25">
      <c r="A416" s="5"/>
      <c r="B416" s="5"/>
      <c r="C416" s="5"/>
      <c r="D416" s="5"/>
      <c r="E416" s="5"/>
    </row>
    <row r="417" spans="1:5" x14ac:dyDescent="0.25">
      <c r="A417" s="5"/>
      <c r="B417" s="5"/>
      <c r="C417" s="5"/>
      <c r="D417" s="5"/>
      <c r="E417" s="5"/>
    </row>
    <row r="418" spans="1:5" x14ac:dyDescent="0.25">
      <c r="A418" s="5"/>
      <c r="B418" s="5"/>
      <c r="C418" s="5"/>
      <c r="D418" s="5"/>
      <c r="E418" s="5"/>
    </row>
    <row r="419" spans="1:5" x14ac:dyDescent="0.25">
      <c r="A419" s="5"/>
      <c r="B419" s="5"/>
      <c r="C419" s="5"/>
      <c r="D419" s="5"/>
      <c r="E419" s="5"/>
    </row>
    <row r="420" spans="1:5" x14ac:dyDescent="0.25">
      <c r="A420" s="5"/>
      <c r="B420" s="5"/>
      <c r="C420" s="5"/>
      <c r="D420" s="5"/>
      <c r="E420" s="5"/>
    </row>
    <row r="421" spans="1:5" x14ac:dyDescent="0.25">
      <c r="A421" s="5"/>
      <c r="B421" s="5"/>
      <c r="C421" s="5"/>
      <c r="D421" s="5"/>
      <c r="E421" s="5"/>
    </row>
    <row r="422" spans="1:5" x14ac:dyDescent="0.25">
      <c r="A422" s="5"/>
      <c r="B422" s="5"/>
      <c r="C422" s="5"/>
      <c r="D422" s="5"/>
      <c r="E422" s="5"/>
    </row>
    <row r="423" spans="1:5" x14ac:dyDescent="0.25">
      <c r="A423" s="5"/>
      <c r="B423" s="5"/>
      <c r="C423" s="5"/>
      <c r="D423" s="5"/>
      <c r="E423" s="5"/>
    </row>
    <row r="424" spans="1:5" x14ac:dyDescent="0.25">
      <c r="A424" s="5"/>
      <c r="B424" s="5"/>
      <c r="C424" s="5"/>
      <c r="D424" s="5"/>
      <c r="E424" s="5"/>
    </row>
    <row r="425" spans="1:5" x14ac:dyDescent="0.25">
      <c r="A425" s="5"/>
      <c r="B425" s="5"/>
      <c r="C425" s="5"/>
      <c r="D425" s="5"/>
      <c r="E425" s="5"/>
    </row>
    <row r="426" spans="1:5" x14ac:dyDescent="0.25">
      <c r="A426" s="5"/>
      <c r="B426" s="5"/>
      <c r="C426" s="5"/>
      <c r="D426" s="5"/>
      <c r="E426" s="5"/>
    </row>
    <row r="427" spans="1:5" x14ac:dyDescent="0.25">
      <c r="A427" s="5"/>
      <c r="B427" s="5"/>
      <c r="C427" s="5"/>
      <c r="D427" s="5"/>
      <c r="E427" s="5"/>
    </row>
    <row r="428" spans="1:5" x14ac:dyDescent="0.25">
      <c r="A428" s="5"/>
      <c r="B428" s="5"/>
      <c r="C428" s="5"/>
      <c r="D428" s="5"/>
      <c r="E428" s="5"/>
    </row>
    <row r="429" spans="1:5" x14ac:dyDescent="0.25">
      <c r="A429" s="5"/>
      <c r="B429" s="5"/>
      <c r="C429" s="5"/>
      <c r="D429" s="5"/>
      <c r="E429" s="5"/>
    </row>
    <row r="430" spans="1:5" x14ac:dyDescent="0.25">
      <c r="A430" s="5"/>
      <c r="B430" s="5"/>
      <c r="C430" s="5"/>
      <c r="D430" s="5"/>
      <c r="E430" s="5"/>
    </row>
    <row r="431" spans="1:5" x14ac:dyDescent="0.25">
      <c r="A431" s="5"/>
      <c r="B431" s="5"/>
      <c r="C431" s="5"/>
      <c r="D431" s="5"/>
      <c r="E431" s="5"/>
    </row>
    <row r="432" spans="1:5" x14ac:dyDescent="0.25">
      <c r="A432" s="5"/>
      <c r="B432" s="5"/>
      <c r="C432" s="5"/>
      <c r="D432" s="5"/>
      <c r="E432" s="5"/>
    </row>
    <row r="433" spans="1:5" x14ac:dyDescent="0.25">
      <c r="A433" s="5"/>
      <c r="B433" s="5"/>
      <c r="C433" s="5"/>
      <c r="D433" s="5"/>
      <c r="E433" s="5"/>
    </row>
    <row r="434" spans="1:5" x14ac:dyDescent="0.25">
      <c r="A434" s="5"/>
      <c r="B434" s="5"/>
      <c r="C434" s="5"/>
      <c r="D434" s="5"/>
      <c r="E434" s="5"/>
    </row>
    <row r="435" spans="1:5" x14ac:dyDescent="0.25">
      <c r="A435" s="5"/>
      <c r="B435" s="5"/>
      <c r="C435" s="5"/>
      <c r="D435" s="5"/>
      <c r="E435" s="5"/>
    </row>
    <row r="436" spans="1:5" x14ac:dyDescent="0.25">
      <c r="A436" s="5"/>
      <c r="B436" s="5"/>
      <c r="C436" s="5"/>
      <c r="D436" s="5"/>
      <c r="E436" s="5"/>
    </row>
    <row r="437" spans="1:5" x14ac:dyDescent="0.25">
      <c r="A437" s="5"/>
      <c r="B437" s="5"/>
      <c r="C437" s="5"/>
      <c r="D437" s="5"/>
      <c r="E437" s="5"/>
    </row>
    <row r="438" spans="1:5" x14ac:dyDescent="0.25">
      <c r="A438" s="5"/>
      <c r="B438" s="5"/>
      <c r="C438" s="5"/>
      <c r="D438" s="5"/>
      <c r="E438" s="5"/>
    </row>
    <row r="439" spans="1:5" x14ac:dyDescent="0.25">
      <c r="A439" s="5"/>
      <c r="B439" s="5"/>
      <c r="C439" s="5"/>
      <c r="D439" s="5"/>
      <c r="E439" s="5"/>
    </row>
    <row r="440" spans="1:5" x14ac:dyDescent="0.25">
      <c r="A440" s="5"/>
      <c r="B440" s="5"/>
      <c r="C440" s="5"/>
      <c r="D440" s="5"/>
      <c r="E440" s="5"/>
    </row>
    <row r="441" spans="1:5" x14ac:dyDescent="0.25">
      <c r="A441" s="5"/>
      <c r="B441" s="5"/>
      <c r="C441" s="5"/>
      <c r="D441" s="5"/>
      <c r="E441" s="5"/>
    </row>
    <row r="442" spans="1:5" x14ac:dyDescent="0.25">
      <c r="A442" s="5"/>
      <c r="B442" s="5"/>
      <c r="C442" s="5"/>
      <c r="D442" s="5"/>
      <c r="E442" s="5"/>
    </row>
    <row r="443" spans="1:5" x14ac:dyDescent="0.25">
      <c r="A443" s="5"/>
      <c r="B443" s="5"/>
      <c r="C443" s="5"/>
      <c r="D443" s="5"/>
      <c r="E443" s="5"/>
    </row>
    <row r="444" spans="1:5" x14ac:dyDescent="0.25">
      <c r="A444" s="5"/>
      <c r="B444" s="5"/>
      <c r="C444" s="5"/>
      <c r="D444" s="5"/>
      <c r="E444" s="5"/>
    </row>
    <row r="445" spans="1:5" x14ac:dyDescent="0.25">
      <c r="A445" s="5"/>
      <c r="B445" s="5"/>
      <c r="C445" s="5"/>
      <c r="D445" s="5"/>
      <c r="E445" s="5"/>
    </row>
    <row r="446" spans="1:5" x14ac:dyDescent="0.25">
      <c r="A446" s="5"/>
      <c r="B446" s="5"/>
      <c r="C446" s="5"/>
      <c r="D446" s="5"/>
      <c r="E446" s="5"/>
    </row>
    <row r="447" spans="1:5" x14ac:dyDescent="0.25">
      <c r="A447" s="5"/>
      <c r="B447" s="5"/>
      <c r="C447" s="5"/>
      <c r="D447" s="5"/>
      <c r="E447" s="5"/>
    </row>
    <row r="448" spans="1:5" x14ac:dyDescent="0.25">
      <c r="A448" s="5"/>
      <c r="B448" s="5"/>
      <c r="C448" s="5"/>
      <c r="D448" s="5"/>
      <c r="E448" s="5"/>
    </row>
    <row r="449" spans="1:5" x14ac:dyDescent="0.25">
      <c r="A449" s="5"/>
      <c r="B449" s="5"/>
      <c r="C449" s="5"/>
      <c r="D449" s="5"/>
      <c r="E449" s="5"/>
    </row>
    <row r="450" spans="1:5" x14ac:dyDescent="0.25">
      <c r="A450" s="5"/>
      <c r="B450" s="5"/>
      <c r="C450" s="5"/>
      <c r="D450" s="5"/>
      <c r="E450" s="5"/>
    </row>
    <row r="451" spans="1:5" x14ac:dyDescent="0.25">
      <c r="A451" s="5"/>
      <c r="B451" s="5"/>
      <c r="C451" s="5"/>
      <c r="D451" s="5"/>
      <c r="E451" s="5"/>
    </row>
    <row r="452" spans="1:5" x14ac:dyDescent="0.25">
      <c r="A452" s="5"/>
      <c r="B452" s="5"/>
      <c r="C452" s="5"/>
      <c r="D452" s="5"/>
      <c r="E452" s="5"/>
    </row>
    <row r="453" spans="1:5" x14ac:dyDescent="0.25">
      <c r="A453" s="5"/>
      <c r="B453" s="5"/>
      <c r="C453" s="5"/>
      <c r="D453" s="5"/>
      <c r="E453" s="5"/>
    </row>
    <row r="454" spans="1:5" x14ac:dyDescent="0.25">
      <c r="A454" s="5"/>
      <c r="B454" s="5"/>
      <c r="C454" s="5"/>
      <c r="D454" s="5"/>
      <c r="E454" s="5"/>
    </row>
    <row r="455" spans="1:5" x14ac:dyDescent="0.25">
      <c r="A455" s="5"/>
      <c r="B455" s="5"/>
      <c r="C455" s="5"/>
      <c r="D455" s="5"/>
      <c r="E455" s="5"/>
    </row>
    <row r="456" spans="1:5" x14ac:dyDescent="0.25">
      <c r="A456" s="5"/>
      <c r="B456" s="5"/>
      <c r="C456" s="5"/>
      <c r="D456" s="5"/>
      <c r="E456" s="5"/>
    </row>
    <row r="457" spans="1:5" x14ac:dyDescent="0.25">
      <c r="A457" s="5"/>
      <c r="B457" s="5"/>
      <c r="C457" s="5"/>
      <c r="D457" s="5"/>
      <c r="E457" s="5"/>
    </row>
    <row r="458" spans="1:5" x14ac:dyDescent="0.25">
      <c r="A458" s="5"/>
      <c r="B458" s="5"/>
      <c r="C458" s="5"/>
      <c r="D458" s="5"/>
      <c r="E458" s="5"/>
    </row>
    <row r="459" spans="1:5" x14ac:dyDescent="0.25">
      <c r="A459" s="5"/>
      <c r="B459" s="5"/>
      <c r="C459" s="5"/>
      <c r="D459" s="5"/>
      <c r="E459" s="5"/>
    </row>
    <row r="460" spans="1:5" x14ac:dyDescent="0.25">
      <c r="A460" s="5"/>
      <c r="B460" s="5"/>
      <c r="C460" s="5"/>
      <c r="D460" s="5"/>
      <c r="E460" s="5"/>
    </row>
    <row r="461" spans="1:5" x14ac:dyDescent="0.25">
      <c r="A461" s="5"/>
      <c r="B461" s="5"/>
      <c r="C461" s="5"/>
      <c r="D461" s="5"/>
      <c r="E461" s="5"/>
    </row>
    <row r="462" spans="1:5" x14ac:dyDescent="0.25">
      <c r="A462" s="5"/>
      <c r="B462" s="5"/>
      <c r="C462" s="5"/>
      <c r="D462" s="5"/>
      <c r="E462" s="5"/>
    </row>
    <row r="463" spans="1:5" x14ac:dyDescent="0.25">
      <c r="A463" s="5"/>
      <c r="B463" s="5"/>
      <c r="C463" s="5"/>
      <c r="D463" s="5"/>
      <c r="E463" s="5"/>
    </row>
    <row r="464" spans="1:5" x14ac:dyDescent="0.25">
      <c r="A464" s="5"/>
      <c r="B464" s="5"/>
      <c r="C464" s="5"/>
      <c r="D464" s="5"/>
      <c r="E464" s="5"/>
    </row>
    <row r="465" spans="1:5" x14ac:dyDescent="0.25">
      <c r="A465" s="5"/>
      <c r="B465" s="5"/>
      <c r="C465" s="5"/>
      <c r="D465" s="5"/>
      <c r="E465" s="5"/>
    </row>
    <row r="466" spans="1:5" x14ac:dyDescent="0.25">
      <c r="A466" s="5"/>
      <c r="B466" s="5"/>
      <c r="C466" s="5"/>
      <c r="D466" s="5"/>
      <c r="E466" s="5"/>
    </row>
    <row r="467" spans="1:5" x14ac:dyDescent="0.25">
      <c r="A467" s="5"/>
      <c r="B467" s="5"/>
      <c r="C467" s="5"/>
      <c r="D467" s="5"/>
      <c r="E467" s="5"/>
    </row>
    <row r="468" spans="1:5" x14ac:dyDescent="0.25">
      <c r="A468" s="5"/>
      <c r="B468" s="5"/>
      <c r="C468" s="5"/>
      <c r="D468" s="5"/>
      <c r="E468" s="5"/>
    </row>
    <row r="469" spans="1:5" x14ac:dyDescent="0.25">
      <c r="A469" s="5"/>
      <c r="B469" s="5"/>
      <c r="C469" s="5"/>
      <c r="D469" s="5"/>
      <c r="E469" s="5"/>
    </row>
    <row r="470" spans="1:5" x14ac:dyDescent="0.25">
      <c r="A470" s="5"/>
      <c r="B470" s="5"/>
      <c r="C470" s="5"/>
      <c r="D470" s="5"/>
      <c r="E470" s="5"/>
    </row>
    <row r="471" spans="1:5" x14ac:dyDescent="0.25">
      <c r="A471" s="5"/>
      <c r="B471" s="5"/>
      <c r="C471" s="5"/>
      <c r="D471" s="5"/>
      <c r="E471" s="5"/>
    </row>
    <row r="472" spans="1:5" x14ac:dyDescent="0.25">
      <c r="A472" s="5"/>
      <c r="B472" s="5"/>
      <c r="C472" s="5"/>
      <c r="D472" s="5"/>
      <c r="E472" s="5"/>
    </row>
    <row r="473" spans="1:5" x14ac:dyDescent="0.25">
      <c r="A473" s="5"/>
      <c r="B473" s="5"/>
      <c r="C473" s="5"/>
      <c r="D473" s="5"/>
      <c r="E473" s="5"/>
    </row>
    <row r="474" spans="1:5" x14ac:dyDescent="0.25">
      <c r="A474" s="5"/>
      <c r="B474" s="5"/>
      <c r="C474" s="5"/>
      <c r="D474" s="5"/>
      <c r="E474" s="5"/>
    </row>
    <row r="475" spans="1:5" x14ac:dyDescent="0.25">
      <c r="A475" s="5"/>
      <c r="B475" s="5"/>
      <c r="C475" s="5"/>
      <c r="D475" s="5"/>
      <c r="E475" s="5"/>
    </row>
    <row r="476" spans="1:5" x14ac:dyDescent="0.25">
      <c r="A476" s="5"/>
      <c r="B476" s="5"/>
      <c r="C476" s="5"/>
      <c r="D476" s="5"/>
      <c r="E476" s="5"/>
    </row>
    <row r="477" spans="1:5" x14ac:dyDescent="0.25">
      <c r="A477" s="5"/>
      <c r="B477" s="5"/>
      <c r="C477" s="5"/>
      <c r="D477" s="5"/>
      <c r="E477" s="5"/>
    </row>
    <row r="478" spans="1:5" x14ac:dyDescent="0.25">
      <c r="A478" s="5"/>
      <c r="B478" s="5"/>
      <c r="C478" s="5"/>
      <c r="D478" s="5"/>
      <c r="E478" s="5"/>
    </row>
    <row r="479" spans="1:5" x14ac:dyDescent="0.25">
      <c r="A479" s="5"/>
      <c r="B479" s="5"/>
      <c r="C479" s="5"/>
      <c r="D479" s="5"/>
      <c r="E479" s="5"/>
    </row>
    <row r="480" spans="1:5" x14ac:dyDescent="0.25">
      <c r="A480" s="5"/>
      <c r="B480" s="5"/>
      <c r="C480" s="5"/>
      <c r="D480" s="5"/>
      <c r="E480" s="5"/>
    </row>
    <row r="481" spans="1:5" x14ac:dyDescent="0.25">
      <c r="A481" s="5"/>
      <c r="B481" s="5"/>
      <c r="C481" s="5"/>
      <c r="D481" s="5"/>
      <c r="E481" s="5"/>
    </row>
    <row r="482" spans="1:5" x14ac:dyDescent="0.25">
      <c r="A482" s="5"/>
      <c r="B482" s="5"/>
      <c r="C482" s="5"/>
      <c r="D482" s="5"/>
      <c r="E482" s="5"/>
    </row>
    <row r="483" spans="1:5" x14ac:dyDescent="0.25">
      <c r="A483" s="5"/>
      <c r="B483" s="5"/>
      <c r="C483" s="5"/>
      <c r="D483" s="5"/>
      <c r="E483" s="5"/>
    </row>
    <row r="484" spans="1:5" x14ac:dyDescent="0.25">
      <c r="A484" s="5"/>
      <c r="B484" s="5"/>
      <c r="C484" s="5"/>
      <c r="D484" s="5"/>
      <c r="E484" s="5"/>
    </row>
    <row r="485" spans="1:5" x14ac:dyDescent="0.25">
      <c r="A485" s="5"/>
      <c r="B485" s="5"/>
      <c r="C485" s="5"/>
      <c r="D485" s="5"/>
      <c r="E485" s="5"/>
    </row>
    <row r="486" spans="1:5" x14ac:dyDescent="0.25">
      <c r="A486" s="5"/>
      <c r="B486" s="5"/>
      <c r="C486" s="5"/>
      <c r="D486" s="5"/>
      <c r="E486" s="5"/>
    </row>
    <row r="487" spans="1:5" x14ac:dyDescent="0.25">
      <c r="A487" s="5"/>
      <c r="B487" s="5"/>
      <c r="C487" s="5"/>
      <c r="D487" s="5"/>
      <c r="E487" s="5"/>
    </row>
    <row r="488" spans="1:5" x14ac:dyDescent="0.25">
      <c r="A488" s="5"/>
      <c r="B488" s="5"/>
      <c r="C488" s="5"/>
      <c r="D488" s="5"/>
      <c r="E488" s="5"/>
    </row>
    <row r="489" spans="1:5" x14ac:dyDescent="0.25">
      <c r="A489" s="5"/>
      <c r="B489" s="5"/>
      <c r="C489" s="5"/>
      <c r="D489" s="5"/>
      <c r="E489" s="5"/>
    </row>
    <row r="490" spans="1:5" x14ac:dyDescent="0.25">
      <c r="A490" s="5"/>
      <c r="B490" s="5"/>
      <c r="C490" s="5"/>
      <c r="D490" s="5"/>
      <c r="E490" s="5"/>
    </row>
    <row r="491" spans="1:5" x14ac:dyDescent="0.25">
      <c r="A491" s="5"/>
      <c r="B491" s="5"/>
      <c r="C491" s="5"/>
      <c r="D491" s="5"/>
      <c r="E491" s="5"/>
    </row>
    <row r="492" spans="1:5" x14ac:dyDescent="0.25">
      <c r="A492" s="5"/>
      <c r="B492" s="5"/>
      <c r="C492" s="5"/>
      <c r="D492" s="5"/>
      <c r="E492" s="5"/>
    </row>
    <row r="493" spans="1:5" x14ac:dyDescent="0.25">
      <c r="A493" s="5"/>
      <c r="B493" s="5"/>
      <c r="C493" s="5"/>
      <c r="D493" s="5"/>
      <c r="E493" s="5"/>
    </row>
    <row r="494" spans="1:5" x14ac:dyDescent="0.25">
      <c r="A494" s="5"/>
      <c r="B494" s="5"/>
      <c r="C494" s="5"/>
      <c r="D494" s="5"/>
      <c r="E494" s="5"/>
    </row>
    <row r="495" spans="1:5" x14ac:dyDescent="0.25">
      <c r="A495" s="5"/>
      <c r="B495" s="5"/>
      <c r="C495" s="5"/>
      <c r="D495" s="5"/>
      <c r="E495" s="5"/>
    </row>
    <row r="496" spans="1:5" x14ac:dyDescent="0.25">
      <c r="A496" s="5"/>
      <c r="B496" s="5"/>
      <c r="C496" s="5"/>
      <c r="D496" s="5"/>
      <c r="E496" s="5"/>
    </row>
    <row r="497" spans="1:5" x14ac:dyDescent="0.25">
      <c r="A497" s="5"/>
      <c r="B497" s="5"/>
      <c r="C497" s="5"/>
      <c r="D497" s="5"/>
      <c r="E497" s="5"/>
    </row>
    <row r="498" spans="1:5" x14ac:dyDescent="0.25">
      <c r="A498" s="5"/>
      <c r="B498" s="5"/>
      <c r="C498" s="5"/>
      <c r="D498" s="5"/>
      <c r="E498" s="5"/>
    </row>
    <row r="499" spans="1:5" x14ac:dyDescent="0.25">
      <c r="A499" s="5"/>
      <c r="B499" s="5"/>
      <c r="C499" s="5"/>
      <c r="D499" s="5"/>
      <c r="E499" s="5"/>
    </row>
    <row r="500" spans="1:5" x14ac:dyDescent="0.25">
      <c r="A500" s="5"/>
      <c r="B500" s="5"/>
      <c r="C500" s="5"/>
      <c r="D500" s="5"/>
      <c r="E500" s="5"/>
    </row>
    <row r="501" spans="1:5" x14ac:dyDescent="0.25">
      <c r="A501" s="5"/>
      <c r="B501" s="5"/>
      <c r="C501" s="5"/>
      <c r="D501" s="5"/>
      <c r="E501" s="5"/>
    </row>
    <row r="502" spans="1:5" x14ac:dyDescent="0.25">
      <c r="A502" s="5"/>
      <c r="B502" s="5"/>
      <c r="C502" s="5"/>
      <c r="D502" s="5"/>
      <c r="E502" s="5"/>
    </row>
    <row r="503" spans="1:5" x14ac:dyDescent="0.25">
      <c r="A503" s="5"/>
      <c r="B503" s="5"/>
      <c r="C503" s="5"/>
      <c r="D503" s="5"/>
      <c r="E503" s="5"/>
    </row>
    <row r="504" spans="1:5" x14ac:dyDescent="0.25">
      <c r="A504" s="5"/>
      <c r="B504" s="5"/>
      <c r="C504" s="5"/>
      <c r="D504" s="5"/>
      <c r="E504" s="5"/>
    </row>
    <row r="505" spans="1:5" x14ac:dyDescent="0.25">
      <c r="A505" s="5"/>
      <c r="B505" s="5"/>
      <c r="C505" s="5"/>
      <c r="D505" s="5"/>
      <c r="E505" s="5"/>
    </row>
    <row r="506" spans="1:5" x14ac:dyDescent="0.25">
      <c r="A506" s="5"/>
      <c r="B506" s="5"/>
      <c r="C506" s="5"/>
      <c r="D506" s="5"/>
      <c r="E506" s="5"/>
    </row>
    <row r="507" spans="1:5" x14ac:dyDescent="0.25">
      <c r="A507" s="5"/>
      <c r="B507" s="5"/>
      <c r="C507" s="5"/>
      <c r="D507" s="5"/>
      <c r="E507" s="5"/>
    </row>
    <row r="508" spans="1:5" x14ac:dyDescent="0.25">
      <c r="A508" s="5"/>
      <c r="B508" s="5"/>
      <c r="C508" s="5"/>
      <c r="D508" s="5"/>
      <c r="E508" s="5"/>
    </row>
    <row r="509" spans="1:5" x14ac:dyDescent="0.25">
      <c r="A509" s="5"/>
      <c r="B509" s="5"/>
      <c r="C509" s="5"/>
      <c r="D509" s="5"/>
      <c r="E509" s="5"/>
    </row>
    <row r="510" spans="1:5" x14ac:dyDescent="0.25">
      <c r="A510" s="5"/>
      <c r="B510" s="5"/>
      <c r="C510" s="5"/>
      <c r="D510" s="5"/>
      <c r="E510" s="5"/>
    </row>
    <row r="511" spans="1:5" x14ac:dyDescent="0.25">
      <c r="A511" s="5"/>
      <c r="B511" s="5"/>
      <c r="C511" s="5"/>
      <c r="D511" s="5"/>
      <c r="E511" s="5"/>
    </row>
    <row r="512" spans="1:5" x14ac:dyDescent="0.25">
      <c r="A512" s="5"/>
      <c r="B512" s="5"/>
      <c r="C512" s="5"/>
      <c r="D512" s="5"/>
      <c r="E512" s="5"/>
    </row>
    <row r="513" spans="1:5" x14ac:dyDescent="0.25">
      <c r="A513" s="5"/>
      <c r="B513" s="5"/>
      <c r="C513" s="5"/>
      <c r="D513" s="5"/>
      <c r="E513" s="5"/>
    </row>
    <row r="514" spans="1:5" x14ac:dyDescent="0.25">
      <c r="A514" s="5"/>
      <c r="B514" s="5"/>
      <c r="C514" s="5"/>
      <c r="D514" s="5"/>
      <c r="E514" s="5"/>
    </row>
    <row r="515" spans="1:5" x14ac:dyDescent="0.25">
      <c r="A515" s="5"/>
      <c r="B515" s="5"/>
      <c r="C515" s="5"/>
      <c r="D515" s="5"/>
      <c r="E515" s="5"/>
    </row>
    <row r="516" spans="1:5" x14ac:dyDescent="0.25">
      <c r="A516" s="5"/>
      <c r="B516" s="5"/>
      <c r="C516" s="5"/>
      <c r="D516" s="5"/>
      <c r="E516" s="5"/>
    </row>
    <row r="517" spans="1:5" x14ac:dyDescent="0.25">
      <c r="A517" s="5"/>
      <c r="B517" s="5"/>
      <c r="C517" s="5"/>
      <c r="D517" s="5"/>
      <c r="E517" s="5"/>
    </row>
    <row r="518" spans="1:5" x14ac:dyDescent="0.25">
      <c r="A518" s="5"/>
      <c r="B518" s="5"/>
      <c r="C518" s="5"/>
      <c r="D518" s="5"/>
      <c r="E518" s="5"/>
    </row>
    <row r="519" spans="1:5" x14ac:dyDescent="0.25">
      <c r="A519" s="5"/>
      <c r="B519" s="5"/>
      <c r="C519" s="5"/>
      <c r="D519" s="5"/>
      <c r="E519" s="5"/>
    </row>
    <row r="520" spans="1:5" x14ac:dyDescent="0.25">
      <c r="A520" s="5"/>
      <c r="B520" s="5"/>
      <c r="C520" s="5"/>
      <c r="D520" s="5"/>
      <c r="E520" s="5"/>
    </row>
    <row r="521" spans="1:5" x14ac:dyDescent="0.25">
      <c r="A521" s="5"/>
      <c r="B521" s="5"/>
      <c r="C521" s="5"/>
      <c r="D521" s="5"/>
      <c r="E521" s="5"/>
    </row>
    <row r="522" spans="1:5" x14ac:dyDescent="0.25">
      <c r="A522" s="5"/>
      <c r="B522" s="5"/>
      <c r="C522" s="5"/>
      <c r="D522" s="5"/>
      <c r="E522" s="5"/>
    </row>
    <row r="523" spans="1:5" x14ac:dyDescent="0.25">
      <c r="A523" s="5"/>
      <c r="B523" s="5"/>
      <c r="C523" s="5"/>
      <c r="D523" s="5"/>
      <c r="E523" s="5"/>
    </row>
    <row r="524" spans="1:5" x14ac:dyDescent="0.25">
      <c r="A524" s="5"/>
      <c r="B524" s="5"/>
      <c r="C524" s="5"/>
      <c r="D524" s="5"/>
      <c r="E524" s="5"/>
    </row>
    <row r="525" spans="1:5" x14ac:dyDescent="0.25">
      <c r="A525" s="5"/>
      <c r="B525" s="5"/>
      <c r="C525" s="5"/>
      <c r="D525" s="5"/>
      <c r="E525" s="5"/>
    </row>
    <row r="526" spans="1:5" x14ac:dyDescent="0.25">
      <c r="A526" s="5"/>
      <c r="B526" s="5"/>
      <c r="C526" s="5"/>
      <c r="D526" s="5"/>
      <c r="E526" s="5"/>
    </row>
    <row r="527" spans="1:5" x14ac:dyDescent="0.25">
      <c r="A527" s="5"/>
      <c r="B527" s="5"/>
      <c r="C527" s="5"/>
      <c r="D527" s="5"/>
      <c r="E527" s="5"/>
    </row>
    <row r="528" spans="1:5" x14ac:dyDescent="0.25">
      <c r="A528" s="5"/>
      <c r="B528" s="5"/>
      <c r="C528" s="5"/>
      <c r="D528" s="5"/>
      <c r="E528" s="5"/>
    </row>
    <row r="529" spans="1:5" x14ac:dyDescent="0.25">
      <c r="A529" s="5"/>
      <c r="B529" s="5"/>
      <c r="C529" s="5"/>
      <c r="D529" s="5"/>
      <c r="E529" s="5"/>
    </row>
    <row r="530" spans="1:5" x14ac:dyDescent="0.25">
      <c r="A530" s="5"/>
      <c r="B530" s="5"/>
      <c r="C530" s="5"/>
      <c r="D530" s="5"/>
      <c r="E530" s="5"/>
    </row>
    <row r="531" spans="1:5" x14ac:dyDescent="0.25">
      <c r="A531" s="5"/>
      <c r="B531" s="5"/>
      <c r="C531" s="5"/>
      <c r="D531" s="5"/>
      <c r="E531" s="5"/>
    </row>
    <row r="532" spans="1:5" x14ac:dyDescent="0.25">
      <c r="A532" s="5"/>
      <c r="B532" s="5"/>
      <c r="C532" s="5"/>
      <c r="D532" s="5"/>
      <c r="E532" s="5"/>
    </row>
    <row r="533" spans="1:5" x14ac:dyDescent="0.25">
      <c r="A533" s="5"/>
      <c r="B533" s="5"/>
      <c r="C533" s="5"/>
      <c r="D533" s="5"/>
      <c r="E533" s="5"/>
    </row>
    <row r="534" spans="1:5" x14ac:dyDescent="0.25">
      <c r="A534" s="5"/>
      <c r="B534" s="5"/>
      <c r="C534" s="5"/>
      <c r="D534" s="5"/>
      <c r="E534" s="5"/>
    </row>
    <row r="535" spans="1:5" x14ac:dyDescent="0.25">
      <c r="A535" s="5"/>
      <c r="B535" s="5"/>
      <c r="C535" s="5"/>
      <c r="D535" s="5"/>
      <c r="E535" s="5"/>
    </row>
    <row r="536" spans="1:5" x14ac:dyDescent="0.25">
      <c r="A536" s="5"/>
      <c r="B536" s="5"/>
      <c r="C536" s="5"/>
      <c r="D536" s="5"/>
      <c r="E536" s="5"/>
    </row>
    <row r="537" spans="1:5" x14ac:dyDescent="0.25">
      <c r="A537" s="5"/>
      <c r="B537" s="5"/>
      <c r="C537" s="5"/>
      <c r="D537" s="5"/>
      <c r="E537" s="5"/>
    </row>
    <row r="538" spans="1:5" x14ac:dyDescent="0.25">
      <c r="A538" s="5"/>
      <c r="B538" s="5"/>
      <c r="C538" s="5"/>
      <c r="D538" s="5"/>
      <c r="E538" s="5"/>
    </row>
    <row r="539" spans="1:5" x14ac:dyDescent="0.25">
      <c r="A539" s="5"/>
      <c r="B539" s="5"/>
      <c r="C539" s="5"/>
      <c r="D539" s="5"/>
      <c r="E539" s="5"/>
    </row>
    <row r="540" spans="1:5" x14ac:dyDescent="0.25">
      <c r="A540" s="5"/>
      <c r="B540" s="5"/>
      <c r="C540" s="5"/>
      <c r="D540" s="5"/>
      <c r="E540" s="5"/>
    </row>
    <row r="541" spans="1:5" x14ac:dyDescent="0.25">
      <c r="A541" s="5"/>
      <c r="B541" s="5"/>
      <c r="C541" s="5"/>
      <c r="D541" s="5"/>
      <c r="E541" s="5"/>
    </row>
    <row r="542" spans="1:5" x14ac:dyDescent="0.25">
      <c r="A542" s="5"/>
      <c r="B542" s="5"/>
      <c r="C542" s="5"/>
      <c r="D542" s="5"/>
      <c r="E542" s="5"/>
    </row>
    <row r="543" spans="1:5" x14ac:dyDescent="0.25">
      <c r="A543" s="5"/>
      <c r="B543" s="5"/>
      <c r="C543" s="5"/>
      <c r="D543" s="5"/>
      <c r="E543" s="5"/>
    </row>
    <row r="544" spans="1:5" x14ac:dyDescent="0.25">
      <c r="A544" s="5"/>
      <c r="B544" s="5"/>
      <c r="C544" s="5"/>
      <c r="D544" s="5"/>
      <c r="E544" s="5"/>
    </row>
    <row r="545" spans="1:5" x14ac:dyDescent="0.25">
      <c r="A545" s="5"/>
      <c r="B545" s="5"/>
      <c r="C545" s="5"/>
      <c r="D545" s="5"/>
      <c r="E545" s="5"/>
    </row>
    <row r="546" spans="1:5" x14ac:dyDescent="0.25">
      <c r="A546" s="5"/>
      <c r="B546" s="5"/>
      <c r="C546" s="5"/>
      <c r="D546" s="5"/>
      <c r="E546" s="5"/>
    </row>
    <row r="547" spans="1:5" x14ac:dyDescent="0.25">
      <c r="A547" s="5"/>
      <c r="B547" s="5"/>
      <c r="C547" s="5"/>
      <c r="D547" s="5"/>
      <c r="E547" s="5"/>
    </row>
    <row r="548" spans="1:5" x14ac:dyDescent="0.25">
      <c r="A548" s="5"/>
      <c r="B548" s="5"/>
      <c r="C548" s="5"/>
      <c r="D548" s="5"/>
      <c r="E548" s="5"/>
    </row>
    <row r="549" spans="1:5" x14ac:dyDescent="0.25">
      <c r="A549" s="5"/>
      <c r="B549" s="5"/>
      <c r="C549" s="5"/>
      <c r="D549" s="5"/>
      <c r="E549" s="5"/>
    </row>
    <row r="550" spans="1:5" x14ac:dyDescent="0.25">
      <c r="A550" s="5"/>
      <c r="B550" s="5"/>
      <c r="C550" s="5"/>
      <c r="D550" s="5"/>
      <c r="E550" s="5"/>
    </row>
    <row r="551" spans="1:5" x14ac:dyDescent="0.25">
      <c r="A551" s="5"/>
      <c r="B551" s="5"/>
      <c r="C551" s="5"/>
      <c r="D551" s="5"/>
      <c r="E551" s="5"/>
    </row>
    <row r="552" spans="1:5" x14ac:dyDescent="0.25">
      <c r="A552" s="5"/>
      <c r="B552" s="5"/>
      <c r="C552" s="5"/>
      <c r="D552" s="5"/>
      <c r="E552" s="5"/>
    </row>
    <row r="553" spans="1:5" x14ac:dyDescent="0.25">
      <c r="A553" s="5"/>
      <c r="B553" s="5"/>
      <c r="C553" s="5"/>
      <c r="D553" s="5"/>
      <c r="E553" s="5"/>
    </row>
    <row r="554" spans="1:5" x14ac:dyDescent="0.25">
      <c r="A554" s="5"/>
      <c r="B554" s="5"/>
      <c r="C554" s="5"/>
      <c r="D554" s="5"/>
      <c r="E554" s="5"/>
    </row>
    <row r="555" spans="1:5" x14ac:dyDescent="0.25">
      <c r="A555" s="5"/>
      <c r="B555" s="5"/>
      <c r="C555" s="5"/>
      <c r="D555" s="5"/>
      <c r="E555" s="5"/>
    </row>
    <row r="556" spans="1:5" x14ac:dyDescent="0.25">
      <c r="A556" s="5"/>
      <c r="B556" s="5"/>
      <c r="C556" s="5"/>
      <c r="D556" s="5"/>
      <c r="E556" s="5"/>
    </row>
    <row r="557" spans="1:5" x14ac:dyDescent="0.25">
      <c r="A557" s="5"/>
      <c r="B557" s="5"/>
      <c r="C557" s="5"/>
      <c r="D557" s="5"/>
      <c r="E557" s="5"/>
    </row>
    <row r="558" spans="1:5" x14ac:dyDescent="0.25">
      <c r="A558" s="5"/>
      <c r="B558" s="5"/>
      <c r="C558" s="5"/>
      <c r="D558" s="5"/>
      <c r="E558" s="5"/>
    </row>
    <row r="559" spans="1:5" x14ac:dyDescent="0.25">
      <c r="A559" s="5"/>
      <c r="B559" s="5"/>
      <c r="C559" s="5"/>
      <c r="D559" s="5"/>
      <c r="E559" s="5"/>
    </row>
    <row r="560" spans="1:5" x14ac:dyDescent="0.25">
      <c r="A560" s="5"/>
      <c r="B560" s="5"/>
      <c r="C560" s="5"/>
      <c r="D560" s="5"/>
      <c r="E560" s="5"/>
    </row>
    <row r="561" spans="1:5" x14ac:dyDescent="0.25">
      <c r="A561" s="5"/>
      <c r="B561" s="5"/>
      <c r="C561" s="5"/>
      <c r="D561" s="5"/>
      <c r="E561" s="5"/>
    </row>
    <row r="562" spans="1:5" x14ac:dyDescent="0.25">
      <c r="A562" s="5"/>
      <c r="B562" s="5"/>
      <c r="C562" s="5"/>
      <c r="D562" s="5"/>
      <c r="E562" s="5"/>
    </row>
    <row r="563" spans="1:5" x14ac:dyDescent="0.25">
      <c r="A563" s="5"/>
      <c r="B563" s="5"/>
      <c r="C563" s="5"/>
      <c r="D563" s="5"/>
      <c r="E563" s="5"/>
    </row>
    <row r="564" spans="1:5" x14ac:dyDescent="0.25">
      <c r="A564" s="5"/>
      <c r="B564" s="5"/>
      <c r="C564" s="5"/>
      <c r="D564" s="5"/>
      <c r="E564" s="5"/>
    </row>
    <row r="565" spans="1:5" x14ac:dyDescent="0.25">
      <c r="A565" s="5"/>
      <c r="B565" s="5"/>
      <c r="C565" s="5"/>
      <c r="D565" s="5"/>
      <c r="E565" s="5"/>
    </row>
    <row r="566" spans="1:5" x14ac:dyDescent="0.25">
      <c r="A566" s="5"/>
      <c r="B566" s="5"/>
      <c r="C566" s="5"/>
      <c r="D566" s="5"/>
      <c r="E566" s="5"/>
    </row>
    <row r="567" spans="1:5" x14ac:dyDescent="0.25">
      <c r="A567" s="5"/>
      <c r="B567" s="5"/>
      <c r="C567" s="5"/>
      <c r="D567" s="5"/>
      <c r="E567" s="5"/>
    </row>
    <row r="568" spans="1:5" x14ac:dyDescent="0.25">
      <c r="A568" s="5"/>
      <c r="B568" s="5"/>
      <c r="C568" s="5"/>
      <c r="D568" s="5"/>
      <c r="E568" s="5"/>
    </row>
    <row r="569" spans="1:5" x14ac:dyDescent="0.25">
      <c r="A569" s="5"/>
      <c r="B569" s="5"/>
      <c r="C569" s="5"/>
      <c r="D569" s="5"/>
      <c r="E569" s="5"/>
    </row>
    <row r="570" spans="1:5" x14ac:dyDescent="0.25">
      <c r="A570" s="5"/>
      <c r="B570" s="5"/>
      <c r="C570" s="5"/>
      <c r="D570" s="5"/>
      <c r="E570" s="5"/>
    </row>
    <row r="571" spans="1:5" x14ac:dyDescent="0.25">
      <c r="A571" s="5"/>
      <c r="B571" s="5"/>
      <c r="C571" s="5"/>
      <c r="D571" s="5"/>
      <c r="E571" s="5"/>
    </row>
    <row r="572" spans="1:5" x14ac:dyDescent="0.25">
      <c r="A572" s="5"/>
      <c r="B572" s="5"/>
      <c r="C572" s="5"/>
      <c r="D572" s="5"/>
      <c r="E572" s="5"/>
    </row>
    <row r="573" spans="1:5" x14ac:dyDescent="0.25">
      <c r="A573" s="5"/>
      <c r="B573" s="5"/>
      <c r="C573" s="5"/>
      <c r="D573" s="5"/>
      <c r="E573" s="5"/>
    </row>
    <row r="574" spans="1:5" x14ac:dyDescent="0.25">
      <c r="A574" s="5"/>
      <c r="B574" s="5"/>
      <c r="C574" s="5"/>
      <c r="D574" s="5"/>
      <c r="E574" s="5"/>
    </row>
    <row r="575" spans="1:5" x14ac:dyDescent="0.25">
      <c r="A575" s="5"/>
      <c r="B575" s="5"/>
      <c r="C575" s="5"/>
      <c r="D575" s="5"/>
      <c r="E575" s="5"/>
    </row>
    <row r="576" spans="1:5" x14ac:dyDescent="0.25">
      <c r="A576" s="5"/>
      <c r="B576" s="5"/>
      <c r="C576" s="5"/>
      <c r="D576" s="5"/>
      <c r="E576" s="5"/>
    </row>
    <row r="577" spans="1:5" x14ac:dyDescent="0.25">
      <c r="A577" s="5"/>
      <c r="B577" s="5"/>
      <c r="C577" s="5"/>
      <c r="D577" s="5"/>
      <c r="E577" s="5"/>
    </row>
    <row r="578" spans="1:5" x14ac:dyDescent="0.25">
      <c r="A578" s="5"/>
      <c r="B578" s="5"/>
      <c r="C578" s="5"/>
      <c r="D578" s="5"/>
      <c r="E578" s="5"/>
    </row>
    <row r="579" spans="1:5" x14ac:dyDescent="0.25">
      <c r="A579" s="5"/>
      <c r="B579" s="5"/>
      <c r="C579" s="5"/>
      <c r="D579" s="5"/>
      <c r="E579" s="5"/>
    </row>
    <row r="580" spans="1:5" x14ac:dyDescent="0.25">
      <c r="A580" s="5"/>
      <c r="B580" s="5"/>
      <c r="C580" s="5"/>
      <c r="D580" s="5"/>
      <c r="E580" s="5"/>
    </row>
    <row r="581" spans="1:5" x14ac:dyDescent="0.25">
      <c r="A581" s="5"/>
      <c r="B581" s="5"/>
      <c r="C581" s="5"/>
      <c r="D581" s="5"/>
      <c r="E581" s="5"/>
    </row>
    <row r="582" spans="1:5" x14ac:dyDescent="0.25">
      <c r="A582" s="5"/>
      <c r="B582" s="5"/>
      <c r="C582" s="5"/>
      <c r="D582" s="5"/>
      <c r="E582" s="5"/>
    </row>
    <row r="583" spans="1:5" x14ac:dyDescent="0.25">
      <c r="A583" s="5"/>
      <c r="B583" s="5"/>
      <c r="C583" s="5"/>
      <c r="D583" s="5"/>
      <c r="E583" s="5"/>
    </row>
    <row r="584" spans="1:5" x14ac:dyDescent="0.25">
      <c r="A584" s="5"/>
      <c r="B584" s="5"/>
      <c r="C584" s="5"/>
      <c r="D584" s="5"/>
      <c r="E584" s="5"/>
    </row>
    <row r="585" spans="1:5" x14ac:dyDescent="0.25">
      <c r="A585" s="5"/>
      <c r="B585" s="5"/>
      <c r="C585" s="5"/>
      <c r="D585" s="5"/>
      <c r="E585" s="5"/>
    </row>
    <row r="586" spans="1:5" x14ac:dyDescent="0.25">
      <c r="A586" s="5"/>
      <c r="B586" s="5"/>
      <c r="C586" s="5"/>
      <c r="D586" s="5"/>
      <c r="E586" s="5"/>
    </row>
    <row r="587" spans="1:5" x14ac:dyDescent="0.25">
      <c r="A587" s="5"/>
      <c r="B587" s="5"/>
      <c r="C587" s="5"/>
      <c r="D587" s="5"/>
      <c r="E587" s="5"/>
    </row>
    <row r="588" spans="1:5" x14ac:dyDescent="0.25">
      <c r="A588" s="5"/>
      <c r="B588" s="5"/>
      <c r="C588" s="5"/>
      <c r="D588" s="5"/>
      <c r="E588" s="5"/>
    </row>
    <row r="589" spans="1:5" x14ac:dyDescent="0.25">
      <c r="A589" s="5"/>
      <c r="B589" s="5"/>
      <c r="C589" s="5"/>
      <c r="D589" s="5"/>
      <c r="E589" s="5"/>
    </row>
    <row r="590" spans="1:5" x14ac:dyDescent="0.25">
      <c r="A590" s="5"/>
      <c r="B590" s="5"/>
      <c r="C590" s="5"/>
      <c r="D590" s="5"/>
      <c r="E590" s="5"/>
    </row>
    <row r="591" spans="1:5" x14ac:dyDescent="0.25">
      <c r="A591" s="5"/>
      <c r="B591" s="5"/>
      <c r="C591" s="5"/>
      <c r="D591" s="5"/>
      <c r="E591" s="5"/>
    </row>
    <row r="592" spans="1:5" x14ac:dyDescent="0.25">
      <c r="A592" s="5"/>
      <c r="B592" s="5"/>
      <c r="C592" s="5"/>
      <c r="D592" s="5"/>
      <c r="E592" s="5"/>
    </row>
    <row r="593" spans="1:5" x14ac:dyDescent="0.25">
      <c r="A593" s="5"/>
      <c r="B593" s="5"/>
      <c r="C593" s="5"/>
      <c r="D593" s="5"/>
      <c r="E593" s="5"/>
    </row>
    <row r="594" spans="1:5" x14ac:dyDescent="0.25">
      <c r="A594" s="5"/>
      <c r="B594" s="5"/>
      <c r="C594" s="5"/>
      <c r="D594" s="5"/>
      <c r="E594" s="5"/>
    </row>
    <row r="595" spans="1:5" x14ac:dyDescent="0.25">
      <c r="A595" s="5"/>
      <c r="B595" s="5"/>
      <c r="C595" s="5"/>
      <c r="D595" s="5"/>
      <c r="E595" s="5"/>
    </row>
    <row r="596" spans="1:5" x14ac:dyDescent="0.25">
      <c r="A596" s="5"/>
      <c r="B596" s="5"/>
      <c r="C596" s="5"/>
      <c r="D596" s="5"/>
      <c r="E596" s="5"/>
    </row>
    <row r="597" spans="1:5" x14ac:dyDescent="0.25">
      <c r="A597" s="5"/>
      <c r="B597" s="5"/>
      <c r="C597" s="5"/>
      <c r="D597" s="5"/>
      <c r="E597" s="5"/>
    </row>
    <row r="598" spans="1:5" x14ac:dyDescent="0.25">
      <c r="A598" s="5"/>
      <c r="B598" s="5"/>
      <c r="C598" s="5"/>
      <c r="D598" s="5"/>
      <c r="E598" s="5"/>
    </row>
    <row r="599" spans="1:5" x14ac:dyDescent="0.25">
      <c r="A599" s="5"/>
      <c r="B599" s="5"/>
      <c r="C599" s="5"/>
      <c r="D599" s="5"/>
      <c r="E599" s="5"/>
    </row>
    <row r="600" spans="1:5" x14ac:dyDescent="0.25">
      <c r="A600" s="5"/>
      <c r="B600" s="5"/>
      <c r="C600" s="5"/>
      <c r="D600" s="5"/>
      <c r="E600" s="5"/>
    </row>
    <row r="601" spans="1:5" x14ac:dyDescent="0.25">
      <c r="A601" s="5"/>
      <c r="B601" s="5"/>
      <c r="C601" s="5"/>
      <c r="D601" s="5"/>
      <c r="E601" s="5"/>
    </row>
    <row r="602" spans="1:5" x14ac:dyDescent="0.25">
      <c r="A602" s="5"/>
      <c r="B602" s="5"/>
      <c r="C602" s="5"/>
      <c r="D602" s="5"/>
      <c r="E602" s="5"/>
    </row>
    <row r="603" spans="1:5" x14ac:dyDescent="0.25">
      <c r="A603" s="5"/>
      <c r="B603" s="5"/>
      <c r="C603" s="5"/>
      <c r="D603" s="5"/>
      <c r="E603" s="5"/>
    </row>
    <row r="604" spans="1:5" x14ac:dyDescent="0.25">
      <c r="A604" s="5"/>
      <c r="B604" s="5"/>
      <c r="C604" s="5"/>
      <c r="D604" s="5"/>
      <c r="E604" s="5"/>
    </row>
    <row r="605" spans="1:5" x14ac:dyDescent="0.25">
      <c r="A605" s="5"/>
      <c r="B605" s="5"/>
      <c r="C605" s="5"/>
      <c r="D605" s="5"/>
      <c r="E605" s="5"/>
    </row>
    <row r="606" spans="1:5" x14ac:dyDescent="0.25">
      <c r="A606" s="5"/>
      <c r="B606" s="5"/>
      <c r="C606" s="5"/>
      <c r="D606" s="5"/>
      <c r="E606" s="5"/>
    </row>
    <row r="607" spans="1:5" x14ac:dyDescent="0.25">
      <c r="A607" s="5"/>
      <c r="B607" s="5"/>
      <c r="C607" s="5"/>
      <c r="D607" s="5"/>
      <c r="E607" s="5"/>
    </row>
    <row r="608" spans="1:5" x14ac:dyDescent="0.25">
      <c r="A608" s="5"/>
      <c r="B608" s="5"/>
      <c r="C608" s="5"/>
      <c r="D608" s="5"/>
      <c r="E608" s="5"/>
    </row>
    <row r="609" spans="1:5" x14ac:dyDescent="0.25">
      <c r="A609" s="5"/>
      <c r="B609" s="5"/>
      <c r="C609" s="5"/>
      <c r="D609" s="5"/>
      <c r="E609" s="5"/>
    </row>
    <row r="610" spans="1:5" x14ac:dyDescent="0.25">
      <c r="A610" s="5"/>
      <c r="B610" s="5"/>
      <c r="C610" s="5"/>
      <c r="D610" s="5"/>
      <c r="E610" s="5"/>
    </row>
    <row r="611" spans="1:5" x14ac:dyDescent="0.25">
      <c r="A611" s="5"/>
      <c r="B611" s="5"/>
      <c r="C611" s="5"/>
      <c r="D611" s="5"/>
      <c r="E611" s="5"/>
    </row>
    <row r="612" spans="1:5" x14ac:dyDescent="0.25">
      <c r="A612" s="5"/>
      <c r="B612" s="5"/>
      <c r="C612" s="5"/>
      <c r="D612" s="5"/>
      <c r="E612" s="5"/>
    </row>
    <row r="613" spans="1:5" x14ac:dyDescent="0.25">
      <c r="A613" s="5"/>
      <c r="B613" s="5"/>
      <c r="C613" s="5"/>
      <c r="D613" s="5"/>
      <c r="E613" s="5"/>
    </row>
    <row r="614" spans="1:5" x14ac:dyDescent="0.25">
      <c r="A614" s="5"/>
      <c r="B614" s="5"/>
      <c r="C614" s="5"/>
      <c r="D614" s="5"/>
      <c r="E614" s="5"/>
    </row>
    <row r="615" spans="1:5" x14ac:dyDescent="0.25">
      <c r="A615" s="5"/>
      <c r="B615" s="5"/>
      <c r="C615" s="5"/>
      <c r="D615" s="5"/>
      <c r="E615" s="5"/>
    </row>
    <row r="616" spans="1:5" x14ac:dyDescent="0.25">
      <c r="A616" s="5"/>
      <c r="B616" s="5"/>
      <c r="C616" s="5"/>
      <c r="D616" s="5"/>
      <c r="E616" s="5"/>
    </row>
    <row r="617" spans="1:5" x14ac:dyDescent="0.25">
      <c r="A617" s="5"/>
      <c r="B617" s="5"/>
      <c r="C617" s="5"/>
      <c r="D617" s="5"/>
      <c r="E617" s="5"/>
    </row>
    <row r="618" spans="1:5" x14ac:dyDescent="0.25">
      <c r="A618" s="5"/>
      <c r="B618" s="5"/>
      <c r="C618" s="5"/>
      <c r="D618" s="5"/>
      <c r="E618" s="5"/>
    </row>
    <row r="619" spans="1:5" x14ac:dyDescent="0.25">
      <c r="A619" s="5"/>
      <c r="B619" s="5"/>
      <c r="C619" s="5"/>
      <c r="D619" s="5"/>
      <c r="E619" s="5"/>
    </row>
    <row r="620" spans="1:5" x14ac:dyDescent="0.25">
      <c r="A620" s="5"/>
      <c r="B620" s="5"/>
      <c r="C620" s="5"/>
      <c r="D620" s="5"/>
      <c r="E620" s="5"/>
    </row>
    <row r="621" spans="1:5" x14ac:dyDescent="0.25">
      <c r="A621" s="5"/>
      <c r="B621" s="5"/>
      <c r="C621" s="5"/>
      <c r="D621" s="5"/>
      <c r="E621" s="5"/>
    </row>
    <row r="622" spans="1:5" x14ac:dyDescent="0.25">
      <c r="A622" s="5"/>
      <c r="B622" s="5"/>
      <c r="C622" s="5"/>
      <c r="D622" s="5"/>
      <c r="E622" s="5"/>
    </row>
    <row r="623" spans="1:5" x14ac:dyDescent="0.25">
      <c r="A623" s="5"/>
      <c r="B623" s="5"/>
      <c r="C623" s="5"/>
      <c r="D623" s="5"/>
      <c r="E623" s="5"/>
    </row>
    <row r="624" spans="1:5" x14ac:dyDescent="0.25">
      <c r="A624" s="5"/>
      <c r="B624" s="5"/>
      <c r="C624" s="5"/>
      <c r="D624" s="5"/>
      <c r="E624" s="5"/>
    </row>
    <row r="625" spans="1:5" x14ac:dyDescent="0.25">
      <c r="A625" s="5"/>
      <c r="B625" s="5"/>
      <c r="C625" s="5"/>
      <c r="D625" s="5"/>
      <c r="E625" s="5"/>
    </row>
    <row r="626" spans="1:5" x14ac:dyDescent="0.25">
      <c r="A626" s="5"/>
      <c r="B626" s="5"/>
      <c r="C626" s="5"/>
      <c r="D626" s="5"/>
      <c r="E626" s="5"/>
    </row>
    <row r="627" spans="1:5" x14ac:dyDescent="0.25">
      <c r="A627" s="5"/>
      <c r="B627" s="5"/>
      <c r="C627" s="5"/>
      <c r="D627" s="5"/>
      <c r="E627" s="5"/>
    </row>
    <row r="628" spans="1:5" x14ac:dyDescent="0.25">
      <c r="A628" s="5"/>
      <c r="B628" s="5"/>
      <c r="C628" s="5"/>
      <c r="D628" s="5"/>
      <c r="E628" s="5"/>
    </row>
    <row r="629" spans="1:5" x14ac:dyDescent="0.25">
      <c r="A629" s="5"/>
      <c r="B629" s="5"/>
      <c r="C629" s="5"/>
      <c r="D629" s="5"/>
      <c r="E629" s="5"/>
    </row>
    <row r="630" spans="1:5" x14ac:dyDescent="0.25">
      <c r="A630" s="5"/>
      <c r="B630" s="5"/>
      <c r="C630" s="5"/>
      <c r="D630" s="5"/>
      <c r="E630" s="5"/>
    </row>
    <row r="631" spans="1:5" x14ac:dyDescent="0.25">
      <c r="A631" s="5"/>
      <c r="B631" s="5"/>
      <c r="C631" s="5"/>
      <c r="D631" s="5"/>
      <c r="E631" s="5"/>
    </row>
    <row r="632" spans="1:5" x14ac:dyDescent="0.25">
      <c r="A632" s="5"/>
      <c r="B632" s="5"/>
      <c r="C632" s="5"/>
      <c r="D632" s="5"/>
      <c r="E632" s="5"/>
    </row>
    <row r="633" spans="1:5" x14ac:dyDescent="0.25">
      <c r="A633" s="5"/>
      <c r="B633" s="5"/>
      <c r="C633" s="5"/>
      <c r="D633" s="5"/>
      <c r="E633" s="5"/>
    </row>
    <row r="634" spans="1:5" x14ac:dyDescent="0.25">
      <c r="A634" s="5"/>
      <c r="B634" s="5"/>
      <c r="C634" s="5"/>
      <c r="D634" s="5"/>
      <c r="E634" s="5"/>
    </row>
    <row r="635" spans="1:5" x14ac:dyDescent="0.25">
      <c r="A635" s="5"/>
      <c r="B635" s="5"/>
      <c r="C635" s="5"/>
      <c r="D635" s="5"/>
      <c r="E635" s="5"/>
    </row>
    <row r="636" spans="1:5" x14ac:dyDescent="0.25">
      <c r="A636" s="5"/>
      <c r="B636" s="5"/>
      <c r="C636" s="5"/>
      <c r="D636" s="5"/>
      <c r="E636" s="5"/>
    </row>
    <row r="637" spans="1:5" x14ac:dyDescent="0.25">
      <c r="A637" s="5"/>
      <c r="B637" s="5"/>
      <c r="C637" s="5"/>
      <c r="D637" s="5"/>
      <c r="E637" s="5"/>
    </row>
    <row r="638" spans="1:5" x14ac:dyDescent="0.25">
      <c r="A638" s="5"/>
      <c r="B638" s="5"/>
      <c r="C638" s="5"/>
      <c r="D638" s="5"/>
      <c r="E638" s="5"/>
    </row>
    <row r="639" spans="1:5" x14ac:dyDescent="0.25">
      <c r="A639" s="5"/>
      <c r="B639" s="5"/>
      <c r="C639" s="5"/>
      <c r="D639" s="5"/>
      <c r="E639" s="5"/>
    </row>
    <row r="640" spans="1:5" x14ac:dyDescent="0.25">
      <c r="A640" s="5"/>
      <c r="B640" s="5"/>
      <c r="C640" s="5"/>
      <c r="D640" s="5"/>
      <c r="E640" s="5"/>
    </row>
    <row r="641" spans="1:5" x14ac:dyDescent="0.25">
      <c r="A641" s="5"/>
      <c r="B641" s="5"/>
      <c r="C641" s="5"/>
      <c r="D641" s="5"/>
      <c r="E641" s="5"/>
    </row>
    <row r="642" spans="1:5" x14ac:dyDescent="0.25">
      <c r="A642" s="5"/>
      <c r="B642" s="5"/>
      <c r="C642" s="5"/>
      <c r="D642" s="5"/>
      <c r="E642" s="5"/>
    </row>
    <row r="643" spans="1:5" x14ac:dyDescent="0.25">
      <c r="A643" s="5"/>
      <c r="B643" s="5"/>
      <c r="C643" s="5"/>
      <c r="D643" s="5"/>
      <c r="E643" s="5"/>
    </row>
    <row r="644" spans="1:5" x14ac:dyDescent="0.25">
      <c r="A644" s="5"/>
      <c r="B644" s="5"/>
      <c r="C644" s="5"/>
      <c r="D644" s="5"/>
      <c r="E644" s="5"/>
    </row>
    <row r="645" spans="1:5" x14ac:dyDescent="0.25">
      <c r="A645" s="5"/>
      <c r="B645" s="5"/>
      <c r="C645" s="5"/>
      <c r="D645" s="5"/>
      <c r="E645" s="5"/>
    </row>
    <row r="646" spans="1:5" x14ac:dyDescent="0.25">
      <c r="A646" s="5"/>
      <c r="B646" s="5"/>
      <c r="C646" s="5"/>
      <c r="D646" s="5"/>
      <c r="E646" s="5"/>
    </row>
    <row r="647" spans="1:5" x14ac:dyDescent="0.25">
      <c r="A647" s="5"/>
      <c r="B647" s="5"/>
      <c r="C647" s="5"/>
      <c r="D647" s="5"/>
      <c r="E647" s="5"/>
    </row>
    <row r="648" spans="1:5" x14ac:dyDescent="0.25">
      <c r="A648" s="5"/>
      <c r="B648" s="5"/>
      <c r="C648" s="5"/>
      <c r="D648" s="5"/>
      <c r="E648" s="5"/>
    </row>
    <row r="649" spans="1:5" x14ac:dyDescent="0.25">
      <c r="A649" s="5"/>
      <c r="B649" s="5"/>
      <c r="C649" s="5"/>
      <c r="D649" s="5"/>
      <c r="E649" s="5"/>
    </row>
    <row r="650" spans="1:5" x14ac:dyDescent="0.25">
      <c r="A650" s="5"/>
      <c r="B650" s="5"/>
      <c r="C650" s="5"/>
      <c r="D650" s="5"/>
      <c r="E650" s="5"/>
    </row>
    <row r="651" spans="1:5" x14ac:dyDescent="0.25">
      <c r="A651" s="5"/>
      <c r="B651" s="5"/>
      <c r="C651" s="5"/>
      <c r="D651" s="5"/>
      <c r="E651" s="5"/>
    </row>
    <row r="652" spans="1:5" x14ac:dyDescent="0.25">
      <c r="A652" s="5"/>
      <c r="B652" s="5"/>
      <c r="C652" s="5"/>
      <c r="D652" s="5"/>
      <c r="E652" s="5"/>
    </row>
    <row r="653" spans="1:5" x14ac:dyDescent="0.25">
      <c r="A653" s="5"/>
      <c r="B653" s="5"/>
      <c r="C653" s="5"/>
      <c r="D653" s="5"/>
      <c r="E653" s="5"/>
    </row>
    <row r="654" spans="1:5" x14ac:dyDescent="0.25">
      <c r="A654" s="5"/>
      <c r="B654" s="5"/>
      <c r="C654" s="5"/>
      <c r="D654" s="5"/>
      <c r="E654" s="5"/>
    </row>
    <row r="655" spans="1:5" x14ac:dyDescent="0.25">
      <c r="A655" s="5"/>
      <c r="B655" s="5"/>
      <c r="C655" s="5"/>
      <c r="D655" s="5"/>
      <c r="E655" s="5"/>
    </row>
    <row r="656" spans="1:5" x14ac:dyDescent="0.25">
      <c r="A656" s="5"/>
      <c r="B656" s="5"/>
      <c r="C656" s="5"/>
      <c r="D656" s="5"/>
      <c r="E656" s="5"/>
    </row>
    <row r="657" spans="1:5" x14ac:dyDescent="0.25">
      <c r="A657" s="5"/>
      <c r="B657" s="5"/>
      <c r="C657" s="5"/>
      <c r="D657" s="5"/>
      <c r="E657" s="5"/>
    </row>
    <row r="658" spans="1:5" x14ac:dyDescent="0.25">
      <c r="A658" s="5"/>
      <c r="B658" s="5"/>
      <c r="C658" s="5"/>
      <c r="D658" s="5"/>
      <c r="E658" s="5"/>
    </row>
    <row r="659" spans="1:5" x14ac:dyDescent="0.25">
      <c r="A659" s="5"/>
      <c r="B659" s="5"/>
      <c r="C659" s="5"/>
      <c r="D659" s="5"/>
      <c r="E659" s="5"/>
    </row>
    <row r="660" spans="1:5" x14ac:dyDescent="0.25">
      <c r="A660" s="5"/>
      <c r="B660" s="5"/>
      <c r="C660" s="5"/>
      <c r="D660" s="5"/>
      <c r="E660" s="5"/>
    </row>
    <row r="661" spans="1:5" x14ac:dyDescent="0.25">
      <c r="A661" s="5"/>
      <c r="B661" s="5"/>
      <c r="C661" s="5"/>
      <c r="D661" s="5"/>
      <c r="E661" s="5"/>
    </row>
    <row r="662" spans="1:5" x14ac:dyDescent="0.25">
      <c r="A662" s="5"/>
      <c r="B662" s="5"/>
      <c r="C662" s="5"/>
      <c r="D662" s="5"/>
      <c r="E662" s="5"/>
    </row>
    <row r="663" spans="1:5" x14ac:dyDescent="0.25">
      <c r="A663" s="5"/>
      <c r="B663" s="5"/>
      <c r="C663" s="5"/>
      <c r="D663" s="5"/>
      <c r="E663" s="5"/>
    </row>
    <row r="664" spans="1:5" x14ac:dyDescent="0.25">
      <c r="A664" s="5"/>
      <c r="B664" s="5"/>
      <c r="C664" s="5"/>
      <c r="D664" s="5"/>
      <c r="E664" s="5"/>
    </row>
    <row r="665" spans="1:5" x14ac:dyDescent="0.25">
      <c r="A665" s="5"/>
      <c r="B665" s="5"/>
      <c r="C665" s="5"/>
      <c r="D665" s="5"/>
      <c r="E665" s="5"/>
    </row>
    <row r="666" spans="1:5" x14ac:dyDescent="0.25">
      <c r="A666" s="5"/>
      <c r="B666" s="5"/>
      <c r="C666" s="5"/>
      <c r="D666" s="5"/>
      <c r="E666" s="5"/>
    </row>
    <row r="667" spans="1:5" x14ac:dyDescent="0.25">
      <c r="A667" s="5"/>
      <c r="B667" s="5"/>
      <c r="C667" s="5"/>
      <c r="D667" s="5"/>
      <c r="E667" s="5"/>
    </row>
    <row r="668" spans="1:5" x14ac:dyDescent="0.25">
      <c r="A668" s="5"/>
      <c r="B668" s="5"/>
      <c r="C668" s="5"/>
      <c r="D668" s="5"/>
      <c r="E668" s="5"/>
    </row>
    <row r="669" spans="1:5" x14ac:dyDescent="0.25">
      <c r="A669" s="5"/>
      <c r="B669" s="5"/>
      <c r="C669" s="5"/>
      <c r="D669" s="5"/>
      <c r="E669" s="5"/>
    </row>
    <row r="670" spans="1:5" x14ac:dyDescent="0.25">
      <c r="A670" s="5"/>
      <c r="B670" s="5"/>
      <c r="C670" s="5"/>
      <c r="D670" s="5"/>
      <c r="E670" s="5"/>
    </row>
    <row r="671" spans="1:5" x14ac:dyDescent="0.25">
      <c r="A671" s="5"/>
      <c r="B671" s="5"/>
      <c r="C671" s="5"/>
      <c r="D671" s="5"/>
      <c r="E671" s="5"/>
    </row>
    <row r="672" spans="1:5" x14ac:dyDescent="0.25">
      <c r="A672" s="5"/>
      <c r="B672" s="5"/>
      <c r="C672" s="5"/>
      <c r="D672" s="5"/>
      <c r="E672" s="5"/>
    </row>
    <row r="673" spans="1:5" x14ac:dyDescent="0.25">
      <c r="A673" s="5"/>
      <c r="B673" s="5"/>
      <c r="C673" s="5"/>
      <c r="D673" s="5"/>
      <c r="E673" s="5"/>
    </row>
    <row r="674" spans="1:5" x14ac:dyDescent="0.25">
      <c r="A674" s="5"/>
      <c r="B674" s="5"/>
      <c r="C674" s="5"/>
      <c r="D674" s="5"/>
      <c r="E674" s="5"/>
    </row>
    <row r="675" spans="1:5" x14ac:dyDescent="0.25">
      <c r="A675" s="5"/>
      <c r="B675" s="5"/>
      <c r="C675" s="5"/>
      <c r="D675" s="5"/>
      <c r="E675" s="5"/>
    </row>
    <row r="676" spans="1:5" x14ac:dyDescent="0.25">
      <c r="A676" s="5"/>
      <c r="B676" s="5"/>
      <c r="C676" s="5"/>
      <c r="D676" s="5"/>
      <c r="E676" s="5"/>
    </row>
    <row r="677" spans="1:5" x14ac:dyDescent="0.25">
      <c r="A677" s="5"/>
      <c r="B677" s="5"/>
      <c r="C677" s="5"/>
      <c r="D677" s="5"/>
      <c r="E677" s="5"/>
    </row>
    <row r="678" spans="1:5" x14ac:dyDescent="0.25">
      <c r="A678" s="5"/>
      <c r="B678" s="5"/>
      <c r="C678" s="5"/>
      <c r="D678" s="5"/>
      <c r="E678" s="5"/>
    </row>
    <row r="679" spans="1:5" x14ac:dyDescent="0.25">
      <c r="A679" s="5"/>
      <c r="B679" s="5"/>
      <c r="C679" s="5"/>
      <c r="D679" s="5"/>
      <c r="E679" s="5"/>
    </row>
    <row r="680" spans="1:5" x14ac:dyDescent="0.25">
      <c r="A680" s="5"/>
      <c r="B680" s="5"/>
      <c r="C680" s="5"/>
      <c r="D680" s="5"/>
      <c r="E680" s="5"/>
    </row>
    <row r="681" spans="1:5" x14ac:dyDescent="0.25">
      <c r="A681" s="5"/>
      <c r="B681" s="5"/>
      <c r="C681" s="5"/>
      <c r="D681" s="5"/>
      <c r="E681" s="5"/>
    </row>
    <row r="682" spans="1:5" x14ac:dyDescent="0.25">
      <c r="A682" s="5"/>
      <c r="B682" s="5"/>
      <c r="C682" s="5"/>
      <c r="D682" s="5"/>
      <c r="E682" s="5"/>
    </row>
    <row r="683" spans="1:5" x14ac:dyDescent="0.25">
      <c r="A683" s="5"/>
      <c r="B683" s="5"/>
      <c r="C683" s="5"/>
      <c r="D683" s="5"/>
      <c r="E683" s="5"/>
    </row>
    <row r="684" spans="1:5" x14ac:dyDescent="0.25">
      <c r="A684" s="5"/>
      <c r="B684" s="5"/>
      <c r="C684" s="5"/>
      <c r="D684" s="5"/>
      <c r="E684" s="5"/>
    </row>
    <row r="685" spans="1:5" x14ac:dyDescent="0.25">
      <c r="A685" s="5"/>
      <c r="B685" s="5"/>
      <c r="C685" s="5"/>
      <c r="D685" s="5"/>
      <c r="E685" s="5"/>
    </row>
    <row r="686" spans="1:5" x14ac:dyDescent="0.25">
      <c r="A686" s="5"/>
      <c r="B686" s="5"/>
      <c r="C686" s="5"/>
      <c r="D686" s="5"/>
      <c r="E686" s="5"/>
    </row>
    <row r="687" spans="1:5" x14ac:dyDescent="0.25">
      <c r="A687" s="5"/>
      <c r="B687" s="5"/>
      <c r="C687" s="5"/>
      <c r="D687" s="5"/>
      <c r="E687" s="5"/>
    </row>
    <row r="688" spans="1:5" x14ac:dyDescent="0.25">
      <c r="A688" s="5"/>
      <c r="B688" s="5"/>
      <c r="C688" s="5"/>
      <c r="D688" s="5"/>
      <c r="E688" s="5"/>
    </row>
    <row r="689" spans="1:5" x14ac:dyDescent="0.25">
      <c r="A689" s="5"/>
      <c r="B689" s="5"/>
      <c r="C689" s="5"/>
      <c r="D689" s="5"/>
      <c r="E689" s="5"/>
    </row>
    <row r="690" spans="1:5" x14ac:dyDescent="0.25">
      <c r="A690" s="5"/>
      <c r="B690" s="5"/>
      <c r="C690" s="5"/>
      <c r="D690" s="5"/>
      <c r="E690" s="5"/>
    </row>
    <row r="691" spans="1:5" x14ac:dyDescent="0.25">
      <c r="A691" s="5"/>
      <c r="B691" s="5"/>
      <c r="C691" s="5"/>
      <c r="D691" s="5"/>
      <c r="E691" s="5"/>
    </row>
    <row r="692" spans="1:5" x14ac:dyDescent="0.25">
      <c r="A692" s="5"/>
      <c r="B692" s="5"/>
      <c r="C692" s="5"/>
      <c r="D692" s="5"/>
      <c r="E692" s="5"/>
    </row>
    <row r="693" spans="1:5" x14ac:dyDescent="0.25">
      <c r="A693" s="5"/>
      <c r="B693" s="5"/>
      <c r="C693" s="5"/>
      <c r="D693" s="5"/>
      <c r="E693" s="5"/>
    </row>
    <row r="694" spans="1:5" x14ac:dyDescent="0.25">
      <c r="A694" s="5"/>
      <c r="B694" s="5"/>
      <c r="C694" s="5"/>
      <c r="D694" s="5"/>
      <c r="E694" s="5"/>
    </row>
    <row r="695" spans="1:5" x14ac:dyDescent="0.25">
      <c r="A695" s="5"/>
      <c r="B695" s="5"/>
      <c r="C695" s="5"/>
      <c r="D695" s="5"/>
      <c r="E695" s="5"/>
    </row>
    <row r="696" spans="1:5" x14ac:dyDescent="0.25">
      <c r="A696" s="5"/>
      <c r="B696" s="5"/>
      <c r="C696" s="5"/>
      <c r="D696" s="5"/>
      <c r="E696" s="5"/>
    </row>
    <row r="697" spans="1:5" x14ac:dyDescent="0.25">
      <c r="A697" s="5"/>
      <c r="B697" s="5"/>
      <c r="C697" s="5"/>
      <c r="D697" s="5"/>
      <c r="E697" s="5"/>
    </row>
    <row r="698" spans="1:5" x14ac:dyDescent="0.25">
      <c r="A698" s="5"/>
      <c r="B698" s="5"/>
      <c r="C698" s="5"/>
      <c r="D698" s="5"/>
      <c r="E698" s="5"/>
    </row>
    <row r="699" spans="1:5" x14ac:dyDescent="0.25">
      <c r="A699" s="5"/>
      <c r="B699" s="5"/>
      <c r="C699" s="5"/>
      <c r="D699" s="5"/>
      <c r="E699" s="5"/>
    </row>
    <row r="700" spans="1:5" x14ac:dyDescent="0.25">
      <c r="A700" s="5"/>
      <c r="B700" s="5"/>
      <c r="C700" s="5"/>
      <c r="D700" s="5"/>
      <c r="E700" s="5"/>
    </row>
    <row r="701" spans="1:5" x14ac:dyDescent="0.25">
      <c r="A701" s="5"/>
      <c r="B701" s="5"/>
      <c r="C701" s="5"/>
      <c r="D701" s="5"/>
      <c r="E701" s="5"/>
    </row>
    <row r="702" spans="1:5" x14ac:dyDescent="0.25">
      <c r="A702" s="5"/>
      <c r="B702" s="5"/>
      <c r="C702" s="5"/>
      <c r="D702" s="5"/>
      <c r="E702" s="5"/>
    </row>
    <row r="703" spans="1:5" x14ac:dyDescent="0.25">
      <c r="A703" s="5"/>
      <c r="B703" s="5"/>
      <c r="C703" s="5"/>
      <c r="D703" s="5"/>
      <c r="E703" s="5"/>
    </row>
    <row r="704" spans="1:5" x14ac:dyDescent="0.25">
      <c r="A704" s="5"/>
      <c r="B704" s="5"/>
      <c r="C704" s="5"/>
      <c r="D704" s="5"/>
      <c r="E704" s="5"/>
    </row>
    <row r="705" spans="1:5" x14ac:dyDescent="0.25">
      <c r="A705" s="5"/>
      <c r="B705" s="5"/>
      <c r="C705" s="5"/>
      <c r="D705" s="5"/>
      <c r="E705" s="5"/>
    </row>
    <row r="706" spans="1:5" x14ac:dyDescent="0.25">
      <c r="A706" s="5"/>
      <c r="B706" s="5"/>
      <c r="C706" s="5"/>
      <c r="D706" s="5"/>
      <c r="E706" s="5"/>
    </row>
    <row r="707" spans="1:5" x14ac:dyDescent="0.25">
      <c r="A707" s="5"/>
      <c r="B707" s="5"/>
      <c r="C707" s="5"/>
      <c r="D707" s="5"/>
      <c r="E707" s="5"/>
    </row>
    <row r="708" spans="1:5" x14ac:dyDescent="0.25">
      <c r="A708" s="5"/>
      <c r="B708" s="5"/>
      <c r="C708" s="5"/>
      <c r="D708" s="5"/>
      <c r="E708" s="5"/>
    </row>
    <row r="709" spans="1:5" x14ac:dyDescent="0.25">
      <c r="A709" s="5"/>
      <c r="B709" s="5"/>
      <c r="C709" s="5"/>
      <c r="D709" s="5"/>
      <c r="E709" s="5"/>
    </row>
    <row r="710" spans="1:5" x14ac:dyDescent="0.25">
      <c r="A710" s="5"/>
      <c r="B710" s="5"/>
      <c r="C710" s="5"/>
      <c r="D710" s="5"/>
      <c r="E710" s="5"/>
    </row>
    <row r="711" spans="1:5" x14ac:dyDescent="0.25">
      <c r="A711" s="5"/>
      <c r="B711" s="5"/>
      <c r="C711" s="5"/>
      <c r="D711" s="5"/>
      <c r="E711" s="5"/>
    </row>
    <row r="712" spans="1:5" x14ac:dyDescent="0.25">
      <c r="A712" s="5"/>
      <c r="B712" s="5"/>
      <c r="C712" s="5"/>
      <c r="D712" s="5"/>
      <c r="E712" s="5"/>
    </row>
    <row r="713" spans="1:5" x14ac:dyDescent="0.25">
      <c r="A713" s="5"/>
      <c r="B713" s="5"/>
      <c r="C713" s="5"/>
      <c r="D713" s="5"/>
      <c r="E713" s="5"/>
    </row>
    <row r="714" spans="1:5" x14ac:dyDescent="0.25">
      <c r="A714" s="5"/>
      <c r="B714" s="5"/>
      <c r="C714" s="5"/>
      <c r="D714" s="5"/>
      <c r="E714" s="5"/>
    </row>
    <row r="715" spans="1:5" x14ac:dyDescent="0.25">
      <c r="A715" s="5"/>
      <c r="B715" s="5"/>
      <c r="C715" s="5"/>
      <c r="D715" s="5"/>
      <c r="E715" s="5"/>
    </row>
    <row r="716" spans="1:5" x14ac:dyDescent="0.25">
      <c r="A716" s="5"/>
      <c r="B716" s="5"/>
      <c r="C716" s="5"/>
      <c r="D716" s="5"/>
      <c r="E716" s="5"/>
    </row>
    <row r="717" spans="1:5" x14ac:dyDescent="0.25">
      <c r="A717" s="5"/>
      <c r="B717" s="5"/>
      <c r="C717" s="5"/>
      <c r="D717" s="5"/>
      <c r="E717" s="5"/>
    </row>
    <row r="718" spans="1:5" x14ac:dyDescent="0.25">
      <c r="A718" s="5"/>
      <c r="B718" s="5"/>
      <c r="C718" s="5"/>
      <c r="D718" s="5"/>
      <c r="E718" s="5"/>
    </row>
    <row r="719" spans="1:5" x14ac:dyDescent="0.25">
      <c r="A719" s="5"/>
      <c r="B719" s="5"/>
      <c r="C719" s="5"/>
      <c r="D719" s="5"/>
      <c r="E719" s="5"/>
    </row>
    <row r="720" spans="1:5" x14ac:dyDescent="0.25">
      <c r="A720" s="5"/>
      <c r="B720" s="5"/>
      <c r="C720" s="5"/>
      <c r="D720" s="5"/>
      <c r="E720" s="5"/>
    </row>
    <row r="721" spans="1:5" x14ac:dyDescent="0.25">
      <c r="A721" s="5"/>
      <c r="B721" s="5"/>
      <c r="C721" s="5"/>
      <c r="D721" s="5"/>
      <c r="E721" s="5"/>
    </row>
    <row r="722" spans="1:5" x14ac:dyDescent="0.25">
      <c r="A722" s="5"/>
      <c r="B722" s="5"/>
      <c r="C722" s="5"/>
      <c r="D722" s="5"/>
      <c r="E722" s="5"/>
    </row>
    <row r="723" spans="1:5" x14ac:dyDescent="0.25">
      <c r="A723" s="5"/>
      <c r="B723" s="5"/>
      <c r="C723" s="5"/>
      <c r="D723" s="5"/>
      <c r="E723" s="5"/>
    </row>
    <row r="724" spans="1:5" x14ac:dyDescent="0.25">
      <c r="A724" s="5"/>
      <c r="B724" s="5"/>
      <c r="C724" s="5"/>
      <c r="D724" s="5"/>
      <c r="E724" s="5"/>
    </row>
    <row r="725" spans="1:5" x14ac:dyDescent="0.25">
      <c r="A725" s="5"/>
      <c r="B725" s="5"/>
      <c r="C725" s="5"/>
      <c r="D725" s="5"/>
      <c r="E725" s="5"/>
    </row>
    <row r="726" spans="1:5" x14ac:dyDescent="0.25">
      <c r="A726" s="5"/>
      <c r="B726" s="5"/>
      <c r="C726" s="5"/>
      <c r="D726" s="5"/>
      <c r="E726" s="5"/>
    </row>
    <row r="727" spans="1:5" x14ac:dyDescent="0.25">
      <c r="A727" s="5"/>
      <c r="B727" s="5"/>
      <c r="C727" s="5"/>
      <c r="D727" s="5"/>
      <c r="E727" s="5"/>
    </row>
    <row r="728" spans="1:5" x14ac:dyDescent="0.25">
      <c r="A728" s="5"/>
      <c r="B728" s="5"/>
      <c r="C728" s="5"/>
      <c r="D728" s="5"/>
      <c r="E728" s="5"/>
    </row>
    <row r="729" spans="1:5" x14ac:dyDescent="0.25">
      <c r="A729" s="5"/>
      <c r="B729" s="5"/>
      <c r="C729" s="5"/>
      <c r="D729" s="5"/>
      <c r="E729" s="5"/>
    </row>
    <row r="730" spans="1:5" x14ac:dyDescent="0.25">
      <c r="A730" s="5"/>
      <c r="B730" s="5"/>
      <c r="C730" s="5"/>
      <c r="D730" s="5"/>
      <c r="E730" s="5"/>
    </row>
    <row r="731" spans="1:5" x14ac:dyDescent="0.25">
      <c r="A731" s="5"/>
      <c r="B731" s="5"/>
      <c r="C731" s="5"/>
      <c r="D731" s="5"/>
      <c r="E731" s="5"/>
    </row>
    <row r="732" spans="1:5" x14ac:dyDescent="0.25">
      <c r="A732" s="5"/>
      <c r="B732" s="5"/>
      <c r="C732" s="5"/>
      <c r="D732" s="5"/>
      <c r="E732" s="5"/>
    </row>
    <row r="733" spans="1:5" x14ac:dyDescent="0.25">
      <c r="A733" s="5"/>
      <c r="B733" s="5"/>
      <c r="C733" s="5"/>
      <c r="D733" s="5"/>
      <c r="E733" s="5"/>
    </row>
    <row r="734" spans="1:5" x14ac:dyDescent="0.25">
      <c r="A734" s="5"/>
      <c r="B734" s="5"/>
      <c r="C734" s="5"/>
      <c r="D734" s="5"/>
      <c r="E734" s="5"/>
    </row>
    <row r="735" spans="1:5" x14ac:dyDescent="0.25">
      <c r="A735" s="5"/>
      <c r="B735" s="5"/>
      <c r="C735" s="5"/>
      <c r="D735" s="5"/>
      <c r="E735" s="5"/>
    </row>
    <row r="736" spans="1:5" x14ac:dyDescent="0.25">
      <c r="A736" s="5"/>
      <c r="B736" s="5"/>
      <c r="C736" s="5"/>
      <c r="D736" s="5"/>
      <c r="E736" s="5"/>
    </row>
    <row r="737" spans="1:5" x14ac:dyDescent="0.25">
      <c r="A737" s="5"/>
      <c r="B737" s="5"/>
      <c r="C737" s="5"/>
      <c r="D737" s="5"/>
      <c r="E737" s="5"/>
    </row>
    <row r="738" spans="1:5" x14ac:dyDescent="0.25">
      <c r="A738" s="5"/>
      <c r="B738" s="5"/>
      <c r="C738" s="5"/>
      <c r="D738" s="5"/>
      <c r="E738" s="5"/>
    </row>
    <row r="739" spans="1:5" x14ac:dyDescent="0.25">
      <c r="A739" s="5"/>
      <c r="B739" s="5"/>
      <c r="C739" s="5"/>
      <c r="D739" s="5"/>
      <c r="E739" s="5"/>
    </row>
    <row r="740" spans="1:5" x14ac:dyDescent="0.25">
      <c r="A740" s="5"/>
      <c r="B740" s="5"/>
      <c r="C740" s="5"/>
      <c r="D740" s="5"/>
      <c r="E740" s="5"/>
    </row>
    <row r="741" spans="1:5" x14ac:dyDescent="0.25">
      <c r="A741" s="5"/>
      <c r="B741" s="5"/>
      <c r="C741" s="5"/>
      <c r="D741" s="5"/>
      <c r="E741" s="5"/>
    </row>
    <row r="742" spans="1:5" x14ac:dyDescent="0.25">
      <c r="A742" s="5"/>
      <c r="B742" s="5"/>
      <c r="C742" s="5"/>
      <c r="D742" s="5"/>
      <c r="E742" s="5"/>
    </row>
    <row r="743" spans="1:5" x14ac:dyDescent="0.25">
      <c r="A743" s="5"/>
      <c r="B743" s="5"/>
      <c r="C743" s="5"/>
      <c r="D743" s="5"/>
      <c r="E743" s="5"/>
    </row>
    <row r="744" spans="1:5" x14ac:dyDescent="0.25">
      <c r="A744" s="5"/>
      <c r="B744" s="5"/>
      <c r="C744" s="5"/>
      <c r="D744" s="5"/>
      <c r="E744" s="5"/>
    </row>
    <row r="745" spans="1:5" x14ac:dyDescent="0.25">
      <c r="A745" s="5"/>
      <c r="B745" s="5"/>
      <c r="C745" s="5"/>
      <c r="D745" s="5"/>
      <c r="E745" s="5"/>
    </row>
    <row r="746" spans="1:5" x14ac:dyDescent="0.25">
      <c r="A746" s="5"/>
      <c r="B746" s="5"/>
      <c r="C746" s="5"/>
      <c r="D746" s="5"/>
      <c r="E746" s="5"/>
    </row>
    <row r="747" spans="1:5" x14ac:dyDescent="0.25">
      <c r="A747" s="5"/>
      <c r="B747" s="5"/>
      <c r="C747" s="5"/>
      <c r="D747" s="5"/>
      <c r="E747" s="5"/>
    </row>
    <row r="748" spans="1:5" x14ac:dyDescent="0.25">
      <c r="A748" s="5"/>
      <c r="B748" s="5"/>
      <c r="C748" s="5"/>
      <c r="D748" s="5"/>
      <c r="E748" s="5"/>
    </row>
    <row r="749" spans="1:5" x14ac:dyDescent="0.25">
      <c r="A749" s="5"/>
      <c r="B749" s="5"/>
      <c r="C749" s="5"/>
      <c r="D749" s="5"/>
      <c r="E749" s="5"/>
    </row>
    <row r="750" spans="1:5" x14ac:dyDescent="0.25">
      <c r="A750" s="5"/>
      <c r="B750" s="5"/>
      <c r="C750" s="5"/>
      <c r="D750" s="5"/>
      <c r="E750" s="5"/>
    </row>
    <row r="751" spans="1:5" x14ac:dyDescent="0.25">
      <c r="A751" s="5"/>
      <c r="B751" s="5"/>
      <c r="C751" s="5"/>
      <c r="D751" s="5"/>
      <c r="E751" s="5"/>
    </row>
    <row r="752" spans="1:5" x14ac:dyDescent="0.25">
      <c r="A752" s="5"/>
      <c r="B752" s="5"/>
      <c r="C752" s="5"/>
      <c r="D752" s="5"/>
      <c r="E752" s="5"/>
    </row>
    <row r="753" spans="1:5" x14ac:dyDescent="0.25">
      <c r="A753" s="5"/>
      <c r="B753" s="5"/>
      <c r="C753" s="5"/>
      <c r="D753" s="5"/>
      <c r="E753" s="5"/>
    </row>
    <row r="754" spans="1:5" x14ac:dyDescent="0.25">
      <c r="A754" s="5"/>
      <c r="B754" s="5"/>
      <c r="C754" s="5"/>
      <c r="D754" s="5"/>
      <c r="E754" s="5"/>
    </row>
    <row r="755" spans="1:5" x14ac:dyDescent="0.25">
      <c r="A755" s="5"/>
      <c r="B755" s="5"/>
      <c r="C755" s="5"/>
      <c r="D755" s="5"/>
      <c r="E755" s="5"/>
    </row>
    <row r="756" spans="1:5" x14ac:dyDescent="0.25">
      <c r="A756" s="5"/>
      <c r="B756" s="5"/>
      <c r="C756" s="5"/>
      <c r="D756" s="5"/>
      <c r="E756" s="5"/>
    </row>
    <row r="757" spans="1:5" x14ac:dyDescent="0.25">
      <c r="A757" s="5"/>
      <c r="B757" s="5"/>
      <c r="C757" s="5"/>
      <c r="D757" s="5"/>
      <c r="E757" s="5"/>
    </row>
    <row r="758" spans="1:5" x14ac:dyDescent="0.25">
      <c r="A758" s="5"/>
      <c r="B758" s="5"/>
      <c r="C758" s="5"/>
      <c r="D758" s="5"/>
      <c r="E758" s="5"/>
    </row>
    <row r="759" spans="1:5" x14ac:dyDescent="0.25">
      <c r="A759" s="5"/>
      <c r="B759" s="5"/>
      <c r="C759" s="5"/>
      <c r="D759" s="5"/>
      <c r="E759" s="5"/>
    </row>
    <row r="760" spans="1:5" x14ac:dyDescent="0.25">
      <c r="A760" s="5"/>
      <c r="B760" s="5"/>
      <c r="C760" s="5"/>
      <c r="D760" s="5"/>
      <c r="E760" s="5"/>
    </row>
    <row r="761" spans="1:5" x14ac:dyDescent="0.25">
      <c r="A761" s="5"/>
      <c r="B761" s="5"/>
      <c r="C761" s="5"/>
      <c r="D761" s="5"/>
      <c r="E761" s="5"/>
    </row>
    <row r="762" spans="1:5" x14ac:dyDescent="0.25">
      <c r="A762" s="5"/>
      <c r="B762" s="5"/>
      <c r="C762" s="5"/>
      <c r="D762" s="5"/>
      <c r="E762" s="5"/>
    </row>
    <row r="763" spans="1:5" x14ac:dyDescent="0.25">
      <c r="A763" s="5"/>
      <c r="B763" s="5"/>
      <c r="C763" s="5"/>
      <c r="D763" s="5"/>
      <c r="E763" s="5"/>
    </row>
    <row r="764" spans="1:5" x14ac:dyDescent="0.25">
      <c r="A764" s="5"/>
      <c r="B764" s="5"/>
      <c r="C764" s="5"/>
      <c r="D764" s="5"/>
      <c r="E764" s="5"/>
    </row>
    <row r="765" spans="1:5" x14ac:dyDescent="0.25">
      <c r="A765" s="5"/>
      <c r="B765" s="5"/>
      <c r="C765" s="5"/>
      <c r="D765" s="5"/>
      <c r="E765" s="5"/>
    </row>
    <row r="766" spans="1:5" x14ac:dyDescent="0.25">
      <c r="A766" s="5"/>
      <c r="B766" s="5"/>
      <c r="C766" s="5"/>
      <c r="D766" s="5"/>
      <c r="E766" s="5"/>
    </row>
    <row r="767" spans="1:5" x14ac:dyDescent="0.25">
      <c r="A767" s="5"/>
      <c r="B767" s="5"/>
      <c r="C767" s="5"/>
      <c r="D767" s="5"/>
      <c r="E767" s="5"/>
    </row>
    <row r="768" spans="1:5" x14ac:dyDescent="0.25">
      <c r="A768" s="5"/>
      <c r="B768" s="5"/>
      <c r="C768" s="5"/>
      <c r="D768" s="5"/>
      <c r="E768" s="5"/>
    </row>
    <row r="769" spans="1:5" x14ac:dyDescent="0.25">
      <c r="A769" s="5"/>
      <c r="B769" s="5"/>
      <c r="C769" s="5"/>
      <c r="D769" s="5"/>
      <c r="E769" s="5"/>
    </row>
    <row r="770" spans="1:5" x14ac:dyDescent="0.25">
      <c r="A770" s="5"/>
      <c r="B770" s="5"/>
      <c r="C770" s="5"/>
      <c r="D770" s="5"/>
      <c r="E770" s="5"/>
    </row>
    <row r="771" spans="1:5" x14ac:dyDescent="0.25">
      <c r="A771" s="5"/>
      <c r="B771" s="5"/>
      <c r="C771" s="5"/>
      <c r="D771" s="5"/>
      <c r="E771" s="5"/>
    </row>
    <row r="772" spans="1:5" x14ac:dyDescent="0.25">
      <c r="A772" s="5"/>
      <c r="B772" s="5"/>
      <c r="C772" s="5"/>
      <c r="D772" s="5"/>
      <c r="E772" s="5"/>
    </row>
    <row r="773" spans="1:5" x14ac:dyDescent="0.25">
      <c r="A773" s="5"/>
      <c r="B773" s="5"/>
      <c r="C773" s="5"/>
      <c r="D773" s="5"/>
      <c r="E773" s="5"/>
    </row>
    <row r="774" spans="1:5" x14ac:dyDescent="0.25">
      <c r="A774" s="5"/>
      <c r="B774" s="5"/>
      <c r="C774" s="5"/>
      <c r="D774" s="5"/>
      <c r="E774" s="5"/>
    </row>
    <row r="775" spans="1:5" x14ac:dyDescent="0.25">
      <c r="A775" s="5"/>
      <c r="B775" s="5"/>
      <c r="C775" s="5"/>
      <c r="D775" s="5"/>
      <c r="E775" s="5"/>
    </row>
    <row r="776" spans="1:5" x14ac:dyDescent="0.25">
      <c r="A776" s="5"/>
      <c r="B776" s="5"/>
      <c r="C776" s="5"/>
      <c r="D776" s="5"/>
      <c r="E776" s="5"/>
    </row>
    <row r="777" spans="1:5" x14ac:dyDescent="0.25">
      <c r="A777" s="5"/>
      <c r="B777" s="5"/>
      <c r="C777" s="5"/>
      <c r="D777" s="5"/>
      <c r="E777" s="5"/>
    </row>
    <row r="778" spans="1:5" x14ac:dyDescent="0.25">
      <c r="A778" s="5"/>
      <c r="B778" s="5"/>
      <c r="C778" s="5"/>
      <c r="D778" s="5"/>
      <c r="E778" s="5"/>
    </row>
    <row r="779" spans="1:5" x14ac:dyDescent="0.25">
      <c r="A779" s="5"/>
      <c r="B779" s="5"/>
      <c r="C779" s="5"/>
      <c r="D779" s="5"/>
      <c r="E779" s="5"/>
    </row>
    <row r="780" spans="1:5" x14ac:dyDescent="0.25">
      <c r="A780" s="5"/>
      <c r="B780" s="5"/>
      <c r="C780" s="5"/>
      <c r="D780" s="5"/>
      <c r="E780" s="5"/>
    </row>
    <row r="781" spans="1:5" x14ac:dyDescent="0.25">
      <c r="A781" s="5"/>
      <c r="B781" s="5"/>
      <c r="C781" s="5"/>
      <c r="D781" s="5"/>
      <c r="E781" s="5"/>
    </row>
    <row r="782" spans="1:5" x14ac:dyDescent="0.25">
      <c r="A782" s="5"/>
      <c r="B782" s="5"/>
      <c r="C782" s="5"/>
      <c r="D782" s="5"/>
      <c r="E782" s="5"/>
    </row>
    <row r="783" spans="1:5" x14ac:dyDescent="0.25">
      <c r="A783" s="5"/>
      <c r="B783" s="5"/>
      <c r="C783" s="5"/>
      <c r="D783" s="5"/>
      <c r="E783" s="5"/>
    </row>
    <row r="784" spans="1:5" x14ac:dyDescent="0.25">
      <c r="A784" s="5"/>
      <c r="B784" s="5"/>
      <c r="C784" s="5"/>
      <c r="D784" s="5"/>
      <c r="E784" s="5"/>
    </row>
    <row r="785" spans="1:5" x14ac:dyDescent="0.25">
      <c r="A785" s="5"/>
      <c r="B785" s="5"/>
      <c r="C785" s="5"/>
      <c r="D785" s="5"/>
      <c r="E785" s="5"/>
    </row>
    <row r="786" spans="1:5" x14ac:dyDescent="0.25">
      <c r="A786" s="5"/>
      <c r="B786" s="5"/>
      <c r="C786" s="5"/>
      <c r="D786" s="5"/>
      <c r="E786" s="5"/>
    </row>
    <row r="787" spans="1:5" x14ac:dyDescent="0.25">
      <c r="A787" s="5"/>
      <c r="B787" s="5"/>
      <c r="C787" s="5"/>
      <c r="D787" s="5"/>
      <c r="E787" s="5"/>
    </row>
    <row r="788" spans="1:5" x14ac:dyDescent="0.25">
      <c r="A788" s="5"/>
      <c r="B788" s="5"/>
      <c r="C788" s="5"/>
      <c r="D788" s="5"/>
      <c r="E788" s="5"/>
    </row>
    <row r="789" spans="1:5" x14ac:dyDescent="0.25">
      <c r="A789" s="5"/>
      <c r="B789" s="5"/>
      <c r="C789" s="5"/>
      <c r="D789" s="5"/>
      <c r="E789" s="5"/>
    </row>
    <row r="790" spans="1:5" x14ac:dyDescent="0.25">
      <c r="A790" s="5"/>
      <c r="B790" s="5"/>
      <c r="C790" s="5"/>
      <c r="D790" s="5"/>
      <c r="E790" s="5"/>
    </row>
    <row r="791" spans="1:5" x14ac:dyDescent="0.25">
      <c r="A791" s="5"/>
      <c r="B791" s="5"/>
      <c r="C791" s="5"/>
      <c r="D791" s="5"/>
      <c r="E791" s="5"/>
    </row>
    <row r="792" spans="1:5" x14ac:dyDescent="0.25">
      <c r="A792" s="5"/>
      <c r="B792" s="5"/>
      <c r="C792" s="5"/>
      <c r="D792" s="5"/>
      <c r="E792" s="5"/>
    </row>
    <row r="793" spans="1:5" x14ac:dyDescent="0.25">
      <c r="A793" s="5"/>
      <c r="B793" s="5"/>
      <c r="C793" s="5"/>
      <c r="D793" s="5"/>
      <c r="E793" s="5"/>
    </row>
    <row r="794" spans="1:5" x14ac:dyDescent="0.25">
      <c r="A794" s="5"/>
      <c r="B794" s="5"/>
      <c r="C794" s="5"/>
      <c r="D794" s="5"/>
      <c r="E794" s="5"/>
    </row>
    <row r="795" spans="1:5" x14ac:dyDescent="0.25">
      <c r="A795" s="5"/>
      <c r="B795" s="5"/>
      <c r="C795" s="5"/>
      <c r="D795" s="5"/>
      <c r="E795" s="5"/>
    </row>
    <row r="796" spans="1:5" x14ac:dyDescent="0.25">
      <c r="A796" s="5"/>
      <c r="B796" s="5"/>
      <c r="C796" s="5"/>
      <c r="D796" s="5"/>
      <c r="E796" s="5"/>
    </row>
    <row r="797" spans="1:5" x14ac:dyDescent="0.25">
      <c r="A797" s="5"/>
      <c r="B797" s="5"/>
      <c r="C797" s="5"/>
      <c r="D797" s="5"/>
      <c r="E797" s="5"/>
    </row>
    <row r="798" spans="1:5" x14ac:dyDescent="0.25">
      <c r="A798" s="5"/>
      <c r="B798" s="5"/>
      <c r="C798" s="5"/>
      <c r="D798" s="5"/>
      <c r="E798" s="5"/>
    </row>
    <row r="799" spans="1:5" x14ac:dyDescent="0.25">
      <c r="A799" s="5"/>
      <c r="B799" s="5"/>
      <c r="C799" s="5"/>
      <c r="D799" s="5"/>
      <c r="E799" s="5"/>
    </row>
    <row r="800" spans="1:5" x14ac:dyDescent="0.25">
      <c r="A800" s="5"/>
      <c r="B800" s="5"/>
      <c r="C800" s="5"/>
      <c r="D800" s="5"/>
      <c r="E800" s="5"/>
    </row>
    <row r="801" spans="1:5" x14ac:dyDescent="0.25">
      <c r="A801" s="5"/>
      <c r="B801" s="5"/>
      <c r="C801" s="5"/>
      <c r="D801" s="5"/>
      <c r="E801" s="5"/>
    </row>
    <row r="802" spans="1:5" x14ac:dyDescent="0.25">
      <c r="A802" s="5"/>
      <c r="B802" s="5"/>
      <c r="C802" s="5"/>
      <c r="D802" s="5"/>
      <c r="E802" s="5"/>
    </row>
    <row r="803" spans="1:5" x14ac:dyDescent="0.25">
      <c r="A803" s="5"/>
      <c r="B803" s="5"/>
      <c r="C803" s="5"/>
      <c r="D803" s="5"/>
      <c r="E803" s="5"/>
    </row>
    <row r="804" spans="1:5" x14ac:dyDescent="0.25">
      <c r="A804" s="5"/>
      <c r="B804" s="5"/>
      <c r="C804" s="5"/>
      <c r="D804" s="5"/>
      <c r="E804" s="5"/>
    </row>
    <row r="805" spans="1:5" x14ac:dyDescent="0.25">
      <c r="A805" s="5"/>
      <c r="B805" s="5"/>
      <c r="C805" s="5"/>
      <c r="D805" s="5"/>
      <c r="E805" s="5"/>
    </row>
    <row r="806" spans="1:5" x14ac:dyDescent="0.25">
      <c r="A806" s="5"/>
      <c r="B806" s="5"/>
      <c r="C806" s="5"/>
      <c r="D806" s="5"/>
      <c r="E806" s="5"/>
    </row>
    <row r="807" spans="1:5" x14ac:dyDescent="0.25">
      <c r="A807" s="5"/>
      <c r="B807" s="5"/>
      <c r="C807" s="5"/>
      <c r="D807" s="5"/>
      <c r="E807" s="5"/>
    </row>
    <row r="808" spans="1:5" x14ac:dyDescent="0.25">
      <c r="A808" s="5"/>
      <c r="B808" s="5"/>
      <c r="C808" s="5"/>
      <c r="D808" s="5"/>
      <c r="E808" s="5"/>
    </row>
    <row r="809" spans="1:5" x14ac:dyDescent="0.25">
      <c r="A809" s="5"/>
      <c r="B809" s="5"/>
      <c r="C809" s="5"/>
      <c r="D809" s="5"/>
      <c r="E809" s="5"/>
    </row>
    <row r="810" spans="1:5" x14ac:dyDescent="0.25">
      <c r="A810" s="5"/>
      <c r="B810" s="5"/>
      <c r="C810" s="5"/>
      <c r="D810" s="5"/>
      <c r="E810" s="5"/>
    </row>
    <row r="811" spans="1:5" x14ac:dyDescent="0.25">
      <c r="A811" s="5"/>
      <c r="B811" s="5"/>
      <c r="C811" s="5"/>
      <c r="D811" s="5"/>
      <c r="E811" s="5"/>
    </row>
    <row r="812" spans="1:5" x14ac:dyDescent="0.25">
      <c r="A812" s="5"/>
      <c r="B812" s="5"/>
      <c r="C812" s="5"/>
      <c r="D812" s="5"/>
      <c r="E812" s="5"/>
    </row>
    <row r="813" spans="1:5" x14ac:dyDescent="0.25">
      <c r="A813" s="5"/>
      <c r="B813" s="5"/>
      <c r="C813" s="5"/>
      <c r="D813" s="5"/>
      <c r="E813" s="5"/>
    </row>
    <row r="814" spans="1:5" x14ac:dyDescent="0.25">
      <c r="A814" s="5"/>
      <c r="B814" s="5"/>
      <c r="C814" s="5"/>
      <c r="D814" s="5"/>
      <c r="E814" s="5"/>
    </row>
    <row r="815" spans="1:5" x14ac:dyDescent="0.25">
      <c r="A815" s="5"/>
      <c r="B815" s="5"/>
      <c r="C815" s="5"/>
      <c r="D815" s="5"/>
      <c r="E815" s="5"/>
    </row>
    <row r="816" spans="1:5" x14ac:dyDescent="0.25">
      <c r="A816" s="5"/>
      <c r="B816" s="5"/>
      <c r="C816" s="5"/>
      <c r="D816" s="5"/>
      <c r="E816" s="5"/>
    </row>
    <row r="817" spans="1:5" x14ac:dyDescent="0.25">
      <c r="A817" s="5"/>
      <c r="B817" s="5"/>
      <c r="C817" s="5"/>
      <c r="D817" s="5"/>
      <c r="E817" s="5"/>
    </row>
    <row r="818" spans="1:5" x14ac:dyDescent="0.25">
      <c r="A818" s="5"/>
      <c r="B818" s="5"/>
      <c r="C818" s="5"/>
      <c r="D818" s="5"/>
      <c r="E818" s="5"/>
    </row>
    <row r="819" spans="1:5" x14ac:dyDescent="0.25">
      <c r="A819" s="5"/>
      <c r="B819" s="5"/>
      <c r="C819" s="5"/>
      <c r="D819" s="5"/>
      <c r="E819" s="5"/>
    </row>
    <row r="820" spans="1:5" x14ac:dyDescent="0.25">
      <c r="A820" s="5"/>
      <c r="B820" s="5"/>
      <c r="C820" s="5"/>
      <c r="D820" s="5"/>
      <c r="E820" s="5"/>
    </row>
    <row r="821" spans="1:5" x14ac:dyDescent="0.25">
      <c r="A821" s="5"/>
      <c r="B821" s="5"/>
      <c r="C821" s="5"/>
      <c r="D821" s="5"/>
      <c r="E821" s="5"/>
    </row>
    <row r="822" spans="1:5" x14ac:dyDescent="0.25">
      <c r="A822" s="5"/>
      <c r="B822" s="5"/>
      <c r="C822" s="5"/>
      <c r="D822" s="5"/>
      <c r="E822" s="5"/>
    </row>
    <row r="823" spans="1:5" x14ac:dyDescent="0.25">
      <c r="A823" s="5"/>
      <c r="B823" s="5"/>
      <c r="C823" s="5"/>
      <c r="D823" s="5"/>
      <c r="E823" s="5"/>
    </row>
    <row r="824" spans="1:5" x14ac:dyDescent="0.25">
      <c r="A824" s="5"/>
      <c r="B824" s="5"/>
      <c r="C824" s="5"/>
      <c r="D824" s="5"/>
      <c r="E824" s="5"/>
    </row>
    <row r="825" spans="1:5" x14ac:dyDescent="0.25">
      <c r="A825" s="5"/>
      <c r="B825" s="5"/>
      <c r="C825" s="5"/>
      <c r="D825" s="5"/>
      <c r="E825" s="5"/>
    </row>
    <row r="826" spans="1:5" x14ac:dyDescent="0.25">
      <c r="A826" s="5"/>
      <c r="B826" s="5"/>
      <c r="C826" s="5"/>
      <c r="D826" s="5"/>
      <c r="E826" s="5"/>
    </row>
    <row r="827" spans="1:5" x14ac:dyDescent="0.25">
      <c r="A827" s="5"/>
      <c r="B827" s="5"/>
      <c r="C827" s="5"/>
      <c r="D827" s="5"/>
      <c r="E827" s="5"/>
    </row>
    <row r="828" spans="1:5" x14ac:dyDescent="0.25">
      <c r="A828" s="5"/>
      <c r="B828" s="5"/>
      <c r="C828" s="5"/>
      <c r="D828" s="5"/>
      <c r="E828" s="5"/>
    </row>
    <row r="829" spans="1:5" x14ac:dyDescent="0.25">
      <c r="A829" s="5"/>
      <c r="B829" s="5"/>
      <c r="C829" s="5"/>
      <c r="D829" s="5"/>
      <c r="E829" s="5"/>
    </row>
    <row r="830" spans="1:5" x14ac:dyDescent="0.25">
      <c r="A830" s="5"/>
      <c r="B830" s="5"/>
      <c r="C830" s="5"/>
      <c r="D830" s="5"/>
      <c r="E830" s="5"/>
    </row>
    <row r="831" spans="1:5" x14ac:dyDescent="0.25">
      <c r="A831" s="5"/>
      <c r="B831" s="5"/>
      <c r="C831" s="5"/>
      <c r="D831" s="5"/>
      <c r="E831" s="5"/>
    </row>
    <row r="832" spans="1:5" x14ac:dyDescent="0.25">
      <c r="A832" s="5"/>
      <c r="B832" s="5"/>
      <c r="C832" s="5"/>
      <c r="D832" s="5"/>
      <c r="E832" s="5"/>
    </row>
    <row r="833" spans="1:5" x14ac:dyDescent="0.25">
      <c r="A833" s="5"/>
      <c r="B833" s="5"/>
      <c r="C833" s="5"/>
      <c r="D833" s="5"/>
      <c r="E833" s="5"/>
    </row>
    <row r="834" spans="1:5" x14ac:dyDescent="0.25">
      <c r="A834" s="5"/>
      <c r="B834" s="5"/>
      <c r="C834" s="5"/>
      <c r="D834" s="5"/>
      <c r="E834" s="5"/>
    </row>
    <row r="835" spans="1:5" x14ac:dyDescent="0.25">
      <c r="A835" s="5"/>
      <c r="B835" s="5"/>
      <c r="C835" s="5"/>
      <c r="D835" s="5"/>
      <c r="E835" s="5"/>
    </row>
    <row r="836" spans="1:5" x14ac:dyDescent="0.25">
      <c r="A836" s="5"/>
      <c r="B836" s="5"/>
      <c r="C836" s="5"/>
      <c r="D836" s="5"/>
      <c r="E836" s="5"/>
    </row>
    <row r="837" spans="1:5" x14ac:dyDescent="0.25">
      <c r="A837" s="5"/>
      <c r="B837" s="5"/>
      <c r="C837" s="5"/>
      <c r="D837" s="5"/>
      <c r="E837" s="5"/>
    </row>
    <row r="838" spans="1:5" x14ac:dyDescent="0.25">
      <c r="A838" s="5"/>
      <c r="B838" s="5"/>
      <c r="C838" s="5"/>
      <c r="D838" s="5"/>
      <c r="E838" s="5"/>
    </row>
    <row r="839" spans="1:5" x14ac:dyDescent="0.25">
      <c r="A839" s="5"/>
      <c r="B839" s="5"/>
      <c r="C839" s="5"/>
      <c r="D839" s="5"/>
      <c r="E839" s="5"/>
    </row>
    <row r="840" spans="1:5" x14ac:dyDescent="0.25">
      <c r="A840" s="5"/>
      <c r="B840" s="5"/>
      <c r="C840" s="5"/>
      <c r="D840" s="5"/>
      <c r="E840" s="5"/>
    </row>
    <row r="841" spans="1:5" x14ac:dyDescent="0.25">
      <c r="A841" s="5"/>
      <c r="B841" s="5"/>
      <c r="C841" s="5"/>
      <c r="D841" s="5"/>
      <c r="E841" s="5"/>
    </row>
    <row r="842" spans="1:5" x14ac:dyDescent="0.25">
      <c r="A842" s="5"/>
      <c r="B842" s="5"/>
      <c r="C842" s="5"/>
      <c r="D842" s="5"/>
      <c r="E842" s="5"/>
    </row>
    <row r="843" spans="1:5" x14ac:dyDescent="0.25">
      <c r="A843" s="5"/>
      <c r="B843" s="5"/>
      <c r="C843" s="5"/>
      <c r="D843" s="5"/>
      <c r="E843" s="5"/>
    </row>
    <row r="844" spans="1:5" x14ac:dyDescent="0.25">
      <c r="A844" s="5"/>
      <c r="B844" s="5"/>
      <c r="C844" s="5"/>
      <c r="D844" s="5"/>
      <c r="E844" s="5"/>
    </row>
    <row r="845" spans="1:5" x14ac:dyDescent="0.25">
      <c r="A845" s="5"/>
      <c r="B845" s="5"/>
      <c r="C845" s="5"/>
      <c r="D845" s="5"/>
      <c r="E845" s="5"/>
    </row>
    <row r="846" spans="1:5" x14ac:dyDescent="0.25">
      <c r="A846" s="5"/>
      <c r="B846" s="5"/>
      <c r="C846" s="5"/>
      <c r="D846" s="5"/>
      <c r="E846" s="5"/>
    </row>
    <row r="847" spans="1:5" x14ac:dyDescent="0.25">
      <c r="A847" s="5"/>
      <c r="B847" s="5"/>
      <c r="C847" s="5"/>
      <c r="D847" s="5"/>
      <c r="E847" s="5"/>
    </row>
    <row r="848" spans="1:5" x14ac:dyDescent="0.25">
      <c r="A848" s="5"/>
      <c r="B848" s="5"/>
      <c r="C848" s="5"/>
      <c r="D848" s="5"/>
      <c r="E848" s="5"/>
    </row>
    <row r="849" spans="1:5" x14ac:dyDescent="0.25">
      <c r="A849" s="5"/>
      <c r="B849" s="5"/>
      <c r="C849" s="5"/>
      <c r="D849" s="5"/>
      <c r="E849" s="5"/>
    </row>
    <row r="850" spans="1:5" x14ac:dyDescent="0.25">
      <c r="A850" s="5"/>
      <c r="B850" s="5"/>
      <c r="C850" s="5"/>
      <c r="D850" s="5"/>
      <c r="E850" s="5"/>
    </row>
    <row r="851" spans="1:5" x14ac:dyDescent="0.25">
      <c r="A851" s="5"/>
      <c r="B851" s="5"/>
      <c r="C851" s="5"/>
      <c r="D851" s="5"/>
      <c r="E851" s="5"/>
    </row>
    <row r="852" spans="1:5" x14ac:dyDescent="0.25">
      <c r="A852" s="5"/>
      <c r="B852" s="5"/>
      <c r="C852" s="5"/>
      <c r="D852" s="5"/>
      <c r="E852" s="5"/>
    </row>
    <row r="853" spans="1:5" x14ac:dyDescent="0.25">
      <c r="A853" s="5"/>
      <c r="B853" s="5"/>
      <c r="C853" s="5"/>
      <c r="D853" s="5"/>
      <c r="E853" s="5"/>
    </row>
    <row r="854" spans="1:5" x14ac:dyDescent="0.25">
      <c r="A854" s="5"/>
      <c r="B854" s="5"/>
      <c r="C854" s="5"/>
      <c r="D854" s="5"/>
      <c r="E854" s="5"/>
    </row>
    <row r="855" spans="1:5" x14ac:dyDescent="0.25">
      <c r="A855" s="5"/>
      <c r="B855" s="5"/>
      <c r="C855" s="5"/>
      <c r="D855" s="5"/>
      <c r="E855" s="5"/>
    </row>
    <row r="856" spans="1:5" x14ac:dyDescent="0.25">
      <c r="A856" s="5"/>
      <c r="B856" s="5"/>
      <c r="C856" s="5"/>
      <c r="D856" s="5"/>
      <c r="E856" s="5"/>
    </row>
    <row r="857" spans="1:5" x14ac:dyDescent="0.25">
      <c r="A857" s="5"/>
      <c r="B857" s="5"/>
      <c r="C857" s="5"/>
      <c r="D857" s="5"/>
      <c r="E857" s="5"/>
    </row>
    <row r="858" spans="1:5" x14ac:dyDescent="0.25">
      <c r="A858" s="5"/>
      <c r="B858" s="5"/>
      <c r="C858" s="5"/>
      <c r="D858" s="5"/>
      <c r="E858" s="5"/>
    </row>
    <row r="859" spans="1:5" x14ac:dyDescent="0.25">
      <c r="A859" s="5"/>
      <c r="B859" s="5"/>
      <c r="C859" s="5"/>
      <c r="D859" s="5"/>
      <c r="E859" s="5"/>
    </row>
    <row r="860" spans="1:5" x14ac:dyDescent="0.25">
      <c r="A860" s="5"/>
      <c r="B860" s="5"/>
      <c r="C860" s="5"/>
      <c r="D860" s="5"/>
      <c r="E860" s="5"/>
    </row>
    <row r="861" spans="1:5" x14ac:dyDescent="0.25">
      <c r="A861" s="5"/>
      <c r="B861" s="5"/>
      <c r="C861" s="5"/>
      <c r="D861" s="5"/>
      <c r="E861" s="5"/>
    </row>
    <row r="862" spans="1:5" x14ac:dyDescent="0.25">
      <c r="A862" s="5"/>
      <c r="B862" s="5"/>
      <c r="C862" s="5"/>
      <c r="D862" s="5"/>
      <c r="E862" s="5"/>
    </row>
    <row r="863" spans="1:5" x14ac:dyDescent="0.25">
      <c r="A863" s="5"/>
      <c r="B863" s="5"/>
      <c r="C863" s="5"/>
      <c r="D863" s="5"/>
      <c r="E863" s="5"/>
    </row>
    <row r="864" spans="1:5" x14ac:dyDescent="0.25">
      <c r="A864" s="5"/>
      <c r="B864" s="5"/>
      <c r="C864" s="5"/>
      <c r="D864" s="5"/>
      <c r="E864" s="5"/>
    </row>
    <row r="865" spans="1:5" x14ac:dyDescent="0.25">
      <c r="A865" s="5"/>
      <c r="B865" s="5"/>
      <c r="C865" s="5"/>
      <c r="D865" s="5"/>
      <c r="E865" s="5"/>
    </row>
    <row r="866" spans="1:5" x14ac:dyDescent="0.25">
      <c r="A866" s="5"/>
      <c r="B866" s="5"/>
      <c r="C866" s="5"/>
      <c r="D866" s="5"/>
      <c r="E866" s="5"/>
    </row>
    <row r="867" spans="1:5" x14ac:dyDescent="0.25">
      <c r="A867" s="5"/>
      <c r="B867" s="5"/>
      <c r="C867" s="5"/>
      <c r="D867" s="5"/>
      <c r="E867" s="5"/>
    </row>
    <row r="868" spans="1:5" x14ac:dyDescent="0.25">
      <c r="A868" s="5"/>
      <c r="B868" s="5"/>
      <c r="C868" s="5"/>
      <c r="D868" s="5"/>
      <c r="E868" s="5"/>
    </row>
    <row r="869" spans="1:5" x14ac:dyDescent="0.25">
      <c r="A869" s="5"/>
      <c r="B869" s="5"/>
      <c r="C869" s="5"/>
      <c r="D869" s="5"/>
      <c r="E869" s="5"/>
    </row>
    <row r="870" spans="1:5" x14ac:dyDescent="0.25">
      <c r="A870" s="5"/>
      <c r="B870" s="5"/>
      <c r="C870" s="5"/>
      <c r="D870" s="5"/>
      <c r="E870" s="5"/>
    </row>
    <row r="871" spans="1:5" x14ac:dyDescent="0.25">
      <c r="A871" s="5"/>
      <c r="B871" s="5"/>
      <c r="C871" s="5"/>
      <c r="D871" s="5"/>
      <c r="E871" s="5"/>
    </row>
    <row r="872" spans="1:5" x14ac:dyDescent="0.25">
      <c r="A872" s="5"/>
      <c r="B872" s="5"/>
      <c r="C872" s="5"/>
      <c r="D872" s="5"/>
      <c r="E872" s="5"/>
    </row>
    <row r="873" spans="1:5" x14ac:dyDescent="0.25">
      <c r="A873" s="5"/>
      <c r="B873" s="5"/>
      <c r="C873" s="5"/>
      <c r="D873" s="5"/>
      <c r="E873" s="5"/>
    </row>
    <row r="874" spans="1:5" x14ac:dyDescent="0.25">
      <c r="A874" s="5"/>
      <c r="B874" s="5"/>
      <c r="C874" s="5"/>
      <c r="D874" s="5"/>
      <c r="E874" s="5"/>
    </row>
    <row r="875" spans="1:5" x14ac:dyDescent="0.25">
      <c r="A875" s="5"/>
      <c r="B875" s="5"/>
      <c r="C875" s="5"/>
      <c r="D875" s="5"/>
      <c r="E875" s="5"/>
    </row>
    <row r="876" spans="1:5" x14ac:dyDescent="0.25">
      <c r="A876" s="5"/>
      <c r="B876" s="5"/>
      <c r="C876" s="5"/>
      <c r="D876" s="5"/>
      <c r="E876" s="5"/>
    </row>
    <row r="877" spans="1:5" x14ac:dyDescent="0.25">
      <c r="A877" s="5"/>
      <c r="B877" s="5"/>
      <c r="C877" s="5"/>
      <c r="D877" s="5"/>
      <c r="E877" s="5"/>
    </row>
    <row r="878" spans="1:5" x14ac:dyDescent="0.25">
      <c r="A878" s="5"/>
      <c r="B878" s="5"/>
      <c r="C878" s="5"/>
      <c r="D878" s="5"/>
      <c r="E878" s="5"/>
    </row>
    <row r="879" spans="1:5" x14ac:dyDescent="0.25">
      <c r="A879" s="5"/>
      <c r="B879" s="5"/>
      <c r="C879" s="5"/>
      <c r="D879" s="5"/>
      <c r="E879" s="5"/>
    </row>
    <row r="880" spans="1:5" x14ac:dyDescent="0.25">
      <c r="A880" s="5"/>
      <c r="B880" s="5"/>
      <c r="C880" s="5"/>
      <c r="D880" s="5"/>
      <c r="E880" s="5"/>
    </row>
    <row r="881" spans="1:5" x14ac:dyDescent="0.25">
      <c r="A881" s="5"/>
      <c r="B881" s="5"/>
      <c r="C881" s="5"/>
      <c r="D881" s="5"/>
      <c r="E881" s="5"/>
    </row>
    <row r="882" spans="1:5" x14ac:dyDescent="0.25">
      <c r="A882" s="5"/>
      <c r="B882" s="5"/>
      <c r="C882" s="5"/>
      <c r="D882" s="5"/>
      <c r="E882" s="5"/>
    </row>
    <row r="883" spans="1:5" x14ac:dyDescent="0.25">
      <c r="A883" s="5"/>
      <c r="B883" s="5"/>
      <c r="C883" s="5"/>
      <c r="D883" s="5"/>
      <c r="E883" s="5"/>
    </row>
    <row r="884" spans="1:5" x14ac:dyDescent="0.25">
      <c r="A884" s="5"/>
      <c r="B884" s="5"/>
      <c r="C884" s="5"/>
      <c r="D884" s="5"/>
      <c r="E884" s="5"/>
    </row>
    <row r="885" spans="1:5" x14ac:dyDescent="0.25">
      <c r="A885" s="5"/>
      <c r="B885" s="5"/>
      <c r="C885" s="5"/>
      <c r="D885" s="5"/>
      <c r="E885" s="5"/>
    </row>
    <row r="886" spans="1:5" x14ac:dyDescent="0.25">
      <c r="A886" s="5"/>
      <c r="B886" s="5"/>
      <c r="C886" s="5"/>
      <c r="D886" s="5"/>
      <c r="E886" s="5"/>
    </row>
    <row r="887" spans="1:5" x14ac:dyDescent="0.25">
      <c r="A887" s="5"/>
      <c r="B887" s="5"/>
      <c r="C887" s="5"/>
      <c r="D887" s="5"/>
      <c r="E887" s="5"/>
    </row>
    <row r="888" spans="1:5" x14ac:dyDescent="0.25">
      <c r="A888" s="5"/>
      <c r="B888" s="5"/>
      <c r="C888" s="5"/>
      <c r="D888" s="5"/>
      <c r="E888" s="5"/>
    </row>
    <row r="889" spans="1:5" x14ac:dyDescent="0.25">
      <c r="A889" s="5"/>
      <c r="B889" s="5"/>
      <c r="C889" s="5"/>
      <c r="D889" s="5"/>
      <c r="E889" s="5"/>
    </row>
    <row r="890" spans="1:5" x14ac:dyDescent="0.25">
      <c r="A890" s="5"/>
      <c r="B890" s="5"/>
      <c r="C890" s="5"/>
      <c r="D890" s="5"/>
      <c r="E890" s="5"/>
    </row>
    <row r="891" spans="1:5" x14ac:dyDescent="0.25">
      <c r="A891" s="5"/>
      <c r="B891" s="5"/>
      <c r="C891" s="5"/>
      <c r="D891" s="5"/>
      <c r="E891" s="5"/>
    </row>
    <row r="892" spans="1:5" x14ac:dyDescent="0.25">
      <c r="A892" s="5"/>
      <c r="B892" s="5"/>
      <c r="C892" s="5"/>
      <c r="D892" s="5"/>
      <c r="E892" s="5"/>
    </row>
    <row r="893" spans="1:5" x14ac:dyDescent="0.25">
      <c r="A893" s="5"/>
      <c r="B893" s="5"/>
      <c r="C893" s="5"/>
      <c r="D893" s="5"/>
      <c r="E893" s="5"/>
    </row>
    <row r="894" spans="1:5" x14ac:dyDescent="0.25">
      <c r="A894" s="5"/>
      <c r="B894" s="5"/>
      <c r="C894" s="5"/>
      <c r="D894" s="5"/>
      <c r="E894" s="5"/>
    </row>
    <row r="895" spans="1:5" x14ac:dyDescent="0.25">
      <c r="A895" s="5"/>
      <c r="B895" s="5"/>
      <c r="C895" s="5"/>
      <c r="D895" s="5"/>
      <c r="E895" s="5"/>
    </row>
    <row r="896" spans="1:5" x14ac:dyDescent="0.25">
      <c r="A896" s="5"/>
      <c r="B896" s="5"/>
      <c r="C896" s="5"/>
      <c r="D896" s="5"/>
      <c r="E896" s="5"/>
    </row>
    <row r="897" spans="1:5" x14ac:dyDescent="0.25">
      <c r="A897" s="5"/>
      <c r="B897" s="5"/>
      <c r="C897" s="5"/>
      <c r="D897" s="5"/>
      <c r="E897" s="5"/>
    </row>
    <row r="898" spans="1:5" x14ac:dyDescent="0.25">
      <c r="A898" s="5"/>
      <c r="B898" s="5"/>
      <c r="C898" s="5"/>
      <c r="D898" s="5"/>
      <c r="E898" s="5"/>
    </row>
    <row r="899" spans="1:5" x14ac:dyDescent="0.25">
      <c r="A899" s="5"/>
      <c r="B899" s="5"/>
      <c r="C899" s="5"/>
      <c r="D899" s="5"/>
      <c r="E899" s="5"/>
    </row>
    <row r="900" spans="1:5" x14ac:dyDescent="0.25">
      <c r="A900" s="5"/>
      <c r="B900" s="5"/>
      <c r="C900" s="5"/>
      <c r="D900" s="5"/>
      <c r="E900" s="5"/>
    </row>
    <row r="901" spans="1:5" x14ac:dyDescent="0.25">
      <c r="A901" s="5"/>
      <c r="B901" s="5"/>
      <c r="C901" s="5"/>
      <c r="D901" s="5"/>
      <c r="E901" s="5"/>
    </row>
    <row r="902" spans="1:5" x14ac:dyDescent="0.25">
      <c r="A902" s="5"/>
      <c r="B902" s="5"/>
      <c r="C902" s="5"/>
      <c r="D902" s="5"/>
      <c r="E902" s="5"/>
    </row>
    <row r="903" spans="1:5" x14ac:dyDescent="0.25">
      <c r="A903" s="5"/>
      <c r="B903" s="5"/>
      <c r="C903" s="5"/>
      <c r="D903" s="5"/>
      <c r="E903" s="5"/>
    </row>
    <row r="904" spans="1:5" x14ac:dyDescent="0.25">
      <c r="A904" s="5"/>
      <c r="B904" s="5"/>
      <c r="C904" s="5"/>
      <c r="D904" s="5"/>
      <c r="E904" s="5"/>
    </row>
    <row r="905" spans="1:5" x14ac:dyDescent="0.25">
      <c r="A905" s="5"/>
      <c r="B905" s="5"/>
      <c r="C905" s="5"/>
      <c r="D905" s="5"/>
      <c r="E905" s="5"/>
    </row>
    <row r="906" spans="1:5" x14ac:dyDescent="0.25">
      <c r="A906" s="5"/>
      <c r="B906" s="5"/>
      <c r="C906" s="5"/>
      <c r="D906" s="5"/>
      <c r="E906" s="5"/>
    </row>
    <row r="907" spans="1:5" x14ac:dyDescent="0.25">
      <c r="A907" s="5"/>
      <c r="B907" s="5"/>
      <c r="C907" s="5"/>
      <c r="D907" s="5"/>
      <c r="E907" s="5"/>
    </row>
    <row r="908" spans="1:5" x14ac:dyDescent="0.25">
      <c r="A908" s="5"/>
      <c r="B908" s="5"/>
      <c r="C908" s="5"/>
      <c r="D908" s="5"/>
      <c r="E908" s="5"/>
    </row>
    <row r="909" spans="1:5" x14ac:dyDescent="0.25">
      <c r="A909" s="5"/>
      <c r="B909" s="5"/>
      <c r="C909" s="5"/>
      <c r="D909" s="5"/>
      <c r="E909" s="5"/>
    </row>
    <row r="910" spans="1:5" x14ac:dyDescent="0.25">
      <c r="A910" s="5"/>
      <c r="B910" s="5"/>
      <c r="C910" s="5"/>
      <c r="D910" s="5"/>
      <c r="E910" s="5"/>
    </row>
    <row r="911" spans="1:5" x14ac:dyDescent="0.25">
      <c r="A911" s="5"/>
      <c r="B911" s="5"/>
      <c r="C911" s="5"/>
      <c r="D911" s="5"/>
      <c r="E911" s="5"/>
    </row>
    <row r="912" spans="1:5" x14ac:dyDescent="0.25">
      <c r="A912" s="5"/>
      <c r="B912" s="5"/>
      <c r="C912" s="5"/>
      <c r="D912" s="5"/>
      <c r="E912" s="5"/>
    </row>
    <row r="913" spans="1:5" x14ac:dyDescent="0.25">
      <c r="A913" s="5"/>
      <c r="B913" s="5"/>
      <c r="C913" s="5"/>
      <c r="D913" s="5"/>
      <c r="E913" s="5"/>
    </row>
    <row r="914" spans="1:5" x14ac:dyDescent="0.25">
      <c r="A914" s="5"/>
      <c r="B914" s="5"/>
      <c r="C914" s="5"/>
      <c r="D914" s="5"/>
      <c r="E914" s="5"/>
    </row>
    <row r="915" spans="1:5" x14ac:dyDescent="0.25">
      <c r="A915" s="5"/>
      <c r="B915" s="5"/>
      <c r="C915" s="5"/>
      <c r="D915" s="5"/>
      <c r="E915" s="5"/>
    </row>
    <row r="916" spans="1:5" x14ac:dyDescent="0.25">
      <c r="A916" s="5"/>
      <c r="B916" s="5"/>
      <c r="C916" s="5"/>
      <c r="D916" s="5"/>
      <c r="E916" s="5"/>
    </row>
    <row r="917" spans="1:5" x14ac:dyDescent="0.25">
      <c r="A917" s="5"/>
      <c r="B917" s="5"/>
      <c r="C917" s="5"/>
      <c r="D917" s="5"/>
      <c r="E917" s="5"/>
    </row>
    <row r="918" spans="1:5" x14ac:dyDescent="0.25">
      <c r="A918" s="5"/>
      <c r="B918" s="5"/>
      <c r="C918" s="5"/>
      <c r="D918" s="5"/>
      <c r="E918" s="5"/>
    </row>
    <row r="919" spans="1:5" x14ac:dyDescent="0.25">
      <c r="A919" s="5"/>
      <c r="B919" s="5"/>
      <c r="C919" s="5"/>
      <c r="D919" s="5"/>
      <c r="E919" s="5"/>
    </row>
    <row r="920" spans="1:5" x14ac:dyDescent="0.25">
      <c r="A920" s="5"/>
      <c r="B920" s="5"/>
      <c r="C920" s="5"/>
      <c r="D920" s="5"/>
      <c r="E920" s="5"/>
    </row>
    <row r="921" spans="1:5" x14ac:dyDescent="0.25">
      <c r="A921" s="5"/>
      <c r="B921" s="5"/>
      <c r="C921" s="5"/>
      <c r="D921" s="5"/>
      <c r="E921" s="5"/>
    </row>
    <row r="922" spans="1:5" x14ac:dyDescent="0.25">
      <c r="A922" s="5"/>
      <c r="B922" s="5"/>
      <c r="C922" s="5"/>
      <c r="D922" s="5"/>
      <c r="E922" s="5"/>
    </row>
    <row r="923" spans="1:5" x14ac:dyDescent="0.25">
      <c r="A923" s="5"/>
      <c r="B923" s="5"/>
      <c r="C923" s="5"/>
      <c r="D923" s="5"/>
      <c r="E923" s="5"/>
    </row>
    <row r="924" spans="1:5" x14ac:dyDescent="0.25">
      <c r="A924" s="5"/>
      <c r="B924" s="5"/>
      <c r="C924" s="5"/>
      <c r="D924" s="5"/>
      <c r="E924" s="5"/>
    </row>
    <row r="925" spans="1:5" x14ac:dyDescent="0.25">
      <c r="A925" s="5"/>
      <c r="B925" s="5"/>
      <c r="C925" s="5"/>
      <c r="D925" s="5"/>
      <c r="E925" s="5"/>
    </row>
  </sheetData>
  <mergeCells count="18">
    <mergeCell ref="C3:D3"/>
    <mergeCell ref="G3:J3"/>
    <mergeCell ref="A4:F4"/>
    <mergeCell ref="A5:F5"/>
    <mergeCell ref="A14:E14"/>
    <mergeCell ref="A15:F15"/>
    <mergeCell ref="A21:E21"/>
    <mergeCell ref="A22:F22"/>
    <mergeCell ref="A28:E28"/>
    <mergeCell ref="C46:E46"/>
    <mergeCell ref="C47:E47"/>
    <mergeCell ref="A48:E48"/>
    <mergeCell ref="A50:G50"/>
    <mergeCell ref="A29:F29"/>
    <mergeCell ref="A37:E37"/>
    <mergeCell ref="A38:E38"/>
    <mergeCell ref="A44:F44"/>
    <mergeCell ref="C45:E45"/>
  </mergeCells>
  <pageMargins left="0.51181102362204722" right="0.51181102362204722" top="1.3779527559055118" bottom="0.39370078740157483" header="0.31496062992125984" footer="0.31496062992125984"/>
  <pageSetup paperSize="9" scale="55" fitToHeight="0" orientation="landscape" horizontalDpi="1200" verticalDpi="1200" r:id="rId1"/>
  <headerFooter>
    <oddHeader>&amp;C
&amp;G</oddHeader>
  </headerFooter>
  <legacyDrawingHF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4">
    <tabColor theme="7" tint="0.59999389629810485"/>
    <pageSetUpPr fitToPage="1"/>
  </sheetPr>
  <dimension ref="B1:J17"/>
  <sheetViews>
    <sheetView workbookViewId="0">
      <selection activeCell="F25" sqref="F25"/>
    </sheetView>
  </sheetViews>
  <sheetFormatPr defaultRowHeight="15" x14ac:dyDescent="0.25"/>
  <cols>
    <col min="2" max="2" width="9.140625" style="925"/>
    <col min="3" max="3" width="48.28515625" customWidth="1"/>
    <col min="4" max="4" width="4.7109375" bestFit="1" customWidth="1"/>
    <col min="5" max="5" width="11.42578125" bestFit="1" customWidth="1"/>
    <col min="6" max="10" width="15.7109375" customWidth="1"/>
  </cols>
  <sheetData>
    <row r="1" spans="2:10" ht="16.5" thickBot="1" x14ac:dyDescent="0.3">
      <c r="B1" s="926"/>
      <c r="C1" s="1415" t="s">
        <v>180</v>
      </c>
      <c r="D1" s="1416"/>
      <c r="E1" s="1416"/>
      <c r="F1" s="1417"/>
      <c r="G1" s="1417"/>
      <c r="H1" s="1418"/>
      <c r="I1" s="1418"/>
      <c r="J1" s="95"/>
    </row>
    <row r="2" spans="2:10" s="918" customFormat="1" ht="20.100000000000001" customHeight="1" thickBot="1" x14ac:dyDescent="0.3">
      <c r="B2" s="912" t="s">
        <v>325</v>
      </c>
      <c r="C2" s="916"/>
      <c r="D2" s="911" t="s">
        <v>184</v>
      </c>
      <c r="E2" s="917" t="s">
        <v>155</v>
      </c>
      <c r="F2" s="911" t="s">
        <v>251</v>
      </c>
      <c r="G2" s="911" t="s">
        <v>175</v>
      </c>
      <c r="H2" s="911" t="s">
        <v>174</v>
      </c>
      <c r="I2" s="911" t="s">
        <v>527</v>
      </c>
      <c r="J2" s="912" t="s">
        <v>177</v>
      </c>
    </row>
    <row r="3" spans="2:10" s="919" customFormat="1" x14ac:dyDescent="0.25">
      <c r="B3" s="1004"/>
      <c r="C3" s="974" t="s">
        <v>170</v>
      </c>
      <c r="D3" s="975"/>
      <c r="E3" s="975"/>
      <c r="F3" s="976"/>
      <c r="G3" s="976"/>
      <c r="H3" s="977"/>
      <c r="I3" s="977"/>
      <c r="J3" s="1005"/>
    </row>
    <row r="4" spans="2:10" s="919" customFormat="1" x14ac:dyDescent="0.25">
      <c r="B4" s="928" t="s">
        <v>336</v>
      </c>
      <c r="C4" s="91" t="s">
        <v>84</v>
      </c>
      <c r="D4" s="907" t="s">
        <v>184</v>
      </c>
      <c r="E4" s="907">
        <v>1</v>
      </c>
      <c r="F4" s="980">
        <v>42.77</v>
      </c>
      <c r="G4" s="980">
        <v>121.92</v>
      </c>
      <c r="H4" s="981">
        <v>30</v>
      </c>
      <c r="I4" s="981">
        <v>61.29</v>
      </c>
      <c r="J4" s="982">
        <f>'Mapa de cotações'!$F746</f>
        <v>52.03</v>
      </c>
    </row>
    <row r="5" spans="2:10" s="919" customFormat="1" x14ac:dyDescent="0.25">
      <c r="B5" s="928" t="s">
        <v>337</v>
      </c>
      <c r="C5" s="91" t="s">
        <v>83</v>
      </c>
      <c r="D5" s="907" t="s">
        <v>184</v>
      </c>
      <c r="E5" s="907">
        <v>1</v>
      </c>
      <c r="F5" s="980">
        <v>32.08</v>
      </c>
      <c r="G5" s="980">
        <v>34.85</v>
      </c>
      <c r="H5" s="981">
        <v>20</v>
      </c>
      <c r="I5" s="981">
        <v>39.020000000000003</v>
      </c>
      <c r="J5" s="982">
        <f>'Mapa de cotações'!$F775</f>
        <v>35.31</v>
      </c>
    </row>
    <row r="6" spans="2:10" s="919" customFormat="1" x14ac:dyDescent="0.25">
      <c r="B6" s="928" t="s">
        <v>338</v>
      </c>
      <c r="C6" s="92" t="s">
        <v>156</v>
      </c>
      <c r="D6" s="907" t="s">
        <v>184</v>
      </c>
      <c r="E6" s="102">
        <v>1</v>
      </c>
      <c r="F6" s="980">
        <v>450</v>
      </c>
      <c r="G6" s="980">
        <v>1097.26</v>
      </c>
      <c r="H6" s="981">
        <v>300</v>
      </c>
      <c r="I6" s="981">
        <v>616.97</v>
      </c>
      <c r="J6" s="982">
        <f>'Mapa de cotações'!$F803</f>
        <v>533.48</v>
      </c>
    </row>
    <row r="7" spans="2:10" s="919" customFormat="1" x14ac:dyDescent="0.25">
      <c r="B7" s="928" t="s">
        <v>339</v>
      </c>
      <c r="C7" s="92" t="s">
        <v>79</v>
      </c>
      <c r="D7" s="907" t="s">
        <v>184</v>
      </c>
      <c r="E7" s="102">
        <v>1</v>
      </c>
      <c r="F7" s="980">
        <v>53.57</v>
      </c>
      <c r="G7" s="980">
        <v>203.6</v>
      </c>
      <c r="H7" s="981">
        <v>60</v>
      </c>
      <c r="I7" s="981">
        <v>212.75</v>
      </c>
      <c r="J7" s="982">
        <f>'Mapa de cotações'!$F831</f>
        <v>56.78</v>
      </c>
    </row>
    <row r="8" spans="2:10" s="919" customFormat="1" x14ac:dyDescent="0.25">
      <c r="B8" s="928"/>
      <c r="C8" s="983"/>
      <c r="D8" s="979"/>
      <c r="E8" s="979"/>
      <c r="F8" s="980"/>
      <c r="G8" s="980"/>
      <c r="H8" s="981"/>
      <c r="I8" s="981"/>
      <c r="J8" s="923"/>
    </row>
    <row r="9" spans="2:10" s="919" customFormat="1" x14ac:dyDescent="0.25">
      <c r="B9" s="928"/>
      <c r="C9" s="999" t="s">
        <v>171</v>
      </c>
      <c r="D9" s="1000"/>
      <c r="E9" s="1000"/>
      <c r="F9" s="980"/>
      <c r="G9" s="980"/>
      <c r="H9" s="981"/>
      <c r="I9" s="981"/>
      <c r="J9" s="923"/>
    </row>
    <row r="10" spans="2:10" s="919" customFormat="1" x14ac:dyDescent="0.25">
      <c r="B10" s="928" t="s">
        <v>340</v>
      </c>
      <c r="C10" s="983" t="s">
        <v>172</v>
      </c>
      <c r="D10" s="979" t="s">
        <v>250</v>
      </c>
      <c r="E10" s="979">
        <v>1</v>
      </c>
      <c r="F10" s="980">
        <v>156000</v>
      </c>
      <c r="G10" s="980">
        <v>168619.96</v>
      </c>
      <c r="H10" s="1001">
        <v>210000</v>
      </c>
      <c r="I10" s="1001">
        <v>219581.6</v>
      </c>
      <c r="J10" s="982">
        <f>'Mapa de cotações'!$F846</f>
        <v>188550.39</v>
      </c>
    </row>
    <row r="11" spans="2:10" s="919" customFormat="1" x14ac:dyDescent="0.25">
      <c r="B11" s="928"/>
      <c r="C11" s="983"/>
      <c r="D11" s="979"/>
      <c r="E11" s="979"/>
      <c r="F11" s="980"/>
      <c r="G11" s="980"/>
      <c r="H11" s="981"/>
      <c r="I11" s="981"/>
      <c r="J11" s="923"/>
    </row>
    <row r="12" spans="2:10" s="919" customFormat="1" x14ac:dyDescent="0.25">
      <c r="B12" s="928"/>
      <c r="C12" s="983"/>
      <c r="D12" s="979"/>
      <c r="E12" s="979"/>
      <c r="F12" s="980"/>
      <c r="G12" s="980"/>
      <c r="H12" s="981"/>
      <c r="I12" s="981"/>
      <c r="J12" s="923"/>
    </row>
    <row r="13" spans="2:10" s="919" customFormat="1" x14ac:dyDescent="0.25">
      <c r="B13" s="928"/>
      <c r="C13" s="999" t="s">
        <v>173</v>
      </c>
      <c r="D13" s="1000"/>
      <c r="E13" s="1000"/>
      <c r="F13" s="980"/>
      <c r="G13" s="980"/>
      <c r="H13" s="981"/>
      <c r="I13" s="981"/>
      <c r="J13" s="923"/>
    </row>
    <row r="14" spans="2:10" s="919" customFormat="1" x14ac:dyDescent="0.25">
      <c r="B14" s="928" t="s">
        <v>341</v>
      </c>
      <c r="C14" s="92" t="s">
        <v>152</v>
      </c>
      <c r="D14" s="102" t="s">
        <v>147</v>
      </c>
      <c r="E14" s="102">
        <v>1</v>
      </c>
      <c r="F14" s="980">
        <v>368.64</v>
      </c>
      <c r="G14" s="980">
        <v>572.29</v>
      </c>
      <c r="H14" s="981">
        <v>420</v>
      </c>
      <c r="I14" s="981">
        <v>392.9</v>
      </c>
      <c r="J14" s="982">
        <f>'Mapa de cotações'!$F875</f>
        <v>393.84</v>
      </c>
    </row>
    <row r="15" spans="2:10" s="919" customFormat="1" x14ac:dyDescent="0.25">
      <c r="B15" s="928" t="s">
        <v>342</v>
      </c>
      <c r="C15" s="92" t="s">
        <v>115</v>
      </c>
      <c r="D15" s="102" t="s">
        <v>147</v>
      </c>
      <c r="E15" s="102">
        <v>1</v>
      </c>
      <c r="F15" s="980">
        <v>83.16</v>
      </c>
      <c r="G15" s="980">
        <v>343.37</v>
      </c>
      <c r="H15" s="981">
        <v>110</v>
      </c>
      <c r="I15" s="981">
        <v>0</v>
      </c>
      <c r="J15" s="982">
        <f>'Mapa de cotações'!$F902</f>
        <v>96.58</v>
      </c>
    </row>
    <row r="16" spans="2:10" s="919" customFormat="1" x14ac:dyDescent="0.25">
      <c r="B16" s="928" t="s">
        <v>343</v>
      </c>
      <c r="C16" s="92" t="s">
        <v>114</v>
      </c>
      <c r="D16" s="102" t="s">
        <v>147</v>
      </c>
      <c r="E16" s="102">
        <v>1</v>
      </c>
      <c r="F16" s="980">
        <v>274.8</v>
      </c>
      <c r="G16" s="980">
        <v>371.99</v>
      </c>
      <c r="H16" s="981">
        <v>250</v>
      </c>
      <c r="I16" s="981">
        <v>330.6</v>
      </c>
      <c r="J16" s="982">
        <f>'Mapa de cotações'!$F917</f>
        <v>306.83999999999997</v>
      </c>
    </row>
    <row r="17" spans="2:10" s="919" customFormat="1" ht="15.75" thickBot="1" x14ac:dyDescent="0.3">
      <c r="B17" s="929" t="s">
        <v>344</v>
      </c>
      <c r="C17" s="94" t="s">
        <v>113</v>
      </c>
      <c r="D17" s="921" t="s">
        <v>147</v>
      </c>
      <c r="E17" s="105">
        <v>1</v>
      </c>
      <c r="F17" s="1002">
        <v>132.19999999999999</v>
      </c>
      <c r="G17" s="1002">
        <v>286.14</v>
      </c>
      <c r="H17" s="1009">
        <v>120</v>
      </c>
      <c r="I17" s="1009">
        <v>0</v>
      </c>
      <c r="J17" s="1003">
        <f>'Mapa de cotações'!$F944</f>
        <v>126.1</v>
      </c>
    </row>
  </sheetData>
  <mergeCells count="1">
    <mergeCell ref="C1:I1"/>
  </mergeCells>
  <pageMargins left="0.51181102362204722" right="0.51181102362204722" top="1.1811023622047245" bottom="0.78740157480314965" header="0.31496062992125984" footer="0.31496062992125984"/>
  <pageSetup paperSize="9" scale="90" fitToHeight="0" orientation="landscape" horizontalDpi="1200" verticalDpi="1200" r:id="rId1"/>
  <headerFooter>
    <oddHeader>&amp;C
&amp;G</oddHeader>
  </headerFooter>
  <legacyDrawingHF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5">
    <tabColor theme="4" tint="0.59999389629810485"/>
    <pageSetUpPr fitToPage="1"/>
  </sheetPr>
  <dimension ref="A1:AA46"/>
  <sheetViews>
    <sheetView zoomScale="70" zoomScaleNormal="70" workbookViewId="0">
      <selection activeCell="A4" sqref="A4:F4"/>
    </sheetView>
  </sheetViews>
  <sheetFormatPr defaultRowHeight="15" x14ac:dyDescent="0.25"/>
  <cols>
    <col min="1" max="1" width="15.85546875" bestFit="1" customWidth="1"/>
    <col min="2" max="2" width="14.5703125" bestFit="1" customWidth="1"/>
    <col min="3" max="3" width="74" customWidth="1"/>
    <col min="4" max="4" width="11.5703125" bestFit="1" customWidth="1"/>
    <col min="5" max="5" width="15" bestFit="1" customWidth="1"/>
    <col min="6" max="6" width="21.5703125" customWidth="1"/>
    <col min="7" max="7" width="21" customWidth="1"/>
    <col min="8" max="8" width="25.7109375" customWidth="1"/>
    <col min="9" max="9" width="20.5703125" customWidth="1"/>
    <col min="10" max="10" width="40.85546875" customWidth="1"/>
  </cols>
  <sheetData>
    <row r="1" spans="1:27" ht="15.75" thickBot="1" x14ac:dyDescent="0.3"/>
    <row r="2" spans="1:27" s="400" customFormat="1" ht="72.75" customHeight="1" x14ac:dyDescent="0.25">
      <c r="A2" s="202"/>
      <c r="B2" s="203"/>
      <c r="C2" s="204"/>
      <c r="D2" s="204"/>
      <c r="E2" s="205"/>
      <c r="F2" s="206" t="s">
        <v>126</v>
      </c>
      <c r="G2" s="1313" t="str">
        <f>Sintético!D1</f>
        <v>DATA -BASE = 
SINAPI 02/2025
EMBASA 01/2025
EMOP 01/2025</v>
      </c>
      <c r="H2" s="1314"/>
      <c r="I2" s="1314"/>
      <c r="J2" s="1315"/>
      <c r="K2" s="16"/>
      <c r="L2" s="16"/>
      <c r="M2" s="16"/>
      <c r="N2" s="16"/>
      <c r="O2" s="16"/>
      <c r="P2" s="16"/>
      <c r="Q2" s="16"/>
      <c r="R2" s="16"/>
      <c r="S2" s="16"/>
      <c r="T2" s="16"/>
      <c r="U2" s="16"/>
      <c r="V2" s="16"/>
      <c r="W2" s="16"/>
      <c r="X2" s="16"/>
      <c r="Y2" s="16"/>
      <c r="Z2" s="16"/>
      <c r="AA2" s="16"/>
    </row>
    <row r="3" spans="1:27" s="400" customFormat="1" ht="63.75" customHeight="1" x14ac:dyDescent="0.25">
      <c r="A3" s="164" t="s">
        <v>91</v>
      </c>
      <c r="B3" s="85" t="s">
        <v>65</v>
      </c>
      <c r="C3" s="1327" t="s">
        <v>139</v>
      </c>
      <c r="D3" s="1328"/>
      <c r="E3" s="17" t="s">
        <v>90</v>
      </c>
      <c r="F3" s="77" t="str">
        <f>'1.5.2-Disponibilização-Talon.'!G2</f>
        <v xml:space="preserve">CONJUNTO </v>
      </c>
      <c r="G3" s="1316"/>
      <c r="H3" s="1317"/>
      <c r="I3" s="1317"/>
      <c r="J3" s="1318"/>
      <c r="K3" s="16"/>
      <c r="L3" s="16"/>
      <c r="M3" s="16"/>
      <c r="N3" s="16"/>
      <c r="O3" s="16"/>
      <c r="P3" s="16"/>
      <c r="Q3" s="16"/>
      <c r="R3" s="16"/>
      <c r="S3" s="16"/>
      <c r="T3" s="16"/>
      <c r="U3" s="16"/>
      <c r="V3" s="16"/>
      <c r="W3" s="16"/>
      <c r="X3" s="16"/>
      <c r="Y3" s="16"/>
      <c r="Z3" s="16"/>
      <c r="AA3" s="16"/>
    </row>
    <row r="4" spans="1:27" s="192" customFormat="1" ht="12.75" customHeight="1" thickBot="1" x14ac:dyDescent="0.3">
      <c r="A4" s="1329" t="s">
        <v>89</v>
      </c>
      <c r="B4" s="1330"/>
      <c r="C4" s="1331"/>
      <c r="D4" s="1331"/>
      <c r="E4" s="1331"/>
      <c r="F4" s="1331"/>
      <c r="G4" s="342"/>
      <c r="H4" s="342"/>
      <c r="I4" s="342"/>
      <c r="J4" s="343"/>
      <c r="K4" s="191"/>
      <c r="L4" s="191"/>
      <c r="M4" s="191"/>
      <c r="N4" s="191"/>
      <c r="O4" s="191"/>
      <c r="P4" s="191"/>
      <c r="Q4" s="191"/>
      <c r="R4" s="191"/>
      <c r="S4" s="191"/>
      <c r="T4" s="191"/>
      <c r="U4" s="191"/>
      <c r="V4" s="191"/>
      <c r="W4" s="191"/>
      <c r="X4" s="191"/>
      <c r="Y4" s="191"/>
      <c r="Z4" s="191"/>
      <c r="AA4" s="191"/>
    </row>
    <row r="5" spans="1:27" s="400" customFormat="1" ht="12.75" customHeight="1" x14ac:dyDescent="0.25">
      <c r="A5" s="1332" t="s">
        <v>88</v>
      </c>
      <c r="B5" s="1333"/>
      <c r="C5" s="1334"/>
      <c r="D5" s="1334"/>
      <c r="E5" s="1334"/>
      <c r="F5" s="1334"/>
      <c r="G5" s="163"/>
      <c r="H5" s="163"/>
      <c r="I5" s="163"/>
      <c r="J5" s="130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27" s="400" customFormat="1" ht="39.75" customHeight="1" x14ac:dyDescent="0.25">
      <c r="A6" s="164" t="s">
        <v>117</v>
      </c>
      <c r="B6" s="80" t="s">
        <v>160</v>
      </c>
      <c r="C6" s="14" t="s">
        <v>80</v>
      </c>
      <c r="D6" s="14" t="s">
        <v>154</v>
      </c>
      <c r="E6" s="14" t="s">
        <v>155</v>
      </c>
      <c r="F6" s="401" t="s">
        <v>158</v>
      </c>
      <c r="G6" s="401" t="s">
        <v>159</v>
      </c>
      <c r="H6" s="401" t="s">
        <v>198</v>
      </c>
      <c r="I6" s="401" t="s">
        <v>159</v>
      </c>
      <c r="J6" s="145" t="s">
        <v>157</v>
      </c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</row>
    <row r="7" spans="1:27" s="400" customFormat="1" ht="12.75" customHeight="1" x14ac:dyDescent="0.25">
      <c r="A7" s="165"/>
      <c r="B7" s="81"/>
      <c r="C7" s="8">
        <v>0</v>
      </c>
      <c r="D7" s="15"/>
      <c r="E7" s="10"/>
      <c r="F7" s="78">
        <v>0</v>
      </c>
      <c r="G7" s="78"/>
      <c r="H7" s="159"/>
      <c r="I7" s="159"/>
      <c r="J7" s="132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5"/>
      <c r="AA7" s="5"/>
    </row>
    <row r="8" spans="1:27" s="400" customFormat="1" x14ac:dyDescent="0.25">
      <c r="A8" s="147">
        <v>88279</v>
      </c>
      <c r="B8" s="82" t="s">
        <v>163</v>
      </c>
      <c r="C8" s="121" t="s">
        <v>195</v>
      </c>
      <c r="D8" s="15" t="s">
        <v>144</v>
      </c>
      <c r="E8" s="120">
        <v>0.2</v>
      </c>
      <c r="F8" s="79">
        <v>29.6</v>
      </c>
      <c r="G8" s="79">
        <v>32.25</v>
      </c>
      <c r="H8" s="126">
        <f>TRUNC(F8*E8,2)</f>
        <v>5.92</v>
      </c>
      <c r="I8" s="79">
        <f>TRUNC(G8*E8,2)</f>
        <v>6.45</v>
      </c>
      <c r="J8" s="141" t="s">
        <v>240</v>
      </c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5"/>
      <c r="AA8" s="5"/>
    </row>
    <row r="9" spans="1:27" s="400" customFormat="1" x14ac:dyDescent="0.25">
      <c r="A9" s="735">
        <v>88255</v>
      </c>
      <c r="B9" s="734" t="s">
        <v>163</v>
      </c>
      <c r="C9" s="8" t="s">
        <v>162</v>
      </c>
      <c r="D9" s="15" t="s">
        <v>144</v>
      </c>
      <c r="E9" s="120">
        <v>0.2</v>
      </c>
      <c r="F9" s="79">
        <v>24.79</v>
      </c>
      <c r="G9" s="79">
        <v>27.35</v>
      </c>
      <c r="H9" s="126">
        <f>TRUNC(F9*E9,2)</f>
        <v>4.95</v>
      </c>
      <c r="I9" s="79">
        <f>TRUNC(G9*E9,2)</f>
        <v>5.47</v>
      </c>
      <c r="J9" s="141" t="s">
        <v>240</v>
      </c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</row>
    <row r="10" spans="1:27" s="400" customFormat="1" x14ac:dyDescent="0.25">
      <c r="A10" s="147" t="s">
        <v>681</v>
      </c>
      <c r="B10" s="82" t="s">
        <v>163</v>
      </c>
      <c r="C10" s="118" t="s">
        <v>682</v>
      </c>
      <c r="D10" s="15" t="s">
        <v>144</v>
      </c>
      <c r="E10" s="120">
        <v>0.2</v>
      </c>
      <c r="F10" s="79">
        <v>23.05</v>
      </c>
      <c r="G10" s="79">
        <v>25.34</v>
      </c>
      <c r="H10" s="126">
        <f>TRUNC(F10*E10,2)</f>
        <v>4.6100000000000003</v>
      </c>
      <c r="I10" s="79">
        <f>TRUNC(G10*E10,2)</f>
        <v>5.0599999999999996</v>
      </c>
      <c r="J10" s="141" t="s">
        <v>240</v>
      </c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  <c r="Z10" s="5"/>
      <c r="AA10" s="5"/>
    </row>
    <row r="11" spans="1:27" s="400" customFormat="1" ht="25.5" x14ac:dyDescent="0.25">
      <c r="A11" s="165" t="s">
        <v>203</v>
      </c>
      <c r="B11" s="81" t="s">
        <v>161</v>
      </c>
      <c r="C11" s="12" t="s">
        <v>202</v>
      </c>
      <c r="D11" s="11" t="s">
        <v>144</v>
      </c>
      <c r="E11" s="120">
        <v>0.2</v>
      </c>
      <c r="F11" s="78">
        <v>27.92</v>
      </c>
      <c r="G11" s="78">
        <v>25.47</v>
      </c>
      <c r="H11" s="126">
        <f>TRUNC(F11*E11,2)</f>
        <v>5.58</v>
      </c>
      <c r="I11" s="79">
        <f>TRUNC(G11*E11,2)</f>
        <v>5.09</v>
      </c>
      <c r="J11" s="141" t="s">
        <v>353</v>
      </c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  <c r="Z11" s="5"/>
      <c r="AA11" s="5"/>
    </row>
    <row r="12" spans="1:27" s="400" customFormat="1" ht="12.75" customHeight="1" x14ac:dyDescent="0.25">
      <c r="A12" s="165"/>
      <c r="B12" s="81"/>
      <c r="C12" s="8"/>
      <c r="D12" s="11"/>
      <c r="E12" s="10"/>
      <c r="F12" s="78"/>
      <c r="G12" s="78"/>
      <c r="H12" s="116"/>
      <c r="I12" s="116"/>
      <c r="J12" s="132"/>
      <c r="K12" s="5"/>
      <c r="L12" s="5"/>
      <c r="M12" s="5"/>
      <c r="N12" s="63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  <c r="Z12" s="5"/>
      <c r="AA12" s="5"/>
    </row>
    <row r="13" spans="1:27" s="400" customFormat="1" ht="12.75" customHeight="1" x14ac:dyDescent="0.25">
      <c r="A13" s="165"/>
      <c r="B13" s="81"/>
      <c r="C13" s="8"/>
      <c r="D13" s="11"/>
      <c r="E13" s="10"/>
      <c r="F13" s="78"/>
      <c r="G13" s="78"/>
      <c r="H13" s="116"/>
      <c r="I13" s="116"/>
      <c r="J13" s="132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  <c r="Z13" s="5"/>
      <c r="AA13" s="5"/>
    </row>
    <row r="14" spans="1:27" s="400" customFormat="1" ht="12.75" customHeight="1" x14ac:dyDescent="0.25">
      <c r="A14" s="165"/>
      <c r="B14" s="81"/>
      <c r="C14" s="8"/>
      <c r="D14" s="11"/>
      <c r="E14" s="10"/>
      <c r="F14" s="78"/>
      <c r="G14" s="78"/>
      <c r="H14" s="116"/>
      <c r="I14" s="116"/>
      <c r="J14" s="132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  <c r="Z14" s="5"/>
      <c r="AA14" s="5"/>
    </row>
    <row r="15" spans="1:27" s="400" customFormat="1" ht="12.75" customHeight="1" thickBot="1" x14ac:dyDescent="0.3">
      <c r="A15" s="1335" t="s">
        <v>86</v>
      </c>
      <c r="B15" s="1336"/>
      <c r="C15" s="1337"/>
      <c r="D15" s="1337"/>
      <c r="E15" s="1338"/>
      <c r="F15" s="142"/>
      <c r="G15" s="142"/>
      <c r="H15" s="143">
        <f>SUM(H8:H14)</f>
        <v>21.060000000000002</v>
      </c>
      <c r="I15" s="143">
        <f>SUM(I8:I14)</f>
        <v>22.07</v>
      </c>
      <c r="J15" s="144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  <c r="Z15" s="5"/>
      <c r="AA15" s="5"/>
    </row>
    <row r="16" spans="1:27" s="400" customFormat="1" ht="12.75" customHeight="1" x14ac:dyDescent="0.25">
      <c r="A16" s="1332" t="s">
        <v>85</v>
      </c>
      <c r="B16" s="1333"/>
      <c r="C16" s="1334"/>
      <c r="D16" s="1334"/>
      <c r="E16" s="1334"/>
      <c r="F16" s="1334"/>
      <c r="G16" s="128"/>
      <c r="H16" s="129"/>
      <c r="I16" s="129"/>
      <c r="J16" s="130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  <c r="Z16" s="5"/>
      <c r="AA16" s="5"/>
    </row>
    <row r="17" spans="1:27" s="400" customFormat="1" ht="38.25" x14ac:dyDescent="0.25">
      <c r="A17" s="164" t="s">
        <v>117</v>
      </c>
      <c r="B17" s="80" t="s">
        <v>160</v>
      </c>
      <c r="C17" s="14" t="s">
        <v>80</v>
      </c>
      <c r="D17" s="14" t="s">
        <v>154</v>
      </c>
      <c r="E17" s="14" t="s">
        <v>155</v>
      </c>
      <c r="F17" s="401" t="s">
        <v>158</v>
      </c>
      <c r="G17" s="401" t="s">
        <v>159</v>
      </c>
      <c r="H17" s="401" t="s">
        <v>198</v>
      </c>
      <c r="I17" s="401" t="s">
        <v>159</v>
      </c>
      <c r="J17" s="145" t="s">
        <v>157</v>
      </c>
      <c r="K17" s="13"/>
      <c r="L17" s="13"/>
      <c r="M17" s="61"/>
      <c r="N17" s="62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  <c r="AA17" s="13"/>
    </row>
    <row r="18" spans="1:27" s="400" customFormat="1" ht="25.5" x14ac:dyDescent="0.25">
      <c r="A18" s="165" t="s">
        <v>164</v>
      </c>
      <c r="B18" s="81" t="s">
        <v>165</v>
      </c>
      <c r="C18" s="12" t="s">
        <v>627</v>
      </c>
      <c r="D18" s="11" t="s">
        <v>144</v>
      </c>
      <c r="E18" s="120">
        <v>0.2</v>
      </c>
      <c r="F18" s="78">
        <v>75.83</v>
      </c>
      <c r="G18" s="78">
        <v>75.83</v>
      </c>
      <c r="H18" s="126">
        <f>TRUNC(F18*E18,2)</f>
        <v>15.16</v>
      </c>
      <c r="I18" s="79">
        <f>TRUNC(G18*E18,2)</f>
        <v>15.16</v>
      </c>
      <c r="J18" s="141" t="s">
        <v>240</v>
      </c>
      <c r="K18" s="5"/>
      <c r="L18" s="5"/>
      <c r="N18" s="62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  <c r="Z18" s="5"/>
      <c r="AA18" s="5"/>
    </row>
    <row r="19" spans="1:27" s="418" customFormat="1" ht="12.75" customHeight="1" x14ac:dyDescent="0.25">
      <c r="A19" s="409" t="s">
        <v>347</v>
      </c>
      <c r="B19" s="410" t="s">
        <v>207</v>
      </c>
      <c r="C19" s="411" t="s">
        <v>84</v>
      </c>
      <c r="D19" s="412" t="s">
        <v>185</v>
      </c>
      <c r="E19" s="413">
        <v>1</v>
      </c>
      <c r="F19" s="414">
        <f>'1.5.4-Saneamento-Talon.'!J4</f>
        <v>35.049999999999997</v>
      </c>
      <c r="G19" s="414">
        <f>'1.5.4-Saneamento-Talon.'!J4</f>
        <v>35.049999999999997</v>
      </c>
      <c r="H19" s="126">
        <f>TRUNC(F19*E19,2)</f>
        <v>35.049999999999997</v>
      </c>
      <c r="I19" s="79">
        <f>TRUNC(G19*E19,2)</f>
        <v>35.049999999999997</v>
      </c>
      <c r="J19" s="415" t="s">
        <v>197</v>
      </c>
      <c r="K19" s="416"/>
      <c r="L19" s="416"/>
      <c r="M19" s="416"/>
      <c r="N19" s="417"/>
      <c r="O19" s="416"/>
      <c r="P19" s="416"/>
      <c r="Q19" s="416"/>
      <c r="R19" s="416"/>
      <c r="S19" s="416"/>
      <c r="T19" s="416"/>
      <c r="U19" s="416"/>
      <c r="V19" s="416"/>
      <c r="W19" s="416"/>
      <c r="X19" s="416"/>
      <c r="Y19" s="416"/>
      <c r="Z19" s="416"/>
      <c r="AA19" s="416"/>
    </row>
    <row r="20" spans="1:27" s="418" customFormat="1" ht="12.75" customHeight="1" x14ac:dyDescent="0.25">
      <c r="A20" s="409" t="s">
        <v>348</v>
      </c>
      <c r="B20" s="410" t="s">
        <v>207</v>
      </c>
      <c r="C20" s="411" t="s">
        <v>83</v>
      </c>
      <c r="D20" s="412" t="s">
        <v>185</v>
      </c>
      <c r="E20" s="413">
        <v>1</v>
      </c>
      <c r="F20" s="414">
        <f>'1.5.4-Saneamento-Talon.'!J5</f>
        <v>22.83</v>
      </c>
      <c r="G20" s="414">
        <f>'1.5.4-Saneamento-Talon.'!J5</f>
        <v>22.83</v>
      </c>
      <c r="H20" s="126">
        <f>TRUNC(F20*E20,2)</f>
        <v>22.83</v>
      </c>
      <c r="I20" s="79">
        <f>TRUNC(G20*E20,2)</f>
        <v>22.83</v>
      </c>
      <c r="J20" s="415" t="s">
        <v>197</v>
      </c>
      <c r="K20" s="416"/>
      <c r="L20" s="416"/>
      <c r="M20" s="416"/>
      <c r="N20" s="416"/>
      <c r="O20" s="416"/>
      <c r="P20" s="416"/>
      <c r="Q20" s="416"/>
      <c r="R20" s="416"/>
      <c r="S20" s="416"/>
      <c r="T20" s="416"/>
      <c r="U20" s="416"/>
      <c r="V20" s="416"/>
      <c r="W20" s="416"/>
      <c r="X20" s="416"/>
      <c r="Y20" s="416"/>
      <c r="Z20" s="416"/>
      <c r="AA20" s="416"/>
    </row>
    <row r="21" spans="1:27" s="400" customFormat="1" ht="12.75" customHeight="1" x14ac:dyDescent="0.25">
      <c r="A21" s="165"/>
      <c r="B21" s="81"/>
      <c r="C21" s="8"/>
      <c r="D21" s="11"/>
      <c r="E21" s="10"/>
      <c r="F21" s="78"/>
      <c r="G21" s="78"/>
      <c r="H21" s="116"/>
      <c r="I21" s="116"/>
      <c r="J21" s="132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  <c r="Z21" s="5"/>
      <c r="AA21" s="5"/>
    </row>
    <row r="22" spans="1:27" s="400" customFormat="1" ht="12.75" customHeight="1" x14ac:dyDescent="0.25">
      <c r="A22" s="165"/>
      <c r="B22" s="81"/>
      <c r="C22" s="8"/>
      <c r="D22" s="11"/>
      <c r="E22" s="10"/>
      <c r="F22" s="78"/>
      <c r="G22" s="78"/>
      <c r="H22" s="116"/>
      <c r="I22" s="116"/>
      <c r="J22" s="132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</row>
    <row r="23" spans="1:27" s="400" customFormat="1" ht="12.75" customHeight="1" x14ac:dyDescent="0.25">
      <c r="A23" s="165"/>
      <c r="B23" s="81"/>
      <c r="C23" s="8"/>
      <c r="D23" s="11"/>
      <c r="E23" s="10"/>
      <c r="F23" s="78"/>
      <c r="G23" s="78"/>
      <c r="H23" s="116"/>
      <c r="I23" s="116"/>
      <c r="J23" s="132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</row>
    <row r="24" spans="1:27" s="400" customFormat="1" ht="12.75" customHeight="1" thickBot="1" x14ac:dyDescent="0.3">
      <c r="A24" s="1335" t="s">
        <v>82</v>
      </c>
      <c r="B24" s="1336"/>
      <c r="C24" s="1337"/>
      <c r="D24" s="1337"/>
      <c r="E24" s="1338"/>
      <c r="F24" s="142"/>
      <c r="G24" s="142"/>
      <c r="H24" s="143">
        <f>SUM(H18:H20)</f>
        <v>73.039999999999992</v>
      </c>
      <c r="I24" s="143">
        <f>SUM(I18:I20)</f>
        <v>73.039999999999992</v>
      </c>
      <c r="J24" s="144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</row>
    <row r="25" spans="1:27" s="400" customFormat="1" ht="12.75" customHeight="1" x14ac:dyDescent="0.25">
      <c r="A25" s="1332" t="s">
        <v>81</v>
      </c>
      <c r="B25" s="1333"/>
      <c r="C25" s="1334"/>
      <c r="D25" s="1334"/>
      <c r="E25" s="1334"/>
      <c r="F25" s="1334"/>
      <c r="G25" s="128"/>
      <c r="H25" s="129"/>
      <c r="I25" s="129"/>
      <c r="J25" s="130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</row>
    <row r="26" spans="1:27" s="400" customFormat="1" ht="38.25" x14ac:dyDescent="0.25">
      <c r="A26" s="164" t="s">
        <v>117</v>
      </c>
      <c r="B26" s="80" t="s">
        <v>160</v>
      </c>
      <c r="C26" s="14" t="s">
        <v>80</v>
      </c>
      <c r="D26" s="14" t="s">
        <v>154</v>
      </c>
      <c r="E26" s="14" t="s">
        <v>155</v>
      </c>
      <c r="F26" s="401" t="s">
        <v>158</v>
      </c>
      <c r="G26" s="401" t="s">
        <v>159</v>
      </c>
      <c r="H26" s="401" t="s">
        <v>198</v>
      </c>
      <c r="I26" s="401" t="s">
        <v>159</v>
      </c>
      <c r="J26" s="145" t="s">
        <v>157</v>
      </c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3"/>
    </row>
    <row r="27" spans="1:27" s="418" customFormat="1" ht="12.75" customHeight="1" x14ac:dyDescent="0.25">
      <c r="A27" s="409" t="s">
        <v>349</v>
      </c>
      <c r="B27" s="410" t="s">
        <v>207</v>
      </c>
      <c r="C27" s="419" t="s">
        <v>156</v>
      </c>
      <c r="D27" s="412" t="s">
        <v>185</v>
      </c>
      <c r="E27" s="413">
        <v>1</v>
      </c>
      <c r="F27" s="420">
        <f>'1.5.4-Saneamento-Talon.'!J6</f>
        <v>222.96</v>
      </c>
      <c r="G27" s="420">
        <f>'1.5.4-Saneamento-Talon.'!J6</f>
        <v>222.96</v>
      </c>
      <c r="H27" s="126">
        <f>TRUNC(F27*E27,2)</f>
        <v>222.96</v>
      </c>
      <c r="I27" s="79">
        <f>TRUNC(G27*E27,2)</f>
        <v>222.96</v>
      </c>
      <c r="J27" s="415" t="s">
        <v>197</v>
      </c>
      <c r="K27" s="416"/>
      <c r="L27" s="416"/>
      <c r="M27" s="416"/>
      <c r="N27" s="416"/>
      <c r="O27" s="416"/>
      <c r="P27" s="416"/>
      <c r="Q27" s="416"/>
      <c r="R27" s="416"/>
      <c r="S27" s="416"/>
      <c r="T27" s="416"/>
      <c r="U27" s="416"/>
      <c r="V27" s="416"/>
      <c r="W27" s="416"/>
      <c r="X27" s="416"/>
      <c r="Y27" s="416"/>
      <c r="Z27" s="416"/>
      <c r="AA27" s="416"/>
    </row>
    <row r="28" spans="1:27" s="400" customFormat="1" ht="12.75" customHeight="1" x14ac:dyDescent="0.25">
      <c r="A28" s="165"/>
      <c r="B28" s="81"/>
      <c r="C28" s="12"/>
      <c r="D28" s="11"/>
      <c r="E28" s="10"/>
      <c r="F28" s="78"/>
      <c r="G28" s="78"/>
      <c r="H28" s="116"/>
      <c r="I28" s="116"/>
      <c r="J28" s="132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</row>
    <row r="29" spans="1:27" s="400" customFormat="1" ht="12.75" customHeight="1" x14ac:dyDescent="0.25">
      <c r="A29" s="165"/>
      <c r="B29" s="81"/>
      <c r="C29" s="12"/>
      <c r="D29" s="11"/>
      <c r="E29" s="10"/>
      <c r="F29" s="78"/>
      <c r="G29" s="78"/>
      <c r="H29" s="116"/>
      <c r="I29" s="116"/>
      <c r="J29" s="132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</row>
    <row r="30" spans="1:27" s="400" customFormat="1" ht="12.75" customHeight="1" x14ac:dyDescent="0.25">
      <c r="A30" s="165"/>
      <c r="B30" s="81"/>
      <c r="C30" s="12"/>
      <c r="D30" s="11"/>
      <c r="E30" s="10"/>
      <c r="F30" s="78"/>
      <c r="G30" s="78"/>
      <c r="H30" s="116"/>
      <c r="I30" s="116"/>
      <c r="J30" s="132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</row>
    <row r="31" spans="1:27" s="400" customFormat="1" ht="12.75" customHeight="1" thickBot="1" x14ac:dyDescent="0.3">
      <c r="A31" s="1350" t="s">
        <v>78</v>
      </c>
      <c r="B31" s="1351"/>
      <c r="C31" s="1352"/>
      <c r="D31" s="1352"/>
      <c r="E31" s="1353"/>
      <c r="F31" s="170"/>
      <c r="G31" s="170"/>
      <c r="H31" s="171">
        <f>SUM(H27:H30)</f>
        <v>222.96</v>
      </c>
      <c r="I31" s="171">
        <f>SUM(I27:I30)</f>
        <v>222.96</v>
      </c>
      <c r="J31" s="172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</row>
    <row r="32" spans="1:27" s="400" customFormat="1" ht="12.75" customHeight="1" x14ac:dyDescent="0.25">
      <c r="A32" s="1332" t="s">
        <v>213</v>
      </c>
      <c r="B32" s="1333"/>
      <c r="C32" s="1334"/>
      <c r="D32" s="1334"/>
      <c r="E32" s="1334"/>
      <c r="F32" s="1334"/>
      <c r="G32" s="128"/>
      <c r="H32" s="129"/>
      <c r="I32" s="129"/>
      <c r="J32" s="130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</row>
    <row r="33" spans="1:27" s="400" customFormat="1" ht="38.25" x14ac:dyDescent="0.25">
      <c r="A33" s="164" t="s">
        <v>117</v>
      </c>
      <c r="B33" s="80" t="s">
        <v>160</v>
      </c>
      <c r="C33" s="14" t="s">
        <v>80</v>
      </c>
      <c r="D33" s="14" t="s">
        <v>154</v>
      </c>
      <c r="E33" s="14" t="s">
        <v>155</v>
      </c>
      <c r="F33" s="401" t="s">
        <v>158</v>
      </c>
      <c r="G33" s="401" t="s">
        <v>159</v>
      </c>
      <c r="H33" s="401" t="s">
        <v>198</v>
      </c>
      <c r="I33" s="401" t="s">
        <v>159</v>
      </c>
      <c r="J33" s="145" t="s">
        <v>157</v>
      </c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</row>
    <row r="34" spans="1:27" s="400" customFormat="1" ht="12.75" customHeight="1" x14ac:dyDescent="0.25">
      <c r="A34" s="165"/>
      <c r="B34" s="81"/>
      <c r="C34" s="12"/>
      <c r="D34" s="11"/>
      <c r="E34" s="10"/>
      <c r="F34" s="78"/>
      <c r="G34" s="78"/>
      <c r="H34" s="116"/>
      <c r="I34" s="116"/>
      <c r="J34" s="132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</row>
    <row r="35" spans="1:27" s="400" customFormat="1" ht="12.75" customHeight="1" x14ac:dyDescent="0.25">
      <c r="A35" s="165"/>
      <c r="B35" s="81"/>
      <c r="C35" s="12"/>
      <c r="D35" s="11"/>
      <c r="E35" s="10"/>
      <c r="F35" s="78"/>
      <c r="G35" s="78"/>
      <c r="H35" s="116"/>
      <c r="I35" s="116"/>
      <c r="J35" s="132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</row>
    <row r="36" spans="1:27" s="400" customFormat="1" ht="12.75" customHeight="1" x14ac:dyDescent="0.25">
      <c r="A36" s="165"/>
      <c r="B36" s="81"/>
      <c r="C36" s="12"/>
      <c r="D36" s="11"/>
      <c r="E36" s="10"/>
      <c r="F36" s="78"/>
      <c r="G36" s="78"/>
      <c r="H36" s="116"/>
      <c r="I36" s="116"/>
      <c r="J36" s="132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</row>
    <row r="37" spans="1:27" s="400" customFormat="1" ht="12.75" customHeight="1" x14ac:dyDescent="0.25">
      <c r="A37" s="1350" t="s">
        <v>216</v>
      </c>
      <c r="B37" s="1351"/>
      <c r="C37" s="1352"/>
      <c r="D37" s="1352"/>
      <c r="E37" s="1353"/>
      <c r="F37" s="332"/>
      <c r="G37" s="332"/>
      <c r="H37" s="333">
        <v>0</v>
      </c>
      <c r="I37" s="333">
        <v>0</v>
      </c>
      <c r="J37" s="334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</row>
    <row r="38" spans="1:27" s="400" customFormat="1" x14ac:dyDescent="0.25">
      <c r="A38" s="1354" t="s">
        <v>214</v>
      </c>
      <c r="B38" s="1355"/>
      <c r="C38" s="1356"/>
      <c r="D38" s="1356"/>
      <c r="E38" s="1356"/>
      <c r="F38" s="329"/>
      <c r="G38" s="329"/>
      <c r="H38" s="335">
        <f>H37+H31+H24+H15</f>
        <v>317.06</v>
      </c>
      <c r="I38" s="335">
        <f>I37+I31+I24+I15</f>
        <v>318.07</v>
      </c>
      <c r="J38" s="336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</row>
    <row r="39" spans="1:27" s="400" customFormat="1" ht="12.75" customHeight="1" x14ac:dyDescent="0.25">
      <c r="A39" s="1323" t="s">
        <v>77</v>
      </c>
      <c r="B39" s="1324"/>
      <c r="C39" s="1325"/>
      <c r="D39" s="1325"/>
      <c r="E39" s="1325"/>
      <c r="F39" s="1326"/>
      <c r="G39" s="395"/>
      <c r="H39" s="162"/>
      <c r="I39" s="162"/>
      <c r="J39" s="201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</row>
    <row r="40" spans="1:27" s="400" customFormat="1" ht="38.25" x14ac:dyDescent="0.25">
      <c r="A40" s="394"/>
      <c r="B40" s="393"/>
      <c r="C40" s="1322" t="s">
        <v>80</v>
      </c>
      <c r="D40" s="1322"/>
      <c r="E40" s="1322"/>
      <c r="F40" s="354" t="s">
        <v>158</v>
      </c>
      <c r="G40" s="347" t="s">
        <v>159</v>
      </c>
      <c r="H40" s="401" t="s">
        <v>198</v>
      </c>
      <c r="I40" s="127" t="s">
        <v>159</v>
      </c>
      <c r="J40" s="150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</row>
    <row r="41" spans="1:27" s="400" customFormat="1" ht="12.75" customHeight="1" x14ac:dyDescent="0.25">
      <c r="A41" s="140"/>
      <c r="B41" s="352"/>
      <c r="C41" s="1319" t="s">
        <v>140</v>
      </c>
      <c r="D41" s="1320"/>
      <c r="E41" s="1321"/>
      <c r="F41" s="322">
        <v>0.28170000000000001</v>
      </c>
      <c r="G41" s="348">
        <v>0.21990000000000001</v>
      </c>
      <c r="H41" s="198">
        <f>TRUNC((H37+H24+H15)*F41,2)</f>
        <v>26.5</v>
      </c>
      <c r="I41" s="125">
        <f>TRUNC((I37+I24+I15)*G41,2)</f>
        <v>20.91</v>
      </c>
      <c r="J41" s="133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</row>
    <row r="42" spans="1:27" s="400" customFormat="1" ht="12.75" customHeight="1" x14ac:dyDescent="0.25">
      <c r="A42" s="325"/>
      <c r="B42" s="326"/>
      <c r="C42" s="349" t="s">
        <v>141</v>
      </c>
      <c r="D42" s="350"/>
      <c r="E42" s="351"/>
      <c r="F42" s="323">
        <v>0.1527</v>
      </c>
      <c r="G42" s="348">
        <v>0.1527</v>
      </c>
      <c r="H42" s="346">
        <f>TRUNC((H31)*F42,2)</f>
        <v>34.04</v>
      </c>
      <c r="I42" s="337">
        <f>TRUNC((I31)*G42,2)</f>
        <v>34.04</v>
      </c>
      <c r="J42" s="338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</row>
    <row r="43" spans="1:27" s="400" customFormat="1" x14ac:dyDescent="0.25">
      <c r="A43" s="1348" t="s">
        <v>321</v>
      </c>
      <c r="B43" s="1348"/>
      <c r="C43" s="1349"/>
      <c r="D43" s="1349"/>
      <c r="E43" s="1349"/>
      <c r="F43" s="329"/>
      <c r="G43" s="329"/>
      <c r="H43" s="569">
        <f>SUM(H41:H42)</f>
        <v>60.54</v>
      </c>
      <c r="I43" s="569">
        <f>SUM(I41:I42)</f>
        <v>54.95</v>
      </c>
      <c r="J43" s="330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</row>
    <row r="44" spans="1:27" s="400" customFormat="1" ht="15.75" customHeight="1" x14ac:dyDescent="0.25">
      <c r="A44" s="1429" t="s">
        <v>75</v>
      </c>
      <c r="B44" s="1430"/>
      <c r="C44" s="1430"/>
      <c r="D44" s="1430"/>
      <c r="E44" s="1431"/>
      <c r="F44" s="550"/>
      <c r="G44" s="550"/>
      <c r="H44" s="570">
        <f>H38+H43</f>
        <v>377.6</v>
      </c>
      <c r="I44" s="568">
        <f>I38+I43</f>
        <v>373.02</v>
      </c>
      <c r="J44" s="551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</row>
    <row r="45" spans="1:27" s="400" customFormat="1" ht="18.75" x14ac:dyDescent="0.25">
      <c r="A45" s="1432" t="s">
        <v>641</v>
      </c>
      <c r="B45" s="1433"/>
      <c r="C45" s="1433"/>
      <c r="D45" s="1433"/>
      <c r="E45" s="1434"/>
      <c r="F45" s="339"/>
      <c r="G45" s="339"/>
      <c r="H45" s="571">
        <f>H44</f>
        <v>377.6</v>
      </c>
      <c r="I45" s="571">
        <f>I44</f>
        <v>373.02</v>
      </c>
      <c r="J45" s="341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</row>
    <row r="46" spans="1:27" s="400" customFormat="1" ht="12.75" customHeight="1" thickBot="1" x14ac:dyDescent="0.3">
      <c r="A46" s="1344"/>
      <c r="B46" s="1345"/>
      <c r="C46" s="1346"/>
      <c r="D46" s="1346"/>
      <c r="E46" s="1347"/>
      <c r="F46" s="168"/>
      <c r="G46" s="168"/>
      <c r="H46" s="169"/>
      <c r="I46" s="169"/>
      <c r="J46" s="167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</row>
  </sheetData>
  <mergeCells count="20">
    <mergeCell ref="G2:J2"/>
    <mergeCell ref="C3:D3"/>
    <mergeCell ref="G3:J3"/>
    <mergeCell ref="A4:F4"/>
    <mergeCell ref="A5:F5"/>
    <mergeCell ref="A15:E15"/>
    <mergeCell ref="A16:F16"/>
    <mergeCell ref="A24:E24"/>
    <mergeCell ref="A25:F25"/>
    <mergeCell ref="A31:E31"/>
    <mergeCell ref="A32:F32"/>
    <mergeCell ref="A37:E37"/>
    <mergeCell ref="A38:E38"/>
    <mergeCell ref="A39:F39"/>
    <mergeCell ref="C40:E40"/>
    <mergeCell ref="C41:E41"/>
    <mergeCell ref="A43:E43"/>
    <mergeCell ref="A44:E44"/>
    <mergeCell ref="A45:E45"/>
    <mergeCell ref="A46:E46"/>
  </mergeCells>
  <pageMargins left="0.51181102362204722" right="0.51181102362204722" top="1.3779527559055118" bottom="0.78740157480314965" header="0.31496062992125984" footer="0.31496062992125984"/>
  <pageSetup paperSize="9" scale="53" orientation="landscape" horizontalDpi="1200" verticalDpi="1200" r:id="rId1"/>
  <headerFooter>
    <oddHeader>&amp;C
&amp;G</oddHeader>
  </headerFooter>
  <legacyDrawingHF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6">
    <tabColor theme="4" tint="0.59999389629810485"/>
    <pageSetUpPr fitToPage="1"/>
  </sheetPr>
  <dimension ref="A1:X21"/>
  <sheetViews>
    <sheetView workbookViewId="0">
      <selection activeCell="A3" sqref="A3:K3"/>
    </sheetView>
  </sheetViews>
  <sheetFormatPr defaultRowHeight="15" x14ac:dyDescent="0.25"/>
  <cols>
    <col min="1" max="1" width="15.140625" customWidth="1"/>
    <col min="2" max="2" width="43.5703125" customWidth="1"/>
    <col min="3" max="3" width="21.5703125" bestFit="1" customWidth="1"/>
    <col min="5" max="5" width="26.42578125" customWidth="1"/>
    <col min="6" max="7" width="13" customWidth="1"/>
    <col min="10" max="10" width="11.28515625" bestFit="1" customWidth="1"/>
  </cols>
  <sheetData>
    <row r="1" spans="1:24" s="320" customFormat="1" ht="12.75" customHeight="1" thickBot="1" x14ac:dyDescent="0.3">
      <c r="A1" s="16"/>
      <c r="B1" s="16"/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6"/>
      <c r="S1" s="16"/>
      <c r="T1" s="16"/>
      <c r="U1" s="16"/>
      <c r="V1" s="16"/>
      <c r="W1" s="16"/>
      <c r="X1" s="16"/>
    </row>
    <row r="2" spans="1:24" s="320" customFormat="1" ht="34.5" customHeight="1" x14ac:dyDescent="0.25">
      <c r="A2" s="611" t="s">
        <v>358</v>
      </c>
      <c r="B2" s="1423" t="s">
        <v>713</v>
      </c>
      <c r="C2" s="1424"/>
      <c r="D2" s="1424"/>
      <c r="E2" s="1398"/>
      <c r="F2" s="612" t="s">
        <v>90</v>
      </c>
      <c r="G2" s="613" t="str">
        <f>'1.5.3-Manutenção-Talon.'!F3</f>
        <v xml:space="preserve">CONJUNTO </v>
      </c>
      <c r="H2" s="614"/>
      <c r="I2" s="615"/>
      <c r="J2" s="615"/>
      <c r="K2" s="616"/>
      <c r="L2" s="16"/>
      <c r="M2" s="16"/>
      <c r="N2" s="16"/>
      <c r="O2" s="16"/>
      <c r="P2" s="16"/>
      <c r="Q2" s="16"/>
      <c r="R2" s="16"/>
      <c r="S2" s="16"/>
      <c r="T2" s="16"/>
      <c r="U2" s="16"/>
      <c r="V2" s="16"/>
      <c r="W2" s="16"/>
      <c r="X2" s="16"/>
    </row>
    <row r="3" spans="1:24" s="320" customFormat="1" x14ac:dyDescent="0.25">
      <c r="A3" s="1381" t="s">
        <v>327</v>
      </c>
      <c r="B3" s="1382"/>
      <c r="C3" s="1382"/>
      <c r="D3" s="1382"/>
      <c r="E3" s="1382"/>
      <c r="F3" s="1382"/>
      <c r="G3" s="1382"/>
      <c r="H3" s="1382"/>
      <c r="I3" s="1382"/>
      <c r="J3" s="1382"/>
      <c r="K3" s="1383"/>
      <c r="L3" s="16"/>
      <c r="M3" s="16"/>
      <c r="N3" s="16"/>
      <c r="O3" s="16"/>
      <c r="P3" s="16"/>
      <c r="Q3" s="16"/>
      <c r="R3" s="16"/>
      <c r="S3" s="16"/>
      <c r="T3" s="16"/>
      <c r="U3" s="16"/>
      <c r="V3" s="16"/>
      <c r="W3" s="16"/>
      <c r="X3" s="16"/>
    </row>
    <row r="4" spans="1:24" s="320" customFormat="1" x14ac:dyDescent="0.25">
      <c r="A4" s="602"/>
      <c r="B4" s="369"/>
      <c r="C4" s="369"/>
      <c r="D4" s="1384" t="s">
        <v>323</v>
      </c>
      <c r="E4" s="1384"/>
      <c r="F4" s="1384"/>
      <c r="G4" s="1384"/>
      <c r="H4" s="1384" t="s">
        <v>324</v>
      </c>
      <c r="I4" s="1384"/>
      <c r="J4" s="1384"/>
      <c r="K4" s="1385"/>
      <c r="L4" s="16"/>
      <c r="M4" s="16"/>
      <c r="N4" s="16"/>
      <c r="O4" s="16"/>
      <c r="P4" s="16"/>
      <c r="Q4" s="16"/>
      <c r="R4" s="16"/>
      <c r="S4" s="16"/>
      <c r="T4" s="16"/>
      <c r="U4" s="16"/>
      <c r="V4" s="16"/>
      <c r="W4" s="16"/>
      <c r="X4" s="16"/>
    </row>
    <row r="5" spans="1:24" s="418" customFormat="1" ht="12.75" customHeight="1" x14ac:dyDescent="0.25">
      <c r="A5" s="1377" t="s">
        <v>354</v>
      </c>
      <c r="B5" s="1378"/>
      <c r="C5" s="1379"/>
      <c r="D5" s="1425">
        <f>'1.5.4-Saneamento-Talon.'!J9</f>
        <v>26326.31</v>
      </c>
      <c r="E5" s="1426"/>
      <c r="F5" s="1426"/>
      <c r="G5" s="1427"/>
      <c r="H5" s="1425">
        <f>'1.5.4-Saneamento-Talon.'!J9</f>
        <v>26326.31</v>
      </c>
      <c r="I5" s="1426"/>
      <c r="J5" s="1426"/>
      <c r="K5" s="1428"/>
      <c r="L5" s="421"/>
      <c r="M5" s="421"/>
      <c r="N5" s="421"/>
      <c r="O5" s="421"/>
      <c r="P5" s="421"/>
      <c r="Q5" s="421"/>
      <c r="R5" s="421"/>
      <c r="S5" s="421"/>
      <c r="T5" s="421"/>
      <c r="U5" s="421"/>
      <c r="V5" s="421"/>
      <c r="W5" s="421"/>
      <c r="X5" s="421"/>
    </row>
    <row r="6" spans="1:24" s="320" customFormat="1" ht="12.75" customHeight="1" x14ac:dyDescent="0.25">
      <c r="A6" s="1361"/>
      <c r="B6" s="1358"/>
      <c r="C6" s="1328"/>
      <c r="D6" s="1357"/>
      <c r="E6" s="1358"/>
      <c r="F6" s="1358"/>
      <c r="G6" s="1328"/>
      <c r="H6" s="1357"/>
      <c r="I6" s="1358"/>
      <c r="J6" s="1358"/>
      <c r="K6" s="1359"/>
      <c r="L6" s="16"/>
      <c r="M6" s="16"/>
      <c r="N6" s="16"/>
      <c r="O6" s="16"/>
      <c r="P6" s="16"/>
      <c r="Q6" s="16"/>
      <c r="R6" s="16"/>
      <c r="S6" s="16"/>
      <c r="T6" s="16"/>
      <c r="U6" s="16"/>
      <c r="V6" s="16"/>
      <c r="W6" s="16"/>
      <c r="X6" s="16"/>
    </row>
    <row r="7" spans="1:24" s="320" customFormat="1" ht="12.75" customHeight="1" x14ac:dyDescent="0.25">
      <c r="A7" s="1361" t="s">
        <v>112</v>
      </c>
      <c r="B7" s="1358"/>
      <c r="C7" s="1328"/>
      <c r="D7" s="1357">
        <f>SUM(D5:G6)</f>
        <v>26326.31</v>
      </c>
      <c r="E7" s="1358"/>
      <c r="F7" s="1358"/>
      <c r="G7" s="1328"/>
      <c r="H7" s="1357">
        <f>SUM(H5:K6)</f>
        <v>26326.31</v>
      </c>
      <c r="I7" s="1358"/>
      <c r="J7" s="1358"/>
      <c r="K7" s="1359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</row>
    <row r="8" spans="1:24" s="320" customFormat="1" ht="12.75" customHeight="1" x14ac:dyDescent="0.25">
      <c r="A8" s="1361" t="s">
        <v>111</v>
      </c>
      <c r="B8" s="1358"/>
      <c r="C8" s="1328"/>
      <c r="D8" s="1360">
        <v>60</v>
      </c>
      <c r="E8" s="1358"/>
      <c r="F8" s="1358"/>
      <c r="G8" s="1328"/>
      <c r="H8" s="1360">
        <v>60</v>
      </c>
      <c r="I8" s="1358"/>
      <c r="J8" s="1358"/>
      <c r="K8" s="1359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</row>
    <row r="9" spans="1:24" s="320" customFormat="1" ht="12.75" customHeight="1" x14ac:dyDescent="0.25">
      <c r="A9" s="1361" t="s">
        <v>110</v>
      </c>
      <c r="B9" s="1358"/>
      <c r="C9" s="1328"/>
      <c r="D9" s="1360">
        <v>24</v>
      </c>
      <c r="E9" s="1358"/>
      <c r="F9" s="1358"/>
      <c r="G9" s="1328"/>
      <c r="H9" s="1360">
        <v>24</v>
      </c>
      <c r="I9" s="1358"/>
      <c r="J9" s="1358"/>
      <c r="K9" s="1359"/>
      <c r="L9" s="16"/>
      <c r="M9" s="16"/>
      <c r="N9" s="16"/>
      <c r="O9" s="16"/>
      <c r="P9" s="16"/>
      <c r="Q9" s="16"/>
      <c r="R9" s="16"/>
      <c r="S9" s="16"/>
      <c r="T9" s="16"/>
      <c r="U9" s="16"/>
      <c r="V9" s="16"/>
      <c r="W9" s="16"/>
      <c r="X9" s="16"/>
    </row>
    <row r="10" spans="1:24" s="320" customFormat="1" ht="12.75" customHeight="1" x14ac:dyDescent="0.25">
      <c r="A10" s="1361" t="s">
        <v>109</v>
      </c>
      <c r="B10" s="1358"/>
      <c r="C10" s="1328"/>
      <c r="D10" s="1369">
        <v>0.25</v>
      </c>
      <c r="E10" s="1358"/>
      <c r="F10" s="1358"/>
      <c r="G10" s="1328"/>
      <c r="H10" s="1369">
        <v>0.25</v>
      </c>
      <c r="I10" s="1358"/>
      <c r="J10" s="1358"/>
      <c r="K10" s="1359"/>
      <c r="L10" s="16"/>
      <c r="M10" s="16"/>
      <c r="N10" s="16"/>
      <c r="O10" s="16"/>
      <c r="P10" s="16"/>
      <c r="Q10" s="16"/>
      <c r="R10" s="16"/>
      <c r="S10" s="16"/>
      <c r="T10" s="16"/>
      <c r="U10" s="16"/>
      <c r="V10" s="16"/>
      <c r="W10" s="16"/>
      <c r="X10" s="16"/>
    </row>
    <row r="11" spans="1:24" s="320" customFormat="1" ht="12.75" customHeight="1" x14ac:dyDescent="0.25">
      <c r="A11" s="1361" t="s">
        <v>108</v>
      </c>
      <c r="B11" s="1370"/>
      <c r="C11" s="1371"/>
      <c r="D11" s="1372">
        <v>0.06</v>
      </c>
      <c r="E11" s="1370"/>
      <c r="F11" s="1370"/>
      <c r="G11" s="1371"/>
      <c r="H11" s="1372">
        <v>0.06</v>
      </c>
      <c r="I11" s="1370"/>
      <c r="J11" s="1370"/>
      <c r="K11" s="1375"/>
      <c r="L11" s="16"/>
      <c r="M11" s="16"/>
      <c r="N11" s="16"/>
      <c r="O11" s="16"/>
      <c r="P11" s="16"/>
      <c r="Q11" s="16"/>
      <c r="R11" s="16"/>
      <c r="S11" s="16"/>
      <c r="T11" s="16"/>
      <c r="U11" s="16"/>
      <c r="V11" s="16"/>
      <c r="W11" s="16"/>
      <c r="X11" s="16"/>
    </row>
    <row r="12" spans="1:24" s="320" customFormat="1" ht="17.25" customHeight="1" x14ac:dyDescent="0.25">
      <c r="A12" s="1373">
        <v>1</v>
      </c>
      <c r="B12" s="1316" t="s">
        <v>107</v>
      </c>
      <c r="C12" s="1317"/>
      <c r="D12" s="1317"/>
      <c r="E12" s="1317"/>
      <c r="F12" s="1317"/>
      <c r="G12" s="1317"/>
      <c r="H12" s="1317"/>
      <c r="I12" s="1317"/>
      <c r="J12" s="1317"/>
      <c r="K12" s="1318"/>
      <c r="L12" s="16"/>
      <c r="M12" s="16"/>
      <c r="N12" s="16"/>
      <c r="O12" s="16"/>
      <c r="P12" s="16"/>
      <c r="Q12" s="16"/>
      <c r="R12" s="16"/>
      <c r="S12" s="16"/>
      <c r="T12" s="16"/>
      <c r="U12" s="16"/>
      <c r="V12" s="16"/>
      <c r="W12" s="16"/>
      <c r="X12" s="16"/>
    </row>
    <row r="13" spans="1:24" s="320" customFormat="1" ht="32.25" customHeight="1" x14ac:dyDescent="0.25">
      <c r="A13" s="1374"/>
      <c r="B13" s="375" t="s">
        <v>106</v>
      </c>
      <c r="C13" s="375" t="s">
        <v>105</v>
      </c>
      <c r="D13" s="370" t="s">
        <v>104</v>
      </c>
      <c r="E13" s="370" t="s">
        <v>103</v>
      </c>
      <c r="F13" s="371" t="s">
        <v>102</v>
      </c>
      <c r="G13" s="371" t="s">
        <v>101</v>
      </c>
      <c r="H13" s="370" t="s">
        <v>104</v>
      </c>
      <c r="I13" s="370" t="s">
        <v>103</v>
      </c>
      <c r="J13" s="371" t="s">
        <v>102</v>
      </c>
      <c r="K13" s="603" t="s">
        <v>101</v>
      </c>
      <c r="L13" s="16"/>
      <c r="M13" s="16"/>
      <c r="N13" s="16"/>
      <c r="O13" s="16"/>
      <c r="P13" s="16"/>
      <c r="Q13" s="16"/>
      <c r="R13" s="16"/>
      <c r="S13" s="16"/>
      <c r="T13" s="16"/>
      <c r="U13" s="16"/>
      <c r="V13" s="16"/>
      <c r="W13" s="16"/>
      <c r="X13" s="16"/>
    </row>
    <row r="14" spans="1:24" s="320" customFormat="1" ht="12.75" customHeight="1" x14ac:dyDescent="0.25">
      <c r="A14" s="604" t="s">
        <v>5</v>
      </c>
      <c r="B14" s="24" t="s">
        <v>100</v>
      </c>
      <c r="C14" s="21" t="s">
        <v>99</v>
      </c>
      <c r="D14" s="21" t="s">
        <v>96</v>
      </c>
      <c r="E14" s="19">
        <v>1.2500000000000001E-2</v>
      </c>
      <c r="F14" s="18">
        <f>D7</f>
        <v>26326.31</v>
      </c>
      <c r="G14" s="18">
        <f>E14*F14</f>
        <v>329.07887500000004</v>
      </c>
      <c r="H14" s="21" t="s">
        <v>96</v>
      </c>
      <c r="I14" s="19">
        <v>1.2500000000000001E-2</v>
      </c>
      <c r="J14" s="18">
        <f>H7</f>
        <v>26326.31</v>
      </c>
      <c r="K14" s="605">
        <f>I14*J14</f>
        <v>329.07887500000004</v>
      </c>
      <c r="L14" s="16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/>
      <c r="X14" s="16"/>
    </row>
    <row r="15" spans="1:24" s="320" customFormat="1" ht="12.75" customHeight="1" x14ac:dyDescent="0.25">
      <c r="A15" s="604" t="s">
        <v>6</v>
      </c>
      <c r="B15" s="20" t="s">
        <v>98</v>
      </c>
      <c r="C15" s="21" t="s">
        <v>97</v>
      </c>
      <c r="D15" s="21" t="s">
        <v>96</v>
      </c>
      <c r="E15" s="19">
        <v>2.5000000000000001E-3</v>
      </c>
      <c r="F15" s="18">
        <f>D7</f>
        <v>26326.31</v>
      </c>
      <c r="G15" s="18">
        <f>F15*E15</f>
        <v>65.815775000000002</v>
      </c>
      <c r="H15" s="67" t="s">
        <v>96</v>
      </c>
      <c r="I15" s="69">
        <v>2.5000000000000001E-3</v>
      </c>
      <c r="J15" s="70">
        <f>H7</f>
        <v>26326.31</v>
      </c>
      <c r="K15" s="606">
        <f>J15*I15</f>
        <v>65.815775000000002</v>
      </c>
      <c r="L15" s="16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</row>
    <row r="16" spans="1:24" s="320" customFormat="1" ht="12.75" customHeight="1" x14ac:dyDescent="0.25">
      <c r="A16" s="1362" t="s">
        <v>95</v>
      </c>
      <c r="B16" s="1358"/>
      <c r="C16" s="1358"/>
      <c r="D16" s="1358"/>
      <c r="E16" s="1358"/>
      <c r="F16" s="1328"/>
      <c r="G16" s="385">
        <f>TRUNC(SUM(G14:G15),2)</f>
        <v>394.89</v>
      </c>
      <c r="H16" s="364"/>
      <c r="I16" s="364"/>
      <c r="J16" s="364"/>
      <c r="K16" s="617">
        <f>TRUNC(SUM(K14:K15),2)</f>
        <v>394.89</v>
      </c>
      <c r="L16" s="16"/>
      <c r="M16" s="16"/>
      <c r="N16" s="16"/>
      <c r="O16" s="16"/>
      <c r="P16" s="16"/>
      <c r="Q16" s="16"/>
      <c r="R16" s="16"/>
      <c r="S16" s="16"/>
      <c r="T16" s="16"/>
      <c r="U16" s="16"/>
      <c r="V16" s="16"/>
      <c r="W16" s="16"/>
      <c r="X16" s="16"/>
    </row>
    <row r="17" spans="1:24" s="320" customFormat="1" ht="12.75" customHeight="1" x14ac:dyDescent="0.25">
      <c r="A17" s="607">
        <v>2</v>
      </c>
      <c r="B17" s="22" t="s">
        <v>94</v>
      </c>
      <c r="C17" s="20"/>
      <c r="D17" s="20"/>
      <c r="E17" s="20"/>
      <c r="F17" s="20"/>
      <c r="G17" s="360"/>
      <c r="H17" s="364"/>
      <c r="I17" s="364"/>
      <c r="J17" s="364"/>
      <c r="K17" s="608"/>
      <c r="L17" s="16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</row>
    <row r="18" spans="1:24" s="320" customFormat="1" ht="12.75" customHeight="1" x14ac:dyDescent="0.25">
      <c r="A18" s="604" t="s">
        <v>18</v>
      </c>
      <c r="B18" s="64" t="s">
        <v>18</v>
      </c>
      <c r="C18" s="545" t="s">
        <v>140</v>
      </c>
      <c r="D18" s="65">
        <v>0.28170000000000001</v>
      </c>
      <c r="E18" s="8"/>
      <c r="F18" s="7"/>
      <c r="G18" s="376">
        <f>TRUNC(D18*G16,2)</f>
        <v>111.24</v>
      </c>
      <c r="H18" s="361">
        <v>0.21990000000000001</v>
      </c>
      <c r="I18" s="362"/>
      <c r="J18" s="363"/>
      <c r="K18" s="609">
        <f>TRUNC(H18*K16,2)</f>
        <v>86.83</v>
      </c>
      <c r="L18" s="16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  <c r="X18" s="16"/>
    </row>
    <row r="19" spans="1:24" s="320" customFormat="1" ht="12.75" customHeight="1" thickBot="1" x14ac:dyDescent="0.3">
      <c r="A19" s="610"/>
      <c r="B19" s="68"/>
      <c r="C19" s="68"/>
      <c r="D19" s="69"/>
      <c r="E19" s="69"/>
      <c r="F19" s="70"/>
      <c r="G19" s="70"/>
      <c r="H19" s="70"/>
      <c r="I19" s="70"/>
      <c r="J19" s="70"/>
      <c r="K19" s="606"/>
      <c r="L19" s="16"/>
      <c r="M19" s="16"/>
      <c r="N19" s="16"/>
      <c r="O19" s="16"/>
      <c r="P19" s="16"/>
      <c r="Q19" s="16"/>
      <c r="R19" s="16"/>
      <c r="S19" s="16"/>
      <c r="T19" s="16"/>
      <c r="U19" s="16"/>
      <c r="V19" s="16"/>
      <c r="W19" s="16"/>
      <c r="X19" s="16"/>
    </row>
    <row r="20" spans="1:24" s="320" customFormat="1" ht="12.75" customHeight="1" thickBot="1" x14ac:dyDescent="0.3">
      <c r="A20" s="1363" t="s">
        <v>93</v>
      </c>
      <c r="B20" s="1364"/>
      <c r="C20" s="1364"/>
      <c r="D20" s="1364"/>
      <c r="E20" s="1364"/>
      <c r="F20" s="1365"/>
      <c r="G20" s="387">
        <f>G18</f>
        <v>111.24</v>
      </c>
      <c r="H20" s="547"/>
      <c r="I20" s="388"/>
      <c r="J20" s="389"/>
      <c r="K20" s="387">
        <f>K18</f>
        <v>86.83</v>
      </c>
      <c r="L20" s="16"/>
      <c r="M20" s="16"/>
      <c r="N20" s="16"/>
      <c r="O20" s="16"/>
      <c r="P20" s="16"/>
      <c r="Q20" s="16"/>
      <c r="R20" s="16"/>
      <c r="S20" s="16"/>
      <c r="T20" s="16"/>
      <c r="U20" s="16"/>
      <c r="V20" s="16"/>
      <c r="W20" s="16"/>
      <c r="X20" s="16"/>
    </row>
    <row r="21" spans="1:24" s="377" customFormat="1" ht="16.5" customHeight="1" thickBot="1" x14ac:dyDescent="0.3">
      <c r="A21" s="1366" t="s">
        <v>92</v>
      </c>
      <c r="B21" s="1367"/>
      <c r="C21" s="1367"/>
      <c r="D21" s="1367"/>
      <c r="E21" s="1367"/>
      <c r="F21" s="1368"/>
      <c r="G21" s="382">
        <f>G16+G20</f>
        <v>506.13</v>
      </c>
      <c r="H21" s="378"/>
      <c r="I21" s="379"/>
      <c r="J21" s="380"/>
      <c r="K21" s="382">
        <f>K16+K20</f>
        <v>481.71999999999997</v>
      </c>
      <c r="L21" s="381"/>
      <c r="M21" s="381"/>
      <c r="N21" s="381"/>
      <c r="O21" s="381"/>
      <c r="P21" s="381"/>
      <c r="Q21" s="381"/>
      <c r="R21" s="381"/>
      <c r="S21" s="381"/>
      <c r="T21" s="381"/>
      <c r="U21" s="381"/>
      <c r="V21" s="381"/>
      <c r="W21" s="381"/>
      <c r="X21" s="381"/>
    </row>
  </sheetData>
  <mergeCells count="30">
    <mergeCell ref="A12:A13"/>
    <mergeCell ref="B12:K12"/>
    <mergeCell ref="A16:F16"/>
    <mergeCell ref="A20:F20"/>
    <mergeCell ref="A21:F21"/>
    <mergeCell ref="A10:C10"/>
    <mergeCell ref="D10:G10"/>
    <mergeCell ref="H10:K10"/>
    <mergeCell ref="A11:C11"/>
    <mergeCell ref="D11:G11"/>
    <mergeCell ref="H11:K11"/>
    <mergeCell ref="A8:C8"/>
    <mergeCell ref="D8:G8"/>
    <mergeCell ref="H8:K8"/>
    <mergeCell ref="A9:C9"/>
    <mergeCell ref="D9:G9"/>
    <mergeCell ref="H9:K9"/>
    <mergeCell ref="A6:C6"/>
    <mergeCell ref="D6:G6"/>
    <mergeCell ref="H6:K6"/>
    <mergeCell ref="A7:C7"/>
    <mergeCell ref="D7:G7"/>
    <mergeCell ref="H7:K7"/>
    <mergeCell ref="B2:E2"/>
    <mergeCell ref="A3:K3"/>
    <mergeCell ref="D4:G4"/>
    <mergeCell ref="H4:K4"/>
    <mergeCell ref="A5:C5"/>
    <mergeCell ref="D5:G5"/>
    <mergeCell ref="H5:K5"/>
  </mergeCells>
  <pageMargins left="0.51181102362204722" right="0.51181102362204722" top="1.5748031496062993" bottom="0.78740157480314965" header="0.31496062992125984" footer="0.31496062992125984"/>
  <pageSetup paperSize="9" scale="76" fitToHeight="0" orientation="landscape" horizontalDpi="1200" verticalDpi="1200" r:id="rId1"/>
  <headerFooter>
    <oddHeader>&amp;C
&amp;G</oddHeader>
  </headerFooter>
  <legacyDrawingHF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7">
    <tabColor theme="4" tint="0.59999389629810485"/>
    <pageSetUpPr fitToPage="1"/>
  </sheetPr>
  <dimension ref="A1:AA879"/>
  <sheetViews>
    <sheetView workbookViewId="0">
      <selection activeCell="A4" sqref="A4:F4"/>
    </sheetView>
  </sheetViews>
  <sheetFormatPr defaultRowHeight="15" x14ac:dyDescent="0.25"/>
  <cols>
    <col min="1" max="1" width="12.85546875" style="60" customWidth="1"/>
    <col min="2" max="2" width="13.5703125" style="60" customWidth="1"/>
    <col min="3" max="3" width="69.28515625" style="60" customWidth="1"/>
    <col min="4" max="4" width="11.28515625" style="60" bestFit="1" customWidth="1"/>
    <col min="5" max="5" width="15.140625" style="60" customWidth="1"/>
    <col min="6" max="6" width="18.28515625" customWidth="1"/>
    <col min="7" max="7" width="15.28515625" customWidth="1"/>
    <col min="8" max="8" width="19.28515625" customWidth="1"/>
    <col min="9" max="9" width="13.7109375" bestFit="1" customWidth="1"/>
    <col min="10" max="10" width="33.28515625" bestFit="1" customWidth="1"/>
  </cols>
  <sheetData>
    <row r="1" spans="1:27" ht="15.75" thickBot="1" x14ac:dyDescent="0.3">
      <c r="A1" s="5"/>
      <c r="B1" s="5"/>
      <c r="C1" s="5"/>
      <c r="D1" s="5"/>
      <c r="E1" s="5"/>
    </row>
    <row r="2" spans="1:27" s="320" customFormat="1" ht="15" customHeight="1" thickBot="1" x14ac:dyDescent="0.3">
      <c r="A2" s="208"/>
      <c r="B2" s="209"/>
      <c r="C2" s="209"/>
      <c r="D2" s="209"/>
      <c r="E2" s="210"/>
      <c r="F2" s="211" t="s">
        <v>126</v>
      </c>
      <c r="G2" s="207"/>
      <c r="H2" s="207"/>
      <c r="I2" s="207"/>
      <c r="J2" s="149"/>
      <c r="K2" s="16"/>
      <c r="L2" s="16"/>
      <c r="M2" s="16"/>
      <c r="N2" s="16"/>
      <c r="O2" s="16"/>
      <c r="P2" s="16"/>
      <c r="Q2" s="16"/>
      <c r="R2" s="16"/>
      <c r="S2" s="16"/>
      <c r="T2" s="16"/>
      <c r="U2" s="16"/>
      <c r="V2" s="16"/>
      <c r="W2" s="16"/>
      <c r="X2" s="16"/>
      <c r="Y2" s="16"/>
      <c r="Z2" s="16"/>
      <c r="AA2" s="16"/>
    </row>
    <row r="3" spans="1:27" s="320" customFormat="1" ht="63.75" customHeight="1" x14ac:dyDescent="0.25">
      <c r="A3" s="151" t="s">
        <v>91</v>
      </c>
      <c r="B3" s="152" t="s">
        <v>241</v>
      </c>
      <c r="C3" s="1397" t="s">
        <v>744</v>
      </c>
      <c r="D3" s="1398"/>
      <c r="E3" s="153" t="s">
        <v>90</v>
      </c>
      <c r="F3" s="154" t="str">
        <f>Sintético!C30</f>
        <v xml:space="preserve">CONJUNTO </v>
      </c>
      <c r="G3" s="1313" t="str">
        <f>Sintético!D1</f>
        <v>DATA -BASE = 
SINAPI 02/2025
EMBASA 01/2025
EMOP 01/2025</v>
      </c>
      <c r="H3" s="1314"/>
      <c r="I3" s="1314"/>
      <c r="J3" s="1315"/>
      <c r="K3" s="16"/>
      <c r="L3" s="16"/>
      <c r="M3" s="16"/>
      <c r="N3" s="16"/>
      <c r="O3" s="16"/>
      <c r="P3" s="16"/>
      <c r="Q3" s="16"/>
      <c r="R3" s="16"/>
      <c r="S3" s="16"/>
      <c r="T3" s="16"/>
      <c r="U3" s="16"/>
      <c r="V3" s="16"/>
      <c r="W3" s="16"/>
      <c r="X3" s="16"/>
      <c r="Y3" s="16"/>
      <c r="Z3" s="16"/>
      <c r="AA3" s="16"/>
    </row>
    <row r="4" spans="1:27" s="320" customFormat="1" ht="12.75" customHeight="1" x14ac:dyDescent="0.25">
      <c r="A4" s="1387" t="s">
        <v>89</v>
      </c>
      <c r="B4" s="1388"/>
      <c r="C4" s="1389"/>
      <c r="D4" s="1389"/>
      <c r="E4" s="1389"/>
      <c r="F4" s="1390"/>
      <c r="G4" s="318"/>
      <c r="H4" s="318"/>
      <c r="I4" s="318"/>
      <c r="J4" s="200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</row>
    <row r="5" spans="1:27" s="320" customFormat="1" ht="12.75" customHeight="1" x14ac:dyDescent="0.25">
      <c r="A5" s="1323" t="s">
        <v>88</v>
      </c>
      <c r="B5" s="1391"/>
      <c r="C5" s="1326"/>
      <c r="D5" s="1326"/>
      <c r="E5" s="1326"/>
      <c r="F5" s="1392"/>
      <c r="G5" s="317"/>
      <c r="H5" s="317"/>
      <c r="I5" s="317"/>
      <c r="J5" s="150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27" s="320" customFormat="1" ht="39" customHeight="1" x14ac:dyDescent="0.25">
      <c r="A6" s="138" t="s">
        <v>117</v>
      </c>
      <c r="B6" s="14" t="s">
        <v>160</v>
      </c>
      <c r="C6" s="14" t="s">
        <v>80</v>
      </c>
      <c r="D6" s="14" t="s">
        <v>154</v>
      </c>
      <c r="E6" s="14" t="s">
        <v>155</v>
      </c>
      <c r="F6" s="321" t="s">
        <v>168</v>
      </c>
      <c r="G6" s="321" t="s">
        <v>169</v>
      </c>
      <c r="H6" s="321" t="s">
        <v>193</v>
      </c>
      <c r="I6" s="321" t="s">
        <v>194</v>
      </c>
      <c r="J6" s="145" t="s">
        <v>157</v>
      </c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</row>
    <row r="7" spans="1:27" s="320" customFormat="1" ht="49.5" customHeight="1" x14ac:dyDescent="0.25">
      <c r="A7" s="146" t="s">
        <v>192</v>
      </c>
      <c r="B7" s="117" t="s">
        <v>161</v>
      </c>
      <c r="C7" s="118" t="s">
        <v>167</v>
      </c>
      <c r="D7" s="119" t="s">
        <v>196</v>
      </c>
      <c r="E7" s="120">
        <v>4</v>
      </c>
      <c r="F7" s="79">
        <v>11.58</v>
      </c>
      <c r="G7" s="79">
        <v>10.56</v>
      </c>
      <c r="H7" s="126">
        <f>TRUNC(F7*E7,2)</f>
        <v>46.32</v>
      </c>
      <c r="I7" s="79">
        <f>TRUNC(G7*E7,2)</f>
        <v>42.24</v>
      </c>
      <c r="J7" s="141" t="s">
        <v>620</v>
      </c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5"/>
      <c r="AA7" s="5"/>
    </row>
    <row r="8" spans="1:27" s="320" customFormat="1" ht="12.75" customHeight="1" x14ac:dyDescent="0.25">
      <c r="A8" s="146"/>
      <c r="B8" s="117"/>
      <c r="C8" s="118"/>
      <c r="D8" s="122"/>
      <c r="E8" s="120"/>
      <c r="F8" s="79"/>
      <c r="G8" s="79"/>
      <c r="H8" s="79"/>
      <c r="I8" s="79"/>
      <c r="J8" s="139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5"/>
      <c r="AA8" s="5"/>
    </row>
    <row r="9" spans="1:27" s="320" customFormat="1" ht="12.75" customHeight="1" x14ac:dyDescent="0.25">
      <c r="A9" s="146"/>
      <c r="B9" s="117"/>
      <c r="C9" s="118"/>
      <c r="D9" s="122"/>
      <c r="E9" s="120"/>
      <c r="F9" s="79"/>
      <c r="G9" s="79"/>
      <c r="H9" s="79"/>
      <c r="I9" s="79"/>
      <c r="J9" s="139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</row>
    <row r="10" spans="1:27" s="320" customFormat="1" ht="12.75" customHeight="1" x14ac:dyDescent="0.25">
      <c r="A10" s="146"/>
      <c r="B10" s="117"/>
      <c r="C10" s="118"/>
      <c r="D10" s="122"/>
      <c r="E10" s="120"/>
      <c r="F10" s="79"/>
      <c r="G10" s="79"/>
      <c r="H10" s="79"/>
      <c r="I10" s="79"/>
      <c r="J10" s="139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  <c r="Z10" s="5"/>
      <c r="AA10" s="5"/>
    </row>
    <row r="11" spans="1:27" s="320" customFormat="1" ht="12.75" customHeight="1" thickBot="1" x14ac:dyDescent="0.3">
      <c r="A11" s="1335" t="s">
        <v>86</v>
      </c>
      <c r="B11" s="1336"/>
      <c r="C11" s="1337"/>
      <c r="D11" s="1337"/>
      <c r="E11" s="1338"/>
      <c r="F11" s="142"/>
      <c r="G11" s="142"/>
      <c r="H11" s="148">
        <f>SUM(H7:H10)</f>
        <v>46.32</v>
      </c>
      <c r="I11" s="148">
        <f>SUM(I7:I10)</f>
        <v>42.24</v>
      </c>
      <c r="J11" s="144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  <c r="Z11" s="5"/>
      <c r="AA11" s="5"/>
    </row>
    <row r="12" spans="1:27" s="320" customFormat="1" ht="12.75" customHeight="1" x14ac:dyDescent="0.25">
      <c r="A12" s="1393" t="s">
        <v>85</v>
      </c>
      <c r="B12" s="1394"/>
      <c r="C12" s="1395"/>
      <c r="D12" s="1395"/>
      <c r="E12" s="1395"/>
      <c r="F12" s="1396"/>
      <c r="G12" s="319"/>
      <c r="H12" s="136"/>
      <c r="I12" s="136"/>
      <c r="J12" s="137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  <c r="Z12" s="5"/>
      <c r="AA12" s="5"/>
    </row>
    <row r="13" spans="1:27" s="320" customFormat="1" ht="25.5" x14ac:dyDescent="0.25">
      <c r="A13" s="138" t="s">
        <v>117</v>
      </c>
      <c r="B13" s="123"/>
      <c r="C13" s="123" t="s">
        <v>80</v>
      </c>
      <c r="D13" s="14" t="s">
        <v>154</v>
      </c>
      <c r="E13" s="14" t="s">
        <v>155</v>
      </c>
      <c r="F13" s="321" t="s">
        <v>168</v>
      </c>
      <c r="G13" s="321" t="s">
        <v>169</v>
      </c>
      <c r="H13" s="321" t="s">
        <v>193</v>
      </c>
      <c r="I13" s="321" t="s">
        <v>194</v>
      </c>
      <c r="J13" s="145" t="s">
        <v>157</v>
      </c>
      <c r="K13" s="13"/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  <c r="AA13" s="13"/>
    </row>
    <row r="14" spans="1:27" s="320" customFormat="1" ht="38.25" x14ac:dyDescent="0.25">
      <c r="A14" s="140" t="s">
        <v>164</v>
      </c>
      <c r="B14" s="124" t="s">
        <v>165</v>
      </c>
      <c r="C14" s="12" t="s">
        <v>627</v>
      </c>
      <c r="D14" s="122" t="s">
        <v>144</v>
      </c>
      <c r="E14" s="120">
        <v>4</v>
      </c>
      <c r="F14" s="78">
        <v>75.83</v>
      </c>
      <c r="G14" s="78">
        <v>75.83</v>
      </c>
      <c r="H14" s="126">
        <f>TRUNC(F14*E14,2)</f>
        <v>303.32</v>
      </c>
      <c r="I14" s="79">
        <f>TRUNC(G14*E14,2)</f>
        <v>303.32</v>
      </c>
      <c r="J14" s="141" t="s">
        <v>620</v>
      </c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  <c r="Z14" s="5"/>
      <c r="AA14" s="5"/>
    </row>
    <row r="15" spans="1:27" s="320" customFormat="1" ht="12.75" customHeight="1" x14ac:dyDescent="0.25">
      <c r="A15" s="134"/>
      <c r="B15" s="9"/>
      <c r="C15" s="8"/>
      <c r="D15" s="11"/>
      <c r="E15" s="10"/>
      <c r="F15" s="78"/>
      <c r="G15" s="78"/>
      <c r="H15" s="116"/>
      <c r="I15" s="116"/>
      <c r="J15" s="132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  <c r="Z15" s="5"/>
      <c r="AA15" s="5"/>
    </row>
    <row r="16" spans="1:27" s="320" customFormat="1" ht="12.75" customHeight="1" x14ac:dyDescent="0.25">
      <c r="A16" s="134"/>
      <c r="B16" s="9"/>
      <c r="C16" s="8"/>
      <c r="D16" s="11"/>
      <c r="E16" s="10"/>
      <c r="F16" s="78"/>
      <c r="G16" s="78"/>
      <c r="H16" s="116"/>
      <c r="I16" s="116"/>
      <c r="J16" s="132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  <c r="Z16" s="5"/>
      <c r="AA16" s="5"/>
    </row>
    <row r="17" spans="1:27" s="320" customFormat="1" ht="12.75" customHeight="1" x14ac:dyDescent="0.25">
      <c r="A17" s="134"/>
      <c r="B17" s="9"/>
      <c r="C17" s="8"/>
      <c r="D17" s="11"/>
      <c r="E17" s="10"/>
      <c r="F17" s="78"/>
      <c r="G17" s="78"/>
      <c r="H17" s="116"/>
      <c r="I17" s="116"/>
      <c r="J17" s="132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  <c r="Z17" s="5"/>
      <c r="AA17" s="5"/>
    </row>
    <row r="18" spans="1:27" s="320" customFormat="1" ht="12.75" customHeight="1" thickBot="1" x14ac:dyDescent="0.3">
      <c r="A18" s="1335" t="s">
        <v>82</v>
      </c>
      <c r="B18" s="1336"/>
      <c r="C18" s="1337"/>
      <c r="D18" s="1337"/>
      <c r="E18" s="1338"/>
      <c r="F18" s="142"/>
      <c r="G18" s="142"/>
      <c r="H18" s="143">
        <f>SUM(H14:H17)</f>
        <v>303.32</v>
      </c>
      <c r="I18" s="143">
        <f>SUM(I14:I17)</f>
        <v>303.32</v>
      </c>
      <c r="J18" s="144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  <c r="Z18" s="5"/>
      <c r="AA18" s="5"/>
    </row>
    <row r="19" spans="1:27" s="320" customFormat="1" ht="12.75" customHeight="1" x14ac:dyDescent="0.25">
      <c r="A19" s="1332" t="s">
        <v>81</v>
      </c>
      <c r="B19" s="1333"/>
      <c r="C19" s="1334"/>
      <c r="D19" s="1334"/>
      <c r="E19" s="1334"/>
      <c r="F19" s="1334"/>
      <c r="G19" s="128"/>
      <c r="H19" s="129"/>
      <c r="I19" s="129"/>
      <c r="J19" s="130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  <c r="Z19" s="5"/>
      <c r="AA19" s="5"/>
    </row>
    <row r="20" spans="1:27" s="320" customFormat="1" ht="25.5" x14ac:dyDescent="0.25">
      <c r="A20" s="131"/>
      <c r="B20" s="14"/>
      <c r="C20" s="14" t="s">
        <v>80</v>
      </c>
      <c r="D20" s="14" t="s">
        <v>154</v>
      </c>
      <c r="E20" s="14" t="s">
        <v>155</v>
      </c>
      <c r="F20" s="321" t="s">
        <v>168</v>
      </c>
      <c r="G20" s="321" t="s">
        <v>169</v>
      </c>
      <c r="H20" s="321" t="s">
        <v>193</v>
      </c>
      <c r="I20" s="321" t="s">
        <v>194</v>
      </c>
      <c r="J20" s="145" t="s">
        <v>157</v>
      </c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  <c r="AA20" s="13"/>
    </row>
    <row r="21" spans="1:27" s="418" customFormat="1" ht="12.75" customHeight="1" x14ac:dyDescent="0.25">
      <c r="A21" s="422" t="s">
        <v>351</v>
      </c>
      <c r="B21" s="423" t="s">
        <v>207</v>
      </c>
      <c r="C21" s="419" t="s">
        <v>116</v>
      </c>
      <c r="D21" s="413" t="s">
        <v>217</v>
      </c>
      <c r="E21" s="413">
        <v>1</v>
      </c>
      <c r="F21" s="413">
        <f>'1.5.4-Saneamento-Talon.'!J13</f>
        <v>44.58</v>
      </c>
      <c r="G21" s="413">
        <f>'1.5.4-Saneamento-Talon.'!J13</f>
        <v>44.58</v>
      </c>
      <c r="H21" s="126">
        <f>TRUNC(F21*E21,2)</f>
        <v>44.58</v>
      </c>
      <c r="I21" s="79">
        <f>TRUNC(G21*E21,2)</f>
        <v>44.58</v>
      </c>
      <c r="J21" s="415" t="s">
        <v>197</v>
      </c>
      <c r="K21" s="416"/>
      <c r="L21" s="416"/>
      <c r="M21" s="416"/>
      <c r="N21" s="416"/>
      <c r="O21" s="416"/>
      <c r="P21" s="416"/>
      <c r="Q21" s="416"/>
      <c r="R21" s="416"/>
      <c r="S21" s="416"/>
      <c r="T21" s="416"/>
      <c r="U21" s="416"/>
      <c r="V21" s="416"/>
      <c r="W21" s="416"/>
      <c r="X21" s="416"/>
      <c r="Y21" s="416"/>
      <c r="Z21" s="416"/>
      <c r="AA21" s="416"/>
    </row>
    <row r="22" spans="1:27" s="320" customFormat="1" ht="12.75" customHeight="1" x14ac:dyDescent="0.25">
      <c r="A22" s="134"/>
      <c r="B22" s="9"/>
      <c r="C22" s="12"/>
      <c r="D22" s="11"/>
      <c r="E22" s="10"/>
      <c r="F22" s="79"/>
      <c r="G22" s="390"/>
      <c r="H22" s="116"/>
      <c r="I22" s="116"/>
      <c r="J22" s="132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</row>
    <row r="23" spans="1:27" s="320" customFormat="1" ht="12.75" customHeight="1" x14ac:dyDescent="0.25">
      <c r="A23" s="134"/>
      <c r="B23" s="9"/>
      <c r="C23" s="12"/>
      <c r="D23" s="11"/>
      <c r="E23" s="10"/>
      <c r="F23" s="78"/>
      <c r="G23" s="116"/>
      <c r="H23" s="116"/>
      <c r="I23" s="116"/>
      <c r="J23" s="132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</row>
    <row r="24" spans="1:27" s="320" customFormat="1" ht="12.75" customHeight="1" x14ac:dyDescent="0.25">
      <c r="A24" s="134"/>
      <c r="B24" s="9"/>
      <c r="C24" s="12"/>
      <c r="D24" s="11"/>
      <c r="E24" s="10"/>
      <c r="F24" s="78"/>
      <c r="G24" s="116"/>
      <c r="H24" s="116"/>
      <c r="I24" s="116"/>
      <c r="J24" s="132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</row>
    <row r="25" spans="1:27" s="320" customFormat="1" ht="12.75" customHeight="1" thickBot="1" x14ac:dyDescent="0.3">
      <c r="A25" s="1335" t="s">
        <v>78</v>
      </c>
      <c r="B25" s="1336"/>
      <c r="C25" s="1337"/>
      <c r="D25" s="1337"/>
      <c r="E25" s="1338"/>
      <c r="F25" s="142"/>
      <c r="G25" s="143"/>
      <c r="H25" s="143">
        <f>SUM(H21:H24)</f>
        <v>44.58</v>
      </c>
      <c r="I25" s="143">
        <f>SUM(I21:I24)</f>
        <v>44.58</v>
      </c>
      <c r="J25" s="144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</row>
    <row r="26" spans="1:27" s="320" customFormat="1" ht="12.75" customHeight="1" x14ac:dyDescent="0.25">
      <c r="A26" s="1332" t="s">
        <v>213</v>
      </c>
      <c r="B26" s="1333"/>
      <c r="C26" s="1334"/>
      <c r="D26" s="1334"/>
      <c r="E26" s="1334"/>
      <c r="F26" s="1334"/>
      <c r="G26" s="128"/>
      <c r="H26" s="129"/>
      <c r="I26" s="129"/>
      <c r="J26" s="130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</row>
    <row r="27" spans="1:27" s="320" customFormat="1" ht="25.5" x14ac:dyDescent="0.25">
      <c r="A27" s="131"/>
      <c r="B27" s="14"/>
      <c r="C27" s="14" t="s">
        <v>80</v>
      </c>
      <c r="D27" s="14" t="s">
        <v>154</v>
      </c>
      <c r="E27" s="14" t="s">
        <v>155</v>
      </c>
      <c r="F27" s="321" t="s">
        <v>168</v>
      </c>
      <c r="G27" s="321" t="s">
        <v>169</v>
      </c>
      <c r="H27" s="321" t="s">
        <v>193</v>
      </c>
      <c r="I27" s="321" t="s">
        <v>194</v>
      </c>
      <c r="J27" s="145" t="s">
        <v>157</v>
      </c>
      <c r="K27" s="13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  <c r="AA27" s="13"/>
    </row>
    <row r="28" spans="1:27" s="418" customFormat="1" ht="12.75" customHeight="1" x14ac:dyDescent="0.25">
      <c r="A28" s="422" t="s">
        <v>352</v>
      </c>
      <c r="B28" s="423" t="s">
        <v>207</v>
      </c>
      <c r="C28" s="419" t="s">
        <v>115</v>
      </c>
      <c r="D28" s="413" t="s">
        <v>217</v>
      </c>
      <c r="E28" s="413">
        <v>1</v>
      </c>
      <c r="F28" s="413">
        <f>'1.5.4-Saneamento-Talon.'!J14</f>
        <v>9.0299999999999994</v>
      </c>
      <c r="G28" s="413">
        <f>'1.5.4-Saneamento-Talon.'!J14</f>
        <v>9.0299999999999994</v>
      </c>
      <c r="H28" s="126">
        <f>TRUNC(F28*E28,2)</f>
        <v>9.0299999999999994</v>
      </c>
      <c r="I28" s="79">
        <f>TRUNC(G28*E28,2)</f>
        <v>9.0299999999999994</v>
      </c>
      <c r="J28" s="415" t="s">
        <v>197</v>
      </c>
      <c r="K28" s="416"/>
      <c r="L28" s="416"/>
      <c r="M28" s="416"/>
      <c r="N28" s="416"/>
      <c r="O28" s="416"/>
      <c r="P28" s="416"/>
      <c r="Q28" s="416"/>
      <c r="R28" s="416"/>
      <c r="S28" s="416"/>
      <c r="T28" s="416"/>
      <c r="U28" s="416"/>
      <c r="V28" s="416"/>
      <c r="W28" s="416"/>
      <c r="X28" s="416"/>
      <c r="Y28" s="416"/>
      <c r="Z28" s="416"/>
      <c r="AA28" s="416"/>
    </row>
    <row r="29" spans="1:27" s="320" customFormat="1" ht="12.75" customHeight="1" x14ac:dyDescent="0.25">
      <c r="A29" s="134"/>
      <c r="B29" s="9"/>
      <c r="C29" s="12"/>
      <c r="D29" s="11"/>
      <c r="E29" s="10"/>
      <c r="F29" s="79"/>
      <c r="G29" s="390"/>
      <c r="H29" s="116"/>
      <c r="I29" s="116"/>
      <c r="J29" s="132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</row>
    <row r="30" spans="1:27" s="320" customFormat="1" ht="12.75" customHeight="1" x14ac:dyDescent="0.25">
      <c r="A30" s="134"/>
      <c r="B30" s="9"/>
      <c r="C30" s="12"/>
      <c r="D30" s="11"/>
      <c r="E30" s="10"/>
      <c r="F30" s="78"/>
      <c r="G30" s="116"/>
      <c r="H30" s="116"/>
      <c r="I30" s="116"/>
      <c r="J30" s="132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</row>
    <row r="31" spans="1:27" s="320" customFormat="1" ht="12.75" customHeight="1" x14ac:dyDescent="0.25">
      <c r="A31" s="134"/>
      <c r="B31" s="9"/>
      <c r="C31" s="12"/>
      <c r="D31" s="11"/>
      <c r="E31" s="10"/>
      <c r="F31" s="78"/>
      <c r="G31" s="116"/>
      <c r="H31" s="116"/>
      <c r="I31" s="116"/>
      <c r="J31" s="132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</row>
    <row r="32" spans="1:27" s="320" customFormat="1" ht="12.75" customHeight="1" thickBot="1" x14ac:dyDescent="0.3">
      <c r="A32" s="1335" t="s">
        <v>216</v>
      </c>
      <c r="B32" s="1336"/>
      <c r="C32" s="1337"/>
      <c r="D32" s="1337"/>
      <c r="E32" s="1338"/>
      <c r="F32" s="142"/>
      <c r="G32" s="143"/>
      <c r="H32" s="143">
        <f>SUM(H28:H31)</f>
        <v>9.0299999999999994</v>
      </c>
      <c r="I32" s="143">
        <f>SUM(I28:I31)</f>
        <v>9.0299999999999994</v>
      </c>
      <c r="J32" s="144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</row>
    <row r="33" spans="1:27" s="320" customFormat="1" ht="17.25" customHeight="1" x14ac:dyDescent="0.25">
      <c r="A33" s="1402" t="s">
        <v>215</v>
      </c>
      <c r="B33" s="1403"/>
      <c r="C33" s="1404"/>
      <c r="D33" s="1404"/>
      <c r="E33" s="1405"/>
      <c r="F33" s="156"/>
      <c r="G33" s="157"/>
      <c r="H33" s="157">
        <f>H25+H18+H11+H32</f>
        <v>403.24999999999994</v>
      </c>
      <c r="I33" s="157">
        <f>I18+I11+I25+I32</f>
        <v>399.16999999999996</v>
      </c>
      <c r="J33" s="158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</row>
    <row r="34" spans="1:27" s="192" customFormat="1" ht="17.25" customHeight="1" x14ac:dyDescent="0.25">
      <c r="A34" s="173"/>
      <c r="B34" s="174"/>
      <c r="C34" s="175"/>
      <c r="D34" s="175"/>
      <c r="E34" s="175"/>
      <c r="F34" s="176"/>
      <c r="G34" s="177"/>
      <c r="H34" s="177"/>
      <c r="I34" s="177"/>
      <c r="J34" s="178"/>
      <c r="K34" s="191"/>
      <c r="L34" s="191"/>
      <c r="M34" s="191"/>
      <c r="N34" s="191"/>
      <c r="O34" s="191"/>
      <c r="P34" s="191"/>
      <c r="Q34" s="191"/>
      <c r="R34" s="191"/>
      <c r="S34" s="191"/>
      <c r="T34" s="191"/>
      <c r="U34" s="191"/>
      <c r="V34" s="191"/>
      <c r="W34" s="191"/>
      <c r="X34" s="191"/>
      <c r="Y34" s="191"/>
      <c r="Z34" s="191"/>
      <c r="AA34" s="191"/>
    </row>
    <row r="35" spans="1:27" s="320" customFormat="1" ht="15" customHeight="1" x14ac:dyDescent="0.25">
      <c r="A35" s="185"/>
      <c r="B35" s="186"/>
      <c r="C35" s="193" t="s">
        <v>210</v>
      </c>
      <c r="D35" s="187"/>
      <c r="E35" s="187"/>
      <c r="F35" s="188"/>
      <c r="G35" s="189"/>
      <c r="H35" s="189"/>
      <c r="I35" s="189"/>
      <c r="J35" s="190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</row>
    <row r="36" spans="1:27" s="320" customFormat="1" x14ac:dyDescent="0.25">
      <c r="A36" s="179"/>
      <c r="B36" s="180"/>
      <c r="C36" s="194" t="s">
        <v>211</v>
      </c>
      <c r="D36" s="181"/>
      <c r="E36" s="181"/>
      <c r="F36" s="182"/>
      <c r="G36" s="183"/>
      <c r="H36" s="183">
        <f>H11+H18+H32</f>
        <v>358.66999999999996</v>
      </c>
      <c r="I36" s="183">
        <f>I11+I18+I32</f>
        <v>354.59</v>
      </c>
      <c r="J36" s="184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</row>
    <row r="37" spans="1:27" s="320" customFormat="1" ht="17.25" customHeight="1" x14ac:dyDescent="0.25">
      <c r="A37" s="179"/>
      <c r="B37" s="180"/>
      <c r="C37" s="195" t="s">
        <v>212</v>
      </c>
      <c r="D37" s="181"/>
      <c r="E37" s="181"/>
      <c r="F37" s="182"/>
      <c r="G37" s="183"/>
      <c r="H37" s="183">
        <f>H25</f>
        <v>44.58</v>
      </c>
      <c r="I37" s="183">
        <f>I25</f>
        <v>44.58</v>
      </c>
      <c r="J37" s="184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</row>
    <row r="38" spans="1:27" s="320" customFormat="1" ht="17.25" customHeight="1" x14ac:dyDescent="0.25">
      <c r="A38" s="179"/>
      <c r="B38" s="180"/>
      <c r="C38" s="181"/>
      <c r="D38" s="181"/>
      <c r="E38" s="181"/>
      <c r="F38" s="182"/>
      <c r="G38" s="183"/>
      <c r="H38" s="183"/>
      <c r="I38" s="183"/>
      <c r="J38" s="184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</row>
    <row r="39" spans="1:27" s="320" customFormat="1" ht="12.75" customHeight="1" x14ac:dyDescent="0.25">
      <c r="A39" s="1323" t="s">
        <v>77</v>
      </c>
      <c r="B39" s="1324"/>
      <c r="C39" s="1325"/>
      <c r="D39" s="1326"/>
      <c r="E39" s="1326"/>
      <c r="F39" s="1326"/>
      <c r="G39" s="317"/>
      <c r="H39" s="162"/>
      <c r="I39" s="162"/>
      <c r="J39" s="201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  <c r="Z39" s="5"/>
    </row>
    <row r="40" spans="1:27" s="320" customFormat="1" ht="25.5" x14ac:dyDescent="0.25">
      <c r="A40" s="131"/>
      <c r="B40" s="14"/>
      <c r="C40" s="1412" t="s">
        <v>80</v>
      </c>
      <c r="D40" s="1413"/>
      <c r="E40" s="1414"/>
      <c r="F40" s="321" t="s">
        <v>168</v>
      </c>
      <c r="G40" s="321" t="s">
        <v>169</v>
      </c>
      <c r="H40" s="321" t="s">
        <v>193</v>
      </c>
      <c r="I40" s="321" t="s">
        <v>194</v>
      </c>
      <c r="J40" s="145" t="s">
        <v>157</v>
      </c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  <c r="Z40" s="5"/>
    </row>
    <row r="41" spans="1:27" s="320" customFormat="1" ht="12.75" customHeight="1" x14ac:dyDescent="0.25">
      <c r="A41" s="140"/>
      <c r="B41" s="124"/>
      <c r="C41" s="1406" t="s">
        <v>140</v>
      </c>
      <c r="D41" s="1407"/>
      <c r="E41" s="1408"/>
      <c r="F41" s="322">
        <v>0.28170000000000001</v>
      </c>
      <c r="G41" s="322">
        <v>0.21990000000000001</v>
      </c>
      <c r="H41" s="125">
        <f>TRUNC((H36)*F41,2)</f>
        <v>101.03</v>
      </c>
      <c r="I41" s="125">
        <f>TRUNC((I36)*G41,2)</f>
        <v>77.97</v>
      </c>
      <c r="J41" s="133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  <c r="Z41" s="5"/>
    </row>
    <row r="42" spans="1:27" s="320" customFormat="1" ht="17.25" customHeight="1" x14ac:dyDescent="0.25">
      <c r="A42" s="140"/>
      <c r="B42" s="199"/>
      <c r="C42" s="1409" t="s">
        <v>141</v>
      </c>
      <c r="D42" s="1410"/>
      <c r="E42" s="1411"/>
      <c r="F42" s="324">
        <v>0.1527</v>
      </c>
      <c r="G42" s="323">
        <v>0.1527</v>
      </c>
      <c r="H42" s="125">
        <f>TRUNC((H37)*G42,2)</f>
        <v>6.8</v>
      </c>
      <c r="I42" s="125">
        <f>TRUNC((I37)*G42,2)</f>
        <v>6.8</v>
      </c>
      <c r="J42" s="133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</row>
    <row r="43" spans="1:27" s="192" customFormat="1" x14ac:dyDescent="0.25">
      <c r="A43" s="1402" t="s">
        <v>76</v>
      </c>
      <c r="B43" s="1403"/>
      <c r="C43" s="1404"/>
      <c r="D43" s="1404"/>
      <c r="E43" s="1405"/>
      <c r="F43" s="156"/>
      <c r="G43" s="157"/>
      <c r="H43" s="157">
        <f>SUM(H41:H42)</f>
        <v>107.83</v>
      </c>
      <c r="I43" s="157">
        <f>SUM(I41:I42)</f>
        <v>84.77</v>
      </c>
      <c r="J43" s="158"/>
      <c r="K43" s="191"/>
      <c r="L43" s="191"/>
      <c r="M43" s="191"/>
      <c r="N43" s="191"/>
      <c r="O43" s="191"/>
      <c r="P43" s="191"/>
      <c r="Q43" s="191"/>
      <c r="R43" s="191"/>
      <c r="S43" s="191"/>
      <c r="T43" s="191"/>
      <c r="U43" s="191"/>
      <c r="V43" s="191"/>
      <c r="W43" s="191"/>
      <c r="X43" s="191"/>
      <c r="Y43" s="191"/>
      <c r="Z43" s="191"/>
    </row>
    <row r="44" spans="1:27" s="320" customFormat="1" ht="12.75" customHeight="1" x14ac:dyDescent="0.25">
      <c r="A44" s="212"/>
      <c r="B44" s="196"/>
      <c r="C44" s="213"/>
      <c r="D44" s="197"/>
      <c r="E44" s="197"/>
      <c r="F44" s="197"/>
      <c r="G44" s="197"/>
      <c r="H44" s="198"/>
      <c r="I44" s="125"/>
      <c r="J44" s="133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</row>
    <row r="45" spans="1:27" s="320" customFormat="1" ht="12.75" customHeight="1" thickBot="1" x14ac:dyDescent="0.3">
      <c r="A45" s="1399" t="s">
        <v>322</v>
      </c>
      <c r="B45" s="1400"/>
      <c r="C45" s="1400"/>
      <c r="D45" s="1400"/>
      <c r="E45" s="1400"/>
      <c r="F45" s="1400"/>
      <c r="G45" s="1401"/>
      <c r="H45" s="383">
        <f>H43+H33</f>
        <v>511.07999999999993</v>
      </c>
      <c r="I45" s="384">
        <f>I43+I33</f>
        <v>483.93999999999994</v>
      </c>
      <c r="J45" s="216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</row>
    <row r="46" spans="1:27" x14ac:dyDescent="0.25">
      <c r="A46" s="5"/>
      <c r="B46" s="5"/>
      <c r="C46" s="5"/>
      <c r="D46" s="5"/>
      <c r="E46" s="5"/>
    </row>
    <row r="47" spans="1:27" x14ac:dyDescent="0.25">
      <c r="A47" s="5"/>
      <c r="B47" s="5"/>
      <c r="C47" s="5"/>
      <c r="D47" s="5"/>
      <c r="E47" s="5"/>
    </row>
    <row r="48" spans="1:27" x14ac:dyDescent="0.25">
      <c r="A48" s="5"/>
      <c r="B48" s="5"/>
      <c r="C48" s="5"/>
      <c r="D48" s="5"/>
      <c r="E48" s="5"/>
    </row>
    <row r="49" spans="1:5" x14ac:dyDescent="0.25">
      <c r="A49" s="5"/>
      <c r="B49" s="5"/>
      <c r="C49" s="5"/>
      <c r="D49" s="5"/>
      <c r="E49" s="5"/>
    </row>
    <row r="50" spans="1:5" x14ac:dyDescent="0.25">
      <c r="A50" s="5"/>
      <c r="B50" s="5"/>
      <c r="C50" s="5"/>
      <c r="D50" s="5"/>
      <c r="E50" s="5"/>
    </row>
    <row r="51" spans="1:5" x14ac:dyDescent="0.25">
      <c r="A51" s="5"/>
      <c r="B51" s="5"/>
      <c r="C51" s="5"/>
      <c r="D51" s="5"/>
      <c r="E51" s="5"/>
    </row>
    <row r="52" spans="1:5" x14ac:dyDescent="0.25">
      <c r="A52" s="5"/>
      <c r="B52" s="5"/>
      <c r="C52" s="5"/>
      <c r="D52" s="5"/>
      <c r="E52" s="5"/>
    </row>
    <row r="53" spans="1:5" x14ac:dyDescent="0.25">
      <c r="A53" s="5"/>
      <c r="B53" s="5"/>
      <c r="C53" s="5"/>
      <c r="D53" s="5"/>
      <c r="E53" s="5"/>
    </row>
    <row r="54" spans="1:5" x14ac:dyDescent="0.25">
      <c r="A54" s="5"/>
      <c r="B54" s="5"/>
      <c r="C54" s="5"/>
      <c r="D54" s="5"/>
      <c r="E54" s="5"/>
    </row>
    <row r="55" spans="1:5" x14ac:dyDescent="0.25">
      <c r="A55" s="5"/>
      <c r="B55" s="5"/>
      <c r="C55" s="5"/>
      <c r="D55" s="5"/>
      <c r="E55" s="5"/>
    </row>
    <row r="56" spans="1:5" x14ac:dyDescent="0.25">
      <c r="A56" s="5"/>
      <c r="B56" s="5"/>
      <c r="C56" s="5"/>
      <c r="D56" s="5"/>
      <c r="E56" s="5"/>
    </row>
    <row r="57" spans="1:5" x14ac:dyDescent="0.25">
      <c r="A57" s="5"/>
      <c r="B57" s="5"/>
      <c r="C57" s="5"/>
      <c r="D57" s="5"/>
      <c r="E57" s="5"/>
    </row>
    <row r="58" spans="1:5" x14ac:dyDescent="0.25">
      <c r="A58" s="5"/>
      <c r="B58" s="5"/>
      <c r="C58" s="5"/>
      <c r="D58" s="5"/>
      <c r="E58" s="5"/>
    </row>
    <row r="59" spans="1:5" x14ac:dyDescent="0.25">
      <c r="A59" s="5"/>
      <c r="B59" s="5"/>
      <c r="C59" s="5"/>
      <c r="D59" s="5"/>
      <c r="E59" s="5"/>
    </row>
    <row r="60" spans="1:5" x14ac:dyDescent="0.25">
      <c r="A60" s="5"/>
      <c r="B60" s="5"/>
      <c r="C60" s="5"/>
      <c r="D60" s="5"/>
      <c r="E60" s="5"/>
    </row>
    <row r="61" spans="1:5" x14ac:dyDescent="0.25">
      <c r="A61" s="5"/>
      <c r="B61" s="5"/>
      <c r="C61" s="5"/>
      <c r="D61" s="5"/>
      <c r="E61" s="5"/>
    </row>
    <row r="62" spans="1:5" x14ac:dyDescent="0.25">
      <c r="A62" s="5"/>
      <c r="B62" s="5"/>
      <c r="C62" s="5"/>
      <c r="D62" s="5"/>
      <c r="E62" s="5"/>
    </row>
    <row r="63" spans="1:5" x14ac:dyDescent="0.25">
      <c r="A63" s="5"/>
      <c r="B63" s="5"/>
      <c r="C63" s="5"/>
      <c r="D63" s="5"/>
      <c r="E63" s="5"/>
    </row>
    <row r="64" spans="1:5" x14ac:dyDescent="0.25">
      <c r="A64" s="5"/>
      <c r="B64" s="5"/>
      <c r="C64" s="5"/>
      <c r="D64" s="5"/>
      <c r="E64" s="5"/>
    </row>
    <row r="65" spans="1:5" x14ac:dyDescent="0.25">
      <c r="A65" s="5"/>
      <c r="B65" s="5"/>
      <c r="C65" s="5"/>
      <c r="D65" s="5"/>
      <c r="E65" s="5"/>
    </row>
    <row r="66" spans="1:5" x14ac:dyDescent="0.25">
      <c r="A66" s="5"/>
      <c r="B66" s="5"/>
      <c r="C66" s="5"/>
      <c r="D66" s="5"/>
      <c r="E66" s="5"/>
    </row>
    <row r="67" spans="1:5" x14ac:dyDescent="0.25">
      <c r="A67" s="5"/>
      <c r="B67" s="5"/>
      <c r="C67" s="5"/>
      <c r="D67" s="5"/>
      <c r="E67" s="5"/>
    </row>
    <row r="68" spans="1:5" x14ac:dyDescent="0.25">
      <c r="A68" s="5"/>
      <c r="B68" s="5"/>
      <c r="C68" s="5"/>
      <c r="D68" s="5"/>
      <c r="E68" s="5"/>
    </row>
    <row r="69" spans="1:5" x14ac:dyDescent="0.25">
      <c r="A69" s="5"/>
      <c r="B69" s="5"/>
      <c r="C69" s="5"/>
      <c r="D69" s="5"/>
      <c r="E69" s="5"/>
    </row>
    <row r="70" spans="1:5" x14ac:dyDescent="0.25">
      <c r="A70" s="5"/>
      <c r="B70" s="5"/>
      <c r="C70" s="5"/>
      <c r="D70" s="5"/>
      <c r="E70" s="5"/>
    </row>
    <row r="71" spans="1:5" x14ac:dyDescent="0.25">
      <c r="A71" s="5"/>
      <c r="B71" s="5"/>
      <c r="C71" s="5"/>
      <c r="D71" s="5"/>
      <c r="E71" s="5"/>
    </row>
    <row r="72" spans="1:5" x14ac:dyDescent="0.25">
      <c r="A72" s="5"/>
      <c r="B72" s="5"/>
      <c r="C72" s="5"/>
      <c r="D72" s="5"/>
      <c r="E72" s="5"/>
    </row>
    <row r="73" spans="1:5" x14ac:dyDescent="0.25">
      <c r="A73" s="5"/>
      <c r="B73" s="5"/>
      <c r="C73" s="5"/>
      <c r="D73" s="5"/>
      <c r="E73" s="5"/>
    </row>
    <row r="74" spans="1:5" x14ac:dyDescent="0.25">
      <c r="A74" s="5"/>
      <c r="B74" s="5"/>
      <c r="C74" s="5"/>
      <c r="D74" s="5"/>
      <c r="E74" s="5"/>
    </row>
    <row r="75" spans="1:5" x14ac:dyDescent="0.25">
      <c r="A75" s="5"/>
      <c r="B75" s="5"/>
      <c r="C75" s="5"/>
      <c r="D75" s="5"/>
      <c r="E75" s="5"/>
    </row>
    <row r="76" spans="1:5" x14ac:dyDescent="0.25">
      <c r="A76" s="5"/>
      <c r="B76" s="5"/>
      <c r="C76" s="5"/>
      <c r="D76" s="5"/>
      <c r="E76" s="5"/>
    </row>
    <row r="77" spans="1:5" x14ac:dyDescent="0.25">
      <c r="A77" s="5"/>
      <c r="B77" s="5"/>
      <c r="C77" s="5"/>
      <c r="D77" s="5"/>
      <c r="E77" s="5"/>
    </row>
    <row r="78" spans="1:5" x14ac:dyDescent="0.25">
      <c r="A78" s="5"/>
      <c r="B78" s="5"/>
      <c r="C78" s="5"/>
      <c r="D78" s="5"/>
      <c r="E78" s="5"/>
    </row>
    <row r="79" spans="1:5" x14ac:dyDescent="0.25">
      <c r="A79" s="5"/>
      <c r="B79" s="5"/>
      <c r="C79" s="5"/>
      <c r="D79" s="5"/>
      <c r="E79" s="5"/>
    </row>
    <row r="80" spans="1:5" x14ac:dyDescent="0.25">
      <c r="A80" s="5"/>
      <c r="B80" s="5"/>
      <c r="C80" s="5"/>
      <c r="D80" s="5"/>
      <c r="E80" s="5"/>
    </row>
    <row r="81" spans="1:5" x14ac:dyDescent="0.25">
      <c r="A81" s="5"/>
      <c r="B81" s="5"/>
      <c r="C81" s="5"/>
      <c r="D81" s="5"/>
      <c r="E81" s="5"/>
    </row>
    <row r="82" spans="1:5" x14ac:dyDescent="0.25">
      <c r="A82" s="5"/>
      <c r="B82" s="5"/>
      <c r="C82" s="5"/>
      <c r="D82" s="5"/>
      <c r="E82" s="5"/>
    </row>
    <row r="83" spans="1:5" x14ac:dyDescent="0.25">
      <c r="A83" s="5"/>
      <c r="B83" s="5"/>
      <c r="C83" s="5"/>
      <c r="D83" s="5"/>
      <c r="E83" s="5"/>
    </row>
    <row r="84" spans="1:5" x14ac:dyDescent="0.25">
      <c r="A84" s="5"/>
      <c r="B84" s="5"/>
      <c r="C84" s="5"/>
      <c r="D84" s="5"/>
      <c r="E84" s="5"/>
    </row>
    <row r="85" spans="1:5" x14ac:dyDescent="0.25">
      <c r="A85" s="5"/>
      <c r="B85" s="5"/>
      <c r="C85" s="5"/>
      <c r="D85" s="5"/>
      <c r="E85" s="5"/>
    </row>
    <row r="86" spans="1:5" x14ac:dyDescent="0.25">
      <c r="A86" s="5"/>
      <c r="B86" s="5"/>
      <c r="C86" s="5"/>
      <c r="D86" s="5"/>
      <c r="E86" s="5"/>
    </row>
    <row r="87" spans="1:5" x14ac:dyDescent="0.25">
      <c r="A87" s="5"/>
      <c r="B87" s="5"/>
      <c r="C87" s="5"/>
      <c r="D87" s="5"/>
      <c r="E87" s="5"/>
    </row>
    <row r="88" spans="1:5" x14ac:dyDescent="0.25">
      <c r="A88" s="5"/>
      <c r="B88" s="5"/>
      <c r="C88" s="5"/>
      <c r="D88" s="5"/>
      <c r="E88" s="5"/>
    </row>
    <row r="89" spans="1:5" x14ac:dyDescent="0.25">
      <c r="A89" s="5"/>
      <c r="B89" s="5"/>
      <c r="C89" s="5"/>
      <c r="D89" s="5"/>
      <c r="E89" s="5"/>
    </row>
    <row r="90" spans="1:5" x14ac:dyDescent="0.25">
      <c r="A90" s="5"/>
      <c r="B90" s="5"/>
      <c r="C90" s="5"/>
      <c r="D90" s="5"/>
      <c r="E90" s="5"/>
    </row>
    <row r="91" spans="1:5" x14ac:dyDescent="0.25">
      <c r="A91" s="5"/>
      <c r="B91" s="5"/>
      <c r="C91" s="5"/>
      <c r="D91" s="5"/>
      <c r="E91" s="5"/>
    </row>
    <row r="92" spans="1:5" x14ac:dyDescent="0.25">
      <c r="A92" s="5"/>
      <c r="B92" s="5"/>
      <c r="C92" s="5"/>
      <c r="D92" s="5"/>
      <c r="E92" s="5"/>
    </row>
    <row r="93" spans="1:5" x14ac:dyDescent="0.25">
      <c r="A93" s="5"/>
      <c r="B93" s="5"/>
      <c r="C93" s="5"/>
      <c r="D93" s="5"/>
      <c r="E93" s="5"/>
    </row>
    <row r="94" spans="1:5" x14ac:dyDescent="0.25">
      <c r="A94" s="5"/>
      <c r="B94" s="5"/>
      <c r="C94" s="5"/>
      <c r="D94" s="5"/>
      <c r="E94" s="5"/>
    </row>
    <row r="95" spans="1:5" x14ac:dyDescent="0.25">
      <c r="A95" s="5"/>
      <c r="B95" s="5"/>
      <c r="C95" s="5"/>
      <c r="D95" s="5"/>
      <c r="E95" s="5"/>
    </row>
    <row r="96" spans="1:5" x14ac:dyDescent="0.25">
      <c r="A96" s="5"/>
      <c r="B96" s="5"/>
      <c r="C96" s="5"/>
      <c r="D96" s="5"/>
      <c r="E96" s="5"/>
    </row>
    <row r="97" spans="1:5" x14ac:dyDescent="0.25">
      <c r="A97" s="5"/>
      <c r="B97" s="5"/>
      <c r="C97" s="5"/>
      <c r="D97" s="5"/>
      <c r="E97" s="5"/>
    </row>
    <row r="98" spans="1:5" x14ac:dyDescent="0.25">
      <c r="A98" s="5"/>
      <c r="B98" s="5"/>
      <c r="C98" s="5"/>
      <c r="D98" s="5"/>
      <c r="E98" s="5"/>
    </row>
    <row r="99" spans="1:5" x14ac:dyDescent="0.25">
      <c r="A99" s="5"/>
      <c r="B99" s="5"/>
      <c r="C99" s="5"/>
      <c r="D99" s="5"/>
      <c r="E99" s="5"/>
    </row>
    <row r="100" spans="1:5" x14ac:dyDescent="0.25">
      <c r="A100" s="5"/>
      <c r="B100" s="5"/>
      <c r="C100" s="5"/>
      <c r="D100" s="5"/>
      <c r="E100" s="5"/>
    </row>
    <row r="101" spans="1:5" x14ac:dyDescent="0.25">
      <c r="A101" s="5"/>
      <c r="B101" s="5"/>
      <c r="C101" s="5"/>
      <c r="D101" s="5"/>
      <c r="E101" s="5"/>
    </row>
    <row r="102" spans="1:5" x14ac:dyDescent="0.25">
      <c r="A102" s="5"/>
      <c r="B102" s="5"/>
      <c r="C102" s="5"/>
      <c r="D102" s="5"/>
      <c r="E102" s="5"/>
    </row>
    <row r="103" spans="1:5" x14ac:dyDescent="0.25">
      <c r="A103" s="5"/>
      <c r="B103" s="5"/>
      <c r="C103" s="5"/>
      <c r="D103" s="5"/>
      <c r="E103" s="5"/>
    </row>
    <row r="104" spans="1:5" x14ac:dyDescent="0.25">
      <c r="A104" s="5"/>
      <c r="B104" s="5"/>
      <c r="C104" s="5"/>
      <c r="D104" s="5"/>
      <c r="E104" s="5"/>
    </row>
    <row r="105" spans="1:5" x14ac:dyDescent="0.25">
      <c r="A105" s="5"/>
      <c r="B105" s="5"/>
      <c r="C105" s="5"/>
      <c r="D105" s="5"/>
      <c r="E105" s="5"/>
    </row>
    <row r="106" spans="1:5" x14ac:dyDescent="0.25">
      <c r="A106" s="5"/>
      <c r="B106" s="5"/>
      <c r="C106" s="5"/>
      <c r="D106" s="5"/>
      <c r="E106" s="5"/>
    </row>
    <row r="107" spans="1:5" x14ac:dyDescent="0.25">
      <c r="A107" s="5"/>
      <c r="B107" s="5"/>
      <c r="C107" s="5"/>
      <c r="D107" s="5"/>
      <c r="E107" s="5"/>
    </row>
    <row r="108" spans="1:5" x14ac:dyDescent="0.25">
      <c r="A108" s="5"/>
      <c r="B108" s="5"/>
      <c r="C108" s="5"/>
      <c r="D108" s="5"/>
      <c r="E108" s="5"/>
    </row>
    <row r="109" spans="1:5" x14ac:dyDescent="0.25">
      <c r="A109" s="5"/>
      <c r="B109" s="5"/>
      <c r="C109" s="5"/>
      <c r="D109" s="5"/>
      <c r="E109" s="5"/>
    </row>
    <row r="110" spans="1:5" x14ac:dyDescent="0.25">
      <c r="A110" s="5"/>
      <c r="B110" s="5"/>
      <c r="C110" s="5"/>
      <c r="D110" s="5"/>
      <c r="E110" s="5"/>
    </row>
    <row r="111" spans="1:5" x14ac:dyDescent="0.25">
      <c r="A111" s="5"/>
      <c r="B111" s="5"/>
      <c r="C111" s="5"/>
      <c r="D111" s="5"/>
      <c r="E111" s="5"/>
    </row>
    <row r="112" spans="1:5" x14ac:dyDescent="0.25">
      <c r="A112" s="5"/>
      <c r="B112" s="5"/>
      <c r="C112" s="5"/>
      <c r="D112" s="5"/>
      <c r="E112" s="5"/>
    </row>
    <row r="113" spans="1:5" x14ac:dyDescent="0.25">
      <c r="A113" s="5"/>
      <c r="B113" s="5"/>
      <c r="C113" s="5"/>
      <c r="D113" s="5"/>
      <c r="E113" s="5"/>
    </row>
    <row r="114" spans="1:5" x14ac:dyDescent="0.25">
      <c r="A114" s="5"/>
      <c r="B114" s="5"/>
      <c r="C114" s="5"/>
      <c r="D114" s="5"/>
      <c r="E114" s="5"/>
    </row>
    <row r="115" spans="1:5" x14ac:dyDescent="0.25">
      <c r="A115" s="5"/>
      <c r="B115" s="5"/>
      <c r="C115" s="5"/>
      <c r="D115" s="5"/>
      <c r="E115" s="5"/>
    </row>
    <row r="116" spans="1:5" x14ac:dyDescent="0.25">
      <c r="A116" s="5"/>
      <c r="B116" s="5"/>
      <c r="C116" s="5"/>
      <c r="D116" s="5"/>
      <c r="E116" s="5"/>
    </row>
    <row r="117" spans="1:5" x14ac:dyDescent="0.25">
      <c r="A117" s="5"/>
      <c r="B117" s="5"/>
      <c r="C117" s="5"/>
      <c r="D117" s="5"/>
      <c r="E117" s="5"/>
    </row>
    <row r="118" spans="1:5" x14ac:dyDescent="0.25">
      <c r="A118" s="5"/>
      <c r="B118" s="5"/>
      <c r="C118" s="5"/>
      <c r="D118" s="5"/>
      <c r="E118" s="5"/>
    </row>
    <row r="119" spans="1:5" x14ac:dyDescent="0.25">
      <c r="A119" s="5"/>
      <c r="B119" s="5"/>
      <c r="C119" s="5"/>
      <c r="D119" s="5"/>
      <c r="E119" s="5"/>
    </row>
    <row r="120" spans="1:5" x14ac:dyDescent="0.25">
      <c r="A120" s="5"/>
      <c r="B120" s="5"/>
      <c r="C120" s="5"/>
      <c r="D120" s="5"/>
      <c r="E120" s="5"/>
    </row>
    <row r="121" spans="1:5" x14ac:dyDescent="0.25">
      <c r="A121" s="5"/>
      <c r="B121" s="5"/>
      <c r="C121" s="5"/>
      <c r="D121" s="5"/>
      <c r="E121" s="5"/>
    </row>
    <row r="122" spans="1:5" x14ac:dyDescent="0.25">
      <c r="A122" s="5"/>
      <c r="B122" s="5"/>
      <c r="C122" s="5"/>
      <c r="D122" s="5"/>
      <c r="E122" s="5"/>
    </row>
    <row r="123" spans="1:5" x14ac:dyDescent="0.25">
      <c r="A123" s="5"/>
      <c r="B123" s="5"/>
      <c r="C123" s="5"/>
      <c r="D123" s="5"/>
      <c r="E123" s="5"/>
    </row>
    <row r="124" spans="1:5" x14ac:dyDescent="0.25">
      <c r="A124" s="5"/>
      <c r="B124" s="5"/>
      <c r="C124" s="5"/>
      <c r="D124" s="5"/>
      <c r="E124" s="5"/>
    </row>
    <row r="125" spans="1:5" x14ac:dyDescent="0.25">
      <c r="A125" s="5"/>
      <c r="B125" s="5"/>
      <c r="C125" s="5"/>
      <c r="D125" s="5"/>
      <c r="E125" s="5"/>
    </row>
    <row r="126" spans="1:5" x14ac:dyDescent="0.25">
      <c r="A126" s="5"/>
      <c r="B126" s="5"/>
      <c r="C126" s="5"/>
      <c r="D126" s="5"/>
      <c r="E126" s="5"/>
    </row>
    <row r="127" spans="1:5" x14ac:dyDescent="0.25">
      <c r="A127" s="5"/>
      <c r="B127" s="5"/>
      <c r="C127" s="5"/>
      <c r="D127" s="5"/>
      <c r="E127" s="5"/>
    </row>
    <row r="128" spans="1:5" x14ac:dyDescent="0.25">
      <c r="A128" s="5"/>
      <c r="B128" s="5"/>
      <c r="C128" s="5"/>
      <c r="D128" s="5"/>
      <c r="E128" s="5"/>
    </row>
    <row r="129" spans="1:5" x14ac:dyDescent="0.25">
      <c r="A129" s="5"/>
      <c r="B129" s="5"/>
      <c r="C129" s="5"/>
      <c r="D129" s="5"/>
      <c r="E129" s="5"/>
    </row>
    <row r="130" spans="1:5" x14ac:dyDescent="0.25">
      <c r="A130" s="5"/>
      <c r="B130" s="5"/>
      <c r="C130" s="5"/>
      <c r="D130" s="5"/>
      <c r="E130" s="5"/>
    </row>
    <row r="131" spans="1:5" x14ac:dyDescent="0.25">
      <c r="A131" s="5"/>
      <c r="B131" s="5"/>
      <c r="C131" s="5"/>
      <c r="D131" s="5"/>
      <c r="E131" s="5"/>
    </row>
    <row r="132" spans="1:5" x14ac:dyDescent="0.25">
      <c r="A132" s="5"/>
      <c r="B132" s="5"/>
      <c r="C132" s="5"/>
      <c r="D132" s="5"/>
      <c r="E132" s="5"/>
    </row>
    <row r="133" spans="1:5" x14ac:dyDescent="0.25">
      <c r="A133" s="5"/>
      <c r="B133" s="5"/>
      <c r="C133" s="5"/>
      <c r="D133" s="5"/>
      <c r="E133" s="5"/>
    </row>
    <row r="134" spans="1:5" x14ac:dyDescent="0.25">
      <c r="A134" s="5"/>
      <c r="B134" s="5"/>
      <c r="C134" s="5"/>
      <c r="D134" s="5"/>
      <c r="E134" s="5"/>
    </row>
    <row r="135" spans="1:5" x14ac:dyDescent="0.25">
      <c r="A135" s="5"/>
      <c r="B135" s="5"/>
      <c r="C135" s="5"/>
      <c r="D135" s="5"/>
      <c r="E135" s="5"/>
    </row>
    <row r="136" spans="1:5" x14ac:dyDescent="0.25">
      <c r="A136" s="5"/>
      <c r="B136" s="5"/>
      <c r="C136" s="5"/>
      <c r="D136" s="5"/>
      <c r="E136" s="5"/>
    </row>
    <row r="137" spans="1:5" x14ac:dyDescent="0.25">
      <c r="A137" s="5"/>
      <c r="B137" s="5"/>
      <c r="C137" s="5"/>
      <c r="D137" s="5"/>
      <c r="E137" s="5"/>
    </row>
    <row r="138" spans="1:5" x14ac:dyDescent="0.25">
      <c r="A138" s="5"/>
      <c r="B138" s="5"/>
      <c r="C138" s="5"/>
      <c r="D138" s="5"/>
      <c r="E138" s="5"/>
    </row>
    <row r="139" spans="1:5" x14ac:dyDescent="0.25">
      <c r="A139" s="5"/>
      <c r="B139" s="5"/>
      <c r="C139" s="5"/>
      <c r="D139" s="5"/>
      <c r="E139" s="5"/>
    </row>
    <row r="140" spans="1:5" x14ac:dyDescent="0.25">
      <c r="A140" s="5"/>
      <c r="B140" s="5"/>
      <c r="C140" s="5"/>
      <c r="D140" s="5"/>
      <c r="E140" s="5"/>
    </row>
    <row r="141" spans="1:5" x14ac:dyDescent="0.25">
      <c r="A141" s="5"/>
      <c r="B141" s="5"/>
      <c r="C141" s="5"/>
      <c r="D141" s="5"/>
      <c r="E141" s="5"/>
    </row>
    <row r="142" spans="1:5" x14ac:dyDescent="0.25">
      <c r="A142" s="5"/>
      <c r="B142" s="5"/>
      <c r="C142" s="5"/>
      <c r="D142" s="5"/>
      <c r="E142" s="5"/>
    </row>
    <row r="143" spans="1:5" x14ac:dyDescent="0.25">
      <c r="A143" s="5"/>
      <c r="B143" s="5"/>
      <c r="C143" s="5"/>
      <c r="D143" s="5"/>
      <c r="E143" s="5"/>
    </row>
    <row r="144" spans="1:5" x14ac:dyDescent="0.25">
      <c r="A144" s="5"/>
      <c r="B144" s="5"/>
      <c r="C144" s="5"/>
      <c r="D144" s="5"/>
      <c r="E144" s="5"/>
    </row>
    <row r="145" spans="1:5" x14ac:dyDescent="0.25">
      <c r="A145" s="5"/>
      <c r="B145" s="5"/>
      <c r="C145" s="5"/>
      <c r="D145" s="5"/>
      <c r="E145" s="5"/>
    </row>
    <row r="146" spans="1:5" x14ac:dyDescent="0.25">
      <c r="A146" s="5"/>
      <c r="B146" s="5"/>
      <c r="C146" s="5"/>
      <c r="D146" s="5"/>
      <c r="E146" s="5"/>
    </row>
    <row r="147" spans="1:5" x14ac:dyDescent="0.25">
      <c r="A147" s="5"/>
      <c r="B147" s="5"/>
      <c r="C147" s="5"/>
      <c r="D147" s="5"/>
      <c r="E147" s="5"/>
    </row>
    <row r="148" spans="1:5" x14ac:dyDescent="0.25">
      <c r="A148" s="5"/>
      <c r="B148" s="5"/>
      <c r="C148" s="5"/>
      <c r="D148" s="5"/>
      <c r="E148" s="5"/>
    </row>
    <row r="149" spans="1:5" x14ac:dyDescent="0.25">
      <c r="A149" s="5"/>
      <c r="B149" s="5"/>
      <c r="C149" s="5"/>
      <c r="D149" s="5"/>
      <c r="E149" s="5"/>
    </row>
    <row r="150" spans="1:5" x14ac:dyDescent="0.25">
      <c r="A150" s="5"/>
      <c r="B150" s="5"/>
      <c r="C150" s="5"/>
      <c r="D150" s="5"/>
      <c r="E150" s="5"/>
    </row>
    <row r="151" spans="1:5" x14ac:dyDescent="0.25">
      <c r="A151" s="5"/>
      <c r="B151" s="5"/>
      <c r="C151" s="5"/>
      <c r="D151" s="5"/>
      <c r="E151" s="5"/>
    </row>
    <row r="152" spans="1:5" x14ac:dyDescent="0.25">
      <c r="A152" s="5"/>
      <c r="B152" s="5"/>
      <c r="C152" s="5"/>
      <c r="D152" s="5"/>
      <c r="E152" s="5"/>
    </row>
    <row r="153" spans="1:5" x14ac:dyDescent="0.25">
      <c r="A153" s="5"/>
      <c r="B153" s="5"/>
      <c r="C153" s="5"/>
      <c r="D153" s="5"/>
      <c r="E153" s="5"/>
    </row>
    <row r="154" spans="1:5" x14ac:dyDescent="0.25">
      <c r="A154" s="5"/>
      <c r="B154" s="5"/>
      <c r="C154" s="5"/>
      <c r="D154" s="5"/>
      <c r="E154" s="5"/>
    </row>
    <row r="155" spans="1:5" x14ac:dyDescent="0.25">
      <c r="A155" s="5"/>
      <c r="B155" s="5"/>
      <c r="C155" s="5"/>
      <c r="D155" s="5"/>
      <c r="E155" s="5"/>
    </row>
    <row r="156" spans="1:5" x14ac:dyDescent="0.25">
      <c r="A156" s="5"/>
      <c r="B156" s="5"/>
      <c r="C156" s="5"/>
      <c r="D156" s="5"/>
      <c r="E156" s="5"/>
    </row>
    <row r="157" spans="1:5" x14ac:dyDescent="0.25">
      <c r="A157" s="5"/>
      <c r="B157" s="5"/>
      <c r="C157" s="5"/>
      <c r="D157" s="5"/>
      <c r="E157" s="5"/>
    </row>
    <row r="158" spans="1:5" x14ac:dyDescent="0.25">
      <c r="A158" s="5"/>
      <c r="B158" s="5"/>
      <c r="C158" s="5"/>
      <c r="D158" s="5"/>
      <c r="E158" s="5"/>
    </row>
    <row r="159" spans="1:5" x14ac:dyDescent="0.25">
      <c r="A159" s="5"/>
      <c r="B159" s="5"/>
      <c r="C159" s="5"/>
      <c r="D159" s="5"/>
      <c r="E159" s="5"/>
    </row>
    <row r="160" spans="1:5" x14ac:dyDescent="0.25">
      <c r="A160" s="5"/>
      <c r="B160" s="5"/>
      <c r="C160" s="5"/>
      <c r="D160" s="5"/>
      <c r="E160" s="5"/>
    </row>
    <row r="161" spans="1:5" x14ac:dyDescent="0.25">
      <c r="A161" s="5"/>
      <c r="B161" s="5"/>
      <c r="C161" s="5"/>
      <c r="D161" s="5"/>
      <c r="E161" s="5"/>
    </row>
    <row r="162" spans="1:5" x14ac:dyDescent="0.25">
      <c r="A162" s="5"/>
      <c r="B162" s="5"/>
      <c r="C162" s="5"/>
      <c r="D162" s="5"/>
      <c r="E162" s="5"/>
    </row>
    <row r="163" spans="1:5" x14ac:dyDescent="0.25">
      <c r="A163" s="5"/>
      <c r="B163" s="5"/>
      <c r="C163" s="5"/>
      <c r="D163" s="5"/>
      <c r="E163" s="5"/>
    </row>
    <row r="164" spans="1:5" x14ac:dyDescent="0.25">
      <c r="A164" s="5"/>
      <c r="B164" s="5"/>
      <c r="C164" s="5"/>
      <c r="D164" s="5"/>
      <c r="E164" s="5"/>
    </row>
    <row r="165" spans="1:5" x14ac:dyDescent="0.25">
      <c r="A165" s="5"/>
      <c r="B165" s="5"/>
      <c r="C165" s="5"/>
      <c r="D165" s="5"/>
      <c r="E165" s="5"/>
    </row>
    <row r="166" spans="1:5" x14ac:dyDescent="0.25">
      <c r="A166" s="5"/>
      <c r="B166" s="5"/>
      <c r="C166" s="5"/>
      <c r="D166" s="5"/>
      <c r="E166" s="5"/>
    </row>
    <row r="167" spans="1:5" x14ac:dyDescent="0.25">
      <c r="A167" s="5"/>
      <c r="B167" s="5"/>
      <c r="C167" s="5"/>
      <c r="D167" s="5"/>
      <c r="E167" s="5"/>
    </row>
    <row r="168" spans="1:5" x14ac:dyDescent="0.25">
      <c r="A168" s="5"/>
      <c r="B168" s="5"/>
      <c r="C168" s="5"/>
      <c r="D168" s="5"/>
      <c r="E168" s="5"/>
    </row>
    <row r="169" spans="1:5" x14ac:dyDescent="0.25">
      <c r="A169" s="5"/>
      <c r="B169" s="5"/>
      <c r="C169" s="5"/>
      <c r="D169" s="5"/>
      <c r="E169" s="5"/>
    </row>
    <row r="170" spans="1:5" x14ac:dyDescent="0.25">
      <c r="A170" s="5"/>
      <c r="B170" s="5"/>
      <c r="C170" s="5"/>
      <c r="D170" s="5"/>
      <c r="E170" s="5"/>
    </row>
    <row r="171" spans="1:5" x14ac:dyDescent="0.25">
      <c r="A171" s="5"/>
      <c r="B171" s="5"/>
      <c r="C171" s="5"/>
      <c r="D171" s="5"/>
      <c r="E171" s="5"/>
    </row>
    <row r="172" spans="1:5" x14ac:dyDescent="0.25">
      <c r="A172" s="5"/>
      <c r="B172" s="5"/>
      <c r="C172" s="5"/>
      <c r="D172" s="5"/>
      <c r="E172" s="5"/>
    </row>
    <row r="173" spans="1:5" x14ac:dyDescent="0.25">
      <c r="A173" s="5"/>
      <c r="B173" s="5"/>
      <c r="C173" s="5"/>
      <c r="D173" s="5"/>
      <c r="E173" s="5"/>
    </row>
    <row r="174" spans="1:5" x14ac:dyDescent="0.25">
      <c r="A174" s="5"/>
      <c r="B174" s="5"/>
      <c r="C174" s="5"/>
      <c r="D174" s="5"/>
      <c r="E174" s="5"/>
    </row>
    <row r="175" spans="1:5" x14ac:dyDescent="0.25">
      <c r="A175" s="5"/>
      <c r="B175" s="5"/>
      <c r="C175" s="5"/>
      <c r="D175" s="5"/>
      <c r="E175" s="5"/>
    </row>
    <row r="176" spans="1:5" x14ac:dyDescent="0.25">
      <c r="A176" s="5"/>
      <c r="B176" s="5"/>
      <c r="C176" s="5"/>
      <c r="D176" s="5"/>
      <c r="E176" s="5"/>
    </row>
    <row r="177" spans="1:5" x14ac:dyDescent="0.25">
      <c r="A177" s="5"/>
      <c r="B177" s="5"/>
      <c r="C177" s="5"/>
      <c r="D177" s="5"/>
      <c r="E177" s="5"/>
    </row>
    <row r="178" spans="1:5" x14ac:dyDescent="0.25">
      <c r="A178" s="5"/>
      <c r="B178" s="5"/>
      <c r="C178" s="5"/>
      <c r="D178" s="5"/>
      <c r="E178" s="5"/>
    </row>
    <row r="179" spans="1:5" x14ac:dyDescent="0.25">
      <c r="A179" s="5"/>
      <c r="B179" s="5"/>
      <c r="C179" s="5"/>
      <c r="D179" s="5"/>
      <c r="E179" s="5"/>
    </row>
    <row r="180" spans="1:5" x14ac:dyDescent="0.25">
      <c r="A180" s="5"/>
      <c r="B180" s="5"/>
      <c r="C180" s="5"/>
      <c r="D180" s="5"/>
      <c r="E180" s="5"/>
    </row>
    <row r="181" spans="1:5" x14ac:dyDescent="0.25">
      <c r="A181" s="5"/>
      <c r="B181" s="5"/>
      <c r="C181" s="5"/>
      <c r="D181" s="5"/>
      <c r="E181" s="5"/>
    </row>
    <row r="182" spans="1:5" x14ac:dyDescent="0.25">
      <c r="A182" s="5"/>
      <c r="B182" s="5"/>
      <c r="C182" s="5"/>
      <c r="D182" s="5"/>
      <c r="E182" s="5"/>
    </row>
    <row r="183" spans="1:5" x14ac:dyDescent="0.25">
      <c r="A183" s="5"/>
      <c r="B183" s="5"/>
      <c r="C183" s="5"/>
      <c r="D183" s="5"/>
      <c r="E183" s="5"/>
    </row>
    <row r="184" spans="1:5" x14ac:dyDescent="0.25">
      <c r="A184" s="5"/>
      <c r="B184" s="5"/>
      <c r="C184" s="5"/>
      <c r="D184" s="5"/>
      <c r="E184" s="5"/>
    </row>
    <row r="185" spans="1:5" x14ac:dyDescent="0.25">
      <c r="A185" s="5"/>
      <c r="B185" s="5"/>
      <c r="C185" s="5"/>
      <c r="D185" s="5"/>
      <c r="E185" s="5"/>
    </row>
    <row r="186" spans="1:5" x14ac:dyDescent="0.25">
      <c r="A186" s="5"/>
      <c r="B186" s="5"/>
      <c r="C186" s="5"/>
      <c r="D186" s="5"/>
      <c r="E186" s="5"/>
    </row>
    <row r="187" spans="1:5" x14ac:dyDescent="0.25">
      <c r="A187" s="5"/>
      <c r="B187" s="5"/>
      <c r="C187" s="5"/>
      <c r="D187" s="5"/>
      <c r="E187" s="5"/>
    </row>
    <row r="188" spans="1:5" x14ac:dyDescent="0.25">
      <c r="A188" s="5"/>
      <c r="B188" s="5"/>
      <c r="C188" s="5"/>
      <c r="D188" s="5"/>
      <c r="E188" s="5"/>
    </row>
    <row r="189" spans="1:5" x14ac:dyDescent="0.25">
      <c r="A189" s="5"/>
      <c r="B189" s="5"/>
      <c r="C189" s="5"/>
      <c r="D189" s="5"/>
      <c r="E189" s="5"/>
    </row>
    <row r="190" spans="1:5" x14ac:dyDescent="0.25">
      <c r="A190" s="5"/>
      <c r="B190" s="5"/>
      <c r="C190" s="5"/>
      <c r="D190" s="5"/>
      <c r="E190" s="5"/>
    </row>
    <row r="191" spans="1:5" x14ac:dyDescent="0.25">
      <c r="A191" s="5"/>
      <c r="B191" s="5"/>
      <c r="C191" s="5"/>
      <c r="D191" s="5"/>
      <c r="E191" s="5"/>
    </row>
    <row r="192" spans="1:5" x14ac:dyDescent="0.25">
      <c r="A192" s="5"/>
      <c r="B192" s="5"/>
      <c r="C192" s="5"/>
      <c r="D192" s="5"/>
      <c r="E192" s="5"/>
    </row>
    <row r="193" spans="1:5" x14ac:dyDescent="0.25">
      <c r="A193" s="5"/>
      <c r="B193" s="5"/>
      <c r="C193" s="5"/>
      <c r="D193" s="5"/>
      <c r="E193" s="5"/>
    </row>
    <row r="194" spans="1:5" x14ac:dyDescent="0.25">
      <c r="A194" s="5"/>
      <c r="B194" s="5"/>
      <c r="C194" s="5"/>
      <c r="D194" s="5"/>
      <c r="E194" s="5"/>
    </row>
    <row r="195" spans="1:5" x14ac:dyDescent="0.25">
      <c r="A195" s="5"/>
      <c r="B195" s="5"/>
      <c r="C195" s="5"/>
      <c r="D195" s="5"/>
      <c r="E195" s="5"/>
    </row>
    <row r="196" spans="1:5" x14ac:dyDescent="0.25">
      <c r="A196" s="5"/>
      <c r="B196" s="5"/>
      <c r="C196" s="5"/>
      <c r="D196" s="5"/>
      <c r="E196" s="5"/>
    </row>
    <row r="197" spans="1:5" x14ac:dyDescent="0.25">
      <c r="A197" s="5"/>
      <c r="B197" s="5"/>
      <c r="C197" s="5"/>
      <c r="D197" s="5"/>
      <c r="E197" s="5"/>
    </row>
    <row r="198" spans="1:5" x14ac:dyDescent="0.25">
      <c r="A198" s="5"/>
      <c r="B198" s="5"/>
      <c r="C198" s="5"/>
      <c r="D198" s="5"/>
      <c r="E198" s="5"/>
    </row>
    <row r="199" spans="1:5" x14ac:dyDescent="0.25">
      <c r="A199" s="5"/>
      <c r="B199" s="5"/>
      <c r="C199" s="5"/>
      <c r="D199" s="5"/>
      <c r="E199" s="5"/>
    </row>
    <row r="200" spans="1:5" x14ac:dyDescent="0.25">
      <c r="A200" s="5"/>
      <c r="B200" s="5"/>
      <c r="C200" s="5"/>
      <c r="D200" s="5"/>
      <c r="E200" s="5"/>
    </row>
    <row r="201" spans="1:5" x14ac:dyDescent="0.25">
      <c r="A201" s="5"/>
      <c r="B201" s="5"/>
      <c r="C201" s="5"/>
      <c r="D201" s="5"/>
      <c r="E201" s="5"/>
    </row>
    <row r="202" spans="1:5" x14ac:dyDescent="0.25">
      <c r="A202" s="5"/>
      <c r="B202" s="5"/>
      <c r="C202" s="5"/>
      <c r="D202" s="5"/>
      <c r="E202" s="5"/>
    </row>
    <row r="203" spans="1:5" x14ac:dyDescent="0.25">
      <c r="A203" s="5"/>
      <c r="B203" s="5"/>
      <c r="C203" s="5"/>
      <c r="D203" s="5"/>
      <c r="E203" s="5"/>
    </row>
    <row r="204" spans="1:5" x14ac:dyDescent="0.25">
      <c r="A204" s="5"/>
      <c r="B204" s="5"/>
      <c r="C204" s="5"/>
      <c r="D204" s="5"/>
      <c r="E204" s="5"/>
    </row>
    <row r="205" spans="1:5" x14ac:dyDescent="0.25">
      <c r="A205" s="5"/>
      <c r="B205" s="5"/>
      <c r="C205" s="5"/>
      <c r="D205" s="5"/>
      <c r="E205" s="5"/>
    </row>
    <row r="206" spans="1:5" x14ac:dyDescent="0.25">
      <c r="A206" s="5"/>
      <c r="B206" s="5"/>
      <c r="C206" s="5"/>
      <c r="D206" s="5"/>
      <c r="E206" s="5"/>
    </row>
    <row r="207" spans="1:5" x14ac:dyDescent="0.25">
      <c r="A207" s="5"/>
      <c r="B207" s="5"/>
      <c r="C207" s="5"/>
      <c r="D207" s="5"/>
      <c r="E207" s="5"/>
    </row>
    <row r="208" spans="1:5" x14ac:dyDescent="0.25">
      <c r="A208" s="5"/>
      <c r="B208" s="5"/>
      <c r="C208" s="5"/>
      <c r="D208" s="5"/>
      <c r="E208" s="5"/>
    </row>
    <row r="209" spans="1:5" x14ac:dyDescent="0.25">
      <c r="A209" s="5"/>
      <c r="B209" s="5"/>
      <c r="C209" s="5"/>
      <c r="D209" s="5"/>
      <c r="E209" s="5"/>
    </row>
    <row r="210" spans="1:5" x14ac:dyDescent="0.25">
      <c r="A210" s="5"/>
      <c r="B210" s="5"/>
      <c r="C210" s="5"/>
      <c r="D210" s="5"/>
      <c r="E210" s="5"/>
    </row>
    <row r="211" spans="1:5" x14ac:dyDescent="0.25">
      <c r="A211" s="5"/>
      <c r="B211" s="5"/>
      <c r="C211" s="5"/>
      <c r="D211" s="5"/>
      <c r="E211" s="5"/>
    </row>
    <row r="212" spans="1:5" x14ac:dyDescent="0.25">
      <c r="A212" s="5"/>
      <c r="B212" s="5"/>
      <c r="C212" s="5"/>
      <c r="D212" s="5"/>
      <c r="E212" s="5"/>
    </row>
    <row r="213" spans="1:5" x14ac:dyDescent="0.25">
      <c r="A213" s="5"/>
      <c r="B213" s="5"/>
      <c r="C213" s="5"/>
      <c r="D213" s="5"/>
      <c r="E213" s="5"/>
    </row>
    <row r="214" spans="1:5" x14ac:dyDescent="0.25">
      <c r="A214" s="5"/>
      <c r="B214" s="5"/>
      <c r="C214" s="5"/>
      <c r="D214" s="5"/>
      <c r="E214" s="5"/>
    </row>
    <row r="215" spans="1:5" x14ac:dyDescent="0.25">
      <c r="A215" s="5"/>
      <c r="B215" s="5"/>
      <c r="C215" s="5"/>
      <c r="D215" s="5"/>
      <c r="E215" s="5"/>
    </row>
    <row r="216" spans="1:5" x14ac:dyDescent="0.25">
      <c r="A216" s="5"/>
      <c r="B216" s="5"/>
      <c r="C216" s="5"/>
      <c r="D216" s="5"/>
      <c r="E216" s="5"/>
    </row>
    <row r="217" spans="1:5" x14ac:dyDescent="0.25">
      <c r="A217" s="5"/>
      <c r="B217" s="5"/>
      <c r="C217" s="5"/>
      <c r="D217" s="5"/>
      <c r="E217" s="5"/>
    </row>
    <row r="218" spans="1:5" x14ac:dyDescent="0.25">
      <c r="A218" s="5"/>
      <c r="B218" s="5"/>
      <c r="C218" s="5"/>
      <c r="D218" s="5"/>
      <c r="E218" s="5"/>
    </row>
    <row r="219" spans="1:5" x14ac:dyDescent="0.25">
      <c r="A219" s="5"/>
      <c r="B219" s="5"/>
      <c r="C219" s="5"/>
      <c r="D219" s="5"/>
      <c r="E219" s="5"/>
    </row>
    <row r="220" spans="1:5" x14ac:dyDescent="0.25">
      <c r="A220" s="5"/>
      <c r="B220" s="5"/>
      <c r="C220" s="5"/>
      <c r="D220" s="5"/>
      <c r="E220" s="5"/>
    </row>
    <row r="221" spans="1:5" x14ac:dyDescent="0.25">
      <c r="A221" s="5"/>
      <c r="B221" s="5"/>
      <c r="C221" s="5"/>
      <c r="D221" s="5"/>
      <c r="E221" s="5"/>
    </row>
    <row r="222" spans="1:5" x14ac:dyDescent="0.25">
      <c r="A222" s="5"/>
      <c r="B222" s="5"/>
      <c r="C222" s="5"/>
      <c r="D222" s="5"/>
      <c r="E222" s="5"/>
    </row>
    <row r="223" spans="1:5" x14ac:dyDescent="0.25">
      <c r="A223" s="5"/>
      <c r="B223" s="5"/>
      <c r="C223" s="5"/>
      <c r="D223" s="5"/>
      <c r="E223" s="5"/>
    </row>
    <row r="224" spans="1:5" x14ac:dyDescent="0.25">
      <c r="A224" s="5"/>
      <c r="B224" s="5"/>
      <c r="C224" s="5"/>
      <c r="D224" s="5"/>
      <c r="E224" s="5"/>
    </row>
    <row r="225" spans="1:5" x14ac:dyDescent="0.25">
      <c r="A225" s="5"/>
      <c r="B225" s="5"/>
      <c r="C225" s="5"/>
      <c r="D225" s="5"/>
      <c r="E225" s="5"/>
    </row>
    <row r="226" spans="1:5" x14ac:dyDescent="0.25">
      <c r="A226" s="5"/>
      <c r="B226" s="5"/>
      <c r="C226" s="5"/>
      <c r="D226" s="5"/>
      <c r="E226" s="5"/>
    </row>
    <row r="227" spans="1:5" x14ac:dyDescent="0.25">
      <c r="A227" s="5"/>
      <c r="B227" s="5"/>
      <c r="C227" s="5"/>
      <c r="D227" s="5"/>
      <c r="E227" s="5"/>
    </row>
    <row r="228" spans="1:5" x14ac:dyDescent="0.25">
      <c r="A228" s="5"/>
      <c r="B228" s="5"/>
      <c r="C228" s="5"/>
      <c r="D228" s="5"/>
      <c r="E228" s="5"/>
    </row>
    <row r="229" spans="1:5" x14ac:dyDescent="0.25">
      <c r="A229" s="5"/>
      <c r="B229" s="5"/>
      <c r="C229" s="5"/>
      <c r="D229" s="5"/>
      <c r="E229" s="5"/>
    </row>
    <row r="230" spans="1:5" x14ac:dyDescent="0.25">
      <c r="A230" s="5"/>
      <c r="B230" s="5"/>
      <c r="C230" s="5"/>
      <c r="D230" s="5"/>
      <c r="E230" s="5"/>
    </row>
    <row r="231" spans="1:5" x14ac:dyDescent="0.25">
      <c r="A231" s="5"/>
      <c r="B231" s="5"/>
      <c r="C231" s="5"/>
      <c r="D231" s="5"/>
      <c r="E231" s="5"/>
    </row>
    <row r="232" spans="1:5" x14ac:dyDescent="0.25">
      <c r="A232" s="5"/>
      <c r="B232" s="5"/>
      <c r="C232" s="5"/>
      <c r="D232" s="5"/>
      <c r="E232" s="5"/>
    </row>
    <row r="233" spans="1:5" x14ac:dyDescent="0.25">
      <c r="A233" s="5"/>
      <c r="B233" s="5"/>
      <c r="C233" s="5"/>
      <c r="D233" s="5"/>
      <c r="E233" s="5"/>
    </row>
    <row r="234" spans="1:5" x14ac:dyDescent="0.25">
      <c r="A234" s="5"/>
      <c r="B234" s="5"/>
      <c r="C234" s="5"/>
      <c r="D234" s="5"/>
      <c r="E234" s="5"/>
    </row>
    <row r="235" spans="1:5" x14ac:dyDescent="0.25">
      <c r="A235" s="5"/>
      <c r="B235" s="5"/>
      <c r="C235" s="5"/>
      <c r="D235" s="5"/>
      <c r="E235" s="5"/>
    </row>
    <row r="236" spans="1:5" x14ac:dyDescent="0.25">
      <c r="A236" s="5"/>
      <c r="B236" s="5"/>
      <c r="C236" s="5"/>
      <c r="D236" s="5"/>
      <c r="E236" s="5"/>
    </row>
    <row r="237" spans="1:5" x14ac:dyDescent="0.25">
      <c r="A237" s="5"/>
      <c r="B237" s="5"/>
      <c r="C237" s="5"/>
      <c r="D237" s="5"/>
      <c r="E237" s="5"/>
    </row>
    <row r="238" spans="1:5" x14ac:dyDescent="0.25">
      <c r="A238" s="5"/>
      <c r="B238" s="5"/>
      <c r="C238" s="5"/>
      <c r="D238" s="5"/>
      <c r="E238" s="5"/>
    </row>
    <row r="239" spans="1:5" x14ac:dyDescent="0.25">
      <c r="A239" s="5"/>
      <c r="B239" s="5"/>
      <c r="C239" s="5"/>
      <c r="D239" s="5"/>
      <c r="E239" s="5"/>
    </row>
    <row r="240" spans="1:5" x14ac:dyDescent="0.25">
      <c r="A240" s="5"/>
      <c r="B240" s="5"/>
      <c r="C240" s="5"/>
      <c r="D240" s="5"/>
      <c r="E240" s="5"/>
    </row>
    <row r="241" spans="1:5" x14ac:dyDescent="0.25">
      <c r="A241" s="5"/>
      <c r="B241" s="5"/>
      <c r="C241" s="5"/>
      <c r="D241" s="5"/>
      <c r="E241" s="5"/>
    </row>
    <row r="242" spans="1:5" x14ac:dyDescent="0.25">
      <c r="A242" s="5"/>
      <c r="B242" s="5"/>
      <c r="C242" s="5"/>
      <c r="D242" s="5"/>
      <c r="E242" s="5"/>
    </row>
    <row r="243" spans="1:5" x14ac:dyDescent="0.25">
      <c r="A243" s="5"/>
      <c r="B243" s="5"/>
      <c r="C243" s="5"/>
      <c r="D243" s="5"/>
      <c r="E243" s="5"/>
    </row>
    <row r="244" spans="1:5" x14ac:dyDescent="0.25">
      <c r="A244" s="5"/>
      <c r="B244" s="5"/>
      <c r="C244" s="5"/>
      <c r="D244" s="5"/>
      <c r="E244" s="5"/>
    </row>
    <row r="245" spans="1:5" x14ac:dyDescent="0.25">
      <c r="A245" s="5"/>
      <c r="B245" s="5"/>
      <c r="C245" s="5"/>
      <c r="D245" s="5"/>
      <c r="E245" s="5"/>
    </row>
    <row r="246" spans="1:5" x14ac:dyDescent="0.25">
      <c r="A246" s="5"/>
      <c r="B246" s="5"/>
      <c r="C246" s="5"/>
      <c r="D246" s="5"/>
      <c r="E246" s="5"/>
    </row>
    <row r="247" spans="1:5" x14ac:dyDescent="0.25">
      <c r="A247" s="5"/>
      <c r="B247" s="5"/>
      <c r="C247" s="5"/>
      <c r="D247" s="5"/>
      <c r="E247" s="5"/>
    </row>
    <row r="248" spans="1:5" x14ac:dyDescent="0.25">
      <c r="A248" s="5"/>
      <c r="B248" s="5"/>
      <c r="C248" s="5"/>
      <c r="D248" s="5"/>
      <c r="E248" s="5"/>
    </row>
    <row r="249" spans="1:5" x14ac:dyDescent="0.25">
      <c r="A249" s="5"/>
      <c r="B249" s="5"/>
      <c r="C249" s="5"/>
      <c r="D249" s="5"/>
      <c r="E249" s="5"/>
    </row>
    <row r="250" spans="1:5" x14ac:dyDescent="0.25">
      <c r="A250" s="5"/>
      <c r="B250" s="5"/>
      <c r="C250" s="5"/>
      <c r="D250" s="5"/>
      <c r="E250" s="5"/>
    </row>
    <row r="251" spans="1:5" x14ac:dyDescent="0.25">
      <c r="A251" s="5"/>
      <c r="B251" s="5"/>
      <c r="C251" s="5"/>
      <c r="D251" s="5"/>
      <c r="E251" s="5"/>
    </row>
    <row r="252" spans="1:5" x14ac:dyDescent="0.25">
      <c r="A252" s="5"/>
      <c r="B252" s="5"/>
      <c r="C252" s="5"/>
      <c r="D252" s="5"/>
      <c r="E252" s="5"/>
    </row>
    <row r="253" spans="1:5" x14ac:dyDescent="0.25">
      <c r="A253" s="5"/>
      <c r="B253" s="5"/>
      <c r="C253" s="5"/>
      <c r="D253" s="5"/>
      <c r="E253" s="5"/>
    </row>
    <row r="254" spans="1:5" x14ac:dyDescent="0.25">
      <c r="A254" s="5"/>
      <c r="B254" s="5"/>
      <c r="C254" s="5"/>
      <c r="D254" s="5"/>
      <c r="E254" s="5"/>
    </row>
    <row r="255" spans="1:5" x14ac:dyDescent="0.25">
      <c r="A255" s="5"/>
      <c r="B255" s="5"/>
      <c r="C255" s="5"/>
      <c r="D255" s="5"/>
      <c r="E255" s="5"/>
    </row>
    <row r="256" spans="1:5" x14ac:dyDescent="0.25">
      <c r="A256" s="5"/>
      <c r="B256" s="5"/>
      <c r="C256" s="5"/>
      <c r="D256" s="5"/>
      <c r="E256" s="5"/>
    </row>
    <row r="257" spans="1:5" x14ac:dyDescent="0.25">
      <c r="A257" s="5"/>
      <c r="B257" s="5"/>
      <c r="C257" s="5"/>
      <c r="D257" s="5"/>
      <c r="E257" s="5"/>
    </row>
    <row r="258" spans="1:5" x14ac:dyDescent="0.25">
      <c r="A258" s="5"/>
      <c r="B258" s="5"/>
      <c r="C258" s="5"/>
      <c r="D258" s="5"/>
      <c r="E258" s="5"/>
    </row>
    <row r="259" spans="1:5" x14ac:dyDescent="0.25">
      <c r="A259" s="5"/>
      <c r="B259" s="5"/>
      <c r="C259" s="5"/>
      <c r="D259" s="5"/>
      <c r="E259" s="5"/>
    </row>
    <row r="260" spans="1:5" x14ac:dyDescent="0.25">
      <c r="A260" s="5"/>
      <c r="B260" s="5"/>
      <c r="C260" s="5"/>
      <c r="D260" s="5"/>
      <c r="E260" s="5"/>
    </row>
    <row r="261" spans="1:5" x14ac:dyDescent="0.25">
      <c r="A261" s="5"/>
      <c r="B261" s="5"/>
      <c r="C261" s="5"/>
      <c r="D261" s="5"/>
      <c r="E261" s="5"/>
    </row>
    <row r="262" spans="1:5" x14ac:dyDescent="0.25">
      <c r="A262" s="5"/>
      <c r="B262" s="5"/>
      <c r="C262" s="5"/>
      <c r="D262" s="5"/>
      <c r="E262" s="5"/>
    </row>
    <row r="263" spans="1:5" x14ac:dyDescent="0.25">
      <c r="A263" s="5"/>
      <c r="B263" s="5"/>
      <c r="C263" s="5"/>
      <c r="D263" s="5"/>
      <c r="E263" s="5"/>
    </row>
    <row r="264" spans="1:5" x14ac:dyDescent="0.25">
      <c r="A264" s="5"/>
      <c r="B264" s="5"/>
      <c r="C264" s="5"/>
      <c r="D264" s="5"/>
      <c r="E264" s="5"/>
    </row>
    <row r="265" spans="1:5" x14ac:dyDescent="0.25">
      <c r="A265" s="5"/>
      <c r="B265" s="5"/>
      <c r="C265" s="5"/>
      <c r="D265" s="5"/>
      <c r="E265" s="5"/>
    </row>
    <row r="266" spans="1:5" x14ac:dyDescent="0.25">
      <c r="A266" s="5"/>
      <c r="B266" s="5"/>
      <c r="C266" s="5"/>
      <c r="D266" s="5"/>
      <c r="E266" s="5"/>
    </row>
    <row r="267" spans="1:5" x14ac:dyDescent="0.25">
      <c r="A267" s="5"/>
      <c r="B267" s="5"/>
      <c r="C267" s="5"/>
      <c r="D267" s="5"/>
      <c r="E267" s="5"/>
    </row>
    <row r="268" spans="1:5" x14ac:dyDescent="0.25">
      <c r="A268" s="5"/>
      <c r="B268" s="5"/>
      <c r="C268" s="5"/>
      <c r="D268" s="5"/>
      <c r="E268" s="5"/>
    </row>
    <row r="269" spans="1:5" x14ac:dyDescent="0.25">
      <c r="A269" s="5"/>
      <c r="B269" s="5"/>
      <c r="C269" s="5"/>
      <c r="D269" s="5"/>
      <c r="E269" s="5"/>
    </row>
    <row r="270" spans="1:5" x14ac:dyDescent="0.25">
      <c r="A270" s="5"/>
      <c r="B270" s="5"/>
      <c r="C270" s="5"/>
      <c r="D270" s="5"/>
      <c r="E270" s="5"/>
    </row>
    <row r="271" spans="1:5" x14ac:dyDescent="0.25">
      <c r="A271" s="5"/>
      <c r="B271" s="5"/>
      <c r="C271" s="5"/>
      <c r="D271" s="5"/>
      <c r="E271" s="5"/>
    </row>
    <row r="272" spans="1:5" x14ac:dyDescent="0.25">
      <c r="A272" s="5"/>
      <c r="B272" s="5"/>
      <c r="C272" s="5"/>
      <c r="D272" s="5"/>
      <c r="E272" s="5"/>
    </row>
    <row r="273" spans="1:5" x14ac:dyDescent="0.25">
      <c r="A273" s="5"/>
      <c r="B273" s="5"/>
      <c r="C273" s="5"/>
      <c r="D273" s="5"/>
      <c r="E273" s="5"/>
    </row>
    <row r="274" spans="1:5" x14ac:dyDescent="0.25">
      <c r="A274" s="5"/>
      <c r="B274" s="5"/>
      <c r="C274" s="5"/>
      <c r="D274" s="5"/>
      <c r="E274" s="5"/>
    </row>
    <row r="275" spans="1:5" x14ac:dyDescent="0.25">
      <c r="A275" s="5"/>
      <c r="B275" s="5"/>
      <c r="C275" s="5"/>
      <c r="D275" s="5"/>
      <c r="E275" s="5"/>
    </row>
    <row r="276" spans="1:5" x14ac:dyDescent="0.25">
      <c r="A276" s="5"/>
      <c r="B276" s="5"/>
      <c r="C276" s="5"/>
      <c r="D276" s="5"/>
      <c r="E276" s="5"/>
    </row>
    <row r="277" spans="1:5" x14ac:dyDescent="0.25">
      <c r="A277" s="5"/>
      <c r="B277" s="5"/>
      <c r="C277" s="5"/>
      <c r="D277" s="5"/>
      <c r="E277" s="5"/>
    </row>
    <row r="278" spans="1:5" x14ac:dyDescent="0.25">
      <c r="A278" s="5"/>
      <c r="B278" s="5"/>
      <c r="C278" s="5"/>
      <c r="D278" s="5"/>
      <c r="E278" s="5"/>
    </row>
    <row r="279" spans="1:5" x14ac:dyDescent="0.25">
      <c r="A279" s="5"/>
      <c r="B279" s="5"/>
      <c r="C279" s="5"/>
      <c r="D279" s="5"/>
      <c r="E279" s="5"/>
    </row>
    <row r="280" spans="1:5" x14ac:dyDescent="0.25">
      <c r="A280" s="5"/>
      <c r="B280" s="5"/>
      <c r="C280" s="5"/>
      <c r="D280" s="5"/>
      <c r="E280" s="5"/>
    </row>
    <row r="281" spans="1:5" x14ac:dyDescent="0.25">
      <c r="A281" s="5"/>
      <c r="B281" s="5"/>
      <c r="C281" s="5"/>
      <c r="D281" s="5"/>
      <c r="E281" s="5"/>
    </row>
    <row r="282" spans="1:5" x14ac:dyDescent="0.25">
      <c r="A282" s="5"/>
      <c r="B282" s="5"/>
      <c r="C282" s="5"/>
      <c r="D282" s="5"/>
      <c r="E282" s="5"/>
    </row>
    <row r="283" spans="1:5" x14ac:dyDescent="0.25">
      <c r="A283" s="5"/>
      <c r="B283" s="5"/>
      <c r="C283" s="5"/>
      <c r="D283" s="5"/>
      <c r="E283" s="5"/>
    </row>
    <row r="284" spans="1:5" x14ac:dyDescent="0.25">
      <c r="A284" s="5"/>
      <c r="B284" s="5"/>
      <c r="C284" s="5"/>
      <c r="D284" s="5"/>
      <c r="E284" s="5"/>
    </row>
    <row r="285" spans="1:5" x14ac:dyDescent="0.25">
      <c r="A285" s="5"/>
      <c r="B285" s="5"/>
      <c r="C285" s="5"/>
      <c r="D285" s="5"/>
      <c r="E285" s="5"/>
    </row>
    <row r="286" spans="1:5" x14ac:dyDescent="0.25">
      <c r="A286" s="5"/>
      <c r="B286" s="5"/>
      <c r="C286" s="5"/>
      <c r="D286" s="5"/>
      <c r="E286" s="5"/>
    </row>
    <row r="287" spans="1:5" x14ac:dyDescent="0.25">
      <c r="A287" s="5"/>
      <c r="B287" s="5"/>
      <c r="C287" s="5"/>
      <c r="D287" s="5"/>
      <c r="E287" s="5"/>
    </row>
    <row r="288" spans="1:5" x14ac:dyDescent="0.25">
      <c r="A288" s="5"/>
      <c r="B288" s="5"/>
      <c r="C288" s="5"/>
      <c r="D288" s="5"/>
      <c r="E288" s="5"/>
    </row>
    <row r="289" spans="1:5" x14ac:dyDescent="0.25">
      <c r="A289" s="5"/>
      <c r="B289" s="5"/>
      <c r="C289" s="5"/>
      <c r="D289" s="5"/>
      <c r="E289" s="5"/>
    </row>
    <row r="290" spans="1:5" x14ac:dyDescent="0.25">
      <c r="A290" s="5"/>
      <c r="B290" s="5"/>
      <c r="C290" s="5"/>
      <c r="D290" s="5"/>
      <c r="E290" s="5"/>
    </row>
    <row r="291" spans="1:5" x14ac:dyDescent="0.25">
      <c r="A291" s="5"/>
      <c r="B291" s="5"/>
      <c r="C291" s="5"/>
      <c r="D291" s="5"/>
      <c r="E291" s="5"/>
    </row>
    <row r="292" spans="1:5" x14ac:dyDescent="0.25">
      <c r="A292" s="5"/>
      <c r="B292" s="5"/>
      <c r="C292" s="5"/>
      <c r="D292" s="5"/>
      <c r="E292" s="5"/>
    </row>
    <row r="293" spans="1:5" x14ac:dyDescent="0.25">
      <c r="A293" s="5"/>
      <c r="B293" s="5"/>
      <c r="C293" s="5"/>
      <c r="D293" s="5"/>
      <c r="E293" s="5"/>
    </row>
    <row r="294" spans="1:5" x14ac:dyDescent="0.25">
      <c r="A294" s="5"/>
      <c r="B294" s="5"/>
      <c r="C294" s="5"/>
      <c r="D294" s="5"/>
      <c r="E294" s="5"/>
    </row>
    <row r="295" spans="1:5" x14ac:dyDescent="0.25">
      <c r="A295" s="5"/>
      <c r="B295" s="5"/>
      <c r="C295" s="5"/>
      <c r="D295" s="5"/>
      <c r="E295" s="5"/>
    </row>
    <row r="296" spans="1:5" x14ac:dyDescent="0.25">
      <c r="A296" s="5"/>
      <c r="B296" s="5"/>
      <c r="C296" s="5"/>
      <c r="D296" s="5"/>
      <c r="E296" s="5"/>
    </row>
    <row r="297" spans="1:5" x14ac:dyDescent="0.25">
      <c r="A297" s="5"/>
      <c r="B297" s="5"/>
      <c r="C297" s="5"/>
      <c r="D297" s="5"/>
      <c r="E297" s="5"/>
    </row>
    <row r="298" spans="1:5" x14ac:dyDescent="0.25">
      <c r="A298" s="5"/>
      <c r="B298" s="5"/>
      <c r="C298" s="5"/>
      <c r="D298" s="5"/>
      <c r="E298" s="5"/>
    </row>
    <row r="299" spans="1:5" x14ac:dyDescent="0.25">
      <c r="A299" s="5"/>
      <c r="B299" s="5"/>
      <c r="C299" s="5"/>
      <c r="D299" s="5"/>
      <c r="E299" s="5"/>
    </row>
    <row r="300" spans="1:5" x14ac:dyDescent="0.25">
      <c r="A300" s="5"/>
      <c r="B300" s="5"/>
      <c r="C300" s="5"/>
      <c r="D300" s="5"/>
      <c r="E300" s="5"/>
    </row>
    <row r="301" spans="1:5" x14ac:dyDescent="0.25">
      <c r="A301" s="5"/>
      <c r="B301" s="5"/>
      <c r="C301" s="5"/>
      <c r="D301" s="5"/>
      <c r="E301" s="5"/>
    </row>
    <row r="302" spans="1:5" x14ac:dyDescent="0.25">
      <c r="A302" s="5"/>
      <c r="B302" s="5"/>
      <c r="C302" s="5"/>
      <c r="D302" s="5"/>
      <c r="E302" s="5"/>
    </row>
    <row r="303" spans="1:5" x14ac:dyDescent="0.25">
      <c r="A303" s="5"/>
      <c r="B303" s="5"/>
      <c r="C303" s="5"/>
      <c r="D303" s="5"/>
      <c r="E303" s="5"/>
    </row>
    <row r="304" spans="1:5" x14ac:dyDescent="0.25">
      <c r="A304" s="5"/>
      <c r="B304" s="5"/>
      <c r="C304" s="5"/>
      <c r="D304" s="5"/>
      <c r="E304" s="5"/>
    </row>
    <row r="305" spans="1:5" x14ac:dyDescent="0.25">
      <c r="A305" s="5"/>
      <c r="B305" s="5"/>
      <c r="C305" s="5"/>
      <c r="D305" s="5"/>
      <c r="E305" s="5"/>
    </row>
    <row r="306" spans="1:5" x14ac:dyDescent="0.25">
      <c r="A306" s="5"/>
      <c r="B306" s="5"/>
      <c r="C306" s="5"/>
      <c r="D306" s="5"/>
      <c r="E306" s="5"/>
    </row>
    <row r="307" spans="1:5" x14ac:dyDescent="0.25">
      <c r="A307" s="5"/>
      <c r="B307" s="5"/>
      <c r="C307" s="5"/>
      <c r="D307" s="5"/>
      <c r="E307" s="5"/>
    </row>
    <row r="308" spans="1:5" x14ac:dyDescent="0.25">
      <c r="A308" s="5"/>
      <c r="B308" s="5"/>
      <c r="C308" s="5"/>
      <c r="D308" s="5"/>
      <c r="E308" s="5"/>
    </row>
    <row r="309" spans="1:5" x14ac:dyDescent="0.25">
      <c r="A309" s="5"/>
      <c r="B309" s="5"/>
      <c r="C309" s="5"/>
      <c r="D309" s="5"/>
      <c r="E309" s="5"/>
    </row>
    <row r="310" spans="1:5" x14ac:dyDescent="0.25">
      <c r="A310" s="5"/>
      <c r="B310" s="5"/>
      <c r="C310" s="5"/>
      <c r="D310" s="5"/>
      <c r="E310" s="5"/>
    </row>
    <row r="311" spans="1:5" x14ac:dyDescent="0.25">
      <c r="A311" s="5"/>
      <c r="B311" s="5"/>
      <c r="C311" s="5"/>
      <c r="D311" s="5"/>
      <c r="E311" s="5"/>
    </row>
    <row r="312" spans="1:5" x14ac:dyDescent="0.25">
      <c r="A312" s="5"/>
      <c r="B312" s="5"/>
      <c r="C312" s="5"/>
      <c r="D312" s="5"/>
      <c r="E312" s="5"/>
    </row>
    <row r="313" spans="1:5" x14ac:dyDescent="0.25">
      <c r="A313" s="5"/>
      <c r="B313" s="5"/>
      <c r="C313" s="5"/>
      <c r="D313" s="5"/>
      <c r="E313" s="5"/>
    </row>
    <row r="314" spans="1:5" x14ac:dyDescent="0.25">
      <c r="A314" s="5"/>
      <c r="B314" s="5"/>
      <c r="C314" s="5"/>
      <c r="D314" s="5"/>
      <c r="E314" s="5"/>
    </row>
    <row r="315" spans="1:5" x14ac:dyDescent="0.25">
      <c r="A315" s="5"/>
      <c r="B315" s="5"/>
      <c r="C315" s="5"/>
      <c r="D315" s="5"/>
      <c r="E315" s="5"/>
    </row>
    <row r="316" spans="1:5" x14ac:dyDescent="0.25">
      <c r="A316" s="5"/>
      <c r="B316" s="5"/>
      <c r="C316" s="5"/>
      <c r="D316" s="5"/>
      <c r="E316" s="5"/>
    </row>
    <row r="317" spans="1:5" x14ac:dyDescent="0.25">
      <c r="A317" s="5"/>
      <c r="B317" s="5"/>
      <c r="C317" s="5"/>
      <c r="D317" s="5"/>
      <c r="E317" s="5"/>
    </row>
    <row r="318" spans="1:5" x14ac:dyDescent="0.25">
      <c r="A318" s="5"/>
      <c r="B318" s="5"/>
      <c r="C318" s="5"/>
      <c r="D318" s="5"/>
      <c r="E318" s="5"/>
    </row>
    <row r="319" spans="1:5" x14ac:dyDescent="0.25">
      <c r="A319" s="5"/>
      <c r="B319" s="5"/>
      <c r="C319" s="5"/>
      <c r="D319" s="5"/>
      <c r="E319" s="5"/>
    </row>
    <row r="320" spans="1:5" x14ac:dyDescent="0.25">
      <c r="A320" s="5"/>
      <c r="B320" s="5"/>
      <c r="C320" s="5"/>
      <c r="D320" s="5"/>
      <c r="E320" s="5"/>
    </row>
    <row r="321" spans="1:5" x14ac:dyDescent="0.25">
      <c r="A321" s="5"/>
      <c r="B321" s="5"/>
      <c r="C321" s="5"/>
      <c r="D321" s="5"/>
      <c r="E321" s="5"/>
    </row>
    <row r="322" spans="1:5" x14ac:dyDescent="0.25">
      <c r="A322" s="5"/>
      <c r="B322" s="5"/>
      <c r="C322" s="5"/>
      <c r="D322" s="5"/>
      <c r="E322" s="5"/>
    </row>
    <row r="323" spans="1:5" x14ac:dyDescent="0.25">
      <c r="A323" s="5"/>
      <c r="B323" s="5"/>
      <c r="C323" s="5"/>
      <c r="D323" s="5"/>
      <c r="E323" s="5"/>
    </row>
    <row r="324" spans="1:5" x14ac:dyDescent="0.25">
      <c r="A324" s="5"/>
      <c r="B324" s="5"/>
      <c r="C324" s="5"/>
      <c r="D324" s="5"/>
      <c r="E324" s="5"/>
    </row>
    <row r="325" spans="1:5" x14ac:dyDescent="0.25">
      <c r="A325" s="5"/>
      <c r="B325" s="5"/>
      <c r="C325" s="5"/>
      <c r="D325" s="5"/>
      <c r="E325" s="5"/>
    </row>
    <row r="326" spans="1:5" x14ac:dyDescent="0.25">
      <c r="A326" s="5"/>
      <c r="B326" s="5"/>
      <c r="C326" s="5"/>
      <c r="D326" s="5"/>
      <c r="E326" s="5"/>
    </row>
    <row r="327" spans="1:5" x14ac:dyDescent="0.25">
      <c r="A327" s="5"/>
      <c r="B327" s="5"/>
      <c r="C327" s="5"/>
      <c r="D327" s="5"/>
      <c r="E327" s="5"/>
    </row>
    <row r="328" spans="1:5" x14ac:dyDescent="0.25">
      <c r="A328" s="5"/>
      <c r="B328" s="5"/>
      <c r="C328" s="5"/>
      <c r="D328" s="5"/>
      <c r="E328" s="5"/>
    </row>
    <row r="329" spans="1:5" x14ac:dyDescent="0.25">
      <c r="A329" s="5"/>
      <c r="B329" s="5"/>
      <c r="C329" s="5"/>
      <c r="D329" s="5"/>
      <c r="E329" s="5"/>
    </row>
    <row r="330" spans="1:5" x14ac:dyDescent="0.25">
      <c r="A330" s="5"/>
      <c r="B330" s="5"/>
      <c r="C330" s="5"/>
      <c r="D330" s="5"/>
      <c r="E330" s="5"/>
    </row>
    <row r="331" spans="1:5" x14ac:dyDescent="0.25">
      <c r="A331" s="5"/>
      <c r="B331" s="5"/>
      <c r="C331" s="5"/>
      <c r="D331" s="5"/>
      <c r="E331" s="5"/>
    </row>
    <row r="332" spans="1:5" x14ac:dyDescent="0.25">
      <c r="A332" s="5"/>
      <c r="B332" s="5"/>
      <c r="C332" s="5"/>
      <c r="D332" s="5"/>
      <c r="E332" s="5"/>
    </row>
    <row r="333" spans="1:5" x14ac:dyDescent="0.25">
      <c r="A333" s="5"/>
      <c r="B333" s="5"/>
      <c r="C333" s="5"/>
      <c r="D333" s="5"/>
      <c r="E333" s="5"/>
    </row>
    <row r="334" spans="1:5" x14ac:dyDescent="0.25">
      <c r="A334" s="5"/>
      <c r="B334" s="5"/>
      <c r="C334" s="5"/>
      <c r="D334" s="5"/>
      <c r="E334" s="5"/>
    </row>
    <row r="335" spans="1:5" x14ac:dyDescent="0.25">
      <c r="A335" s="5"/>
      <c r="B335" s="5"/>
      <c r="C335" s="5"/>
      <c r="D335" s="5"/>
      <c r="E335" s="5"/>
    </row>
    <row r="336" spans="1:5" x14ac:dyDescent="0.25">
      <c r="A336" s="5"/>
      <c r="B336" s="5"/>
      <c r="C336" s="5"/>
      <c r="D336" s="5"/>
      <c r="E336" s="5"/>
    </row>
    <row r="337" spans="1:5" x14ac:dyDescent="0.25">
      <c r="A337" s="5"/>
      <c r="B337" s="5"/>
      <c r="C337" s="5"/>
      <c r="D337" s="5"/>
      <c r="E337" s="5"/>
    </row>
    <row r="338" spans="1:5" x14ac:dyDescent="0.25">
      <c r="A338" s="5"/>
      <c r="B338" s="5"/>
      <c r="C338" s="5"/>
      <c r="D338" s="5"/>
      <c r="E338" s="5"/>
    </row>
    <row r="339" spans="1:5" x14ac:dyDescent="0.25">
      <c r="A339" s="5"/>
      <c r="B339" s="5"/>
      <c r="C339" s="5"/>
      <c r="D339" s="5"/>
      <c r="E339" s="5"/>
    </row>
    <row r="340" spans="1:5" x14ac:dyDescent="0.25">
      <c r="A340" s="5"/>
      <c r="B340" s="5"/>
      <c r="C340" s="5"/>
      <c r="D340" s="5"/>
      <c r="E340" s="5"/>
    </row>
    <row r="341" spans="1:5" x14ac:dyDescent="0.25">
      <c r="A341" s="5"/>
      <c r="B341" s="5"/>
      <c r="C341" s="5"/>
      <c r="D341" s="5"/>
      <c r="E341" s="5"/>
    </row>
    <row r="342" spans="1:5" x14ac:dyDescent="0.25">
      <c r="A342" s="5"/>
      <c r="B342" s="5"/>
      <c r="C342" s="5"/>
      <c r="D342" s="5"/>
      <c r="E342" s="5"/>
    </row>
    <row r="343" spans="1:5" x14ac:dyDescent="0.25">
      <c r="A343" s="5"/>
      <c r="B343" s="5"/>
      <c r="C343" s="5"/>
      <c r="D343" s="5"/>
      <c r="E343" s="5"/>
    </row>
    <row r="344" spans="1:5" x14ac:dyDescent="0.25">
      <c r="A344" s="5"/>
      <c r="B344" s="5"/>
      <c r="C344" s="5"/>
      <c r="D344" s="5"/>
      <c r="E344" s="5"/>
    </row>
    <row r="345" spans="1:5" x14ac:dyDescent="0.25">
      <c r="A345" s="5"/>
      <c r="B345" s="5"/>
      <c r="C345" s="5"/>
      <c r="D345" s="5"/>
      <c r="E345" s="5"/>
    </row>
    <row r="346" spans="1:5" x14ac:dyDescent="0.25">
      <c r="A346" s="5"/>
      <c r="B346" s="5"/>
      <c r="C346" s="5"/>
      <c r="D346" s="5"/>
      <c r="E346" s="5"/>
    </row>
    <row r="347" spans="1:5" x14ac:dyDescent="0.25">
      <c r="A347" s="5"/>
      <c r="B347" s="5"/>
      <c r="C347" s="5"/>
      <c r="D347" s="5"/>
      <c r="E347" s="5"/>
    </row>
    <row r="348" spans="1:5" x14ac:dyDescent="0.25">
      <c r="A348" s="5"/>
      <c r="B348" s="5"/>
      <c r="C348" s="5"/>
      <c r="D348" s="5"/>
      <c r="E348" s="5"/>
    </row>
    <row r="349" spans="1:5" x14ac:dyDescent="0.25">
      <c r="A349" s="5"/>
      <c r="B349" s="5"/>
      <c r="C349" s="5"/>
      <c r="D349" s="5"/>
      <c r="E349" s="5"/>
    </row>
    <row r="350" spans="1:5" x14ac:dyDescent="0.25">
      <c r="A350" s="5"/>
      <c r="B350" s="5"/>
      <c r="C350" s="5"/>
      <c r="D350" s="5"/>
      <c r="E350" s="5"/>
    </row>
    <row r="351" spans="1:5" x14ac:dyDescent="0.25">
      <c r="A351" s="5"/>
      <c r="B351" s="5"/>
      <c r="C351" s="5"/>
      <c r="D351" s="5"/>
      <c r="E351" s="5"/>
    </row>
    <row r="352" spans="1:5" x14ac:dyDescent="0.25">
      <c r="A352" s="5"/>
      <c r="B352" s="5"/>
      <c r="C352" s="5"/>
      <c r="D352" s="5"/>
      <c r="E352" s="5"/>
    </row>
    <row r="353" spans="1:5" x14ac:dyDescent="0.25">
      <c r="A353" s="5"/>
      <c r="B353" s="5"/>
      <c r="C353" s="5"/>
      <c r="D353" s="5"/>
      <c r="E353" s="5"/>
    </row>
    <row r="354" spans="1:5" x14ac:dyDescent="0.25">
      <c r="A354" s="5"/>
      <c r="B354" s="5"/>
      <c r="C354" s="5"/>
      <c r="D354" s="5"/>
      <c r="E354" s="5"/>
    </row>
    <row r="355" spans="1:5" x14ac:dyDescent="0.25">
      <c r="A355" s="5"/>
      <c r="B355" s="5"/>
      <c r="C355" s="5"/>
      <c r="D355" s="5"/>
      <c r="E355" s="5"/>
    </row>
    <row r="356" spans="1:5" x14ac:dyDescent="0.25">
      <c r="A356" s="5"/>
      <c r="B356" s="5"/>
      <c r="C356" s="5"/>
      <c r="D356" s="5"/>
      <c r="E356" s="5"/>
    </row>
    <row r="357" spans="1:5" x14ac:dyDescent="0.25">
      <c r="A357" s="5"/>
      <c r="B357" s="5"/>
      <c r="C357" s="5"/>
      <c r="D357" s="5"/>
      <c r="E357" s="5"/>
    </row>
    <row r="358" spans="1:5" x14ac:dyDescent="0.25">
      <c r="A358" s="5"/>
      <c r="B358" s="5"/>
      <c r="C358" s="5"/>
      <c r="D358" s="5"/>
      <c r="E358" s="5"/>
    </row>
    <row r="359" spans="1:5" x14ac:dyDescent="0.25">
      <c r="A359" s="5"/>
      <c r="B359" s="5"/>
      <c r="C359" s="5"/>
      <c r="D359" s="5"/>
      <c r="E359" s="5"/>
    </row>
    <row r="360" spans="1:5" x14ac:dyDescent="0.25">
      <c r="A360" s="5"/>
      <c r="B360" s="5"/>
      <c r="C360" s="5"/>
      <c r="D360" s="5"/>
      <c r="E360" s="5"/>
    </row>
    <row r="361" spans="1:5" x14ac:dyDescent="0.25">
      <c r="A361" s="5"/>
      <c r="B361" s="5"/>
      <c r="C361" s="5"/>
      <c r="D361" s="5"/>
      <c r="E361" s="5"/>
    </row>
    <row r="362" spans="1:5" x14ac:dyDescent="0.25">
      <c r="A362" s="5"/>
      <c r="B362" s="5"/>
      <c r="C362" s="5"/>
      <c r="D362" s="5"/>
      <c r="E362" s="5"/>
    </row>
    <row r="363" spans="1:5" x14ac:dyDescent="0.25">
      <c r="A363" s="5"/>
      <c r="B363" s="5"/>
      <c r="C363" s="5"/>
      <c r="D363" s="5"/>
      <c r="E363" s="5"/>
    </row>
    <row r="364" spans="1:5" x14ac:dyDescent="0.25">
      <c r="A364" s="5"/>
      <c r="B364" s="5"/>
      <c r="C364" s="5"/>
      <c r="D364" s="5"/>
      <c r="E364" s="5"/>
    </row>
    <row r="365" spans="1:5" x14ac:dyDescent="0.25">
      <c r="A365" s="5"/>
      <c r="B365" s="5"/>
      <c r="C365" s="5"/>
      <c r="D365" s="5"/>
      <c r="E365" s="5"/>
    </row>
    <row r="366" spans="1:5" x14ac:dyDescent="0.25">
      <c r="A366" s="5"/>
      <c r="B366" s="5"/>
      <c r="C366" s="5"/>
      <c r="D366" s="5"/>
      <c r="E366" s="5"/>
    </row>
    <row r="367" spans="1:5" x14ac:dyDescent="0.25">
      <c r="A367" s="5"/>
      <c r="B367" s="5"/>
      <c r="C367" s="5"/>
      <c r="D367" s="5"/>
      <c r="E367" s="5"/>
    </row>
    <row r="368" spans="1:5" x14ac:dyDescent="0.25">
      <c r="A368" s="5"/>
      <c r="B368" s="5"/>
      <c r="C368" s="5"/>
      <c r="D368" s="5"/>
      <c r="E368" s="5"/>
    </row>
    <row r="369" spans="1:5" x14ac:dyDescent="0.25">
      <c r="A369" s="5"/>
      <c r="B369" s="5"/>
      <c r="C369" s="5"/>
      <c r="D369" s="5"/>
      <c r="E369" s="5"/>
    </row>
    <row r="370" spans="1:5" x14ac:dyDescent="0.25">
      <c r="A370" s="5"/>
      <c r="B370" s="5"/>
      <c r="C370" s="5"/>
      <c r="D370" s="5"/>
      <c r="E370" s="5"/>
    </row>
    <row r="371" spans="1:5" x14ac:dyDescent="0.25">
      <c r="A371" s="5"/>
      <c r="B371" s="5"/>
      <c r="C371" s="5"/>
      <c r="D371" s="5"/>
      <c r="E371" s="5"/>
    </row>
    <row r="372" spans="1:5" x14ac:dyDescent="0.25">
      <c r="A372" s="5"/>
      <c r="B372" s="5"/>
      <c r="C372" s="5"/>
      <c r="D372" s="5"/>
      <c r="E372" s="5"/>
    </row>
    <row r="373" spans="1:5" x14ac:dyDescent="0.25">
      <c r="A373" s="5"/>
      <c r="B373" s="5"/>
      <c r="C373" s="5"/>
      <c r="D373" s="5"/>
      <c r="E373" s="5"/>
    </row>
    <row r="374" spans="1:5" x14ac:dyDescent="0.25">
      <c r="A374" s="5"/>
      <c r="B374" s="5"/>
      <c r="C374" s="5"/>
      <c r="D374" s="5"/>
      <c r="E374" s="5"/>
    </row>
    <row r="375" spans="1:5" x14ac:dyDescent="0.25">
      <c r="A375" s="5"/>
      <c r="B375" s="5"/>
      <c r="C375" s="5"/>
      <c r="D375" s="5"/>
      <c r="E375" s="5"/>
    </row>
    <row r="376" spans="1:5" x14ac:dyDescent="0.25">
      <c r="A376" s="5"/>
      <c r="B376" s="5"/>
      <c r="C376" s="5"/>
      <c r="D376" s="5"/>
      <c r="E376" s="5"/>
    </row>
    <row r="377" spans="1:5" x14ac:dyDescent="0.25">
      <c r="A377" s="5"/>
      <c r="B377" s="5"/>
      <c r="C377" s="5"/>
      <c r="D377" s="5"/>
      <c r="E377" s="5"/>
    </row>
    <row r="378" spans="1:5" x14ac:dyDescent="0.25">
      <c r="A378" s="5"/>
      <c r="B378" s="5"/>
      <c r="C378" s="5"/>
      <c r="D378" s="5"/>
      <c r="E378" s="5"/>
    </row>
    <row r="379" spans="1:5" x14ac:dyDescent="0.25">
      <c r="A379" s="5"/>
      <c r="B379" s="5"/>
      <c r="C379" s="5"/>
      <c r="D379" s="5"/>
      <c r="E379" s="5"/>
    </row>
    <row r="380" spans="1:5" x14ac:dyDescent="0.25">
      <c r="A380" s="5"/>
      <c r="B380" s="5"/>
      <c r="C380" s="5"/>
      <c r="D380" s="5"/>
      <c r="E380" s="5"/>
    </row>
    <row r="381" spans="1:5" x14ac:dyDescent="0.25">
      <c r="A381" s="5"/>
      <c r="B381" s="5"/>
      <c r="C381" s="5"/>
      <c r="D381" s="5"/>
      <c r="E381" s="5"/>
    </row>
    <row r="382" spans="1:5" x14ac:dyDescent="0.25">
      <c r="A382" s="5"/>
      <c r="B382" s="5"/>
      <c r="C382" s="5"/>
      <c r="D382" s="5"/>
      <c r="E382" s="5"/>
    </row>
    <row r="383" spans="1:5" x14ac:dyDescent="0.25">
      <c r="A383" s="5"/>
      <c r="B383" s="5"/>
      <c r="C383" s="5"/>
      <c r="D383" s="5"/>
      <c r="E383" s="5"/>
    </row>
    <row r="384" spans="1:5" x14ac:dyDescent="0.25">
      <c r="A384" s="5"/>
      <c r="B384" s="5"/>
      <c r="C384" s="5"/>
      <c r="D384" s="5"/>
      <c r="E384" s="5"/>
    </row>
    <row r="385" spans="1:5" x14ac:dyDescent="0.25">
      <c r="A385" s="5"/>
      <c r="B385" s="5"/>
      <c r="C385" s="5"/>
      <c r="D385" s="5"/>
      <c r="E385" s="5"/>
    </row>
    <row r="386" spans="1:5" x14ac:dyDescent="0.25">
      <c r="A386" s="5"/>
      <c r="B386" s="5"/>
      <c r="C386" s="5"/>
      <c r="D386" s="5"/>
      <c r="E386" s="5"/>
    </row>
    <row r="387" spans="1:5" x14ac:dyDescent="0.25">
      <c r="A387" s="5"/>
      <c r="B387" s="5"/>
      <c r="C387" s="5"/>
      <c r="D387" s="5"/>
      <c r="E387" s="5"/>
    </row>
    <row r="388" spans="1:5" x14ac:dyDescent="0.25">
      <c r="A388" s="5"/>
      <c r="B388" s="5"/>
      <c r="C388" s="5"/>
      <c r="D388" s="5"/>
      <c r="E388" s="5"/>
    </row>
    <row r="389" spans="1:5" x14ac:dyDescent="0.25">
      <c r="A389" s="5"/>
      <c r="B389" s="5"/>
      <c r="C389" s="5"/>
      <c r="D389" s="5"/>
      <c r="E389" s="5"/>
    </row>
    <row r="390" spans="1:5" x14ac:dyDescent="0.25">
      <c r="A390" s="5"/>
      <c r="B390" s="5"/>
      <c r="C390" s="5"/>
      <c r="D390" s="5"/>
      <c r="E390" s="5"/>
    </row>
    <row r="391" spans="1:5" x14ac:dyDescent="0.25">
      <c r="A391" s="5"/>
      <c r="B391" s="5"/>
      <c r="C391" s="5"/>
      <c r="D391" s="5"/>
      <c r="E391" s="5"/>
    </row>
    <row r="392" spans="1:5" x14ac:dyDescent="0.25">
      <c r="A392" s="5"/>
      <c r="B392" s="5"/>
      <c r="C392" s="5"/>
      <c r="D392" s="5"/>
      <c r="E392" s="5"/>
    </row>
    <row r="393" spans="1:5" x14ac:dyDescent="0.25">
      <c r="A393" s="5"/>
      <c r="B393" s="5"/>
      <c r="C393" s="5"/>
      <c r="D393" s="5"/>
      <c r="E393" s="5"/>
    </row>
    <row r="394" spans="1:5" x14ac:dyDescent="0.25">
      <c r="A394" s="5"/>
      <c r="B394" s="5"/>
      <c r="C394" s="5"/>
      <c r="D394" s="5"/>
      <c r="E394" s="5"/>
    </row>
    <row r="395" spans="1:5" x14ac:dyDescent="0.25">
      <c r="A395" s="5"/>
      <c r="B395" s="5"/>
      <c r="C395" s="5"/>
      <c r="D395" s="5"/>
      <c r="E395" s="5"/>
    </row>
    <row r="396" spans="1:5" x14ac:dyDescent="0.25">
      <c r="A396" s="5"/>
      <c r="B396" s="5"/>
      <c r="C396" s="5"/>
      <c r="D396" s="5"/>
      <c r="E396" s="5"/>
    </row>
    <row r="397" spans="1:5" x14ac:dyDescent="0.25">
      <c r="A397" s="5"/>
      <c r="B397" s="5"/>
      <c r="C397" s="5"/>
      <c r="D397" s="5"/>
      <c r="E397" s="5"/>
    </row>
    <row r="398" spans="1:5" x14ac:dyDescent="0.25">
      <c r="A398" s="5"/>
      <c r="B398" s="5"/>
      <c r="C398" s="5"/>
      <c r="D398" s="5"/>
      <c r="E398" s="5"/>
    </row>
    <row r="399" spans="1:5" x14ac:dyDescent="0.25">
      <c r="A399" s="5"/>
      <c r="B399" s="5"/>
      <c r="C399" s="5"/>
      <c r="D399" s="5"/>
      <c r="E399" s="5"/>
    </row>
    <row r="400" spans="1:5" x14ac:dyDescent="0.25">
      <c r="A400" s="5"/>
      <c r="B400" s="5"/>
      <c r="C400" s="5"/>
      <c r="D400" s="5"/>
      <c r="E400" s="5"/>
    </row>
    <row r="401" spans="1:5" x14ac:dyDescent="0.25">
      <c r="A401" s="5"/>
      <c r="B401" s="5"/>
      <c r="C401" s="5"/>
      <c r="D401" s="5"/>
      <c r="E401" s="5"/>
    </row>
    <row r="402" spans="1:5" x14ac:dyDescent="0.25">
      <c r="A402" s="5"/>
      <c r="B402" s="5"/>
      <c r="C402" s="5"/>
      <c r="D402" s="5"/>
      <c r="E402" s="5"/>
    </row>
    <row r="403" spans="1:5" x14ac:dyDescent="0.25">
      <c r="A403" s="5"/>
      <c r="B403" s="5"/>
      <c r="C403" s="5"/>
      <c r="D403" s="5"/>
      <c r="E403" s="5"/>
    </row>
    <row r="404" spans="1:5" x14ac:dyDescent="0.25">
      <c r="A404" s="5"/>
      <c r="B404" s="5"/>
      <c r="C404" s="5"/>
      <c r="D404" s="5"/>
      <c r="E404" s="5"/>
    </row>
    <row r="405" spans="1:5" x14ac:dyDescent="0.25">
      <c r="A405" s="5"/>
      <c r="B405" s="5"/>
      <c r="C405" s="5"/>
      <c r="D405" s="5"/>
      <c r="E405" s="5"/>
    </row>
    <row r="406" spans="1:5" x14ac:dyDescent="0.25">
      <c r="A406" s="5"/>
      <c r="B406" s="5"/>
      <c r="C406" s="5"/>
      <c r="D406" s="5"/>
      <c r="E406" s="5"/>
    </row>
    <row r="407" spans="1:5" x14ac:dyDescent="0.25">
      <c r="A407" s="5"/>
      <c r="B407" s="5"/>
      <c r="C407" s="5"/>
      <c r="D407" s="5"/>
      <c r="E407" s="5"/>
    </row>
    <row r="408" spans="1:5" x14ac:dyDescent="0.25">
      <c r="A408" s="5"/>
      <c r="B408" s="5"/>
      <c r="C408" s="5"/>
      <c r="D408" s="5"/>
      <c r="E408" s="5"/>
    </row>
    <row r="409" spans="1:5" x14ac:dyDescent="0.25">
      <c r="A409" s="5"/>
      <c r="B409" s="5"/>
      <c r="C409" s="5"/>
      <c r="D409" s="5"/>
      <c r="E409" s="5"/>
    </row>
    <row r="410" spans="1:5" x14ac:dyDescent="0.25">
      <c r="A410" s="5"/>
      <c r="B410" s="5"/>
      <c r="C410" s="5"/>
      <c r="D410" s="5"/>
      <c r="E410" s="5"/>
    </row>
    <row r="411" spans="1:5" x14ac:dyDescent="0.25">
      <c r="A411" s="5"/>
      <c r="B411" s="5"/>
      <c r="C411" s="5"/>
      <c r="D411" s="5"/>
      <c r="E411" s="5"/>
    </row>
    <row r="412" spans="1:5" x14ac:dyDescent="0.25">
      <c r="A412" s="5"/>
      <c r="B412" s="5"/>
      <c r="C412" s="5"/>
      <c r="D412" s="5"/>
      <c r="E412" s="5"/>
    </row>
    <row r="413" spans="1:5" x14ac:dyDescent="0.25">
      <c r="A413" s="5"/>
      <c r="B413" s="5"/>
      <c r="C413" s="5"/>
      <c r="D413" s="5"/>
      <c r="E413" s="5"/>
    </row>
    <row r="414" spans="1:5" x14ac:dyDescent="0.25">
      <c r="A414" s="5"/>
      <c r="B414" s="5"/>
      <c r="C414" s="5"/>
      <c r="D414" s="5"/>
      <c r="E414" s="5"/>
    </row>
    <row r="415" spans="1:5" x14ac:dyDescent="0.25">
      <c r="A415" s="5"/>
      <c r="B415" s="5"/>
      <c r="C415" s="5"/>
      <c r="D415" s="5"/>
      <c r="E415" s="5"/>
    </row>
    <row r="416" spans="1:5" x14ac:dyDescent="0.25">
      <c r="A416" s="5"/>
      <c r="B416" s="5"/>
      <c r="C416" s="5"/>
      <c r="D416" s="5"/>
      <c r="E416" s="5"/>
    </row>
    <row r="417" spans="1:5" x14ac:dyDescent="0.25">
      <c r="A417" s="5"/>
      <c r="B417" s="5"/>
      <c r="C417" s="5"/>
      <c r="D417" s="5"/>
      <c r="E417" s="5"/>
    </row>
    <row r="418" spans="1:5" x14ac:dyDescent="0.25">
      <c r="A418" s="5"/>
      <c r="B418" s="5"/>
      <c r="C418" s="5"/>
      <c r="D418" s="5"/>
      <c r="E418" s="5"/>
    </row>
    <row r="419" spans="1:5" x14ac:dyDescent="0.25">
      <c r="A419" s="5"/>
      <c r="B419" s="5"/>
      <c r="C419" s="5"/>
      <c r="D419" s="5"/>
      <c r="E419" s="5"/>
    </row>
    <row r="420" spans="1:5" x14ac:dyDescent="0.25">
      <c r="A420" s="5"/>
      <c r="B420" s="5"/>
      <c r="C420" s="5"/>
      <c r="D420" s="5"/>
      <c r="E420" s="5"/>
    </row>
    <row r="421" spans="1:5" x14ac:dyDescent="0.25">
      <c r="A421" s="5"/>
      <c r="B421" s="5"/>
      <c r="C421" s="5"/>
      <c r="D421" s="5"/>
      <c r="E421" s="5"/>
    </row>
    <row r="422" spans="1:5" x14ac:dyDescent="0.25">
      <c r="A422" s="5"/>
      <c r="B422" s="5"/>
      <c r="C422" s="5"/>
      <c r="D422" s="5"/>
      <c r="E422" s="5"/>
    </row>
    <row r="423" spans="1:5" x14ac:dyDescent="0.25">
      <c r="A423" s="5"/>
      <c r="B423" s="5"/>
      <c r="C423" s="5"/>
      <c r="D423" s="5"/>
      <c r="E423" s="5"/>
    </row>
    <row r="424" spans="1:5" x14ac:dyDescent="0.25">
      <c r="A424" s="5"/>
      <c r="B424" s="5"/>
      <c r="C424" s="5"/>
      <c r="D424" s="5"/>
      <c r="E424" s="5"/>
    </row>
    <row r="425" spans="1:5" x14ac:dyDescent="0.25">
      <c r="A425" s="5"/>
      <c r="B425" s="5"/>
      <c r="C425" s="5"/>
      <c r="D425" s="5"/>
      <c r="E425" s="5"/>
    </row>
    <row r="426" spans="1:5" x14ac:dyDescent="0.25">
      <c r="A426" s="5"/>
      <c r="B426" s="5"/>
      <c r="C426" s="5"/>
      <c r="D426" s="5"/>
      <c r="E426" s="5"/>
    </row>
    <row r="427" spans="1:5" x14ac:dyDescent="0.25">
      <c r="A427" s="5"/>
      <c r="B427" s="5"/>
      <c r="C427" s="5"/>
      <c r="D427" s="5"/>
      <c r="E427" s="5"/>
    </row>
    <row r="428" spans="1:5" x14ac:dyDescent="0.25">
      <c r="A428" s="5"/>
      <c r="B428" s="5"/>
      <c r="C428" s="5"/>
      <c r="D428" s="5"/>
      <c r="E428" s="5"/>
    </row>
    <row r="429" spans="1:5" x14ac:dyDescent="0.25">
      <c r="A429" s="5"/>
      <c r="B429" s="5"/>
      <c r="C429" s="5"/>
      <c r="D429" s="5"/>
      <c r="E429" s="5"/>
    </row>
    <row r="430" spans="1:5" x14ac:dyDescent="0.25">
      <c r="A430" s="5"/>
      <c r="B430" s="5"/>
      <c r="C430" s="5"/>
      <c r="D430" s="5"/>
      <c r="E430" s="5"/>
    </row>
    <row r="431" spans="1:5" x14ac:dyDescent="0.25">
      <c r="A431" s="5"/>
      <c r="B431" s="5"/>
      <c r="C431" s="5"/>
      <c r="D431" s="5"/>
      <c r="E431" s="5"/>
    </row>
    <row r="432" spans="1:5" x14ac:dyDescent="0.25">
      <c r="A432" s="5"/>
      <c r="B432" s="5"/>
      <c r="C432" s="5"/>
      <c r="D432" s="5"/>
      <c r="E432" s="5"/>
    </row>
    <row r="433" spans="1:5" x14ac:dyDescent="0.25">
      <c r="A433" s="5"/>
      <c r="B433" s="5"/>
      <c r="C433" s="5"/>
      <c r="D433" s="5"/>
      <c r="E433" s="5"/>
    </row>
    <row r="434" spans="1:5" x14ac:dyDescent="0.25">
      <c r="A434" s="5"/>
      <c r="B434" s="5"/>
      <c r="C434" s="5"/>
      <c r="D434" s="5"/>
      <c r="E434" s="5"/>
    </row>
    <row r="435" spans="1:5" x14ac:dyDescent="0.25">
      <c r="A435" s="5"/>
      <c r="B435" s="5"/>
      <c r="C435" s="5"/>
      <c r="D435" s="5"/>
      <c r="E435" s="5"/>
    </row>
    <row r="436" spans="1:5" x14ac:dyDescent="0.25">
      <c r="A436" s="5"/>
      <c r="B436" s="5"/>
      <c r="C436" s="5"/>
      <c r="D436" s="5"/>
      <c r="E436" s="5"/>
    </row>
    <row r="437" spans="1:5" x14ac:dyDescent="0.25">
      <c r="A437" s="5"/>
      <c r="B437" s="5"/>
      <c r="C437" s="5"/>
      <c r="D437" s="5"/>
      <c r="E437" s="5"/>
    </row>
    <row r="438" spans="1:5" x14ac:dyDescent="0.25">
      <c r="A438" s="5"/>
      <c r="B438" s="5"/>
      <c r="C438" s="5"/>
      <c r="D438" s="5"/>
      <c r="E438" s="5"/>
    </row>
    <row r="439" spans="1:5" x14ac:dyDescent="0.25">
      <c r="A439" s="5"/>
      <c r="B439" s="5"/>
      <c r="C439" s="5"/>
      <c r="D439" s="5"/>
      <c r="E439" s="5"/>
    </row>
    <row r="440" spans="1:5" x14ac:dyDescent="0.25">
      <c r="A440" s="5"/>
      <c r="B440" s="5"/>
      <c r="C440" s="5"/>
      <c r="D440" s="5"/>
      <c r="E440" s="5"/>
    </row>
    <row r="441" spans="1:5" x14ac:dyDescent="0.25">
      <c r="A441" s="5"/>
      <c r="B441" s="5"/>
      <c r="C441" s="5"/>
      <c r="D441" s="5"/>
      <c r="E441" s="5"/>
    </row>
    <row r="442" spans="1:5" x14ac:dyDescent="0.25">
      <c r="A442" s="5"/>
      <c r="B442" s="5"/>
      <c r="C442" s="5"/>
      <c r="D442" s="5"/>
      <c r="E442" s="5"/>
    </row>
    <row r="443" spans="1:5" x14ac:dyDescent="0.25">
      <c r="A443" s="5"/>
      <c r="B443" s="5"/>
      <c r="C443" s="5"/>
      <c r="D443" s="5"/>
      <c r="E443" s="5"/>
    </row>
    <row r="444" spans="1:5" x14ac:dyDescent="0.25">
      <c r="A444" s="5"/>
      <c r="B444" s="5"/>
      <c r="C444" s="5"/>
      <c r="D444" s="5"/>
      <c r="E444" s="5"/>
    </row>
    <row r="445" spans="1:5" x14ac:dyDescent="0.25">
      <c r="A445" s="5"/>
      <c r="B445" s="5"/>
      <c r="C445" s="5"/>
      <c r="D445" s="5"/>
      <c r="E445" s="5"/>
    </row>
    <row r="446" spans="1:5" x14ac:dyDescent="0.25">
      <c r="A446" s="5"/>
      <c r="B446" s="5"/>
      <c r="C446" s="5"/>
      <c r="D446" s="5"/>
      <c r="E446" s="5"/>
    </row>
    <row r="447" spans="1:5" x14ac:dyDescent="0.25">
      <c r="A447" s="5"/>
      <c r="B447" s="5"/>
      <c r="C447" s="5"/>
      <c r="D447" s="5"/>
      <c r="E447" s="5"/>
    </row>
    <row r="448" spans="1:5" x14ac:dyDescent="0.25">
      <c r="A448" s="5"/>
      <c r="B448" s="5"/>
      <c r="C448" s="5"/>
      <c r="D448" s="5"/>
      <c r="E448" s="5"/>
    </row>
    <row r="449" spans="1:5" x14ac:dyDescent="0.25">
      <c r="A449" s="5"/>
      <c r="B449" s="5"/>
      <c r="C449" s="5"/>
      <c r="D449" s="5"/>
      <c r="E449" s="5"/>
    </row>
    <row r="450" spans="1:5" x14ac:dyDescent="0.25">
      <c r="A450" s="5"/>
      <c r="B450" s="5"/>
      <c r="C450" s="5"/>
      <c r="D450" s="5"/>
      <c r="E450" s="5"/>
    </row>
    <row r="451" spans="1:5" x14ac:dyDescent="0.25">
      <c r="A451" s="5"/>
      <c r="B451" s="5"/>
      <c r="C451" s="5"/>
      <c r="D451" s="5"/>
      <c r="E451" s="5"/>
    </row>
    <row r="452" spans="1:5" x14ac:dyDescent="0.25">
      <c r="A452" s="5"/>
      <c r="B452" s="5"/>
      <c r="C452" s="5"/>
      <c r="D452" s="5"/>
      <c r="E452" s="5"/>
    </row>
    <row r="453" spans="1:5" x14ac:dyDescent="0.25">
      <c r="A453" s="5"/>
      <c r="B453" s="5"/>
      <c r="C453" s="5"/>
      <c r="D453" s="5"/>
      <c r="E453" s="5"/>
    </row>
    <row r="454" spans="1:5" x14ac:dyDescent="0.25">
      <c r="A454" s="5"/>
      <c r="B454" s="5"/>
      <c r="C454" s="5"/>
      <c r="D454" s="5"/>
      <c r="E454" s="5"/>
    </row>
    <row r="455" spans="1:5" x14ac:dyDescent="0.25">
      <c r="A455" s="5"/>
      <c r="B455" s="5"/>
      <c r="C455" s="5"/>
      <c r="D455" s="5"/>
      <c r="E455" s="5"/>
    </row>
    <row r="456" spans="1:5" x14ac:dyDescent="0.25">
      <c r="A456" s="5"/>
      <c r="B456" s="5"/>
      <c r="C456" s="5"/>
      <c r="D456" s="5"/>
      <c r="E456" s="5"/>
    </row>
    <row r="457" spans="1:5" x14ac:dyDescent="0.25">
      <c r="A457" s="5"/>
      <c r="B457" s="5"/>
      <c r="C457" s="5"/>
      <c r="D457" s="5"/>
      <c r="E457" s="5"/>
    </row>
    <row r="458" spans="1:5" x14ac:dyDescent="0.25">
      <c r="A458" s="5"/>
      <c r="B458" s="5"/>
      <c r="C458" s="5"/>
      <c r="D458" s="5"/>
      <c r="E458" s="5"/>
    </row>
    <row r="459" spans="1:5" x14ac:dyDescent="0.25">
      <c r="A459" s="5"/>
      <c r="B459" s="5"/>
      <c r="C459" s="5"/>
      <c r="D459" s="5"/>
      <c r="E459" s="5"/>
    </row>
    <row r="460" spans="1:5" x14ac:dyDescent="0.25">
      <c r="A460" s="5"/>
      <c r="B460" s="5"/>
      <c r="C460" s="5"/>
      <c r="D460" s="5"/>
      <c r="E460" s="5"/>
    </row>
    <row r="461" spans="1:5" x14ac:dyDescent="0.25">
      <c r="A461" s="5"/>
      <c r="B461" s="5"/>
      <c r="C461" s="5"/>
      <c r="D461" s="5"/>
      <c r="E461" s="5"/>
    </row>
    <row r="462" spans="1:5" x14ac:dyDescent="0.25">
      <c r="A462" s="5"/>
      <c r="B462" s="5"/>
      <c r="C462" s="5"/>
      <c r="D462" s="5"/>
      <c r="E462" s="5"/>
    </row>
    <row r="463" spans="1:5" x14ac:dyDescent="0.25">
      <c r="A463" s="5"/>
      <c r="B463" s="5"/>
      <c r="C463" s="5"/>
      <c r="D463" s="5"/>
      <c r="E463" s="5"/>
    </row>
    <row r="464" spans="1:5" x14ac:dyDescent="0.25">
      <c r="A464" s="5"/>
      <c r="B464" s="5"/>
      <c r="C464" s="5"/>
      <c r="D464" s="5"/>
      <c r="E464" s="5"/>
    </row>
    <row r="465" spans="1:5" x14ac:dyDescent="0.25">
      <c r="A465" s="5"/>
      <c r="B465" s="5"/>
      <c r="C465" s="5"/>
      <c r="D465" s="5"/>
      <c r="E465" s="5"/>
    </row>
    <row r="466" spans="1:5" x14ac:dyDescent="0.25">
      <c r="A466" s="5"/>
      <c r="B466" s="5"/>
      <c r="C466" s="5"/>
      <c r="D466" s="5"/>
      <c r="E466" s="5"/>
    </row>
    <row r="467" spans="1:5" x14ac:dyDescent="0.25">
      <c r="A467" s="5"/>
      <c r="B467" s="5"/>
      <c r="C467" s="5"/>
      <c r="D467" s="5"/>
      <c r="E467" s="5"/>
    </row>
    <row r="468" spans="1:5" x14ac:dyDescent="0.25">
      <c r="A468" s="5"/>
      <c r="B468" s="5"/>
      <c r="C468" s="5"/>
      <c r="D468" s="5"/>
      <c r="E468" s="5"/>
    </row>
    <row r="469" spans="1:5" x14ac:dyDescent="0.25">
      <c r="A469" s="5"/>
      <c r="B469" s="5"/>
      <c r="C469" s="5"/>
      <c r="D469" s="5"/>
      <c r="E469" s="5"/>
    </row>
    <row r="470" spans="1:5" x14ac:dyDescent="0.25">
      <c r="A470" s="5"/>
      <c r="B470" s="5"/>
      <c r="C470" s="5"/>
      <c r="D470" s="5"/>
      <c r="E470" s="5"/>
    </row>
    <row r="471" spans="1:5" x14ac:dyDescent="0.25">
      <c r="A471" s="5"/>
      <c r="B471" s="5"/>
      <c r="C471" s="5"/>
      <c r="D471" s="5"/>
      <c r="E471" s="5"/>
    </row>
    <row r="472" spans="1:5" x14ac:dyDescent="0.25">
      <c r="A472" s="5"/>
      <c r="B472" s="5"/>
      <c r="C472" s="5"/>
      <c r="D472" s="5"/>
      <c r="E472" s="5"/>
    </row>
    <row r="473" spans="1:5" x14ac:dyDescent="0.25">
      <c r="A473" s="5"/>
      <c r="B473" s="5"/>
      <c r="C473" s="5"/>
      <c r="D473" s="5"/>
      <c r="E473" s="5"/>
    </row>
    <row r="474" spans="1:5" x14ac:dyDescent="0.25">
      <c r="A474" s="5"/>
      <c r="B474" s="5"/>
      <c r="C474" s="5"/>
      <c r="D474" s="5"/>
      <c r="E474" s="5"/>
    </row>
    <row r="475" spans="1:5" x14ac:dyDescent="0.25">
      <c r="A475" s="5"/>
      <c r="B475" s="5"/>
      <c r="C475" s="5"/>
      <c r="D475" s="5"/>
      <c r="E475" s="5"/>
    </row>
    <row r="476" spans="1:5" x14ac:dyDescent="0.25">
      <c r="A476" s="5"/>
      <c r="B476" s="5"/>
      <c r="C476" s="5"/>
      <c r="D476" s="5"/>
      <c r="E476" s="5"/>
    </row>
    <row r="477" spans="1:5" x14ac:dyDescent="0.25">
      <c r="A477" s="5"/>
      <c r="B477" s="5"/>
      <c r="C477" s="5"/>
      <c r="D477" s="5"/>
      <c r="E477" s="5"/>
    </row>
    <row r="478" spans="1:5" x14ac:dyDescent="0.25">
      <c r="A478" s="5"/>
      <c r="B478" s="5"/>
      <c r="C478" s="5"/>
      <c r="D478" s="5"/>
      <c r="E478" s="5"/>
    </row>
    <row r="479" spans="1:5" x14ac:dyDescent="0.25">
      <c r="A479" s="5"/>
      <c r="B479" s="5"/>
      <c r="C479" s="5"/>
      <c r="D479" s="5"/>
      <c r="E479" s="5"/>
    </row>
    <row r="480" spans="1:5" x14ac:dyDescent="0.25">
      <c r="A480" s="5"/>
      <c r="B480" s="5"/>
      <c r="C480" s="5"/>
      <c r="D480" s="5"/>
      <c r="E480" s="5"/>
    </row>
    <row r="481" spans="1:5" x14ac:dyDescent="0.25">
      <c r="A481" s="5"/>
      <c r="B481" s="5"/>
      <c r="C481" s="5"/>
      <c r="D481" s="5"/>
      <c r="E481" s="5"/>
    </row>
    <row r="482" spans="1:5" x14ac:dyDescent="0.25">
      <c r="A482" s="5"/>
      <c r="B482" s="5"/>
      <c r="C482" s="5"/>
      <c r="D482" s="5"/>
      <c r="E482" s="5"/>
    </row>
    <row r="483" spans="1:5" x14ac:dyDescent="0.25">
      <c r="A483" s="5"/>
      <c r="B483" s="5"/>
      <c r="C483" s="5"/>
      <c r="D483" s="5"/>
      <c r="E483" s="5"/>
    </row>
    <row r="484" spans="1:5" x14ac:dyDescent="0.25">
      <c r="A484" s="5"/>
      <c r="B484" s="5"/>
      <c r="C484" s="5"/>
      <c r="D484" s="5"/>
      <c r="E484" s="5"/>
    </row>
    <row r="485" spans="1:5" x14ac:dyDescent="0.25">
      <c r="A485" s="5"/>
      <c r="B485" s="5"/>
      <c r="C485" s="5"/>
      <c r="D485" s="5"/>
      <c r="E485" s="5"/>
    </row>
    <row r="486" spans="1:5" x14ac:dyDescent="0.25">
      <c r="A486" s="5"/>
      <c r="B486" s="5"/>
      <c r="C486" s="5"/>
      <c r="D486" s="5"/>
      <c r="E486" s="5"/>
    </row>
    <row r="487" spans="1:5" x14ac:dyDescent="0.25">
      <c r="A487" s="5"/>
      <c r="B487" s="5"/>
      <c r="C487" s="5"/>
      <c r="D487" s="5"/>
      <c r="E487" s="5"/>
    </row>
    <row r="488" spans="1:5" x14ac:dyDescent="0.25">
      <c r="A488" s="5"/>
      <c r="B488" s="5"/>
      <c r="C488" s="5"/>
      <c r="D488" s="5"/>
      <c r="E488" s="5"/>
    </row>
    <row r="489" spans="1:5" x14ac:dyDescent="0.25">
      <c r="A489" s="5"/>
      <c r="B489" s="5"/>
      <c r="C489" s="5"/>
      <c r="D489" s="5"/>
      <c r="E489" s="5"/>
    </row>
    <row r="490" spans="1:5" x14ac:dyDescent="0.25">
      <c r="A490" s="5"/>
      <c r="B490" s="5"/>
      <c r="C490" s="5"/>
      <c r="D490" s="5"/>
      <c r="E490" s="5"/>
    </row>
    <row r="491" spans="1:5" x14ac:dyDescent="0.25">
      <c r="A491" s="5"/>
      <c r="B491" s="5"/>
      <c r="C491" s="5"/>
      <c r="D491" s="5"/>
      <c r="E491" s="5"/>
    </row>
    <row r="492" spans="1:5" x14ac:dyDescent="0.25">
      <c r="A492" s="5"/>
      <c r="B492" s="5"/>
      <c r="C492" s="5"/>
      <c r="D492" s="5"/>
      <c r="E492" s="5"/>
    </row>
    <row r="493" spans="1:5" x14ac:dyDescent="0.25">
      <c r="A493" s="5"/>
      <c r="B493" s="5"/>
      <c r="C493" s="5"/>
      <c r="D493" s="5"/>
      <c r="E493" s="5"/>
    </row>
    <row r="494" spans="1:5" x14ac:dyDescent="0.25">
      <c r="A494" s="5"/>
      <c r="B494" s="5"/>
      <c r="C494" s="5"/>
      <c r="D494" s="5"/>
      <c r="E494" s="5"/>
    </row>
    <row r="495" spans="1:5" x14ac:dyDescent="0.25">
      <c r="A495" s="5"/>
      <c r="B495" s="5"/>
      <c r="C495" s="5"/>
      <c r="D495" s="5"/>
      <c r="E495" s="5"/>
    </row>
    <row r="496" spans="1:5" x14ac:dyDescent="0.25">
      <c r="A496" s="5"/>
      <c r="B496" s="5"/>
      <c r="C496" s="5"/>
      <c r="D496" s="5"/>
      <c r="E496" s="5"/>
    </row>
    <row r="497" spans="1:5" x14ac:dyDescent="0.25">
      <c r="A497" s="5"/>
      <c r="B497" s="5"/>
      <c r="C497" s="5"/>
      <c r="D497" s="5"/>
      <c r="E497" s="5"/>
    </row>
    <row r="498" spans="1:5" x14ac:dyDescent="0.25">
      <c r="A498" s="5"/>
      <c r="B498" s="5"/>
      <c r="C498" s="5"/>
      <c r="D498" s="5"/>
      <c r="E498" s="5"/>
    </row>
    <row r="499" spans="1:5" x14ac:dyDescent="0.25">
      <c r="A499" s="5"/>
      <c r="B499" s="5"/>
      <c r="C499" s="5"/>
      <c r="D499" s="5"/>
      <c r="E499" s="5"/>
    </row>
    <row r="500" spans="1:5" x14ac:dyDescent="0.25">
      <c r="A500" s="5"/>
      <c r="B500" s="5"/>
      <c r="C500" s="5"/>
      <c r="D500" s="5"/>
      <c r="E500" s="5"/>
    </row>
    <row r="501" spans="1:5" x14ac:dyDescent="0.25">
      <c r="A501" s="5"/>
      <c r="B501" s="5"/>
      <c r="C501" s="5"/>
      <c r="D501" s="5"/>
      <c r="E501" s="5"/>
    </row>
    <row r="502" spans="1:5" x14ac:dyDescent="0.25">
      <c r="A502" s="5"/>
      <c r="B502" s="5"/>
      <c r="C502" s="5"/>
      <c r="D502" s="5"/>
      <c r="E502" s="5"/>
    </row>
    <row r="503" spans="1:5" x14ac:dyDescent="0.25">
      <c r="A503" s="5"/>
      <c r="B503" s="5"/>
      <c r="C503" s="5"/>
      <c r="D503" s="5"/>
      <c r="E503" s="5"/>
    </row>
    <row r="504" spans="1:5" x14ac:dyDescent="0.25">
      <c r="A504" s="5"/>
      <c r="B504" s="5"/>
      <c r="C504" s="5"/>
      <c r="D504" s="5"/>
      <c r="E504" s="5"/>
    </row>
    <row r="505" spans="1:5" x14ac:dyDescent="0.25">
      <c r="A505" s="5"/>
      <c r="B505" s="5"/>
      <c r="C505" s="5"/>
      <c r="D505" s="5"/>
      <c r="E505" s="5"/>
    </row>
    <row r="506" spans="1:5" x14ac:dyDescent="0.25">
      <c r="A506" s="5"/>
      <c r="B506" s="5"/>
      <c r="C506" s="5"/>
      <c r="D506" s="5"/>
      <c r="E506" s="5"/>
    </row>
    <row r="507" spans="1:5" x14ac:dyDescent="0.25">
      <c r="A507" s="5"/>
      <c r="B507" s="5"/>
      <c r="C507" s="5"/>
      <c r="D507" s="5"/>
      <c r="E507" s="5"/>
    </row>
    <row r="508" spans="1:5" x14ac:dyDescent="0.25">
      <c r="A508" s="5"/>
      <c r="B508" s="5"/>
      <c r="C508" s="5"/>
      <c r="D508" s="5"/>
      <c r="E508" s="5"/>
    </row>
    <row r="509" spans="1:5" x14ac:dyDescent="0.25">
      <c r="A509" s="5"/>
      <c r="B509" s="5"/>
      <c r="C509" s="5"/>
      <c r="D509" s="5"/>
      <c r="E509" s="5"/>
    </row>
    <row r="510" spans="1:5" x14ac:dyDescent="0.25">
      <c r="A510" s="5"/>
      <c r="B510" s="5"/>
      <c r="C510" s="5"/>
      <c r="D510" s="5"/>
      <c r="E510" s="5"/>
    </row>
    <row r="511" spans="1:5" x14ac:dyDescent="0.25">
      <c r="A511" s="5"/>
      <c r="B511" s="5"/>
      <c r="C511" s="5"/>
      <c r="D511" s="5"/>
      <c r="E511" s="5"/>
    </row>
    <row r="512" spans="1:5" x14ac:dyDescent="0.25">
      <c r="A512" s="5"/>
      <c r="B512" s="5"/>
      <c r="C512" s="5"/>
      <c r="D512" s="5"/>
      <c r="E512" s="5"/>
    </row>
    <row r="513" spans="1:5" x14ac:dyDescent="0.25">
      <c r="A513" s="5"/>
      <c r="B513" s="5"/>
      <c r="C513" s="5"/>
      <c r="D513" s="5"/>
      <c r="E513" s="5"/>
    </row>
    <row r="514" spans="1:5" x14ac:dyDescent="0.25">
      <c r="A514" s="5"/>
      <c r="B514" s="5"/>
      <c r="C514" s="5"/>
      <c r="D514" s="5"/>
      <c r="E514" s="5"/>
    </row>
    <row r="515" spans="1:5" x14ac:dyDescent="0.25">
      <c r="A515" s="5"/>
      <c r="B515" s="5"/>
      <c r="C515" s="5"/>
      <c r="D515" s="5"/>
      <c r="E515" s="5"/>
    </row>
    <row r="516" spans="1:5" x14ac:dyDescent="0.25">
      <c r="A516" s="5"/>
      <c r="B516" s="5"/>
      <c r="C516" s="5"/>
      <c r="D516" s="5"/>
      <c r="E516" s="5"/>
    </row>
    <row r="517" spans="1:5" x14ac:dyDescent="0.25">
      <c r="A517" s="5"/>
      <c r="B517" s="5"/>
      <c r="C517" s="5"/>
      <c r="D517" s="5"/>
      <c r="E517" s="5"/>
    </row>
    <row r="518" spans="1:5" x14ac:dyDescent="0.25">
      <c r="A518" s="5"/>
      <c r="B518" s="5"/>
      <c r="C518" s="5"/>
      <c r="D518" s="5"/>
      <c r="E518" s="5"/>
    </row>
    <row r="519" spans="1:5" x14ac:dyDescent="0.25">
      <c r="A519" s="5"/>
      <c r="B519" s="5"/>
      <c r="C519" s="5"/>
      <c r="D519" s="5"/>
      <c r="E519" s="5"/>
    </row>
    <row r="520" spans="1:5" x14ac:dyDescent="0.25">
      <c r="A520" s="5"/>
      <c r="B520" s="5"/>
      <c r="C520" s="5"/>
      <c r="D520" s="5"/>
      <c r="E520" s="5"/>
    </row>
    <row r="521" spans="1:5" x14ac:dyDescent="0.25">
      <c r="A521" s="5"/>
      <c r="B521" s="5"/>
      <c r="C521" s="5"/>
      <c r="D521" s="5"/>
      <c r="E521" s="5"/>
    </row>
    <row r="522" spans="1:5" x14ac:dyDescent="0.25">
      <c r="A522" s="5"/>
      <c r="B522" s="5"/>
      <c r="C522" s="5"/>
      <c r="D522" s="5"/>
      <c r="E522" s="5"/>
    </row>
    <row r="523" spans="1:5" x14ac:dyDescent="0.25">
      <c r="A523" s="5"/>
      <c r="B523" s="5"/>
      <c r="C523" s="5"/>
      <c r="D523" s="5"/>
      <c r="E523" s="5"/>
    </row>
    <row r="524" spans="1:5" x14ac:dyDescent="0.25">
      <c r="A524" s="5"/>
      <c r="B524" s="5"/>
      <c r="C524" s="5"/>
      <c r="D524" s="5"/>
      <c r="E524" s="5"/>
    </row>
    <row r="525" spans="1:5" x14ac:dyDescent="0.25">
      <c r="A525" s="5"/>
      <c r="B525" s="5"/>
      <c r="C525" s="5"/>
      <c r="D525" s="5"/>
      <c r="E525" s="5"/>
    </row>
    <row r="526" spans="1:5" x14ac:dyDescent="0.25">
      <c r="A526" s="5"/>
      <c r="B526" s="5"/>
      <c r="C526" s="5"/>
      <c r="D526" s="5"/>
      <c r="E526" s="5"/>
    </row>
    <row r="527" spans="1:5" x14ac:dyDescent="0.25">
      <c r="A527" s="5"/>
      <c r="B527" s="5"/>
      <c r="C527" s="5"/>
      <c r="D527" s="5"/>
      <c r="E527" s="5"/>
    </row>
    <row r="528" spans="1:5" x14ac:dyDescent="0.25">
      <c r="A528" s="5"/>
      <c r="B528" s="5"/>
      <c r="C528" s="5"/>
      <c r="D528" s="5"/>
      <c r="E528" s="5"/>
    </row>
    <row r="529" spans="1:5" x14ac:dyDescent="0.25">
      <c r="A529" s="5"/>
      <c r="B529" s="5"/>
      <c r="C529" s="5"/>
      <c r="D529" s="5"/>
      <c r="E529" s="5"/>
    </row>
    <row r="530" spans="1:5" x14ac:dyDescent="0.25">
      <c r="A530" s="5"/>
      <c r="B530" s="5"/>
      <c r="C530" s="5"/>
      <c r="D530" s="5"/>
      <c r="E530" s="5"/>
    </row>
    <row r="531" spans="1:5" x14ac:dyDescent="0.25">
      <c r="A531" s="5"/>
      <c r="B531" s="5"/>
      <c r="C531" s="5"/>
      <c r="D531" s="5"/>
      <c r="E531" s="5"/>
    </row>
    <row r="532" spans="1:5" x14ac:dyDescent="0.25">
      <c r="A532" s="5"/>
      <c r="B532" s="5"/>
      <c r="C532" s="5"/>
      <c r="D532" s="5"/>
      <c r="E532" s="5"/>
    </row>
    <row r="533" spans="1:5" x14ac:dyDescent="0.25">
      <c r="A533" s="5"/>
      <c r="B533" s="5"/>
      <c r="C533" s="5"/>
      <c r="D533" s="5"/>
      <c r="E533" s="5"/>
    </row>
    <row r="534" spans="1:5" x14ac:dyDescent="0.25">
      <c r="A534" s="5"/>
      <c r="B534" s="5"/>
      <c r="C534" s="5"/>
      <c r="D534" s="5"/>
      <c r="E534" s="5"/>
    </row>
    <row r="535" spans="1:5" x14ac:dyDescent="0.25">
      <c r="A535" s="5"/>
      <c r="B535" s="5"/>
      <c r="C535" s="5"/>
      <c r="D535" s="5"/>
      <c r="E535" s="5"/>
    </row>
    <row r="536" spans="1:5" x14ac:dyDescent="0.25">
      <c r="A536" s="5"/>
      <c r="B536" s="5"/>
      <c r="C536" s="5"/>
      <c r="D536" s="5"/>
      <c r="E536" s="5"/>
    </row>
    <row r="537" spans="1:5" x14ac:dyDescent="0.25">
      <c r="A537" s="5"/>
      <c r="B537" s="5"/>
      <c r="C537" s="5"/>
      <c r="D537" s="5"/>
      <c r="E537" s="5"/>
    </row>
    <row r="538" spans="1:5" x14ac:dyDescent="0.25">
      <c r="A538" s="5"/>
      <c r="B538" s="5"/>
      <c r="C538" s="5"/>
      <c r="D538" s="5"/>
      <c r="E538" s="5"/>
    </row>
    <row r="539" spans="1:5" x14ac:dyDescent="0.25">
      <c r="A539" s="5"/>
      <c r="B539" s="5"/>
      <c r="C539" s="5"/>
      <c r="D539" s="5"/>
      <c r="E539" s="5"/>
    </row>
    <row r="540" spans="1:5" x14ac:dyDescent="0.25">
      <c r="A540" s="5"/>
      <c r="B540" s="5"/>
      <c r="C540" s="5"/>
      <c r="D540" s="5"/>
      <c r="E540" s="5"/>
    </row>
    <row r="541" spans="1:5" x14ac:dyDescent="0.25">
      <c r="A541" s="5"/>
      <c r="B541" s="5"/>
      <c r="C541" s="5"/>
      <c r="D541" s="5"/>
      <c r="E541" s="5"/>
    </row>
    <row r="542" spans="1:5" x14ac:dyDescent="0.25">
      <c r="A542" s="5"/>
      <c r="B542" s="5"/>
      <c r="C542" s="5"/>
      <c r="D542" s="5"/>
      <c r="E542" s="5"/>
    </row>
    <row r="543" spans="1:5" x14ac:dyDescent="0.25">
      <c r="A543" s="5"/>
      <c r="B543" s="5"/>
      <c r="C543" s="5"/>
      <c r="D543" s="5"/>
      <c r="E543" s="5"/>
    </row>
    <row r="544" spans="1:5" x14ac:dyDescent="0.25">
      <c r="A544" s="5"/>
      <c r="B544" s="5"/>
      <c r="C544" s="5"/>
      <c r="D544" s="5"/>
      <c r="E544" s="5"/>
    </row>
    <row r="545" spans="1:5" x14ac:dyDescent="0.25">
      <c r="A545" s="5"/>
      <c r="B545" s="5"/>
      <c r="C545" s="5"/>
      <c r="D545" s="5"/>
      <c r="E545" s="5"/>
    </row>
    <row r="546" spans="1:5" x14ac:dyDescent="0.25">
      <c r="A546" s="5"/>
      <c r="B546" s="5"/>
      <c r="C546" s="5"/>
      <c r="D546" s="5"/>
      <c r="E546" s="5"/>
    </row>
    <row r="547" spans="1:5" x14ac:dyDescent="0.25">
      <c r="A547" s="5"/>
      <c r="B547" s="5"/>
      <c r="C547" s="5"/>
      <c r="D547" s="5"/>
      <c r="E547" s="5"/>
    </row>
    <row r="548" spans="1:5" x14ac:dyDescent="0.25">
      <c r="A548" s="5"/>
      <c r="B548" s="5"/>
      <c r="C548" s="5"/>
      <c r="D548" s="5"/>
      <c r="E548" s="5"/>
    </row>
    <row r="549" spans="1:5" x14ac:dyDescent="0.25">
      <c r="A549" s="5"/>
      <c r="B549" s="5"/>
      <c r="C549" s="5"/>
      <c r="D549" s="5"/>
      <c r="E549" s="5"/>
    </row>
    <row r="550" spans="1:5" x14ac:dyDescent="0.25">
      <c r="A550" s="5"/>
      <c r="B550" s="5"/>
      <c r="C550" s="5"/>
      <c r="D550" s="5"/>
      <c r="E550" s="5"/>
    </row>
    <row r="551" spans="1:5" x14ac:dyDescent="0.25">
      <c r="A551" s="5"/>
      <c r="B551" s="5"/>
      <c r="C551" s="5"/>
      <c r="D551" s="5"/>
      <c r="E551" s="5"/>
    </row>
    <row r="552" spans="1:5" x14ac:dyDescent="0.25">
      <c r="A552" s="5"/>
      <c r="B552" s="5"/>
      <c r="C552" s="5"/>
      <c r="D552" s="5"/>
      <c r="E552" s="5"/>
    </row>
    <row r="553" spans="1:5" x14ac:dyDescent="0.25">
      <c r="A553" s="5"/>
      <c r="B553" s="5"/>
      <c r="C553" s="5"/>
      <c r="D553" s="5"/>
      <c r="E553" s="5"/>
    </row>
    <row r="554" spans="1:5" x14ac:dyDescent="0.25">
      <c r="A554" s="5"/>
      <c r="B554" s="5"/>
      <c r="C554" s="5"/>
      <c r="D554" s="5"/>
      <c r="E554" s="5"/>
    </row>
    <row r="555" spans="1:5" x14ac:dyDescent="0.25">
      <c r="A555" s="5"/>
      <c r="B555" s="5"/>
      <c r="C555" s="5"/>
      <c r="D555" s="5"/>
      <c r="E555" s="5"/>
    </row>
    <row r="556" spans="1:5" x14ac:dyDescent="0.25">
      <c r="A556" s="5"/>
      <c r="B556" s="5"/>
      <c r="C556" s="5"/>
      <c r="D556" s="5"/>
      <c r="E556" s="5"/>
    </row>
    <row r="557" spans="1:5" x14ac:dyDescent="0.25">
      <c r="A557" s="5"/>
      <c r="B557" s="5"/>
      <c r="C557" s="5"/>
      <c r="D557" s="5"/>
      <c r="E557" s="5"/>
    </row>
    <row r="558" spans="1:5" x14ac:dyDescent="0.25">
      <c r="A558" s="5"/>
      <c r="B558" s="5"/>
      <c r="C558" s="5"/>
      <c r="D558" s="5"/>
      <c r="E558" s="5"/>
    </row>
    <row r="559" spans="1:5" x14ac:dyDescent="0.25">
      <c r="A559" s="5"/>
      <c r="B559" s="5"/>
      <c r="C559" s="5"/>
      <c r="D559" s="5"/>
      <c r="E559" s="5"/>
    </row>
    <row r="560" spans="1:5" x14ac:dyDescent="0.25">
      <c r="A560" s="5"/>
      <c r="B560" s="5"/>
      <c r="C560" s="5"/>
      <c r="D560" s="5"/>
      <c r="E560" s="5"/>
    </row>
    <row r="561" spans="1:5" x14ac:dyDescent="0.25">
      <c r="A561" s="5"/>
      <c r="B561" s="5"/>
      <c r="C561" s="5"/>
      <c r="D561" s="5"/>
      <c r="E561" s="5"/>
    </row>
    <row r="562" spans="1:5" x14ac:dyDescent="0.25">
      <c r="A562" s="5"/>
      <c r="B562" s="5"/>
      <c r="C562" s="5"/>
      <c r="D562" s="5"/>
      <c r="E562" s="5"/>
    </row>
    <row r="563" spans="1:5" x14ac:dyDescent="0.25">
      <c r="A563" s="5"/>
      <c r="B563" s="5"/>
      <c r="C563" s="5"/>
      <c r="D563" s="5"/>
      <c r="E563" s="5"/>
    </row>
    <row r="564" spans="1:5" x14ac:dyDescent="0.25">
      <c r="A564" s="5"/>
      <c r="B564" s="5"/>
      <c r="C564" s="5"/>
      <c r="D564" s="5"/>
      <c r="E564" s="5"/>
    </row>
    <row r="565" spans="1:5" x14ac:dyDescent="0.25">
      <c r="A565" s="5"/>
      <c r="B565" s="5"/>
      <c r="C565" s="5"/>
      <c r="D565" s="5"/>
      <c r="E565" s="5"/>
    </row>
    <row r="566" spans="1:5" x14ac:dyDescent="0.25">
      <c r="A566" s="5"/>
      <c r="B566" s="5"/>
      <c r="C566" s="5"/>
      <c r="D566" s="5"/>
      <c r="E566" s="5"/>
    </row>
    <row r="567" spans="1:5" x14ac:dyDescent="0.25">
      <c r="A567" s="5"/>
      <c r="B567" s="5"/>
      <c r="C567" s="5"/>
      <c r="D567" s="5"/>
      <c r="E567" s="5"/>
    </row>
    <row r="568" spans="1:5" x14ac:dyDescent="0.25">
      <c r="A568" s="5"/>
      <c r="B568" s="5"/>
      <c r="C568" s="5"/>
      <c r="D568" s="5"/>
      <c r="E568" s="5"/>
    </row>
    <row r="569" spans="1:5" x14ac:dyDescent="0.25">
      <c r="A569" s="5"/>
      <c r="B569" s="5"/>
      <c r="C569" s="5"/>
      <c r="D569" s="5"/>
      <c r="E569" s="5"/>
    </row>
    <row r="570" spans="1:5" x14ac:dyDescent="0.25">
      <c r="A570" s="5"/>
      <c r="B570" s="5"/>
      <c r="C570" s="5"/>
      <c r="D570" s="5"/>
      <c r="E570" s="5"/>
    </row>
    <row r="571" spans="1:5" x14ac:dyDescent="0.25">
      <c r="A571" s="5"/>
      <c r="B571" s="5"/>
      <c r="C571" s="5"/>
      <c r="D571" s="5"/>
      <c r="E571" s="5"/>
    </row>
    <row r="572" spans="1:5" x14ac:dyDescent="0.25">
      <c r="A572" s="5"/>
      <c r="B572" s="5"/>
      <c r="C572" s="5"/>
      <c r="D572" s="5"/>
      <c r="E572" s="5"/>
    </row>
    <row r="573" spans="1:5" x14ac:dyDescent="0.25">
      <c r="A573" s="5"/>
      <c r="B573" s="5"/>
      <c r="C573" s="5"/>
      <c r="D573" s="5"/>
      <c r="E573" s="5"/>
    </row>
    <row r="574" spans="1:5" x14ac:dyDescent="0.25">
      <c r="A574" s="5"/>
      <c r="B574" s="5"/>
      <c r="C574" s="5"/>
      <c r="D574" s="5"/>
      <c r="E574" s="5"/>
    </row>
    <row r="575" spans="1:5" x14ac:dyDescent="0.25">
      <c r="A575" s="5"/>
      <c r="B575" s="5"/>
      <c r="C575" s="5"/>
      <c r="D575" s="5"/>
      <c r="E575" s="5"/>
    </row>
    <row r="576" spans="1:5" x14ac:dyDescent="0.25">
      <c r="A576" s="5"/>
      <c r="B576" s="5"/>
      <c r="C576" s="5"/>
      <c r="D576" s="5"/>
      <c r="E576" s="5"/>
    </row>
    <row r="577" spans="1:5" x14ac:dyDescent="0.25">
      <c r="A577" s="5"/>
      <c r="B577" s="5"/>
      <c r="C577" s="5"/>
      <c r="D577" s="5"/>
      <c r="E577" s="5"/>
    </row>
    <row r="578" spans="1:5" x14ac:dyDescent="0.25">
      <c r="A578" s="5"/>
      <c r="B578" s="5"/>
      <c r="C578" s="5"/>
      <c r="D578" s="5"/>
      <c r="E578" s="5"/>
    </row>
    <row r="579" spans="1:5" x14ac:dyDescent="0.25">
      <c r="A579" s="5"/>
      <c r="B579" s="5"/>
      <c r="C579" s="5"/>
      <c r="D579" s="5"/>
      <c r="E579" s="5"/>
    </row>
    <row r="580" spans="1:5" x14ac:dyDescent="0.25">
      <c r="A580" s="5"/>
      <c r="B580" s="5"/>
      <c r="C580" s="5"/>
      <c r="D580" s="5"/>
      <c r="E580" s="5"/>
    </row>
    <row r="581" spans="1:5" x14ac:dyDescent="0.25">
      <c r="A581" s="5"/>
      <c r="B581" s="5"/>
      <c r="C581" s="5"/>
      <c r="D581" s="5"/>
      <c r="E581" s="5"/>
    </row>
    <row r="582" spans="1:5" x14ac:dyDescent="0.25">
      <c r="A582" s="5"/>
      <c r="B582" s="5"/>
      <c r="C582" s="5"/>
      <c r="D582" s="5"/>
      <c r="E582" s="5"/>
    </row>
    <row r="583" spans="1:5" x14ac:dyDescent="0.25">
      <c r="A583" s="5"/>
      <c r="B583" s="5"/>
      <c r="C583" s="5"/>
      <c r="D583" s="5"/>
      <c r="E583" s="5"/>
    </row>
    <row r="584" spans="1:5" x14ac:dyDescent="0.25">
      <c r="A584" s="5"/>
      <c r="B584" s="5"/>
      <c r="C584" s="5"/>
      <c r="D584" s="5"/>
      <c r="E584" s="5"/>
    </row>
    <row r="585" spans="1:5" x14ac:dyDescent="0.25">
      <c r="A585" s="5"/>
      <c r="B585" s="5"/>
      <c r="C585" s="5"/>
      <c r="D585" s="5"/>
      <c r="E585" s="5"/>
    </row>
    <row r="586" spans="1:5" x14ac:dyDescent="0.25">
      <c r="A586" s="5"/>
      <c r="B586" s="5"/>
      <c r="C586" s="5"/>
      <c r="D586" s="5"/>
      <c r="E586" s="5"/>
    </row>
    <row r="587" spans="1:5" x14ac:dyDescent="0.25">
      <c r="A587" s="5"/>
      <c r="B587" s="5"/>
      <c r="C587" s="5"/>
      <c r="D587" s="5"/>
      <c r="E587" s="5"/>
    </row>
    <row r="588" spans="1:5" x14ac:dyDescent="0.25">
      <c r="A588" s="5"/>
      <c r="B588" s="5"/>
      <c r="C588" s="5"/>
      <c r="D588" s="5"/>
      <c r="E588" s="5"/>
    </row>
    <row r="589" spans="1:5" x14ac:dyDescent="0.25">
      <c r="A589" s="5"/>
      <c r="B589" s="5"/>
      <c r="C589" s="5"/>
      <c r="D589" s="5"/>
      <c r="E589" s="5"/>
    </row>
    <row r="590" spans="1:5" x14ac:dyDescent="0.25">
      <c r="A590" s="5"/>
      <c r="B590" s="5"/>
      <c r="C590" s="5"/>
      <c r="D590" s="5"/>
      <c r="E590" s="5"/>
    </row>
    <row r="591" spans="1:5" x14ac:dyDescent="0.25">
      <c r="A591" s="5"/>
      <c r="B591" s="5"/>
      <c r="C591" s="5"/>
      <c r="D591" s="5"/>
      <c r="E591" s="5"/>
    </row>
    <row r="592" spans="1:5" x14ac:dyDescent="0.25">
      <c r="A592" s="5"/>
      <c r="B592" s="5"/>
      <c r="C592" s="5"/>
      <c r="D592" s="5"/>
      <c r="E592" s="5"/>
    </row>
    <row r="593" spans="1:5" x14ac:dyDescent="0.25">
      <c r="A593" s="5"/>
      <c r="B593" s="5"/>
      <c r="C593" s="5"/>
      <c r="D593" s="5"/>
      <c r="E593" s="5"/>
    </row>
    <row r="594" spans="1:5" x14ac:dyDescent="0.25">
      <c r="A594" s="5"/>
      <c r="B594" s="5"/>
      <c r="C594" s="5"/>
      <c r="D594" s="5"/>
      <c r="E594" s="5"/>
    </row>
    <row r="595" spans="1:5" x14ac:dyDescent="0.25">
      <c r="A595" s="5"/>
      <c r="B595" s="5"/>
      <c r="C595" s="5"/>
      <c r="D595" s="5"/>
      <c r="E595" s="5"/>
    </row>
    <row r="596" spans="1:5" x14ac:dyDescent="0.25">
      <c r="A596" s="5"/>
      <c r="B596" s="5"/>
      <c r="C596" s="5"/>
      <c r="D596" s="5"/>
      <c r="E596" s="5"/>
    </row>
    <row r="597" spans="1:5" x14ac:dyDescent="0.25">
      <c r="A597" s="5"/>
      <c r="B597" s="5"/>
      <c r="C597" s="5"/>
      <c r="D597" s="5"/>
      <c r="E597" s="5"/>
    </row>
    <row r="598" spans="1:5" x14ac:dyDescent="0.25">
      <c r="A598" s="5"/>
      <c r="B598" s="5"/>
      <c r="C598" s="5"/>
      <c r="D598" s="5"/>
      <c r="E598" s="5"/>
    </row>
    <row r="599" spans="1:5" x14ac:dyDescent="0.25">
      <c r="A599" s="5"/>
      <c r="B599" s="5"/>
      <c r="C599" s="5"/>
      <c r="D599" s="5"/>
      <c r="E599" s="5"/>
    </row>
    <row r="600" spans="1:5" x14ac:dyDescent="0.25">
      <c r="A600" s="5"/>
      <c r="B600" s="5"/>
      <c r="C600" s="5"/>
      <c r="D600" s="5"/>
      <c r="E600" s="5"/>
    </row>
    <row r="601" spans="1:5" x14ac:dyDescent="0.25">
      <c r="A601" s="5"/>
      <c r="B601" s="5"/>
      <c r="C601" s="5"/>
      <c r="D601" s="5"/>
      <c r="E601" s="5"/>
    </row>
    <row r="602" spans="1:5" x14ac:dyDescent="0.25">
      <c r="A602" s="5"/>
      <c r="B602" s="5"/>
      <c r="C602" s="5"/>
      <c r="D602" s="5"/>
      <c r="E602" s="5"/>
    </row>
    <row r="603" spans="1:5" x14ac:dyDescent="0.25">
      <c r="A603" s="5"/>
      <c r="B603" s="5"/>
      <c r="C603" s="5"/>
      <c r="D603" s="5"/>
      <c r="E603" s="5"/>
    </row>
    <row r="604" spans="1:5" x14ac:dyDescent="0.25">
      <c r="A604" s="5"/>
      <c r="B604" s="5"/>
      <c r="C604" s="5"/>
      <c r="D604" s="5"/>
      <c r="E604" s="5"/>
    </row>
    <row r="605" spans="1:5" x14ac:dyDescent="0.25">
      <c r="A605" s="5"/>
      <c r="B605" s="5"/>
      <c r="C605" s="5"/>
      <c r="D605" s="5"/>
      <c r="E605" s="5"/>
    </row>
    <row r="606" spans="1:5" x14ac:dyDescent="0.25">
      <c r="A606" s="5"/>
      <c r="B606" s="5"/>
      <c r="C606" s="5"/>
      <c r="D606" s="5"/>
      <c r="E606" s="5"/>
    </row>
    <row r="607" spans="1:5" x14ac:dyDescent="0.25">
      <c r="A607" s="5"/>
      <c r="B607" s="5"/>
      <c r="C607" s="5"/>
      <c r="D607" s="5"/>
      <c r="E607" s="5"/>
    </row>
    <row r="608" spans="1:5" x14ac:dyDescent="0.25">
      <c r="A608" s="5"/>
      <c r="B608" s="5"/>
      <c r="C608" s="5"/>
      <c r="D608" s="5"/>
      <c r="E608" s="5"/>
    </row>
    <row r="609" spans="1:5" x14ac:dyDescent="0.25">
      <c r="A609" s="5"/>
      <c r="B609" s="5"/>
      <c r="C609" s="5"/>
      <c r="D609" s="5"/>
      <c r="E609" s="5"/>
    </row>
    <row r="610" spans="1:5" x14ac:dyDescent="0.25">
      <c r="A610" s="5"/>
      <c r="B610" s="5"/>
      <c r="C610" s="5"/>
      <c r="D610" s="5"/>
      <c r="E610" s="5"/>
    </row>
    <row r="611" spans="1:5" x14ac:dyDescent="0.25">
      <c r="A611" s="5"/>
      <c r="B611" s="5"/>
      <c r="C611" s="5"/>
      <c r="D611" s="5"/>
      <c r="E611" s="5"/>
    </row>
    <row r="612" spans="1:5" x14ac:dyDescent="0.25">
      <c r="A612" s="5"/>
      <c r="B612" s="5"/>
      <c r="C612" s="5"/>
      <c r="D612" s="5"/>
      <c r="E612" s="5"/>
    </row>
    <row r="613" spans="1:5" x14ac:dyDescent="0.25">
      <c r="A613" s="5"/>
      <c r="B613" s="5"/>
      <c r="C613" s="5"/>
      <c r="D613" s="5"/>
      <c r="E613" s="5"/>
    </row>
    <row r="614" spans="1:5" x14ac:dyDescent="0.25">
      <c r="A614" s="5"/>
      <c r="B614" s="5"/>
      <c r="C614" s="5"/>
      <c r="D614" s="5"/>
      <c r="E614" s="5"/>
    </row>
    <row r="615" spans="1:5" x14ac:dyDescent="0.25">
      <c r="A615" s="5"/>
      <c r="B615" s="5"/>
      <c r="C615" s="5"/>
      <c r="D615" s="5"/>
      <c r="E615" s="5"/>
    </row>
    <row r="616" spans="1:5" x14ac:dyDescent="0.25">
      <c r="A616" s="5"/>
      <c r="B616" s="5"/>
      <c r="C616" s="5"/>
      <c r="D616" s="5"/>
      <c r="E616" s="5"/>
    </row>
    <row r="617" spans="1:5" x14ac:dyDescent="0.25">
      <c r="A617" s="5"/>
      <c r="B617" s="5"/>
      <c r="C617" s="5"/>
      <c r="D617" s="5"/>
      <c r="E617" s="5"/>
    </row>
    <row r="618" spans="1:5" x14ac:dyDescent="0.25">
      <c r="A618" s="5"/>
      <c r="B618" s="5"/>
      <c r="C618" s="5"/>
      <c r="D618" s="5"/>
      <c r="E618" s="5"/>
    </row>
    <row r="619" spans="1:5" x14ac:dyDescent="0.25">
      <c r="A619" s="5"/>
      <c r="B619" s="5"/>
      <c r="C619" s="5"/>
      <c r="D619" s="5"/>
      <c r="E619" s="5"/>
    </row>
    <row r="620" spans="1:5" x14ac:dyDescent="0.25">
      <c r="A620" s="5"/>
      <c r="B620" s="5"/>
      <c r="C620" s="5"/>
      <c r="D620" s="5"/>
      <c r="E620" s="5"/>
    </row>
    <row r="621" spans="1:5" x14ac:dyDescent="0.25">
      <c r="A621" s="5"/>
      <c r="B621" s="5"/>
      <c r="C621" s="5"/>
      <c r="D621" s="5"/>
      <c r="E621" s="5"/>
    </row>
    <row r="622" spans="1:5" x14ac:dyDescent="0.25">
      <c r="A622" s="5"/>
      <c r="B622" s="5"/>
      <c r="C622" s="5"/>
      <c r="D622" s="5"/>
      <c r="E622" s="5"/>
    </row>
    <row r="623" spans="1:5" x14ac:dyDescent="0.25">
      <c r="A623" s="5"/>
      <c r="B623" s="5"/>
      <c r="C623" s="5"/>
      <c r="D623" s="5"/>
      <c r="E623" s="5"/>
    </row>
    <row r="624" spans="1:5" x14ac:dyDescent="0.25">
      <c r="A624" s="5"/>
      <c r="B624" s="5"/>
      <c r="C624" s="5"/>
      <c r="D624" s="5"/>
      <c r="E624" s="5"/>
    </row>
    <row r="625" spans="1:5" x14ac:dyDescent="0.25">
      <c r="A625" s="5"/>
      <c r="B625" s="5"/>
      <c r="C625" s="5"/>
      <c r="D625" s="5"/>
      <c r="E625" s="5"/>
    </row>
    <row r="626" spans="1:5" x14ac:dyDescent="0.25">
      <c r="A626" s="5"/>
      <c r="B626" s="5"/>
      <c r="C626" s="5"/>
      <c r="D626" s="5"/>
      <c r="E626" s="5"/>
    </row>
    <row r="627" spans="1:5" x14ac:dyDescent="0.25">
      <c r="A627" s="5"/>
      <c r="B627" s="5"/>
      <c r="C627" s="5"/>
      <c r="D627" s="5"/>
      <c r="E627" s="5"/>
    </row>
    <row r="628" spans="1:5" x14ac:dyDescent="0.25">
      <c r="A628" s="5"/>
      <c r="B628" s="5"/>
      <c r="C628" s="5"/>
      <c r="D628" s="5"/>
      <c r="E628" s="5"/>
    </row>
    <row r="629" spans="1:5" x14ac:dyDescent="0.25">
      <c r="A629" s="5"/>
      <c r="B629" s="5"/>
      <c r="C629" s="5"/>
      <c r="D629" s="5"/>
      <c r="E629" s="5"/>
    </row>
    <row r="630" spans="1:5" x14ac:dyDescent="0.25">
      <c r="A630" s="5"/>
      <c r="B630" s="5"/>
      <c r="C630" s="5"/>
      <c r="D630" s="5"/>
      <c r="E630" s="5"/>
    </row>
    <row r="631" spans="1:5" x14ac:dyDescent="0.25">
      <c r="A631" s="5"/>
      <c r="B631" s="5"/>
      <c r="C631" s="5"/>
      <c r="D631" s="5"/>
      <c r="E631" s="5"/>
    </row>
    <row r="632" spans="1:5" x14ac:dyDescent="0.25">
      <c r="A632" s="5"/>
      <c r="B632" s="5"/>
      <c r="C632" s="5"/>
      <c r="D632" s="5"/>
      <c r="E632" s="5"/>
    </row>
    <row r="633" spans="1:5" x14ac:dyDescent="0.25">
      <c r="A633" s="5"/>
      <c r="B633" s="5"/>
      <c r="C633" s="5"/>
      <c r="D633" s="5"/>
      <c r="E633" s="5"/>
    </row>
    <row r="634" spans="1:5" x14ac:dyDescent="0.25">
      <c r="A634" s="5"/>
      <c r="B634" s="5"/>
      <c r="C634" s="5"/>
      <c r="D634" s="5"/>
      <c r="E634" s="5"/>
    </row>
    <row r="635" spans="1:5" x14ac:dyDescent="0.25">
      <c r="A635" s="5"/>
      <c r="B635" s="5"/>
      <c r="C635" s="5"/>
      <c r="D635" s="5"/>
      <c r="E635" s="5"/>
    </row>
    <row r="636" spans="1:5" x14ac:dyDescent="0.25">
      <c r="A636" s="5"/>
      <c r="B636" s="5"/>
      <c r="C636" s="5"/>
      <c r="D636" s="5"/>
      <c r="E636" s="5"/>
    </row>
    <row r="637" spans="1:5" x14ac:dyDescent="0.25">
      <c r="A637" s="5"/>
      <c r="B637" s="5"/>
      <c r="C637" s="5"/>
      <c r="D637" s="5"/>
      <c r="E637" s="5"/>
    </row>
    <row r="638" spans="1:5" x14ac:dyDescent="0.25">
      <c r="A638" s="5"/>
      <c r="B638" s="5"/>
      <c r="C638" s="5"/>
      <c r="D638" s="5"/>
      <c r="E638" s="5"/>
    </row>
    <row r="639" spans="1:5" x14ac:dyDescent="0.25">
      <c r="A639" s="5"/>
      <c r="B639" s="5"/>
      <c r="C639" s="5"/>
      <c r="D639" s="5"/>
      <c r="E639" s="5"/>
    </row>
    <row r="640" spans="1:5" x14ac:dyDescent="0.25">
      <c r="A640" s="5"/>
      <c r="B640" s="5"/>
      <c r="C640" s="5"/>
      <c r="D640" s="5"/>
      <c r="E640" s="5"/>
    </row>
    <row r="641" spans="1:5" x14ac:dyDescent="0.25">
      <c r="A641" s="5"/>
      <c r="B641" s="5"/>
      <c r="C641" s="5"/>
      <c r="D641" s="5"/>
      <c r="E641" s="5"/>
    </row>
    <row r="642" spans="1:5" x14ac:dyDescent="0.25">
      <c r="A642" s="5"/>
      <c r="B642" s="5"/>
      <c r="C642" s="5"/>
      <c r="D642" s="5"/>
      <c r="E642" s="5"/>
    </row>
    <row r="643" spans="1:5" x14ac:dyDescent="0.25">
      <c r="A643" s="5"/>
      <c r="B643" s="5"/>
      <c r="C643" s="5"/>
      <c r="D643" s="5"/>
      <c r="E643" s="5"/>
    </row>
    <row r="644" spans="1:5" x14ac:dyDescent="0.25">
      <c r="A644" s="5"/>
      <c r="B644" s="5"/>
      <c r="C644" s="5"/>
      <c r="D644" s="5"/>
      <c r="E644" s="5"/>
    </row>
    <row r="645" spans="1:5" x14ac:dyDescent="0.25">
      <c r="A645" s="5"/>
      <c r="B645" s="5"/>
      <c r="C645" s="5"/>
      <c r="D645" s="5"/>
      <c r="E645" s="5"/>
    </row>
    <row r="646" spans="1:5" x14ac:dyDescent="0.25">
      <c r="A646" s="5"/>
      <c r="B646" s="5"/>
      <c r="C646" s="5"/>
      <c r="D646" s="5"/>
      <c r="E646" s="5"/>
    </row>
    <row r="647" spans="1:5" x14ac:dyDescent="0.25">
      <c r="A647" s="5"/>
      <c r="B647" s="5"/>
      <c r="C647" s="5"/>
      <c r="D647" s="5"/>
      <c r="E647" s="5"/>
    </row>
    <row r="648" spans="1:5" x14ac:dyDescent="0.25">
      <c r="A648" s="5"/>
      <c r="B648" s="5"/>
      <c r="C648" s="5"/>
      <c r="D648" s="5"/>
      <c r="E648" s="5"/>
    </row>
    <row r="649" spans="1:5" x14ac:dyDescent="0.25">
      <c r="A649" s="5"/>
      <c r="B649" s="5"/>
      <c r="C649" s="5"/>
      <c r="D649" s="5"/>
      <c r="E649" s="5"/>
    </row>
    <row r="650" spans="1:5" x14ac:dyDescent="0.25">
      <c r="A650" s="5"/>
      <c r="B650" s="5"/>
      <c r="C650" s="5"/>
      <c r="D650" s="5"/>
      <c r="E650" s="5"/>
    </row>
    <row r="651" spans="1:5" x14ac:dyDescent="0.25">
      <c r="A651" s="5"/>
      <c r="B651" s="5"/>
      <c r="C651" s="5"/>
      <c r="D651" s="5"/>
      <c r="E651" s="5"/>
    </row>
    <row r="652" spans="1:5" x14ac:dyDescent="0.25">
      <c r="A652" s="5"/>
      <c r="B652" s="5"/>
      <c r="C652" s="5"/>
      <c r="D652" s="5"/>
      <c r="E652" s="5"/>
    </row>
    <row r="653" spans="1:5" x14ac:dyDescent="0.25">
      <c r="A653" s="5"/>
      <c r="B653" s="5"/>
      <c r="C653" s="5"/>
      <c r="D653" s="5"/>
      <c r="E653" s="5"/>
    </row>
    <row r="654" spans="1:5" x14ac:dyDescent="0.25">
      <c r="A654" s="5"/>
      <c r="B654" s="5"/>
      <c r="C654" s="5"/>
      <c r="D654" s="5"/>
      <c r="E654" s="5"/>
    </row>
    <row r="655" spans="1:5" x14ac:dyDescent="0.25">
      <c r="A655" s="5"/>
      <c r="B655" s="5"/>
      <c r="C655" s="5"/>
      <c r="D655" s="5"/>
      <c r="E655" s="5"/>
    </row>
    <row r="656" spans="1:5" x14ac:dyDescent="0.25">
      <c r="A656" s="5"/>
      <c r="B656" s="5"/>
      <c r="C656" s="5"/>
      <c r="D656" s="5"/>
      <c r="E656" s="5"/>
    </row>
    <row r="657" spans="1:5" x14ac:dyDescent="0.25">
      <c r="A657" s="5"/>
      <c r="B657" s="5"/>
      <c r="C657" s="5"/>
      <c r="D657" s="5"/>
      <c r="E657" s="5"/>
    </row>
    <row r="658" spans="1:5" x14ac:dyDescent="0.25">
      <c r="A658" s="5"/>
      <c r="B658" s="5"/>
      <c r="C658" s="5"/>
      <c r="D658" s="5"/>
      <c r="E658" s="5"/>
    </row>
    <row r="659" spans="1:5" x14ac:dyDescent="0.25">
      <c r="A659" s="5"/>
      <c r="B659" s="5"/>
      <c r="C659" s="5"/>
      <c r="D659" s="5"/>
      <c r="E659" s="5"/>
    </row>
    <row r="660" spans="1:5" x14ac:dyDescent="0.25">
      <c r="A660" s="5"/>
      <c r="B660" s="5"/>
      <c r="C660" s="5"/>
      <c r="D660" s="5"/>
      <c r="E660" s="5"/>
    </row>
    <row r="661" spans="1:5" x14ac:dyDescent="0.25">
      <c r="A661" s="5"/>
      <c r="B661" s="5"/>
      <c r="C661" s="5"/>
      <c r="D661" s="5"/>
      <c r="E661" s="5"/>
    </row>
    <row r="662" spans="1:5" x14ac:dyDescent="0.25">
      <c r="A662" s="5"/>
      <c r="B662" s="5"/>
      <c r="C662" s="5"/>
      <c r="D662" s="5"/>
      <c r="E662" s="5"/>
    </row>
    <row r="663" spans="1:5" x14ac:dyDescent="0.25">
      <c r="A663" s="5"/>
      <c r="B663" s="5"/>
      <c r="C663" s="5"/>
      <c r="D663" s="5"/>
      <c r="E663" s="5"/>
    </row>
    <row r="664" spans="1:5" x14ac:dyDescent="0.25">
      <c r="A664" s="5"/>
      <c r="B664" s="5"/>
      <c r="C664" s="5"/>
      <c r="D664" s="5"/>
      <c r="E664" s="5"/>
    </row>
    <row r="665" spans="1:5" x14ac:dyDescent="0.25">
      <c r="A665" s="5"/>
      <c r="B665" s="5"/>
      <c r="C665" s="5"/>
      <c r="D665" s="5"/>
      <c r="E665" s="5"/>
    </row>
    <row r="666" spans="1:5" x14ac:dyDescent="0.25">
      <c r="A666" s="5"/>
      <c r="B666" s="5"/>
      <c r="C666" s="5"/>
      <c r="D666" s="5"/>
      <c r="E666" s="5"/>
    </row>
    <row r="667" spans="1:5" x14ac:dyDescent="0.25">
      <c r="A667" s="5"/>
      <c r="B667" s="5"/>
      <c r="C667" s="5"/>
      <c r="D667" s="5"/>
      <c r="E667" s="5"/>
    </row>
    <row r="668" spans="1:5" x14ac:dyDescent="0.25">
      <c r="A668" s="5"/>
      <c r="B668" s="5"/>
      <c r="C668" s="5"/>
      <c r="D668" s="5"/>
      <c r="E668" s="5"/>
    </row>
    <row r="669" spans="1:5" x14ac:dyDescent="0.25">
      <c r="A669" s="5"/>
      <c r="B669" s="5"/>
      <c r="C669" s="5"/>
      <c r="D669" s="5"/>
      <c r="E669" s="5"/>
    </row>
    <row r="670" spans="1:5" x14ac:dyDescent="0.25">
      <c r="A670" s="5"/>
      <c r="B670" s="5"/>
      <c r="C670" s="5"/>
      <c r="D670" s="5"/>
      <c r="E670" s="5"/>
    </row>
    <row r="671" spans="1:5" x14ac:dyDescent="0.25">
      <c r="A671" s="5"/>
      <c r="B671" s="5"/>
      <c r="C671" s="5"/>
      <c r="D671" s="5"/>
      <c r="E671" s="5"/>
    </row>
    <row r="672" spans="1:5" x14ac:dyDescent="0.25">
      <c r="A672" s="5"/>
      <c r="B672" s="5"/>
      <c r="C672" s="5"/>
      <c r="D672" s="5"/>
      <c r="E672" s="5"/>
    </row>
    <row r="673" spans="1:5" x14ac:dyDescent="0.25">
      <c r="A673" s="5"/>
      <c r="B673" s="5"/>
      <c r="C673" s="5"/>
      <c r="D673" s="5"/>
      <c r="E673" s="5"/>
    </row>
    <row r="674" spans="1:5" x14ac:dyDescent="0.25">
      <c r="A674" s="5"/>
      <c r="B674" s="5"/>
      <c r="C674" s="5"/>
      <c r="D674" s="5"/>
      <c r="E674" s="5"/>
    </row>
    <row r="675" spans="1:5" x14ac:dyDescent="0.25">
      <c r="A675" s="5"/>
      <c r="B675" s="5"/>
      <c r="C675" s="5"/>
      <c r="D675" s="5"/>
      <c r="E675" s="5"/>
    </row>
    <row r="676" spans="1:5" x14ac:dyDescent="0.25">
      <c r="A676" s="5"/>
      <c r="B676" s="5"/>
      <c r="C676" s="5"/>
      <c r="D676" s="5"/>
      <c r="E676" s="5"/>
    </row>
    <row r="677" spans="1:5" x14ac:dyDescent="0.25">
      <c r="A677" s="5"/>
      <c r="B677" s="5"/>
      <c r="C677" s="5"/>
      <c r="D677" s="5"/>
      <c r="E677" s="5"/>
    </row>
    <row r="678" spans="1:5" x14ac:dyDescent="0.25">
      <c r="A678" s="5"/>
      <c r="B678" s="5"/>
      <c r="C678" s="5"/>
      <c r="D678" s="5"/>
      <c r="E678" s="5"/>
    </row>
    <row r="679" spans="1:5" x14ac:dyDescent="0.25">
      <c r="A679" s="5"/>
      <c r="B679" s="5"/>
      <c r="C679" s="5"/>
      <c r="D679" s="5"/>
      <c r="E679" s="5"/>
    </row>
    <row r="680" spans="1:5" x14ac:dyDescent="0.25">
      <c r="A680" s="5"/>
      <c r="B680" s="5"/>
      <c r="C680" s="5"/>
      <c r="D680" s="5"/>
      <c r="E680" s="5"/>
    </row>
    <row r="681" spans="1:5" x14ac:dyDescent="0.25">
      <c r="A681" s="5"/>
      <c r="B681" s="5"/>
      <c r="C681" s="5"/>
      <c r="D681" s="5"/>
      <c r="E681" s="5"/>
    </row>
    <row r="682" spans="1:5" x14ac:dyDescent="0.25">
      <c r="A682" s="5"/>
      <c r="B682" s="5"/>
      <c r="C682" s="5"/>
      <c r="D682" s="5"/>
      <c r="E682" s="5"/>
    </row>
    <row r="683" spans="1:5" x14ac:dyDescent="0.25">
      <c r="A683" s="5"/>
      <c r="B683" s="5"/>
      <c r="C683" s="5"/>
      <c r="D683" s="5"/>
      <c r="E683" s="5"/>
    </row>
    <row r="684" spans="1:5" x14ac:dyDescent="0.25">
      <c r="A684" s="5"/>
      <c r="B684" s="5"/>
      <c r="C684" s="5"/>
      <c r="D684" s="5"/>
      <c r="E684" s="5"/>
    </row>
    <row r="685" spans="1:5" x14ac:dyDescent="0.25">
      <c r="A685" s="5"/>
      <c r="B685" s="5"/>
      <c r="C685" s="5"/>
      <c r="D685" s="5"/>
      <c r="E685" s="5"/>
    </row>
    <row r="686" spans="1:5" x14ac:dyDescent="0.25">
      <c r="A686" s="5"/>
      <c r="B686" s="5"/>
      <c r="C686" s="5"/>
      <c r="D686" s="5"/>
      <c r="E686" s="5"/>
    </row>
    <row r="687" spans="1:5" x14ac:dyDescent="0.25">
      <c r="A687" s="5"/>
      <c r="B687" s="5"/>
      <c r="C687" s="5"/>
      <c r="D687" s="5"/>
      <c r="E687" s="5"/>
    </row>
    <row r="688" spans="1:5" x14ac:dyDescent="0.25">
      <c r="A688" s="5"/>
      <c r="B688" s="5"/>
      <c r="C688" s="5"/>
      <c r="D688" s="5"/>
      <c r="E688" s="5"/>
    </row>
    <row r="689" spans="1:5" x14ac:dyDescent="0.25">
      <c r="A689" s="5"/>
      <c r="B689" s="5"/>
      <c r="C689" s="5"/>
      <c r="D689" s="5"/>
      <c r="E689" s="5"/>
    </row>
    <row r="690" spans="1:5" x14ac:dyDescent="0.25">
      <c r="A690" s="5"/>
      <c r="B690" s="5"/>
      <c r="C690" s="5"/>
      <c r="D690" s="5"/>
      <c r="E690" s="5"/>
    </row>
    <row r="691" spans="1:5" x14ac:dyDescent="0.25">
      <c r="A691" s="5"/>
      <c r="B691" s="5"/>
      <c r="C691" s="5"/>
      <c r="D691" s="5"/>
      <c r="E691" s="5"/>
    </row>
    <row r="692" spans="1:5" x14ac:dyDescent="0.25">
      <c r="A692" s="5"/>
      <c r="B692" s="5"/>
      <c r="C692" s="5"/>
      <c r="D692" s="5"/>
      <c r="E692" s="5"/>
    </row>
    <row r="693" spans="1:5" x14ac:dyDescent="0.25">
      <c r="A693" s="5"/>
      <c r="B693" s="5"/>
      <c r="C693" s="5"/>
      <c r="D693" s="5"/>
      <c r="E693" s="5"/>
    </row>
    <row r="694" spans="1:5" x14ac:dyDescent="0.25">
      <c r="A694" s="5"/>
      <c r="B694" s="5"/>
      <c r="C694" s="5"/>
      <c r="D694" s="5"/>
      <c r="E694" s="5"/>
    </row>
    <row r="695" spans="1:5" x14ac:dyDescent="0.25">
      <c r="A695" s="5"/>
      <c r="B695" s="5"/>
      <c r="C695" s="5"/>
      <c r="D695" s="5"/>
      <c r="E695" s="5"/>
    </row>
    <row r="696" spans="1:5" x14ac:dyDescent="0.25">
      <c r="A696" s="5"/>
      <c r="B696" s="5"/>
      <c r="C696" s="5"/>
      <c r="D696" s="5"/>
      <c r="E696" s="5"/>
    </row>
    <row r="697" spans="1:5" x14ac:dyDescent="0.25">
      <c r="A697" s="5"/>
      <c r="B697" s="5"/>
      <c r="C697" s="5"/>
      <c r="D697" s="5"/>
      <c r="E697" s="5"/>
    </row>
    <row r="698" spans="1:5" x14ac:dyDescent="0.25">
      <c r="A698" s="5"/>
      <c r="B698" s="5"/>
      <c r="C698" s="5"/>
      <c r="D698" s="5"/>
      <c r="E698" s="5"/>
    </row>
    <row r="699" spans="1:5" x14ac:dyDescent="0.25">
      <c r="A699" s="5"/>
      <c r="B699" s="5"/>
      <c r="C699" s="5"/>
      <c r="D699" s="5"/>
      <c r="E699" s="5"/>
    </row>
    <row r="700" spans="1:5" x14ac:dyDescent="0.25">
      <c r="A700" s="5"/>
      <c r="B700" s="5"/>
      <c r="C700" s="5"/>
      <c r="D700" s="5"/>
      <c r="E700" s="5"/>
    </row>
    <row r="701" spans="1:5" x14ac:dyDescent="0.25">
      <c r="A701" s="5"/>
      <c r="B701" s="5"/>
      <c r="C701" s="5"/>
      <c r="D701" s="5"/>
      <c r="E701" s="5"/>
    </row>
    <row r="702" spans="1:5" x14ac:dyDescent="0.25">
      <c r="A702" s="5"/>
      <c r="B702" s="5"/>
      <c r="C702" s="5"/>
      <c r="D702" s="5"/>
      <c r="E702" s="5"/>
    </row>
    <row r="703" spans="1:5" x14ac:dyDescent="0.25">
      <c r="A703" s="5"/>
      <c r="B703" s="5"/>
      <c r="C703" s="5"/>
      <c r="D703" s="5"/>
      <c r="E703" s="5"/>
    </row>
    <row r="704" spans="1:5" x14ac:dyDescent="0.25">
      <c r="A704" s="5"/>
      <c r="B704" s="5"/>
      <c r="C704" s="5"/>
      <c r="D704" s="5"/>
      <c r="E704" s="5"/>
    </row>
    <row r="705" spans="1:5" x14ac:dyDescent="0.25">
      <c r="A705" s="5"/>
      <c r="B705" s="5"/>
      <c r="C705" s="5"/>
      <c r="D705" s="5"/>
      <c r="E705" s="5"/>
    </row>
    <row r="706" spans="1:5" x14ac:dyDescent="0.25">
      <c r="A706" s="5"/>
      <c r="B706" s="5"/>
      <c r="C706" s="5"/>
      <c r="D706" s="5"/>
      <c r="E706" s="5"/>
    </row>
    <row r="707" spans="1:5" x14ac:dyDescent="0.25">
      <c r="A707" s="5"/>
      <c r="B707" s="5"/>
      <c r="C707" s="5"/>
      <c r="D707" s="5"/>
      <c r="E707" s="5"/>
    </row>
    <row r="708" spans="1:5" x14ac:dyDescent="0.25">
      <c r="A708" s="5"/>
      <c r="B708" s="5"/>
      <c r="C708" s="5"/>
      <c r="D708" s="5"/>
      <c r="E708" s="5"/>
    </row>
    <row r="709" spans="1:5" x14ac:dyDescent="0.25">
      <c r="A709" s="5"/>
      <c r="B709" s="5"/>
      <c r="C709" s="5"/>
      <c r="D709" s="5"/>
      <c r="E709" s="5"/>
    </row>
    <row r="710" spans="1:5" x14ac:dyDescent="0.25">
      <c r="A710" s="5"/>
      <c r="B710" s="5"/>
      <c r="C710" s="5"/>
      <c r="D710" s="5"/>
      <c r="E710" s="5"/>
    </row>
    <row r="711" spans="1:5" x14ac:dyDescent="0.25">
      <c r="A711" s="5"/>
      <c r="B711" s="5"/>
      <c r="C711" s="5"/>
      <c r="D711" s="5"/>
      <c r="E711" s="5"/>
    </row>
    <row r="712" spans="1:5" x14ac:dyDescent="0.25">
      <c r="A712" s="5"/>
      <c r="B712" s="5"/>
      <c r="C712" s="5"/>
      <c r="D712" s="5"/>
      <c r="E712" s="5"/>
    </row>
    <row r="713" spans="1:5" x14ac:dyDescent="0.25">
      <c r="A713" s="5"/>
      <c r="B713" s="5"/>
      <c r="C713" s="5"/>
      <c r="D713" s="5"/>
      <c r="E713" s="5"/>
    </row>
    <row r="714" spans="1:5" x14ac:dyDescent="0.25">
      <c r="A714" s="5"/>
      <c r="B714" s="5"/>
      <c r="C714" s="5"/>
      <c r="D714" s="5"/>
      <c r="E714" s="5"/>
    </row>
    <row r="715" spans="1:5" x14ac:dyDescent="0.25">
      <c r="A715" s="5"/>
      <c r="B715" s="5"/>
      <c r="C715" s="5"/>
      <c r="D715" s="5"/>
      <c r="E715" s="5"/>
    </row>
    <row r="716" spans="1:5" x14ac:dyDescent="0.25">
      <c r="A716" s="5"/>
      <c r="B716" s="5"/>
      <c r="C716" s="5"/>
      <c r="D716" s="5"/>
      <c r="E716" s="5"/>
    </row>
    <row r="717" spans="1:5" x14ac:dyDescent="0.25">
      <c r="A717" s="5"/>
      <c r="B717" s="5"/>
      <c r="C717" s="5"/>
      <c r="D717" s="5"/>
      <c r="E717" s="5"/>
    </row>
    <row r="718" spans="1:5" x14ac:dyDescent="0.25">
      <c r="A718" s="5"/>
      <c r="B718" s="5"/>
      <c r="C718" s="5"/>
      <c r="D718" s="5"/>
      <c r="E718" s="5"/>
    </row>
    <row r="719" spans="1:5" x14ac:dyDescent="0.25">
      <c r="A719" s="5"/>
      <c r="B719" s="5"/>
      <c r="C719" s="5"/>
      <c r="D719" s="5"/>
      <c r="E719" s="5"/>
    </row>
    <row r="720" spans="1:5" x14ac:dyDescent="0.25">
      <c r="A720" s="5"/>
      <c r="B720" s="5"/>
      <c r="C720" s="5"/>
      <c r="D720" s="5"/>
      <c r="E720" s="5"/>
    </row>
    <row r="721" spans="1:5" x14ac:dyDescent="0.25">
      <c r="A721" s="5"/>
      <c r="B721" s="5"/>
      <c r="C721" s="5"/>
      <c r="D721" s="5"/>
      <c r="E721" s="5"/>
    </row>
    <row r="722" spans="1:5" x14ac:dyDescent="0.25">
      <c r="A722" s="5"/>
      <c r="B722" s="5"/>
      <c r="C722" s="5"/>
      <c r="D722" s="5"/>
      <c r="E722" s="5"/>
    </row>
    <row r="723" spans="1:5" x14ac:dyDescent="0.25">
      <c r="A723" s="5"/>
      <c r="B723" s="5"/>
      <c r="C723" s="5"/>
      <c r="D723" s="5"/>
      <c r="E723" s="5"/>
    </row>
    <row r="724" spans="1:5" x14ac:dyDescent="0.25">
      <c r="A724" s="5"/>
      <c r="B724" s="5"/>
      <c r="C724" s="5"/>
      <c r="D724" s="5"/>
      <c r="E724" s="5"/>
    </row>
    <row r="725" spans="1:5" x14ac:dyDescent="0.25">
      <c r="A725" s="5"/>
      <c r="B725" s="5"/>
      <c r="C725" s="5"/>
      <c r="D725" s="5"/>
      <c r="E725" s="5"/>
    </row>
    <row r="726" spans="1:5" x14ac:dyDescent="0.25">
      <c r="A726" s="5"/>
      <c r="B726" s="5"/>
      <c r="C726" s="5"/>
      <c r="D726" s="5"/>
      <c r="E726" s="5"/>
    </row>
    <row r="727" spans="1:5" x14ac:dyDescent="0.25">
      <c r="A727" s="5"/>
      <c r="B727" s="5"/>
      <c r="C727" s="5"/>
      <c r="D727" s="5"/>
      <c r="E727" s="5"/>
    </row>
    <row r="728" spans="1:5" x14ac:dyDescent="0.25">
      <c r="A728" s="5"/>
      <c r="B728" s="5"/>
      <c r="C728" s="5"/>
      <c r="D728" s="5"/>
      <c r="E728" s="5"/>
    </row>
    <row r="729" spans="1:5" x14ac:dyDescent="0.25">
      <c r="A729" s="5"/>
      <c r="B729" s="5"/>
      <c r="C729" s="5"/>
      <c r="D729" s="5"/>
      <c r="E729" s="5"/>
    </row>
    <row r="730" spans="1:5" x14ac:dyDescent="0.25">
      <c r="A730" s="5"/>
      <c r="B730" s="5"/>
      <c r="C730" s="5"/>
      <c r="D730" s="5"/>
      <c r="E730" s="5"/>
    </row>
    <row r="731" spans="1:5" x14ac:dyDescent="0.25">
      <c r="A731" s="5"/>
      <c r="B731" s="5"/>
      <c r="C731" s="5"/>
      <c r="D731" s="5"/>
      <c r="E731" s="5"/>
    </row>
    <row r="732" spans="1:5" x14ac:dyDescent="0.25">
      <c r="A732" s="5"/>
      <c r="B732" s="5"/>
      <c r="C732" s="5"/>
      <c r="D732" s="5"/>
      <c r="E732" s="5"/>
    </row>
    <row r="733" spans="1:5" x14ac:dyDescent="0.25">
      <c r="A733" s="5"/>
      <c r="B733" s="5"/>
      <c r="C733" s="5"/>
      <c r="D733" s="5"/>
      <c r="E733" s="5"/>
    </row>
    <row r="734" spans="1:5" x14ac:dyDescent="0.25">
      <c r="A734" s="5"/>
      <c r="B734" s="5"/>
      <c r="C734" s="5"/>
      <c r="D734" s="5"/>
      <c r="E734" s="5"/>
    </row>
    <row r="735" spans="1:5" x14ac:dyDescent="0.25">
      <c r="A735" s="5"/>
      <c r="B735" s="5"/>
      <c r="C735" s="5"/>
      <c r="D735" s="5"/>
      <c r="E735" s="5"/>
    </row>
    <row r="736" spans="1:5" x14ac:dyDescent="0.25">
      <c r="A736" s="5"/>
      <c r="B736" s="5"/>
      <c r="C736" s="5"/>
      <c r="D736" s="5"/>
      <c r="E736" s="5"/>
    </row>
    <row r="737" spans="1:5" x14ac:dyDescent="0.25">
      <c r="A737" s="5"/>
      <c r="B737" s="5"/>
      <c r="C737" s="5"/>
      <c r="D737" s="5"/>
      <c r="E737" s="5"/>
    </row>
    <row r="738" spans="1:5" x14ac:dyDescent="0.25">
      <c r="A738" s="5"/>
      <c r="B738" s="5"/>
      <c r="C738" s="5"/>
      <c r="D738" s="5"/>
      <c r="E738" s="5"/>
    </row>
    <row r="739" spans="1:5" x14ac:dyDescent="0.25">
      <c r="A739" s="5"/>
      <c r="B739" s="5"/>
      <c r="C739" s="5"/>
      <c r="D739" s="5"/>
      <c r="E739" s="5"/>
    </row>
    <row r="740" spans="1:5" x14ac:dyDescent="0.25">
      <c r="A740" s="5"/>
      <c r="B740" s="5"/>
      <c r="C740" s="5"/>
      <c r="D740" s="5"/>
      <c r="E740" s="5"/>
    </row>
    <row r="741" spans="1:5" x14ac:dyDescent="0.25">
      <c r="A741" s="5"/>
      <c r="B741" s="5"/>
      <c r="C741" s="5"/>
      <c r="D741" s="5"/>
      <c r="E741" s="5"/>
    </row>
    <row r="742" spans="1:5" x14ac:dyDescent="0.25">
      <c r="A742" s="5"/>
      <c r="B742" s="5"/>
      <c r="C742" s="5"/>
      <c r="D742" s="5"/>
      <c r="E742" s="5"/>
    </row>
    <row r="743" spans="1:5" x14ac:dyDescent="0.25">
      <c r="A743" s="5"/>
      <c r="B743" s="5"/>
      <c r="C743" s="5"/>
      <c r="D743" s="5"/>
      <c r="E743" s="5"/>
    </row>
    <row r="744" spans="1:5" x14ac:dyDescent="0.25">
      <c r="A744" s="5"/>
      <c r="B744" s="5"/>
      <c r="C744" s="5"/>
      <c r="D744" s="5"/>
      <c r="E744" s="5"/>
    </row>
    <row r="745" spans="1:5" x14ac:dyDescent="0.25">
      <c r="A745" s="5"/>
      <c r="B745" s="5"/>
      <c r="C745" s="5"/>
      <c r="D745" s="5"/>
      <c r="E745" s="5"/>
    </row>
    <row r="746" spans="1:5" x14ac:dyDescent="0.25">
      <c r="A746" s="5"/>
      <c r="B746" s="5"/>
      <c r="C746" s="5"/>
      <c r="D746" s="5"/>
      <c r="E746" s="5"/>
    </row>
    <row r="747" spans="1:5" x14ac:dyDescent="0.25">
      <c r="A747" s="5"/>
      <c r="B747" s="5"/>
      <c r="C747" s="5"/>
      <c r="D747" s="5"/>
      <c r="E747" s="5"/>
    </row>
    <row r="748" spans="1:5" x14ac:dyDescent="0.25">
      <c r="A748" s="5"/>
      <c r="B748" s="5"/>
      <c r="C748" s="5"/>
      <c r="D748" s="5"/>
      <c r="E748" s="5"/>
    </row>
    <row r="749" spans="1:5" x14ac:dyDescent="0.25">
      <c r="A749" s="5"/>
      <c r="B749" s="5"/>
      <c r="C749" s="5"/>
      <c r="D749" s="5"/>
      <c r="E749" s="5"/>
    </row>
    <row r="750" spans="1:5" x14ac:dyDescent="0.25">
      <c r="A750" s="5"/>
      <c r="B750" s="5"/>
      <c r="C750" s="5"/>
      <c r="D750" s="5"/>
      <c r="E750" s="5"/>
    </row>
    <row r="751" spans="1:5" x14ac:dyDescent="0.25">
      <c r="A751" s="5"/>
      <c r="B751" s="5"/>
      <c r="C751" s="5"/>
      <c r="D751" s="5"/>
      <c r="E751" s="5"/>
    </row>
    <row r="752" spans="1:5" x14ac:dyDescent="0.25">
      <c r="A752" s="5"/>
      <c r="B752" s="5"/>
      <c r="C752" s="5"/>
      <c r="D752" s="5"/>
      <c r="E752" s="5"/>
    </row>
    <row r="753" spans="1:5" x14ac:dyDescent="0.25">
      <c r="A753" s="5"/>
      <c r="B753" s="5"/>
      <c r="C753" s="5"/>
      <c r="D753" s="5"/>
      <c r="E753" s="5"/>
    </row>
    <row r="754" spans="1:5" x14ac:dyDescent="0.25">
      <c r="A754" s="5"/>
      <c r="B754" s="5"/>
      <c r="C754" s="5"/>
      <c r="D754" s="5"/>
      <c r="E754" s="5"/>
    </row>
    <row r="755" spans="1:5" x14ac:dyDescent="0.25">
      <c r="A755" s="5"/>
      <c r="B755" s="5"/>
      <c r="C755" s="5"/>
      <c r="D755" s="5"/>
      <c r="E755" s="5"/>
    </row>
    <row r="756" spans="1:5" x14ac:dyDescent="0.25">
      <c r="A756" s="5"/>
      <c r="B756" s="5"/>
      <c r="C756" s="5"/>
      <c r="D756" s="5"/>
      <c r="E756" s="5"/>
    </row>
    <row r="757" spans="1:5" x14ac:dyDescent="0.25">
      <c r="A757" s="5"/>
      <c r="B757" s="5"/>
      <c r="C757" s="5"/>
      <c r="D757" s="5"/>
      <c r="E757" s="5"/>
    </row>
    <row r="758" spans="1:5" x14ac:dyDescent="0.25">
      <c r="A758" s="5"/>
      <c r="B758" s="5"/>
      <c r="C758" s="5"/>
      <c r="D758" s="5"/>
      <c r="E758" s="5"/>
    </row>
    <row r="759" spans="1:5" x14ac:dyDescent="0.25">
      <c r="A759" s="5"/>
      <c r="B759" s="5"/>
      <c r="C759" s="5"/>
      <c r="D759" s="5"/>
      <c r="E759" s="5"/>
    </row>
    <row r="760" spans="1:5" x14ac:dyDescent="0.25">
      <c r="A760" s="5"/>
      <c r="B760" s="5"/>
      <c r="C760" s="5"/>
      <c r="D760" s="5"/>
      <c r="E760" s="5"/>
    </row>
    <row r="761" spans="1:5" x14ac:dyDescent="0.25">
      <c r="A761" s="5"/>
      <c r="B761" s="5"/>
      <c r="C761" s="5"/>
      <c r="D761" s="5"/>
      <c r="E761" s="5"/>
    </row>
    <row r="762" spans="1:5" x14ac:dyDescent="0.25">
      <c r="A762" s="5"/>
      <c r="B762" s="5"/>
      <c r="C762" s="5"/>
      <c r="D762" s="5"/>
      <c r="E762" s="5"/>
    </row>
    <row r="763" spans="1:5" x14ac:dyDescent="0.25">
      <c r="A763" s="5"/>
      <c r="B763" s="5"/>
      <c r="C763" s="5"/>
      <c r="D763" s="5"/>
      <c r="E763" s="5"/>
    </row>
    <row r="764" spans="1:5" x14ac:dyDescent="0.25">
      <c r="A764" s="5"/>
      <c r="B764" s="5"/>
      <c r="C764" s="5"/>
      <c r="D764" s="5"/>
      <c r="E764" s="5"/>
    </row>
    <row r="765" spans="1:5" x14ac:dyDescent="0.25">
      <c r="A765" s="5"/>
      <c r="B765" s="5"/>
      <c r="C765" s="5"/>
      <c r="D765" s="5"/>
      <c r="E765" s="5"/>
    </row>
    <row r="766" spans="1:5" x14ac:dyDescent="0.25">
      <c r="A766" s="5"/>
      <c r="B766" s="5"/>
      <c r="C766" s="5"/>
      <c r="D766" s="5"/>
      <c r="E766" s="5"/>
    </row>
    <row r="767" spans="1:5" x14ac:dyDescent="0.25">
      <c r="A767" s="5"/>
      <c r="B767" s="5"/>
      <c r="C767" s="5"/>
      <c r="D767" s="5"/>
      <c r="E767" s="5"/>
    </row>
    <row r="768" spans="1:5" x14ac:dyDescent="0.25">
      <c r="A768" s="5"/>
      <c r="B768" s="5"/>
      <c r="C768" s="5"/>
      <c r="D768" s="5"/>
      <c r="E768" s="5"/>
    </row>
    <row r="769" spans="1:5" x14ac:dyDescent="0.25">
      <c r="A769" s="5"/>
      <c r="B769" s="5"/>
      <c r="C769" s="5"/>
      <c r="D769" s="5"/>
      <c r="E769" s="5"/>
    </row>
    <row r="770" spans="1:5" x14ac:dyDescent="0.25">
      <c r="A770" s="5"/>
      <c r="B770" s="5"/>
      <c r="C770" s="5"/>
      <c r="D770" s="5"/>
      <c r="E770" s="5"/>
    </row>
    <row r="771" spans="1:5" x14ac:dyDescent="0.25">
      <c r="A771" s="5"/>
      <c r="B771" s="5"/>
      <c r="C771" s="5"/>
      <c r="D771" s="5"/>
      <c r="E771" s="5"/>
    </row>
    <row r="772" spans="1:5" x14ac:dyDescent="0.25">
      <c r="A772" s="5"/>
      <c r="B772" s="5"/>
      <c r="C772" s="5"/>
      <c r="D772" s="5"/>
      <c r="E772" s="5"/>
    </row>
    <row r="773" spans="1:5" x14ac:dyDescent="0.25">
      <c r="A773" s="5"/>
      <c r="B773" s="5"/>
      <c r="C773" s="5"/>
      <c r="D773" s="5"/>
      <c r="E773" s="5"/>
    </row>
    <row r="774" spans="1:5" x14ac:dyDescent="0.25">
      <c r="A774" s="5"/>
      <c r="B774" s="5"/>
      <c r="C774" s="5"/>
      <c r="D774" s="5"/>
      <c r="E774" s="5"/>
    </row>
    <row r="775" spans="1:5" x14ac:dyDescent="0.25">
      <c r="A775" s="5"/>
      <c r="B775" s="5"/>
      <c r="C775" s="5"/>
      <c r="D775" s="5"/>
      <c r="E775" s="5"/>
    </row>
    <row r="776" spans="1:5" x14ac:dyDescent="0.25">
      <c r="A776" s="5"/>
      <c r="B776" s="5"/>
      <c r="C776" s="5"/>
      <c r="D776" s="5"/>
      <c r="E776" s="5"/>
    </row>
    <row r="777" spans="1:5" x14ac:dyDescent="0.25">
      <c r="A777" s="5"/>
      <c r="B777" s="5"/>
      <c r="C777" s="5"/>
      <c r="D777" s="5"/>
      <c r="E777" s="5"/>
    </row>
    <row r="778" spans="1:5" x14ac:dyDescent="0.25">
      <c r="A778" s="5"/>
      <c r="B778" s="5"/>
      <c r="C778" s="5"/>
      <c r="D778" s="5"/>
      <c r="E778" s="5"/>
    </row>
    <row r="779" spans="1:5" x14ac:dyDescent="0.25">
      <c r="A779" s="5"/>
      <c r="B779" s="5"/>
      <c r="C779" s="5"/>
      <c r="D779" s="5"/>
      <c r="E779" s="5"/>
    </row>
    <row r="780" spans="1:5" x14ac:dyDescent="0.25">
      <c r="A780" s="5"/>
      <c r="B780" s="5"/>
      <c r="C780" s="5"/>
      <c r="D780" s="5"/>
      <c r="E780" s="5"/>
    </row>
    <row r="781" spans="1:5" x14ac:dyDescent="0.25">
      <c r="A781" s="5"/>
      <c r="B781" s="5"/>
      <c r="C781" s="5"/>
      <c r="D781" s="5"/>
      <c r="E781" s="5"/>
    </row>
    <row r="782" spans="1:5" x14ac:dyDescent="0.25">
      <c r="A782" s="5"/>
      <c r="B782" s="5"/>
      <c r="C782" s="5"/>
      <c r="D782" s="5"/>
      <c r="E782" s="5"/>
    </row>
    <row r="783" spans="1:5" x14ac:dyDescent="0.25">
      <c r="A783" s="5"/>
      <c r="B783" s="5"/>
      <c r="C783" s="5"/>
      <c r="D783" s="5"/>
      <c r="E783" s="5"/>
    </row>
    <row r="784" spans="1:5" x14ac:dyDescent="0.25">
      <c r="A784" s="5"/>
      <c r="B784" s="5"/>
      <c r="C784" s="5"/>
      <c r="D784" s="5"/>
      <c r="E784" s="5"/>
    </row>
    <row r="785" spans="1:5" x14ac:dyDescent="0.25">
      <c r="A785" s="5"/>
      <c r="B785" s="5"/>
      <c r="C785" s="5"/>
      <c r="D785" s="5"/>
      <c r="E785" s="5"/>
    </row>
    <row r="786" spans="1:5" x14ac:dyDescent="0.25">
      <c r="A786" s="5"/>
      <c r="B786" s="5"/>
      <c r="C786" s="5"/>
      <c r="D786" s="5"/>
      <c r="E786" s="5"/>
    </row>
    <row r="787" spans="1:5" x14ac:dyDescent="0.25">
      <c r="A787" s="5"/>
      <c r="B787" s="5"/>
      <c r="C787" s="5"/>
      <c r="D787" s="5"/>
      <c r="E787" s="5"/>
    </row>
    <row r="788" spans="1:5" x14ac:dyDescent="0.25">
      <c r="A788" s="5"/>
      <c r="B788" s="5"/>
      <c r="C788" s="5"/>
      <c r="D788" s="5"/>
      <c r="E788" s="5"/>
    </row>
    <row r="789" spans="1:5" x14ac:dyDescent="0.25">
      <c r="A789" s="5"/>
      <c r="B789" s="5"/>
      <c r="C789" s="5"/>
      <c r="D789" s="5"/>
      <c r="E789" s="5"/>
    </row>
    <row r="790" spans="1:5" x14ac:dyDescent="0.25">
      <c r="A790" s="5"/>
      <c r="B790" s="5"/>
      <c r="C790" s="5"/>
      <c r="D790" s="5"/>
      <c r="E790" s="5"/>
    </row>
    <row r="791" spans="1:5" x14ac:dyDescent="0.25">
      <c r="A791" s="5"/>
      <c r="B791" s="5"/>
      <c r="C791" s="5"/>
      <c r="D791" s="5"/>
      <c r="E791" s="5"/>
    </row>
    <row r="792" spans="1:5" x14ac:dyDescent="0.25">
      <c r="A792" s="5"/>
      <c r="B792" s="5"/>
      <c r="C792" s="5"/>
      <c r="D792" s="5"/>
      <c r="E792" s="5"/>
    </row>
    <row r="793" spans="1:5" x14ac:dyDescent="0.25">
      <c r="A793" s="5"/>
      <c r="B793" s="5"/>
      <c r="C793" s="5"/>
      <c r="D793" s="5"/>
      <c r="E793" s="5"/>
    </row>
    <row r="794" spans="1:5" x14ac:dyDescent="0.25">
      <c r="A794" s="5"/>
      <c r="B794" s="5"/>
      <c r="C794" s="5"/>
      <c r="D794" s="5"/>
      <c r="E794" s="5"/>
    </row>
    <row r="795" spans="1:5" x14ac:dyDescent="0.25">
      <c r="A795" s="5"/>
      <c r="B795" s="5"/>
      <c r="C795" s="5"/>
      <c r="D795" s="5"/>
      <c r="E795" s="5"/>
    </row>
    <row r="796" spans="1:5" x14ac:dyDescent="0.25">
      <c r="A796" s="5"/>
      <c r="B796" s="5"/>
      <c r="C796" s="5"/>
      <c r="D796" s="5"/>
      <c r="E796" s="5"/>
    </row>
    <row r="797" spans="1:5" x14ac:dyDescent="0.25">
      <c r="A797" s="5"/>
      <c r="B797" s="5"/>
      <c r="C797" s="5"/>
      <c r="D797" s="5"/>
      <c r="E797" s="5"/>
    </row>
    <row r="798" spans="1:5" x14ac:dyDescent="0.25">
      <c r="A798" s="5"/>
      <c r="B798" s="5"/>
      <c r="C798" s="5"/>
      <c r="D798" s="5"/>
      <c r="E798" s="5"/>
    </row>
    <row r="799" spans="1:5" x14ac:dyDescent="0.25">
      <c r="A799" s="5"/>
      <c r="B799" s="5"/>
      <c r="C799" s="5"/>
      <c r="D799" s="5"/>
      <c r="E799" s="5"/>
    </row>
    <row r="800" spans="1:5" x14ac:dyDescent="0.25">
      <c r="A800" s="5"/>
      <c r="B800" s="5"/>
      <c r="C800" s="5"/>
      <c r="D800" s="5"/>
      <c r="E800" s="5"/>
    </row>
    <row r="801" spans="1:5" x14ac:dyDescent="0.25">
      <c r="A801" s="5"/>
      <c r="B801" s="5"/>
      <c r="C801" s="5"/>
      <c r="D801" s="5"/>
      <c r="E801" s="5"/>
    </row>
    <row r="802" spans="1:5" x14ac:dyDescent="0.25">
      <c r="A802" s="5"/>
      <c r="B802" s="5"/>
      <c r="C802" s="5"/>
      <c r="D802" s="5"/>
      <c r="E802" s="5"/>
    </row>
    <row r="803" spans="1:5" x14ac:dyDescent="0.25">
      <c r="A803" s="5"/>
      <c r="B803" s="5"/>
      <c r="C803" s="5"/>
      <c r="D803" s="5"/>
      <c r="E803" s="5"/>
    </row>
    <row r="804" spans="1:5" x14ac:dyDescent="0.25">
      <c r="A804" s="5"/>
      <c r="B804" s="5"/>
      <c r="C804" s="5"/>
      <c r="D804" s="5"/>
      <c r="E804" s="5"/>
    </row>
    <row r="805" spans="1:5" x14ac:dyDescent="0.25">
      <c r="A805" s="5"/>
      <c r="B805" s="5"/>
      <c r="C805" s="5"/>
      <c r="D805" s="5"/>
      <c r="E805" s="5"/>
    </row>
    <row r="806" spans="1:5" x14ac:dyDescent="0.25">
      <c r="A806" s="5"/>
      <c r="B806" s="5"/>
      <c r="C806" s="5"/>
      <c r="D806" s="5"/>
      <c r="E806" s="5"/>
    </row>
    <row r="807" spans="1:5" x14ac:dyDescent="0.25">
      <c r="A807" s="5"/>
      <c r="B807" s="5"/>
      <c r="C807" s="5"/>
      <c r="D807" s="5"/>
      <c r="E807" s="5"/>
    </row>
    <row r="808" spans="1:5" x14ac:dyDescent="0.25">
      <c r="A808" s="5"/>
      <c r="B808" s="5"/>
      <c r="C808" s="5"/>
      <c r="D808" s="5"/>
      <c r="E808" s="5"/>
    </row>
    <row r="809" spans="1:5" x14ac:dyDescent="0.25">
      <c r="A809" s="5"/>
      <c r="B809" s="5"/>
      <c r="C809" s="5"/>
      <c r="D809" s="5"/>
      <c r="E809" s="5"/>
    </row>
    <row r="810" spans="1:5" x14ac:dyDescent="0.25">
      <c r="A810" s="5"/>
      <c r="B810" s="5"/>
      <c r="C810" s="5"/>
      <c r="D810" s="5"/>
      <c r="E810" s="5"/>
    </row>
    <row r="811" spans="1:5" x14ac:dyDescent="0.25">
      <c r="A811" s="5"/>
      <c r="B811" s="5"/>
      <c r="C811" s="5"/>
      <c r="D811" s="5"/>
      <c r="E811" s="5"/>
    </row>
    <row r="812" spans="1:5" x14ac:dyDescent="0.25">
      <c r="A812" s="5"/>
      <c r="B812" s="5"/>
      <c r="C812" s="5"/>
      <c r="D812" s="5"/>
      <c r="E812" s="5"/>
    </row>
    <row r="813" spans="1:5" x14ac:dyDescent="0.25">
      <c r="A813" s="5"/>
      <c r="B813" s="5"/>
      <c r="C813" s="5"/>
      <c r="D813" s="5"/>
      <c r="E813" s="5"/>
    </row>
    <row r="814" spans="1:5" x14ac:dyDescent="0.25">
      <c r="A814" s="5"/>
      <c r="B814" s="5"/>
      <c r="C814" s="5"/>
      <c r="D814" s="5"/>
      <c r="E814" s="5"/>
    </row>
    <row r="815" spans="1:5" x14ac:dyDescent="0.25">
      <c r="A815" s="5"/>
      <c r="B815" s="5"/>
      <c r="C815" s="5"/>
      <c r="D815" s="5"/>
      <c r="E815" s="5"/>
    </row>
    <row r="816" spans="1:5" x14ac:dyDescent="0.25">
      <c r="A816" s="5"/>
      <c r="B816" s="5"/>
      <c r="C816" s="5"/>
      <c r="D816" s="5"/>
      <c r="E816" s="5"/>
    </row>
    <row r="817" spans="1:5" x14ac:dyDescent="0.25">
      <c r="A817" s="5"/>
      <c r="B817" s="5"/>
      <c r="C817" s="5"/>
      <c r="D817" s="5"/>
      <c r="E817" s="5"/>
    </row>
    <row r="818" spans="1:5" x14ac:dyDescent="0.25">
      <c r="A818" s="5"/>
      <c r="B818" s="5"/>
      <c r="C818" s="5"/>
      <c r="D818" s="5"/>
      <c r="E818" s="5"/>
    </row>
    <row r="819" spans="1:5" x14ac:dyDescent="0.25">
      <c r="A819" s="5"/>
      <c r="B819" s="5"/>
      <c r="C819" s="5"/>
      <c r="D819" s="5"/>
      <c r="E819" s="5"/>
    </row>
    <row r="820" spans="1:5" x14ac:dyDescent="0.25">
      <c r="A820" s="5"/>
      <c r="B820" s="5"/>
      <c r="C820" s="5"/>
      <c r="D820" s="5"/>
      <c r="E820" s="5"/>
    </row>
    <row r="821" spans="1:5" x14ac:dyDescent="0.25">
      <c r="A821" s="5"/>
      <c r="B821" s="5"/>
      <c r="C821" s="5"/>
      <c r="D821" s="5"/>
      <c r="E821" s="5"/>
    </row>
    <row r="822" spans="1:5" x14ac:dyDescent="0.25">
      <c r="A822" s="5"/>
      <c r="B822" s="5"/>
      <c r="C822" s="5"/>
      <c r="D822" s="5"/>
      <c r="E822" s="5"/>
    </row>
    <row r="823" spans="1:5" x14ac:dyDescent="0.25">
      <c r="A823" s="5"/>
      <c r="B823" s="5"/>
      <c r="C823" s="5"/>
      <c r="D823" s="5"/>
      <c r="E823" s="5"/>
    </row>
    <row r="824" spans="1:5" x14ac:dyDescent="0.25">
      <c r="A824" s="5"/>
      <c r="B824" s="5"/>
      <c r="C824" s="5"/>
      <c r="D824" s="5"/>
      <c r="E824" s="5"/>
    </row>
    <row r="825" spans="1:5" x14ac:dyDescent="0.25">
      <c r="A825" s="5"/>
      <c r="B825" s="5"/>
      <c r="C825" s="5"/>
      <c r="D825" s="5"/>
      <c r="E825" s="5"/>
    </row>
    <row r="826" spans="1:5" x14ac:dyDescent="0.25">
      <c r="A826" s="5"/>
      <c r="B826" s="5"/>
      <c r="C826" s="5"/>
      <c r="D826" s="5"/>
      <c r="E826" s="5"/>
    </row>
    <row r="827" spans="1:5" x14ac:dyDescent="0.25">
      <c r="A827" s="5"/>
      <c r="B827" s="5"/>
      <c r="C827" s="5"/>
      <c r="D827" s="5"/>
      <c r="E827" s="5"/>
    </row>
    <row r="828" spans="1:5" x14ac:dyDescent="0.25">
      <c r="A828" s="5"/>
      <c r="B828" s="5"/>
      <c r="C828" s="5"/>
      <c r="D828" s="5"/>
      <c r="E828" s="5"/>
    </row>
    <row r="829" spans="1:5" x14ac:dyDescent="0.25">
      <c r="A829" s="5"/>
      <c r="B829" s="5"/>
      <c r="C829" s="5"/>
      <c r="D829" s="5"/>
      <c r="E829" s="5"/>
    </row>
    <row r="830" spans="1:5" x14ac:dyDescent="0.25">
      <c r="A830" s="5"/>
      <c r="B830" s="5"/>
      <c r="C830" s="5"/>
      <c r="D830" s="5"/>
      <c r="E830" s="5"/>
    </row>
    <row r="831" spans="1:5" x14ac:dyDescent="0.25">
      <c r="A831" s="5"/>
      <c r="B831" s="5"/>
      <c r="C831" s="5"/>
      <c r="D831" s="5"/>
      <c r="E831" s="5"/>
    </row>
    <row r="832" spans="1:5" x14ac:dyDescent="0.25">
      <c r="A832" s="5"/>
      <c r="B832" s="5"/>
      <c r="C832" s="5"/>
      <c r="D832" s="5"/>
      <c r="E832" s="5"/>
    </row>
    <row r="833" spans="1:5" x14ac:dyDescent="0.25">
      <c r="A833" s="5"/>
      <c r="B833" s="5"/>
      <c r="C833" s="5"/>
      <c r="D833" s="5"/>
      <c r="E833" s="5"/>
    </row>
    <row r="834" spans="1:5" x14ac:dyDescent="0.25">
      <c r="A834" s="5"/>
      <c r="B834" s="5"/>
      <c r="C834" s="5"/>
      <c r="D834" s="5"/>
      <c r="E834" s="5"/>
    </row>
    <row r="835" spans="1:5" x14ac:dyDescent="0.25">
      <c r="A835" s="5"/>
      <c r="B835" s="5"/>
      <c r="C835" s="5"/>
      <c r="D835" s="5"/>
      <c r="E835" s="5"/>
    </row>
    <row r="836" spans="1:5" x14ac:dyDescent="0.25">
      <c r="A836" s="5"/>
      <c r="B836" s="5"/>
      <c r="C836" s="5"/>
      <c r="D836" s="5"/>
      <c r="E836" s="5"/>
    </row>
    <row r="837" spans="1:5" x14ac:dyDescent="0.25">
      <c r="A837" s="5"/>
      <c r="B837" s="5"/>
      <c r="C837" s="5"/>
      <c r="D837" s="5"/>
      <c r="E837" s="5"/>
    </row>
    <row r="838" spans="1:5" x14ac:dyDescent="0.25">
      <c r="A838" s="5"/>
      <c r="B838" s="5"/>
      <c r="C838" s="5"/>
      <c r="D838" s="5"/>
      <c r="E838" s="5"/>
    </row>
    <row r="839" spans="1:5" x14ac:dyDescent="0.25">
      <c r="A839" s="5"/>
      <c r="B839" s="5"/>
      <c r="C839" s="5"/>
      <c r="D839" s="5"/>
      <c r="E839" s="5"/>
    </row>
    <row r="840" spans="1:5" x14ac:dyDescent="0.25">
      <c r="A840" s="5"/>
      <c r="B840" s="5"/>
      <c r="C840" s="5"/>
      <c r="D840" s="5"/>
      <c r="E840" s="5"/>
    </row>
    <row r="841" spans="1:5" x14ac:dyDescent="0.25">
      <c r="A841" s="5"/>
      <c r="B841" s="5"/>
      <c r="C841" s="5"/>
      <c r="D841" s="5"/>
      <c r="E841" s="5"/>
    </row>
    <row r="842" spans="1:5" x14ac:dyDescent="0.25">
      <c r="A842" s="5"/>
      <c r="B842" s="5"/>
      <c r="C842" s="5"/>
      <c r="D842" s="5"/>
      <c r="E842" s="5"/>
    </row>
    <row r="843" spans="1:5" x14ac:dyDescent="0.25">
      <c r="A843" s="5"/>
      <c r="B843" s="5"/>
      <c r="C843" s="5"/>
      <c r="D843" s="5"/>
      <c r="E843" s="5"/>
    </row>
    <row r="844" spans="1:5" x14ac:dyDescent="0.25">
      <c r="A844" s="5"/>
      <c r="B844" s="5"/>
      <c r="C844" s="5"/>
      <c r="D844" s="5"/>
      <c r="E844" s="5"/>
    </row>
    <row r="845" spans="1:5" x14ac:dyDescent="0.25">
      <c r="A845" s="5"/>
      <c r="B845" s="5"/>
      <c r="C845" s="5"/>
      <c r="D845" s="5"/>
      <c r="E845" s="5"/>
    </row>
    <row r="846" spans="1:5" x14ac:dyDescent="0.25">
      <c r="A846" s="5"/>
      <c r="B846" s="5"/>
      <c r="C846" s="5"/>
      <c r="D846" s="5"/>
      <c r="E846" s="5"/>
    </row>
    <row r="847" spans="1:5" x14ac:dyDescent="0.25">
      <c r="A847" s="5"/>
      <c r="B847" s="5"/>
      <c r="C847" s="5"/>
      <c r="D847" s="5"/>
      <c r="E847" s="5"/>
    </row>
    <row r="848" spans="1:5" x14ac:dyDescent="0.25">
      <c r="A848" s="5"/>
      <c r="B848" s="5"/>
      <c r="C848" s="5"/>
      <c r="D848" s="5"/>
      <c r="E848" s="5"/>
    </row>
    <row r="849" spans="1:5" x14ac:dyDescent="0.25">
      <c r="A849" s="5"/>
      <c r="B849" s="5"/>
      <c r="C849" s="5"/>
      <c r="D849" s="5"/>
      <c r="E849" s="5"/>
    </row>
    <row r="850" spans="1:5" x14ac:dyDescent="0.25">
      <c r="A850" s="5"/>
      <c r="B850" s="5"/>
      <c r="C850" s="5"/>
      <c r="D850" s="5"/>
      <c r="E850" s="5"/>
    </row>
    <row r="851" spans="1:5" x14ac:dyDescent="0.25">
      <c r="A851" s="5"/>
      <c r="B851" s="5"/>
      <c r="C851" s="5"/>
      <c r="D851" s="5"/>
      <c r="E851" s="5"/>
    </row>
    <row r="852" spans="1:5" x14ac:dyDescent="0.25">
      <c r="A852" s="5"/>
      <c r="B852" s="5"/>
      <c r="C852" s="5"/>
      <c r="D852" s="5"/>
      <c r="E852" s="5"/>
    </row>
    <row r="853" spans="1:5" x14ac:dyDescent="0.25">
      <c r="A853" s="5"/>
      <c r="B853" s="5"/>
      <c r="C853" s="5"/>
      <c r="D853" s="5"/>
      <c r="E853" s="5"/>
    </row>
    <row r="854" spans="1:5" x14ac:dyDescent="0.25">
      <c r="A854" s="5"/>
      <c r="B854" s="5"/>
      <c r="C854" s="5"/>
      <c r="D854" s="5"/>
      <c r="E854" s="5"/>
    </row>
    <row r="855" spans="1:5" x14ac:dyDescent="0.25">
      <c r="A855" s="5"/>
      <c r="B855" s="5"/>
      <c r="C855" s="5"/>
      <c r="D855" s="5"/>
      <c r="E855" s="5"/>
    </row>
    <row r="856" spans="1:5" x14ac:dyDescent="0.25">
      <c r="A856" s="5"/>
      <c r="B856" s="5"/>
      <c r="C856" s="5"/>
      <c r="D856" s="5"/>
      <c r="E856" s="5"/>
    </row>
    <row r="857" spans="1:5" x14ac:dyDescent="0.25">
      <c r="A857" s="5"/>
      <c r="B857" s="5"/>
      <c r="C857" s="5"/>
      <c r="D857" s="5"/>
      <c r="E857" s="5"/>
    </row>
    <row r="858" spans="1:5" x14ac:dyDescent="0.25">
      <c r="A858" s="5"/>
      <c r="B858" s="5"/>
      <c r="C858" s="5"/>
      <c r="D858" s="5"/>
      <c r="E858" s="5"/>
    </row>
    <row r="859" spans="1:5" x14ac:dyDescent="0.25">
      <c r="A859" s="5"/>
      <c r="B859" s="5"/>
      <c r="C859" s="5"/>
      <c r="D859" s="5"/>
      <c r="E859" s="5"/>
    </row>
    <row r="860" spans="1:5" x14ac:dyDescent="0.25">
      <c r="A860" s="5"/>
      <c r="B860" s="5"/>
      <c r="C860" s="5"/>
      <c r="D860" s="5"/>
      <c r="E860" s="5"/>
    </row>
    <row r="861" spans="1:5" x14ac:dyDescent="0.25">
      <c r="A861" s="5"/>
      <c r="B861" s="5"/>
      <c r="C861" s="5"/>
      <c r="D861" s="5"/>
      <c r="E861" s="5"/>
    </row>
    <row r="862" spans="1:5" x14ac:dyDescent="0.25">
      <c r="A862" s="5"/>
      <c r="B862" s="5"/>
      <c r="C862" s="5"/>
      <c r="D862" s="5"/>
      <c r="E862" s="5"/>
    </row>
    <row r="863" spans="1:5" x14ac:dyDescent="0.25">
      <c r="A863" s="5"/>
      <c r="B863" s="5"/>
      <c r="C863" s="5"/>
      <c r="D863" s="5"/>
      <c r="E863" s="5"/>
    </row>
    <row r="864" spans="1:5" x14ac:dyDescent="0.25">
      <c r="A864" s="5"/>
      <c r="B864" s="5"/>
      <c r="C864" s="5"/>
      <c r="D864" s="5"/>
      <c r="E864" s="5"/>
    </row>
    <row r="865" spans="1:5" x14ac:dyDescent="0.25">
      <c r="A865" s="5"/>
      <c r="B865" s="5"/>
      <c r="C865" s="5"/>
      <c r="D865" s="5"/>
      <c r="E865" s="5"/>
    </row>
    <row r="866" spans="1:5" x14ac:dyDescent="0.25">
      <c r="A866" s="5"/>
      <c r="B866" s="5"/>
      <c r="C866" s="5"/>
      <c r="D866" s="5"/>
      <c r="E866" s="5"/>
    </row>
    <row r="867" spans="1:5" x14ac:dyDescent="0.25">
      <c r="A867" s="5"/>
      <c r="B867" s="5"/>
      <c r="C867" s="5"/>
      <c r="D867" s="5"/>
      <c r="E867" s="5"/>
    </row>
    <row r="868" spans="1:5" x14ac:dyDescent="0.25">
      <c r="A868" s="5"/>
      <c r="B868" s="5"/>
      <c r="C868" s="5"/>
      <c r="D868" s="5"/>
      <c r="E868" s="5"/>
    </row>
    <row r="869" spans="1:5" x14ac:dyDescent="0.25">
      <c r="A869" s="5"/>
      <c r="B869" s="5"/>
      <c r="C869" s="5"/>
      <c r="D869" s="5"/>
      <c r="E869" s="5"/>
    </row>
    <row r="870" spans="1:5" x14ac:dyDescent="0.25">
      <c r="A870" s="5"/>
      <c r="B870" s="5"/>
      <c r="C870" s="5"/>
      <c r="D870" s="5"/>
      <c r="E870" s="5"/>
    </row>
    <row r="871" spans="1:5" x14ac:dyDescent="0.25">
      <c r="A871" s="5"/>
      <c r="B871" s="5"/>
      <c r="C871" s="5"/>
      <c r="D871" s="5"/>
      <c r="E871" s="5"/>
    </row>
    <row r="872" spans="1:5" x14ac:dyDescent="0.25">
      <c r="A872" s="5"/>
      <c r="B872" s="5"/>
      <c r="C872" s="5"/>
      <c r="D872" s="5"/>
      <c r="E872" s="5"/>
    </row>
    <row r="873" spans="1:5" x14ac:dyDescent="0.25">
      <c r="A873" s="5"/>
      <c r="B873" s="5"/>
      <c r="C873" s="5"/>
      <c r="D873" s="5"/>
      <c r="E873" s="5"/>
    </row>
    <row r="874" spans="1:5" x14ac:dyDescent="0.25">
      <c r="A874" s="5"/>
      <c r="B874" s="5"/>
      <c r="C874" s="5"/>
      <c r="D874" s="5"/>
      <c r="E874" s="5"/>
    </row>
    <row r="875" spans="1:5" x14ac:dyDescent="0.25">
      <c r="A875" s="5"/>
      <c r="B875" s="5"/>
      <c r="C875" s="5"/>
      <c r="D875" s="5"/>
      <c r="E875" s="5"/>
    </row>
    <row r="876" spans="1:5" x14ac:dyDescent="0.25">
      <c r="A876" s="5"/>
      <c r="B876" s="5"/>
      <c r="C876" s="5"/>
      <c r="D876" s="5"/>
      <c r="E876" s="5"/>
    </row>
    <row r="877" spans="1:5" x14ac:dyDescent="0.25">
      <c r="A877" s="5"/>
      <c r="B877" s="5"/>
      <c r="C877" s="5"/>
      <c r="D877" s="5"/>
      <c r="E877" s="5"/>
    </row>
    <row r="878" spans="1:5" x14ac:dyDescent="0.25">
      <c r="A878" s="5"/>
      <c r="B878" s="5"/>
      <c r="C878" s="5"/>
      <c r="D878" s="5"/>
      <c r="E878" s="5"/>
    </row>
    <row r="879" spans="1:5" x14ac:dyDescent="0.25">
      <c r="A879" s="5"/>
      <c r="B879" s="5"/>
      <c r="C879" s="5"/>
      <c r="D879" s="5"/>
      <c r="E879" s="5"/>
    </row>
  </sheetData>
  <mergeCells count="18">
    <mergeCell ref="C42:E42"/>
    <mergeCell ref="A43:E43"/>
    <mergeCell ref="A45:G45"/>
    <mergeCell ref="A32:E32"/>
    <mergeCell ref="A33:E33"/>
    <mergeCell ref="A39:F39"/>
    <mergeCell ref="C40:E40"/>
    <mergeCell ref="C41:E41"/>
    <mergeCell ref="A12:F12"/>
    <mergeCell ref="A18:E18"/>
    <mergeCell ref="A19:F19"/>
    <mergeCell ref="A25:E25"/>
    <mergeCell ref="A26:F26"/>
    <mergeCell ref="C3:D3"/>
    <mergeCell ref="G3:J3"/>
    <mergeCell ref="A4:F4"/>
    <mergeCell ref="A5:F5"/>
    <mergeCell ref="A11:E11"/>
  </mergeCells>
  <pageMargins left="0.51181102362204722" right="0.51181102362204722" top="1.1023622047244095" bottom="0.78740157480314965" header="0.31496062992125984" footer="0.31496062992125984"/>
  <pageSetup paperSize="9" scale="60" orientation="landscape" horizontalDpi="1200" verticalDpi="1200" r:id="rId1"/>
  <headerFooter>
    <oddHeader>&amp;C
&amp;G</oddHeader>
  </headerFooter>
  <legacyDrawingHF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8">
    <tabColor theme="4" tint="0.59999389629810485"/>
    <pageSetUpPr fitToPage="1"/>
  </sheetPr>
  <dimension ref="B1:J15"/>
  <sheetViews>
    <sheetView workbookViewId="0">
      <selection activeCell="C25" sqref="C25"/>
    </sheetView>
  </sheetViews>
  <sheetFormatPr defaultRowHeight="15" x14ac:dyDescent="0.25"/>
  <cols>
    <col min="2" max="2" width="9.140625" style="925"/>
    <col min="3" max="3" width="45" customWidth="1"/>
    <col min="4" max="4" width="4.7109375" bestFit="1" customWidth="1"/>
    <col min="5" max="5" width="11.42578125" bestFit="1" customWidth="1"/>
    <col min="6" max="10" width="15.7109375" customWidth="1"/>
  </cols>
  <sheetData>
    <row r="1" spans="2:10" ht="39" customHeight="1" thickBot="1" x14ac:dyDescent="0.3">
      <c r="B1" s="926"/>
      <c r="C1" s="1435" t="s">
        <v>181</v>
      </c>
      <c r="D1" s="1436"/>
      <c r="E1" s="1436"/>
      <c r="F1" s="1437"/>
      <c r="G1" s="1437"/>
      <c r="H1" s="1438"/>
      <c r="I1" s="1438"/>
      <c r="J1" s="95"/>
    </row>
    <row r="2" spans="2:10" s="918" customFormat="1" ht="15.75" thickBot="1" x14ac:dyDescent="0.3">
      <c r="B2" s="912" t="s">
        <v>325</v>
      </c>
      <c r="C2" s="916"/>
      <c r="D2" s="911" t="s">
        <v>184</v>
      </c>
      <c r="E2" s="917" t="s">
        <v>155</v>
      </c>
      <c r="F2" s="911" t="s">
        <v>176</v>
      </c>
      <c r="G2" s="911" t="s">
        <v>175</v>
      </c>
      <c r="H2" s="911" t="s">
        <v>174</v>
      </c>
      <c r="I2" s="911" t="s">
        <v>527</v>
      </c>
      <c r="J2" s="912" t="s">
        <v>177</v>
      </c>
    </row>
    <row r="3" spans="2:10" s="919" customFormat="1" x14ac:dyDescent="0.25">
      <c r="B3" s="1004"/>
      <c r="C3" s="974" t="s">
        <v>170</v>
      </c>
      <c r="D3" s="975"/>
      <c r="E3" s="975"/>
      <c r="F3" s="976"/>
      <c r="G3" s="976"/>
      <c r="H3" s="977"/>
      <c r="I3" s="977"/>
      <c r="J3" s="1005"/>
    </row>
    <row r="4" spans="2:10" s="919" customFormat="1" x14ac:dyDescent="0.25">
      <c r="B4" s="928" t="s">
        <v>347</v>
      </c>
      <c r="C4" s="91" t="s">
        <v>84</v>
      </c>
      <c r="D4" s="907" t="s">
        <v>184</v>
      </c>
      <c r="E4" s="907">
        <v>1</v>
      </c>
      <c r="F4" s="980">
        <v>34.22</v>
      </c>
      <c r="G4" s="980">
        <v>124.57</v>
      </c>
      <c r="H4" s="981">
        <v>38</v>
      </c>
      <c r="I4" s="981">
        <v>32.94</v>
      </c>
      <c r="J4" s="982">
        <f>'Mapa de cotações'!$F975</f>
        <v>35.049999999999997</v>
      </c>
    </row>
    <row r="5" spans="2:10" s="919" customFormat="1" x14ac:dyDescent="0.25">
      <c r="B5" s="1020" t="s">
        <v>348</v>
      </c>
      <c r="C5" s="628" t="s">
        <v>83</v>
      </c>
      <c r="D5" s="629" t="s">
        <v>184</v>
      </c>
      <c r="E5" s="629">
        <v>1</v>
      </c>
      <c r="F5" s="1017">
        <v>25.66</v>
      </c>
      <c r="G5" s="1017">
        <v>27.82</v>
      </c>
      <c r="H5" s="1018">
        <v>20</v>
      </c>
      <c r="I5" s="1018">
        <v>15.07</v>
      </c>
      <c r="J5" s="1019">
        <f>'Mapa de cotações'!$F990</f>
        <v>22.83</v>
      </c>
    </row>
    <row r="6" spans="2:10" s="919" customFormat="1" x14ac:dyDescent="0.25">
      <c r="B6" s="928" t="s">
        <v>349</v>
      </c>
      <c r="C6" s="92" t="s">
        <v>156</v>
      </c>
      <c r="D6" s="907" t="s">
        <v>184</v>
      </c>
      <c r="E6" s="102">
        <v>1</v>
      </c>
      <c r="F6" s="980">
        <v>245.92</v>
      </c>
      <c r="G6" s="980">
        <v>21.95</v>
      </c>
      <c r="H6" s="981">
        <v>200</v>
      </c>
      <c r="I6" s="981">
        <v>0</v>
      </c>
      <c r="J6" s="982">
        <f>'Mapa de cotações'!$F1017</f>
        <v>222.96</v>
      </c>
    </row>
    <row r="7" spans="2:10" s="919" customFormat="1" x14ac:dyDescent="0.25">
      <c r="B7" s="928"/>
      <c r="C7" s="983"/>
      <c r="D7" s="979"/>
      <c r="E7" s="979"/>
      <c r="F7" s="980"/>
      <c r="G7" s="980"/>
      <c r="H7" s="981"/>
      <c r="I7" s="981"/>
      <c r="J7" s="923"/>
    </row>
    <row r="8" spans="2:10" s="919" customFormat="1" x14ac:dyDescent="0.25">
      <c r="B8" s="928"/>
      <c r="C8" s="999" t="s">
        <v>171</v>
      </c>
      <c r="D8" s="1000"/>
      <c r="E8" s="1000"/>
      <c r="F8" s="980"/>
      <c r="G8" s="980"/>
      <c r="H8" s="981"/>
      <c r="I8" s="981"/>
      <c r="J8" s="923"/>
    </row>
    <row r="9" spans="2:10" s="919" customFormat="1" x14ac:dyDescent="0.25">
      <c r="B9" s="928" t="s">
        <v>350</v>
      </c>
      <c r="C9" s="1012" t="s">
        <v>172</v>
      </c>
      <c r="D9" s="979" t="s">
        <v>250</v>
      </c>
      <c r="E9" s="979">
        <v>1</v>
      </c>
      <c r="F9" s="980">
        <v>22850</v>
      </c>
      <c r="G9" s="992">
        <v>24304.19</v>
      </c>
      <c r="H9" s="1001">
        <v>28000</v>
      </c>
      <c r="I9" s="1001">
        <v>30151.08</v>
      </c>
      <c r="J9" s="982">
        <f>'Mapa de cotações'!$F1032</f>
        <v>26326.31</v>
      </c>
    </row>
    <row r="10" spans="2:10" s="919" customFormat="1" x14ac:dyDescent="0.25">
      <c r="B10" s="928"/>
      <c r="C10" s="983"/>
      <c r="D10" s="979"/>
      <c r="E10" s="979"/>
      <c r="F10" s="980"/>
      <c r="G10" s="980"/>
      <c r="H10" s="981"/>
      <c r="I10" s="981"/>
      <c r="J10" s="923"/>
    </row>
    <row r="11" spans="2:10" s="919" customFormat="1" x14ac:dyDescent="0.25">
      <c r="B11" s="928"/>
      <c r="C11" s="983"/>
      <c r="D11" s="979"/>
      <c r="E11" s="979"/>
      <c r="F11" s="980"/>
      <c r="G11" s="980"/>
      <c r="H11" s="981"/>
      <c r="I11" s="981"/>
      <c r="J11" s="923"/>
    </row>
    <row r="12" spans="2:10" s="919" customFormat="1" x14ac:dyDescent="0.25">
      <c r="B12" s="928"/>
      <c r="C12" s="999" t="s">
        <v>173</v>
      </c>
      <c r="D12" s="1000"/>
      <c r="E12" s="1000"/>
      <c r="F12" s="980"/>
      <c r="G12" s="980"/>
      <c r="H12" s="981"/>
      <c r="I12" s="981"/>
      <c r="J12" s="923"/>
    </row>
    <row r="13" spans="2:10" s="919" customFormat="1" x14ac:dyDescent="0.25">
      <c r="B13" s="928" t="s">
        <v>351</v>
      </c>
      <c r="C13" s="92" t="s">
        <v>152</v>
      </c>
      <c r="D13" s="102" t="s">
        <v>147</v>
      </c>
      <c r="E13" s="102">
        <v>1</v>
      </c>
      <c r="F13" s="980">
        <v>66.150000000000006</v>
      </c>
      <c r="G13" s="980">
        <v>13.28</v>
      </c>
      <c r="H13" s="981">
        <v>50</v>
      </c>
      <c r="I13" s="981">
        <v>39.17</v>
      </c>
      <c r="J13" s="982">
        <f>'Mapa de cotações'!$F1060</f>
        <v>44.58</v>
      </c>
    </row>
    <row r="14" spans="2:10" s="919" customFormat="1" ht="15.75" thickBot="1" x14ac:dyDescent="0.3">
      <c r="B14" s="929" t="s">
        <v>352</v>
      </c>
      <c r="C14" s="94" t="s">
        <v>115</v>
      </c>
      <c r="D14" s="105" t="s">
        <v>147</v>
      </c>
      <c r="E14" s="105">
        <v>1</v>
      </c>
      <c r="F14" s="1002">
        <v>8.32</v>
      </c>
      <c r="G14" s="1002">
        <v>9.74</v>
      </c>
      <c r="H14" s="1009">
        <v>90</v>
      </c>
      <c r="I14" s="1009">
        <v>109.75</v>
      </c>
      <c r="J14" s="1003">
        <f>'Mapa de cotações'!$F1088</f>
        <v>9.0299999999999994</v>
      </c>
    </row>
    <row r="15" spans="2:10" s="919" customFormat="1" x14ac:dyDescent="0.25">
      <c r="B15" s="99"/>
    </row>
  </sheetData>
  <mergeCells count="1">
    <mergeCell ref="C1:I1"/>
  </mergeCells>
  <pageMargins left="0.51181102362204722" right="0.51181102362204722" top="1.3779527559055118" bottom="0.78740157480314965" header="0.31496062992125984" footer="0.31496062992125984"/>
  <pageSetup paperSize="9" scale="91" orientation="landscape" horizontalDpi="1200" verticalDpi="1200" r:id="rId1"/>
  <headerFooter>
    <oddHeader>&amp;C
&amp;G</oddHeader>
  </headerFooter>
  <legacyDrawingHF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9">
    <tabColor rgb="FFFFCCFF"/>
    <pageSetUpPr fitToPage="1"/>
  </sheetPr>
  <dimension ref="A1:AA46"/>
  <sheetViews>
    <sheetView topLeftCell="A25" workbookViewId="0">
      <selection activeCell="F59" sqref="F59"/>
    </sheetView>
  </sheetViews>
  <sheetFormatPr defaultRowHeight="15" x14ac:dyDescent="0.25"/>
  <cols>
    <col min="1" max="1" width="12.42578125" bestFit="1" customWidth="1"/>
    <col min="2" max="2" width="11.7109375" bestFit="1" customWidth="1"/>
    <col min="3" max="3" width="58.7109375" bestFit="1" customWidth="1"/>
    <col min="4" max="5" width="25.5703125" customWidth="1"/>
    <col min="6" max="6" width="17.5703125" bestFit="1" customWidth="1"/>
    <col min="7" max="7" width="14.140625" bestFit="1" customWidth="1"/>
    <col min="8" max="8" width="16.28515625" bestFit="1" customWidth="1"/>
    <col min="9" max="9" width="16.42578125" customWidth="1"/>
    <col min="10" max="10" width="33.28515625" bestFit="1" customWidth="1"/>
  </cols>
  <sheetData>
    <row r="1" spans="1:27" ht="15.75" thickBot="1" x14ac:dyDescent="0.3"/>
    <row r="2" spans="1:27" s="400" customFormat="1" ht="72.75" customHeight="1" x14ac:dyDescent="0.25">
      <c r="A2" s="202"/>
      <c r="B2" s="203"/>
      <c r="C2" s="204"/>
      <c r="D2" s="204"/>
      <c r="E2" s="205"/>
      <c r="F2" s="206" t="s">
        <v>126</v>
      </c>
      <c r="G2" s="1313" t="str">
        <f>Sintético!D1</f>
        <v>DATA -BASE = 
SINAPI 02/2025
EMBASA 01/2025
EMOP 01/2025</v>
      </c>
      <c r="H2" s="1314"/>
      <c r="I2" s="1314"/>
      <c r="J2" s="1315"/>
      <c r="K2" s="16"/>
      <c r="L2" s="16"/>
      <c r="M2" s="16"/>
      <c r="N2" s="16"/>
      <c r="O2" s="16"/>
      <c r="P2" s="16"/>
      <c r="Q2" s="16"/>
      <c r="R2" s="16"/>
      <c r="S2" s="16"/>
      <c r="T2" s="16"/>
      <c r="U2" s="16"/>
      <c r="V2" s="16"/>
      <c r="W2" s="16"/>
      <c r="X2" s="16"/>
      <c r="Y2" s="16"/>
      <c r="Z2" s="16"/>
      <c r="AA2" s="16"/>
    </row>
    <row r="3" spans="1:27" s="400" customFormat="1" ht="63.75" customHeight="1" x14ac:dyDescent="0.25">
      <c r="A3" s="164" t="s">
        <v>91</v>
      </c>
      <c r="B3" s="85" t="s">
        <v>67</v>
      </c>
      <c r="C3" s="1327" t="s">
        <v>243</v>
      </c>
      <c r="D3" s="1328"/>
      <c r="E3" s="17" t="s">
        <v>90</v>
      </c>
      <c r="F3" s="77" t="str">
        <f>Sintético!C34</f>
        <v xml:space="preserve">EQUIPAMENTO </v>
      </c>
      <c r="G3" s="1316"/>
      <c r="H3" s="1317"/>
      <c r="I3" s="1317"/>
      <c r="J3" s="1318"/>
      <c r="K3" s="16"/>
      <c r="L3" s="16"/>
      <c r="M3" s="16"/>
      <c r="N3" s="16"/>
      <c r="O3" s="16"/>
      <c r="P3" s="16"/>
      <c r="Q3" s="16"/>
      <c r="R3" s="16"/>
      <c r="S3" s="16"/>
      <c r="T3" s="16"/>
      <c r="U3" s="16"/>
      <c r="V3" s="16"/>
      <c r="W3" s="16"/>
      <c r="X3" s="16"/>
      <c r="Y3" s="16"/>
      <c r="Z3" s="16"/>
      <c r="AA3" s="16"/>
    </row>
    <row r="4" spans="1:27" s="192" customFormat="1" ht="12.75" customHeight="1" thickBot="1" x14ac:dyDescent="0.3">
      <c r="A4" s="1329" t="s">
        <v>89</v>
      </c>
      <c r="B4" s="1330"/>
      <c r="C4" s="1331"/>
      <c r="D4" s="1331"/>
      <c r="E4" s="1331"/>
      <c r="F4" s="1331"/>
      <c r="G4" s="342"/>
      <c r="H4" s="342"/>
      <c r="I4" s="342"/>
      <c r="J4" s="343"/>
      <c r="K4" s="191"/>
      <c r="L4" s="191"/>
      <c r="M4" s="191"/>
      <c r="N4" s="191"/>
      <c r="O4" s="191"/>
      <c r="P4" s="191"/>
      <c r="Q4" s="191"/>
      <c r="R4" s="191"/>
      <c r="S4" s="191"/>
      <c r="T4" s="191"/>
      <c r="U4" s="191"/>
      <c r="V4" s="191"/>
      <c r="W4" s="191"/>
      <c r="X4" s="191"/>
      <c r="Y4" s="191"/>
      <c r="Z4" s="191"/>
      <c r="AA4" s="191"/>
    </row>
    <row r="5" spans="1:27" s="400" customFormat="1" ht="12.75" customHeight="1" x14ac:dyDescent="0.25">
      <c r="A5" s="1332" t="s">
        <v>88</v>
      </c>
      <c r="B5" s="1333"/>
      <c r="C5" s="1334"/>
      <c r="D5" s="1334"/>
      <c r="E5" s="1334"/>
      <c r="F5" s="1334"/>
      <c r="G5" s="163"/>
      <c r="H5" s="163"/>
      <c r="I5" s="163"/>
      <c r="J5" s="130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27" s="400" customFormat="1" ht="39.75" customHeight="1" x14ac:dyDescent="0.25">
      <c r="A6" s="164" t="s">
        <v>117</v>
      </c>
      <c r="B6" s="80" t="s">
        <v>160</v>
      </c>
      <c r="C6" s="14" t="s">
        <v>80</v>
      </c>
      <c r="D6" s="14" t="s">
        <v>154</v>
      </c>
      <c r="E6" s="14" t="s">
        <v>155</v>
      </c>
      <c r="F6" s="401" t="s">
        <v>158</v>
      </c>
      <c r="G6" s="401" t="s">
        <v>159</v>
      </c>
      <c r="H6" s="401" t="s">
        <v>198</v>
      </c>
      <c r="I6" s="401" t="s">
        <v>159</v>
      </c>
      <c r="J6" s="145" t="s">
        <v>157</v>
      </c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</row>
    <row r="7" spans="1:27" s="400" customFormat="1" ht="12.75" customHeight="1" x14ac:dyDescent="0.25">
      <c r="A7" s="165"/>
      <c r="B7" s="81"/>
      <c r="C7" s="8">
        <v>0</v>
      </c>
      <c r="D7" s="15"/>
      <c r="E7" s="10"/>
      <c r="F7" s="78">
        <v>0</v>
      </c>
      <c r="G7" s="78"/>
      <c r="H7" s="159"/>
      <c r="I7" s="159"/>
      <c r="J7" s="132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5"/>
      <c r="AA7" s="5"/>
    </row>
    <row r="8" spans="1:27" s="400" customFormat="1" x14ac:dyDescent="0.25">
      <c r="A8" s="147">
        <v>88279</v>
      </c>
      <c r="B8" s="82" t="s">
        <v>163</v>
      </c>
      <c r="C8" s="121" t="s">
        <v>195</v>
      </c>
      <c r="D8" s="15" t="s">
        <v>144</v>
      </c>
      <c r="E8" s="120">
        <v>1</v>
      </c>
      <c r="F8" s="79">
        <v>29.6</v>
      </c>
      <c r="G8" s="79">
        <v>32.25</v>
      </c>
      <c r="H8" s="126">
        <f>TRUNC(F8*E8,2)</f>
        <v>29.6</v>
      </c>
      <c r="I8" s="79">
        <f>TRUNC(G8*E8,2)</f>
        <v>32.25</v>
      </c>
      <c r="J8" s="141" t="s">
        <v>200</v>
      </c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5"/>
      <c r="AA8" s="5"/>
    </row>
    <row r="9" spans="1:27" s="400" customFormat="1" x14ac:dyDescent="0.25">
      <c r="A9" s="166">
        <v>88255</v>
      </c>
      <c r="B9" s="82" t="s">
        <v>163</v>
      </c>
      <c r="C9" s="8" t="s">
        <v>162</v>
      </c>
      <c r="D9" s="15" t="s">
        <v>144</v>
      </c>
      <c r="E9" s="120">
        <v>1</v>
      </c>
      <c r="F9" s="79">
        <v>24.79</v>
      </c>
      <c r="G9" s="79">
        <v>27.35</v>
      </c>
      <c r="H9" s="126">
        <f>TRUNC(F9*E9,2)</f>
        <v>24.79</v>
      </c>
      <c r="I9" s="79">
        <f>TRUNC(G9*E9,2)</f>
        <v>27.35</v>
      </c>
      <c r="J9" s="141" t="s">
        <v>200</v>
      </c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</row>
    <row r="10" spans="1:27" s="400" customFormat="1" ht="25.5" x14ac:dyDescent="0.25">
      <c r="A10" s="161" t="s">
        <v>681</v>
      </c>
      <c r="B10" s="82" t="s">
        <v>163</v>
      </c>
      <c r="C10" s="118" t="s">
        <v>682</v>
      </c>
      <c r="D10" s="15" t="s">
        <v>144</v>
      </c>
      <c r="E10" s="120">
        <v>1</v>
      </c>
      <c r="F10" s="79">
        <v>23.05</v>
      </c>
      <c r="G10" s="79">
        <v>25.34</v>
      </c>
      <c r="H10" s="126">
        <f>TRUNC(F10*E10,2)</f>
        <v>23.05</v>
      </c>
      <c r="I10" s="79">
        <f>TRUNC(G10*E10,2)</f>
        <v>25.34</v>
      </c>
      <c r="J10" s="141" t="s">
        <v>200</v>
      </c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  <c r="Z10" s="5"/>
      <c r="AA10" s="5"/>
    </row>
    <row r="11" spans="1:27" s="400" customFormat="1" ht="25.5" x14ac:dyDescent="0.25">
      <c r="A11" s="165" t="s">
        <v>203</v>
      </c>
      <c r="B11" s="81" t="s">
        <v>161</v>
      </c>
      <c r="C11" s="12" t="s">
        <v>202</v>
      </c>
      <c r="D11" s="11" t="s">
        <v>144</v>
      </c>
      <c r="E11" s="120">
        <v>1</v>
      </c>
      <c r="F11" s="78">
        <v>27.92</v>
      </c>
      <c r="G11" s="78">
        <v>25.47</v>
      </c>
      <c r="H11" s="126">
        <f>TRUNC(F11*E11,2)</f>
        <v>27.92</v>
      </c>
      <c r="I11" s="79">
        <f>TRUNC(G11*E11,2)</f>
        <v>25.47</v>
      </c>
      <c r="J11" s="141" t="s">
        <v>242</v>
      </c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  <c r="Z11" s="5"/>
      <c r="AA11" s="5"/>
    </row>
    <row r="12" spans="1:27" s="400" customFormat="1" ht="12.75" customHeight="1" x14ac:dyDescent="0.25">
      <c r="A12" s="165"/>
      <c r="B12" s="81"/>
      <c r="C12" s="8"/>
      <c r="D12" s="11"/>
      <c r="E12" s="10"/>
      <c r="F12" s="78"/>
      <c r="G12" s="78"/>
      <c r="H12" s="116"/>
      <c r="I12" s="116"/>
      <c r="J12" s="132"/>
      <c r="K12" s="5"/>
      <c r="L12" s="5"/>
      <c r="M12" s="5"/>
      <c r="N12" s="63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  <c r="Z12" s="5"/>
      <c r="AA12" s="5"/>
    </row>
    <row r="13" spans="1:27" s="400" customFormat="1" ht="12.75" customHeight="1" x14ac:dyDescent="0.25">
      <c r="A13" s="165"/>
      <c r="B13" s="81"/>
      <c r="C13" s="8"/>
      <c r="D13" s="11"/>
      <c r="E13" s="10"/>
      <c r="F13" s="78"/>
      <c r="G13" s="78"/>
      <c r="H13" s="116"/>
      <c r="I13" s="116"/>
      <c r="J13" s="132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  <c r="Z13" s="5"/>
      <c r="AA13" s="5"/>
    </row>
    <row r="14" spans="1:27" s="400" customFormat="1" ht="12.75" customHeight="1" x14ac:dyDescent="0.25">
      <c r="A14" s="165"/>
      <c r="B14" s="81"/>
      <c r="C14" s="8"/>
      <c r="D14" s="11"/>
      <c r="E14" s="10"/>
      <c r="F14" s="78"/>
      <c r="G14" s="78"/>
      <c r="H14" s="116"/>
      <c r="I14" s="116"/>
      <c r="J14" s="132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  <c r="Z14" s="5"/>
      <c r="AA14" s="5"/>
    </row>
    <row r="15" spans="1:27" s="400" customFormat="1" ht="12.75" customHeight="1" thickBot="1" x14ac:dyDescent="0.3">
      <c r="A15" s="1335" t="s">
        <v>86</v>
      </c>
      <c r="B15" s="1336"/>
      <c r="C15" s="1337"/>
      <c r="D15" s="1337"/>
      <c r="E15" s="1338"/>
      <c r="F15" s="142"/>
      <c r="G15" s="142"/>
      <c r="H15" s="143">
        <f>SUM(H8:H14)</f>
        <v>105.36</v>
      </c>
      <c r="I15" s="143">
        <f>SUM(I8:I14)</f>
        <v>110.41</v>
      </c>
      <c r="J15" s="144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  <c r="Z15" s="5"/>
      <c r="AA15" s="5"/>
    </row>
    <row r="16" spans="1:27" s="400" customFormat="1" ht="12.75" customHeight="1" x14ac:dyDescent="0.25">
      <c r="A16" s="1332" t="s">
        <v>85</v>
      </c>
      <c r="B16" s="1333"/>
      <c r="C16" s="1334"/>
      <c r="D16" s="1334"/>
      <c r="E16" s="1334"/>
      <c r="F16" s="1334"/>
      <c r="G16" s="128"/>
      <c r="H16" s="129"/>
      <c r="I16" s="129"/>
      <c r="J16" s="130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  <c r="Z16" s="5"/>
      <c r="AA16" s="5"/>
    </row>
    <row r="17" spans="1:27" s="400" customFormat="1" ht="38.25" x14ac:dyDescent="0.25">
      <c r="A17" s="164" t="s">
        <v>117</v>
      </c>
      <c r="B17" s="80" t="s">
        <v>160</v>
      </c>
      <c r="C17" s="14" t="s">
        <v>80</v>
      </c>
      <c r="D17" s="14" t="s">
        <v>154</v>
      </c>
      <c r="E17" s="14" t="s">
        <v>155</v>
      </c>
      <c r="F17" s="401" t="s">
        <v>158</v>
      </c>
      <c r="G17" s="401" t="s">
        <v>159</v>
      </c>
      <c r="H17" s="401" t="s">
        <v>198</v>
      </c>
      <c r="I17" s="401" t="s">
        <v>159</v>
      </c>
      <c r="J17" s="145" t="s">
        <v>157</v>
      </c>
      <c r="K17" s="13"/>
      <c r="L17" s="13"/>
      <c r="M17" s="61"/>
      <c r="N17" s="62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  <c r="AA17" s="13"/>
    </row>
    <row r="18" spans="1:27" s="400" customFormat="1" ht="25.5" x14ac:dyDescent="0.25">
      <c r="A18" s="165" t="s">
        <v>164</v>
      </c>
      <c r="B18" s="81" t="s">
        <v>165</v>
      </c>
      <c r="C18" s="12" t="s">
        <v>627</v>
      </c>
      <c r="D18" s="11" t="s">
        <v>144</v>
      </c>
      <c r="E18" s="120">
        <v>1</v>
      </c>
      <c r="F18" s="78">
        <v>75.83</v>
      </c>
      <c r="G18" s="78">
        <v>75.83</v>
      </c>
      <c r="H18" s="126">
        <f>TRUNC(F18*E18,2)</f>
        <v>75.83</v>
      </c>
      <c r="I18" s="79">
        <f>TRUNC(G18*E18,2)</f>
        <v>75.83</v>
      </c>
      <c r="J18" s="141" t="s">
        <v>200</v>
      </c>
      <c r="K18" s="5"/>
      <c r="L18" s="5"/>
      <c r="N18" s="62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  <c r="Z18" s="5"/>
      <c r="AA18" s="5"/>
    </row>
    <row r="19" spans="1:27" s="418" customFormat="1" ht="12.75" customHeight="1" x14ac:dyDescent="0.25">
      <c r="A19" s="409" t="s">
        <v>355</v>
      </c>
      <c r="B19" s="410" t="s">
        <v>207</v>
      </c>
      <c r="C19" s="411" t="s">
        <v>84</v>
      </c>
      <c r="D19" s="412" t="s">
        <v>185</v>
      </c>
      <c r="E19" s="413">
        <v>1</v>
      </c>
      <c r="F19" s="414">
        <f>'1.6.4-Saneamento-ECV'!J4</f>
        <v>43.1</v>
      </c>
      <c r="G19" s="414">
        <f>'1.6.4-Saneamento-ECV'!J4</f>
        <v>43.1</v>
      </c>
      <c r="H19" s="126">
        <f>TRUNC(F19*E19,2)</f>
        <v>43.1</v>
      </c>
      <c r="I19" s="79">
        <f>TRUNC(G19*E19,2)</f>
        <v>43.1</v>
      </c>
      <c r="J19" s="415" t="s">
        <v>197</v>
      </c>
      <c r="K19" s="416"/>
      <c r="L19" s="416"/>
      <c r="M19" s="416"/>
      <c r="N19" s="417"/>
      <c r="O19" s="416"/>
      <c r="P19" s="416"/>
      <c r="Q19" s="416"/>
      <c r="R19" s="416"/>
      <c r="S19" s="416"/>
      <c r="T19" s="416"/>
      <c r="U19" s="416"/>
      <c r="V19" s="416"/>
      <c r="W19" s="416"/>
      <c r="X19" s="416"/>
      <c r="Y19" s="416"/>
      <c r="Z19" s="416"/>
      <c r="AA19" s="416"/>
    </row>
    <row r="20" spans="1:27" s="418" customFormat="1" ht="12.75" customHeight="1" x14ac:dyDescent="0.25">
      <c r="A20" s="409" t="s">
        <v>356</v>
      </c>
      <c r="B20" s="410" t="s">
        <v>207</v>
      </c>
      <c r="C20" s="411" t="s">
        <v>83</v>
      </c>
      <c r="D20" s="412" t="s">
        <v>185</v>
      </c>
      <c r="E20" s="413">
        <v>1</v>
      </c>
      <c r="F20" s="414">
        <f>'1.6.4-Saneamento-ECV'!J5</f>
        <v>16.7</v>
      </c>
      <c r="G20" s="414">
        <f>'1.6.4-Saneamento-ECV'!J5</f>
        <v>16.7</v>
      </c>
      <c r="H20" s="126">
        <f>TRUNC(F20*E20,2)</f>
        <v>16.7</v>
      </c>
      <c r="I20" s="79">
        <f>TRUNC(G20*E20,2)</f>
        <v>16.7</v>
      </c>
      <c r="J20" s="415" t="s">
        <v>197</v>
      </c>
      <c r="K20" s="416"/>
      <c r="L20" s="416"/>
      <c r="M20" s="416"/>
      <c r="N20" s="416"/>
      <c r="O20" s="416"/>
      <c r="P20" s="416"/>
      <c r="Q20" s="416"/>
      <c r="R20" s="416"/>
      <c r="S20" s="416"/>
      <c r="T20" s="416"/>
      <c r="U20" s="416"/>
      <c r="V20" s="416"/>
      <c r="W20" s="416"/>
      <c r="X20" s="416"/>
      <c r="Y20" s="416"/>
      <c r="Z20" s="416"/>
      <c r="AA20" s="416"/>
    </row>
    <row r="21" spans="1:27" s="400" customFormat="1" ht="12.75" customHeight="1" x14ac:dyDescent="0.25">
      <c r="A21" s="165"/>
      <c r="B21" s="81"/>
      <c r="C21" s="8"/>
      <c r="D21" s="11"/>
      <c r="E21" s="10"/>
      <c r="F21" s="78"/>
      <c r="G21" s="78"/>
      <c r="H21" s="116"/>
      <c r="I21" s="116"/>
      <c r="J21" s="132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  <c r="Z21" s="5"/>
      <c r="AA21" s="5"/>
    </row>
    <row r="22" spans="1:27" s="400" customFormat="1" ht="12.75" customHeight="1" x14ac:dyDescent="0.25">
      <c r="A22" s="165"/>
      <c r="B22" s="81"/>
      <c r="C22" s="8"/>
      <c r="D22" s="11"/>
      <c r="E22" s="10"/>
      <c r="F22" s="78"/>
      <c r="G22" s="78"/>
      <c r="H22" s="116"/>
      <c r="I22" s="116"/>
      <c r="J22" s="132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</row>
    <row r="23" spans="1:27" s="400" customFormat="1" ht="12.75" customHeight="1" x14ac:dyDescent="0.25">
      <c r="A23" s="165"/>
      <c r="B23" s="81"/>
      <c r="C23" s="8"/>
      <c r="D23" s="11"/>
      <c r="E23" s="10"/>
      <c r="F23" s="78"/>
      <c r="G23" s="78"/>
      <c r="H23" s="116"/>
      <c r="I23" s="116"/>
      <c r="J23" s="132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</row>
    <row r="24" spans="1:27" s="400" customFormat="1" ht="12.75" customHeight="1" thickBot="1" x14ac:dyDescent="0.3">
      <c r="A24" s="1335" t="s">
        <v>82</v>
      </c>
      <c r="B24" s="1336"/>
      <c r="C24" s="1337"/>
      <c r="D24" s="1337"/>
      <c r="E24" s="1338"/>
      <c r="F24" s="142"/>
      <c r="G24" s="142"/>
      <c r="H24" s="143">
        <f>SUM(H18:H20)</f>
        <v>135.63</v>
      </c>
      <c r="I24" s="143">
        <f>SUM(I18:I20)</f>
        <v>135.63</v>
      </c>
      <c r="J24" s="144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</row>
    <row r="25" spans="1:27" s="400" customFormat="1" ht="12.75" customHeight="1" x14ac:dyDescent="0.25">
      <c r="A25" s="1332" t="s">
        <v>81</v>
      </c>
      <c r="B25" s="1333"/>
      <c r="C25" s="1334"/>
      <c r="D25" s="1334"/>
      <c r="E25" s="1334"/>
      <c r="F25" s="1334"/>
      <c r="G25" s="128"/>
      <c r="H25" s="129"/>
      <c r="I25" s="129"/>
      <c r="J25" s="130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</row>
    <row r="26" spans="1:27" s="400" customFormat="1" ht="38.25" x14ac:dyDescent="0.25">
      <c r="A26" s="164" t="s">
        <v>117</v>
      </c>
      <c r="B26" s="80" t="s">
        <v>160</v>
      </c>
      <c r="C26" s="14" t="s">
        <v>80</v>
      </c>
      <c r="D26" s="14" t="s">
        <v>154</v>
      </c>
      <c r="E26" s="14" t="s">
        <v>155</v>
      </c>
      <c r="F26" s="401" t="s">
        <v>158</v>
      </c>
      <c r="G26" s="401" t="s">
        <v>159</v>
      </c>
      <c r="H26" s="401" t="s">
        <v>198</v>
      </c>
      <c r="I26" s="401" t="s">
        <v>159</v>
      </c>
      <c r="J26" s="145" t="s">
        <v>157</v>
      </c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3"/>
    </row>
    <row r="27" spans="1:27" s="418" customFormat="1" ht="12.75" customHeight="1" x14ac:dyDescent="0.25">
      <c r="A27" s="409" t="s">
        <v>357</v>
      </c>
      <c r="B27" s="410" t="s">
        <v>207</v>
      </c>
      <c r="C27" s="419" t="s">
        <v>156</v>
      </c>
      <c r="D27" s="412" t="s">
        <v>185</v>
      </c>
      <c r="E27" s="413">
        <v>1</v>
      </c>
      <c r="F27" s="420">
        <f>'1.6.4-Saneamento-ECV'!J6</f>
        <v>300.32</v>
      </c>
      <c r="G27" s="420">
        <f>'1.6.4-Saneamento-ECV'!J6</f>
        <v>300.32</v>
      </c>
      <c r="H27" s="126">
        <f>TRUNC(F27*E27,2)</f>
        <v>300.32</v>
      </c>
      <c r="I27" s="79">
        <f>TRUNC(G27*E27,2)</f>
        <v>300.32</v>
      </c>
      <c r="J27" s="415" t="s">
        <v>197</v>
      </c>
      <c r="K27" s="416"/>
      <c r="L27" s="416"/>
      <c r="M27" s="416"/>
      <c r="N27" s="416"/>
      <c r="O27" s="416"/>
      <c r="P27" s="416"/>
      <c r="Q27" s="416"/>
      <c r="R27" s="416"/>
      <c r="S27" s="416"/>
      <c r="T27" s="416"/>
      <c r="U27" s="416"/>
      <c r="V27" s="416"/>
      <c r="W27" s="416"/>
      <c r="X27" s="416"/>
      <c r="Y27" s="416"/>
      <c r="Z27" s="416"/>
      <c r="AA27" s="416"/>
    </row>
    <row r="28" spans="1:27" s="400" customFormat="1" ht="12.75" customHeight="1" x14ac:dyDescent="0.25">
      <c r="A28" s="165"/>
      <c r="B28" s="81"/>
      <c r="C28" s="12"/>
      <c r="D28" s="11"/>
      <c r="E28" s="10"/>
      <c r="F28" s="78"/>
      <c r="G28" s="78"/>
      <c r="H28" s="116"/>
      <c r="I28" s="116"/>
      <c r="J28" s="132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</row>
    <row r="29" spans="1:27" s="400" customFormat="1" ht="12.75" customHeight="1" x14ac:dyDescent="0.25">
      <c r="A29" s="165"/>
      <c r="B29" s="81"/>
      <c r="C29" s="12"/>
      <c r="D29" s="11"/>
      <c r="E29" s="10"/>
      <c r="F29" s="78"/>
      <c r="G29" s="78"/>
      <c r="H29" s="116"/>
      <c r="I29" s="116"/>
      <c r="J29" s="132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</row>
    <row r="30" spans="1:27" s="400" customFormat="1" ht="12.75" customHeight="1" x14ac:dyDescent="0.25">
      <c r="A30" s="165"/>
      <c r="B30" s="81"/>
      <c r="C30" s="12"/>
      <c r="D30" s="11"/>
      <c r="E30" s="10"/>
      <c r="F30" s="78"/>
      <c r="G30" s="78"/>
      <c r="H30" s="116"/>
      <c r="I30" s="116"/>
      <c r="J30" s="132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</row>
    <row r="31" spans="1:27" s="400" customFormat="1" ht="12.75" customHeight="1" thickBot="1" x14ac:dyDescent="0.3">
      <c r="A31" s="1350" t="s">
        <v>78</v>
      </c>
      <c r="B31" s="1351"/>
      <c r="C31" s="1352"/>
      <c r="D31" s="1352"/>
      <c r="E31" s="1353"/>
      <c r="F31" s="170"/>
      <c r="G31" s="170"/>
      <c r="H31" s="171">
        <f>SUM(H27:H30)</f>
        <v>300.32</v>
      </c>
      <c r="I31" s="171">
        <f>SUM(I27:I30)</f>
        <v>300.32</v>
      </c>
      <c r="J31" s="172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</row>
    <row r="32" spans="1:27" s="400" customFormat="1" ht="12.75" customHeight="1" x14ac:dyDescent="0.25">
      <c r="A32" s="1332" t="s">
        <v>213</v>
      </c>
      <c r="B32" s="1333"/>
      <c r="C32" s="1334"/>
      <c r="D32" s="1334"/>
      <c r="E32" s="1334"/>
      <c r="F32" s="1334"/>
      <c r="G32" s="128"/>
      <c r="H32" s="129"/>
      <c r="I32" s="129"/>
      <c r="J32" s="130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</row>
    <row r="33" spans="1:27" s="400" customFormat="1" ht="38.25" x14ac:dyDescent="0.25">
      <c r="A33" s="164" t="s">
        <v>117</v>
      </c>
      <c r="B33" s="80" t="s">
        <v>160</v>
      </c>
      <c r="C33" s="14" t="s">
        <v>80</v>
      </c>
      <c r="D33" s="14" t="s">
        <v>154</v>
      </c>
      <c r="E33" s="14" t="s">
        <v>155</v>
      </c>
      <c r="F33" s="401" t="s">
        <v>158</v>
      </c>
      <c r="G33" s="401" t="s">
        <v>159</v>
      </c>
      <c r="H33" s="401" t="s">
        <v>198</v>
      </c>
      <c r="I33" s="401" t="s">
        <v>159</v>
      </c>
      <c r="J33" s="145" t="s">
        <v>157</v>
      </c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</row>
    <row r="34" spans="1:27" s="400" customFormat="1" ht="12.75" customHeight="1" x14ac:dyDescent="0.25">
      <c r="A34" s="165"/>
      <c r="B34" s="81"/>
      <c r="C34" s="12"/>
      <c r="D34" s="11"/>
      <c r="E34" s="10"/>
      <c r="F34" s="78"/>
      <c r="G34" s="78"/>
      <c r="H34" s="116"/>
      <c r="I34" s="116"/>
      <c r="J34" s="132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</row>
    <row r="35" spans="1:27" s="400" customFormat="1" ht="12.75" customHeight="1" x14ac:dyDescent="0.25">
      <c r="A35" s="165"/>
      <c r="B35" s="81"/>
      <c r="C35" s="12"/>
      <c r="D35" s="11"/>
      <c r="E35" s="10"/>
      <c r="F35" s="78"/>
      <c r="G35" s="78"/>
      <c r="H35" s="116"/>
      <c r="I35" s="116"/>
      <c r="J35" s="132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</row>
    <row r="36" spans="1:27" s="400" customFormat="1" ht="12.75" customHeight="1" x14ac:dyDescent="0.25">
      <c r="A36" s="165"/>
      <c r="B36" s="81"/>
      <c r="C36" s="12"/>
      <c r="D36" s="11"/>
      <c r="E36" s="10"/>
      <c r="F36" s="78"/>
      <c r="G36" s="78"/>
      <c r="H36" s="116"/>
      <c r="I36" s="116"/>
      <c r="J36" s="132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</row>
    <row r="37" spans="1:27" s="400" customFormat="1" ht="12.75" customHeight="1" x14ac:dyDescent="0.25">
      <c r="A37" s="1350" t="s">
        <v>216</v>
      </c>
      <c r="B37" s="1351"/>
      <c r="C37" s="1352"/>
      <c r="D37" s="1352"/>
      <c r="E37" s="1353"/>
      <c r="F37" s="332"/>
      <c r="G37" s="332"/>
      <c r="H37" s="333">
        <v>0</v>
      </c>
      <c r="I37" s="333">
        <v>0</v>
      </c>
      <c r="J37" s="334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</row>
    <row r="38" spans="1:27" s="400" customFormat="1" x14ac:dyDescent="0.25">
      <c r="A38" s="1354" t="s">
        <v>214</v>
      </c>
      <c r="B38" s="1355"/>
      <c r="C38" s="1356"/>
      <c r="D38" s="1356"/>
      <c r="E38" s="1356"/>
      <c r="F38" s="329"/>
      <c r="G38" s="329"/>
      <c r="H38" s="335">
        <f>H37+H31+H24+H15</f>
        <v>541.30999999999995</v>
      </c>
      <c r="I38" s="335">
        <f>I37+I31+I24+I15</f>
        <v>546.36</v>
      </c>
      <c r="J38" s="336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</row>
    <row r="39" spans="1:27" s="400" customFormat="1" ht="12.75" customHeight="1" x14ac:dyDescent="0.25">
      <c r="A39" s="1323" t="s">
        <v>77</v>
      </c>
      <c r="B39" s="1324"/>
      <c r="C39" s="1325"/>
      <c r="D39" s="1325"/>
      <c r="E39" s="1325"/>
      <c r="F39" s="1326"/>
      <c r="G39" s="395"/>
      <c r="H39" s="162"/>
      <c r="I39" s="162"/>
      <c r="J39" s="201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</row>
    <row r="40" spans="1:27" s="400" customFormat="1" ht="38.25" x14ac:dyDescent="0.25">
      <c r="A40" s="394"/>
      <c r="B40" s="393"/>
      <c r="C40" s="1322" t="s">
        <v>80</v>
      </c>
      <c r="D40" s="1322"/>
      <c r="E40" s="1322"/>
      <c r="F40" s="354" t="s">
        <v>158</v>
      </c>
      <c r="G40" s="347" t="s">
        <v>159</v>
      </c>
      <c r="H40" s="401" t="s">
        <v>198</v>
      </c>
      <c r="I40" s="127" t="s">
        <v>159</v>
      </c>
      <c r="J40" s="150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</row>
    <row r="41" spans="1:27" s="400" customFormat="1" ht="12.75" customHeight="1" x14ac:dyDescent="0.25">
      <c r="A41" s="140"/>
      <c r="B41" s="352"/>
      <c r="C41" s="1319" t="s">
        <v>140</v>
      </c>
      <c r="D41" s="1320"/>
      <c r="E41" s="1321"/>
      <c r="F41" s="322">
        <v>0.28170000000000001</v>
      </c>
      <c r="G41" s="348">
        <v>0.21990000000000001</v>
      </c>
      <c r="H41" s="198">
        <f>TRUNC((H37+H24+H15)*F41,2)</f>
        <v>67.88</v>
      </c>
      <c r="I41" s="125">
        <f>TRUNC((I37+I24+I15)*G41,2)</f>
        <v>54.1</v>
      </c>
      <c r="J41" s="133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</row>
    <row r="42" spans="1:27" s="400" customFormat="1" ht="12.75" customHeight="1" x14ac:dyDescent="0.25">
      <c r="A42" s="325"/>
      <c r="B42" s="326"/>
      <c r="C42" s="349" t="s">
        <v>141</v>
      </c>
      <c r="D42" s="350"/>
      <c r="E42" s="351"/>
      <c r="F42" s="323">
        <v>0.1527</v>
      </c>
      <c r="G42" s="348">
        <v>0.1527</v>
      </c>
      <c r="H42" s="346">
        <f>TRUNC((H31)*F42,2)</f>
        <v>45.85</v>
      </c>
      <c r="I42" s="337">
        <f>TRUNC((I31)*G42,2)</f>
        <v>45.85</v>
      </c>
      <c r="J42" s="338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</row>
    <row r="43" spans="1:27" s="400" customFormat="1" x14ac:dyDescent="0.25">
      <c r="A43" s="1348" t="s">
        <v>321</v>
      </c>
      <c r="B43" s="1348"/>
      <c r="C43" s="1349"/>
      <c r="D43" s="1349"/>
      <c r="E43" s="1349"/>
      <c r="F43" s="329"/>
      <c r="G43" s="329"/>
      <c r="H43" s="331">
        <f>SUM(H41:H42)</f>
        <v>113.72999999999999</v>
      </c>
      <c r="I43" s="331">
        <f>SUM(I41:I42)</f>
        <v>99.95</v>
      </c>
      <c r="J43" s="330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</row>
    <row r="44" spans="1:27" s="400" customFormat="1" ht="12.75" customHeight="1" x14ac:dyDescent="0.25">
      <c r="A44" s="1354" t="s">
        <v>75</v>
      </c>
      <c r="B44" s="1355"/>
      <c r="C44" s="1439"/>
      <c r="D44" s="1439"/>
      <c r="E44" s="1440"/>
      <c r="F44" s="550"/>
      <c r="G44" s="550"/>
      <c r="H44" s="570">
        <f>H38+H43</f>
        <v>655.04</v>
      </c>
      <c r="I44" s="570">
        <f>I38+I43</f>
        <v>646.31000000000006</v>
      </c>
      <c r="J44" s="551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</row>
    <row r="45" spans="1:27" s="400" customFormat="1" ht="18.75" x14ac:dyDescent="0.25">
      <c r="A45" s="1432" t="s">
        <v>641</v>
      </c>
      <c r="B45" s="1433"/>
      <c r="C45" s="1433"/>
      <c r="D45" s="1433"/>
      <c r="E45" s="1434"/>
      <c r="F45" s="339"/>
      <c r="G45" s="339"/>
      <c r="H45" s="340">
        <f>H44</f>
        <v>655.04</v>
      </c>
      <c r="I45" s="340">
        <f>I44</f>
        <v>646.31000000000006</v>
      </c>
      <c r="J45" s="341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</row>
    <row r="46" spans="1:27" s="400" customFormat="1" ht="12.75" customHeight="1" thickBot="1" x14ac:dyDescent="0.3">
      <c r="A46" s="1344"/>
      <c r="B46" s="1345"/>
      <c r="C46" s="1346"/>
      <c r="D46" s="1346"/>
      <c r="E46" s="1347"/>
      <c r="F46" s="168"/>
      <c r="G46" s="168"/>
      <c r="H46" s="169"/>
      <c r="I46" s="169"/>
      <c r="J46" s="167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</row>
  </sheetData>
  <mergeCells count="20">
    <mergeCell ref="G2:J2"/>
    <mergeCell ref="C3:D3"/>
    <mergeCell ref="G3:J3"/>
    <mergeCell ref="A4:F4"/>
    <mergeCell ref="A5:F5"/>
    <mergeCell ref="A15:E15"/>
    <mergeCell ref="A16:F16"/>
    <mergeCell ref="A24:E24"/>
    <mergeCell ref="A25:F25"/>
    <mergeCell ref="A31:E31"/>
    <mergeCell ref="A32:F32"/>
    <mergeCell ref="A37:E37"/>
    <mergeCell ref="A38:E38"/>
    <mergeCell ref="A39:F39"/>
    <mergeCell ref="C40:E40"/>
    <mergeCell ref="C41:E41"/>
    <mergeCell ref="A43:E43"/>
    <mergeCell ref="A44:E44"/>
    <mergeCell ref="A45:E45"/>
    <mergeCell ref="A46:E46"/>
  </mergeCells>
  <pageMargins left="0.51181102362204722" right="0.51181102362204722" top="1.1811023622047245" bottom="0.78740157480314965" header="0.31496062992125984" footer="0.31496062992125984"/>
  <pageSetup paperSize="9" scale="54" orientation="landscape" horizontalDpi="1200" verticalDpi="1200" r:id="rId1"/>
  <headerFooter>
    <oddHeader>&amp;C
&amp;G</oddHeader>
  </headerFooter>
  <legacyDrawingHF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20">
    <tabColor rgb="FFFFCCFF"/>
    <pageSetUpPr fitToPage="1"/>
  </sheetPr>
  <dimension ref="A1:X21"/>
  <sheetViews>
    <sheetView workbookViewId="0">
      <selection activeCell="A3" sqref="A3:K3"/>
    </sheetView>
  </sheetViews>
  <sheetFormatPr defaultRowHeight="15" x14ac:dyDescent="0.25"/>
  <cols>
    <col min="1" max="1" width="15.140625" customWidth="1"/>
    <col min="2" max="2" width="43.5703125" customWidth="1"/>
    <col min="3" max="3" width="21.5703125" bestFit="1" customWidth="1"/>
    <col min="5" max="5" width="26.42578125" customWidth="1"/>
    <col min="6" max="7" width="13" customWidth="1"/>
    <col min="8" max="11" width="14.7109375" customWidth="1"/>
  </cols>
  <sheetData>
    <row r="1" spans="1:24" s="400" customFormat="1" ht="12.75" customHeight="1" thickBot="1" x14ac:dyDescent="0.3">
      <c r="A1" s="16"/>
      <c r="B1" s="16"/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6"/>
      <c r="S1" s="16"/>
      <c r="T1" s="16"/>
      <c r="U1" s="16"/>
      <c r="V1" s="16"/>
      <c r="W1" s="16"/>
      <c r="X1" s="16"/>
    </row>
    <row r="2" spans="1:24" s="400" customFormat="1" ht="34.5" customHeight="1" x14ac:dyDescent="0.25">
      <c r="A2" s="611" t="s">
        <v>359</v>
      </c>
      <c r="B2" s="1423" t="s">
        <v>706</v>
      </c>
      <c r="C2" s="1424"/>
      <c r="D2" s="1424"/>
      <c r="E2" s="1398"/>
      <c r="F2" s="612" t="s">
        <v>90</v>
      </c>
      <c r="G2" s="613" t="str">
        <f>'1.6.1-Implantação-ECV'!F3</f>
        <v xml:space="preserve">EQUIPAMENTO </v>
      </c>
      <c r="H2" s="614"/>
      <c r="I2" s="615"/>
      <c r="J2" s="615"/>
      <c r="K2" s="616"/>
      <c r="L2" s="16"/>
      <c r="M2" s="16"/>
      <c r="N2" s="16"/>
      <c r="O2" s="16"/>
      <c r="P2" s="16"/>
      <c r="Q2" s="16"/>
      <c r="R2" s="16"/>
      <c r="S2" s="16"/>
      <c r="T2" s="16"/>
      <c r="U2" s="16"/>
      <c r="V2" s="16"/>
      <c r="W2" s="16"/>
      <c r="X2" s="16"/>
    </row>
    <row r="3" spans="1:24" s="400" customFormat="1" x14ac:dyDescent="0.25">
      <c r="A3" s="1381" t="s">
        <v>327</v>
      </c>
      <c r="B3" s="1382"/>
      <c r="C3" s="1382"/>
      <c r="D3" s="1382"/>
      <c r="E3" s="1382"/>
      <c r="F3" s="1382"/>
      <c r="G3" s="1382"/>
      <c r="H3" s="1382"/>
      <c r="I3" s="1382"/>
      <c r="J3" s="1382"/>
      <c r="K3" s="1383"/>
      <c r="L3" s="16"/>
      <c r="M3" s="16"/>
      <c r="N3" s="16"/>
      <c r="O3" s="16"/>
      <c r="P3" s="16"/>
      <c r="Q3" s="16"/>
      <c r="R3" s="16"/>
      <c r="S3" s="16"/>
      <c r="T3" s="16"/>
      <c r="U3" s="16"/>
      <c r="V3" s="16"/>
      <c r="W3" s="16"/>
      <c r="X3" s="16"/>
    </row>
    <row r="4" spans="1:24" s="400" customFormat="1" x14ac:dyDescent="0.25">
      <c r="A4" s="602"/>
      <c r="B4" s="369"/>
      <c r="C4" s="369"/>
      <c r="D4" s="1384" t="s">
        <v>323</v>
      </c>
      <c r="E4" s="1384"/>
      <c r="F4" s="1384"/>
      <c r="G4" s="1384"/>
      <c r="H4" s="1384" t="s">
        <v>324</v>
      </c>
      <c r="I4" s="1384"/>
      <c r="J4" s="1384"/>
      <c r="K4" s="1385"/>
      <c r="L4" s="16"/>
      <c r="M4" s="16"/>
      <c r="N4" s="16"/>
      <c r="O4" s="16"/>
      <c r="P4" s="16"/>
      <c r="Q4" s="16"/>
      <c r="R4" s="16"/>
      <c r="S4" s="16"/>
      <c r="T4" s="16"/>
      <c r="U4" s="16"/>
      <c r="V4" s="16"/>
      <c r="W4" s="16"/>
      <c r="X4" s="16"/>
    </row>
    <row r="5" spans="1:24" s="418" customFormat="1" ht="12.75" customHeight="1" x14ac:dyDescent="0.25">
      <c r="A5" s="1377" t="s">
        <v>364</v>
      </c>
      <c r="B5" s="1378"/>
      <c r="C5" s="1379"/>
      <c r="D5" s="1425">
        <f>'1.6.4-Saneamento-ECV'!J9</f>
        <v>28727.02</v>
      </c>
      <c r="E5" s="1426"/>
      <c r="F5" s="1426"/>
      <c r="G5" s="1427"/>
      <c r="H5" s="1425">
        <f>'1.6.4-Saneamento-ECV'!J9</f>
        <v>28727.02</v>
      </c>
      <c r="I5" s="1426"/>
      <c r="J5" s="1426"/>
      <c r="K5" s="1428"/>
      <c r="L5" s="421"/>
      <c r="M5" s="421"/>
      <c r="N5" s="421"/>
      <c r="O5" s="421"/>
      <c r="P5" s="421"/>
      <c r="Q5" s="421"/>
      <c r="R5" s="421"/>
      <c r="S5" s="421"/>
      <c r="T5" s="421"/>
      <c r="U5" s="421"/>
      <c r="V5" s="421"/>
      <c r="W5" s="421"/>
      <c r="X5" s="421"/>
    </row>
    <row r="6" spans="1:24" s="400" customFormat="1" ht="12.75" customHeight="1" x14ac:dyDescent="0.25">
      <c r="A6" s="1361"/>
      <c r="B6" s="1358"/>
      <c r="C6" s="1328"/>
      <c r="D6" s="1357"/>
      <c r="E6" s="1358"/>
      <c r="F6" s="1358"/>
      <c r="G6" s="1328"/>
      <c r="H6" s="1357"/>
      <c r="I6" s="1358"/>
      <c r="J6" s="1358"/>
      <c r="K6" s="1359"/>
      <c r="L6" s="16"/>
      <c r="M6" s="16"/>
      <c r="N6" s="16"/>
      <c r="O6" s="16"/>
      <c r="P6" s="16"/>
      <c r="Q6" s="16"/>
      <c r="R6" s="16"/>
      <c r="S6" s="16"/>
      <c r="T6" s="16"/>
      <c r="U6" s="16"/>
      <c r="V6" s="16"/>
      <c r="W6" s="16"/>
      <c r="X6" s="16"/>
    </row>
    <row r="7" spans="1:24" s="400" customFormat="1" ht="12.75" customHeight="1" x14ac:dyDescent="0.25">
      <c r="A7" s="1361" t="s">
        <v>112</v>
      </c>
      <c r="B7" s="1358"/>
      <c r="C7" s="1328"/>
      <c r="D7" s="1357">
        <f>SUM(D5:G6)</f>
        <v>28727.02</v>
      </c>
      <c r="E7" s="1358"/>
      <c r="F7" s="1358"/>
      <c r="G7" s="1328"/>
      <c r="H7" s="1357">
        <f>SUM(H5:K6)</f>
        <v>28727.02</v>
      </c>
      <c r="I7" s="1358"/>
      <c r="J7" s="1358"/>
      <c r="K7" s="1359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</row>
    <row r="8" spans="1:24" s="400" customFormat="1" ht="12.75" customHeight="1" x14ac:dyDescent="0.25">
      <c r="A8" s="1361" t="s">
        <v>111</v>
      </c>
      <c r="B8" s="1358"/>
      <c r="C8" s="1328"/>
      <c r="D8" s="1360">
        <v>60</v>
      </c>
      <c r="E8" s="1358"/>
      <c r="F8" s="1358"/>
      <c r="G8" s="1328"/>
      <c r="H8" s="1360">
        <v>60</v>
      </c>
      <c r="I8" s="1358"/>
      <c r="J8" s="1358"/>
      <c r="K8" s="1359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</row>
    <row r="9" spans="1:24" s="400" customFormat="1" ht="12.75" customHeight="1" x14ac:dyDescent="0.25">
      <c r="A9" s="1361" t="s">
        <v>110</v>
      </c>
      <c r="B9" s="1358"/>
      <c r="C9" s="1328"/>
      <c r="D9" s="1360">
        <v>24</v>
      </c>
      <c r="E9" s="1358"/>
      <c r="F9" s="1358"/>
      <c r="G9" s="1328"/>
      <c r="H9" s="1360">
        <v>24</v>
      </c>
      <c r="I9" s="1358"/>
      <c r="J9" s="1358"/>
      <c r="K9" s="1359"/>
      <c r="L9" s="16"/>
      <c r="M9" s="16"/>
      <c r="N9" s="16"/>
      <c r="O9" s="16"/>
      <c r="P9" s="16"/>
      <c r="Q9" s="16"/>
      <c r="R9" s="16"/>
      <c r="S9" s="16"/>
      <c r="T9" s="16"/>
      <c r="U9" s="16"/>
      <c r="V9" s="16"/>
      <c r="W9" s="16"/>
      <c r="X9" s="16"/>
    </row>
    <row r="10" spans="1:24" s="400" customFormat="1" ht="12.75" customHeight="1" x14ac:dyDescent="0.25">
      <c r="A10" s="1361" t="s">
        <v>109</v>
      </c>
      <c r="B10" s="1358"/>
      <c r="C10" s="1328"/>
      <c r="D10" s="1369">
        <v>0.25</v>
      </c>
      <c r="E10" s="1358"/>
      <c r="F10" s="1358"/>
      <c r="G10" s="1328"/>
      <c r="H10" s="1369">
        <v>0.25</v>
      </c>
      <c r="I10" s="1358"/>
      <c r="J10" s="1358"/>
      <c r="K10" s="1359"/>
      <c r="L10" s="16"/>
      <c r="M10" s="16"/>
      <c r="N10" s="16"/>
      <c r="O10" s="16"/>
      <c r="P10" s="16"/>
      <c r="Q10" s="16"/>
      <c r="R10" s="16"/>
      <c r="S10" s="16"/>
      <c r="T10" s="16"/>
      <c r="U10" s="16"/>
      <c r="V10" s="16"/>
      <c r="W10" s="16"/>
      <c r="X10" s="16"/>
    </row>
    <row r="11" spans="1:24" s="400" customFormat="1" ht="12.75" customHeight="1" x14ac:dyDescent="0.25">
      <c r="A11" s="1361" t="s">
        <v>108</v>
      </c>
      <c r="B11" s="1370"/>
      <c r="C11" s="1371"/>
      <c r="D11" s="1372">
        <v>0.06</v>
      </c>
      <c r="E11" s="1370"/>
      <c r="F11" s="1370"/>
      <c r="G11" s="1371"/>
      <c r="H11" s="1372">
        <v>0.06</v>
      </c>
      <c r="I11" s="1370"/>
      <c r="J11" s="1370"/>
      <c r="K11" s="1375"/>
      <c r="L11" s="16"/>
      <c r="M11" s="16"/>
      <c r="N11" s="16"/>
      <c r="O11" s="16"/>
      <c r="P11" s="16"/>
      <c r="Q11" s="16"/>
      <c r="R11" s="16"/>
      <c r="S11" s="16"/>
      <c r="T11" s="16"/>
      <c r="U11" s="16"/>
      <c r="V11" s="16"/>
      <c r="W11" s="16"/>
      <c r="X11" s="16"/>
    </row>
    <row r="12" spans="1:24" s="400" customFormat="1" ht="17.25" customHeight="1" x14ac:dyDescent="0.25">
      <c r="A12" s="1373">
        <v>1</v>
      </c>
      <c r="B12" s="1316" t="s">
        <v>107</v>
      </c>
      <c r="C12" s="1317"/>
      <c r="D12" s="1317"/>
      <c r="E12" s="1317"/>
      <c r="F12" s="1317"/>
      <c r="G12" s="1317"/>
      <c r="H12" s="1317"/>
      <c r="I12" s="1317"/>
      <c r="J12" s="1317"/>
      <c r="K12" s="1318"/>
      <c r="L12" s="16"/>
      <c r="M12" s="16"/>
      <c r="N12" s="16"/>
      <c r="O12" s="16"/>
      <c r="P12" s="16"/>
      <c r="Q12" s="16"/>
      <c r="R12" s="16"/>
      <c r="S12" s="16"/>
      <c r="T12" s="16"/>
      <c r="U12" s="16"/>
      <c r="V12" s="16"/>
      <c r="W12" s="16"/>
      <c r="X12" s="16"/>
    </row>
    <row r="13" spans="1:24" s="400" customFormat="1" ht="32.25" customHeight="1" x14ac:dyDescent="0.25">
      <c r="A13" s="1374"/>
      <c r="B13" s="375" t="s">
        <v>106</v>
      </c>
      <c r="C13" s="375" t="s">
        <v>105</v>
      </c>
      <c r="D13" s="370" t="s">
        <v>104</v>
      </c>
      <c r="E13" s="370" t="s">
        <v>103</v>
      </c>
      <c r="F13" s="371" t="s">
        <v>102</v>
      </c>
      <c r="G13" s="371" t="s">
        <v>101</v>
      </c>
      <c r="H13" s="370" t="s">
        <v>104</v>
      </c>
      <c r="I13" s="370" t="s">
        <v>103</v>
      </c>
      <c r="J13" s="371" t="s">
        <v>102</v>
      </c>
      <c r="K13" s="603" t="s">
        <v>101</v>
      </c>
      <c r="L13" s="16"/>
      <c r="M13" s="16"/>
      <c r="N13" s="16"/>
      <c r="O13" s="16"/>
      <c r="P13" s="16"/>
      <c r="Q13" s="16"/>
      <c r="R13" s="16"/>
      <c r="S13" s="16"/>
      <c r="T13" s="16"/>
      <c r="U13" s="16"/>
      <c r="V13" s="16"/>
      <c r="W13" s="16"/>
      <c r="X13" s="16"/>
    </row>
    <row r="14" spans="1:24" s="400" customFormat="1" ht="12.75" customHeight="1" x14ac:dyDescent="0.25">
      <c r="A14" s="604" t="s">
        <v>5</v>
      </c>
      <c r="B14" s="24" t="s">
        <v>100</v>
      </c>
      <c r="C14" s="21" t="s">
        <v>99</v>
      </c>
      <c r="D14" s="21" t="s">
        <v>96</v>
      </c>
      <c r="E14" s="19">
        <v>1.2500000000000001E-2</v>
      </c>
      <c r="F14" s="18">
        <f>D7</f>
        <v>28727.02</v>
      </c>
      <c r="G14" s="18">
        <f>E14*F14</f>
        <v>359.08775000000003</v>
      </c>
      <c r="H14" s="21" t="s">
        <v>96</v>
      </c>
      <c r="I14" s="19">
        <v>1.2500000000000001E-2</v>
      </c>
      <c r="J14" s="18">
        <f>H7</f>
        <v>28727.02</v>
      </c>
      <c r="K14" s="605">
        <f>I14*J14</f>
        <v>359.08775000000003</v>
      </c>
      <c r="L14" s="16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/>
      <c r="X14" s="16"/>
    </row>
    <row r="15" spans="1:24" s="400" customFormat="1" ht="12.75" customHeight="1" x14ac:dyDescent="0.25">
      <c r="A15" s="604" t="s">
        <v>6</v>
      </c>
      <c r="B15" s="20" t="s">
        <v>98</v>
      </c>
      <c r="C15" s="21" t="s">
        <v>97</v>
      </c>
      <c r="D15" s="21" t="s">
        <v>96</v>
      </c>
      <c r="E15" s="19">
        <v>2.5000000000000001E-3</v>
      </c>
      <c r="F15" s="18">
        <f>D7</f>
        <v>28727.02</v>
      </c>
      <c r="G15" s="18">
        <f>F15*E15</f>
        <v>71.817549999999997</v>
      </c>
      <c r="H15" s="67" t="s">
        <v>96</v>
      </c>
      <c r="I15" s="69">
        <v>2.5000000000000001E-3</v>
      </c>
      <c r="J15" s="70">
        <f>H7</f>
        <v>28727.02</v>
      </c>
      <c r="K15" s="606">
        <f>J15*I15</f>
        <v>71.817549999999997</v>
      </c>
      <c r="L15" s="16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</row>
    <row r="16" spans="1:24" s="400" customFormat="1" ht="12.75" customHeight="1" x14ac:dyDescent="0.25">
      <c r="A16" s="1362" t="s">
        <v>95</v>
      </c>
      <c r="B16" s="1358"/>
      <c r="C16" s="1358"/>
      <c r="D16" s="1358"/>
      <c r="E16" s="1358"/>
      <c r="F16" s="1328"/>
      <c r="G16" s="385">
        <f>TRUNC(SUM(G14:G15),2)</f>
        <v>430.9</v>
      </c>
      <c r="H16" s="364"/>
      <c r="I16" s="364"/>
      <c r="J16" s="364"/>
      <c r="K16" s="617">
        <f>TRUNC(SUM(K14:K15),2)</f>
        <v>430.9</v>
      </c>
      <c r="L16" s="16"/>
      <c r="M16" s="16"/>
      <c r="N16" s="16"/>
      <c r="O16" s="16"/>
      <c r="P16" s="16"/>
      <c r="Q16" s="16"/>
      <c r="R16" s="16"/>
      <c r="S16" s="16"/>
      <c r="T16" s="16"/>
      <c r="U16" s="16"/>
      <c r="V16" s="16"/>
      <c r="W16" s="16"/>
      <c r="X16" s="16"/>
    </row>
    <row r="17" spans="1:24" s="400" customFormat="1" ht="12.75" customHeight="1" x14ac:dyDescent="0.25">
      <c r="A17" s="607">
        <v>2</v>
      </c>
      <c r="B17" s="22" t="s">
        <v>94</v>
      </c>
      <c r="C17" s="20"/>
      <c r="D17" s="20"/>
      <c r="E17" s="20"/>
      <c r="F17" s="20"/>
      <c r="G17" s="360"/>
      <c r="H17" s="364"/>
      <c r="I17" s="364"/>
      <c r="J17" s="364"/>
      <c r="K17" s="608"/>
      <c r="L17" s="16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</row>
    <row r="18" spans="1:24" s="400" customFormat="1" ht="12.75" customHeight="1" x14ac:dyDescent="0.25">
      <c r="A18" s="604" t="s">
        <v>18</v>
      </c>
      <c r="B18" s="64" t="s">
        <v>18</v>
      </c>
      <c r="C18" s="545" t="s">
        <v>140</v>
      </c>
      <c r="D18" s="65">
        <v>0.28170000000000001</v>
      </c>
      <c r="E18" s="8"/>
      <c r="F18" s="7"/>
      <c r="G18" s="376">
        <f>TRUNC(D18*G16,2)</f>
        <v>121.38</v>
      </c>
      <c r="H18" s="361">
        <v>0.21990000000000001</v>
      </c>
      <c r="I18" s="362"/>
      <c r="J18" s="363"/>
      <c r="K18" s="609">
        <f>TRUNC(H18*K16,2)</f>
        <v>94.75</v>
      </c>
      <c r="L18" s="16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  <c r="X18" s="16"/>
    </row>
    <row r="19" spans="1:24" s="400" customFormat="1" ht="12.75" customHeight="1" thickBot="1" x14ac:dyDescent="0.3">
      <c r="A19" s="610"/>
      <c r="B19" s="68"/>
      <c r="C19" s="68"/>
      <c r="D19" s="69"/>
      <c r="E19" s="69"/>
      <c r="F19" s="70"/>
      <c r="G19" s="70"/>
      <c r="H19" s="70"/>
      <c r="I19" s="70"/>
      <c r="J19" s="70"/>
      <c r="K19" s="606"/>
      <c r="L19" s="16"/>
      <c r="M19" s="16"/>
      <c r="N19" s="16"/>
      <c r="O19" s="16"/>
      <c r="P19" s="16"/>
      <c r="Q19" s="16"/>
      <c r="R19" s="16"/>
      <c r="S19" s="16"/>
      <c r="T19" s="16"/>
      <c r="U19" s="16"/>
      <c r="V19" s="16"/>
      <c r="W19" s="16"/>
      <c r="X19" s="16"/>
    </row>
    <row r="20" spans="1:24" s="400" customFormat="1" ht="12.75" customHeight="1" thickBot="1" x14ac:dyDescent="0.3">
      <c r="A20" s="1363" t="s">
        <v>93</v>
      </c>
      <c r="B20" s="1364"/>
      <c r="C20" s="1364"/>
      <c r="D20" s="1364"/>
      <c r="E20" s="1364"/>
      <c r="F20" s="1365"/>
      <c r="G20" s="387">
        <f>G18</f>
        <v>121.38</v>
      </c>
      <c r="H20" s="547"/>
      <c r="I20" s="388"/>
      <c r="J20" s="389"/>
      <c r="K20" s="387">
        <f>K18</f>
        <v>94.75</v>
      </c>
      <c r="L20" s="16"/>
      <c r="M20" s="16"/>
      <c r="N20" s="16"/>
      <c r="O20" s="16"/>
      <c r="P20" s="16"/>
      <c r="Q20" s="16"/>
      <c r="R20" s="16"/>
      <c r="S20" s="16"/>
      <c r="T20" s="16"/>
      <c r="U20" s="16"/>
      <c r="V20" s="16"/>
      <c r="W20" s="16"/>
      <c r="X20" s="16"/>
    </row>
    <row r="21" spans="1:24" s="377" customFormat="1" ht="16.5" customHeight="1" thickBot="1" x14ac:dyDescent="0.3">
      <c r="A21" s="1366" t="s">
        <v>92</v>
      </c>
      <c r="B21" s="1367"/>
      <c r="C21" s="1367"/>
      <c r="D21" s="1367"/>
      <c r="E21" s="1367"/>
      <c r="F21" s="1368"/>
      <c r="G21" s="382">
        <f>G16+G20</f>
        <v>552.28</v>
      </c>
      <c r="H21" s="378"/>
      <c r="I21" s="379"/>
      <c r="J21" s="380"/>
      <c r="K21" s="382">
        <f>K16+K20</f>
        <v>525.65</v>
      </c>
      <c r="L21" s="381"/>
      <c r="M21" s="381"/>
      <c r="N21" s="381"/>
      <c r="O21" s="381"/>
      <c r="P21" s="381"/>
      <c r="Q21" s="381"/>
      <c r="R21" s="381"/>
      <c r="S21" s="381"/>
      <c r="T21" s="381"/>
      <c r="U21" s="381"/>
      <c r="V21" s="381"/>
      <c r="W21" s="381"/>
      <c r="X21" s="381"/>
    </row>
  </sheetData>
  <mergeCells count="30">
    <mergeCell ref="B2:E2"/>
    <mergeCell ref="A3:K3"/>
    <mergeCell ref="D4:G4"/>
    <mergeCell ref="H4:K4"/>
    <mergeCell ref="A5:C5"/>
    <mergeCell ref="D5:G5"/>
    <mergeCell ref="H5:K5"/>
    <mergeCell ref="A6:C6"/>
    <mergeCell ref="D6:G6"/>
    <mergeCell ref="H6:K6"/>
    <mergeCell ref="A7:C7"/>
    <mergeCell ref="D7:G7"/>
    <mergeCell ref="H7:K7"/>
    <mergeCell ref="A8:C8"/>
    <mergeCell ref="D8:G8"/>
    <mergeCell ref="H8:K8"/>
    <mergeCell ref="A9:C9"/>
    <mergeCell ref="D9:G9"/>
    <mergeCell ref="H9:K9"/>
    <mergeCell ref="A10:C10"/>
    <mergeCell ref="D10:G10"/>
    <mergeCell ref="H10:K10"/>
    <mergeCell ref="A11:C11"/>
    <mergeCell ref="D11:G11"/>
    <mergeCell ref="H11:K11"/>
    <mergeCell ref="A12:A13"/>
    <mergeCell ref="B12:K12"/>
    <mergeCell ref="A16:F16"/>
    <mergeCell ref="A20:F20"/>
    <mergeCell ref="A21:F21"/>
  </mergeCells>
  <pageMargins left="0.51181102362204722" right="0.51181102362204722" top="1.3779527559055118" bottom="0.78740157480314965" header="0.31496062992125984" footer="0.31496062992125984"/>
  <pageSetup paperSize="9" scale="68" orientation="landscape" horizontalDpi="1200" verticalDpi="1200" r:id="rId1"/>
  <headerFooter>
    <oddHeader>&amp;C
&amp;G</oddHeader>
  </headerFooter>
  <legacyDrawingHF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21">
    <tabColor rgb="FFFFCCFF"/>
    <pageSetUpPr fitToPage="1"/>
  </sheetPr>
  <dimension ref="A1:AB973"/>
  <sheetViews>
    <sheetView workbookViewId="0">
      <selection activeCell="A4" sqref="A4:F4"/>
    </sheetView>
  </sheetViews>
  <sheetFormatPr defaultRowHeight="15" x14ac:dyDescent="0.25"/>
  <cols>
    <col min="1" max="1" width="12.85546875" style="60" customWidth="1"/>
    <col min="2" max="2" width="11.7109375" style="60" bestFit="1" customWidth="1"/>
    <col min="3" max="3" width="77.5703125" style="60" bestFit="1" customWidth="1"/>
    <col min="4" max="4" width="11.28515625" style="60" customWidth="1"/>
    <col min="5" max="5" width="20.7109375" style="60" customWidth="1"/>
    <col min="6" max="6" width="19.140625" customWidth="1"/>
    <col min="7" max="7" width="21.85546875" customWidth="1"/>
    <col min="8" max="8" width="20.85546875" customWidth="1"/>
    <col min="9" max="9" width="13.7109375" bestFit="1" customWidth="1"/>
    <col min="10" max="10" width="33.28515625" bestFit="1" customWidth="1"/>
  </cols>
  <sheetData>
    <row r="1" spans="1:28" ht="15.75" thickBot="1" x14ac:dyDescent="0.3">
      <c r="A1" s="5"/>
      <c r="B1" s="5"/>
      <c r="C1" s="5"/>
      <c r="D1" s="5"/>
      <c r="E1" s="5"/>
    </row>
    <row r="2" spans="1:28" s="400" customFormat="1" ht="15" customHeight="1" thickBot="1" x14ac:dyDescent="0.3">
      <c r="A2" s="208"/>
      <c r="B2" s="209"/>
      <c r="C2" s="209"/>
      <c r="D2" s="209"/>
      <c r="E2" s="210"/>
      <c r="F2" s="211" t="s">
        <v>126</v>
      </c>
      <c r="G2" s="207"/>
      <c r="H2" s="207"/>
      <c r="I2" s="207"/>
      <c r="J2" s="149"/>
      <c r="K2" s="16"/>
      <c r="L2" s="16"/>
      <c r="M2" s="16"/>
      <c r="N2" s="16"/>
      <c r="O2" s="16"/>
      <c r="P2" s="16"/>
      <c r="Q2" s="16"/>
      <c r="R2" s="16"/>
      <c r="S2" s="16"/>
      <c r="T2" s="16"/>
      <c r="U2" s="16"/>
      <c r="V2" s="16"/>
      <c r="W2" s="16"/>
      <c r="X2" s="16"/>
      <c r="Y2" s="16"/>
      <c r="Z2" s="16"/>
      <c r="AA2" s="16"/>
      <c r="AB2" s="16"/>
    </row>
    <row r="3" spans="1:28" s="400" customFormat="1" ht="63.75" customHeight="1" x14ac:dyDescent="0.25">
      <c r="A3" s="151" t="s">
        <v>91</v>
      </c>
      <c r="B3" s="152" t="s">
        <v>244</v>
      </c>
      <c r="C3" s="1397" t="s">
        <v>687</v>
      </c>
      <c r="D3" s="1398"/>
      <c r="E3" s="153" t="s">
        <v>90</v>
      </c>
      <c r="F3" s="154" t="str">
        <f>'1.6.1-Implantação-ECV'!F3</f>
        <v xml:space="preserve">EQUIPAMENTO </v>
      </c>
      <c r="G3" s="1313" t="str">
        <f>Sintético!D1</f>
        <v>DATA -BASE = 
SINAPI 02/2025
EMBASA 01/2025
EMOP 01/2025</v>
      </c>
      <c r="H3" s="1314"/>
      <c r="I3" s="1314"/>
      <c r="J3" s="1315"/>
      <c r="K3" s="16"/>
      <c r="L3" s="16"/>
      <c r="M3" s="16"/>
      <c r="N3" s="16"/>
      <c r="O3" s="16"/>
      <c r="P3" s="16"/>
      <c r="Q3" s="16"/>
      <c r="R3" s="16"/>
      <c r="S3" s="16"/>
      <c r="T3" s="16"/>
      <c r="U3" s="16"/>
      <c r="V3" s="16"/>
      <c r="W3" s="16"/>
      <c r="X3" s="16"/>
      <c r="Y3" s="16"/>
      <c r="Z3" s="16"/>
      <c r="AA3" s="16"/>
      <c r="AB3" s="16"/>
    </row>
    <row r="4" spans="1:28" s="400" customFormat="1" ht="12.75" customHeight="1" x14ac:dyDescent="0.25">
      <c r="A4" s="1387" t="s">
        <v>89</v>
      </c>
      <c r="B4" s="1388"/>
      <c r="C4" s="1389"/>
      <c r="D4" s="1389"/>
      <c r="E4" s="1389"/>
      <c r="F4" s="1390"/>
      <c r="G4" s="397"/>
      <c r="H4" s="397"/>
      <c r="I4" s="397"/>
      <c r="J4" s="200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</row>
    <row r="5" spans="1:28" s="400" customFormat="1" ht="12.75" customHeight="1" x14ac:dyDescent="0.25">
      <c r="A5" s="1323" t="s">
        <v>88</v>
      </c>
      <c r="B5" s="1391"/>
      <c r="C5" s="1326"/>
      <c r="D5" s="1326"/>
      <c r="E5" s="1326"/>
      <c r="F5" s="1392"/>
      <c r="G5" s="395"/>
      <c r="H5" s="395"/>
      <c r="I5" s="395"/>
      <c r="J5" s="150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</row>
    <row r="6" spans="1:28" s="400" customFormat="1" ht="39" customHeight="1" x14ac:dyDescent="0.25">
      <c r="A6" s="138" t="s">
        <v>117</v>
      </c>
      <c r="B6" s="14" t="s">
        <v>160</v>
      </c>
      <c r="C6" s="14" t="s">
        <v>80</v>
      </c>
      <c r="D6" s="14" t="s">
        <v>154</v>
      </c>
      <c r="E6" s="14" t="s">
        <v>155</v>
      </c>
      <c r="F6" s="401" t="s">
        <v>168</v>
      </c>
      <c r="G6" s="401" t="s">
        <v>169</v>
      </c>
      <c r="H6" s="401" t="s">
        <v>193</v>
      </c>
      <c r="I6" s="401" t="s">
        <v>194</v>
      </c>
      <c r="J6" s="145" t="s">
        <v>157</v>
      </c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</row>
    <row r="7" spans="1:28" s="400" customFormat="1" ht="38.25" x14ac:dyDescent="0.25">
      <c r="A7" s="146" t="s">
        <v>192</v>
      </c>
      <c r="B7" s="117" t="s">
        <v>161</v>
      </c>
      <c r="C7" s="118" t="s">
        <v>167</v>
      </c>
      <c r="D7" s="119" t="s">
        <v>196</v>
      </c>
      <c r="E7" s="120">
        <v>12</v>
      </c>
      <c r="F7" s="79">
        <v>11.58</v>
      </c>
      <c r="G7" s="79">
        <v>10.56</v>
      </c>
      <c r="H7" s="126">
        <f>TRUNC(F7*E7,2)</f>
        <v>138.96</v>
      </c>
      <c r="I7" s="79">
        <f>TRUNC(G7*E7,2)</f>
        <v>126.72</v>
      </c>
      <c r="J7" s="141" t="s">
        <v>621</v>
      </c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5"/>
      <c r="AA7" s="5"/>
      <c r="AB7" s="5"/>
    </row>
    <row r="8" spans="1:28" s="400" customFormat="1" ht="38.25" x14ac:dyDescent="0.25">
      <c r="A8" s="214">
        <v>88255</v>
      </c>
      <c r="B8" s="117" t="s">
        <v>163</v>
      </c>
      <c r="C8" s="118" t="s">
        <v>162</v>
      </c>
      <c r="D8" s="119" t="s">
        <v>144</v>
      </c>
      <c r="E8" s="120">
        <v>12</v>
      </c>
      <c r="F8" s="79">
        <v>24.79</v>
      </c>
      <c r="G8" s="79">
        <v>27.35</v>
      </c>
      <c r="H8" s="126">
        <f>TRUNC(F8*E8,2)</f>
        <v>297.48</v>
      </c>
      <c r="I8" s="79">
        <f>TRUNC(G8*E8,2)</f>
        <v>328.2</v>
      </c>
      <c r="J8" s="141" t="s">
        <v>621</v>
      </c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5"/>
      <c r="AA8" s="5"/>
      <c r="AB8" s="5"/>
    </row>
    <row r="9" spans="1:28" s="400" customFormat="1" ht="38.25" x14ac:dyDescent="0.25">
      <c r="A9" s="161" t="s">
        <v>681</v>
      </c>
      <c r="B9" s="117" t="s">
        <v>163</v>
      </c>
      <c r="C9" s="118" t="s">
        <v>682</v>
      </c>
      <c r="D9" s="119" t="s">
        <v>144</v>
      </c>
      <c r="E9" s="120">
        <v>12</v>
      </c>
      <c r="F9" s="79">
        <v>23.05</v>
      </c>
      <c r="G9" s="79">
        <v>25.34</v>
      </c>
      <c r="H9" s="126">
        <f>TRUNC(F9*E9,2)</f>
        <v>276.60000000000002</v>
      </c>
      <c r="I9" s="79">
        <f>TRUNC(G9*E9,2)</f>
        <v>304.08</v>
      </c>
      <c r="J9" s="141" t="s">
        <v>621</v>
      </c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</row>
    <row r="10" spans="1:28" s="400" customFormat="1" ht="12.75" customHeight="1" x14ac:dyDescent="0.25">
      <c r="A10" s="146"/>
      <c r="B10" s="117"/>
      <c r="C10" s="118"/>
      <c r="D10" s="122"/>
      <c r="E10" s="120"/>
      <c r="F10" s="79"/>
      <c r="G10" s="79"/>
      <c r="H10" s="79"/>
      <c r="I10" s="79"/>
      <c r="J10" s="139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  <c r="Z10" s="5"/>
      <c r="AA10" s="5"/>
      <c r="AB10" s="5"/>
    </row>
    <row r="11" spans="1:28" s="400" customFormat="1" ht="12.75" customHeight="1" x14ac:dyDescent="0.25">
      <c r="A11" s="146"/>
      <c r="B11" s="117"/>
      <c r="C11" s="118"/>
      <c r="D11" s="122"/>
      <c r="E11" s="120"/>
      <c r="F11" s="79"/>
      <c r="G11" s="79"/>
      <c r="H11" s="79"/>
      <c r="I11" s="79"/>
      <c r="J11" s="139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  <c r="Z11" s="5"/>
      <c r="AA11" s="5"/>
      <c r="AB11" s="5"/>
    </row>
    <row r="12" spans="1:28" s="400" customFormat="1" ht="12.75" customHeight="1" x14ac:dyDescent="0.25">
      <c r="A12" s="146"/>
      <c r="B12" s="117"/>
      <c r="C12" s="118"/>
      <c r="D12" s="122"/>
      <c r="E12" s="120"/>
      <c r="F12" s="79"/>
      <c r="G12" s="79"/>
      <c r="H12" s="79"/>
      <c r="I12" s="79"/>
      <c r="J12" s="139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  <c r="Z12" s="5"/>
      <c r="AA12" s="5"/>
      <c r="AB12" s="5"/>
    </row>
    <row r="13" spans="1:28" s="400" customFormat="1" ht="12.75" customHeight="1" thickBot="1" x14ac:dyDescent="0.3">
      <c r="A13" s="1335" t="s">
        <v>86</v>
      </c>
      <c r="B13" s="1336"/>
      <c r="C13" s="1337"/>
      <c r="D13" s="1337"/>
      <c r="E13" s="1338"/>
      <c r="F13" s="142"/>
      <c r="G13" s="142"/>
      <c r="H13" s="148">
        <f>SUM(H7:H12)</f>
        <v>713.04000000000008</v>
      </c>
      <c r="I13" s="148">
        <f>SUM(I7:I12)</f>
        <v>759</v>
      </c>
      <c r="J13" s="144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  <c r="Z13" s="5"/>
      <c r="AA13" s="5"/>
      <c r="AB13" s="5"/>
    </row>
    <row r="14" spans="1:28" s="400" customFormat="1" ht="12.75" customHeight="1" x14ac:dyDescent="0.25">
      <c r="A14" s="1393" t="s">
        <v>85</v>
      </c>
      <c r="B14" s="1394"/>
      <c r="C14" s="1395"/>
      <c r="D14" s="1395"/>
      <c r="E14" s="1395"/>
      <c r="F14" s="1396"/>
      <c r="G14" s="398"/>
      <c r="H14" s="136"/>
      <c r="I14" s="136"/>
      <c r="J14" s="137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  <c r="Z14" s="5"/>
      <c r="AA14" s="5"/>
      <c r="AB14" s="5"/>
    </row>
    <row r="15" spans="1:28" s="400" customFormat="1" ht="25.5" x14ac:dyDescent="0.25">
      <c r="A15" s="138" t="s">
        <v>117</v>
      </c>
      <c r="B15" s="123"/>
      <c r="C15" s="123" t="s">
        <v>80</v>
      </c>
      <c r="D15" s="14" t="s">
        <v>154</v>
      </c>
      <c r="E15" s="14" t="s">
        <v>155</v>
      </c>
      <c r="F15" s="401" t="s">
        <v>168</v>
      </c>
      <c r="G15" s="401" t="s">
        <v>169</v>
      </c>
      <c r="H15" s="401" t="s">
        <v>193</v>
      </c>
      <c r="I15" s="401" t="s">
        <v>194</v>
      </c>
      <c r="J15" s="145" t="s">
        <v>157</v>
      </c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  <c r="AA15" s="13"/>
      <c r="AB15" s="13"/>
    </row>
    <row r="16" spans="1:28" s="400" customFormat="1" ht="38.25" x14ac:dyDescent="0.25">
      <c r="A16" s="140" t="s">
        <v>164</v>
      </c>
      <c r="B16" s="124" t="s">
        <v>165</v>
      </c>
      <c r="C16" s="12" t="s">
        <v>627</v>
      </c>
      <c r="D16" s="122" t="s">
        <v>144</v>
      </c>
      <c r="E16" s="120">
        <v>12</v>
      </c>
      <c r="F16" s="78">
        <v>75.83</v>
      </c>
      <c r="G16" s="78">
        <v>75.83</v>
      </c>
      <c r="H16" s="126">
        <f>TRUNC(F16*E16,2)</f>
        <v>909.96</v>
      </c>
      <c r="I16" s="79">
        <f>TRUNC(G16*E16,2)</f>
        <v>909.96</v>
      </c>
      <c r="J16" s="141" t="s">
        <v>621</v>
      </c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  <c r="Z16" s="5"/>
      <c r="AA16" s="5"/>
      <c r="AB16" s="5"/>
    </row>
    <row r="17" spans="1:28" s="400" customFormat="1" ht="12.75" customHeight="1" x14ac:dyDescent="0.25">
      <c r="A17" s="134"/>
      <c r="B17" s="9"/>
      <c r="C17" s="8"/>
      <c r="D17" s="11"/>
      <c r="E17" s="10"/>
      <c r="F17" s="78"/>
      <c r="G17" s="78"/>
      <c r="H17" s="116"/>
      <c r="I17" s="116"/>
      <c r="J17" s="132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  <c r="Z17" s="5"/>
      <c r="AA17" s="5"/>
      <c r="AB17" s="5"/>
    </row>
    <row r="18" spans="1:28" s="400" customFormat="1" ht="12.75" customHeight="1" x14ac:dyDescent="0.25">
      <c r="A18" s="134"/>
      <c r="B18" s="9"/>
      <c r="C18" s="8"/>
      <c r="D18" s="11"/>
      <c r="E18" s="10"/>
      <c r="F18" s="78"/>
      <c r="G18" s="78"/>
      <c r="H18" s="116"/>
      <c r="I18" s="116"/>
      <c r="J18" s="132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  <c r="Z18" s="5"/>
      <c r="AA18" s="5"/>
      <c r="AB18" s="5"/>
    </row>
    <row r="19" spans="1:28" s="400" customFormat="1" ht="12.75" customHeight="1" x14ac:dyDescent="0.25">
      <c r="A19" s="134"/>
      <c r="B19" s="9"/>
      <c r="C19" s="8"/>
      <c r="D19" s="11"/>
      <c r="E19" s="10"/>
      <c r="F19" s="78"/>
      <c r="G19" s="78"/>
      <c r="H19" s="116"/>
      <c r="I19" s="116"/>
      <c r="J19" s="132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  <c r="Z19" s="5"/>
      <c r="AA19" s="5"/>
      <c r="AB19" s="5"/>
    </row>
    <row r="20" spans="1:28" s="400" customFormat="1" ht="12.75" customHeight="1" thickBot="1" x14ac:dyDescent="0.3">
      <c r="A20" s="1335" t="s">
        <v>82</v>
      </c>
      <c r="B20" s="1336"/>
      <c r="C20" s="1337"/>
      <c r="D20" s="1337"/>
      <c r="E20" s="1338"/>
      <c r="F20" s="142"/>
      <c r="G20" s="142"/>
      <c r="H20" s="143">
        <f>SUM(H16:H19)</f>
        <v>909.96</v>
      </c>
      <c r="I20" s="143">
        <f>SUM(I16:I19)</f>
        <v>909.96</v>
      </c>
      <c r="J20" s="144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  <c r="Z20" s="5"/>
      <c r="AA20" s="5"/>
      <c r="AB20" s="5"/>
    </row>
    <row r="21" spans="1:28" s="400" customFormat="1" ht="12.75" customHeight="1" x14ac:dyDescent="0.25">
      <c r="A21" s="1332" t="s">
        <v>81</v>
      </c>
      <c r="B21" s="1333"/>
      <c r="C21" s="1334"/>
      <c r="D21" s="1334"/>
      <c r="E21" s="1334"/>
      <c r="F21" s="1334"/>
      <c r="G21" s="128"/>
      <c r="H21" s="129"/>
      <c r="I21" s="129"/>
      <c r="J21" s="130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  <c r="Z21" s="5"/>
      <c r="AA21" s="5"/>
      <c r="AB21" s="5"/>
    </row>
    <row r="22" spans="1:28" s="400" customFormat="1" ht="25.5" x14ac:dyDescent="0.25">
      <c r="A22" s="131"/>
      <c r="B22" s="14"/>
      <c r="C22" s="14" t="s">
        <v>80</v>
      </c>
      <c r="D22" s="14" t="s">
        <v>154</v>
      </c>
      <c r="E22" s="14" t="s">
        <v>155</v>
      </c>
      <c r="F22" s="401" t="s">
        <v>168</v>
      </c>
      <c r="G22" s="401" t="s">
        <v>169</v>
      </c>
      <c r="H22" s="401" t="s">
        <v>193</v>
      </c>
      <c r="I22" s="401" t="s">
        <v>194</v>
      </c>
      <c r="J22" s="145" t="s">
        <v>157</v>
      </c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  <c r="AA22" s="13"/>
      <c r="AB22" s="13"/>
    </row>
    <row r="23" spans="1:28" s="418" customFormat="1" ht="12.75" customHeight="1" x14ac:dyDescent="0.25">
      <c r="A23" s="422" t="s">
        <v>361</v>
      </c>
      <c r="B23" s="423" t="s">
        <v>207</v>
      </c>
      <c r="C23" s="419" t="s">
        <v>116</v>
      </c>
      <c r="D23" s="413" t="s">
        <v>217</v>
      </c>
      <c r="E23" s="413">
        <v>1</v>
      </c>
      <c r="F23" s="413">
        <f>'1.6.4-Saneamento-ECV'!J13</f>
        <v>53.13</v>
      </c>
      <c r="G23" s="413">
        <f>'1.6.4-Saneamento-ECV'!J13</f>
        <v>53.13</v>
      </c>
      <c r="H23" s="126">
        <f>TRUNC(F23*E23,2)</f>
        <v>53.13</v>
      </c>
      <c r="I23" s="79">
        <f>TRUNC(G23*E23,2)</f>
        <v>53.13</v>
      </c>
      <c r="J23" s="415" t="s">
        <v>197</v>
      </c>
      <c r="K23" s="416"/>
      <c r="L23" s="416"/>
      <c r="M23" s="416"/>
      <c r="N23" s="416"/>
      <c r="O23" s="416"/>
      <c r="P23" s="416"/>
      <c r="Q23" s="416"/>
      <c r="R23" s="416"/>
      <c r="S23" s="416"/>
      <c r="T23" s="416"/>
      <c r="U23" s="416"/>
      <c r="V23" s="416"/>
      <c r="W23" s="416"/>
      <c r="X23" s="416"/>
      <c r="Y23" s="416"/>
      <c r="Z23" s="416"/>
      <c r="AA23" s="416"/>
      <c r="AB23" s="416"/>
    </row>
    <row r="24" spans="1:28" s="400" customFormat="1" ht="12.75" customHeight="1" x14ac:dyDescent="0.25">
      <c r="A24" s="134"/>
      <c r="B24" s="9"/>
      <c r="C24" s="12"/>
      <c r="D24" s="11"/>
      <c r="E24" s="10"/>
      <c r="F24" s="79"/>
      <c r="G24" s="390"/>
      <c r="H24" s="116"/>
      <c r="I24" s="116"/>
      <c r="J24" s="132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</row>
    <row r="25" spans="1:28" s="400" customFormat="1" ht="12.75" customHeight="1" x14ac:dyDescent="0.25">
      <c r="A25" s="134"/>
      <c r="B25" s="9"/>
      <c r="C25" s="12"/>
      <c r="D25" s="11"/>
      <c r="E25" s="10"/>
      <c r="F25" s="78"/>
      <c r="G25" s="116"/>
      <c r="H25" s="116"/>
      <c r="I25" s="116"/>
      <c r="J25" s="132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</row>
    <row r="26" spans="1:28" s="400" customFormat="1" ht="12.75" customHeight="1" x14ac:dyDescent="0.25">
      <c r="A26" s="134"/>
      <c r="B26" s="9"/>
      <c r="C26" s="12"/>
      <c r="D26" s="11"/>
      <c r="E26" s="10"/>
      <c r="F26" s="78"/>
      <c r="G26" s="116"/>
      <c r="H26" s="116"/>
      <c r="I26" s="116"/>
      <c r="J26" s="132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</row>
    <row r="27" spans="1:28" s="400" customFormat="1" ht="12.75" customHeight="1" thickBot="1" x14ac:dyDescent="0.3">
      <c r="A27" s="1335" t="s">
        <v>78</v>
      </c>
      <c r="B27" s="1336"/>
      <c r="C27" s="1337"/>
      <c r="D27" s="1337"/>
      <c r="E27" s="1338"/>
      <c r="F27" s="142"/>
      <c r="G27" s="143"/>
      <c r="H27" s="143">
        <f>SUM(H23:H26)</f>
        <v>53.13</v>
      </c>
      <c r="I27" s="143">
        <f>SUM(I23:I26)</f>
        <v>53.13</v>
      </c>
      <c r="J27" s="144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</row>
    <row r="28" spans="1:28" s="400" customFormat="1" ht="12.75" customHeight="1" x14ac:dyDescent="0.25">
      <c r="A28" s="1332" t="s">
        <v>213</v>
      </c>
      <c r="B28" s="1333"/>
      <c r="C28" s="1334"/>
      <c r="D28" s="1334"/>
      <c r="E28" s="1334"/>
      <c r="F28" s="1334"/>
      <c r="G28" s="128"/>
      <c r="H28" s="129"/>
      <c r="I28" s="129"/>
      <c r="J28" s="130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</row>
    <row r="29" spans="1:28" s="400" customFormat="1" ht="25.5" x14ac:dyDescent="0.25">
      <c r="A29" s="131"/>
      <c r="B29" s="14"/>
      <c r="C29" s="14" t="s">
        <v>80</v>
      </c>
      <c r="D29" s="14" t="s">
        <v>154</v>
      </c>
      <c r="E29" s="14" t="s">
        <v>155</v>
      </c>
      <c r="F29" s="401" t="s">
        <v>168</v>
      </c>
      <c r="G29" s="401" t="s">
        <v>169</v>
      </c>
      <c r="H29" s="401" t="s">
        <v>193</v>
      </c>
      <c r="I29" s="401" t="s">
        <v>194</v>
      </c>
      <c r="J29" s="145" t="s">
        <v>157</v>
      </c>
      <c r="K29" s="13"/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  <c r="AA29" s="13"/>
      <c r="AB29" s="13"/>
    </row>
    <row r="30" spans="1:28" s="418" customFormat="1" ht="12.75" customHeight="1" x14ac:dyDescent="0.25">
      <c r="A30" s="422" t="s">
        <v>362</v>
      </c>
      <c r="B30" s="423" t="s">
        <v>207</v>
      </c>
      <c r="C30" s="419" t="s">
        <v>115</v>
      </c>
      <c r="D30" s="413" t="s">
        <v>217</v>
      </c>
      <c r="E30" s="413">
        <v>1</v>
      </c>
      <c r="F30" s="413">
        <f>'1.6.4-Saneamento-ECV'!J14</f>
        <v>100.03</v>
      </c>
      <c r="G30" s="413">
        <f>'1.6.4-Saneamento-ECV'!J14</f>
        <v>100.03</v>
      </c>
      <c r="H30" s="126">
        <f>TRUNC(F30*E30,2)</f>
        <v>100.03</v>
      </c>
      <c r="I30" s="79">
        <f>TRUNC(G30*E30,2)</f>
        <v>100.03</v>
      </c>
      <c r="J30" s="415" t="s">
        <v>197</v>
      </c>
      <c r="K30" s="416"/>
      <c r="L30" s="416"/>
      <c r="M30" s="416"/>
      <c r="N30" s="416"/>
      <c r="O30" s="416"/>
      <c r="P30" s="416"/>
      <c r="Q30" s="416"/>
      <c r="R30" s="416"/>
      <c r="S30" s="416"/>
      <c r="T30" s="416"/>
      <c r="U30" s="416"/>
      <c r="V30" s="416"/>
      <c r="W30" s="416"/>
      <c r="X30" s="416"/>
      <c r="Y30" s="416"/>
      <c r="Z30" s="416"/>
      <c r="AA30" s="416"/>
      <c r="AB30" s="416"/>
    </row>
    <row r="31" spans="1:28" s="418" customFormat="1" ht="12.75" customHeight="1" x14ac:dyDescent="0.25">
      <c r="A31" s="422" t="s">
        <v>363</v>
      </c>
      <c r="B31" s="423" t="s">
        <v>207</v>
      </c>
      <c r="C31" s="419" t="s">
        <v>113</v>
      </c>
      <c r="D31" s="413" t="s">
        <v>217</v>
      </c>
      <c r="E31" s="413">
        <v>1</v>
      </c>
      <c r="F31" s="413">
        <f>'1.6.4-Saneamento-ECV'!J15</f>
        <v>65.900000000000006</v>
      </c>
      <c r="G31" s="413">
        <f>'1.6.4-Saneamento-ECV'!J15</f>
        <v>65.900000000000006</v>
      </c>
      <c r="H31" s="126">
        <f>TRUNC(F31*E31,2)</f>
        <v>65.900000000000006</v>
      </c>
      <c r="I31" s="79">
        <f>TRUNC(G31*E31,2)</f>
        <v>65.900000000000006</v>
      </c>
      <c r="J31" s="415" t="s">
        <v>197</v>
      </c>
      <c r="K31" s="416"/>
      <c r="L31" s="416"/>
      <c r="M31" s="416"/>
      <c r="N31" s="416"/>
      <c r="O31" s="416"/>
      <c r="P31" s="416"/>
      <c r="Q31" s="416"/>
      <c r="R31" s="416"/>
      <c r="S31" s="416"/>
      <c r="T31" s="416"/>
      <c r="U31" s="416"/>
      <c r="V31" s="416"/>
      <c r="W31" s="416"/>
      <c r="X31" s="416"/>
      <c r="Y31" s="416"/>
      <c r="Z31" s="416"/>
      <c r="AA31" s="416"/>
      <c r="AB31" s="416"/>
    </row>
    <row r="32" spans="1:28" s="400" customFormat="1" ht="12.75" customHeight="1" x14ac:dyDescent="0.25">
      <c r="A32" s="134"/>
      <c r="B32" s="9"/>
      <c r="C32" s="12"/>
      <c r="D32" s="11"/>
      <c r="E32" s="10"/>
      <c r="F32" s="79"/>
      <c r="G32" s="390"/>
      <c r="H32" s="116"/>
      <c r="I32" s="116"/>
      <c r="J32" s="132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</row>
    <row r="33" spans="1:28" s="400" customFormat="1" ht="12.75" customHeight="1" x14ac:dyDescent="0.25">
      <c r="A33" s="134"/>
      <c r="B33" s="9"/>
      <c r="C33" s="12"/>
      <c r="D33" s="11"/>
      <c r="E33" s="10"/>
      <c r="F33" s="78"/>
      <c r="G33" s="116"/>
      <c r="H33" s="116"/>
      <c r="I33" s="116"/>
      <c r="J33" s="132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</row>
    <row r="34" spans="1:28" s="400" customFormat="1" ht="12.75" customHeight="1" x14ac:dyDescent="0.25">
      <c r="A34" s="134"/>
      <c r="B34" s="9"/>
      <c r="C34" s="12"/>
      <c r="D34" s="11"/>
      <c r="E34" s="10"/>
      <c r="F34" s="78"/>
      <c r="G34" s="116"/>
      <c r="H34" s="116"/>
      <c r="I34" s="116"/>
      <c r="J34" s="132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</row>
    <row r="35" spans="1:28" s="400" customFormat="1" ht="12.75" customHeight="1" thickBot="1" x14ac:dyDescent="0.3">
      <c r="A35" s="1335" t="s">
        <v>216</v>
      </c>
      <c r="B35" s="1336"/>
      <c r="C35" s="1337"/>
      <c r="D35" s="1337"/>
      <c r="E35" s="1338"/>
      <c r="F35" s="142"/>
      <c r="G35" s="143"/>
      <c r="H35" s="143">
        <f>SUM(H30:H34)</f>
        <v>165.93</v>
      </c>
      <c r="I35" s="143">
        <f>SUM(I30:I34)</f>
        <v>165.93</v>
      </c>
      <c r="J35" s="144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</row>
    <row r="36" spans="1:28" s="400" customFormat="1" ht="17.25" customHeight="1" x14ac:dyDescent="0.25">
      <c r="A36" s="1402" t="s">
        <v>215</v>
      </c>
      <c r="B36" s="1403"/>
      <c r="C36" s="1404"/>
      <c r="D36" s="1404"/>
      <c r="E36" s="1405"/>
      <c r="F36" s="156"/>
      <c r="G36" s="157"/>
      <c r="H36" s="157">
        <f>H27+H20+H13+H35</f>
        <v>1842.0600000000002</v>
      </c>
      <c r="I36" s="157">
        <f>I20+I13+I27+I35</f>
        <v>1888.0200000000002</v>
      </c>
      <c r="J36" s="158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</row>
    <row r="37" spans="1:28" s="192" customFormat="1" ht="17.25" customHeight="1" x14ac:dyDescent="0.25">
      <c r="A37" s="173"/>
      <c r="B37" s="174"/>
      <c r="C37" s="175"/>
      <c r="D37" s="175"/>
      <c r="E37" s="175"/>
      <c r="F37" s="176"/>
      <c r="G37" s="177"/>
      <c r="H37" s="177"/>
      <c r="I37" s="177"/>
      <c r="J37" s="178"/>
      <c r="K37" s="191"/>
      <c r="L37" s="191"/>
      <c r="M37" s="191"/>
      <c r="N37" s="191"/>
      <c r="O37" s="191"/>
      <c r="P37" s="191"/>
      <c r="Q37" s="191"/>
      <c r="R37" s="191"/>
      <c r="S37" s="191"/>
      <c r="T37" s="191"/>
      <c r="U37" s="191"/>
      <c r="V37" s="191"/>
      <c r="W37" s="191"/>
      <c r="X37" s="191"/>
      <c r="Y37" s="191"/>
      <c r="Z37" s="191"/>
      <c r="AA37" s="191"/>
      <c r="AB37" s="191"/>
    </row>
    <row r="38" spans="1:28" s="400" customFormat="1" ht="15" customHeight="1" x14ac:dyDescent="0.25">
      <c r="A38" s="185"/>
      <c r="B38" s="186"/>
      <c r="C38" s="193" t="s">
        <v>210</v>
      </c>
      <c r="D38" s="187"/>
      <c r="E38" s="187"/>
      <c r="F38" s="188"/>
      <c r="G38" s="189"/>
      <c r="H38" s="189"/>
      <c r="I38" s="189"/>
      <c r="J38" s="190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</row>
    <row r="39" spans="1:28" s="400" customFormat="1" x14ac:dyDescent="0.25">
      <c r="A39" s="179"/>
      <c r="B39" s="180"/>
      <c r="C39" s="194" t="s">
        <v>211</v>
      </c>
      <c r="D39" s="181"/>
      <c r="E39" s="181"/>
      <c r="F39" s="182"/>
      <c r="G39" s="183"/>
      <c r="H39" s="183">
        <f>H13+H20+H35</f>
        <v>1788.93</v>
      </c>
      <c r="I39" s="183">
        <f>I13+I20+I35</f>
        <v>1834.89</v>
      </c>
      <c r="J39" s="184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</row>
    <row r="40" spans="1:28" s="400" customFormat="1" ht="17.25" customHeight="1" x14ac:dyDescent="0.25">
      <c r="A40" s="179"/>
      <c r="B40" s="180"/>
      <c r="C40" s="195" t="s">
        <v>212</v>
      </c>
      <c r="D40" s="181"/>
      <c r="E40" s="181"/>
      <c r="F40" s="182"/>
      <c r="G40" s="183"/>
      <c r="H40" s="183">
        <f>H27</f>
        <v>53.13</v>
      </c>
      <c r="I40" s="183">
        <f>I27</f>
        <v>53.13</v>
      </c>
      <c r="J40" s="184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</row>
    <row r="41" spans="1:28" s="400" customFormat="1" ht="17.25" customHeight="1" x14ac:dyDescent="0.25">
      <c r="A41" s="179"/>
      <c r="B41" s="180"/>
      <c r="C41" s="181"/>
      <c r="D41" s="181"/>
      <c r="E41" s="181"/>
      <c r="F41" s="182"/>
      <c r="G41" s="183"/>
      <c r="H41" s="183"/>
      <c r="I41" s="183"/>
      <c r="J41" s="184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</row>
    <row r="42" spans="1:28" s="400" customFormat="1" ht="12.75" customHeight="1" x14ac:dyDescent="0.25">
      <c r="A42" s="1323" t="s">
        <v>77</v>
      </c>
      <c r="B42" s="1324"/>
      <c r="C42" s="1325"/>
      <c r="D42" s="1326"/>
      <c r="E42" s="1326"/>
      <c r="F42" s="1326"/>
      <c r="G42" s="395"/>
      <c r="H42" s="162"/>
      <c r="I42" s="162"/>
      <c r="J42" s="201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</row>
    <row r="43" spans="1:28" s="400" customFormat="1" ht="25.5" x14ac:dyDescent="0.25">
      <c r="A43" s="131"/>
      <c r="B43" s="14"/>
      <c r="C43" s="1412" t="s">
        <v>80</v>
      </c>
      <c r="D43" s="1413"/>
      <c r="E43" s="1414"/>
      <c r="F43" s="401" t="s">
        <v>168</v>
      </c>
      <c r="G43" s="401" t="s">
        <v>169</v>
      </c>
      <c r="H43" s="401" t="s">
        <v>193</v>
      </c>
      <c r="I43" s="401" t="s">
        <v>194</v>
      </c>
      <c r="J43" s="145" t="s">
        <v>157</v>
      </c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</row>
    <row r="44" spans="1:28" s="400" customFormat="1" ht="12.75" customHeight="1" x14ac:dyDescent="0.25">
      <c r="A44" s="140"/>
      <c r="B44" s="124"/>
      <c r="C44" s="1406" t="s">
        <v>140</v>
      </c>
      <c r="D44" s="1407"/>
      <c r="E44" s="1408"/>
      <c r="F44" s="322">
        <v>0.28170000000000001</v>
      </c>
      <c r="G44" s="322">
        <v>0.21990000000000001</v>
      </c>
      <c r="H44" s="125">
        <f>TRUNC((H39)*F44,2)</f>
        <v>503.94</v>
      </c>
      <c r="I44" s="125">
        <f>TRUNC((I39)*G44,2)</f>
        <v>403.49</v>
      </c>
      <c r="J44" s="133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</row>
    <row r="45" spans="1:28" s="400" customFormat="1" ht="17.25" customHeight="1" x14ac:dyDescent="0.25">
      <c r="A45" s="140"/>
      <c r="B45" s="199"/>
      <c r="C45" s="1409" t="s">
        <v>141</v>
      </c>
      <c r="D45" s="1410"/>
      <c r="E45" s="1411"/>
      <c r="F45" s="324">
        <v>0.1527</v>
      </c>
      <c r="G45" s="323">
        <v>0.1527</v>
      </c>
      <c r="H45" s="125">
        <f>TRUNC((H40)*G45,2)</f>
        <v>8.11</v>
      </c>
      <c r="I45" s="125">
        <f>TRUNC((I40)*G45,2)</f>
        <v>8.11</v>
      </c>
      <c r="J45" s="133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</row>
    <row r="46" spans="1:28" s="192" customFormat="1" x14ac:dyDescent="0.25">
      <c r="A46" s="1402" t="s">
        <v>76</v>
      </c>
      <c r="B46" s="1403"/>
      <c r="C46" s="1404"/>
      <c r="D46" s="1404"/>
      <c r="E46" s="1405"/>
      <c r="F46" s="156"/>
      <c r="G46" s="157"/>
      <c r="H46" s="157">
        <f>SUM(H44:H45)</f>
        <v>512.04999999999995</v>
      </c>
      <c r="I46" s="157">
        <f>SUM(I44:I45)</f>
        <v>411.6</v>
      </c>
      <c r="J46" s="158"/>
      <c r="K46" s="191"/>
      <c r="L46" s="191"/>
      <c r="M46" s="191"/>
      <c r="N46" s="191"/>
      <c r="O46" s="191"/>
      <c r="P46" s="191"/>
      <c r="Q46" s="191"/>
      <c r="R46" s="191"/>
      <c r="S46" s="191"/>
      <c r="T46" s="191"/>
      <c r="U46" s="191"/>
      <c r="V46" s="191"/>
      <c r="W46" s="191"/>
      <c r="X46" s="191"/>
      <c r="Y46" s="191"/>
      <c r="Z46" s="191"/>
      <c r="AA46" s="191"/>
    </row>
    <row r="47" spans="1:28" s="400" customFormat="1" ht="12.75" customHeight="1" x14ac:dyDescent="0.25">
      <c r="A47" s="212"/>
      <c r="B47" s="196"/>
      <c r="C47" s="213"/>
      <c r="D47" s="197"/>
      <c r="E47" s="197"/>
      <c r="F47" s="197"/>
      <c r="G47" s="197"/>
      <c r="H47" s="198"/>
      <c r="I47" s="125"/>
      <c r="J47" s="133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</row>
    <row r="48" spans="1:28" s="400" customFormat="1" ht="12.75" customHeight="1" thickBot="1" x14ac:dyDescent="0.3">
      <c r="A48" s="1399" t="s">
        <v>322</v>
      </c>
      <c r="B48" s="1400"/>
      <c r="C48" s="1400"/>
      <c r="D48" s="1400"/>
      <c r="E48" s="1400"/>
      <c r="F48" s="1400"/>
      <c r="G48" s="1401"/>
      <c r="H48" s="383">
        <f>H46+H36</f>
        <v>2354.11</v>
      </c>
      <c r="I48" s="384">
        <f>I46+I36</f>
        <v>2299.6200000000003</v>
      </c>
      <c r="J48" s="216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</row>
    <row r="49" spans="1:5" x14ac:dyDescent="0.25">
      <c r="A49" s="5"/>
      <c r="B49" s="5"/>
      <c r="C49" s="5"/>
      <c r="D49" s="5"/>
      <c r="E49" s="5"/>
    </row>
    <row r="50" spans="1:5" x14ac:dyDescent="0.25">
      <c r="A50" s="5"/>
      <c r="B50" s="5"/>
      <c r="C50" s="5"/>
      <c r="D50" s="5"/>
      <c r="E50" s="5"/>
    </row>
    <row r="51" spans="1:5" x14ac:dyDescent="0.25">
      <c r="A51" s="5"/>
      <c r="B51" s="5"/>
      <c r="C51" s="5"/>
      <c r="D51" s="5"/>
      <c r="E51" s="5"/>
    </row>
    <row r="52" spans="1:5" x14ac:dyDescent="0.25">
      <c r="A52" s="5"/>
      <c r="B52" s="5"/>
      <c r="C52" s="5"/>
      <c r="D52" s="5"/>
      <c r="E52" s="5"/>
    </row>
    <row r="53" spans="1:5" x14ac:dyDescent="0.25">
      <c r="A53" s="5"/>
      <c r="B53" s="5"/>
      <c r="C53" s="5"/>
      <c r="D53" s="5"/>
      <c r="E53" s="5"/>
    </row>
    <row r="54" spans="1:5" x14ac:dyDescent="0.25">
      <c r="A54" s="5"/>
      <c r="B54" s="5"/>
      <c r="C54" s="5"/>
      <c r="D54" s="5"/>
      <c r="E54" s="5"/>
    </row>
    <row r="55" spans="1:5" x14ac:dyDescent="0.25">
      <c r="A55" s="5"/>
      <c r="B55" s="5"/>
      <c r="C55" s="5"/>
      <c r="D55" s="5"/>
      <c r="E55" s="5"/>
    </row>
    <row r="56" spans="1:5" x14ac:dyDescent="0.25">
      <c r="A56" s="5"/>
      <c r="B56" s="5"/>
      <c r="C56" s="5"/>
      <c r="D56" s="5"/>
      <c r="E56" s="5"/>
    </row>
    <row r="57" spans="1:5" x14ac:dyDescent="0.25">
      <c r="A57" s="5"/>
      <c r="B57" s="5"/>
      <c r="C57" s="5"/>
      <c r="D57" s="5"/>
      <c r="E57" s="5"/>
    </row>
    <row r="58" spans="1:5" x14ac:dyDescent="0.25">
      <c r="A58" s="5"/>
      <c r="B58" s="5"/>
      <c r="C58" s="5"/>
      <c r="D58" s="5"/>
      <c r="E58" s="5"/>
    </row>
    <row r="59" spans="1:5" x14ac:dyDescent="0.25">
      <c r="A59" s="5"/>
      <c r="B59" s="5"/>
      <c r="C59" s="5"/>
      <c r="D59" s="5"/>
      <c r="E59" s="5"/>
    </row>
    <row r="60" spans="1:5" x14ac:dyDescent="0.25">
      <c r="A60" s="5"/>
      <c r="B60" s="5"/>
      <c r="C60" s="5"/>
      <c r="D60" s="5"/>
      <c r="E60" s="5"/>
    </row>
    <row r="61" spans="1:5" x14ac:dyDescent="0.25">
      <c r="A61" s="5"/>
      <c r="B61" s="5"/>
      <c r="C61" s="5"/>
      <c r="D61" s="5"/>
      <c r="E61" s="5"/>
    </row>
    <row r="62" spans="1:5" x14ac:dyDescent="0.25">
      <c r="A62" s="5"/>
      <c r="B62" s="5"/>
      <c r="C62" s="5"/>
      <c r="D62" s="5"/>
      <c r="E62" s="5"/>
    </row>
    <row r="63" spans="1:5" x14ac:dyDescent="0.25">
      <c r="A63" s="5"/>
      <c r="B63" s="5"/>
      <c r="C63" s="5"/>
      <c r="D63" s="5"/>
      <c r="E63" s="5"/>
    </row>
    <row r="64" spans="1:5" x14ac:dyDescent="0.25">
      <c r="A64" s="5"/>
      <c r="B64" s="5"/>
      <c r="C64" s="5"/>
      <c r="D64" s="5"/>
      <c r="E64" s="5"/>
    </row>
    <row r="65" spans="1:5" x14ac:dyDescent="0.25">
      <c r="A65" s="5"/>
      <c r="B65" s="5"/>
      <c r="C65" s="5"/>
      <c r="D65" s="5"/>
      <c r="E65" s="5"/>
    </row>
    <row r="66" spans="1:5" x14ac:dyDescent="0.25">
      <c r="A66" s="5"/>
      <c r="B66" s="5"/>
      <c r="C66" s="5"/>
      <c r="D66" s="5"/>
      <c r="E66" s="5"/>
    </row>
    <row r="67" spans="1:5" x14ac:dyDescent="0.25">
      <c r="A67" s="5"/>
      <c r="B67" s="5"/>
      <c r="C67" s="5"/>
      <c r="D67" s="5"/>
      <c r="E67" s="5"/>
    </row>
    <row r="68" spans="1:5" x14ac:dyDescent="0.25">
      <c r="A68" s="5"/>
      <c r="B68" s="5"/>
      <c r="C68" s="5"/>
      <c r="D68" s="5"/>
      <c r="E68" s="5"/>
    </row>
    <row r="69" spans="1:5" x14ac:dyDescent="0.25">
      <c r="A69" s="5"/>
      <c r="B69" s="5"/>
      <c r="C69" s="5"/>
      <c r="D69" s="5"/>
      <c r="E69" s="5"/>
    </row>
    <row r="70" spans="1:5" x14ac:dyDescent="0.25">
      <c r="A70" s="5"/>
      <c r="B70" s="5"/>
      <c r="C70" s="5"/>
      <c r="D70" s="5"/>
      <c r="E70" s="5"/>
    </row>
    <row r="71" spans="1:5" x14ac:dyDescent="0.25">
      <c r="A71" s="5"/>
      <c r="B71" s="5"/>
      <c r="C71" s="5"/>
      <c r="D71" s="5"/>
      <c r="E71" s="5"/>
    </row>
    <row r="72" spans="1:5" x14ac:dyDescent="0.25">
      <c r="A72" s="5"/>
      <c r="B72" s="5"/>
      <c r="C72" s="5"/>
      <c r="D72" s="5"/>
      <c r="E72" s="5"/>
    </row>
    <row r="73" spans="1:5" x14ac:dyDescent="0.25">
      <c r="A73" s="5"/>
      <c r="B73" s="5"/>
      <c r="C73" s="5"/>
      <c r="D73" s="5"/>
      <c r="E73" s="5"/>
    </row>
    <row r="74" spans="1:5" x14ac:dyDescent="0.25">
      <c r="A74" s="5"/>
      <c r="B74" s="5"/>
      <c r="C74" s="5"/>
      <c r="D74" s="5"/>
      <c r="E74" s="5"/>
    </row>
    <row r="75" spans="1:5" x14ac:dyDescent="0.25">
      <c r="A75" s="5"/>
      <c r="B75" s="5"/>
      <c r="C75" s="5"/>
      <c r="D75" s="5"/>
      <c r="E75" s="5"/>
    </row>
    <row r="76" spans="1:5" x14ac:dyDescent="0.25">
      <c r="A76" s="5"/>
      <c r="B76" s="5"/>
      <c r="C76" s="5"/>
      <c r="D76" s="5"/>
      <c r="E76" s="5"/>
    </row>
    <row r="77" spans="1:5" x14ac:dyDescent="0.25">
      <c r="A77" s="5"/>
      <c r="B77" s="5"/>
      <c r="C77" s="5"/>
      <c r="D77" s="5"/>
      <c r="E77" s="5"/>
    </row>
    <row r="78" spans="1:5" x14ac:dyDescent="0.25">
      <c r="A78" s="5"/>
      <c r="B78" s="5"/>
      <c r="C78" s="5"/>
      <c r="D78" s="5"/>
      <c r="E78" s="5"/>
    </row>
    <row r="79" spans="1:5" x14ac:dyDescent="0.25">
      <c r="A79" s="5"/>
      <c r="B79" s="5"/>
      <c r="C79" s="5"/>
      <c r="D79" s="5"/>
      <c r="E79" s="5"/>
    </row>
    <row r="80" spans="1:5" x14ac:dyDescent="0.25">
      <c r="A80" s="5"/>
      <c r="B80" s="5"/>
      <c r="C80" s="5"/>
      <c r="D80" s="5"/>
      <c r="E80" s="5"/>
    </row>
    <row r="81" spans="1:5" x14ac:dyDescent="0.25">
      <c r="A81" s="5"/>
      <c r="B81" s="5"/>
      <c r="C81" s="5"/>
      <c r="D81" s="5"/>
      <c r="E81" s="5"/>
    </row>
    <row r="82" spans="1:5" x14ac:dyDescent="0.25">
      <c r="A82" s="5"/>
      <c r="B82" s="5"/>
      <c r="C82" s="5"/>
      <c r="D82" s="5"/>
      <c r="E82" s="5"/>
    </row>
    <row r="83" spans="1:5" x14ac:dyDescent="0.25">
      <c r="A83" s="5"/>
      <c r="B83" s="5"/>
      <c r="C83" s="5"/>
      <c r="D83" s="5"/>
      <c r="E83" s="5"/>
    </row>
    <row r="84" spans="1:5" x14ac:dyDescent="0.25">
      <c r="A84" s="5"/>
      <c r="B84" s="5"/>
      <c r="C84" s="5"/>
      <c r="D84" s="5"/>
      <c r="E84" s="5"/>
    </row>
    <row r="85" spans="1:5" x14ac:dyDescent="0.25">
      <c r="A85" s="5"/>
      <c r="B85" s="5"/>
      <c r="C85" s="5"/>
      <c r="D85" s="5"/>
      <c r="E85" s="5"/>
    </row>
    <row r="86" spans="1:5" x14ac:dyDescent="0.25">
      <c r="A86" s="5"/>
      <c r="B86" s="5"/>
      <c r="C86" s="5"/>
      <c r="D86" s="5"/>
      <c r="E86" s="5"/>
    </row>
    <row r="87" spans="1:5" x14ac:dyDescent="0.25">
      <c r="A87" s="5"/>
      <c r="B87" s="5"/>
      <c r="C87" s="5"/>
      <c r="D87" s="5"/>
      <c r="E87" s="5"/>
    </row>
    <row r="88" spans="1:5" x14ac:dyDescent="0.25">
      <c r="A88" s="5"/>
      <c r="B88" s="5"/>
      <c r="C88" s="5"/>
      <c r="D88" s="5"/>
      <c r="E88" s="5"/>
    </row>
    <row r="89" spans="1:5" x14ac:dyDescent="0.25">
      <c r="A89" s="5"/>
      <c r="B89" s="5"/>
      <c r="C89" s="5"/>
      <c r="D89" s="5"/>
      <c r="E89" s="5"/>
    </row>
    <row r="90" spans="1:5" x14ac:dyDescent="0.25">
      <c r="A90" s="5"/>
      <c r="B90" s="5"/>
      <c r="C90" s="5"/>
      <c r="D90" s="5"/>
      <c r="E90" s="5"/>
    </row>
    <row r="91" spans="1:5" x14ac:dyDescent="0.25">
      <c r="A91" s="5"/>
      <c r="B91" s="5"/>
      <c r="C91" s="5"/>
      <c r="D91" s="5"/>
      <c r="E91" s="5"/>
    </row>
    <row r="92" spans="1:5" x14ac:dyDescent="0.25">
      <c r="A92" s="5"/>
      <c r="B92" s="5"/>
      <c r="C92" s="5"/>
      <c r="D92" s="5"/>
      <c r="E92" s="5"/>
    </row>
    <row r="93" spans="1:5" x14ac:dyDescent="0.25">
      <c r="A93" s="5"/>
      <c r="B93" s="5"/>
      <c r="C93" s="5"/>
      <c r="D93" s="5"/>
      <c r="E93" s="5"/>
    </row>
    <row r="94" spans="1:5" x14ac:dyDescent="0.25">
      <c r="A94" s="5"/>
      <c r="B94" s="5"/>
      <c r="C94" s="5"/>
      <c r="D94" s="5"/>
      <c r="E94" s="5"/>
    </row>
    <row r="95" spans="1:5" x14ac:dyDescent="0.25">
      <c r="A95" s="5"/>
      <c r="B95" s="5"/>
      <c r="C95" s="5"/>
      <c r="D95" s="5"/>
      <c r="E95" s="5"/>
    </row>
    <row r="96" spans="1:5" x14ac:dyDescent="0.25">
      <c r="A96" s="5"/>
      <c r="B96" s="5"/>
      <c r="C96" s="5"/>
      <c r="D96" s="5"/>
      <c r="E96" s="5"/>
    </row>
    <row r="97" spans="1:5" x14ac:dyDescent="0.25">
      <c r="A97" s="5"/>
      <c r="B97" s="5"/>
      <c r="C97" s="5"/>
      <c r="D97" s="5"/>
      <c r="E97" s="5"/>
    </row>
    <row r="98" spans="1:5" x14ac:dyDescent="0.25">
      <c r="A98" s="5"/>
      <c r="B98" s="5"/>
      <c r="C98" s="5"/>
      <c r="D98" s="5"/>
      <c r="E98" s="5"/>
    </row>
    <row r="99" spans="1:5" x14ac:dyDescent="0.25">
      <c r="A99" s="5"/>
      <c r="B99" s="5"/>
      <c r="C99" s="5"/>
      <c r="D99" s="5"/>
      <c r="E99" s="5"/>
    </row>
    <row r="100" spans="1:5" x14ac:dyDescent="0.25">
      <c r="A100" s="5"/>
      <c r="B100" s="5"/>
      <c r="C100" s="5"/>
      <c r="D100" s="5"/>
      <c r="E100" s="5"/>
    </row>
    <row r="101" spans="1:5" x14ac:dyDescent="0.25">
      <c r="A101" s="5"/>
      <c r="B101" s="5"/>
      <c r="C101" s="5"/>
      <c r="D101" s="5"/>
      <c r="E101" s="5"/>
    </row>
    <row r="102" spans="1:5" x14ac:dyDescent="0.25">
      <c r="A102" s="5"/>
      <c r="B102" s="5"/>
      <c r="C102" s="5"/>
      <c r="D102" s="5"/>
      <c r="E102" s="5"/>
    </row>
    <row r="103" spans="1:5" x14ac:dyDescent="0.25">
      <c r="A103" s="5"/>
      <c r="B103" s="5"/>
      <c r="C103" s="5"/>
      <c r="D103" s="5"/>
      <c r="E103" s="5"/>
    </row>
    <row r="104" spans="1:5" x14ac:dyDescent="0.25">
      <c r="A104" s="5"/>
      <c r="B104" s="5"/>
      <c r="C104" s="5"/>
      <c r="D104" s="5"/>
      <c r="E104" s="5"/>
    </row>
    <row r="105" spans="1:5" x14ac:dyDescent="0.25">
      <c r="A105" s="5"/>
      <c r="B105" s="5"/>
      <c r="C105" s="5"/>
      <c r="D105" s="5"/>
      <c r="E105" s="5"/>
    </row>
    <row r="106" spans="1:5" x14ac:dyDescent="0.25">
      <c r="A106" s="5"/>
      <c r="B106" s="5"/>
      <c r="C106" s="5"/>
      <c r="D106" s="5"/>
      <c r="E106" s="5"/>
    </row>
    <row r="107" spans="1:5" x14ac:dyDescent="0.25">
      <c r="A107" s="5"/>
      <c r="B107" s="5"/>
      <c r="C107" s="5"/>
      <c r="D107" s="5"/>
      <c r="E107" s="5"/>
    </row>
    <row r="108" spans="1:5" x14ac:dyDescent="0.25">
      <c r="A108" s="5"/>
      <c r="B108" s="5"/>
      <c r="C108" s="5"/>
      <c r="D108" s="5"/>
      <c r="E108" s="5"/>
    </row>
    <row r="109" spans="1:5" x14ac:dyDescent="0.25">
      <c r="A109" s="5"/>
      <c r="B109" s="5"/>
      <c r="C109" s="5"/>
      <c r="D109" s="5"/>
      <c r="E109" s="5"/>
    </row>
    <row r="110" spans="1:5" x14ac:dyDescent="0.25">
      <c r="A110" s="5"/>
      <c r="B110" s="5"/>
      <c r="C110" s="5"/>
      <c r="D110" s="5"/>
      <c r="E110" s="5"/>
    </row>
    <row r="111" spans="1:5" x14ac:dyDescent="0.25">
      <c r="A111" s="5"/>
      <c r="B111" s="5"/>
      <c r="C111" s="5"/>
      <c r="D111" s="5"/>
      <c r="E111" s="5"/>
    </row>
    <row r="112" spans="1:5" x14ac:dyDescent="0.25">
      <c r="A112" s="5"/>
      <c r="B112" s="5"/>
      <c r="C112" s="5"/>
      <c r="D112" s="5"/>
      <c r="E112" s="5"/>
    </row>
    <row r="113" spans="1:5" x14ac:dyDescent="0.25">
      <c r="A113" s="5"/>
      <c r="B113" s="5"/>
      <c r="C113" s="5"/>
      <c r="D113" s="5"/>
      <c r="E113" s="5"/>
    </row>
    <row r="114" spans="1:5" x14ac:dyDescent="0.25">
      <c r="A114" s="5"/>
      <c r="B114" s="5"/>
      <c r="C114" s="5"/>
      <c r="D114" s="5"/>
      <c r="E114" s="5"/>
    </row>
    <row r="115" spans="1:5" x14ac:dyDescent="0.25">
      <c r="A115" s="5"/>
      <c r="B115" s="5"/>
      <c r="C115" s="5"/>
      <c r="D115" s="5"/>
      <c r="E115" s="5"/>
    </row>
    <row r="116" spans="1:5" x14ac:dyDescent="0.25">
      <c r="A116" s="5"/>
      <c r="B116" s="5"/>
      <c r="C116" s="5"/>
      <c r="D116" s="5"/>
      <c r="E116" s="5"/>
    </row>
    <row r="117" spans="1:5" x14ac:dyDescent="0.25">
      <c r="A117" s="5"/>
      <c r="B117" s="5"/>
      <c r="C117" s="5"/>
      <c r="D117" s="5"/>
      <c r="E117" s="5"/>
    </row>
    <row r="118" spans="1:5" x14ac:dyDescent="0.25">
      <c r="A118" s="5"/>
      <c r="B118" s="5"/>
      <c r="C118" s="5"/>
      <c r="D118" s="5"/>
      <c r="E118" s="5"/>
    </row>
    <row r="119" spans="1:5" x14ac:dyDescent="0.25">
      <c r="A119" s="5"/>
      <c r="B119" s="5"/>
      <c r="C119" s="5"/>
      <c r="D119" s="5"/>
      <c r="E119" s="5"/>
    </row>
    <row r="120" spans="1:5" x14ac:dyDescent="0.25">
      <c r="A120" s="5"/>
      <c r="B120" s="5"/>
      <c r="C120" s="5"/>
      <c r="D120" s="5"/>
      <c r="E120" s="5"/>
    </row>
    <row r="121" spans="1:5" x14ac:dyDescent="0.25">
      <c r="A121" s="5"/>
      <c r="B121" s="5"/>
      <c r="C121" s="5"/>
      <c r="D121" s="5"/>
      <c r="E121" s="5"/>
    </row>
    <row r="122" spans="1:5" x14ac:dyDescent="0.25">
      <c r="A122" s="5"/>
      <c r="B122" s="5"/>
      <c r="C122" s="5"/>
      <c r="D122" s="5"/>
      <c r="E122" s="5"/>
    </row>
    <row r="123" spans="1:5" x14ac:dyDescent="0.25">
      <c r="A123" s="5"/>
      <c r="B123" s="5"/>
      <c r="C123" s="5"/>
      <c r="D123" s="5"/>
      <c r="E123" s="5"/>
    </row>
    <row r="124" spans="1:5" x14ac:dyDescent="0.25">
      <c r="A124" s="5"/>
      <c r="B124" s="5"/>
      <c r="C124" s="5"/>
      <c r="D124" s="5"/>
      <c r="E124" s="5"/>
    </row>
    <row r="125" spans="1:5" x14ac:dyDescent="0.25">
      <c r="A125" s="5"/>
      <c r="B125" s="5"/>
      <c r="C125" s="5"/>
      <c r="D125" s="5"/>
      <c r="E125" s="5"/>
    </row>
    <row r="126" spans="1:5" x14ac:dyDescent="0.25">
      <c r="A126" s="5"/>
      <c r="B126" s="5"/>
      <c r="C126" s="5"/>
      <c r="D126" s="5"/>
      <c r="E126" s="5"/>
    </row>
    <row r="127" spans="1:5" x14ac:dyDescent="0.25">
      <c r="A127" s="5"/>
      <c r="B127" s="5"/>
      <c r="C127" s="5"/>
      <c r="D127" s="5"/>
      <c r="E127" s="5"/>
    </row>
    <row r="128" spans="1:5" x14ac:dyDescent="0.25">
      <c r="A128" s="5"/>
      <c r="B128" s="5"/>
      <c r="C128" s="5"/>
      <c r="D128" s="5"/>
      <c r="E128" s="5"/>
    </row>
    <row r="129" spans="1:5" x14ac:dyDescent="0.25">
      <c r="A129" s="5"/>
      <c r="B129" s="5"/>
      <c r="C129" s="5"/>
      <c r="D129" s="5"/>
      <c r="E129" s="5"/>
    </row>
    <row r="130" spans="1:5" x14ac:dyDescent="0.25">
      <c r="A130" s="5"/>
      <c r="B130" s="5"/>
      <c r="C130" s="5"/>
      <c r="D130" s="5"/>
      <c r="E130" s="5"/>
    </row>
    <row r="131" spans="1:5" x14ac:dyDescent="0.25">
      <c r="A131" s="5"/>
      <c r="B131" s="5"/>
      <c r="C131" s="5"/>
      <c r="D131" s="5"/>
      <c r="E131" s="5"/>
    </row>
    <row r="132" spans="1:5" x14ac:dyDescent="0.25">
      <c r="A132" s="5"/>
      <c r="B132" s="5"/>
      <c r="C132" s="5"/>
      <c r="D132" s="5"/>
      <c r="E132" s="5"/>
    </row>
    <row r="133" spans="1:5" x14ac:dyDescent="0.25">
      <c r="A133" s="5"/>
      <c r="B133" s="5"/>
      <c r="C133" s="5"/>
      <c r="D133" s="5"/>
      <c r="E133" s="5"/>
    </row>
    <row r="134" spans="1:5" x14ac:dyDescent="0.25">
      <c r="A134" s="5"/>
      <c r="B134" s="5"/>
      <c r="C134" s="5"/>
      <c r="D134" s="5"/>
      <c r="E134" s="5"/>
    </row>
    <row r="135" spans="1:5" x14ac:dyDescent="0.25">
      <c r="A135" s="5"/>
      <c r="B135" s="5"/>
      <c r="C135" s="5"/>
      <c r="D135" s="5"/>
      <c r="E135" s="5"/>
    </row>
    <row r="136" spans="1:5" x14ac:dyDescent="0.25">
      <c r="A136" s="5"/>
      <c r="B136" s="5"/>
      <c r="C136" s="5"/>
      <c r="D136" s="5"/>
      <c r="E136" s="5"/>
    </row>
    <row r="137" spans="1:5" x14ac:dyDescent="0.25">
      <c r="A137" s="5"/>
      <c r="B137" s="5"/>
      <c r="C137" s="5"/>
      <c r="D137" s="5"/>
      <c r="E137" s="5"/>
    </row>
    <row r="138" spans="1:5" x14ac:dyDescent="0.25">
      <c r="A138" s="5"/>
      <c r="B138" s="5"/>
      <c r="C138" s="5"/>
      <c r="D138" s="5"/>
      <c r="E138" s="5"/>
    </row>
    <row r="139" spans="1:5" x14ac:dyDescent="0.25">
      <c r="A139" s="5"/>
      <c r="B139" s="5"/>
      <c r="C139" s="5"/>
      <c r="D139" s="5"/>
      <c r="E139" s="5"/>
    </row>
    <row r="140" spans="1:5" x14ac:dyDescent="0.25">
      <c r="A140" s="5"/>
      <c r="B140" s="5"/>
      <c r="C140" s="5"/>
      <c r="D140" s="5"/>
      <c r="E140" s="5"/>
    </row>
    <row r="141" spans="1:5" x14ac:dyDescent="0.25">
      <c r="A141" s="5"/>
      <c r="B141" s="5"/>
      <c r="C141" s="5"/>
      <c r="D141" s="5"/>
      <c r="E141" s="5"/>
    </row>
    <row r="142" spans="1:5" x14ac:dyDescent="0.25">
      <c r="A142" s="5"/>
      <c r="B142" s="5"/>
      <c r="C142" s="5"/>
      <c r="D142" s="5"/>
      <c r="E142" s="5"/>
    </row>
    <row r="143" spans="1:5" x14ac:dyDescent="0.25">
      <c r="A143" s="5"/>
      <c r="B143" s="5"/>
      <c r="C143" s="5"/>
      <c r="D143" s="5"/>
      <c r="E143" s="5"/>
    </row>
    <row r="144" spans="1:5" x14ac:dyDescent="0.25">
      <c r="A144" s="5"/>
      <c r="B144" s="5"/>
      <c r="C144" s="5"/>
      <c r="D144" s="5"/>
      <c r="E144" s="5"/>
    </row>
    <row r="145" spans="1:5" x14ac:dyDescent="0.25">
      <c r="A145" s="5"/>
      <c r="B145" s="5"/>
      <c r="C145" s="5"/>
      <c r="D145" s="5"/>
      <c r="E145" s="5"/>
    </row>
    <row r="146" spans="1:5" x14ac:dyDescent="0.25">
      <c r="A146" s="5"/>
      <c r="B146" s="5"/>
      <c r="C146" s="5"/>
      <c r="D146" s="5"/>
      <c r="E146" s="5"/>
    </row>
    <row r="147" spans="1:5" x14ac:dyDescent="0.25">
      <c r="A147" s="5"/>
      <c r="B147" s="5"/>
      <c r="C147" s="5"/>
      <c r="D147" s="5"/>
      <c r="E147" s="5"/>
    </row>
    <row r="148" spans="1:5" x14ac:dyDescent="0.25">
      <c r="A148" s="5"/>
      <c r="B148" s="5"/>
      <c r="C148" s="5"/>
      <c r="D148" s="5"/>
      <c r="E148" s="5"/>
    </row>
    <row r="149" spans="1:5" x14ac:dyDescent="0.25">
      <c r="A149" s="5"/>
      <c r="B149" s="5"/>
      <c r="C149" s="5"/>
      <c r="D149" s="5"/>
      <c r="E149" s="5"/>
    </row>
    <row r="150" spans="1:5" x14ac:dyDescent="0.25">
      <c r="A150" s="5"/>
      <c r="B150" s="5"/>
      <c r="C150" s="5"/>
      <c r="D150" s="5"/>
      <c r="E150" s="5"/>
    </row>
    <row r="151" spans="1:5" x14ac:dyDescent="0.25">
      <c r="A151" s="5"/>
      <c r="B151" s="5"/>
      <c r="C151" s="5"/>
      <c r="D151" s="5"/>
      <c r="E151" s="5"/>
    </row>
    <row r="152" spans="1:5" x14ac:dyDescent="0.25">
      <c r="A152" s="5"/>
      <c r="B152" s="5"/>
      <c r="C152" s="5"/>
      <c r="D152" s="5"/>
      <c r="E152" s="5"/>
    </row>
    <row r="153" spans="1:5" x14ac:dyDescent="0.25">
      <c r="A153" s="5"/>
      <c r="B153" s="5"/>
      <c r="C153" s="5"/>
      <c r="D153" s="5"/>
      <c r="E153" s="5"/>
    </row>
    <row r="154" spans="1:5" x14ac:dyDescent="0.25">
      <c r="A154" s="5"/>
      <c r="B154" s="5"/>
      <c r="C154" s="5"/>
      <c r="D154" s="5"/>
      <c r="E154" s="5"/>
    </row>
    <row r="155" spans="1:5" x14ac:dyDescent="0.25">
      <c r="A155" s="5"/>
      <c r="B155" s="5"/>
      <c r="C155" s="5"/>
      <c r="D155" s="5"/>
      <c r="E155" s="5"/>
    </row>
    <row r="156" spans="1:5" x14ac:dyDescent="0.25">
      <c r="A156" s="5"/>
      <c r="B156" s="5"/>
      <c r="C156" s="5"/>
      <c r="D156" s="5"/>
      <c r="E156" s="5"/>
    </row>
    <row r="157" spans="1:5" x14ac:dyDescent="0.25">
      <c r="A157" s="5"/>
      <c r="B157" s="5"/>
      <c r="C157" s="5"/>
      <c r="D157" s="5"/>
      <c r="E157" s="5"/>
    </row>
    <row r="158" spans="1:5" x14ac:dyDescent="0.25">
      <c r="A158" s="5"/>
      <c r="B158" s="5"/>
      <c r="C158" s="5"/>
      <c r="D158" s="5"/>
      <c r="E158" s="5"/>
    </row>
    <row r="159" spans="1:5" x14ac:dyDescent="0.25">
      <c r="A159" s="5"/>
      <c r="B159" s="5"/>
      <c r="C159" s="5"/>
      <c r="D159" s="5"/>
      <c r="E159" s="5"/>
    </row>
    <row r="160" spans="1:5" x14ac:dyDescent="0.25">
      <c r="A160" s="5"/>
      <c r="B160" s="5"/>
      <c r="C160" s="5"/>
      <c r="D160" s="5"/>
      <c r="E160" s="5"/>
    </row>
    <row r="161" spans="1:5" x14ac:dyDescent="0.25">
      <c r="A161" s="5"/>
      <c r="B161" s="5"/>
      <c r="C161" s="5"/>
      <c r="D161" s="5"/>
      <c r="E161" s="5"/>
    </row>
    <row r="162" spans="1:5" x14ac:dyDescent="0.25">
      <c r="A162" s="5"/>
      <c r="B162" s="5"/>
      <c r="C162" s="5"/>
      <c r="D162" s="5"/>
      <c r="E162" s="5"/>
    </row>
    <row r="163" spans="1:5" x14ac:dyDescent="0.25">
      <c r="A163" s="5"/>
      <c r="B163" s="5"/>
      <c r="C163" s="5"/>
      <c r="D163" s="5"/>
      <c r="E163" s="5"/>
    </row>
    <row r="164" spans="1:5" x14ac:dyDescent="0.25">
      <c r="A164" s="5"/>
      <c r="B164" s="5"/>
      <c r="C164" s="5"/>
      <c r="D164" s="5"/>
      <c r="E164" s="5"/>
    </row>
    <row r="165" spans="1:5" x14ac:dyDescent="0.25">
      <c r="A165" s="5"/>
      <c r="B165" s="5"/>
      <c r="C165" s="5"/>
      <c r="D165" s="5"/>
      <c r="E165" s="5"/>
    </row>
    <row r="166" spans="1:5" x14ac:dyDescent="0.25">
      <c r="A166" s="5"/>
      <c r="B166" s="5"/>
      <c r="C166" s="5"/>
      <c r="D166" s="5"/>
      <c r="E166" s="5"/>
    </row>
    <row r="167" spans="1:5" x14ac:dyDescent="0.25">
      <c r="A167" s="5"/>
      <c r="B167" s="5"/>
      <c r="C167" s="5"/>
      <c r="D167" s="5"/>
      <c r="E167" s="5"/>
    </row>
    <row r="168" spans="1:5" x14ac:dyDescent="0.25">
      <c r="A168" s="5"/>
      <c r="B168" s="5"/>
      <c r="C168" s="5"/>
      <c r="D168" s="5"/>
      <c r="E168" s="5"/>
    </row>
    <row r="169" spans="1:5" x14ac:dyDescent="0.25">
      <c r="A169" s="5"/>
      <c r="B169" s="5"/>
      <c r="C169" s="5"/>
      <c r="D169" s="5"/>
      <c r="E169" s="5"/>
    </row>
    <row r="170" spans="1:5" x14ac:dyDescent="0.25">
      <c r="A170" s="5"/>
      <c r="B170" s="5"/>
      <c r="C170" s="5"/>
      <c r="D170" s="5"/>
      <c r="E170" s="5"/>
    </row>
    <row r="171" spans="1:5" x14ac:dyDescent="0.25">
      <c r="A171" s="5"/>
      <c r="B171" s="5"/>
      <c r="C171" s="5"/>
      <c r="D171" s="5"/>
      <c r="E171" s="5"/>
    </row>
    <row r="172" spans="1:5" x14ac:dyDescent="0.25">
      <c r="A172" s="5"/>
      <c r="B172" s="5"/>
      <c r="C172" s="5"/>
      <c r="D172" s="5"/>
      <c r="E172" s="5"/>
    </row>
    <row r="173" spans="1:5" x14ac:dyDescent="0.25">
      <c r="A173" s="5"/>
      <c r="B173" s="5"/>
      <c r="C173" s="5"/>
      <c r="D173" s="5"/>
      <c r="E173" s="5"/>
    </row>
    <row r="174" spans="1:5" x14ac:dyDescent="0.25">
      <c r="A174" s="5"/>
      <c r="B174" s="5"/>
      <c r="C174" s="5"/>
      <c r="D174" s="5"/>
      <c r="E174" s="5"/>
    </row>
    <row r="175" spans="1:5" x14ac:dyDescent="0.25">
      <c r="A175" s="5"/>
      <c r="B175" s="5"/>
      <c r="C175" s="5"/>
      <c r="D175" s="5"/>
      <c r="E175" s="5"/>
    </row>
    <row r="176" spans="1:5" x14ac:dyDescent="0.25">
      <c r="A176" s="5"/>
      <c r="B176" s="5"/>
      <c r="C176" s="5"/>
      <c r="D176" s="5"/>
      <c r="E176" s="5"/>
    </row>
    <row r="177" spans="1:5" x14ac:dyDescent="0.25">
      <c r="A177" s="5"/>
      <c r="B177" s="5"/>
      <c r="C177" s="5"/>
      <c r="D177" s="5"/>
      <c r="E177" s="5"/>
    </row>
    <row r="178" spans="1:5" x14ac:dyDescent="0.25">
      <c r="A178" s="5"/>
      <c r="B178" s="5"/>
      <c r="C178" s="5"/>
      <c r="D178" s="5"/>
      <c r="E178" s="5"/>
    </row>
    <row r="179" spans="1:5" x14ac:dyDescent="0.25">
      <c r="A179" s="5"/>
      <c r="B179" s="5"/>
      <c r="C179" s="5"/>
      <c r="D179" s="5"/>
      <c r="E179" s="5"/>
    </row>
    <row r="180" spans="1:5" x14ac:dyDescent="0.25">
      <c r="A180" s="5"/>
      <c r="B180" s="5"/>
      <c r="C180" s="5"/>
      <c r="D180" s="5"/>
      <c r="E180" s="5"/>
    </row>
    <row r="181" spans="1:5" x14ac:dyDescent="0.25">
      <c r="A181" s="5"/>
      <c r="B181" s="5"/>
      <c r="C181" s="5"/>
      <c r="D181" s="5"/>
      <c r="E181" s="5"/>
    </row>
    <row r="182" spans="1:5" x14ac:dyDescent="0.25">
      <c r="A182" s="5"/>
      <c r="B182" s="5"/>
      <c r="C182" s="5"/>
      <c r="D182" s="5"/>
      <c r="E182" s="5"/>
    </row>
    <row r="183" spans="1:5" x14ac:dyDescent="0.25">
      <c r="A183" s="5"/>
      <c r="B183" s="5"/>
      <c r="C183" s="5"/>
      <c r="D183" s="5"/>
      <c r="E183" s="5"/>
    </row>
    <row r="184" spans="1:5" x14ac:dyDescent="0.25">
      <c r="A184" s="5"/>
      <c r="B184" s="5"/>
      <c r="C184" s="5"/>
      <c r="D184" s="5"/>
      <c r="E184" s="5"/>
    </row>
    <row r="185" spans="1:5" x14ac:dyDescent="0.25">
      <c r="A185" s="5"/>
      <c r="B185" s="5"/>
      <c r="C185" s="5"/>
      <c r="D185" s="5"/>
      <c r="E185" s="5"/>
    </row>
    <row r="186" spans="1:5" x14ac:dyDescent="0.25">
      <c r="A186" s="5"/>
      <c r="B186" s="5"/>
      <c r="C186" s="5"/>
      <c r="D186" s="5"/>
      <c r="E186" s="5"/>
    </row>
    <row r="187" spans="1:5" x14ac:dyDescent="0.25">
      <c r="A187" s="5"/>
      <c r="B187" s="5"/>
      <c r="C187" s="5"/>
      <c r="D187" s="5"/>
      <c r="E187" s="5"/>
    </row>
    <row r="188" spans="1:5" x14ac:dyDescent="0.25">
      <c r="A188" s="5"/>
      <c r="B188" s="5"/>
      <c r="C188" s="5"/>
      <c r="D188" s="5"/>
      <c r="E188" s="5"/>
    </row>
    <row r="189" spans="1:5" x14ac:dyDescent="0.25">
      <c r="A189" s="5"/>
      <c r="B189" s="5"/>
      <c r="C189" s="5"/>
      <c r="D189" s="5"/>
      <c r="E189" s="5"/>
    </row>
    <row r="190" spans="1:5" x14ac:dyDescent="0.25">
      <c r="A190" s="5"/>
      <c r="B190" s="5"/>
      <c r="C190" s="5"/>
      <c r="D190" s="5"/>
      <c r="E190" s="5"/>
    </row>
    <row r="191" spans="1:5" x14ac:dyDescent="0.25">
      <c r="A191" s="5"/>
      <c r="B191" s="5"/>
      <c r="C191" s="5"/>
      <c r="D191" s="5"/>
      <c r="E191" s="5"/>
    </row>
    <row r="192" spans="1:5" x14ac:dyDescent="0.25">
      <c r="A192" s="5"/>
      <c r="B192" s="5"/>
      <c r="C192" s="5"/>
      <c r="D192" s="5"/>
      <c r="E192" s="5"/>
    </row>
    <row r="193" spans="1:5" x14ac:dyDescent="0.25">
      <c r="A193" s="5"/>
      <c r="B193" s="5"/>
      <c r="C193" s="5"/>
      <c r="D193" s="5"/>
      <c r="E193" s="5"/>
    </row>
    <row r="194" spans="1:5" x14ac:dyDescent="0.25">
      <c r="A194" s="5"/>
      <c r="B194" s="5"/>
      <c r="C194" s="5"/>
      <c r="D194" s="5"/>
      <c r="E194" s="5"/>
    </row>
    <row r="195" spans="1:5" x14ac:dyDescent="0.25">
      <c r="A195" s="5"/>
      <c r="B195" s="5"/>
      <c r="C195" s="5"/>
      <c r="D195" s="5"/>
      <c r="E195" s="5"/>
    </row>
    <row r="196" spans="1:5" x14ac:dyDescent="0.25">
      <c r="A196" s="5"/>
      <c r="B196" s="5"/>
      <c r="C196" s="5"/>
      <c r="D196" s="5"/>
      <c r="E196" s="5"/>
    </row>
    <row r="197" spans="1:5" x14ac:dyDescent="0.25">
      <c r="A197" s="5"/>
      <c r="B197" s="5"/>
      <c r="C197" s="5"/>
      <c r="D197" s="5"/>
      <c r="E197" s="5"/>
    </row>
    <row r="198" spans="1:5" x14ac:dyDescent="0.25">
      <c r="A198" s="5"/>
      <c r="B198" s="5"/>
      <c r="C198" s="5"/>
      <c r="D198" s="5"/>
      <c r="E198" s="5"/>
    </row>
    <row r="199" spans="1:5" x14ac:dyDescent="0.25">
      <c r="A199" s="5"/>
      <c r="B199" s="5"/>
      <c r="C199" s="5"/>
      <c r="D199" s="5"/>
      <c r="E199" s="5"/>
    </row>
    <row r="200" spans="1:5" x14ac:dyDescent="0.25">
      <c r="A200" s="5"/>
      <c r="B200" s="5"/>
      <c r="C200" s="5"/>
      <c r="D200" s="5"/>
      <c r="E200" s="5"/>
    </row>
    <row r="201" spans="1:5" x14ac:dyDescent="0.25">
      <c r="A201" s="5"/>
      <c r="B201" s="5"/>
      <c r="C201" s="5"/>
      <c r="D201" s="5"/>
      <c r="E201" s="5"/>
    </row>
    <row r="202" spans="1:5" x14ac:dyDescent="0.25">
      <c r="A202" s="5"/>
      <c r="B202" s="5"/>
      <c r="C202" s="5"/>
      <c r="D202" s="5"/>
      <c r="E202" s="5"/>
    </row>
    <row r="203" spans="1:5" x14ac:dyDescent="0.25">
      <c r="A203" s="5"/>
      <c r="B203" s="5"/>
      <c r="C203" s="5"/>
      <c r="D203" s="5"/>
      <c r="E203" s="5"/>
    </row>
    <row r="204" spans="1:5" x14ac:dyDescent="0.25">
      <c r="A204" s="5"/>
      <c r="B204" s="5"/>
      <c r="C204" s="5"/>
      <c r="D204" s="5"/>
      <c r="E204" s="5"/>
    </row>
    <row r="205" spans="1:5" x14ac:dyDescent="0.25">
      <c r="A205" s="5"/>
      <c r="B205" s="5"/>
      <c r="C205" s="5"/>
      <c r="D205" s="5"/>
      <c r="E205" s="5"/>
    </row>
    <row r="206" spans="1:5" x14ac:dyDescent="0.25">
      <c r="A206" s="5"/>
      <c r="B206" s="5"/>
      <c r="C206" s="5"/>
      <c r="D206" s="5"/>
      <c r="E206" s="5"/>
    </row>
    <row r="207" spans="1:5" x14ac:dyDescent="0.25">
      <c r="A207" s="5"/>
      <c r="B207" s="5"/>
      <c r="C207" s="5"/>
      <c r="D207" s="5"/>
      <c r="E207" s="5"/>
    </row>
    <row r="208" spans="1:5" x14ac:dyDescent="0.25">
      <c r="A208" s="5"/>
      <c r="B208" s="5"/>
      <c r="C208" s="5"/>
      <c r="D208" s="5"/>
      <c r="E208" s="5"/>
    </row>
    <row r="209" spans="1:5" x14ac:dyDescent="0.25">
      <c r="A209" s="5"/>
      <c r="B209" s="5"/>
      <c r="C209" s="5"/>
      <c r="D209" s="5"/>
      <c r="E209" s="5"/>
    </row>
    <row r="210" spans="1:5" x14ac:dyDescent="0.25">
      <c r="A210" s="5"/>
      <c r="B210" s="5"/>
      <c r="C210" s="5"/>
      <c r="D210" s="5"/>
      <c r="E210" s="5"/>
    </row>
    <row r="211" spans="1:5" x14ac:dyDescent="0.25">
      <c r="A211" s="5"/>
      <c r="B211" s="5"/>
      <c r="C211" s="5"/>
      <c r="D211" s="5"/>
      <c r="E211" s="5"/>
    </row>
    <row r="212" spans="1:5" x14ac:dyDescent="0.25">
      <c r="A212" s="5"/>
      <c r="B212" s="5"/>
      <c r="C212" s="5"/>
      <c r="D212" s="5"/>
      <c r="E212" s="5"/>
    </row>
    <row r="213" spans="1:5" x14ac:dyDescent="0.25">
      <c r="A213" s="5"/>
      <c r="B213" s="5"/>
      <c r="C213" s="5"/>
      <c r="D213" s="5"/>
      <c r="E213" s="5"/>
    </row>
    <row r="214" spans="1:5" x14ac:dyDescent="0.25">
      <c r="A214" s="5"/>
      <c r="B214" s="5"/>
      <c r="C214" s="5"/>
      <c r="D214" s="5"/>
      <c r="E214" s="5"/>
    </row>
    <row r="215" spans="1:5" x14ac:dyDescent="0.25">
      <c r="A215" s="5"/>
      <c r="B215" s="5"/>
      <c r="C215" s="5"/>
      <c r="D215" s="5"/>
      <c r="E215" s="5"/>
    </row>
    <row r="216" spans="1:5" x14ac:dyDescent="0.25">
      <c r="A216" s="5"/>
      <c r="B216" s="5"/>
      <c r="C216" s="5"/>
      <c r="D216" s="5"/>
      <c r="E216" s="5"/>
    </row>
    <row r="217" spans="1:5" x14ac:dyDescent="0.25">
      <c r="A217" s="5"/>
      <c r="B217" s="5"/>
      <c r="C217" s="5"/>
      <c r="D217" s="5"/>
      <c r="E217" s="5"/>
    </row>
    <row r="218" spans="1:5" x14ac:dyDescent="0.25">
      <c r="A218" s="5"/>
      <c r="B218" s="5"/>
      <c r="C218" s="5"/>
      <c r="D218" s="5"/>
      <c r="E218" s="5"/>
    </row>
    <row r="219" spans="1:5" x14ac:dyDescent="0.25">
      <c r="A219" s="5"/>
      <c r="B219" s="5"/>
      <c r="C219" s="5"/>
      <c r="D219" s="5"/>
      <c r="E219" s="5"/>
    </row>
    <row r="220" spans="1:5" x14ac:dyDescent="0.25">
      <c r="A220" s="5"/>
      <c r="B220" s="5"/>
      <c r="C220" s="5"/>
      <c r="D220" s="5"/>
      <c r="E220" s="5"/>
    </row>
    <row r="221" spans="1:5" x14ac:dyDescent="0.25">
      <c r="A221" s="5"/>
      <c r="B221" s="5"/>
      <c r="C221" s="5"/>
      <c r="D221" s="5"/>
      <c r="E221" s="5"/>
    </row>
    <row r="222" spans="1:5" x14ac:dyDescent="0.25">
      <c r="A222" s="5"/>
      <c r="B222" s="5"/>
      <c r="C222" s="5"/>
      <c r="D222" s="5"/>
      <c r="E222" s="5"/>
    </row>
    <row r="223" spans="1:5" x14ac:dyDescent="0.25">
      <c r="A223" s="5"/>
      <c r="B223" s="5"/>
      <c r="C223" s="5"/>
      <c r="D223" s="5"/>
      <c r="E223" s="5"/>
    </row>
    <row r="224" spans="1:5" x14ac:dyDescent="0.25">
      <c r="A224" s="5"/>
      <c r="B224" s="5"/>
      <c r="C224" s="5"/>
      <c r="D224" s="5"/>
      <c r="E224" s="5"/>
    </row>
    <row r="225" spans="1:5" x14ac:dyDescent="0.25">
      <c r="A225" s="5"/>
      <c r="B225" s="5"/>
      <c r="C225" s="5"/>
      <c r="D225" s="5"/>
      <c r="E225" s="5"/>
    </row>
    <row r="226" spans="1:5" x14ac:dyDescent="0.25">
      <c r="A226" s="5"/>
      <c r="B226" s="5"/>
      <c r="C226" s="5"/>
      <c r="D226" s="5"/>
      <c r="E226" s="5"/>
    </row>
    <row r="227" spans="1:5" x14ac:dyDescent="0.25">
      <c r="A227" s="5"/>
      <c r="B227" s="5"/>
      <c r="C227" s="5"/>
      <c r="D227" s="5"/>
      <c r="E227" s="5"/>
    </row>
    <row r="228" spans="1:5" x14ac:dyDescent="0.25">
      <c r="A228" s="5"/>
      <c r="B228" s="5"/>
      <c r="C228" s="5"/>
      <c r="D228" s="5"/>
      <c r="E228" s="5"/>
    </row>
    <row r="229" spans="1:5" x14ac:dyDescent="0.25">
      <c r="A229" s="5"/>
      <c r="B229" s="5"/>
      <c r="C229" s="5"/>
      <c r="D229" s="5"/>
      <c r="E229" s="5"/>
    </row>
    <row r="230" spans="1:5" x14ac:dyDescent="0.25">
      <c r="A230" s="5"/>
      <c r="B230" s="5"/>
      <c r="C230" s="5"/>
      <c r="D230" s="5"/>
      <c r="E230" s="5"/>
    </row>
    <row r="231" spans="1:5" x14ac:dyDescent="0.25">
      <c r="A231" s="5"/>
      <c r="B231" s="5"/>
      <c r="C231" s="5"/>
      <c r="D231" s="5"/>
      <c r="E231" s="5"/>
    </row>
    <row r="232" spans="1:5" x14ac:dyDescent="0.25">
      <c r="A232" s="5"/>
      <c r="B232" s="5"/>
      <c r="C232" s="5"/>
      <c r="D232" s="5"/>
      <c r="E232" s="5"/>
    </row>
    <row r="233" spans="1:5" x14ac:dyDescent="0.25">
      <c r="A233" s="5"/>
      <c r="B233" s="5"/>
      <c r="C233" s="5"/>
      <c r="D233" s="5"/>
      <c r="E233" s="5"/>
    </row>
    <row r="234" spans="1:5" x14ac:dyDescent="0.25">
      <c r="A234" s="5"/>
      <c r="B234" s="5"/>
      <c r="C234" s="5"/>
      <c r="D234" s="5"/>
      <c r="E234" s="5"/>
    </row>
    <row r="235" spans="1:5" x14ac:dyDescent="0.25">
      <c r="A235" s="5"/>
      <c r="B235" s="5"/>
      <c r="C235" s="5"/>
      <c r="D235" s="5"/>
      <c r="E235" s="5"/>
    </row>
    <row r="236" spans="1:5" x14ac:dyDescent="0.25">
      <c r="A236" s="5"/>
      <c r="B236" s="5"/>
      <c r="C236" s="5"/>
      <c r="D236" s="5"/>
      <c r="E236" s="5"/>
    </row>
    <row r="237" spans="1:5" x14ac:dyDescent="0.25">
      <c r="A237" s="5"/>
      <c r="B237" s="5"/>
      <c r="C237" s="5"/>
      <c r="D237" s="5"/>
      <c r="E237" s="5"/>
    </row>
    <row r="238" spans="1:5" x14ac:dyDescent="0.25">
      <c r="A238" s="5"/>
      <c r="B238" s="5"/>
      <c r="C238" s="5"/>
      <c r="D238" s="5"/>
      <c r="E238" s="5"/>
    </row>
    <row r="239" spans="1:5" x14ac:dyDescent="0.25">
      <c r="A239" s="5"/>
      <c r="B239" s="5"/>
      <c r="C239" s="5"/>
      <c r="D239" s="5"/>
      <c r="E239" s="5"/>
    </row>
    <row r="240" spans="1:5" x14ac:dyDescent="0.25">
      <c r="A240" s="5"/>
      <c r="B240" s="5"/>
      <c r="C240" s="5"/>
      <c r="D240" s="5"/>
      <c r="E240" s="5"/>
    </row>
    <row r="241" spans="1:5" x14ac:dyDescent="0.25">
      <c r="A241" s="5"/>
      <c r="B241" s="5"/>
      <c r="C241" s="5"/>
      <c r="D241" s="5"/>
      <c r="E241" s="5"/>
    </row>
    <row r="242" spans="1:5" x14ac:dyDescent="0.25">
      <c r="A242" s="5"/>
      <c r="B242" s="5"/>
      <c r="C242" s="5"/>
      <c r="D242" s="5"/>
      <c r="E242" s="5"/>
    </row>
    <row r="243" spans="1:5" x14ac:dyDescent="0.25">
      <c r="A243" s="5"/>
      <c r="B243" s="5"/>
      <c r="C243" s="5"/>
      <c r="D243" s="5"/>
      <c r="E243" s="5"/>
    </row>
    <row r="244" spans="1:5" x14ac:dyDescent="0.25">
      <c r="A244" s="5"/>
      <c r="B244" s="5"/>
      <c r="C244" s="5"/>
      <c r="D244" s="5"/>
      <c r="E244" s="5"/>
    </row>
    <row r="245" spans="1:5" x14ac:dyDescent="0.25">
      <c r="A245" s="5"/>
      <c r="B245" s="5"/>
      <c r="C245" s="5"/>
      <c r="D245" s="5"/>
      <c r="E245" s="5"/>
    </row>
    <row r="246" spans="1:5" x14ac:dyDescent="0.25">
      <c r="A246" s="5"/>
      <c r="B246" s="5"/>
      <c r="C246" s="5"/>
      <c r="D246" s="5"/>
      <c r="E246" s="5"/>
    </row>
    <row r="247" spans="1:5" x14ac:dyDescent="0.25">
      <c r="A247" s="5"/>
      <c r="B247" s="5"/>
      <c r="C247" s="5"/>
      <c r="D247" s="5"/>
      <c r="E247" s="5"/>
    </row>
    <row r="248" spans="1:5" x14ac:dyDescent="0.25">
      <c r="A248" s="5"/>
      <c r="B248" s="5"/>
      <c r="C248" s="5"/>
      <c r="D248" s="5"/>
      <c r="E248" s="5"/>
    </row>
    <row r="249" spans="1:5" x14ac:dyDescent="0.25">
      <c r="A249" s="5"/>
      <c r="B249" s="5"/>
      <c r="C249" s="5"/>
      <c r="D249" s="5"/>
      <c r="E249" s="5"/>
    </row>
    <row r="250" spans="1:5" x14ac:dyDescent="0.25">
      <c r="A250" s="5"/>
      <c r="B250" s="5"/>
      <c r="C250" s="5"/>
      <c r="D250" s="5"/>
      <c r="E250" s="5"/>
    </row>
    <row r="251" spans="1:5" x14ac:dyDescent="0.25">
      <c r="A251" s="5"/>
      <c r="B251" s="5"/>
      <c r="C251" s="5"/>
      <c r="D251" s="5"/>
      <c r="E251" s="5"/>
    </row>
    <row r="252" spans="1:5" x14ac:dyDescent="0.25">
      <c r="A252" s="5"/>
      <c r="B252" s="5"/>
      <c r="C252" s="5"/>
      <c r="D252" s="5"/>
      <c r="E252" s="5"/>
    </row>
    <row r="253" spans="1:5" x14ac:dyDescent="0.25">
      <c r="A253" s="5"/>
      <c r="B253" s="5"/>
      <c r="C253" s="5"/>
      <c r="D253" s="5"/>
      <c r="E253" s="5"/>
    </row>
    <row r="254" spans="1:5" x14ac:dyDescent="0.25">
      <c r="A254" s="5"/>
      <c r="B254" s="5"/>
      <c r="C254" s="5"/>
      <c r="D254" s="5"/>
      <c r="E254" s="5"/>
    </row>
    <row r="255" spans="1:5" x14ac:dyDescent="0.25">
      <c r="A255" s="5"/>
      <c r="B255" s="5"/>
      <c r="C255" s="5"/>
      <c r="D255" s="5"/>
      <c r="E255" s="5"/>
    </row>
    <row r="256" spans="1:5" x14ac:dyDescent="0.25">
      <c r="A256" s="5"/>
      <c r="B256" s="5"/>
      <c r="C256" s="5"/>
      <c r="D256" s="5"/>
      <c r="E256" s="5"/>
    </row>
    <row r="257" spans="1:5" x14ac:dyDescent="0.25">
      <c r="A257" s="5"/>
      <c r="B257" s="5"/>
      <c r="C257" s="5"/>
      <c r="D257" s="5"/>
      <c r="E257" s="5"/>
    </row>
    <row r="258" spans="1:5" x14ac:dyDescent="0.25">
      <c r="A258" s="5"/>
      <c r="B258" s="5"/>
      <c r="C258" s="5"/>
      <c r="D258" s="5"/>
      <c r="E258" s="5"/>
    </row>
    <row r="259" spans="1:5" x14ac:dyDescent="0.25">
      <c r="A259" s="5"/>
      <c r="B259" s="5"/>
      <c r="C259" s="5"/>
      <c r="D259" s="5"/>
      <c r="E259" s="5"/>
    </row>
    <row r="260" spans="1:5" x14ac:dyDescent="0.25">
      <c r="A260" s="5"/>
      <c r="B260" s="5"/>
      <c r="C260" s="5"/>
      <c r="D260" s="5"/>
      <c r="E260" s="5"/>
    </row>
    <row r="261" spans="1:5" x14ac:dyDescent="0.25">
      <c r="A261" s="5"/>
      <c r="B261" s="5"/>
      <c r="C261" s="5"/>
      <c r="D261" s="5"/>
      <c r="E261" s="5"/>
    </row>
    <row r="262" spans="1:5" x14ac:dyDescent="0.25">
      <c r="A262" s="5"/>
      <c r="B262" s="5"/>
      <c r="C262" s="5"/>
      <c r="D262" s="5"/>
      <c r="E262" s="5"/>
    </row>
    <row r="263" spans="1:5" x14ac:dyDescent="0.25">
      <c r="A263" s="5"/>
      <c r="B263" s="5"/>
      <c r="C263" s="5"/>
      <c r="D263" s="5"/>
      <c r="E263" s="5"/>
    </row>
    <row r="264" spans="1:5" x14ac:dyDescent="0.25">
      <c r="A264" s="5"/>
      <c r="B264" s="5"/>
      <c r="C264" s="5"/>
      <c r="D264" s="5"/>
      <c r="E264" s="5"/>
    </row>
    <row r="265" spans="1:5" x14ac:dyDescent="0.25">
      <c r="A265" s="5"/>
      <c r="B265" s="5"/>
      <c r="C265" s="5"/>
      <c r="D265" s="5"/>
      <c r="E265" s="5"/>
    </row>
    <row r="266" spans="1:5" x14ac:dyDescent="0.25">
      <c r="A266" s="5"/>
      <c r="B266" s="5"/>
      <c r="C266" s="5"/>
      <c r="D266" s="5"/>
      <c r="E266" s="5"/>
    </row>
    <row r="267" spans="1:5" x14ac:dyDescent="0.25">
      <c r="A267" s="5"/>
      <c r="B267" s="5"/>
      <c r="C267" s="5"/>
      <c r="D267" s="5"/>
      <c r="E267" s="5"/>
    </row>
    <row r="268" spans="1:5" x14ac:dyDescent="0.25">
      <c r="A268" s="5"/>
      <c r="B268" s="5"/>
      <c r="C268" s="5"/>
      <c r="D268" s="5"/>
      <c r="E268" s="5"/>
    </row>
    <row r="269" spans="1:5" x14ac:dyDescent="0.25">
      <c r="A269" s="5"/>
      <c r="B269" s="5"/>
      <c r="C269" s="5"/>
      <c r="D269" s="5"/>
      <c r="E269" s="5"/>
    </row>
    <row r="270" spans="1:5" x14ac:dyDescent="0.25">
      <c r="A270" s="5"/>
      <c r="B270" s="5"/>
      <c r="C270" s="5"/>
      <c r="D270" s="5"/>
      <c r="E270" s="5"/>
    </row>
    <row r="271" spans="1:5" x14ac:dyDescent="0.25">
      <c r="A271" s="5"/>
      <c r="B271" s="5"/>
      <c r="C271" s="5"/>
      <c r="D271" s="5"/>
      <c r="E271" s="5"/>
    </row>
    <row r="272" spans="1:5" x14ac:dyDescent="0.25">
      <c r="A272" s="5"/>
      <c r="B272" s="5"/>
      <c r="C272" s="5"/>
      <c r="D272" s="5"/>
      <c r="E272" s="5"/>
    </row>
    <row r="273" spans="1:5" x14ac:dyDescent="0.25">
      <c r="A273" s="5"/>
      <c r="B273" s="5"/>
      <c r="C273" s="5"/>
      <c r="D273" s="5"/>
      <c r="E273" s="5"/>
    </row>
    <row r="274" spans="1:5" x14ac:dyDescent="0.25">
      <c r="A274" s="5"/>
      <c r="B274" s="5"/>
      <c r="C274" s="5"/>
      <c r="D274" s="5"/>
      <c r="E274" s="5"/>
    </row>
    <row r="275" spans="1:5" x14ac:dyDescent="0.25">
      <c r="A275" s="5"/>
      <c r="B275" s="5"/>
      <c r="C275" s="5"/>
      <c r="D275" s="5"/>
      <c r="E275" s="5"/>
    </row>
    <row r="276" spans="1:5" x14ac:dyDescent="0.25">
      <c r="A276" s="5"/>
      <c r="B276" s="5"/>
      <c r="C276" s="5"/>
      <c r="D276" s="5"/>
      <c r="E276" s="5"/>
    </row>
    <row r="277" spans="1:5" x14ac:dyDescent="0.25">
      <c r="A277" s="5"/>
      <c r="B277" s="5"/>
      <c r="C277" s="5"/>
      <c r="D277" s="5"/>
      <c r="E277" s="5"/>
    </row>
    <row r="278" spans="1:5" x14ac:dyDescent="0.25">
      <c r="A278" s="5"/>
      <c r="B278" s="5"/>
      <c r="C278" s="5"/>
      <c r="D278" s="5"/>
      <c r="E278" s="5"/>
    </row>
    <row r="279" spans="1:5" x14ac:dyDescent="0.25">
      <c r="A279" s="5"/>
      <c r="B279" s="5"/>
      <c r="C279" s="5"/>
      <c r="D279" s="5"/>
      <c r="E279" s="5"/>
    </row>
    <row r="280" spans="1:5" x14ac:dyDescent="0.25">
      <c r="A280" s="5"/>
      <c r="B280" s="5"/>
      <c r="C280" s="5"/>
      <c r="D280" s="5"/>
      <c r="E280" s="5"/>
    </row>
    <row r="281" spans="1:5" x14ac:dyDescent="0.25">
      <c r="A281" s="5"/>
      <c r="B281" s="5"/>
      <c r="C281" s="5"/>
      <c r="D281" s="5"/>
      <c r="E281" s="5"/>
    </row>
    <row r="282" spans="1:5" x14ac:dyDescent="0.25">
      <c r="A282" s="5"/>
      <c r="B282" s="5"/>
      <c r="C282" s="5"/>
      <c r="D282" s="5"/>
      <c r="E282" s="5"/>
    </row>
    <row r="283" spans="1:5" x14ac:dyDescent="0.25">
      <c r="A283" s="5"/>
      <c r="B283" s="5"/>
      <c r="C283" s="5"/>
      <c r="D283" s="5"/>
      <c r="E283" s="5"/>
    </row>
    <row r="284" spans="1:5" x14ac:dyDescent="0.25">
      <c r="A284" s="5"/>
      <c r="B284" s="5"/>
      <c r="C284" s="5"/>
      <c r="D284" s="5"/>
      <c r="E284" s="5"/>
    </row>
    <row r="285" spans="1:5" x14ac:dyDescent="0.25">
      <c r="A285" s="5"/>
      <c r="B285" s="5"/>
      <c r="C285" s="5"/>
      <c r="D285" s="5"/>
      <c r="E285" s="5"/>
    </row>
    <row r="286" spans="1:5" x14ac:dyDescent="0.25">
      <c r="A286" s="5"/>
      <c r="B286" s="5"/>
      <c r="C286" s="5"/>
      <c r="D286" s="5"/>
      <c r="E286" s="5"/>
    </row>
    <row r="287" spans="1:5" x14ac:dyDescent="0.25">
      <c r="A287" s="5"/>
      <c r="B287" s="5"/>
      <c r="C287" s="5"/>
      <c r="D287" s="5"/>
      <c r="E287" s="5"/>
    </row>
    <row r="288" spans="1:5" x14ac:dyDescent="0.25">
      <c r="A288" s="5"/>
      <c r="B288" s="5"/>
      <c r="C288" s="5"/>
      <c r="D288" s="5"/>
      <c r="E288" s="5"/>
    </row>
    <row r="289" spans="1:5" x14ac:dyDescent="0.25">
      <c r="A289" s="5"/>
      <c r="B289" s="5"/>
      <c r="C289" s="5"/>
      <c r="D289" s="5"/>
      <c r="E289" s="5"/>
    </row>
    <row r="290" spans="1:5" x14ac:dyDescent="0.25">
      <c r="A290" s="5"/>
      <c r="B290" s="5"/>
      <c r="C290" s="5"/>
      <c r="D290" s="5"/>
      <c r="E290" s="5"/>
    </row>
    <row r="291" spans="1:5" x14ac:dyDescent="0.25">
      <c r="A291" s="5"/>
      <c r="B291" s="5"/>
      <c r="C291" s="5"/>
      <c r="D291" s="5"/>
      <c r="E291" s="5"/>
    </row>
    <row r="292" spans="1:5" x14ac:dyDescent="0.25">
      <c r="A292" s="5"/>
      <c r="B292" s="5"/>
      <c r="C292" s="5"/>
      <c r="D292" s="5"/>
      <c r="E292" s="5"/>
    </row>
    <row r="293" spans="1:5" x14ac:dyDescent="0.25">
      <c r="A293" s="5"/>
      <c r="B293" s="5"/>
      <c r="C293" s="5"/>
      <c r="D293" s="5"/>
      <c r="E293" s="5"/>
    </row>
    <row r="294" spans="1:5" x14ac:dyDescent="0.25">
      <c r="A294" s="5"/>
      <c r="B294" s="5"/>
      <c r="C294" s="5"/>
      <c r="D294" s="5"/>
      <c r="E294" s="5"/>
    </row>
    <row r="295" spans="1:5" x14ac:dyDescent="0.25">
      <c r="A295" s="5"/>
      <c r="B295" s="5"/>
      <c r="C295" s="5"/>
      <c r="D295" s="5"/>
      <c r="E295" s="5"/>
    </row>
    <row r="296" spans="1:5" x14ac:dyDescent="0.25">
      <c r="A296" s="5"/>
      <c r="B296" s="5"/>
      <c r="C296" s="5"/>
      <c r="D296" s="5"/>
      <c r="E296" s="5"/>
    </row>
    <row r="297" spans="1:5" x14ac:dyDescent="0.25">
      <c r="A297" s="5"/>
      <c r="B297" s="5"/>
      <c r="C297" s="5"/>
      <c r="D297" s="5"/>
      <c r="E297" s="5"/>
    </row>
    <row r="298" spans="1:5" x14ac:dyDescent="0.25">
      <c r="A298" s="5"/>
      <c r="B298" s="5"/>
      <c r="C298" s="5"/>
      <c r="D298" s="5"/>
      <c r="E298" s="5"/>
    </row>
    <row r="299" spans="1:5" x14ac:dyDescent="0.25">
      <c r="A299" s="5"/>
      <c r="B299" s="5"/>
      <c r="C299" s="5"/>
      <c r="D299" s="5"/>
      <c r="E299" s="5"/>
    </row>
    <row r="300" spans="1:5" x14ac:dyDescent="0.25">
      <c r="A300" s="5"/>
      <c r="B300" s="5"/>
      <c r="C300" s="5"/>
      <c r="D300" s="5"/>
      <c r="E300" s="5"/>
    </row>
    <row r="301" spans="1:5" x14ac:dyDescent="0.25">
      <c r="A301" s="5"/>
      <c r="B301" s="5"/>
      <c r="C301" s="5"/>
      <c r="D301" s="5"/>
      <c r="E301" s="5"/>
    </row>
    <row r="302" spans="1:5" x14ac:dyDescent="0.25">
      <c r="A302" s="5"/>
      <c r="B302" s="5"/>
      <c r="C302" s="5"/>
      <c r="D302" s="5"/>
      <c r="E302" s="5"/>
    </row>
    <row r="303" spans="1:5" x14ac:dyDescent="0.25">
      <c r="A303" s="5"/>
      <c r="B303" s="5"/>
      <c r="C303" s="5"/>
      <c r="D303" s="5"/>
      <c r="E303" s="5"/>
    </row>
    <row r="304" spans="1:5" x14ac:dyDescent="0.25">
      <c r="A304" s="5"/>
      <c r="B304" s="5"/>
      <c r="C304" s="5"/>
      <c r="D304" s="5"/>
      <c r="E304" s="5"/>
    </row>
    <row r="305" spans="1:5" x14ac:dyDescent="0.25">
      <c r="A305" s="5"/>
      <c r="B305" s="5"/>
      <c r="C305" s="5"/>
      <c r="D305" s="5"/>
      <c r="E305" s="5"/>
    </row>
    <row r="306" spans="1:5" x14ac:dyDescent="0.25">
      <c r="A306" s="5"/>
      <c r="B306" s="5"/>
      <c r="C306" s="5"/>
      <c r="D306" s="5"/>
      <c r="E306" s="5"/>
    </row>
    <row r="307" spans="1:5" x14ac:dyDescent="0.25">
      <c r="A307" s="5"/>
      <c r="B307" s="5"/>
      <c r="C307" s="5"/>
      <c r="D307" s="5"/>
      <c r="E307" s="5"/>
    </row>
    <row r="308" spans="1:5" x14ac:dyDescent="0.25">
      <c r="A308" s="5"/>
      <c r="B308" s="5"/>
      <c r="C308" s="5"/>
      <c r="D308" s="5"/>
      <c r="E308" s="5"/>
    </row>
    <row r="309" spans="1:5" x14ac:dyDescent="0.25">
      <c r="A309" s="5"/>
      <c r="B309" s="5"/>
      <c r="C309" s="5"/>
      <c r="D309" s="5"/>
      <c r="E309" s="5"/>
    </row>
    <row r="310" spans="1:5" x14ac:dyDescent="0.25">
      <c r="A310" s="5"/>
      <c r="B310" s="5"/>
      <c r="C310" s="5"/>
      <c r="D310" s="5"/>
      <c r="E310" s="5"/>
    </row>
    <row r="311" spans="1:5" x14ac:dyDescent="0.25">
      <c r="A311" s="5"/>
      <c r="B311" s="5"/>
      <c r="C311" s="5"/>
      <c r="D311" s="5"/>
      <c r="E311" s="5"/>
    </row>
    <row r="312" spans="1:5" x14ac:dyDescent="0.25">
      <c r="A312" s="5"/>
      <c r="B312" s="5"/>
      <c r="C312" s="5"/>
      <c r="D312" s="5"/>
      <c r="E312" s="5"/>
    </row>
    <row r="313" spans="1:5" x14ac:dyDescent="0.25">
      <c r="A313" s="5"/>
      <c r="B313" s="5"/>
      <c r="C313" s="5"/>
      <c r="D313" s="5"/>
      <c r="E313" s="5"/>
    </row>
    <row r="314" spans="1:5" x14ac:dyDescent="0.25">
      <c r="A314" s="5"/>
      <c r="B314" s="5"/>
      <c r="C314" s="5"/>
      <c r="D314" s="5"/>
      <c r="E314" s="5"/>
    </row>
    <row r="315" spans="1:5" x14ac:dyDescent="0.25">
      <c r="A315" s="5"/>
      <c r="B315" s="5"/>
      <c r="C315" s="5"/>
      <c r="D315" s="5"/>
      <c r="E315" s="5"/>
    </row>
    <row r="316" spans="1:5" x14ac:dyDescent="0.25">
      <c r="A316" s="5"/>
      <c r="B316" s="5"/>
      <c r="C316" s="5"/>
      <c r="D316" s="5"/>
      <c r="E316" s="5"/>
    </row>
    <row r="317" spans="1:5" x14ac:dyDescent="0.25">
      <c r="A317" s="5"/>
      <c r="B317" s="5"/>
      <c r="C317" s="5"/>
      <c r="D317" s="5"/>
      <c r="E317" s="5"/>
    </row>
    <row r="318" spans="1:5" x14ac:dyDescent="0.25">
      <c r="A318" s="5"/>
      <c r="B318" s="5"/>
      <c r="C318" s="5"/>
      <c r="D318" s="5"/>
      <c r="E318" s="5"/>
    </row>
    <row r="319" spans="1:5" x14ac:dyDescent="0.25">
      <c r="A319" s="5"/>
      <c r="B319" s="5"/>
      <c r="C319" s="5"/>
      <c r="D319" s="5"/>
      <c r="E319" s="5"/>
    </row>
    <row r="320" spans="1:5" x14ac:dyDescent="0.25">
      <c r="A320" s="5"/>
      <c r="B320" s="5"/>
      <c r="C320" s="5"/>
      <c r="D320" s="5"/>
      <c r="E320" s="5"/>
    </row>
    <row r="321" spans="1:5" x14ac:dyDescent="0.25">
      <c r="A321" s="5"/>
      <c r="B321" s="5"/>
      <c r="C321" s="5"/>
      <c r="D321" s="5"/>
      <c r="E321" s="5"/>
    </row>
    <row r="322" spans="1:5" x14ac:dyDescent="0.25">
      <c r="A322" s="5"/>
      <c r="B322" s="5"/>
      <c r="C322" s="5"/>
      <c r="D322" s="5"/>
      <c r="E322" s="5"/>
    </row>
    <row r="323" spans="1:5" x14ac:dyDescent="0.25">
      <c r="A323" s="5"/>
      <c r="B323" s="5"/>
      <c r="C323" s="5"/>
      <c r="D323" s="5"/>
      <c r="E323" s="5"/>
    </row>
    <row r="324" spans="1:5" x14ac:dyDescent="0.25">
      <c r="A324" s="5"/>
      <c r="B324" s="5"/>
      <c r="C324" s="5"/>
      <c r="D324" s="5"/>
      <c r="E324" s="5"/>
    </row>
    <row r="325" spans="1:5" x14ac:dyDescent="0.25">
      <c r="A325" s="5"/>
      <c r="B325" s="5"/>
      <c r="C325" s="5"/>
      <c r="D325" s="5"/>
      <c r="E325" s="5"/>
    </row>
    <row r="326" spans="1:5" x14ac:dyDescent="0.25">
      <c r="A326" s="5"/>
      <c r="B326" s="5"/>
      <c r="C326" s="5"/>
      <c r="D326" s="5"/>
      <c r="E326" s="5"/>
    </row>
    <row r="327" spans="1:5" x14ac:dyDescent="0.25">
      <c r="A327" s="5"/>
      <c r="B327" s="5"/>
      <c r="C327" s="5"/>
      <c r="D327" s="5"/>
      <c r="E327" s="5"/>
    </row>
    <row r="328" spans="1:5" x14ac:dyDescent="0.25">
      <c r="A328" s="5"/>
      <c r="B328" s="5"/>
      <c r="C328" s="5"/>
      <c r="D328" s="5"/>
      <c r="E328" s="5"/>
    </row>
    <row r="329" spans="1:5" x14ac:dyDescent="0.25">
      <c r="A329" s="5"/>
      <c r="B329" s="5"/>
      <c r="C329" s="5"/>
      <c r="D329" s="5"/>
      <c r="E329" s="5"/>
    </row>
    <row r="330" spans="1:5" x14ac:dyDescent="0.25">
      <c r="A330" s="5"/>
      <c r="B330" s="5"/>
      <c r="C330" s="5"/>
      <c r="D330" s="5"/>
      <c r="E330" s="5"/>
    </row>
    <row r="331" spans="1:5" x14ac:dyDescent="0.25">
      <c r="A331" s="5"/>
      <c r="B331" s="5"/>
      <c r="C331" s="5"/>
      <c r="D331" s="5"/>
      <c r="E331" s="5"/>
    </row>
    <row r="332" spans="1:5" x14ac:dyDescent="0.25">
      <c r="A332" s="5"/>
      <c r="B332" s="5"/>
      <c r="C332" s="5"/>
      <c r="D332" s="5"/>
      <c r="E332" s="5"/>
    </row>
    <row r="333" spans="1:5" x14ac:dyDescent="0.25">
      <c r="A333" s="5"/>
      <c r="B333" s="5"/>
      <c r="C333" s="5"/>
      <c r="D333" s="5"/>
      <c r="E333" s="5"/>
    </row>
    <row r="334" spans="1:5" x14ac:dyDescent="0.25">
      <c r="A334" s="5"/>
      <c r="B334" s="5"/>
      <c r="C334" s="5"/>
      <c r="D334" s="5"/>
      <c r="E334" s="5"/>
    </row>
    <row r="335" spans="1:5" x14ac:dyDescent="0.25">
      <c r="A335" s="5"/>
      <c r="B335" s="5"/>
      <c r="C335" s="5"/>
      <c r="D335" s="5"/>
      <c r="E335" s="5"/>
    </row>
    <row r="336" spans="1:5" x14ac:dyDescent="0.25">
      <c r="A336" s="5"/>
      <c r="B336" s="5"/>
      <c r="C336" s="5"/>
      <c r="D336" s="5"/>
      <c r="E336" s="5"/>
    </row>
    <row r="337" spans="1:5" x14ac:dyDescent="0.25">
      <c r="A337" s="5"/>
      <c r="B337" s="5"/>
      <c r="C337" s="5"/>
      <c r="D337" s="5"/>
      <c r="E337" s="5"/>
    </row>
    <row r="338" spans="1:5" x14ac:dyDescent="0.25">
      <c r="A338" s="5"/>
      <c r="B338" s="5"/>
      <c r="C338" s="5"/>
      <c r="D338" s="5"/>
      <c r="E338" s="5"/>
    </row>
    <row r="339" spans="1:5" x14ac:dyDescent="0.25">
      <c r="A339" s="5"/>
      <c r="B339" s="5"/>
      <c r="C339" s="5"/>
      <c r="D339" s="5"/>
      <c r="E339" s="5"/>
    </row>
    <row r="340" spans="1:5" x14ac:dyDescent="0.25">
      <c r="A340" s="5"/>
      <c r="B340" s="5"/>
      <c r="C340" s="5"/>
      <c r="D340" s="5"/>
      <c r="E340" s="5"/>
    </row>
    <row r="341" spans="1:5" x14ac:dyDescent="0.25">
      <c r="A341" s="5"/>
      <c r="B341" s="5"/>
      <c r="C341" s="5"/>
      <c r="D341" s="5"/>
      <c r="E341" s="5"/>
    </row>
    <row r="342" spans="1:5" x14ac:dyDescent="0.25">
      <c r="A342" s="5"/>
      <c r="B342" s="5"/>
      <c r="C342" s="5"/>
      <c r="D342" s="5"/>
      <c r="E342" s="5"/>
    </row>
    <row r="343" spans="1:5" x14ac:dyDescent="0.25">
      <c r="A343" s="5"/>
      <c r="B343" s="5"/>
      <c r="C343" s="5"/>
      <c r="D343" s="5"/>
      <c r="E343" s="5"/>
    </row>
    <row r="344" spans="1:5" x14ac:dyDescent="0.25">
      <c r="A344" s="5"/>
      <c r="B344" s="5"/>
      <c r="C344" s="5"/>
      <c r="D344" s="5"/>
      <c r="E344" s="5"/>
    </row>
    <row r="345" spans="1:5" x14ac:dyDescent="0.25">
      <c r="A345" s="5"/>
      <c r="B345" s="5"/>
      <c r="C345" s="5"/>
      <c r="D345" s="5"/>
      <c r="E345" s="5"/>
    </row>
    <row r="346" spans="1:5" x14ac:dyDescent="0.25">
      <c r="A346" s="5"/>
      <c r="B346" s="5"/>
      <c r="C346" s="5"/>
      <c r="D346" s="5"/>
      <c r="E346" s="5"/>
    </row>
    <row r="347" spans="1:5" x14ac:dyDescent="0.25">
      <c r="A347" s="5"/>
      <c r="B347" s="5"/>
      <c r="C347" s="5"/>
      <c r="D347" s="5"/>
      <c r="E347" s="5"/>
    </row>
    <row r="348" spans="1:5" x14ac:dyDescent="0.25">
      <c r="A348" s="5"/>
      <c r="B348" s="5"/>
      <c r="C348" s="5"/>
      <c r="D348" s="5"/>
      <c r="E348" s="5"/>
    </row>
    <row r="349" spans="1:5" x14ac:dyDescent="0.25">
      <c r="A349" s="5"/>
      <c r="B349" s="5"/>
      <c r="C349" s="5"/>
      <c r="D349" s="5"/>
      <c r="E349" s="5"/>
    </row>
    <row r="350" spans="1:5" x14ac:dyDescent="0.25">
      <c r="A350" s="5"/>
      <c r="B350" s="5"/>
      <c r="C350" s="5"/>
      <c r="D350" s="5"/>
      <c r="E350" s="5"/>
    </row>
    <row r="351" spans="1:5" x14ac:dyDescent="0.25">
      <c r="A351" s="5"/>
      <c r="B351" s="5"/>
      <c r="C351" s="5"/>
      <c r="D351" s="5"/>
      <c r="E351" s="5"/>
    </row>
    <row r="352" spans="1:5" x14ac:dyDescent="0.25">
      <c r="A352" s="5"/>
      <c r="B352" s="5"/>
      <c r="C352" s="5"/>
      <c r="D352" s="5"/>
      <c r="E352" s="5"/>
    </row>
    <row r="353" spans="1:5" x14ac:dyDescent="0.25">
      <c r="A353" s="5"/>
      <c r="B353" s="5"/>
      <c r="C353" s="5"/>
      <c r="D353" s="5"/>
      <c r="E353" s="5"/>
    </row>
    <row r="354" spans="1:5" x14ac:dyDescent="0.25">
      <c r="A354" s="5"/>
      <c r="B354" s="5"/>
      <c r="C354" s="5"/>
      <c r="D354" s="5"/>
      <c r="E354" s="5"/>
    </row>
    <row r="355" spans="1:5" x14ac:dyDescent="0.25">
      <c r="A355" s="5"/>
      <c r="B355" s="5"/>
      <c r="C355" s="5"/>
      <c r="D355" s="5"/>
      <c r="E355" s="5"/>
    </row>
    <row r="356" spans="1:5" x14ac:dyDescent="0.25">
      <c r="A356" s="5"/>
      <c r="B356" s="5"/>
      <c r="C356" s="5"/>
      <c r="D356" s="5"/>
      <c r="E356" s="5"/>
    </row>
    <row r="357" spans="1:5" x14ac:dyDescent="0.25">
      <c r="A357" s="5"/>
      <c r="B357" s="5"/>
      <c r="C357" s="5"/>
      <c r="D357" s="5"/>
      <c r="E357" s="5"/>
    </row>
    <row r="358" spans="1:5" x14ac:dyDescent="0.25">
      <c r="A358" s="5"/>
      <c r="B358" s="5"/>
      <c r="C358" s="5"/>
      <c r="D358" s="5"/>
      <c r="E358" s="5"/>
    </row>
    <row r="359" spans="1:5" x14ac:dyDescent="0.25">
      <c r="A359" s="5"/>
      <c r="B359" s="5"/>
      <c r="C359" s="5"/>
      <c r="D359" s="5"/>
      <c r="E359" s="5"/>
    </row>
    <row r="360" spans="1:5" x14ac:dyDescent="0.25">
      <c r="A360" s="5"/>
      <c r="B360" s="5"/>
      <c r="C360" s="5"/>
      <c r="D360" s="5"/>
      <c r="E360" s="5"/>
    </row>
    <row r="361" spans="1:5" x14ac:dyDescent="0.25">
      <c r="A361" s="5"/>
      <c r="B361" s="5"/>
      <c r="C361" s="5"/>
      <c r="D361" s="5"/>
      <c r="E361" s="5"/>
    </row>
    <row r="362" spans="1:5" x14ac:dyDescent="0.25">
      <c r="A362" s="5"/>
      <c r="B362" s="5"/>
      <c r="C362" s="5"/>
      <c r="D362" s="5"/>
      <c r="E362" s="5"/>
    </row>
    <row r="363" spans="1:5" x14ac:dyDescent="0.25">
      <c r="A363" s="5"/>
      <c r="B363" s="5"/>
      <c r="C363" s="5"/>
      <c r="D363" s="5"/>
      <c r="E363" s="5"/>
    </row>
    <row r="364" spans="1:5" x14ac:dyDescent="0.25">
      <c r="A364" s="5"/>
      <c r="B364" s="5"/>
      <c r="C364" s="5"/>
      <c r="D364" s="5"/>
      <c r="E364" s="5"/>
    </row>
    <row r="365" spans="1:5" x14ac:dyDescent="0.25">
      <c r="A365" s="5"/>
      <c r="B365" s="5"/>
      <c r="C365" s="5"/>
      <c r="D365" s="5"/>
      <c r="E365" s="5"/>
    </row>
    <row r="366" spans="1:5" x14ac:dyDescent="0.25">
      <c r="A366" s="5"/>
      <c r="B366" s="5"/>
      <c r="C366" s="5"/>
      <c r="D366" s="5"/>
      <c r="E366" s="5"/>
    </row>
    <row r="367" spans="1:5" x14ac:dyDescent="0.25">
      <c r="A367" s="5"/>
      <c r="B367" s="5"/>
      <c r="C367" s="5"/>
      <c r="D367" s="5"/>
      <c r="E367" s="5"/>
    </row>
    <row r="368" spans="1:5" x14ac:dyDescent="0.25">
      <c r="A368" s="5"/>
      <c r="B368" s="5"/>
      <c r="C368" s="5"/>
      <c r="D368" s="5"/>
      <c r="E368" s="5"/>
    </row>
    <row r="369" spans="1:5" x14ac:dyDescent="0.25">
      <c r="A369" s="5"/>
      <c r="B369" s="5"/>
      <c r="C369" s="5"/>
      <c r="D369" s="5"/>
      <c r="E369" s="5"/>
    </row>
    <row r="370" spans="1:5" x14ac:dyDescent="0.25">
      <c r="A370" s="5"/>
      <c r="B370" s="5"/>
      <c r="C370" s="5"/>
      <c r="D370" s="5"/>
      <c r="E370" s="5"/>
    </row>
    <row r="371" spans="1:5" x14ac:dyDescent="0.25">
      <c r="A371" s="5"/>
      <c r="B371" s="5"/>
      <c r="C371" s="5"/>
      <c r="D371" s="5"/>
      <c r="E371" s="5"/>
    </row>
    <row r="372" spans="1:5" x14ac:dyDescent="0.25">
      <c r="A372" s="5"/>
      <c r="B372" s="5"/>
      <c r="C372" s="5"/>
      <c r="D372" s="5"/>
      <c r="E372" s="5"/>
    </row>
    <row r="373" spans="1:5" x14ac:dyDescent="0.25">
      <c r="A373" s="5"/>
      <c r="B373" s="5"/>
      <c r="C373" s="5"/>
      <c r="D373" s="5"/>
      <c r="E373" s="5"/>
    </row>
    <row r="374" spans="1:5" x14ac:dyDescent="0.25">
      <c r="A374" s="5"/>
      <c r="B374" s="5"/>
      <c r="C374" s="5"/>
      <c r="D374" s="5"/>
      <c r="E374" s="5"/>
    </row>
    <row r="375" spans="1:5" x14ac:dyDescent="0.25">
      <c r="A375" s="5"/>
      <c r="B375" s="5"/>
      <c r="C375" s="5"/>
      <c r="D375" s="5"/>
      <c r="E375" s="5"/>
    </row>
    <row r="376" spans="1:5" x14ac:dyDescent="0.25">
      <c r="A376" s="5"/>
      <c r="B376" s="5"/>
      <c r="C376" s="5"/>
      <c r="D376" s="5"/>
      <c r="E376" s="5"/>
    </row>
    <row r="377" spans="1:5" x14ac:dyDescent="0.25">
      <c r="A377" s="5"/>
      <c r="B377" s="5"/>
      <c r="C377" s="5"/>
      <c r="D377" s="5"/>
      <c r="E377" s="5"/>
    </row>
    <row r="378" spans="1:5" x14ac:dyDescent="0.25">
      <c r="A378" s="5"/>
      <c r="B378" s="5"/>
      <c r="C378" s="5"/>
      <c r="D378" s="5"/>
      <c r="E378" s="5"/>
    </row>
    <row r="379" spans="1:5" x14ac:dyDescent="0.25">
      <c r="A379" s="5"/>
      <c r="B379" s="5"/>
      <c r="C379" s="5"/>
      <c r="D379" s="5"/>
      <c r="E379" s="5"/>
    </row>
    <row r="380" spans="1:5" x14ac:dyDescent="0.25">
      <c r="A380" s="5"/>
      <c r="B380" s="5"/>
      <c r="C380" s="5"/>
      <c r="D380" s="5"/>
      <c r="E380" s="5"/>
    </row>
    <row r="381" spans="1:5" x14ac:dyDescent="0.25">
      <c r="A381" s="5"/>
      <c r="B381" s="5"/>
      <c r="C381" s="5"/>
      <c r="D381" s="5"/>
      <c r="E381" s="5"/>
    </row>
    <row r="382" spans="1:5" x14ac:dyDescent="0.25">
      <c r="A382" s="5"/>
      <c r="B382" s="5"/>
      <c r="C382" s="5"/>
      <c r="D382" s="5"/>
      <c r="E382" s="5"/>
    </row>
    <row r="383" spans="1:5" x14ac:dyDescent="0.25">
      <c r="A383" s="5"/>
      <c r="B383" s="5"/>
      <c r="C383" s="5"/>
      <c r="D383" s="5"/>
      <c r="E383" s="5"/>
    </row>
    <row r="384" spans="1:5" x14ac:dyDescent="0.25">
      <c r="A384" s="5"/>
      <c r="B384" s="5"/>
      <c r="C384" s="5"/>
      <c r="D384" s="5"/>
      <c r="E384" s="5"/>
    </row>
    <row r="385" spans="1:5" x14ac:dyDescent="0.25">
      <c r="A385" s="5"/>
      <c r="B385" s="5"/>
      <c r="C385" s="5"/>
      <c r="D385" s="5"/>
      <c r="E385" s="5"/>
    </row>
    <row r="386" spans="1:5" x14ac:dyDescent="0.25">
      <c r="A386" s="5"/>
      <c r="B386" s="5"/>
      <c r="C386" s="5"/>
      <c r="D386" s="5"/>
      <c r="E386" s="5"/>
    </row>
    <row r="387" spans="1:5" x14ac:dyDescent="0.25">
      <c r="A387" s="5"/>
      <c r="B387" s="5"/>
      <c r="C387" s="5"/>
      <c r="D387" s="5"/>
      <c r="E387" s="5"/>
    </row>
    <row r="388" spans="1:5" x14ac:dyDescent="0.25">
      <c r="A388" s="5"/>
      <c r="B388" s="5"/>
      <c r="C388" s="5"/>
      <c r="D388" s="5"/>
      <c r="E388" s="5"/>
    </row>
    <row r="389" spans="1:5" x14ac:dyDescent="0.25">
      <c r="A389" s="5"/>
      <c r="B389" s="5"/>
      <c r="C389" s="5"/>
      <c r="D389" s="5"/>
      <c r="E389" s="5"/>
    </row>
    <row r="390" spans="1:5" x14ac:dyDescent="0.25">
      <c r="A390" s="5"/>
      <c r="B390" s="5"/>
      <c r="C390" s="5"/>
      <c r="D390" s="5"/>
      <c r="E390" s="5"/>
    </row>
    <row r="391" spans="1:5" x14ac:dyDescent="0.25">
      <c r="A391" s="5"/>
      <c r="B391" s="5"/>
      <c r="C391" s="5"/>
      <c r="D391" s="5"/>
      <c r="E391" s="5"/>
    </row>
    <row r="392" spans="1:5" x14ac:dyDescent="0.25">
      <c r="A392" s="5"/>
      <c r="B392" s="5"/>
      <c r="C392" s="5"/>
      <c r="D392" s="5"/>
      <c r="E392" s="5"/>
    </row>
    <row r="393" spans="1:5" x14ac:dyDescent="0.25">
      <c r="A393" s="5"/>
      <c r="B393" s="5"/>
      <c r="C393" s="5"/>
      <c r="D393" s="5"/>
      <c r="E393" s="5"/>
    </row>
    <row r="394" spans="1:5" x14ac:dyDescent="0.25">
      <c r="A394" s="5"/>
      <c r="B394" s="5"/>
      <c r="C394" s="5"/>
      <c r="D394" s="5"/>
      <c r="E394" s="5"/>
    </row>
    <row r="395" spans="1:5" x14ac:dyDescent="0.25">
      <c r="A395" s="5"/>
      <c r="B395" s="5"/>
      <c r="C395" s="5"/>
      <c r="D395" s="5"/>
      <c r="E395" s="5"/>
    </row>
    <row r="396" spans="1:5" x14ac:dyDescent="0.25">
      <c r="A396" s="5"/>
      <c r="B396" s="5"/>
      <c r="C396" s="5"/>
      <c r="D396" s="5"/>
      <c r="E396" s="5"/>
    </row>
    <row r="397" spans="1:5" x14ac:dyDescent="0.25">
      <c r="A397" s="5"/>
      <c r="B397" s="5"/>
      <c r="C397" s="5"/>
      <c r="D397" s="5"/>
      <c r="E397" s="5"/>
    </row>
    <row r="398" spans="1:5" x14ac:dyDescent="0.25">
      <c r="A398" s="5"/>
      <c r="B398" s="5"/>
      <c r="C398" s="5"/>
      <c r="D398" s="5"/>
      <c r="E398" s="5"/>
    </row>
    <row r="399" spans="1:5" x14ac:dyDescent="0.25">
      <c r="A399" s="5"/>
      <c r="B399" s="5"/>
      <c r="C399" s="5"/>
      <c r="D399" s="5"/>
      <c r="E399" s="5"/>
    </row>
    <row r="400" spans="1:5" x14ac:dyDescent="0.25">
      <c r="A400" s="5"/>
      <c r="B400" s="5"/>
      <c r="C400" s="5"/>
      <c r="D400" s="5"/>
      <c r="E400" s="5"/>
    </row>
    <row r="401" spans="1:5" x14ac:dyDescent="0.25">
      <c r="A401" s="5"/>
      <c r="B401" s="5"/>
      <c r="C401" s="5"/>
      <c r="D401" s="5"/>
      <c r="E401" s="5"/>
    </row>
    <row r="402" spans="1:5" x14ac:dyDescent="0.25">
      <c r="A402" s="5"/>
      <c r="B402" s="5"/>
      <c r="C402" s="5"/>
      <c r="D402" s="5"/>
      <c r="E402" s="5"/>
    </row>
    <row r="403" spans="1:5" x14ac:dyDescent="0.25">
      <c r="A403" s="5"/>
      <c r="B403" s="5"/>
      <c r="C403" s="5"/>
      <c r="D403" s="5"/>
      <c r="E403" s="5"/>
    </row>
    <row r="404" spans="1:5" x14ac:dyDescent="0.25">
      <c r="A404" s="5"/>
      <c r="B404" s="5"/>
      <c r="C404" s="5"/>
      <c r="D404" s="5"/>
      <c r="E404" s="5"/>
    </row>
    <row r="405" spans="1:5" x14ac:dyDescent="0.25">
      <c r="A405" s="5"/>
      <c r="B405" s="5"/>
      <c r="C405" s="5"/>
      <c r="D405" s="5"/>
      <c r="E405" s="5"/>
    </row>
    <row r="406" spans="1:5" x14ac:dyDescent="0.25">
      <c r="A406" s="5"/>
      <c r="B406" s="5"/>
      <c r="C406" s="5"/>
      <c r="D406" s="5"/>
      <c r="E406" s="5"/>
    </row>
    <row r="407" spans="1:5" x14ac:dyDescent="0.25">
      <c r="A407" s="5"/>
      <c r="B407" s="5"/>
      <c r="C407" s="5"/>
      <c r="D407" s="5"/>
      <c r="E407" s="5"/>
    </row>
    <row r="408" spans="1:5" x14ac:dyDescent="0.25">
      <c r="A408" s="5"/>
      <c r="B408" s="5"/>
      <c r="C408" s="5"/>
      <c r="D408" s="5"/>
      <c r="E408" s="5"/>
    </row>
    <row r="409" spans="1:5" x14ac:dyDescent="0.25">
      <c r="A409" s="5"/>
      <c r="B409" s="5"/>
      <c r="C409" s="5"/>
      <c r="D409" s="5"/>
      <c r="E409" s="5"/>
    </row>
    <row r="410" spans="1:5" x14ac:dyDescent="0.25">
      <c r="A410" s="5"/>
      <c r="B410" s="5"/>
      <c r="C410" s="5"/>
      <c r="D410" s="5"/>
      <c r="E410" s="5"/>
    </row>
    <row r="411" spans="1:5" x14ac:dyDescent="0.25">
      <c r="A411" s="5"/>
      <c r="B411" s="5"/>
      <c r="C411" s="5"/>
      <c r="D411" s="5"/>
      <c r="E411" s="5"/>
    </row>
    <row r="412" spans="1:5" x14ac:dyDescent="0.25">
      <c r="A412" s="5"/>
      <c r="B412" s="5"/>
      <c r="C412" s="5"/>
      <c r="D412" s="5"/>
      <c r="E412" s="5"/>
    </row>
    <row r="413" spans="1:5" x14ac:dyDescent="0.25">
      <c r="A413" s="5"/>
      <c r="B413" s="5"/>
      <c r="C413" s="5"/>
      <c r="D413" s="5"/>
      <c r="E413" s="5"/>
    </row>
    <row r="414" spans="1:5" x14ac:dyDescent="0.25">
      <c r="A414" s="5"/>
      <c r="B414" s="5"/>
      <c r="C414" s="5"/>
      <c r="D414" s="5"/>
      <c r="E414" s="5"/>
    </row>
    <row r="415" spans="1:5" x14ac:dyDescent="0.25">
      <c r="A415" s="5"/>
      <c r="B415" s="5"/>
      <c r="C415" s="5"/>
      <c r="D415" s="5"/>
      <c r="E415" s="5"/>
    </row>
    <row r="416" spans="1:5" x14ac:dyDescent="0.25">
      <c r="A416" s="5"/>
      <c r="B416" s="5"/>
      <c r="C416" s="5"/>
      <c r="D416" s="5"/>
      <c r="E416" s="5"/>
    </row>
    <row r="417" spans="1:5" x14ac:dyDescent="0.25">
      <c r="A417" s="5"/>
      <c r="B417" s="5"/>
      <c r="C417" s="5"/>
      <c r="D417" s="5"/>
      <c r="E417" s="5"/>
    </row>
    <row r="418" spans="1:5" x14ac:dyDescent="0.25">
      <c r="A418" s="5"/>
      <c r="B418" s="5"/>
      <c r="C418" s="5"/>
      <c r="D418" s="5"/>
      <c r="E418" s="5"/>
    </row>
    <row r="419" spans="1:5" x14ac:dyDescent="0.25">
      <c r="A419" s="5"/>
      <c r="B419" s="5"/>
      <c r="C419" s="5"/>
      <c r="D419" s="5"/>
      <c r="E419" s="5"/>
    </row>
    <row r="420" spans="1:5" x14ac:dyDescent="0.25">
      <c r="A420" s="5"/>
      <c r="B420" s="5"/>
      <c r="C420" s="5"/>
      <c r="D420" s="5"/>
      <c r="E420" s="5"/>
    </row>
    <row r="421" spans="1:5" x14ac:dyDescent="0.25">
      <c r="A421" s="5"/>
      <c r="B421" s="5"/>
      <c r="C421" s="5"/>
      <c r="D421" s="5"/>
      <c r="E421" s="5"/>
    </row>
    <row r="422" spans="1:5" x14ac:dyDescent="0.25">
      <c r="A422" s="5"/>
      <c r="B422" s="5"/>
      <c r="C422" s="5"/>
      <c r="D422" s="5"/>
      <c r="E422" s="5"/>
    </row>
    <row r="423" spans="1:5" x14ac:dyDescent="0.25">
      <c r="A423" s="5"/>
      <c r="B423" s="5"/>
      <c r="C423" s="5"/>
      <c r="D423" s="5"/>
      <c r="E423" s="5"/>
    </row>
    <row r="424" spans="1:5" x14ac:dyDescent="0.25">
      <c r="A424" s="5"/>
      <c r="B424" s="5"/>
      <c r="C424" s="5"/>
      <c r="D424" s="5"/>
      <c r="E424" s="5"/>
    </row>
    <row r="425" spans="1:5" x14ac:dyDescent="0.25">
      <c r="A425" s="5"/>
      <c r="B425" s="5"/>
      <c r="C425" s="5"/>
      <c r="D425" s="5"/>
      <c r="E425" s="5"/>
    </row>
    <row r="426" spans="1:5" x14ac:dyDescent="0.25">
      <c r="A426" s="5"/>
      <c r="B426" s="5"/>
      <c r="C426" s="5"/>
      <c r="D426" s="5"/>
      <c r="E426" s="5"/>
    </row>
    <row r="427" spans="1:5" x14ac:dyDescent="0.25">
      <c r="A427" s="5"/>
      <c r="B427" s="5"/>
      <c r="C427" s="5"/>
      <c r="D427" s="5"/>
      <c r="E427" s="5"/>
    </row>
    <row r="428" spans="1:5" x14ac:dyDescent="0.25">
      <c r="A428" s="5"/>
      <c r="B428" s="5"/>
      <c r="C428" s="5"/>
      <c r="D428" s="5"/>
      <c r="E428" s="5"/>
    </row>
    <row r="429" spans="1:5" x14ac:dyDescent="0.25">
      <c r="A429" s="5"/>
      <c r="B429" s="5"/>
      <c r="C429" s="5"/>
      <c r="D429" s="5"/>
      <c r="E429" s="5"/>
    </row>
    <row r="430" spans="1:5" x14ac:dyDescent="0.25">
      <c r="A430" s="5"/>
      <c r="B430" s="5"/>
      <c r="C430" s="5"/>
      <c r="D430" s="5"/>
      <c r="E430" s="5"/>
    </row>
    <row r="431" spans="1:5" x14ac:dyDescent="0.25">
      <c r="A431" s="5"/>
      <c r="B431" s="5"/>
      <c r="C431" s="5"/>
      <c r="D431" s="5"/>
      <c r="E431" s="5"/>
    </row>
    <row r="432" spans="1:5" x14ac:dyDescent="0.25">
      <c r="A432" s="5"/>
      <c r="B432" s="5"/>
      <c r="C432" s="5"/>
      <c r="D432" s="5"/>
      <c r="E432" s="5"/>
    </row>
    <row r="433" spans="1:5" x14ac:dyDescent="0.25">
      <c r="A433" s="5"/>
      <c r="B433" s="5"/>
      <c r="C433" s="5"/>
      <c r="D433" s="5"/>
      <c r="E433" s="5"/>
    </row>
    <row r="434" spans="1:5" x14ac:dyDescent="0.25">
      <c r="A434" s="5"/>
      <c r="B434" s="5"/>
      <c r="C434" s="5"/>
      <c r="D434" s="5"/>
      <c r="E434" s="5"/>
    </row>
    <row r="435" spans="1:5" x14ac:dyDescent="0.25">
      <c r="A435" s="5"/>
      <c r="B435" s="5"/>
      <c r="C435" s="5"/>
      <c r="D435" s="5"/>
      <c r="E435" s="5"/>
    </row>
    <row r="436" spans="1:5" x14ac:dyDescent="0.25">
      <c r="A436" s="5"/>
      <c r="B436" s="5"/>
      <c r="C436" s="5"/>
      <c r="D436" s="5"/>
      <c r="E436" s="5"/>
    </row>
    <row r="437" spans="1:5" x14ac:dyDescent="0.25">
      <c r="A437" s="5"/>
      <c r="B437" s="5"/>
      <c r="C437" s="5"/>
      <c r="D437" s="5"/>
      <c r="E437" s="5"/>
    </row>
    <row r="438" spans="1:5" x14ac:dyDescent="0.25">
      <c r="A438" s="5"/>
      <c r="B438" s="5"/>
      <c r="C438" s="5"/>
      <c r="D438" s="5"/>
      <c r="E438" s="5"/>
    </row>
    <row r="439" spans="1:5" x14ac:dyDescent="0.25">
      <c r="A439" s="5"/>
      <c r="B439" s="5"/>
      <c r="C439" s="5"/>
      <c r="D439" s="5"/>
      <c r="E439" s="5"/>
    </row>
    <row r="440" spans="1:5" x14ac:dyDescent="0.25">
      <c r="A440" s="5"/>
      <c r="B440" s="5"/>
      <c r="C440" s="5"/>
      <c r="D440" s="5"/>
      <c r="E440" s="5"/>
    </row>
    <row r="441" spans="1:5" x14ac:dyDescent="0.25">
      <c r="A441" s="5"/>
      <c r="B441" s="5"/>
      <c r="C441" s="5"/>
      <c r="D441" s="5"/>
      <c r="E441" s="5"/>
    </row>
    <row r="442" spans="1:5" x14ac:dyDescent="0.25">
      <c r="A442" s="5"/>
      <c r="B442" s="5"/>
      <c r="C442" s="5"/>
      <c r="D442" s="5"/>
      <c r="E442" s="5"/>
    </row>
    <row r="443" spans="1:5" x14ac:dyDescent="0.25">
      <c r="A443" s="5"/>
      <c r="B443" s="5"/>
      <c r="C443" s="5"/>
      <c r="D443" s="5"/>
      <c r="E443" s="5"/>
    </row>
    <row r="444" spans="1:5" x14ac:dyDescent="0.25">
      <c r="A444" s="5"/>
      <c r="B444" s="5"/>
      <c r="C444" s="5"/>
      <c r="D444" s="5"/>
      <c r="E444" s="5"/>
    </row>
    <row r="445" spans="1:5" x14ac:dyDescent="0.25">
      <c r="A445" s="5"/>
      <c r="B445" s="5"/>
      <c r="C445" s="5"/>
      <c r="D445" s="5"/>
      <c r="E445" s="5"/>
    </row>
    <row r="446" spans="1:5" x14ac:dyDescent="0.25">
      <c r="A446" s="5"/>
      <c r="B446" s="5"/>
      <c r="C446" s="5"/>
      <c r="D446" s="5"/>
      <c r="E446" s="5"/>
    </row>
    <row r="447" spans="1:5" x14ac:dyDescent="0.25">
      <c r="A447" s="5"/>
      <c r="B447" s="5"/>
      <c r="C447" s="5"/>
      <c r="D447" s="5"/>
      <c r="E447" s="5"/>
    </row>
    <row r="448" spans="1:5" x14ac:dyDescent="0.25">
      <c r="A448" s="5"/>
      <c r="B448" s="5"/>
      <c r="C448" s="5"/>
      <c r="D448" s="5"/>
      <c r="E448" s="5"/>
    </row>
    <row r="449" spans="1:5" x14ac:dyDescent="0.25">
      <c r="A449" s="5"/>
      <c r="B449" s="5"/>
      <c r="C449" s="5"/>
      <c r="D449" s="5"/>
      <c r="E449" s="5"/>
    </row>
    <row r="450" spans="1:5" x14ac:dyDescent="0.25">
      <c r="A450" s="5"/>
      <c r="B450" s="5"/>
      <c r="C450" s="5"/>
      <c r="D450" s="5"/>
      <c r="E450" s="5"/>
    </row>
    <row r="451" spans="1:5" x14ac:dyDescent="0.25">
      <c r="A451" s="5"/>
      <c r="B451" s="5"/>
      <c r="C451" s="5"/>
      <c r="D451" s="5"/>
      <c r="E451" s="5"/>
    </row>
    <row r="452" spans="1:5" x14ac:dyDescent="0.25">
      <c r="A452" s="5"/>
      <c r="B452" s="5"/>
      <c r="C452" s="5"/>
      <c r="D452" s="5"/>
      <c r="E452" s="5"/>
    </row>
    <row r="453" spans="1:5" x14ac:dyDescent="0.25">
      <c r="A453" s="5"/>
      <c r="B453" s="5"/>
      <c r="C453" s="5"/>
      <c r="D453" s="5"/>
      <c r="E453" s="5"/>
    </row>
    <row r="454" spans="1:5" x14ac:dyDescent="0.25">
      <c r="A454" s="5"/>
      <c r="B454" s="5"/>
      <c r="C454" s="5"/>
      <c r="D454" s="5"/>
      <c r="E454" s="5"/>
    </row>
    <row r="455" spans="1:5" x14ac:dyDescent="0.25">
      <c r="A455" s="5"/>
      <c r="B455" s="5"/>
      <c r="C455" s="5"/>
      <c r="D455" s="5"/>
      <c r="E455" s="5"/>
    </row>
    <row r="456" spans="1:5" x14ac:dyDescent="0.25">
      <c r="A456" s="5"/>
      <c r="B456" s="5"/>
      <c r="C456" s="5"/>
      <c r="D456" s="5"/>
      <c r="E456" s="5"/>
    </row>
    <row r="457" spans="1:5" x14ac:dyDescent="0.25">
      <c r="A457" s="5"/>
      <c r="B457" s="5"/>
      <c r="C457" s="5"/>
      <c r="D457" s="5"/>
      <c r="E457" s="5"/>
    </row>
    <row r="458" spans="1:5" x14ac:dyDescent="0.25">
      <c r="A458" s="5"/>
      <c r="B458" s="5"/>
      <c r="C458" s="5"/>
      <c r="D458" s="5"/>
      <c r="E458" s="5"/>
    </row>
    <row r="459" spans="1:5" x14ac:dyDescent="0.25">
      <c r="A459" s="5"/>
      <c r="B459" s="5"/>
      <c r="C459" s="5"/>
      <c r="D459" s="5"/>
      <c r="E459" s="5"/>
    </row>
    <row r="460" spans="1:5" x14ac:dyDescent="0.25">
      <c r="A460" s="5"/>
      <c r="B460" s="5"/>
      <c r="C460" s="5"/>
      <c r="D460" s="5"/>
      <c r="E460" s="5"/>
    </row>
    <row r="461" spans="1:5" x14ac:dyDescent="0.25">
      <c r="A461" s="5"/>
      <c r="B461" s="5"/>
      <c r="C461" s="5"/>
      <c r="D461" s="5"/>
      <c r="E461" s="5"/>
    </row>
    <row r="462" spans="1:5" x14ac:dyDescent="0.25">
      <c r="A462" s="5"/>
      <c r="B462" s="5"/>
      <c r="C462" s="5"/>
      <c r="D462" s="5"/>
      <c r="E462" s="5"/>
    </row>
    <row r="463" spans="1:5" x14ac:dyDescent="0.25">
      <c r="A463" s="5"/>
      <c r="B463" s="5"/>
      <c r="C463" s="5"/>
      <c r="D463" s="5"/>
      <c r="E463" s="5"/>
    </row>
    <row r="464" spans="1:5" x14ac:dyDescent="0.25">
      <c r="A464" s="5"/>
      <c r="B464" s="5"/>
      <c r="C464" s="5"/>
      <c r="D464" s="5"/>
      <c r="E464" s="5"/>
    </row>
    <row r="465" spans="1:5" x14ac:dyDescent="0.25">
      <c r="A465" s="5"/>
      <c r="B465" s="5"/>
      <c r="C465" s="5"/>
      <c r="D465" s="5"/>
      <c r="E465" s="5"/>
    </row>
    <row r="466" spans="1:5" x14ac:dyDescent="0.25">
      <c r="A466" s="5"/>
      <c r="B466" s="5"/>
      <c r="C466" s="5"/>
      <c r="D466" s="5"/>
      <c r="E466" s="5"/>
    </row>
    <row r="467" spans="1:5" x14ac:dyDescent="0.25">
      <c r="A467" s="5"/>
      <c r="B467" s="5"/>
      <c r="C467" s="5"/>
      <c r="D467" s="5"/>
      <c r="E467" s="5"/>
    </row>
    <row r="468" spans="1:5" x14ac:dyDescent="0.25">
      <c r="A468" s="5"/>
      <c r="B468" s="5"/>
      <c r="C468" s="5"/>
      <c r="D468" s="5"/>
      <c r="E468" s="5"/>
    </row>
    <row r="469" spans="1:5" x14ac:dyDescent="0.25">
      <c r="A469" s="5"/>
      <c r="B469" s="5"/>
      <c r="C469" s="5"/>
      <c r="D469" s="5"/>
      <c r="E469" s="5"/>
    </row>
    <row r="470" spans="1:5" x14ac:dyDescent="0.25">
      <c r="A470" s="5"/>
      <c r="B470" s="5"/>
      <c r="C470" s="5"/>
      <c r="D470" s="5"/>
      <c r="E470" s="5"/>
    </row>
    <row r="471" spans="1:5" x14ac:dyDescent="0.25">
      <c r="A471" s="5"/>
      <c r="B471" s="5"/>
      <c r="C471" s="5"/>
      <c r="D471" s="5"/>
      <c r="E471" s="5"/>
    </row>
    <row r="472" spans="1:5" x14ac:dyDescent="0.25">
      <c r="A472" s="5"/>
      <c r="B472" s="5"/>
      <c r="C472" s="5"/>
      <c r="D472" s="5"/>
      <c r="E472" s="5"/>
    </row>
    <row r="473" spans="1:5" x14ac:dyDescent="0.25">
      <c r="A473" s="5"/>
      <c r="B473" s="5"/>
      <c r="C473" s="5"/>
      <c r="D473" s="5"/>
      <c r="E473" s="5"/>
    </row>
    <row r="474" spans="1:5" x14ac:dyDescent="0.25">
      <c r="A474" s="5"/>
      <c r="B474" s="5"/>
      <c r="C474" s="5"/>
      <c r="D474" s="5"/>
      <c r="E474" s="5"/>
    </row>
    <row r="475" spans="1:5" x14ac:dyDescent="0.25">
      <c r="A475" s="5"/>
      <c r="B475" s="5"/>
      <c r="C475" s="5"/>
      <c r="D475" s="5"/>
      <c r="E475" s="5"/>
    </row>
    <row r="476" spans="1:5" x14ac:dyDescent="0.25">
      <c r="A476" s="5"/>
      <c r="B476" s="5"/>
      <c r="C476" s="5"/>
      <c r="D476" s="5"/>
      <c r="E476" s="5"/>
    </row>
    <row r="477" spans="1:5" x14ac:dyDescent="0.25">
      <c r="A477" s="5"/>
      <c r="B477" s="5"/>
      <c r="C477" s="5"/>
      <c r="D477" s="5"/>
      <c r="E477" s="5"/>
    </row>
    <row r="478" spans="1:5" x14ac:dyDescent="0.25">
      <c r="A478" s="5"/>
      <c r="B478" s="5"/>
      <c r="C478" s="5"/>
      <c r="D478" s="5"/>
      <c r="E478" s="5"/>
    </row>
    <row r="479" spans="1:5" x14ac:dyDescent="0.25">
      <c r="A479" s="5"/>
      <c r="B479" s="5"/>
      <c r="C479" s="5"/>
      <c r="D479" s="5"/>
      <c r="E479" s="5"/>
    </row>
    <row r="480" spans="1:5" x14ac:dyDescent="0.25">
      <c r="A480" s="5"/>
      <c r="B480" s="5"/>
      <c r="C480" s="5"/>
      <c r="D480" s="5"/>
      <c r="E480" s="5"/>
    </row>
    <row r="481" spans="1:5" x14ac:dyDescent="0.25">
      <c r="A481" s="5"/>
      <c r="B481" s="5"/>
      <c r="C481" s="5"/>
      <c r="D481" s="5"/>
      <c r="E481" s="5"/>
    </row>
    <row r="482" spans="1:5" x14ac:dyDescent="0.25">
      <c r="A482" s="5"/>
      <c r="B482" s="5"/>
      <c r="C482" s="5"/>
      <c r="D482" s="5"/>
      <c r="E482" s="5"/>
    </row>
    <row r="483" spans="1:5" x14ac:dyDescent="0.25">
      <c r="A483" s="5"/>
      <c r="B483" s="5"/>
      <c r="C483" s="5"/>
      <c r="D483" s="5"/>
      <c r="E483" s="5"/>
    </row>
    <row r="484" spans="1:5" x14ac:dyDescent="0.25">
      <c r="A484" s="5"/>
      <c r="B484" s="5"/>
      <c r="C484" s="5"/>
      <c r="D484" s="5"/>
      <c r="E484" s="5"/>
    </row>
    <row r="485" spans="1:5" x14ac:dyDescent="0.25">
      <c r="A485" s="5"/>
      <c r="B485" s="5"/>
      <c r="C485" s="5"/>
      <c r="D485" s="5"/>
      <c r="E485" s="5"/>
    </row>
    <row r="486" spans="1:5" x14ac:dyDescent="0.25">
      <c r="A486" s="5"/>
      <c r="B486" s="5"/>
      <c r="C486" s="5"/>
      <c r="D486" s="5"/>
      <c r="E486" s="5"/>
    </row>
    <row r="487" spans="1:5" x14ac:dyDescent="0.25">
      <c r="A487" s="5"/>
      <c r="B487" s="5"/>
      <c r="C487" s="5"/>
      <c r="D487" s="5"/>
      <c r="E487" s="5"/>
    </row>
    <row r="488" spans="1:5" x14ac:dyDescent="0.25">
      <c r="A488" s="5"/>
      <c r="B488" s="5"/>
      <c r="C488" s="5"/>
      <c r="D488" s="5"/>
      <c r="E488" s="5"/>
    </row>
    <row r="489" spans="1:5" x14ac:dyDescent="0.25">
      <c r="A489" s="5"/>
      <c r="B489" s="5"/>
      <c r="C489" s="5"/>
      <c r="D489" s="5"/>
      <c r="E489" s="5"/>
    </row>
    <row r="490" spans="1:5" x14ac:dyDescent="0.25">
      <c r="A490" s="5"/>
      <c r="B490" s="5"/>
      <c r="C490" s="5"/>
      <c r="D490" s="5"/>
      <c r="E490" s="5"/>
    </row>
    <row r="491" spans="1:5" x14ac:dyDescent="0.25">
      <c r="A491" s="5"/>
      <c r="B491" s="5"/>
      <c r="C491" s="5"/>
      <c r="D491" s="5"/>
      <c r="E491" s="5"/>
    </row>
    <row r="492" spans="1:5" x14ac:dyDescent="0.25">
      <c r="A492" s="5"/>
      <c r="B492" s="5"/>
      <c r="C492" s="5"/>
      <c r="D492" s="5"/>
      <c r="E492" s="5"/>
    </row>
    <row r="493" spans="1:5" x14ac:dyDescent="0.25">
      <c r="A493" s="5"/>
      <c r="B493" s="5"/>
      <c r="C493" s="5"/>
      <c r="D493" s="5"/>
      <c r="E493" s="5"/>
    </row>
    <row r="494" spans="1:5" x14ac:dyDescent="0.25">
      <c r="A494" s="5"/>
      <c r="B494" s="5"/>
      <c r="C494" s="5"/>
      <c r="D494" s="5"/>
      <c r="E494" s="5"/>
    </row>
    <row r="495" spans="1:5" x14ac:dyDescent="0.25">
      <c r="A495" s="5"/>
      <c r="B495" s="5"/>
      <c r="C495" s="5"/>
      <c r="D495" s="5"/>
      <c r="E495" s="5"/>
    </row>
    <row r="496" spans="1:5" x14ac:dyDescent="0.25">
      <c r="A496" s="5"/>
      <c r="B496" s="5"/>
      <c r="C496" s="5"/>
      <c r="D496" s="5"/>
      <c r="E496" s="5"/>
    </row>
    <row r="497" spans="1:5" x14ac:dyDescent="0.25">
      <c r="A497" s="5"/>
      <c r="B497" s="5"/>
      <c r="C497" s="5"/>
      <c r="D497" s="5"/>
      <c r="E497" s="5"/>
    </row>
    <row r="498" spans="1:5" x14ac:dyDescent="0.25">
      <c r="A498" s="5"/>
      <c r="B498" s="5"/>
      <c r="C498" s="5"/>
      <c r="D498" s="5"/>
      <c r="E498" s="5"/>
    </row>
    <row r="499" spans="1:5" x14ac:dyDescent="0.25">
      <c r="A499" s="5"/>
      <c r="B499" s="5"/>
      <c r="C499" s="5"/>
      <c r="D499" s="5"/>
      <c r="E499" s="5"/>
    </row>
    <row r="500" spans="1:5" x14ac:dyDescent="0.25">
      <c r="A500" s="5"/>
      <c r="B500" s="5"/>
      <c r="C500" s="5"/>
      <c r="D500" s="5"/>
      <c r="E500" s="5"/>
    </row>
    <row r="501" spans="1:5" x14ac:dyDescent="0.25">
      <c r="A501" s="5"/>
      <c r="B501" s="5"/>
      <c r="C501" s="5"/>
      <c r="D501" s="5"/>
      <c r="E501" s="5"/>
    </row>
    <row r="502" spans="1:5" x14ac:dyDescent="0.25">
      <c r="A502" s="5"/>
      <c r="B502" s="5"/>
      <c r="C502" s="5"/>
      <c r="D502" s="5"/>
      <c r="E502" s="5"/>
    </row>
    <row r="503" spans="1:5" x14ac:dyDescent="0.25">
      <c r="A503" s="5"/>
      <c r="B503" s="5"/>
      <c r="C503" s="5"/>
      <c r="D503" s="5"/>
      <c r="E503" s="5"/>
    </row>
    <row r="504" spans="1:5" x14ac:dyDescent="0.25">
      <c r="A504" s="5"/>
      <c r="B504" s="5"/>
      <c r="C504" s="5"/>
      <c r="D504" s="5"/>
      <c r="E504" s="5"/>
    </row>
    <row r="505" spans="1:5" x14ac:dyDescent="0.25">
      <c r="A505" s="5"/>
      <c r="B505" s="5"/>
      <c r="C505" s="5"/>
      <c r="D505" s="5"/>
      <c r="E505" s="5"/>
    </row>
    <row r="506" spans="1:5" x14ac:dyDescent="0.25">
      <c r="A506" s="5"/>
      <c r="B506" s="5"/>
      <c r="C506" s="5"/>
      <c r="D506" s="5"/>
      <c r="E506" s="5"/>
    </row>
    <row r="507" spans="1:5" x14ac:dyDescent="0.25">
      <c r="A507" s="5"/>
      <c r="B507" s="5"/>
      <c r="C507" s="5"/>
      <c r="D507" s="5"/>
      <c r="E507" s="5"/>
    </row>
    <row r="508" spans="1:5" x14ac:dyDescent="0.25">
      <c r="A508" s="5"/>
      <c r="B508" s="5"/>
      <c r="C508" s="5"/>
      <c r="D508" s="5"/>
      <c r="E508" s="5"/>
    </row>
    <row r="509" spans="1:5" x14ac:dyDescent="0.25">
      <c r="A509" s="5"/>
      <c r="B509" s="5"/>
      <c r="C509" s="5"/>
      <c r="D509" s="5"/>
      <c r="E509" s="5"/>
    </row>
    <row r="510" spans="1:5" x14ac:dyDescent="0.25">
      <c r="A510" s="5"/>
      <c r="B510" s="5"/>
      <c r="C510" s="5"/>
      <c r="D510" s="5"/>
      <c r="E510" s="5"/>
    </row>
    <row r="511" spans="1:5" x14ac:dyDescent="0.25">
      <c r="A511" s="5"/>
      <c r="B511" s="5"/>
      <c r="C511" s="5"/>
      <c r="D511" s="5"/>
      <c r="E511" s="5"/>
    </row>
    <row r="512" spans="1:5" x14ac:dyDescent="0.25">
      <c r="A512" s="5"/>
      <c r="B512" s="5"/>
      <c r="C512" s="5"/>
      <c r="D512" s="5"/>
      <c r="E512" s="5"/>
    </row>
    <row r="513" spans="1:5" x14ac:dyDescent="0.25">
      <c r="A513" s="5"/>
      <c r="B513" s="5"/>
      <c r="C513" s="5"/>
      <c r="D513" s="5"/>
      <c r="E513" s="5"/>
    </row>
    <row r="514" spans="1:5" x14ac:dyDescent="0.25">
      <c r="A514" s="5"/>
      <c r="B514" s="5"/>
      <c r="C514" s="5"/>
      <c r="D514" s="5"/>
      <c r="E514" s="5"/>
    </row>
    <row r="515" spans="1:5" x14ac:dyDescent="0.25">
      <c r="A515" s="5"/>
      <c r="B515" s="5"/>
      <c r="C515" s="5"/>
      <c r="D515" s="5"/>
      <c r="E515" s="5"/>
    </row>
    <row r="516" spans="1:5" x14ac:dyDescent="0.25">
      <c r="A516" s="5"/>
      <c r="B516" s="5"/>
      <c r="C516" s="5"/>
      <c r="D516" s="5"/>
      <c r="E516" s="5"/>
    </row>
    <row r="517" spans="1:5" x14ac:dyDescent="0.25">
      <c r="A517" s="5"/>
      <c r="B517" s="5"/>
      <c r="C517" s="5"/>
      <c r="D517" s="5"/>
      <c r="E517" s="5"/>
    </row>
    <row r="518" spans="1:5" x14ac:dyDescent="0.25">
      <c r="A518" s="5"/>
      <c r="B518" s="5"/>
      <c r="C518" s="5"/>
      <c r="D518" s="5"/>
      <c r="E518" s="5"/>
    </row>
    <row r="519" spans="1:5" x14ac:dyDescent="0.25">
      <c r="A519" s="5"/>
      <c r="B519" s="5"/>
      <c r="C519" s="5"/>
      <c r="D519" s="5"/>
      <c r="E519" s="5"/>
    </row>
    <row r="520" spans="1:5" x14ac:dyDescent="0.25">
      <c r="A520" s="5"/>
      <c r="B520" s="5"/>
      <c r="C520" s="5"/>
      <c r="D520" s="5"/>
      <c r="E520" s="5"/>
    </row>
    <row r="521" spans="1:5" x14ac:dyDescent="0.25">
      <c r="A521" s="5"/>
      <c r="B521" s="5"/>
      <c r="C521" s="5"/>
      <c r="D521" s="5"/>
      <c r="E521" s="5"/>
    </row>
    <row r="522" spans="1:5" x14ac:dyDescent="0.25">
      <c r="A522" s="5"/>
      <c r="B522" s="5"/>
      <c r="C522" s="5"/>
      <c r="D522" s="5"/>
      <c r="E522" s="5"/>
    </row>
    <row r="523" spans="1:5" x14ac:dyDescent="0.25">
      <c r="A523" s="5"/>
      <c r="B523" s="5"/>
      <c r="C523" s="5"/>
      <c r="D523" s="5"/>
      <c r="E523" s="5"/>
    </row>
    <row r="524" spans="1:5" x14ac:dyDescent="0.25">
      <c r="A524" s="5"/>
      <c r="B524" s="5"/>
      <c r="C524" s="5"/>
      <c r="D524" s="5"/>
      <c r="E524" s="5"/>
    </row>
    <row r="525" spans="1:5" x14ac:dyDescent="0.25">
      <c r="A525" s="5"/>
      <c r="B525" s="5"/>
      <c r="C525" s="5"/>
      <c r="D525" s="5"/>
      <c r="E525" s="5"/>
    </row>
    <row r="526" spans="1:5" x14ac:dyDescent="0.25">
      <c r="A526" s="5"/>
      <c r="B526" s="5"/>
      <c r="C526" s="5"/>
      <c r="D526" s="5"/>
      <c r="E526" s="5"/>
    </row>
    <row r="527" spans="1:5" x14ac:dyDescent="0.25">
      <c r="A527" s="5"/>
      <c r="B527" s="5"/>
      <c r="C527" s="5"/>
      <c r="D527" s="5"/>
      <c r="E527" s="5"/>
    </row>
    <row r="528" spans="1:5" x14ac:dyDescent="0.25">
      <c r="A528" s="5"/>
      <c r="B528" s="5"/>
      <c r="C528" s="5"/>
      <c r="D528" s="5"/>
      <c r="E528" s="5"/>
    </row>
    <row r="529" spans="1:5" x14ac:dyDescent="0.25">
      <c r="A529" s="5"/>
      <c r="B529" s="5"/>
      <c r="C529" s="5"/>
      <c r="D529" s="5"/>
      <c r="E529" s="5"/>
    </row>
    <row r="530" spans="1:5" x14ac:dyDescent="0.25">
      <c r="A530" s="5"/>
      <c r="B530" s="5"/>
      <c r="C530" s="5"/>
      <c r="D530" s="5"/>
      <c r="E530" s="5"/>
    </row>
    <row r="531" spans="1:5" x14ac:dyDescent="0.25">
      <c r="A531" s="5"/>
      <c r="B531" s="5"/>
      <c r="C531" s="5"/>
      <c r="D531" s="5"/>
      <c r="E531" s="5"/>
    </row>
    <row r="532" spans="1:5" x14ac:dyDescent="0.25">
      <c r="A532" s="5"/>
      <c r="B532" s="5"/>
      <c r="C532" s="5"/>
      <c r="D532" s="5"/>
      <c r="E532" s="5"/>
    </row>
    <row r="533" spans="1:5" x14ac:dyDescent="0.25">
      <c r="A533" s="5"/>
      <c r="B533" s="5"/>
      <c r="C533" s="5"/>
      <c r="D533" s="5"/>
      <c r="E533" s="5"/>
    </row>
    <row r="534" spans="1:5" x14ac:dyDescent="0.25">
      <c r="A534" s="5"/>
      <c r="B534" s="5"/>
      <c r="C534" s="5"/>
      <c r="D534" s="5"/>
      <c r="E534" s="5"/>
    </row>
    <row r="535" spans="1:5" x14ac:dyDescent="0.25">
      <c r="A535" s="5"/>
      <c r="B535" s="5"/>
      <c r="C535" s="5"/>
      <c r="D535" s="5"/>
      <c r="E535" s="5"/>
    </row>
    <row r="536" spans="1:5" x14ac:dyDescent="0.25">
      <c r="A536" s="5"/>
      <c r="B536" s="5"/>
      <c r="C536" s="5"/>
      <c r="D536" s="5"/>
      <c r="E536" s="5"/>
    </row>
    <row r="537" spans="1:5" x14ac:dyDescent="0.25">
      <c r="A537" s="5"/>
      <c r="B537" s="5"/>
      <c r="C537" s="5"/>
      <c r="D537" s="5"/>
      <c r="E537" s="5"/>
    </row>
    <row r="538" spans="1:5" x14ac:dyDescent="0.25">
      <c r="A538" s="5"/>
      <c r="B538" s="5"/>
      <c r="C538" s="5"/>
      <c r="D538" s="5"/>
      <c r="E538" s="5"/>
    </row>
    <row r="539" spans="1:5" x14ac:dyDescent="0.25">
      <c r="A539" s="5"/>
      <c r="B539" s="5"/>
      <c r="C539" s="5"/>
      <c r="D539" s="5"/>
      <c r="E539" s="5"/>
    </row>
    <row r="540" spans="1:5" x14ac:dyDescent="0.25">
      <c r="A540" s="5"/>
      <c r="B540" s="5"/>
      <c r="C540" s="5"/>
      <c r="D540" s="5"/>
      <c r="E540" s="5"/>
    </row>
    <row r="541" spans="1:5" x14ac:dyDescent="0.25">
      <c r="A541" s="5"/>
      <c r="B541" s="5"/>
      <c r="C541" s="5"/>
      <c r="D541" s="5"/>
      <c r="E541" s="5"/>
    </row>
    <row r="542" spans="1:5" x14ac:dyDescent="0.25">
      <c r="A542" s="5"/>
      <c r="B542" s="5"/>
      <c r="C542" s="5"/>
      <c r="D542" s="5"/>
      <c r="E542" s="5"/>
    </row>
    <row r="543" spans="1:5" x14ac:dyDescent="0.25">
      <c r="A543" s="5"/>
      <c r="B543" s="5"/>
      <c r="C543" s="5"/>
      <c r="D543" s="5"/>
      <c r="E543" s="5"/>
    </row>
    <row r="544" spans="1:5" x14ac:dyDescent="0.25">
      <c r="A544" s="5"/>
      <c r="B544" s="5"/>
      <c r="C544" s="5"/>
      <c r="D544" s="5"/>
      <c r="E544" s="5"/>
    </row>
    <row r="545" spans="1:5" x14ac:dyDescent="0.25">
      <c r="A545" s="5"/>
      <c r="B545" s="5"/>
      <c r="C545" s="5"/>
      <c r="D545" s="5"/>
      <c r="E545" s="5"/>
    </row>
    <row r="546" spans="1:5" x14ac:dyDescent="0.25">
      <c r="A546" s="5"/>
      <c r="B546" s="5"/>
      <c r="C546" s="5"/>
      <c r="D546" s="5"/>
      <c r="E546" s="5"/>
    </row>
    <row r="547" spans="1:5" x14ac:dyDescent="0.25">
      <c r="A547" s="5"/>
      <c r="B547" s="5"/>
      <c r="C547" s="5"/>
      <c r="D547" s="5"/>
      <c r="E547" s="5"/>
    </row>
    <row r="548" spans="1:5" x14ac:dyDescent="0.25">
      <c r="A548" s="5"/>
      <c r="B548" s="5"/>
      <c r="C548" s="5"/>
      <c r="D548" s="5"/>
      <c r="E548" s="5"/>
    </row>
    <row r="549" spans="1:5" x14ac:dyDescent="0.25">
      <c r="A549" s="5"/>
      <c r="B549" s="5"/>
      <c r="C549" s="5"/>
      <c r="D549" s="5"/>
      <c r="E549" s="5"/>
    </row>
    <row r="550" spans="1:5" x14ac:dyDescent="0.25">
      <c r="A550" s="5"/>
      <c r="B550" s="5"/>
      <c r="C550" s="5"/>
      <c r="D550" s="5"/>
      <c r="E550" s="5"/>
    </row>
    <row r="551" spans="1:5" x14ac:dyDescent="0.25">
      <c r="A551" s="5"/>
      <c r="B551" s="5"/>
      <c r="C551" s="5"/>
      <c r="D551" s="5"/>
      <c r="E551" s="5"/>
    </row>
    <row r="552" spans="1:5" x14ac:dyDescent="0.25">
      <c r="A552" s="5"/>
      <c r="B552" s="5"/>
      <c r="C552" s="5"/>
      <c r="D552" s="5"/>
      <c r="E552" s="5"/>
    </row>
    <row r="553" spans="1:5" x14ac:dyDescent="0.25">
      <c r="A553" s="5"/>
      <c r="B553" s="5"/>
      <c r="C553" s="5"/>
      <c r="D553" s="5"/>
      <c r="E553" s="5"/>
    </row>
    <row r="554" spans="1:5" x14ac:dyDescent="0.25">
      <c r="A554" s="5"/>
      <c r="B554" s="5"/>
      <c r="C554" s="5"/>
      <c r="D554" s="5"/>
      <c r="E554" s="5"/>
    </row>
    <row r="555" spans="1:5" x14ac:dyDescent="0.25">
      <c r="A555" s="5"/>
      <c r="B555" s="5"/>
      <c r="C555" s="5"/>
      <c r="D555" s="5"/>
      <c r="E555" s="5"/>
    </row>
    <row r="556" spans="1:5" x14ac:dyDescent="0.25">
      <c r="A556" s="5"/>
      <c r="B556" s="5"/>
      <c r="C556" s="5"/>
      <c r="D556" s="5"/>
      <c r="E556" s="5"/>
    </row>
    <row r="557" spans="1:5" x14ac:dyDescent="0.25">
      <c r="A557" s="5"/>
      <c r="B557" s="5"/>
      <c r="C557" s="5"/>
      <c r="D557" s="5"/>
      <c r="E557" s="5"/>
    </row>
    <row r="558" spans="1:5" x14ac:dyDescent="0.25">
      <c r="A558" s="5"/>
      <c r="B558" s="5"/>
      <c r="C558" s="5"/>
      <c r="D558" s="5"/>
      <c r="E558" s="5"/>
    </row>
    <row r="559" spans="1:5" x14ac:dyDescent="0.25">
      <c r="A559" s="5"/>
      <c r="B559" s="5"/>
      <c r="C559" s="5"/>
      <c r="D559" s="5"/>
      <c r="E559" s="5"/>
    </row>
    <row r="560" spans="1:5" x14ac:dyDescent="0.25">
      <c r="A560" s="5"/>
      <c r="B560" s="5"/>
      <c r="C560" s="5"/>
      <c r="D560" s="5"/>
      <c r="E560" s="5"/>
    </row>
    <row r="561" spans="1:5" x14ac:dyDescent="0.25">
      <c r="A561" s="5"/>
      <c r="B561" s="5"/>
      <c r="C561" s="5"/>
      <c r="D561" s="5"/>
      <c r="E561" s="5"/>
    </row>
    <row r="562" spans="1:5" x14ac:dyDescent="0.25">
      <c r="A562" s="5"/>
      <c r="B562" s="5"/>
      <c r="C562" s="5"/>
      <c r="D562" s="5"/>
      <c r="E562" s="5"/>
    </row>
    <row r="563" spans="1:5" x14ac:dyDescent="0.25">
      <c r="A563" s="5"/>
      <c r="B563" s="5"/>
      <c r="C563" s="5"/>
      <c r="D563" s="5"/>
      <c r="E563" s="5"/>
    </row>
    <row r="564" spans="1:5" x14ac:dyDescent="0.25">
      <c r="A564" s="5"/>
      <c r="B564" s="5"/>
      <c r="C564" s="5"/>
      <c r="D564" s="5"/>
      <c r="E564" s="5"/>
    </row>
    <row r="565" spans="1:5" x14ac:dyDescent="0.25">
      <c r="A565" s="5"/>
      <c r="B565" s="5"/>
      <c r="C565" s="5"/>
      <c r="D565" s="5"/>
      <c r="E565" s="5"/>
    </row>
    <row r="566" spans="1:5" x14ac:dyDescent="0.25">
      <c r="A566" s="5"/>
      <c r="B566" s="5"/>
      <c r="C566" s="5"/>
      <c r="D566" s="5"/>
      <c r="E566" s="5"/>
    </row>
    <row r="567" spans="1:5" x14ac:dyDescent="0.25">
      <c r="A567" s="5"/>
      <c r="B567" s="5"/>
      <c r="C567" s="5"/>
      <c r="D567" s="5"/>
      <c r="E567" s="5"/>
    </row>
    <row r="568" spans="1:5" x14ac:dyDescent="0.25">
      <c r="A568" s="5"/>
      <c r="B568" s="5"/>
      <c r="C568" s="5"/>
      <c r="D568" s="5"/>
      <c r="E568" s="5"/>
    </row>
    <row r="569" spans="1:5" x14ac:dyDescent="0.25">
      <c r="A569" s="5"/>
      <c r="B569" s="5"/>
      <c r="C569" s="5"/>
      <c r="D569" s="5"/>
      <c r="E569" s="5"/>
    </row>
    <row r="570" spans="1:5" x14ac:dyDescent="0.25">
      <c r="A570" s="5"/>
      <c r="B570" s="5"/>
      <c r="C570" s="5"/>
      <c r="D570" s="5"/>
      <c r="E570" s="5"/>
    </row>
    <row r="571" spans="1:5" x14ac:dyDescent="0.25">
      <c r="A571" s="5"/>
      <c r="B571" s="5"/>
      <c r="C571" s="5"/>
      <c r="D571" s="5"/>
      <c r="E571" s="5"/>
    </row>
    <row r="572" spans="1:5" x14ac:dyDescent="0.25">
      <c r="A572" s="5"/>
      <c r="B572" s="5"/>
      <c r="C572" s="5"/>
      <c r="D572" s="5"/>
      <c r="E572" s="5"/>
    </row>
    <row r="573" spans="1:5" x14ac:dyDescent="0.25">
      <c r="A573" s="5"/>
      <c r="B573" s="5"/>
      <c r="C573" s="5"/>
      <c r="D573" s="5"/>
      <c r="E573" s="5"/>
    </row>
    <row r="574" spans="1:5" x14ac:dyDescent="0.25">
      <c r="A574" s="5"/>
      <c r="B574" s="5"/>
      <c r="C574" s="5"/>
      <c r="D574" s="5"/>
      <c r="E574" s="5"/>
    </row>
    <row r="575" spans="1:5" x14ac:dyDescent="0.25">
      <c r="A575" s="5"/>
      <c r="B575" s="5"/>
      <c r="C575" s="5"/>
      <c r="D575" s="5"/>
      <c r="E575" s="5"/>
    </row>
    <row r="576" spans="1:5" x14ac:dyDescent="0.25">
      <c r="A576" s="5"/>
      <c r="B576" s="5"/>
      <c r="C576" s="5"/>
      <c r="D576" s="5"/>
      <c r="E576" s="5"/>
    </row>
    <row r="577" spans="1:5" x14ac:dyDescent="0.25">
      <c r="A577" s="5"/>
      <c r="B577" s="5"/>
      <c r="C577" s="5"/>
      <c r="D577" s="5"/>
      <c r="E577" s="5"/>
    </row>
    <row r="578" spans="1:5" x14ac:dyDescent="0.25">
      <c r="A578" s="5"/>
      <c r="B578" s="5"/>
      <c r="C578" s="5"/>
      <c r="D578" s="5"/>
      <c r="E578" s="5"/>
    </row>
    <row r="579" spans="1:5" x14ac:dyDescent="0.25">
      <c r="A579" s="5"/>
      <c r="B579" s="5"/>
      <c r="C579" s="5"/>
      <c r="D579" s="5"/>
      <c r="E579" s="5"/>
    </row>
    <row r="580" spans="1:5" x14ac:dyDescent="0.25">
      <c r="A580" s="5"/>
      <c r="B580" s="5"/>
      <c r="C580" s="5"/>
      <c r="D580" s="5"/>
      <c r="E580" s="5"/>
    </row>
    <row r="581" spans="1:5" x14ac:dyDescent="0.25">
      <c r="A581" s="5"/>
      <c r="B581" s="5"/>
      <c r="C581" s="5"/>
      <c r="D581" s="5"/>
      <c r="E581" s="5"/>
    </row>
    <row r="582" spans="1:5" x14ac:dyDescent="0.25">
      <c r="A582" s="5"/>
      <c r="B582" s="5"/>
      <c r="C582" s="5"/>
      <c r="D582" s="5"/>
      <c r="E582" s="5"/>
    </row>
    <row r="583" spans="1:5" x14ac:dyDescent="0.25">
      <c r="A583" s="5"/>
      <c r="B583" s="5"/>
      <c r="C583" s="5"/>
      <c r="D583" s="5"/>
      <c r="E583" s="5"/>
    </row>
    <row r="584" spans="1:5" x14ac:dyDescent="0.25">
      <c r="A584" s="5"/>
      <c r="B584" s="5"/>
      <c r="C584" s="5"/>
      <c r="D584" s="5"/>
      <c r="E584" s="5"/>
    </row>
    <row r="585" spans="1:5" x14ac:dyDescent="0.25">
      <c r="A585" s="5"/>
      <c r="B585" s="5"/>
      <c r="C585" s="5"/>
      <c r="D585" s="5"/>
      <c r="E585" s="5"/>
    </row>
    <row r="586" spans="1:5" x14ac:dyDescent="0.25">
      <c r="A586" s="5"/>
      <c r="B586" s="5"/>
      <c r="C586" s="5"/>
      <c r="D586" s="5"/>
      <c r="E586" s="5"/>
    </row>
    <row r="587" spans="1:5" x14ac:dyDescent="0.25">
      <c r="A587" s="5"/>
      <c r="B587" s="5"/>
      <c r="C587" s="5"/>
      <c r="D587" s="5"/>
      <c r="E587" s="5"/>
    </row>
    <row r="588" spans="1:5" x14ac:dyDescent="0.25">
      <c r="A588" s="5"/>
      <c r="B588" s="5"/>
      <c r="C588" s="5"/>
      <c r="D588" s="5"/>
      <c r="E588" s="5"/>
    </row>
    <row r="589" spans="1:5" x14ac:dyDescent="0.25">
      <c r="A589" s="5"/>
      <c r="B589" s="5"/>
      <c r="C589" s="5"/>
      <c r="D589" s="5"/>
      <c r="E589" s="5"/>
    </row>
    <row r="590" spans="1:5" x14ac:dyDescent="0.25">
      <c r="A590" s="5"/>
      <c r="B590" s="5"/>
      <c r="C590" s="5"/>
      <c r="D590" s="5"/>
      <c r="E590" s="5"/>
    </row>
    <row r="591" spans="1:5" x14ac:dyDescent="0.25">
      <c r="A591" s="5"/>
      <c r="B591" s="5"/>
      <c r="C591" s="5"/>
      <c r="D591" s="5"/>
      <c r="E591" s="5"/>
    </row>
    <row r="592" spans="1:5" x14ac:dyDescent="0.25">
      <c r="A592" s="5"/>
      <c r="B592" s="5"/>
      <c r="C592" s="5"/>
      <c r="D592" s="5"/>
      <c r="E592" s="5"/>
    </row>
    <row r="593" spans="1:5" x14ac:dyDescent="0.25">
      <c r="A593" s="5"/>
      <c r="B593" s="5"/>
      <c r="C593" s="5"/>
      <c r="D593" s="5"/>
      <c r="E593" s="5"/>
    </row>
    <row r="594" spans="1:5" x14ac:dyDescent="0.25">
      <c r="A594" s="5"/>
      <c r="B594" s="5"/>
      <c r="C594" s="5"/>
      <c r="D594" s="5"/>
      <c r="E594" s="5"/>
    </row>
    <row r="595" spans="1:5" x14ac:dyDescent="0.25">
      <c r="A595" s="5"/>
      <c r="B595" s="5"/>
      <c r="C595" s="5"/>
      <c r="D595" s="5"/>
      <c r="E595" s="5"/>
    </row>
    <row r="596" spans="1:5" x14ac:dyDescent="0.25">
      <c r="A596" s="5"/>
      <c r="B596" s="5"/>
      <c r="C596" s="5"/>
      <c r="D596" s="5"/>
      <c r="E596" s="5"/>
    </row>
    <row r="597" spans="1:5" x14ac:dyDescent="0.25">
      <c r="A597" s="5"/>
      <c r="B597" s="5"/>
      <c r="C597" s="5"/>
      <c r="D597" s="5"/>
      <c r="E597" s="5"/>
    </row>
    <row r="598" spans="1:5" x14ac:dyDescent="0.25">
      <c r="A598" s="5"/>
      <c r="B598" s="5"/>
      <c r="C598" s="5"/>
      <c r="D598" s="5"/>
      <c r="E598" s="5"/>
    </row>
    <row r="599" spans="1:5" x14ac:dyDescent="0.25">
      <c r="A599" s="5"/>
      <c r="B599" s="5"/>
      <c r="C599" s="5"/>
      <c r="D599" s="5"/>
      <c r="E599" s="5"/>
    </row>
    <row r="600" spans="1:5" x14ac:dyDescent="0.25">
      <c r="A600" s="5"/>
      <c r="B600" s="5"/>
      <c r="C600" s="5"/>
      <c r="D600" s="5"/>
      <c r="E600" s="5"/>
    </row>
    <row r="601" spans="1:5" x14ac:dyDescent="0.25">
      <c r="A601" s="5"/>
      <c r="B601" s="5"/>
      <c r="C601" s="5"/>
      <c r="D601" s="5"/>
      <c r="E601" s="5"/>
    </row>
    <row r="602" spans="1:5" x14ac:dyDescent="0.25">
      <c r="A602" s="5"/>
      <c r="B602" s="5"/>
      <c r="C602" s="5"/>
      <c r="D602" s="5"/>
      <c r="E602" s="5"/>
    </row>
    <row r="603" spans="1:5" x14ac:dyDescent="0.25">
      <c r="A603" s="5"/>
      <c r="B603" s="5"/>
      <c r="C603" s="5"/>
      <c r="D603" s="5"/>
      <c r="E603" s="5"/>
    </row>
    <row r="604" spans="1:5" x14ac:dyDescent="0.25">
      <c r="A604" s="5"/>
      <c r="B604" s="5"/>
      <c r="C604" s="5"/>
      <c r="D604" s="5"/>
      <c r="E604" s="5"/>
    </row>
    <row r="605" spans="1:5" x14ac:dyDescent="0.25">
      <c r="A605" s="5"/>
      <c r="B605" s="5"/>
      <c r="C605" s="5"/>
      <c r="D605" s="5"/>
      <c r="E605" s="5"/>
    </row>
    <row r="606" spans="1:5" x14ac:dyDescent="0.25">
      <c r="A606" s="5"/>
      <c r="B606" s="5"/>
      <c r="C606" s="5"/>
      <c r="D606" s="5"/>
      <c r="E606" s="5"/>
    </row>
    <row r="607" spans="1:5" x14ac:dyDescent="0.25">
      <c r="A607" s="5"/>
      <c r="B607" s="5"/>
      <c r="C607" s="5"/>
      <c r="D607" s="5"/>
      <c r="E607" s="5"/>
    </row>
    <row r="608" spans="1:5" x14ac:dyDescent="0.25">
      <c r="A608" s="5"/>
      <c r="B608" s="5"/>
      <c r="C608" s="5"/>
      <c r="D608" s="5"/>
      <c r="E608" s="5"/>
    </row>
    <row r="609" spans="1:5" x14ac:dyDescent="0.25">
      <c r="A609" s="5"/>
      <c r="B609" s="5"/>
      <c r="C609" s="5"/>
      <c r="D609" s="5"/>
      <c r="E609" s="5"/>
    </row>
    <row r="610" spans="1:5" x14ac:dyDescent="0.25">
      <c r="A610" s="5"/>
      <c r="B610" s="5"/>
      <c r="C610" s="5"/>
      <c r="D610" s="5"/>
      <c r="E610" s="5"/>
    </row>
    <row r="611" spans="1:5" x14ac:dyDescent="0.25">
      <c r="A611" s="5"/>
      <c r="B611" s="5"/>
      <c r="C611" s="5"/>
      <c r="D611" s="5"/>
      <c r="E611" s="5"/>
    </row>
    <row r="612" spans="1:5" x14ac:dyDescent="0.25">
      <c r="A612" s="5"/>
      <c r="B612" s="5"/>
      <c r="C612" s="5"/>
      <c r="D612" s="5"/>
      <c r="E612" s="5"/>
    </row>
    <row r="613" spans="1:5" x14ac:dyDescent="0.25">
      <c r="A613" s="5"/>
      <c r="B613" s="5"/>
      <c r="C613" s="5"/>
      <c r="D613" s="5"/>
      <c r="E613" s="5"/>
    </row>
    <row r="614" spans="1:5" x14ac:dyDescent="0.25">
      <c r="A614" s="5"/>
      <c r="B614" s="5"/>
      <c r="C614" s="5"/>
      <c r="D614" s="5"/>
      <c r="E614" s="5"/>
    </row>
    <row r="615" spans="1:5" x14ac:dyDescent="0.25">
      <c r="A615" s="5"/>
      <c r="B615" s="5"/>
      <c r="C615" s="5"/>
      <c r="D615" s="5"/>
      <c r="E615" s="5"/>
    </row>
    <row r="616" spans="1:5" x14ac:dyDescent="0.25">
      <c r="A616" s="5"/>
      <c r="B616" s="5"/>
      <c r="C616" s="5"/>
      <c r="D616" s="5"/>
      <c r="E616" s="5"/>
    </row>
    <row r="617" spans="1:5" x14ac:dyDescent="0.25">
      <c r="A617" s="5"/>
      <c r="B617" s="5"/>
      <c r="C617" s="5"/>
      <c r="D617" s="5"/>
      <c r="E617" s="5"/>
    </row>
    <row r="618" spans="1:5" x14ac:dyDescent="0.25">
      <c r="A618" s="5"/>
      <c r="B618" s="5"/>
      <c r="C618" s="5"/>
      <c r="D618" s="5"/>
      <c r="E618" s="5"/>
    </row>
    <row r="619" spans="1:5" x14ac:dyDescent="0.25">
      <c r="A619" s="5"/>
      <c r="B619" s="5"/>
      <c r="C619" s="5"/>
      <c r="D619" s="5"/>
      <c r="E619" s="5"/>
    </row>
    <row r="620" spans="1:5" x14ac:dyDescent="0.25">
      <c r="A620" s="5"/>
      <c r="B620" s="5"/>
      <c r="C620" s="5"/>
      <c r="D620" s="5"/>
      <c r="E620" s="5"/>
    </row>
    <row r="621" spans="1:5" x14ac:dyDescent="0.25">
      <c r="A621" s="5"/>
      <c r="B621" s="5"/>
      <c r="C621" s="5"/>
      <c r="D621" s="5"/>
      <c r="E621" s="5"/>
    </row>
    <row r="622" spans="1:5" x14ac:dyDescent="0.25">
      <c r="A622" s="5"/>
      <c r="B622" s="5"/>
      <c r="C622" s="5"/>
      <c r="D622" s="5"/>
      <c r="E622" s="5"/>
    </row>
    <row r="623" spans="1:5" x14ac:dyDescent="0.25">
      <c r="A623" s="5"/>
      <c r="B623" s="5"/>
      <c r="C623" s="5"/>
      <c r="D623" s="5"/>
      <c r="E623" s="5"/>
    </row>
    <row r="624" spans="1:5" x14ac:dyDescent="0.25">
      <c r="A624" s="5"/>
      <c r="B624" s="5"/>
      <c r="C624" s="5"/>
      <c r="D624" s="5"/>
      <c r="E624" s="5"/>
    </row>
    <row r="625" spans="1:5" x14ac:dyDescent="0.25">
      <c r="A625" s="5"/>
      <c r="B625" s="5"/>
      <c r="C625" s="5"/>
      <c r="D625" s="5"/>
      <c r="E625" s="5"/>
    </row>
    <row r="626" spans="1:5" x14ac:dyDescent="0.25">
      <c r="A626" s="5"/>
      <c r="B626" s="5"/>
      <c r="C626" s="5"/>
      <c r="D626" s="5"/>
      <c r="E626" s="5"/>
    </row>
    <row r="627" spans="1:5" x14ac:dyDescent="0.25">
      <c r="A627" s="5"/>
      <c r="B627" s="5"/>
      <c r="C627" s="5"/>
      <c r="D627" s="5"/>
      <c r="E627" s="5"/>
    </row>
    <row r="628" spans="1:5" x14ac:dyDescent="0.25">
      <c r="A628" s="5"/>
      <c r="B628" s="5"/>
      <c r="C628" s="5"/>
      <c r="D628" s="5"/>
      <c r="E628" s="5"/>
    </row>
    <row r="629" spans="1:5" x14ac:dyDescent="0.25">
      <c r="A629" s="5"/>
      <c r="B629" s="5"/>
      <c r="C629" s="5"/>
      <c r="D629" s="5"/>
      <c r="E629" s="5"/>
    </row>
    <row r="630" spans="1:5" x14ac:dyDescent="0.25">
      <c r="A630" s="5"/>
      <c r="B630" s="5"/>
      <c r="C630" s="5"/>
      <c r="D630" s="5"/>
      <c r="E630" s="5"/>
    </row>
    <row r="631" spans="1:5" x14ac:dyDescent="0.25">
      <c r="A631" s="5"/>
      <c r="B631" s="5"/>
      <c r="C631" s="5"/>
      <c r="D631" s="5"/>
      <c r="E631" s="5"/>
    </row>
    <row r="632" spans="1:5" x14ac:dyDescent="0.25">
      <c r="A632" s="5"/>
      <c r="B632" s="5"/>
      <c r="C632" s="5"/>
      <c r="D632" s="5"/>
      <c r="E632" s="5"/>
    </row>
    <row r="633" spans="1:5" x14ac:dyDescent="0.25">
      <c r="A633" s="5"/>
      <c r="B633" s="5"/>
      <c r="C633" s="5"/>
      <c r="D633" s="5"/>
      <c r="E633" s="5"/>
    </row>
    <row r="634" spans="1:5" x14ac:dyDescent="0.25">
      <c r="A634" s="5"/>
      <c r="B634" s="5"/>
      <c r="C634" s="5"/>
      <c r="D634" s="5"/>
      <c r="E634" s="5"/>
    </row>
    <row r="635" spans="1:5" x14ac:dyDescent="0.25">
      <c r="A635" s="5"/>
      <c r="B635" s="5"/>
      <c r="C635" s="5"/>
      <c r="D635" s="5"/>
      <c r="E635" s="5"/>
    </row>
    <row r="636" spans="1:5" x14ac:dyDescent="0.25">
      <c r="A636" s="5"/>
      <c r="B636" s="5"/>
      <c r="C636" s="5"/>
      <c r="D636" s="5"/>
      <c r="E636" s="5"/>
    </row>
    <row r="637" spans="1:5" x14ac:dyDescent="0.25">
      <c r="A637" s="5"/>
      <c r="B637" s="5"/>
      <c r="C637" s="5"/>
      <c r="D637" s="5"/>
      <c r="E637" s="5"/>
    </row>
    <row r="638" spans="1:5" x14ac:dyDescent="0.25">
      <c r="A638" s="5"/>
      <c r="B638" s="5"/>
      <c r="C638" s="5"/>
      <c r="D638" s="5"/>
      <c r="E638" s="5"/>
    </row>
    <row r="639" spans="1:5" x14ac:dyDescent="0.25">
      <c r="A639" s="5"/>
      <c r="B639" s="5"/>
      <c r="C639" s="5"/>
      <c r="D639" s="5"/>
      <c r="E639" s="5"/>
    </row>
    <row r="640" spans="1:5" x14ac:dyDescent="0.25">
      <c r="A640" s="5"/>
      <c r="B640" s="5"/>
      <c r="C640" s="5"/>
      <c r="D640" s="5"/>
      <c r="E640" s="5"/>
    </row>
    <row r="641" spans="1:5" x14ac:dyDescent="0.25">
      <c r="A641" s="5"/>
      <c r="B641" s="5"/>
      <c r="C641" s="5"/>
      <c r="D641" s="5"/>
      <c r="E641" s="5"/>
    </row>
    <row r="642" spans="1:5" x14ac:dyDescent="0.25">
      <c r="A642" s="5"/>
      <c r="B642" s="5"/>
      <c r="C642" s="5"/>
      <c r="D642" s="5"/>
      <c r="E642" s="5"/>
    </row>
    <row r="643" spans="1:5" x14ac:dyDescent="0.25">
      <c r="A643" s="5"/>
      <c r="B643" s="5"/>
      <c r="C643" s="5"/>
      <c r="D643" s="5"/>
      <c r="E643" s="5"/>
    </row>
    <row r="644" spans="1:5" x14ac:dyDescent="0.25">
      <c r="A644" s="5"/>
      <c r="B644" s="5"/>
      <c r="C644" s="5"/>
      <c r="D644" s="5"/>
      <c r="E644" s="5"/>
    </row>
    <row r="645" spans="1:5" x14ac:dyDescent="0.25">
      <c r="A645" s="5"/>
      <c r="B645" s="5"/>
      <c r="C645" s="5"/>
      <c r="D645" s="5"/>
      <c r="E645" s="5"/>
    </row>
    <row r="646" spans="1:5" x14ac:dyDescent="0.25">
      <c r="A646" s="5"/>
      <c r="B646" s="5"/>
      <c r="C646" s="5"/>
      <c r="D646" s="5"/>
      <c r="E646" s="5"/>
    </row>
    <row r="647" spans="1:5" x14ac:dyDescent="0.25">
      <c r="A647" s="5"/>
      <c r="B647" s="5"/>
      <c r="C647" s="5"/>
      <c r="D647" s="5"/>
      <c r="E647" s="5"/>
    </row>
    <row r="648" spans="1:5" x14ac:dyDescent="0.25">
      <c r="A648" s="5"/>
      <c r="B648" s="5"/>
      <c r="C648" s="5"/>
      <c r="D648" s="5"/>
      <c r="E648" s="5"/>
    </row>
    <row r="649" spans="1:5" x14ac:dyDescent="0.25">
      <c r="A649" s="5"/>
      <c r="B649" s="5"/>
      <c r="C649" s="5"/>
      <c r="D649" s="5"/>
      <c r="E649" s="5"/>
    </row>
    <row r="650" spans="1:5" x14ac:dyDescent="0.25">
      <c r="A650" s="5"/>
      <c r="B650" s="5"/>
      <c r="C650" s="5"/>
      <c r="D650" s="5"/>
      <c r="E650" s="5"/>
    </row>
    <row r="651" spans="1:5" x14ac:dyDescent="0.25">
      <c r="A651" s="5"/>
      <c r="B651" s="5"/>
      <c r="C651" s="5"/>
      <c r="D651" s="5"/>
      <c r="E651" s="5"/>
    </row>
    <row r="652" spans="1:5" x14ac:dyDescent="0.25">
      <c r="A652" s="5"/>
      <c r="B652" s="5"/>
      <c r="C652" s="5"/>
      <c r="D652" s="5"/>
      <c r="E652" s="5"/>
    </row>
    <row r="653" spans="1:5" x14ac:dyDescent="0.25">
      <c r="A653" s="5"/>
      <c r="B653" s="5"/>
      <c r="C653" s="5"/>
      <c r="D653" s="5"/>
      <c r="E653" s="5"/>
    </row>
    <row r="654" spans="1:5" x14ac:dyDescent="0.25">
      <c r="A654" s="5"/>
      <c r="B654" s="5"/>
      <c r="C654" s="5"/>
      <c r="D654" s="5"/>
      <c r="E654" s="5"/>
    </row>
    <row r="655" spans="1:5" x14ac:dyDescent="0.25">
      <c r="A655" s="5"/>
      <c r="B655" s="5"/>
      <c r="C655" s="5"/>
      <c r="D655" s="5"/>
      <c r="E655" s="5"/>
    </row>
    <row r="656" spans="1:5" x14ac:dyDescent="0.25">
      <c r="A656" s="5"/>
      <c r="B656" s="5"/>
      <c r="C656" s="5"/>
      <c r="D656" s="5"/>
      <c r="E656" s="5"/>
    </row>
    <row r="657" spans="1:5" x14ac:dyDescent="0.25">
      <c r="A657" s="5"/>
      <c r="B657" s="5"/>
      <c r="C657" s="5"/>
      <c r="D657" s="5"/>
      <c r="E657" s="5"/>
    </row>
    <row r="658" spans="1:5" x14ac:dyDescent="0.25">
      <c r="A658" s="5"/>
      <c r="B658" s="5"/>
      <c r="C658" s="5"/>
      <c r="D658" s="5"/>
      <c r="E658" s="5"/>
    </row>
    <row r="659" spans="1:5" x14ac:dyDescent="0.25">
      <c r="A659" s="5"/>
      <c r="B659" s="5"/>
      <c r="C659" s="5"/>
      <c r="D659" s="5"/>
      <c r="E659" s="5"/>
    </row>
    <row r="660" spans="1:5" x14ac:dyDescent="0.25">
      <c r="A660" s="5"/>
      <c r="B660" s="5"/>
      <c r="C660" s="5"/>
      <c r="D660" s="5"/>
      <c r="E660" s="5"/>
    </row>
    <row r="661" spans="1:5" x14ac:dyDescent="0.25">
      <c r="A661" s="5"/>
      <c r="B661" s="5"/>
      <c r="C661" s="5"/>
      <c r="D661" s="5"/>
      <c r="E661" s="5"/>
    </row>
    <row r="662" spans="1:5" x14ac:dyDescent="0.25">
      <c r="A662" s="5"/>
      <c r="B662" s="5"/>
      <c r="C662" s="5"/>
      <c r="D662" s="5"/>
      <c r="E662" s="5"/>
    </row>
    <row r="663" spans="1:5" x14ac:dyDescent="0.25">
      <c r="A663" s="5"/>
      <c r="B663" s="5"/>
      <c r="C663" s="5"/>
      <c r="D663" s="5"/>
      <c r="E663" s="5"/>
    </row>
    <row r="664" spans="1:5" x14ac:dyDescent="0.25">
      <c r="A664" s="5"/>
      <c r="B664" s="5"/>
      <c r="C664" s="5"/>
      <c r="D664" s="5"/>
      <c r="E664" s="5"/>
    </row>
    <row r="665" spans="1:5" x14ac:dyDescent="0.25">
      <c r="A665" s="5"/>
      <c r="B665" s="5"/>
      <c r="C665" s="5"/>
      <c r="D665" s="5"/>
      <c r="E665" s="5"/>
    </row>
    <row r="666" spans="1:5" x14ac:dyDescent="0.25">
      <c r="A666" s="5"/>
      <c r="B666" s="5"/>
      <c r="C666" s="5"/>
      <c r="D666" s="5"/>
      <c r="E666" s="5"/>
    </row>
    <row r="667" spans="1:5" x14ac:dyDescent="0.25">
      <c r="A667" s="5"/>
      <c r="B667" s="5"/>
      <c r="C667" s="5"/>
      <c r="D667" s="5"/>
      <c r="E667" s="5"/>
    </row>
    <row r="668" spans="1:5" x14ac:dyDescent="0.25">
      <c r="A668" s="5"/>
      <c r="B668" s="5"/>
      <c r="C668" s="5"/>
      <c r="D668" s="5"/>
      <c r="E668" s="5"/>
    </row>
    <row r="669" spans="1:5" x14ac:dyDescent="0.25">
      <c r="A669" s="5"/>
      <c r="B669" s="5"/>
      <c r="C669" s="5"/>
      <c r="D669" s="5"/>
      <c r="E669" s="5"/>
    </row>
    <row r="670" spans="1:5" x14ac:dyDescent="0.25">
      <c r="A670" s="5"/>
      <c r="B670" s="5"/>
      <c r="C670" s="5"/>
      <c r="D670" s="5"/>
      <c r="E670" s="5"/>
    </row>
    <row r="671" spans="1:5" x14ac:dyDescent="0.25">
      <c r="A671" s="5"/>
      <c r="B671" s="5"/>
      <c r="C671" s="5"/>
      <c r="D671" s="5"/>
      <c r="E671" s="5"/>
    </row>
    <row r="672" spans="1:5" x14ac:dyDescent="0.25">
      <c r="A672" s="5"/>
      <c r="B672" s="5"/>
      <c r="C672" s="5"/>
      <c r="D672" s="5"/>
      <c r="E672" s="5"/>
    </row>
    <row r="673" spans="1:5" x14ac:dyDescent="0.25">
      <c r="A673" s="5"/>
      <c r="B673" s="5"/>
      <c r="C673" s="5"/>
      <c r="D673" s="5"/>
      <c r="E673" s="5"/>
    </row>
    <row r="674" spans="1:5" x14ac:dyDescent="0.25">
      <c r="A674" s="5"/>
      <c r="B674" s="5"/>
      <c r="C674" s="5"/>
      <c r="D674" s="5"/>
      <c r="E674" s="5"/>
    </row>
    <row r="675" spans="1:5" x14ac:dyDescent="0.25">
      <c r="A675" s="5"/>
      <c r="B675" s="5"/>
      <c r="C675" s="5"/>
      <c r="D675" s="5"/>
      <c r="E675" s="5"/>
    </row>
    <row r="676" spans="1:5" x14ac:dyDescent="0.25">
      <c r="A676" s="5"/>
      <c r="B676" s="5"/>
      <c r="C676" s="5"/>
      <c r="D676" s="5"/>
      <c r="E676" s="5"/>
    </row>
    <row r="677" spans="1:5" x14ac:dyDescent="0.25">
      <c r="A677" s="5"/>
      <c r="B677" s="5"/>
      <c r="C677" s="5"/>
      <c r="D677" s="5"/>
      <c r="E677" s="5"/>
    </row>
    <row r="678" spans="1:5" x14ac:dyDescent="0.25">
      <c r="A678" s="5"/>
      <c r="B678" s="5"/>
      <c r="C678" s="5"/>
      <c r="D678" s="5"/>
      <c r="E678" s="5"/>
    </row>
    <row r="679" spans="1:5" x14ac:dyDescent="0.25">
      <c r="A679" s="5"/>
      <c r="B679" s="5"/>
      <c r="C679" s="5"/>
      <c r="D679" s="5"/>
      <c r="E679" s="5"/>
    </row>
    <row r="680" spans="1:5" x14ac:dyDescent="0.25">
      <c r="A680" s="5"/>
      <c r="B680" s="5"/>
      <c r="C680" s="5"/>
      <c r="D680" s="5"/>
      <c r="E680" s="5"/>
    </row>
    <row r="681" spans="1:5" x14ac:dyDescent="0.25">
      <c r="A681" s="5"/>
      <c r="B681" s="5"/>
      <c r="C681" s="5"/>
      <c r="D681" s="5"/>
      <c r="E681" s="5"/>
    </row>
    <row r="682" spans="1:5" x14ac:dyDescent="0.25">
      <c r="A682" s="5"/>
      <c r="B682" s="5"/>
      <c r="C682" s="5"/>
      <c r="D682" s="5"/>
      <c r="E682" s="5"/>
    </row>
    <row r="683" spans="1:5" x14ac:dyDescent="0.25">
      <c r="A683" s="5"/>
      <c r="B683" s="5"/>
      <c r="C683" s="5"/>
      <c r="D683" s="5"/>
      <c r="E683" s="5"/>
    </row>
    <row r="684" spans="1:5" x14ac:dyDescent="0.25">
      <c r="A684" s="5"/>
      <c r="B684" s="5"/>
      <c r="C684" s="5"/>
      <c r="D684" s="5"/>
      <c r="E684" s="5"/>
    </row>
    <row r="685" spans="1:5" x14ac:dyDescent="0.25">
      <c r="A685" s="5"/>
      <c r="B685" s="5"/>
      <c r="C685" s="5"/>
      <c r="D685" s="5"/>
      <c r="E685" s="5"/>
    </row>
    <row r="686" spans="1:5" x14ac:dyDescent="0.25">
      <c r="A686" s="5"/>
      <c r="B686" s="5"/>
      <c r="C686" s="5"/>
      <c r="D686" s="5"/>
      <c r="E686" s="5"/>
    </row>
    <row r="687" spans="1:5" x14ac:dyDescent="0.25">
      <c r="A687" s="5"/>
      <c r="B687" s="5"/>
      <c r="C687" s="5"/>
      <c r="D687" s="5"/>
      <c r="E687" s="5"/>
    </row>
    <row r="688" spans="1:5" x14ac:dyDescent="0.25">
      <c r="A688" s="5"/>
      <c r="B688" s="5"/>
      <c r="C688" s="5"/>
      <c r="D688" s="5"/>
      <c r="E688" s="5"/>
    </row>
    <row r="689" spans="1:5" x14ac:dyDescent="0.25">
      <c r="A689" s="5"/>
      <c r="B689" s="5"/>
      <c r="C689" s="5"/>
      <c r="D689" s="5"/>
      <c r="E689" s="5"/>
    </row>
    <row r="690" spans="1:5" x14ac:dyDescent="0.25">
      <c r="A690" s="5"/>
      <c r="B690" s="5"/>
      <c r="C690" s="5"/>
      <c r="D690" s="5"/>
      <c r="E690" s="5"/>
    </row>
    <row r="691" spans="1:5" x14ac:dyDescent="0.25">
      <c r="A691" s="5"/>
      <c r="B691" s="5"/>
      <c r="C691" s="5"/>
      <c r="D691" s="5"/>
      <c r="E691" s="5"/>
    </row>
    <row r="692" spans="1:5" x14ac:dyDescent="0.25">
      <c r="A692" s="5"/>
      <c r="B692" s="5"/>
      <c r="C692" s="5"/>
      <c r="D692" s="5"/>
      <c r="E692" s="5"/>
    </row>
    <row r="693" spans="1:5" x14ac:dyDescent="0.25">
      <c r="A693" s="5"/>
      <c r="B693" s="5"/>
      <c r="C693" s="5"/>
      <c r="D693" s="5"/>
      <c r="E693" s="5"/>
    </row>
    <row r="694" spans="1:5" x14ac:dyDescent="0.25">
      <c r="A694" s="5"/>
      <c r="B694" s="5"/>
      <c r="C694" s="5"/>
      <c r="D694" s="5"/>
      <c r="E694" s="5"/>
    </row>
    <row r="695" spans="1:5" x14ac:dyDescent="0.25">
      <c r="A695" s="5"/>
      <c r="B695" s="5"/>
      <c r="C695" s="5"/>
      <c r="D695" s="5"/>
      <c r="E695" s="5"/>
    </row>
    <row r="696" spans="1:5" x14ac:dyDescent="0.25">
      <c r="A696" s="5"/>
      <c r="B696" s="5"/>
      <c r="C696" s="5"/>
      <c r="D696" s="5"/>
      <c r="E696" s="5"/>
    </row>
    <row r="697" spans="1:5" x14ac:dyDescent="0.25">
      <c r="A697" s="5"/>
      <c r="B697" s="5"/>
      <c r="C697" s="5"/>
      <c r="D697" s="5"/>
      <c r="E697" s="5"/>
    </row>
    <row r="698" spans="1:5" x14ac:dyDescent="0.25">
      <c r="A698" s="5"/>
      <c r="B698" s="5"/>
      <c r="C698" s="5"/>
      <c r="D698" s="5"/>
      <c r="E698" s="5"/>
    </row>
    <row r="699" spans="1:5" x14ac:dyDescent="0.25">
      <c r="A699" s="5"/>
      <c r="B699" s="5"/>
      <c r="C699" s="5"/>
      <c r="D699" s="5"/>
      <c r="E699" s="5"/>
    </row>
    <row r="700" spans="1:5" x14ac:dyDescent="0.25">
      <c r="A700" s="5"/>
      <c r="B700" s="5"/>
      <c r="C700" s="5"/>
      <c r="D700" s="5"/>
      <c r="E700" s="5"/>
    </row>
    <row r="701" spans="1:5" x14ac:dyDescent="0.25">
      <c r="A701" s="5"/>
      <c r="B701" s="5"/>
      <c r="C701" s="5"/>
      <c r="D701" s="5"/>
      <c r="E701" s="5"/>
    </row>
    <row r="702" spans="1:5" x14ac:dyDescent="0.25">
      <c r="A702" s="5"/>
      <c r="B702" s="5"/>
      <c r="C702" s="5"/>
      <c r="D702" s="5"/>
      <c r="E702" s="5"/>
    </row>
    <row r="703" spans="1:5" x14ac:dyDescent="0.25">
      <c r="A703" s="5"/>
      <c r="B703" s="5"/>
      <c r="C703" s="5"/>
      <c r="D703" s="5"/>
      <c r="E703" s="5"/>
    </row>
    <row r="704" spans="1:5" x14ac:dyDescent="0.25">
      <c r="A704" s="5"/>
      <c r="B704" s="5"/>
      <c r="C704" s="5"/>
      <c r="D704" s="5"/>
      <c r="E704" s="5"/>
    </row>
    <row r="705" spans="1:5" x14ac:dyDescent="0.25">
      <c r="A705" s="5"/>
      <c r="B705" s="5"/>
      <c r="C705" s="5"/>
      <c r="D705" s="5"/>
      <c r="E705" s="5"/>
    </row>
    <row r="706" spans="1:5" x14ac:dyDescent="0.25">
      <c r="A706" s="5"/>
      <c r="B706" s="5"/>
      <c r="C706" s="5"/>
      <c r="D706" s="5"/>
      <c r="E706" s="5"/>
    </row>
    <row r="707" spans="1:5" x14ac:dyDescent="0.25">
      <c r="A707" s="5"/>
      <c r="B707" s="5"/>
      <c r="C707" s="5"/>
      <c r="D707" s="5"/>
      <c r="E707" s="5"/>
    </row>
    <row r="708" spans="1:5" x14ac:dyDescent="0.25">
      <c r="A708" s="5"/>
      <c r="B708" s="5"/>
      <c r="C708" s="5"/>
      <c r="D708" s="5"/>
      <c r="E708" s="5"/>
    </row>
    <row r="709" spans="1:5" x14ac:dyDescent="0.25">
      <c r="A709" s="5"/>
      <c r="B709" s="5"/>
      <c r="C709" s="5"/>
      <c r="D709" s="5"/>
      <c r="E709" s="5"/>
    </row>
    <row r="710" spans="1:5" x14ac:dyDescent="0.25">
      <c r="A710" s="5"/>
      <c r="B710" s="5"/>
      <c r="C710" s="5"/>
      <c r="D710" s="5"/>
      <c r="E710" s="5"/>
    </row>
    <row r="711" spans="1:5" x14ac:dyDescent="0.25">
      <c r="A711" s="5"/>
      <c r="B711" s="5"/>
      <c r="C711" s="5"/>
      <c r="D711" s="5"/>
      <c r="E711" s="5"/>
    </row>
    <row r="712" spans="1:5" x14ac:dyDescent="0.25">
      <c r="A712" s="5"/>
      <c r="B712" s="5"/>
      <c r="C712" s="5"/>
      <c r="D712" s="5"/>
      <c r="E712" s="5"/>
    </row>
    <row r="713" spans="1:5" x14ac:dyDescent="0.25">
      <c r="A713" s="5"/>
      <c r="B713" s="5"/>
      <c r="C713" s="5"/>
      <c r="D713" s="5"/>
      <c r="E713" s="5"/>
    </row>
    <row r="714" spans="1:5" x14ac:dyDescent="0.25">
      <c r="A714" s="5"/>
      <c r="B714" s="5"/>
      <c r="C714" s="5"/>
      <c r="D714" s="5"/>
      <c r="E714" s="5"/>
    </row>
    <row r="715" spans="1:5" x14ac:dyDescent="0.25">
      <c r="A715" s="5"/>
      <c r="B715" s="5"/>
      <c r="C715" s="5"/>
      <c r="D715" s="5"/>
      <c r="E715" s="5"/>
    </row>
    <row r="716" spans="1:5" x14ac:dyDescent="0.25">
      <c r="A716" s="5"/>
      <c r="B716" s="5"/>
      <c r="C716" s="5"/>
      <c r="D716" s="5"/>
      <c r="E716" s="5"/>
    </row>
    <row r="717" spans="1:5" x14ac:dyDescent="0.25">
      <c r="A717" s="5"/>
      <c r="B717" s="5"/>
      <c r="C717" s="5"/>
      <c r="D717" s="5"/>
      <c r="E717" s="5"/>
    </row>
    <row r="718" spans="1:5" x14ac:dyDescent="0.25">
      <c r="A718" s="5"/>
      <c r="B718" s="5"/>
      <c r="C718" s="5"/>
      <c r="D718" s="5"/>
      <c r="E718" s="5"/>
    </row>
    <row r="719" spans="1:5" x14ac:dyDescent="0.25">
      <c r="A719" s="5"/>
      <c r="B719" s="5"/>
      <c r="C719" s="5"/>
      <c r="D719" s="5"/>
      <c r="E719" s="5"/>
    </row>
    <row r="720" spans="1:5" x14ac:dyDescent="0.25">
      <c r="A720" s="5"/>
      <c r="B720" s="5"/>
      <c r="C720" s="5"/>
      <c r="D720" s="5"/>
      <c r="E720" s="5"/>
    </row>
    <row r="721" spans="1:5" x14ac:dyDescent="0.25">
      <c r="A721" s="5"/>
      <c r="B721" s="5"/>
      <c r="C721" s="5"/>
      <c r="D721" s="5"/>
      <c r="E721" s="5"/>
    </row>
    <row r="722" spans="1:5" x14ac:dyDescent="0.25">
      <c r="A722" s="5"/>
      <c r="B722" s="5"/>
      <c r="C722" s="5"/>
      <c r="D722" s="5"/>
      <c r="E722" s="5"/>
    </row>
    <row r="723" spans="1:5" x14ac:dyDescent="0.25">
      <c r="A723" s="5"/>
      <c r="B723" s="5"/>
      <c r="C723" s="5"/>
      <c r="D723" s="5"/>
      <c r="E723" s="5"/>
    </row>
    <row r="724" spans="1:5" x14ac:dyDescent="0.25">
      <c r="A724" s="5"/>
      <c r="B724" s="5"/>
      <c r="C724" s="5"/>
      <c r="D724" s="5"/>
      <c r="E724" s="5"/>
    </row>
    <row r="725" spans="1:5" x14ac:dyDescent="0.25">
      <c r="A725" s="5"/>
      <c r="B725" s="5"/>
      <c r="C725" s="5"/>
      <c r="D725" s="5"/>
      <c r="E725" s="5"/>
    </row>
    <row r="726" spans="1:5" x14ac:dyDescent="0.25">
      <c r="A726" s="5"/>
      <c r="B726" s="5"/>
      <c r="C726" s="5"/>
      <c r="D726" s="5"/>
      <c r="E726" s="5"/>
    </row>
    <row r="727" spans="1:5" x14ac:dyDescent="0.25">
      <c r="A727" s="5"/>
      <c r="B727" s="5"/>
      <c r="C727" s="5"/>
      <c r="D727" s="5"/>
      <c r="E727" s="5"/>
    </row>
    <row r="728" spans="1:5" x14ac:dyDescent="0.25">
      <c r="A728" s="5"/>
      <c r="B728" s="5"/>
      <c r="C728" s="5"/>
      <c r="D728" s="5"/>
      <c r="E728" s="5"/>
    </row>
    <row r="729" spans="1:5" x14ac:dyDescent="0.25">
      <c r="A729" s="5"/>
      <c r="B729" s="5"/>
      <c r="C729" s="5"/>
      <c r="D729" s="5"/>
      <c r="E729" s="5"/>
    </row>
    <row r="730" spans="1:5" x14ac:dyDescent="0.25">
      <c r="A730" s="5"/>
      <c r="B730" s="5"/>
      <c r="C730" s="5"/>
      <c r="D730" s="5"/>
      <c r="E730" s="5"/>
    </row>
    <row r="731" spans="1:5" x14ac:dyDescent="0.25">
      <c r="A731" s="5"/>
      <c r="B731" s="5"/>
      <c r="C731" s="5"/>
      <c r="D731" s="5"/>
      <c r="E731" s="5"/>
    </row>
    <row r="732" spans="1:5" x14ac:dyDescent="0.25">
      <c r="A732" s="5"/>
      <c r="B732" s="5"/>
      <c r="C732" s="5"/>
      <c r="D732" s="5"/>
      <c r="E732" s="5"/>
    </row>
    <row r="733" spans="1:5" x14ac:dyDescent="0.25">
      <c r="A733" s="5"/>
      <c r="B733" s="5"/>
      <c r="C733" s="5"/>
      <c r="D733" s="5"/>
      <c r="E733" s="5"/>
    </row>
    <row r="734" spans="1:5" x14ac:dyDescent="0.25">
      <c r="A734" s="5"/>
      <c r="B734" s="5"/>
      <c r="C734" s="5"/>
      <c r="D734" s="5"/>
      <c r="E734" s="5"/>
    </row>
    <row r="735" spans="1:5" x14ac:dyDescent="0.25">
      <c r="A735" s="5"/>
      <c r="B735" s="5"/>
      <c r="C735" s="5"/>
      <c r="D735" s="5"/>
      <c r="E735" s="5"/>
    </row>
    <row r="736" spans="1:5" x14ac:dyDescent="0.25">
      <c r="A736" s="5"/>
      <c r="B736" s="5"/>
      <c r="C736" s="5"/>
      <c r="D736" s="5"/>
      <c r="E736" s="5"/>
    </row>
    <row r="737" spans="1:5" x14ac:dyDescent="0.25">
      <c r="A737" s="5"/>
      <c r="B737" s="5"/>
      <c r="C737" s="5"/>
      <c r="D737" s="5"/>
      <c r="E737" s="5"/>
    </row>
    <row r="738" spans="1:5" x14ac:dyDescent="0.25">
      <c r="A738" s="5"/>
      <c r="B738" s="5"/>
      <c r="C738" s="5"/>
      <c r="D738" s="5"/>
      <c r="E738" s="5"/>
    </row>
    <row r="739" spans="1:5" x14ac:dyDescent="0.25">
      <c r="A739" s="5"/>
      <c r="B739" s="5"/>
      <c r="C739" s="5"/>
      <c r="D739" s="5"/>
      <c r="E739" s="5"/>
    </row>
    <row r="740" spans="1:5" x14ac:dyDescent="0.25">
      <c r="A740" s="5"/>
      <c r="B740" s="5"/>
      <c r="C740" s="5"/>
      <c r="D740" s="5"/>
      <c r="E740" s="5"/>
    </row>
    <row r="741" spans="1:5" x14ac:dyDescent="0.25">
      <c r="A741" s="5"/>
      <c r="B741" s="5"/>
      <c r="C741" s="5"/>
      <c r="D741" s="5"/>
      <c r="E741" s="5"/>
    </row>
    <row r="742" spans="1:5" x14ac:dyDescent="0.25">
      <c r="A742" s="5"/>
      <c r="B742" s="5"/>
      <c r="C742" s="5"/>
      <c r="D742" s="5"/>
      <c r="E742" s="5"/>
    </row>
    <row r="743" spans="1:5" x14ac:dyDescent="0.25">
      <c r="A743" s="5"/>
      <c r="B743" s="5"/>
      <c r="C743" s="5"/>
      <c r="D743" s="5"/>
      <c r="E743" s="5"/>
    </row>
    <row r="744" spans="1:5" x14ac:dyDescent="0.25">
      <c r="A744" s="5"/>
      <c r="B744" s="5"/>
      <c r="C744" s="5"/>
      <c r="D744" s="5"/>
      <c r="E744" s="5"/>
    </row>
    <row r="745" spans="1:5" x14ac:dyDescent="0.25">
      <c r="A745" s="5"/>
      <c r="B745" s="5"/>
      <c r="C745" s="5"/>
      <c r="D745" s="5"/>
      <c r="E745" s="5"/>
    </row>
    <row r="746" spans="1:5" x14ac:dyDescent="0.25">
      <c r="A746" s="5"/>
      <c r="B746" s="5"/>
      <c r="C746" s="5"/>
      <c r="D746" s="5"/>
      <c r="E746" s="5"/>
    </row>
    <row r="747" spans="1:5" x14ac:dyDescent="0.25">
      <c r="A747" s="5"/>
      <c r="B747" s="5"/>
      <c r="C747" s="5"/>
      <c r="D747" s="5"/>
      <c r="E747" s="5"/>
    </row>
    <row r="748" spans="1:5" x14ac:dyDescent="0.25">
      <c r="A748" s="5"/>
      <c r="B748" s="5"/>
      <c r="C748" s="5"/>
      <c r="D748" s="5"/>
      <c r="E748" s="5"/>
    </row>
    <row r="749" spans="1:5" x14ac:dyDescent="0.25">
      <c r="A749" s="5"/>
      <c r="B749" s="5"/>
      <c r="C749" s="5"/>
      <c r="D749" s="5"/>
      <c r="E749" s="5"/>
    </row>
    <row r="750" spans="1:5" x14ac:dyDescent="0.25">
      <c r="A750" s="5"/>
      <c r="B750" s="5"/>
      <c r="C750" s="5"/>
      <c r="D750" s="5"/>
      <c r="E750" s="5"/>
    </row>
    <row r="751" spans="1:5" x14ac:dyDescent="0.25">
      <c r="A751" s="5"/>
      <c r="B751" s="5"/>
      <c r="C751" s="5"/>
      <c r="D751" s="5"/>
      <c r="E751" s="5"/>
    </row>
    <row r="752" spans="1:5" x14ac:dyDescent="0.25">
      <c r="A752" s="5"/>
      <c r="B752" s="5"/>
      <c r="C752" s="5"/>
      <c r="D752" s="5"/>
      <c r="E752" s="5"/>
    </row>
    <row r="753" spans="1:5" x14ac:dyDescent="0.25">
      <c r="A753" s="5"/>
      <c r="B753" s="5"/>
      <c r="C753" s="5"/>
      <c r="D753" s="5"/>
      <c r="E753" s="5"/>
    </row>
    <row r="754" spans="1:5" x14ac:dyDescent="0.25">
      <c r="A754" s="5"/>
      <c r="B754" s="5"/>
      <c r="C754" s="5"/>
      <c r="D754" s="5"/>
      <c r="E754" s="5"/>
    </row>
    <row r="755" spans="1:5" x14ac:dyDescent="0.25">
      <c r="A755" s="5"/>
      <c r="B755" s="5"/>
      <c r="C755" s="5"/>
      <c r="D755" s="5"/>
      <c r="E755" s="5"/>
    </row>
    <row r="756" spans="1:5" x14ac:dyDescent="0.25">
      <c r="A756" s="5"/>
      <c r="B756" s="5"/>
      <c r="C756" s="5"/>
      <c r="D756" s="5"/>
      <c r="E756" s="5"/>
    </row>
    <row r="757" spans="1:5" x14ac:dyDescent="0.25">
      <c r="A757" s="5"/>
      <c r="B757" s="5"/>
      <c r="C757" s="5"/>
      <c r="D757" s="5"/>
      <c r="E757" s="5"/>
    </row>
    <row r="758" spans="1:5" x14ac:dyDescent="0.25">
      <c r="A758" s="5"/>
      <c r="B758" s="5"/>
      <c r="C758" s="5"/>
      <c r="D758" s="5"/>
      <c r="E758" s="5"/>
    </row>
    <row r="759" spans="1:5" x14ac:dyDescent="0.25">
      <c r="A759" s="5"/>
      <c r="B759" s="5"/>
      <c r="C759" s="5"/>
      <c r="D759" s="5"/>
      <c r="E759" s="5"/>
    </row>
    <row r="760" spans="1:5" x14ac:dyDescent="0.25">
      <c r="A760" s="5"/>
      <c r="B760" s="5"/>
      <c r="C760" s="5"/>
      <c r="D760" s="5"/>
      <c r="E760" s="5"/>
    </row>
    <row r="761" spans="1:5" x14ac:dyDescent="0.25">
      <c r="A761" s="5"/>
      <c r="B761" s="5"/>
      <c r="C761" s="5"/>
      <c r="D761" s="5"/>
      <c r="E761" s="5"/>
    </row>
    <row r="762" spans="1:5" x14ac:dyDescent="0.25">
      <c r="A762" s="5"/>
      <c r="B762" s="5"/>
      <c r="C762" s="5"/>
      <c r="D762" s="5"/>
      <c r="E762" s="5"/>
    </row>
    <row r="763" spans="1:5" x14ac:dyDescent="0.25">
      <c r="A763" s="5"/>
      <c r="B763" s="5"/>
      <c r="C763" s="5"/>
      <c r="D763" s="5"/>
      <c r="E763" s="5"/>
    </row>
    <row r="764" spans="1:5" x14ac:dyDescent="0.25">
      <c r="A764" s="5"/>
      <c r="B764" s="5"/>
      <c r="C764" s="5"/>
      <c r="D764" s="5"/>
      <c r="E764" s="5"/>
    </row>
    <row r="765" spans="1:5" x14ac:dyDescent="0.25">
      <c r="A765" s="5"/>
      <c r="B765" s="5"/>
      <c r="C765" s="5"/>
      <c r="D765" s="5"/>
      <c r="E765" s="5"/>
    </row>
    <row r="766" spans="1:5" x14ac:dyDescent="0.25">
      <c r="A766" s="5"/>
      <c r="B766" s="5"/>
      <c r="C766" s="5"/>
      <c r="D766" s="5"/>
      <c r="E766" s="5"/>
    </row>
    <row r="767" spans="1:5" x14ac:dyDescent="0.25">
      <c r="A767" s="5"/>
      <c r="B767" s="5"/>
      <c r="C767" s="5"/>
      <c r="D767" s="5"/>
      <c r="E767" s="5"/>
    </row>
    <row r="768" spans="1:5" x14ac:dyDescent="0.25">
      <c r="A768" s="5"/>
      <c r="B768" s="5"/>
      <c r="C768" s="5"/>
      <c r="D768" s="5"/>
      <c r="E768" s="5"/>
    </row>
    <row r="769" spans="1:5" x14ac:dyDescent="0.25">
      <c r="A769" s="5"/>
      <c r="B769" s="5"/>
      <c r="C769" s="5"/>
      <c r="D769" s="5"/>
      <c r="E769" s="5"/>
    </row>
    <row r="770" spans="1:5" x14ac:dyDescent="0.25">
      <c r="A770" s="5"/>
      <c r="B770" s="5"/>
      <c r="C770" s="5"/>
      <c r="D770" s="5"/>
      <c r="E770" s="5"/>
    </row>
    <row r="771" spans="1:5" x14ac:dyDescent="0.25">
      <c r="A771" s="5"/>
      <c r="B771" s="5"/>
      <c r="C771" s="5"/>
      <c r="D771" s="5"/>
      <c r="E771" s="5"/>
    </row>
    <row r="772" spans="1:5" x14ac:dyDescent="0.25">
      <c r="A772" s="5"/>
      <c r="B772" s="5"/>
      <c r="C772" s="5"/>
      <c r="D772" s="5"/>
      <c r="E772" s="5"/>
    </row>
    <row r="773" spans="1:5" x14ac:dyDescent="0.25">
      <c r="A773" s="5"/>
      <c r="B773" s="5"/>
      <c r="C773" s="5"/>
      <c r="D773" s="5"/>
      <c r="E773" s="5"/>
    </row>
    <row r="774" spans="1:5" x14ac:dyDescent="0.25">
      <c r="A774" s="5"/>
      <c r="B774" s="5"/>
      <c r="C774" s="5"/>
      <c r="D774" s="5"/>
      <c r="E774" s="5"/>
    </row>
    <row r="775" spans="1:5" x14ac:dyDescent="0.25">
      <c r="A775" s="5"/>
      <c r="B775" s="5"/>
      <c r="C775" s="5"/>
      <c r="D775" s="5"/>
      <c r="E775" s="5"/>
    </row>
    <row r="776" spans="1:5" x14ac:dyDescent="0.25">
      <c r="A776" s="5"/>
      <c r="B776" s="5"/>
      <c r="C776" s="5"/>
      <c r="D776" s="5"/>
      <c r="E776" s="5"/>
    </row>
    <row r="777" spans="1:5" x14ac:dyDescent="0.25">
      <c r="A777" s="5"/>
      <c r="B777" s="5"/>
      <c r="C777" s="5"/>
      <c r="D777" s="5"/>
      <c r="E777" s="5"/>
    </row>
    <row r="778" spans="1:5" x14ac:dyDescent="0.25">
      <c r="A778" s="5"/>
      <c r="B778" s="5"/>
      <c r="C778" s="5"/>
      <c r="D778" s="5"/>
      <c r="E778" s="5"/>
    </row>
    <row r="779" spans="1:5" x14ac:dyDescent="0.25">
      <c r="A779" s="5"/>
      <c r="B779" s="5"/>
      <c r="C779" s="5"/>
      <c r="D779" s="5"/>
      <c r="E779" s="5"/>
    </row>
    <row r="780" spans="1:5" x14ac:dyDescent="0.25">
      <c r="A780" s="5"/>
      <c r="B780" s="5"/>
      <c r="C780" s="5"/>
      <c r="D780" s="5"/>
      <c r="E780" s="5"/>
    </row>
    <row r="781" spans="1:5" x14ac:dyDescent="0.25">
      <c r="A781" s="5"/>
      <c r="B781" s="5"/>
      <c r="C781" s="5"/>
      <c r="D781" s="5"/>
      <c r="E781" s="5"/>
    </row>
    <row r="782" spans="1:5" x14ac:dyDescent="0.25">
      <c r="A782" s="5"/>
      <c r="B782" s="5"/>
      <c r="C782" s="5"/>
      <c r="D782" s="5"/>
      <c r="E782" s="5"/>
    </row>
    <row r="783" spans="1:5" x14ac:dyDescent="0.25">
      <c r="A783" s="5"/>
      <c r="B783" s="5"/>
      <c r="C783" s="5"/>
      <c r="D783" s="5"/>
      <c r="E783" s="5"/>
    </row>
    <row r="784" spans="1:5" x14ac:dyDescent="0.25">
      <c r="A784" s="5"/>
      <c r="B784" s="5"/>
      <c r="C784" s="5"/>
      <c r="D784" s="5"/>
      <c r="E784" s="5"/>
    </row>
    <row r="785" spans="1:5" x14ac:dyDescent="0.25">
      <c r="A785" s="5"/>
      <c r="B785" s="5"/>
      <c r="C785" s="5"/>
      <c r="D785" s="5"/>
      <c r="E785" s="5"/>
    </row>
    <row r="786" spans="1:5" x14ac:dyDescent="0.25">
      <c r="A786" s="5"/>
      <c r="B786" s="5"/>
      <c r="C786" s="5"/>
      <c r="D786" s="5"/>
      <c r="E786" s="5"/>
    </row>
    <row r="787" spans="1:5" x14ac:dyDescent="0.25">
      <c r="A787" s="5"/>
      <c r="B787" s="5"/>
      <c r="C787" s="5"/>
      <c r="D787" s="5"/>
      <c r="E787" s="5"/>
    </row>
    <row r="788" spans="1:5" x14ac:dyDescent="0.25">
      <c r="A788" s="5"/>
      <c r="B788" s="5"/>
      <c r="C788" s="5"/>
      <c r="D788" s="5"/>
      <c r="E788" s="5"/>
    </row>
    <row r="789" spans="1:5" x14ac:dyDescent="0.25">
      <c r="A789" s="5"/>
      <c r="B789" s="5"/>
      <c r="C789" s="5"/>
      <c r="D789" s="5"/>
      <c r="E789" s="5"/>
    </row>
    <row r="790" spans="1:5" x14ac:dyDescent="0.25">
      <c r="A790" s="5"/>
      <c r="B790" s="5"/>
      <c r="C790" s="5"/>
      <c r="D790" s="5"/>
      <c r="E790" s="5"/>
    </row>
    <row r="791" spans="1:5" x14ac:dyDescent="0.25">
      <c r="A791" s="5"/>
      <c r="B791" s="5"/>
      <c r="C791" s="5"/>
      <c r="D791" s="5"/>
      <c r="E791" s="5"/>
    </row>
    <row r="792" spans="1:5" x14ac:dyDescent="0.25">
      <c r="A792" s="5"/>
      <c r="B792" s="5"/>
      <c r="C792" s="5"/>
      <c r="D792" s="5"/>
      <c r="E792" s="5"/>
    </row>
    <row r="793" spans="1:5" x14ac:dyDescent="0.25">
      <c r="A793" s="5"/>
      <c r="B793" s="5"/>
      <c r="C793" s="5"/>
      <c r="D793" s="5"/>
      <c r="E793" s="5"/>
    </row>
    <row r="794" spans="1:5" x14ac:dyDescent="0.25">
      <c r="A794" s="5"/>
      <c r="B794" s="5"/>
      <c r="C794" s="5"/>
      <c r="D794" s="5"/>
      <c r="E794" s="5"/>
    </row>
    <row r="795" spans="1:5" x14ac:dyDescent="0.25">
      <c r="A795" s="5"/>
      <c r="B795" s="5"/>
      <c r="C795" s="5"/>
      <c r="D795" s="5"/>
      <c r="E795" s="5"/>
    </row>
    <row r="796" spans="1:5" x14ac:dyDescent="0.25">
      <c r="A796" s="5"/>
      <c r="B796" s="5"/>
      <c r="C796" s="5"/>
      <c r="D796" s="5"/>
      <c r="E796" s="5"/>
    </row>
    <row r="797" spans="1:5" x14ac:dyDescent="0.25">
      <c r="A797" s="5"/>
      <c r="B797" s="5"/>
      <c r="C797" s="5"/>
      <c r="D797" s="5"/>
      <c r="E797" s="5"/>
    </row>
    <row r="798" spans="1:5" x14ac:dyDescent="0.25">
      <c r="A798" s="5"/>
      <c r="B798" s="5"/>
      <c r="C798" s="5"/>
      <c r="D798" s="5"/>
      <c r="E798" s="5"/>
    </row>
    <row r="799" spans="1:5" x14ac:dyDescent="0.25">
      <c r="A799" s="5"/>
      <c r="B799" s="5"/>
      <c r="C799" s="5"/>
      <c r="D799" s="5"/>
      <c r="E799" s="5"/>
    </row>
    <row r="800" spans="1:5" x14ac:dyDescent="0.25">
      <c r="A800" s="5"/>
      <c r="B800" s="5"/>
      <c r="C800" s="5"/>
      <c r="D800" s="5"/>
      <c r="E800" s="5"/>
    </row>
    <row r="801" spans="1:5" x14ac:dyDescent="0.25">
      <c r="A801" s="5"/>
      <c r="B801" s="5"/>
      <c r="C801" s="5"/>
      <c r="D801" s="5"/>
      <c r="E801" s="5"/>
    </row>
    <row r="802" spans="1:5" x14ac:dyDescent="0.25">
      <c r="A802" s="5"/>
      <c r="B802" s="5"/>
      <c r="C802" s="5"/>
      <c r="D802" s="5"/>
      <c r="E802" s="5"/>
    </row>
    <row r="803" spans="1:5" x14ac:dyDescent="0.25">
      <c r="A803" s="5"/>
      <c r="B803" s="5"/>
      <c r="C803" s="5"/>
      <c r="D803" s="5"/>
      <c r="E803" s="5"/>
    </row>
    <row r="804" spans="1:5" x14ac:dyDescent="0.25">
      <c r="A804" s="5"/>
      <c r="B804" s="5"/>
      <c r="C804" s="5"/>
      <c r="D804" s="5"/>
      <c r="E804" s="5"/>
    </row>
    <row r="805" spans="1:5" x14ac:dyDescent="0.25">
      <c r="A805" s="5"/>
      <c r="B805" s="5"/>
      <c r="C805" s="5"/>
      <c r="D805" s="5"/>
      <c r="E805" s="5"/>
    </row>
    <row r="806" spans="1:5" x14ac:dyDescent="0.25">
      <c r="A806" s="5"/>
      <c r="B806" s="5"/>
      <c r="C806" s="5"/>
      <c r="D806" s="5"/>
      <c r="E806" s="5"/>
    </row>
    <row r="807" spans="1:5" x14ac:dyDescent="0.25">
      <c r="A807" s="5"/>
      <c r="B807" s="5"/>
      <c r="C807" s="5"/>
      <c r="D807" s="5"/>
      <c r="E807" s="5"/>
    </row>
    <row r="808" spans="1:5" x14ac:dyDescent="0.25">
      <c r="A808" s="5"/>
      <c r="B808" s="5"/>
      <c r="C808" s="5"/>
      <c r="D808" s="5"/>
      <c r="E808" s="5"/>
    </row>
    <row r="809" spans="1:5" x14ac:dyDescent="0.25">
      <c r="A809" s="5"/>
      <c r="B809" s="5"/>
      <c r="C809" s="5"/>
      <c r="D809" s="5"/>
      <c r="E809" s="5"/>
    </row>
    <row r="810" spans="1:5" x14ac:dyDescent="0.25">
      <c r="A810" s="5"/>
      <c r="B810" s="5"/>
      <c r="C810" s="5"/>
      <c r="D810" s="5"/>
      <c r="E810" s="5"/>
    </row>
    <row r="811" spans="1:5" x14ac:dyDescent="0.25">
      <c r="A811" s="5"/>
      <c r="B811" s="5"/>
      <c r="C811" s="5"/>
      <c r="D811" s="5"/>
      <c r="E811" s="5"/>
    </row>
    <row r="812" spans="1:5" x14ac:dyDescent="0.25">
      <c r="A812" s="5"/>
      <c r="B812" s="5"/>
      <c r="C812" s="5"/>
      <c r="D812" s="5"/>
      <c r="E812" s="5"/>
    </row>
    <row r="813" spans="1:5" x14ac:dyDescent="0.25">
      <c r="A813" s="5"/>
      <c r="B813" s="5"/>
      <c r="C813" s="5"/>
      <c r="D813" s="5"/>
      <c r="E813" s="5"/>
    </row>
    <row r="814" spans="1:5" x14ac:dyDescent="0.25">
      <c r="A814" s="5"/>
      <c r="B814" s="5"/>
      <c r="C814" s="5"/>
      <c r="D814" s="5"/>
      <c r="E814" s="5"/>
    </row>
    <row r="815" spans="1:5" x14ac:dyDescent="0.25">
      <c r="A815" s="5"/>
      <c r="B815" s="5"/>
      <c r="C815" s="5"/>
      <c r="D815" s="5"/>
      <c r="E815" s="5"/>
    </row>
    <row r="816" spans="1:5" x14ac:dyDescent="0.25">
      <c r="A816" s="5"/>
      <c r="B816" s="5"/>
      <c r="C816" s="5"/>
      <c r="D816" s="5"/>
      <c r="E816" s="5"/>
    </row>
    <row r="817" spans="1:5" x14ac:dyDescent="0.25">
      <c r="A817" s="5"/>
      <c r="B817" s="5"/>
      <c r="C817" s="5"/>
      <c r="D817" s="5"/>
      <c r="E817" s="5"/>
    </row>
    <row r="818" spans="1:5" x14ac:dyDescent="0.25">
      <c r="A818" s="5"/>
      <c r="B818" s="5"/>
      <c r="C818" s="5"/>
      <c r="D818" s="5"/>
      <c r="E818" s="5"/>
    </row>
    <row r="819" spans="1:5" x14ac:dyDescent="0.25">
      <c r="A819" s="5"/>
      <c r="B819" s="5"/>
      <c r="C819" s="5"/>
      <c r="D819" s="5"/>
      <c r="E819" s="5"/>
    </row>
    <row r="820" spans="1:5" x14ac:dyDescent="0.25">
      <c r="A820" s="5"/>
      <c r="B820" s="5"/>
      <c r="C820" s="5"/>
      <c r="D820" s="5"/>
      <c r="E820" s="5"/>
    </row>
    <row r="821" spans="1:5" x14ac:dyDescent="0.25">
      <c r="A821" s="5"/>
      <c r="B821" s="5"/>
      <c r="C821" s="5"/>
      <c r="D821" s="5"/>
      <c r="E821" s="5"/>
    </row>
    <row r="822" spans="1:5" x14ac:dyDescent="0.25">
      <c r="A822" s="5"/>
      <c r="B822" s="5"/>
      <c r="C822" s="5"/>
      <c r="D822" s="5"/>
      <c r="E822" s="5"/>
    </row>
    <row r="823" spans="1:5" x14ac:dyDescent="0.25">
      <c r="A823" s="5"/>
      <c r="B823" s="5"/>
      <c r="C823" s="5"/>
      <c r="D823" s="5"/>
      <c r="E823" s="5"/>
    </row>
    <row r="824" spans="1:5" x14ac:dyDescent="0.25">
      <c r="A824" s="5"/>
      <c r="B824" s="5"/>
      <c r="C824" s="5"/>
      <c r="D824" s="5"/>
      <c r="E824" s="5"/>
    </row>
    <row r="825" spans="1:5" x14ac:dyDescent="0.25">
      <c r="A825" s="5"/>
      <c r="B825" s="5"/>
      <c r="C825" s="5"/>
      <c r="D825" s="5"/>
      <c r="E825" s="5"/>
    </row>
    <row r="826" spans="1:5" x14ac:dyDescent="0.25">
      <c r="A826" s="5"/>
      <c r="B826" s="5"/>
      <c r="C826" s="5"/>
      <c r="D826" s="5"/>
      <c r="E826" s="5"/>
    </row>
    <row r="827" spans="1:5" x14ac:dyDescent="0.25">
      <c r="A827" s="5"/>
      <c r="B827" s="5"/>
      <c r="C827" s="5"/>
      <c r="D827" s="5"/>
      <c r="E827" s="5"/>
    </row>
    <row r="828" spans="1:5" x14ac:dyDescent="0.25">
      <c r="A828" s="5"/>
      <c r="B828" s="5"/>
      <c r="C828" s="5"/>
      <c r="D828" s="5"/>
      <c r="E828" s="5"/>
    </row>
    <row r="829" spans="1:5" x14ac:dyDescent="0.25">
      <c r="A829" s="5"/>
      <c r="B829" s="5"/>
      <c r="C829" s="5"/>
      <c r="D829" s="5"/>
      <c r="E829" s="5"/>
    </row>
    <row r="830" spans="1:5" x14ac:dyDescent="0.25">
      <c r="A830" s="5"/>
      <c r="B830" s="5"/>
      <c r="C830" s="5"/>
      <c r="D830" s="5"/>
      <c r="E830" s="5"/>
    </row>
    <row r="831" spans="1:5" x14ac:dyDescent="0.25">
      <c r="A831" s="5"/>
      <c r="B831" s="5"/>
      <c r="C831" s="5"/>
      <c r="D831" s="5"/>
      <c r="E831" s="5"/>
    </row>
    <row r="832" spans="1:5" x14ac:dyDescent="0.25">
      <c r="A832" s="5"/>
      <c r="B832" s="5"/>
      <c r="C832" s="5"/>
      <c r="D832" s="5"/>
      <c r="E832" s="5"/>
    </row>
    <row r="833" spans="1:5" x14ac:dyDescent="0.25">
      <c r="A833" s="5"/>
      <c r="B833" s="5"/>
      <c r="C833" s="5"/>
      <c r="D833" s="5"/>
      <c r="E833" s="5"/>
    </row>
    <row r="834" spans="1:5" x14ac:dyDescent="0.25">
      <c r="A834" s="5"/>
      <c r="B834" s="5"/>
      <c r="C834" s="5"/>
      <c r="D834" s="5"/>
      <c r="E834" s="5"/>
    </row>
    <row r="835" spans="1:5" x14ac:dyDescent="0.25">
      <c r="A835" s="5"/>
      <c r="B835" s="5"/>
      <c r="C835" s="5"/>
      <c r="D835" s="5"/>
      <c r="E835" s="5"/>
    </row>
    <row r="836" spans="1:5" x14ac:dyDescent="0.25">
      <c r="A836" s="5"/>
      <c r="B836" s="5"/>
      <c r="C836" s="5"/>
      <c r="D836" s="5"/>
      <c r="E836" s="5"/>
    </row>
    <row r="837" spans="1:5" x14ac:dyDescent="0.25">
      <c r="A837" s="5"/>
      <c r="B837" s="5"/>
      <c r="C837" s="5"/>
      <c r="D837" s="5"/>
      <c r="E837" s="5"/>
    </row>
    <row r="838" spans="1:5" x14ac:dyDescent="0.25">
      <c r="A838" s="5"/>
      <c r="B838" s="5"/>
      <c r="C838" s="5"/>
      <c r="D838" s="5"/>
      <c r="E838" s="5"/>
    </row>
    <row r="839" spans="1:5" x14ac:dyDescent="0.25">
      <c r="A839" s="5"/>
      <c r="B839" s="5"/>
      <c r="C839" s="5"/>
      <c r="D839" s="5"/>
      <c r="E839" s="5"/>
    </row>
    <row r="840" spans="1:5" x14ac:dyDescent="0.25">
      <c r="A840" s="5"/>
      <c r="B840" s="5"/>
      <c r="C840" s="5"/>
      <c r="D840" s="5"/>
      <c r="E840" s="5"/>
    </row>
    <row r="841" spans="1:5" x14ac:dyDescent="0.25">
      <c r="A841" s="5"/>
      <c r="B841" s="5"/>
      <c r="C841" s="5"/>
      <c r="D841" s="5"/>
      <c r="E841" s="5"/>
    </row>
    <row r="842" spans="1:5" x14ac:dyDescent="0.25">
      <c r="A842" s="5"/>
      <c r="B842" s="5"/>
      <c r="C842" s="5"/>
      <c r="D842" s="5"/>
      <c r="E842" s="5"/>
    </row>
    <row r="843" spans="1:5" x14ac:dyDescent="0.25">
      <c r="A843" s="5"/>
      <c r="B843" s="5"/>
      <c r="C843" s="5"/>
      <c r="D843" s="5"/>
      <c r="E843" s="5"/>
    </row>
    <row r="844" spans="1:5" x14ac:dyDescent="0.25">
      <c r="A844" s="5"/>
      <c r="B844" s="5"/>
      <c r="C844" s="5"/>
      <c r="D844" s="5"/>
      <c r="E844" s="5"/>
    </row>
    <row r="845" spans="1:5" x14ac:dyDescent="0.25">
      <c r="A845" s="5"/>
      <c r="B845" s="5"/>
      <c r="C845" s="5"/>
      <c r="D845" s="5"/>
      <c r="E845" s="5"/>
    </row>
    <row r="846" spans="1:5" x14ac:dyDescent="0.25">
      <c r="A846" s="5"/>
      <c r="B846" s="5"/>
      <c r="C846" s="5"/>
      <c r="D846" s="5"/>
      <c r="E846" s="5"/>
    </row>
    <row r="847" spans="1:5" x14ac:dyDescent="0.25">
      <c r="A847" s="5"/>
      <c r="B847" s="5"/>
      <c r="C847" s="5"/>
      <c r="D847" s="5"/>
      <c r="E847" s="5"/>
    </row>
    <row r="848" spans="1:5" x14ac:dyDescent="0.25">
      <c r="A848" s="5"/>
      <c r="B848" s="5"/>
      <c r="C848" s="5"/>
      <c r="D848" s="5"/>
      <c r="E848" s="5"/>
    </row>
    <row r="849" spans="1:5" x14ac:dyDescent="0.25">
      <c r="A849" s="5"/>
      <c r="B849" s="5"/>
      <c r="C849" s="5"/>
      <c r="D849" s="5"/>
      <c r="E849" s="5"/>
    </row>
    <row r="850" spans="1:5" x14ac:dyDescent="0.25">
      <c r="A850" s="5"/>
      <c r="B850" s="5"/>
      <c r="C850" s="5"/>
      <c r="D850" s="5"/>
      <c r="E850" s="5"/>
    </row>
    <row r="851" spans="1:5" x14ac:dyDescent="0.25">
      <c r="A851" s="5"/>
      <c r="B851" s="5"/>
      <c r="C851" s="5"/>
      <c r="D851" s="5"/>
      <c r="E851" s="5"/>
    </row>
    <row r="852" spans="1:5" x14ac:dyDescent="0.25">
      <c r="A852" s="5"/>
      <c r="B852" s="5"/>
      <c r="C852" s="5"/>
      <c r="D852" s="5"/>
      <c r="E852" s="5"/>
    </row>
    <row r="853" spans="1:5" x14ac:dyDescent="0.25">
      <c r="A853" s="5"/>
      <c r="B853" s="5"/>
      <c r="C853" s="5"/>
      <c r="D853" s="5"/>
      <c r="E853" s="5"/>
    </row>
    <row r="854" spans="1:5" x14ac:dyDescent="0.25">
      <c r="A854" s="5"/>
      <c r="B854" s="5"/>
      <c r="C854" s="5"/>
      <c r="D854" s="5"/>
      <c r="E854" s="5"/>
    </row>
    <row r="855" spans="1:5" x14ac:dyDescent="0.25">
      <c r="A855" s="5"/>
      <c r="B855" s="5"/>
      <c r="C855" s="5"/>
      <c r="D855" s="5"/>
      <c r="E855" s="5"/>
    </row>
    <row r="856" spans="1:5" x14ac:dyDescent="0.25">
      <c r="A856" s="5"/>
      <c r="B856" s="5"/>
      <c r="C856" s="5"/>
      <c r="D856" s="5"/>
      <c r="E856" s="5"/>
    </row>
    <row r="857" spans="1:5" x14ac:dyDescent="0.25">
      <c r="A857" s="5"/>
      <c r="B857" s="5"/>
      <c r="C857" s="5"/>
      <c r="D857" s="5"/>
      <c r="E857" s="5"/>
    </row>
    <row r="858" spans="1:5" x14ac:dyDescent="0.25">
      <c r="A858" s="5"/>
      <c r="B858" s="5"/>
      <c r="C858" s="5"/>
      <c r="D858" s="5"/>
      <c r="E858" s="5"/>
    </row>
    <row r="859" spans="1:5" x14ac:dyDescent="0.25">
      <c r="A859" s="5"/>
      <c r="B859" s="5"/>
      <c r="C859" s="5"/>
      <c r="D859" s="5"/>
      <c r="E859" s="5"/>
    </row>
    <row r="860" spans="1:5" x14ac:dyDescent="0.25">
      <c r="A860" s="5"/>
      <c r="B860" s="5"/>
      <c r="C860" s="5"/>
      <c r="D860" s="5"/>
      <c r="E860" s="5"/>
    </row>
    <row r="861" spans="1:5" x14ac:dyDescent="0.25">
      <c r="A861" s="5"/>
      <c r="B861" s="5"/>
      <c r="C861" s="5"/>
      <c r="D861" s="5"/>
      <c r="E861" s="5"/>
    </row>
    <row r="862" spans="1:5" x14ac:dyDescent="0.25">
      <c r="A862" s="5"/>
      <c r="B862" s="5"/>
      <c r="C862" s="5"/>
      <c r="D862" s="5"/>
      <c r="E862" s="5"/>
    </row>
    <row r="863" spans="1:5" x14ac:dyDescent="0.25">
      <c r="A863" s="5"/>
      <c r="B863" s="5"/>
      <c r="C863" s="5"/>
      <c r="D863" s="5"/>
      <c r="E863" s="5"/>
    </row>
    <row r="864" spans="1:5" x14ac:dyDescent="0.25">
      <c r="A864" s="5"/>
      <c r="B864" s="5"/>
      <c r="C864" s="5"/>
      <c r="D864" s="5"/>
      <c r="E864" s="5"/>
    </row>
    <row r="865" spans="1:5" x14ac:dyDescent="0.25">
      <c r="A865" s="5"/>
      <c r="B865" s="5"/>
      <c r="C865" s="5"/>
      <c r="D865" s="5"/>
      <c r="E865" s="5"/>
    </row>
    <row r="866" spans="1:5" x14ac:dyDescent="0.25">
      <c r="A866" s="5"/>
      <c r="B866" s="5"/>
      <c r="C866" s="5"/>
      <c r="D866" s="5"/>
      <c r="E866" s="5"/>
    </row>
    <row r="867" spans="1:5" x14ac:dyDescent="0.25">
      <c r="A867" s="5"/>
      <c r="B867" s="5"/>
      <c r="C867" s="5"/>
      <c r="D867" s="5"/>
      <c r="E867" s="5"/>
    </row>
    <row r="868" spans="1:5" x14ac:dyDescent="0.25">
      <c r="A868" s="5"/>
      <c r="B868" s="5"/>
      <c r="C868" s="5"/>
      <c r="D868" s="5"/>
      <c r="E868" s="5"/>
    </row>
    <row r="869" spans="1:5" x14ac:dyDescent="0.25">
      <c r="A869" s="5"/>
      <c r="B869" s="5"/>
      <c r="C869" s="5"/>
      <c r="D869" s="5"/>
      <c r="E869" s="5"/>
    </row>
    <row r="870" spans="1:5" x14ac:dyDescent="0.25">
      <c r="A870" s="5"/>
      <c r="B870" s="5"/>
      <c r="C870" s="5"/>
      <c r="D870" s="5"/>
      <c r="E870" s="5"/>
    </row>
    <row r="871" spans="1:5" x14ac:dyDescent="0.25">
      <c r="A871" s="5"/>
      <c r="B871" s="5"/>
      <c r="C871" s="5"/>
      <c r="D871" s="5"/>
      <c r="E871" s="5"/>
    </row>
    <row r="872" spans="1:5" x14ac:dyDescent="0.25">
      <c r="A872" s="5"/>
      <c r="B872" s="5"/>
      <c r="C872" s="5"/>
      <c r="D872" s="5"/>
      <c r="E872" s="5"/>
    </row>
    <row r="873" spans="1:5" x14ac:dyDescent="0.25">
      <c r="A873" s="5"/>
      <c r="B873" s="5"/>
      <c r="C873" s="5"/>
      <c r="D873" s="5"/>
      <c r="E873" s="5"/>
    </row>
    <row r="874" spans="1:5" x14ac:dyDescent="0.25">
      <c r="A874" s="5"/>
      <c r="B874" s="5"/>
      <c r="C874" s="5"/>
      <c r="D874" s="5"/>
      <c r="E874" s="5"/>
    </row>
    <row r="875" spans="1:5" x14ac:dyDescent="0.25">
      <c r="A875" s="5"/>
      <c r="B875" s="5"/>
      <c r="C875" s="5"/>
      <c r="D875" s="5"/>
      <c r="E875" s="5"/>
    </row>
    <row r="876" spans="1:5" x14ac:dyDescent="0.25">
      <c r="A876" s="5"/>
      <c r="B876" s="5"/>
      <c r="C876" s="5"/>
      <c r="D876" s="5"/>
      <c r="E876" s="5"/>
    </row>
    <row r="877" spans="1:5" x14ac:dyDescent="0.25">
      <c r="A877" s="5"/>
      <c r="B877" s="5"/>
      <c r="C877" s="5"/>
      <c r="D877" s="5"/>
      <c r="E877" s="5"/>
    </row>
    <row r="878" spans="1:5" x14ac:dyDescent="0.25">
      <c r="A878" s="5"/>
      <c r="B878" s="5"/>
      <c r="C878" s="5"/>
      <c r="D878" s="5"/>
      <c r="E878" s="5"/>
    </row>
    <row r="879" spans="1:5" x14ac:dyDescent="0.25">
      <c r="A879" s="5"/>
      <c r="B879" s="5"/>
      <c r="C879" s="5"/>
      <c r="D879" s="5"/>
      <c r="E879" s="5"/>
    </row>
    <row r="880" spans="1:5" x14ac:dyDescent="0.25">
      <c r="A880" s="5"/>
      <c r="B880" s="5"/>
      <c r="C880" s="5"/>
      <c r="D880" s="5"/>
      <c r="E880" s="5"/>
    </row>
    <row r="881" spans="1:5" x14ac:dyDescent="0.25">
      <c r="A881" s="5"/>
      <c r="B881" s="5"/>
      <c r="C881" s="5"/>
      <c r="D881" s="5"/>
      <c r="E881" s="5"/>
    </row>
    <row r="882" spans="1:5" x14ac:dyDescent="0.25">
      <c r="A882" s="5"/>
      <c r="B882" s="5"/>
      <c r="C882" s="5"/>
      <c r="D882" s="5"/>
      <c r="E882" s="5"/>
    </row>
    <row r="883" spans="1:5" x14ac:dyDescent="0.25">
      <c r="A883" s="5"/>
      <c r="B883" s="5"/>
      <c r="C883" s="5"/>
      <c r="D883" s="5"/>
      <c r="E883" s="5"/>
    </row>
    <row r="884" spans="1:5" x14ac:dyDescent="0.25">
      <c r="A884" s="5"/>
      <c r="B884" s="5"/>
      <c r="C884" s="5"/>
      <c r="D884" s="5"/>
      <c r="E884" s="5"/>
    </row>
    <row r="885" spans="1:5" x14ac:dyDescent="0.25">
      <c r="A885" s="5"/>
      <c r="B885" s="5"/>
      <c r="C885" s="5"/>
      <c r="D885" s="5"/>
      <c r="E885" s="5"/>
    </row>
    <row r="886" spans="1:5" x14ac:dyDescent="0.25">
      <c r="A886" s="5"/>
      <c r="B886" s="5"/>
      <c r="C886" s="5"/>
      <c r="D886" s="5"/>
      <c r="E886" s="5"/>
    </row>
    <row r="887" spans="1:5" x14ac:dyDescent="0.25">
      <c r="A887" s="5"/>
      <c r="B887" s="5"/>
      <c r="C887" s="5"/>
      <c r="D887" s="5"/>
      <c r="E887" s="5"/>
    </row>
    <row r="888" spans="1:5" x14ac:dyDescent="0.25">
      <c r="A888" s="5"/>
      <c r="B888" s="5"/>
      <c r="C888" s="5"/>
      <c r="D888" s="5"/>
      <c r="E888" s="5"/>
    </row>
    <row r="889" spans="1:5" x14ac:dyDescent="0.25">
      <c r="A889" s="5"/>
      <c r="B889" s="5"/>
      <c r="C889" s="5"/>
      <c r="D889" s="5"/>
      <c r="E889" s="5"/>
    </row>
    <row r="890" spans="1:5" x14ac:dyDescent="0.25">
      <c r="A890" s="5"/>
      <c r="B890" s="5"/>
      <c r="C890" s="5"/>
      <c r="D890" s="5"/>
      <c r="E890" s="5"/>
    </row>
    <row r="891" spans="1:5" x14ac:dyDescent="0.25">
      <c r="A891" s="5"/>
      <c r="B891" s="5"/>
      <c r="C891" s="5"/>
      <c r="D891" s="5"/>
      <c r="E891" s="5"/>
    </row>
    <row r="892" spans="1:5" x14ac:dyDescent="0.25">
      <c r="A892" s="5"/>
      <c r="B892" s="5"/>
      <c r="C892" s="5"/>
      <c r="D892" s="5"/>
      <c r="E892" s="5"/>
    </row>
    <row r="893" spans="1:5" x14ac:dyDescent="0.25">
      <c r="A893" s="5"/>
      <c r="B893" s="5"/>
      <c r="C893" s="5"/>
      <c r="D893" s="5"/>
      <c r="E893" s="5"/>
    </row>
    <row r="894" spans="1:5" x14ac:dyDescent="0.25">
      <c r="A894" s="5"/>
      <c r="B894" s="5"/>
      <c r="C894" s="5"/>
      <c r="D894" s="5"/>
      <c r="E894" s="5"/>
    </row>
    <row r="895" spans="1:5" x14ac:dyDescent="0.25">
      <c r="A895" s="5"/>
      <c r="B895" s="5"/>
      <c r="C895" s="5"/>
      <c r="D895" s="5"/>
      <c r="E895" s="5"/>
    </row>
    <row r="896" spans="1:5" x14ac:dyDescent="0.25">
      <c r="A896" s="5"/>
      <c r="B896" s="5"/>
      <c r="C896" s="5"/>
      <c r="D896" s="5"/>
      <c r="E896" s="5"/>
    </row>
    <row r="897" spans="1:5" x14ac:dyDescent="0.25">
      <c r="A897" s="5"/>
      <c r="B897" s="5"/>
      <c r="C897" s="5"/>
      <c r="D897" s="5"/>
      <c r="E897" s="5"/>
    </row>
    <row r="898" spans="1:5" x14ac:dyDescent="0.25">
      <c r="A898" s="5"/>
      <c r="B898" s="5"/>
      <c r="C898" s="5"/>
      <c r="D898" s="5"/>
      <c r="E898" s="5"/>
    </row>
    <row r="899" spans="1:5" x14ac:dyDescent="0.25">
      <c r="A899" s="5"/>
      <c r="B899" s="5"/>
      <c r="C899" s="5"/>
      <c r="D899" s="5"/>
      <c r="E899" s="5"/>
    </row>
    <row r="900" spans="1:5" x14ac:dyDescent="0.25">
      <c r="A900" s="5"/>
      <c r="B900" s="5"/>
      <c r="C900" s="5"/>
      <c r="D900" s="5"/>
      <c r="E900" s="5"/>
    </row>
    <row r="901" spans="1:5" x14ac:dyDescent="0.25">
      <c r="A901" s="5"/>
      <c r="B901" s="5"/>
      <c r="C901" s="5"/>
      <c r="D901" s="5"/>
      <c r="E901" s="5"/>
    </row>
    <row r="902" spans="1:5" x14ac:dyDescent="0.25">
      <c r="A902" s="5"/>
      <c r="B902" s="5"/>
      <c r="C902" s="5"/>
      <c r="D902" s="5"/>
      <c r="E902" s="5"/>
    </row>
    <row r="903" spans="1:5" x14ac:dyDescent="0.25">
      <c r="A903" s="5"/>
      <c r="B903" s="5"/>
      <c r="C903" s="5"/>
      <c r="D903" s="5"/>
      <c r="E903" s="5"/>
    </row>
    <row r="904" spans="1:5" x14ac:dyDescent="0.25">
      <c r="A904" s="5"/>
      <c r="B904" s="5"/>
      <c r="C904" s="5"/>
      <c r="D904" s="5"/>
      <c r="E904" s="5"/>
    </row>
    <row r="905" spans="1:5" x14ac:dyDescent="0.25">
      <c r="A905" s="5"/>
      <c r="B905" s="5"/>
      <c r="C905" s="5"/>
      <c r="D905" s="5"/>
      <c r="E905" s="5"/>
    </row>
    <row r="906" spans="1:5" x14ac:dyDescent="0.25">
      <c r="A906" s="5"/>
      <c r="B906" s="5"/>
      <c r="C906" s="5"/>
      <c r="D906" s="5"/>
      <c r="E906" s="5"/>
    </row>
    <row r="907" spans="1:5" x14ac:dyDescent="0.25">
      <c r="A907" s="5"/>
      <c r="B907" s="5"/>
      <c r="C907" s="5"/>
      <c r="D907" s="5"/>
      <c r="E907" s="5"/>
    </row>
    <row r="908" spans="1:5" x14ac:dyDescent="0.25">
      <c r="A908" s="5"/>
      <c r="B908" s="5"/>
      <c r="C908" s="5"/>
      <c r="D908" s="5"/>
      <c r="E908" s="5"/>
    </row>
    <row r="909" spans="1:5" x14ac:dyDescent="0.25">
      <c r="A909" s="5"/>
      <c r="B909" s="5"/>
      <c r="C909" s="5"/>
      <c r="D909" s="5"/>
      <c r="E909" s="5"/>
    </row>
    <row r="910" spans="1:5" x14ac:dyDescent="0.25">
      <c r="A910" s="5"/>
      <c r="B910" s="5"/>
      <c r="C910" s="5"/>
      <c r="D910" s="5"/>
      <c r="E910" s="5"/>
    </row>
    <row r="911" spans="1:5" x14ac:dyDescent="0.25">
      <c r="A911" s="5"/>
      <c r="B911" s="5"/>
      <c r="C911" s="5"/>
      <c r="D911" s="5"/>
      <c r="E911" s="5"/>
    </row>
    <row r="912" spans="1:5" x14ac:dyDescent="0.25">
      <c r="A912" s="5"/>
      <c r="B912" s="5"/>
      <c r="C912" s="5"/>
      <c r="D912" s="5"/>
      <c r="E912" s="5"/>
    </row>
    <row r="913" spans="1:5" x14ac:dyDescent="0.25">
      <c r="A913" s="5"/>
      <c r="B913" s="5"/>
      <c r="C913" s="5"/>
      <c r="D913" s="5"/>
      <c r="E913" s="5"/>
    </row>
    <row r="914" spans="1:5" x14ac:dyDescent="0.25">
      <c r="A914" s="5"/>
      <c r="B914" s="5"/>
      <c r="C914" s="5"/>
      <c r="D914" s="5"/>
      <c r="E914" s="5"/>
    </row>
    <row r="915" spans="1:5" x14ac:dyDescent="0.25">
      <c r="A915" s="5"/>
      <c r="B915" s="5"/>
      <c r="C915" s="5"/>
      <c r="D915" s="5"/>
      <c r="E915" s="5"/>
    </row>
    <row r="916" spans="1:5" x14ac:dyDescent="0.25">
      <c r="A916" s="5"/>
      <c r="B916" s="5"/>
      <c r="C916" s="5"/>
      <c r="D916" s="5"/>
      <c r="E916" s="5"/>
    </row>
    <row r="917" spans="1:5" x14ac:dyDescent="0.25">
      <c r="A917" s="5"/>
      <c r="B917" s="5"/>
      <c r="C917" s="5"/>
      <c r="D917" s="5"/>
      <c r="E917" s="5"/>
    </row>
    <row r="918" spans="1:5" x14ac:dyDescent="0.25">
      <c r="A918" s="5"/>
      <c r="B918" s="5"/>
      <c r="C918" s="5"/>
      <c r="D918" s="5"/>
      <c r="E918" s="5"/>
    </row>
    <row r="919" spans="1:5" x14ac:dyDescent="0.25">
      <c r="A919" s="5"/>
      <c r="B919" s="5"/>
      <c r="C919" s="5"/>
      <c r="D919" s="5"/>
      <c r="E919" s="5"/>
    </row>
    <row r="920" spans="1:5" x14ac:dyDescent="0.25">
      <c r="A920" s="5"/>
      <c r="B920" s="5"/>
      <c r="C920" s="5"/>
      <c r="D920" s="5"/>
      <c r="E920" s="5"/>
    </row>
    <row r="921" spans="1:5" x14ac:dyDescent="0.25">
      <c r="A921" s="5"/>
      <c r="B921" s="5"/>
      <c r="C921" s="5"/>
      <c r="D921" s="5"/>
      <c r="E921" s="5"/>
    </row>
    <row r="922" spans="1:5" x14ac:dyDescent="0.25">
      <c r="A922" s="5"/>
      <c r="B922" s="5"/>
      <c r="C922" s="5"/>
      <c r="D922" s="5"/>
      <c r="E922" s="5"/>
    </row>
    <row r="923" spans="1:5" x14ac:dyDescent="0.25">
      <c r="A923" s="5"/>
      <c r="B923" s="5"/>
      <c r="C923" s="5"/>
      <c r="D923" s="5"/>
      <c r="E923" s="5"/>
    </row>
    <row r="924" spans="1:5" x14ac:dyDescent="0.25">
      <c r="A924" s="5"/>
      <c r="B924" s="5"/>
      <c r="C924" s="5"/>
      <c r="D924" s="5"/>
      <c r="E924" s="5"/>
    </row>
    <row r="925" spans="1:5" x14ac:dyDescent="0.25">
      <c r="A925" s="5"/>
      <c r="B925" s="5"/>
      <c r="C925" s="5"/>
      <c r="D925" s="5"/>
      <c r="E925" s="5"/>
    </row>
    <row r="926" spans="1:5" x14ac:dyDescent="0.25">
      <c r="A926" s="5"/>
      <c r="B926" s="5"/>
      <c r="C926" s="5"/>
      <c r="D926" s="5"/>
      <c r="E926" s="5"/>
    </row>
    <row r="927" spans="1:5" x14ac:dyDescent="0.25">
      <c r="A927" s="5"/>
      <c r="B927" s="5"/>
      <c r="C927" s="5"/>
      <c r="D927" s="5"/>
      <c r="E927" s="5"/>
    </row>
    <row r="928" spans="1:5" x14ac:dyDescent="0.25">
      <c r="A928" s="5"/>
      <c r="B928" s="5"/>
      <c r="C928" s="5"/>
      <c r="D928" s="5"/>
      <c r="E928" s="5"/>
    </row>
    <row r="929" spans="1:5" x14ac:dyDescent="0.25">
      <c r="A929" s="5"/>
      <c r="B929" s="5"/>
      <c r="C929" s="5"/>
      <c r="D929" s="5"/>
      <c r="E929" s="5"/>
    </row>
    <row r="930" spans="1:5" x14ac:dyDescent="0.25">
      <c r="A930" s="5"/>
      <c r="B930" s="5"/>
      <c r="C930" s="5"/>
      <c r="D930" s="5"/>
      <c r="E930" s="5"/>
    </row>
    <row r="931" spans="1:5" x14ac:dyDescent="0.25">
      <c r="A931" s="5"/>
      <c r="B931" s="5"/>
      <c r="C931" s="5"/>
      <c r="D931" s="5"/>
      <c r="E931" s="5"/>
    </row>
    <row r="932" spans="1:5" x14ac:dyDescent="0.25">
      <c r="A932" s="5"/>
      <c r="B932" s="5"/>
      <c r="C932" s="5"/>
      <c r="D932" s="5"/>
      <c r="E932" s="5"/>
    </row>
    <row r="933" spans="1:5" x14ac:dyDescent="0.25">
      <c r="A933" s="5"/>
      <c r="B933" s="5"/>
      <c r="C933" s="5"/>
      <c r="D933" s="5"/>
      <c r="E933" s="5"/>
    </row>
    <row r="934" spans="1:5" x14ac:dyDescent="0.25">
      <c r="A934" s="5"/>
      <c r="B934" s="5"/>
      <c r="C934" s="5"/>
      <c r="D934" s="5"/>
      <c r="E934" s="5"/>
    </row>
    <row r="935" spans="1:5" x14ac:dyDescent="0.25">
      <c r="A935" s="5"/>
      <c r="B935" s="5"/>
      <c r="C935" s="5"/>
      <c r="D935" s="5"/>
      <c r="E935" s="5"/>
    </row>
    <row r="936" spans="1:5" x14ac:dyDescent="0.25">
      <c r="A936" s="5"/>
      <c r="B936" s="5"/>
      <c r="C936" s="5"/>
      <c r="D936" s="5"/>
      <c r="E936" s="5"/>
    </row>
    <row r="937" spans="1:5" x14ac:dyDescent="0.25">
      <c r="A937" s="5"/>
      <c r="B937" s="5"/>
      <c r="C937" s="5"/>
      <c r="D937" s="5"/>
      <c r="E937" s="5"/>
    </row>
    <row r="938" spans="1:5" x14ac:dyDescent="0.25">
      <c r="A938" s="5"/>
      <c r="B938" s="5"/>
      <c r="C938" s="5"/>
      <c r="D938" s="5"/>
      <c r="E938" s="5"/>
    </row>
    <row r="939" spans="1:5" x14ac:dyDescent="0.25">
      <c r="A939" s="5"/>
      <c r="B939" s="5"/>
      <c r="C939" s="5"/>
      <c r="D939" s="5"/>
      <c r="E939" s="5"/>
    </row>
    <row r="940" spans="1:5" x14ac:dyDescent="0.25">
      <c r="A940" s="5"/>
      <c r="B940" s="5"/>
      <c r="C940" s="5"/>
      <c r="D940" s="5"/>
      <c r="E940" s="5"/>
    </row>
    <row r="941" spans="1:5" x14ac:dyDescent="0.25">
      <c r="A941" s="5"/>
      <c r="B941" s="5"/>
      <c r="C941" s="5"/>
      <c r="D941" s="5"/>
      <c r="E941" s="5"/>
    </row>
    <row r="942" spans="1:5" x14ac:dyDescent="0.25">
      <c r="A942" s="5"/>
      <c r="B942" s="5"/>
      <c r="C942" s="5"/>
      <c r="D942" s="5"/>
      <c r="E942" s="5"/>
    </row>
    <row r="943" spans="1:5" x14ac:dyDescent="0.25">
      <c r="A943" s="5"/>
      <c r="B943" s="5"/>
      <c r="C943" s="5"/>
      <c r="D943" s="5"/>
      <c r="E943" s="5"/>
    </row>
    <row r="944" spans="1:5" x14ac:dyDescent="0.25">
      <c r="A944" s="5"/>
      <c r="B944" s="5"/>
      <c r="C944" s="5"/>
      <c r="D944" s="5"/>
      <c r="E944" s="5"/>
    </row>
    <row r="945" spans="1:5" x14ac:dyDescent="0.25">
      <c r="A945" s="5"/>
      <c r="B945" s="5"/>
      <c r="C945" s="5"/>
      <c r="D945" s="5"/>
      <c r="E945" s="5"/>
    </row>
    <row r="946" spans="1:5" x14ac:dyDescent="0.25">
      <c r="A946" s="5"/>
      <c r="B946" s="5"/>
      <c r="C946" s="5"/>
      <c r="D946" s="5"/>
      <c r="E946" s="5"/>
    </row>
    <row r="947" spans="1:5" x14ac:dyDescent="0.25">
      <c r="A947" s="5"/>
      <c r="B947" s="5"/>
      <c r="C947" s="5"/>
      <c r="D947" s="5"/>
      <c r="E947" s="5"/>
    </row>
    <row r="948" spans="1:5" x14ac:dyDescent="0.25">
      <c r="A948" s="5"/>
      <c r="B948" s="5"/>
      <c r="C948" s="5"/>
      <c r="D948" s="5"/>
      <c r="E948" s="5"/>
    </row>
    <row r="949" spans="1:5" x14ac:dyDescent="0.25">
      <c r="A949" s="5"/>
      <c r="B949" s="5"/>
      <c r="C949" s="5"/>
      <c r="D949" s="5"/>
      <c r="E949" s="5"/>
    </row>
    <row r="950" spans="1:5" x14ac:dyDescent="0.25">
      <c r="A950" s="5"/>
      <c r="B950" s="5"/>
      <c r="C950" s="5"/>
      <c r="D950" s="5"/>
      <c r="E950" s="5"/>
    </row>
    <row r="951" spans="1:5" x14ac:dyDescent="0.25">
      <c r="A951" s="5"/>
      <c r="B951" s="5"/>
      <c r="C951" s="5"/>
      <c r="D951" s="5"/>
      <c r="E951" s="5"/>
    </row>
    <row r="952" spans="1:5" x14ac:dyDescent="0.25">
      <c r="A952" s="5"/>
      <c r="B952" s="5"/>
      <c r="C952" s="5"/>
      <c r="D952" s="5"/>
      <c r="E952" s="5"/>
    </row>
    <row r="953" spans="1:5" x14ac:dyDescent="0.25">
      <c r="A953" s="5"/>
      <c r="B953" s="5"/>
      <c r="C953" s="5"/>
      <c r="D953" s="5"/>
      <c r="E953" s="5"/>
    </row>
    <row r="954" spans="1:5" x14ac:dyDescent="0.25">
      <c r="A954" s="5"/>
      <c r="B954" s="5"/>
      <c r="C954" s="5"/>
      <c r="D954" s="5"/>
      <c r="E954" s="5"/>
    </row>
    <row r="955" spans="1:5" x14ac:dyDescent="0.25">
      <c r="A955" s="5"/>
      <c r="B955" s="5"/>
      <c r="C955" s="5"/>
      <c r="D955" s="5"/>
      <c r="E955" s="5"/>
    </row>
    <row r="956" spans="1:5" x14ac:dyDescent="0.25">
      <c r="A956" s="5"/>
      <c r="B956" s="5"/>
      <c r="C956" s="5"/>
      <c r="D956" s="5"/>
      <c r="E956" s="5"/>
    </row>
    <row r="957" spans="1:5" x14ac:dyDescent="0.25">
      <c r="A957" s="5"/>
      <c r="B957" s="5"/>
      <c r="C957" s="5"/>
      <c r="D957" s="5"/>
      <c r="E957" s="5"/>
    </row>
    <row r="958" spans="1:5" x14ac:dyDescent="0.25">
      <c r="A958" s="5"/>
      <c r="B958" s="5"/>
      <c r="C958" s="5"/>
      <c r="D958" s="5"/>
      <c r="E958" s="5"/>
    </row>
    <row r="959" spans="1:5" x14ac:dyDescent="0.25">
      <c r="A959" s="5"/>
      <c r="B959" s="5"/>
      <c r="C959" s="5"/>
      <c r="D959" s="5"/>
      <c r="E959" s="5"/>
    </row>
    <row r="960" spans="1:5" x14ac:dyDescent="0.25">
      <c r="A960" s="5"/>
      <c r="B960" s="5"/>
      <c r="C960" s="5"/>
      <c r="D960" s="5"/>
      <c r="E960" s="5"/>
    </row>
    <row r="961" spans="1:5" x14ac:dyDescent="0.25">
      <c r="A961" s="5"/>
      <c r="B961" s="5"/>
      <c r="C961" s="5"/>
      <c r="D961" s="5"/>
      <c r="E961" s="5"/>
    </row>
    <row r="962" spans="1:5" x14ac:dyDescent="0.25">
      <c r="A962" s="5"/>
      <c r="B962" s="5"/>
      <c r="C962" s="5"/>
      <c r="D962" s="5"/>
      <c r="E962" s="5"/>
    </row>
    <row r="963" spans="1:5" x14ac:dyDescent="0.25">
      <c r="A963" s="5"/>
      <c r="B963" s="5"/>
      <c r="C963" s="5"/>
      <c r="D963" s="5"/>
      <c r="E963" s="5"/>
    </row>
    <row r="964" spans="1:5" x14ac:dyDescent="0.25">
      <c r="A964" s="5"/>
      <c r="B964" s="5"/>
      <c r="C964" s="5"/>
      <c r="D964" s="5"/>
      <c r="E964" s="5"/>
    </row>
    <row r="965" spans="1:5" x14ac:dyDescent="0.25">
      <c r="A965" s="5"/>
      <c r="B965" s="5"/>
      <c r="C965" s="5"/>
      <c r="D965" s="5"/>
      <c r="E965" s="5"/>
    </row>
    <row r="966" spans="1:5" x14ac:dyDescent="0.25">
      <c r="A966" s="5"/>
      <c r="B966" s="5"/>
      <c r="C966" s="5"/>
      <c r="D966" s="5"/>
      <c r="E966" s="5"/>
    </row>
    <row r="967" spans="1:5" x14ac:dyDescent="0.25">
      <c r="A967" s="5"/>
      <c r="B967" s="5"/>
      <c r="C967" s="5"/>
      <c r="D967" s="5"/>
      <c r="E967" s="5"/>
    </row>
    <row r="968" spans="1:5" x14ac:dyDescent="0.25">
      <c r="A968" s="5"/>
      <c r="B968" s="5"/>
      <c r="C968" s="5"/>
      <c r="D968" s="5"/>
      <c r="E968" s="5"/>
    </row>
    <row r="969" spans="1:5" x14ac:dyDescent="0.25">
      <c r="A969" s="5"/>
      <c r="B969" s="5"/>
      <c r="C969" s="5"/>
      <c r="D969" s="5"/>
      <c r="E969" s="5"/>
    </row>
    <row r="970" spans="1:5" x14ac:dyDescent="0.25">
      <c r="A970" s="5"/>
      <c r="B970" s="5"/>
      <c r="C970" s="5"/>
      <c r="D970" s="5"/>
      <c r="E970" s="5"/>
    </row>
    <row r="971" spans="1:5" x14ac:dyDescent="0.25">
      <c r="A971" s="5"/>
      <c r="B971" s="5"/>
      <c r="C971" s="5"/>
      <c r="D971" s="5"/>
      <c r="E971" s="5"/>
    </row>
    <row r="972" spans="1:5" x14ac:dyDescent="0.25">
      <c r="A972" s="5"/>
      <c r="B972" s="5"/>
      <c r="C972" s="5"/>
      <c r="D972" s="5"/>
      <c r="E972" s="5"/>
    </row>
    <row r="973" spans="1:5" x14ac:dyDescent="0.25">
      <c r="A973" s="5"/>
      <c r="B973" s="5"/>
      <c r="C973" s="5"/>
      <c r="D973" s="5"/>
      <c r="E973" s="5"/>
    </row>
  </sheetData>
  <mergeCells count="18">
    <mergeCell ref="C3:D3"/>
    <mergeCell ref="G3:J3"/>
    <mergeCell ref="A4:F4"/>
    <mergeCell ref="A13:E13"/>
    <mergeCell ref="A14:F14"/>
    <mergeCell ref="C45:E45"/>
    <mergeCell ref="C43:E43"/>
    <mergeCell ref="A5:F5"/>
    <mergeCell ref="A46:E46"/>
    <mergeCell ref="A48:G48"/>
    <mergeCell ref="A20:E20"/>
    <mergeCell ref="A21:F21"/>
    <mergeCell ref="A27:E27"/>
    <mergeCell ref="A28:F28"/>
    <mergeCell ref="A35:E35"/>
    <mergeCell ref="A36:E36"/>
    <mergeCell ref="A42:F42"/>
    <mergeCell ref="C44:E44"/>
  </mergeCells>
  <pageMargins left="0.51181102362204722" right="0.51181102362204722" top="1.1811023622047245" bottom="0.78740157480314965" header="0.31496062992125984" footer="0.31496062992125984"/>
  <pageSetup paperSize="9" scale="54" orientation="landscape" horizontalDpi="1200" verticalDpi="1200" r:id="rId1"/>
  <headerFooter>
    <oddHeader>&amp;C
&amp;G</oddHeader>
  </headerFooter>
  <legacyDrawingHF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22">
    <tabColor rgb="FFFFCCFF"/>
    <pageSetUpPr fitToPage="1"/>
  </sheetPr>
  <dimension ref="B1:J15"/>
  <sheetViews>
    <sheetView workbookViewId="0">
      <selection activeCell="C14" sqref="C14"/>
    </sheetView>
  </sheetViews>
  <sheetFormatPr defaultRowHeight="15" x14ac:dyDescent="0.25"/>
  <cols>
    <col min="2" max="2" width="9.140625" style="925"/>
    <col min="3" max="3" width="35.42578125" customWidth="1"/>
    <col min="4" max="4" width="4.7109375" bestFit="1" customWidth="1"/>
    <col min="5" max="5" width="11.42578125" bestFit="1" customWidth="1"/>
    <col min="6" max="10" width="15.7109375" customWidth="1"/>
  </cols>
  <sheetData>
    <row r="1" spans="2:10" ht="16.5" thickBot="1" x14ac:dyDescent="0.3">
      <c r="C1" s="1435" t="s">
        <v>14</v>
      </c>
      <c r="D1" s="1436"/>
      <c r="E1" s="1436"/>
      <c r="F1" s="1437"/>
      <c r="G1" s="1437"/>
      <c r="H1" s="1438"/>
      <c r="I1" s="1438"/>
      <c r="J1" s="95"/>
    </row>
    <row r="2" spans="2:10" s="918" customFormat="1" ht="20.100000000000001" customHeight="1" thickBot="1" x14ac:dyDescent="0.3">
      <c r="B2" s="912" t="s">
        <v>325</v>
      </c>
      <c r="C2" s="916"/>
      <c r="D2" s="911" t="s">
        <v>184</v>
      </c>
      <c r="E2" s="917" t="s">
        <v>155</v>
      </c>
      <c r="F2" s="911" t="s">
        <v>176</v>
      </c>
      <c r="G2" s="911" t="s">
        <v>175</v>
      </c>
      <c r="H2" s="911" t="s">
        <v>174</v>
      </c>
      <c r="I2" s="911" t="s">
        <v>527</v>
      </c>
      <c r="J2" s="912" t="s">
        <v>177</v>
      </c>
    </row>
    <row r="3" spans="2:10" s="919" customFormat="1" x14ac:dyDescent="0.25">
      <c r="B3" s="1004"/>
      <c r="C3" s="1013" t="s">
        <v>170</v>
      </c>
      <c r="D3" s="980"/>
      <c r="E3" s="980"/>
      <c r="F3" s="976"/>
      <c r="G3" s="976"/>
      <c r="H3" s="977"/>
      <c r="I3" s="977"/>
      <c r="J3" s="1005"/>
    </row>
    <row r="4" spans="2:10" s="919" customFormat="1" x14ac:dyDescent="0.25">
      <c r="B4" s="928" t="s">
        <v>355</v>
      </c>
      <c r="C4" s="225" t="s">
        <v>84</v>
      </c>
      <c r="D4" s="908" t="s">
        <v>184</v>
      </c>
      <c r="E4" s="908">
        <v>1</v>
      </c>
      <c r="F4" s="980">
        <v>21.39</v>
      </c>
      <c r="G4" s="980">
        <v>40.54</v>
      </c>
      <c r="H4" s="981">
        <v>50</v>
      </c>
      <c r="I4" s="981">
        <v>38.770000000000003</v>
      </c>
      <c r="J4" s="982">
        <f>'Mapa de cotações'!$F1119</f>
        <v>43.1</v>
      </c>
    </row>
    <row r="5" spans="2:10" s="919" customFormat="1" x14ac:dyDescent="0.25">
      <c r="B5" s="928" t="s">
        <v>356</v>
      </c>
      <c r="C5" s="225" t="s">
        <v>83</v>
      </c>
      <c r="D5" s="908" t="s">
        <v>184</v>
      </c>
      <c r="E5" s="224">
        <v>1</v>
      </c>
      <c r="F5" s="980">
        <v>16.04</v>
      </c>
      <c r="G5" s="980">
        <v>17.48</v>
      </c>
      <c r="H5" s="981">
        <v>30</v>
      </c>
      <c r="I5" s="981">
        <v>16.59</v>
      </c>
      <c r="J5" s="982">
        <f>'Mapa de cotações'!$F1148</f>
        <v>16.7</v>
      </c>
    </row>
    <row r="6" spans="2:10" s="919" customFormat="1" x14ac:dyDescent="0.25">
      <c r="B6" s="928" t="s">
        <v>357</v>
      </c>
      <c r="C6" s="226" t="s">
        <v>156</v>
      </c>
      <c r="D6" s="908" t="s">
        <v>184</v>
      </c>
      <c r="E6" s="224">
        <v>1</v>
      </c>
      <c r="F6" s="980">
        <v>270</v>
      </c>
      <c r="G6" s="980">
        <v>92.66</v>
      </c>
      <c r="H6" s="981">
        <v>300</v>
      </c>
      <c r="I6" s="981">
        <v>330.97</v>
      </c>
      <c r="J6" s="982">
        <f>'Mapa de cotações'!$F1177</f>
        <v>300.32</v>
      </c>
    </row>
    <row r="7" spans="2:10" s="919" customFormat="1" x14ac:dyDescent="0.25">
      <c r="B7" s="928"/>
      <c r="C7" s="1014"/>
      <c r="D7" s="915"/>
      <c r="E7" s="915"/>
      <c r="F7" s="980"/>
      <c r="G7" s="980"/>
      <c r="H7" s="981"/>
      <c r="I7" s="981"/>
      <c r="J7" s="923"/>
    </row>
    <row r="8" spans="2:10" s="919" customFormat="1" x14ac:dyDescent="0.25">
      <c r="B8" s="928"/>
      <c r="C8" s="1015" t="s">
        <v>171</v>
      </c>
      <c r="D8" s="980"/>
      <c r="E8" s="980"/>
      <c r="F8" s="980"/>
      <c r="G8" s="980"/>
      <c r="H8" s="981"/>
      <c r="I8" s="981"/>
      <c r="J8" s="923"/>
    </row>
    <row r="9" spans="2:10" s="919" customFormat="1" x14ac:dyDescent="0.25">
      <c r="B9" s="928" t="s">
        <v>360</v>
      </c>
      <c r="C9" s="1016" t="s">
        <v>172</v>
      </c>
      <c r="D9" s="908" t="s">
        <v>184</v>
      </c>
      <c r="E9" s="908">
        <v>1</v>
      </c>
      <c r="F9" s="980">
        <v>22312</v>
      </c>
      <c r="G9" s="992">
        <v>24043.98</v>
      </c>
      <c r="H9" s="1001">
        <v>35000</v>
      </c>
      <c r="I9" s="1001">
        <v>33552.129999999997</v>
      </c>
      <c r="J9" s="982">
        <f>'Mapa de cotações'!$F1192</f>
        <v>28727.02</v>
      </c>
    </row>
    <row r="10" spans="2:10" s="919" customFormat="1" x14ac:dyDescent="0.25">
      <c r="B10" s="928"/>
      <c r="C10" s="1014"/>
      <c r="D10" s="980"/>
      <c r="E10" s="980"/>
      <c r="F10" s="980"/>
      <c r="G10" s="980"/>
      <c r="H10" s="981"/>
      <c r="I10" s="981"/>
      <c r="J10" s="923"/>
    </row>
    <row r="11" spans="2:10" s="919" customFormat="1" x14ac:dyDescent="0.25">
      <c r="B11" s="928"/>
      <c r="C11" s="1014"/>
      <c r="D11" s="915"/>
      <c r="E11" s="915"/>
      <c r="F11" s="980"/>
      <c r="G11" s="980"/>
      <c r="H11" s="981"/>
      <c r="I11" s="981"/>
      <c r="J11" s="923"/>
    </row>
    <row r="12" spans="2:10" s="919" customFormat="1" x14ac:dyDescent="0.25">
      <c r="B12" s="928"/>
      <c r="C12" s="1015" t="s">
        <v>173</v>
      </c>
      <c r="D12" s="224"/>
      <c r="E12" s="224"/>
      <c r="G12" s="980"/>
      <c r="H12" s="981"/>
      <c r="I12" s="981"/>
      <c r="J12" s="923"/>
    </row>
    <row r="13" spans="2:10" s="919" customFormat="1" x14ac:dyDescent="0.25">
      <c r="B13" s="928" t="s">
        <v>361</v>
      </c>
      <c r="C13" s="226" t="s">
        <v>152</v>
      </c>
      <c r="D13" s="224" t="s">
        <v>147</v>
      </c>
      <c r="E13" s="224">
        <v>1</v>
      </c>
      <c r="F13" s="980">
        <v>53.16</v>
      </c>
      <c r="G13" s="980">
        <v>55.86</v>
      </c>
      <c r="H13" s="981">
        <v>60</v>
      </c>
      <c r="I13" s="981">
        <v>43.52</v>
      </c>
      <c r="J13" s="982">
        <f>'Mapa de cotações'!$F1207</f>
        <v>53.13</v>
      </c>
    </row>
    <row r="14" spans="2:10" s="919" customFormat="1" ht="25.5" x14ac:dyDescent="0.25">
      <c r="B14" s="928" t="s">
        <v>362</v>
      </c>
      <c r="C14" s="226" t="s">
        <v>115</v>
      </c>
      <c r="D14" s="224" t="s">
        <v>147</v>
      </c>
      <c r="E14" s="224">
        <v>1</v>
      </c>
      <c r="F14" s="980">
        <v>83.16</v>
      </c>
      <c r="G14" s="980">
        <v>44.69</v>
      </c>
      <c r="H14" s="981">
        <v>105</v>
      </c>
      <c r="I14" s="981">
        <v>111.95</v>
      </c>
      <c r="J14" s="982">
        <f>'Mapa de cotações'!$F1236</f>
        <v>100.03</v>
      </c>
    </row>
    <row r="15" spans="2:10" s="919" customFormat="1" ht="15.75" thickBot="1" x14ac:dyDescent="0.3">
      <c r="B15" s="929" t="s">
        <v>363</v>
      </c>
      <c r="C15" s="227" t="s">
        <v>113</v>
      </c>
      <c r="D15" s="921" t="s">
        <v>147</v>
      </c>
      <c r="E15" s="921">
        <v>1</v>
      </c>
      <c r="F15" s="1008">
        <v>105.84</v>
      </c>
      <c r="G15" s="1002">
        <v>51.8</v>
      </c>
      <c r="H15" s="1009">
        <v>80</v>
      </c>
      <c r="I15" s="1009">
        <v>23.93</v>
      </c>
      <c r="J15" s="997">
        <f>'Mapa de cotações'!$F1265</f>
        <v>65.900000000000006</v>
      </c>
    </row>
  </sheetData>
  <mergeCells count="1">
    <mergeCell ref="C1:I1"/>
  </mergeCells>
  <pageMargins left="0.51181102362204722" right="0.51181102362204722" top="1.3779527559055118" bottom="0.78740157480314965" header="0.31496062992125984" footer="0.31496062992125984"/>
  <pageSetup paperSize="9" scale="98" orientation="landscape" horizontalDpi="1200" verticalDpi="1200" r:id="rId1"/>
  <headerFooter>
    <oddHeader>&amp;C
&amp;G</oddHeader>
  </headerFooter>
  <legacyDrawingHF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23">
    <tabColor theme="1" tint="0.499984740745262"/>
    <pageSetUpPr fitToPage="1"/>
  </sheetPr>
  <dimension ref="A1:AA46"/>
  <sheetViews>
    <sheetView workbookViewId="0">
      <selection activeCell="A4" sqref="A4:F4"/>
    </sheetView>
  </sheetViews>
  <sheetFormatPr defaultRowHeight="15" x14ac:dyDescent="0.25"/>
  <cols>
    <col min="1" max="1" width="25.5703125" customWidth="1"/>
    <col min="2" max="2" width="11.7109375" bestFit="1" customWidth="1"/>
    <col min="3" max="3" width="58.7109375" bestFit="1" customWidth="1"/>
    <col min="4" max="4" width="8.5703125" bestFit="1" customWidth="1"/>
    <col min="5" max="5" width="11.28515625" bestFit="1" customWidth="1"/>
    <col min="6" max="6" width="17.5703125" bestFit="1" customWidth="1"/>
    <col min="7" max="9" width="16.42578125" customWidth="1"/>
    <col min="10" max="10" width="50.5703125" bestFit="1" customWidth="1"/>
  </cols>
  <sheetData>
    <row r="1" spans="1:27" ht="15.75" thickBot="1" x14ac:dyDescent="0.3"/>
    <row r="2" spans="1:27" s="400" customFormat="1" ht="72.75" customHeight="1" x14ac:dyDescent="0.25">
      <c r="A2" s="202"/>
      <c r="B2" s="203"/>
      <c r="C2" s="204"/>
      <c r="D2" s="204"/>
      <c r="E2" s="205"/>
      <c r="F2" s="206" t="s">
        <v>126</v>
      </c>
      <c r="G2" s="1313" t="str">
        <f>Sintético!D1</f>
        <v>DATA -BASE = 
SINAPI 02/2025
EMBASA 01/2025
EMOP 01/2025</v>
      </c>
      <c r="H2" s="1314"/>
      <c r="I2" s="1314"/>
      <c r="J2" s="1315"/>
      <c r="K2" s="16"/>
      <c r="L2" s="16"/>
      <c r="M2" s="16"/>
      <c r="N2" s="16"/>
      <c r="O2" s="16"/>
      <c r="P2" s="16"/>
      <c r="Q2" s="16"/>
      <c r="R2" s="16"/>
      <c r="S2" s="16"/>
      <c r="T2" s="16"/>
      <c r="U2" s="16"/>
      <c r="V2" s="16"/>
      <c r="W2" s="16"/>
      <c r="X2" s="16"/>
      <c r="Y2" s="16"/>
      <c r="Z2" s="16"/>
      <c r="AA2" s="16"/>
    </row>
    <row r="3" spans="1:27" s="400" customFormat="1" ht="63.75" customHeight="1" x14ac:dyDescent="0.25">
      <c r="A3" s="164" t="s">
        <v>91</v>
      </c>
      <c r="B3" s="85" t="s">
        <v>69</v>
      </c>
      <c r="C3" s="1327" t="s">
        <v>135</v>
      </c>
      <c r="D3" s="1328"/>
      <c r="E3" s="17" t="s">
        <v>90</v>
      </c>
      <c r="F3" s="77" t="str">
        <f>'1.7.3-Manutenção-EPC'!F3</f>
        <v>CONJUNTO</v>
      </c>
      <c r="G3" s="1316"/>
      <c r="H3" s="1317"/>
      <c r="I3" s="1317"/>
      <c r="J3" s="1318"/>
      <c r="K3" s="16"/>
      <c r="L3" s="16"/>
      <c r="M3" s="16"/>
      <c r="N3" s="16"/>
      <c r="O3" s="16"/>
      <c r="P3" s="16"/>
      <c r="Q3" s="16"/>
      <c r="R3" s="16"/>
      <c r="S3" s="16"/>
      <c r="T3" s="16"/>
      <c r="U3" s="16"/>
      <c r="V3" s="16"/>
      <c r="W3" s="16"/>
      <c r="X3" s="16"/>
      <c r="Y3" s="16"/>
      <c r="Z3" s="16"/>
      <c r="AA3" s="16"/>
    </row>
    <row r="4" spans="1:27" s="192" customFormat="1" ht="12.75" customHeight="1" thickBot="1" x14ac:dyDescent="0.3">
      <c r="A4" s="1329" t="s">
        <v>89</v>
      </c>
      <c r="B4" s="1330"/>
      <c r="C4" s="1331"/>
      <c r="D4" s="1331"/>
      <c r="E4" s="1331"/>
      <c r="F4" s="1331"/>
      <c r="G4" s="342"/>
      <c r="H4" s="342"/>
      <c r="I4" s="342"/>
      <c r="J4" s="343"/>
      <c r="K4" s="191"/>
      <c r="L4" s="191"/>
      <c r="M4" s="191"/>
      <c r="N4" s="191"/>
      <c r="O4" s="191"/>
      <c r="P4" s="191"/>
      <c r="Q4" s="191"/>
      <c r="R4" s="191"/>
      <c r="S4" s="191"/>
      <c r="T4" s="191"/>
      <c r="U4" s="191"/>
      <c r="V4" s="191"/>
      <c r="W4" s="191"/>
      <c r="X4" s="191"/>
      <c r="Y4" s="191"/>
      <c r="Z4" s="191"/>
      <c r="AA4" s="191"/>
    </row>
    <row r="5" spans="1:27" s="400" customFormat="1" ht="12.75" customHeight="1" x14ac:dyDescent="0.25">
      <c r="A5" s="1332" t="s">
        <v>88</v>
      </c>
      <c r="B5" s="1333"/>
      <c r="C5" s="1334"/>
      <c r="D5" s="1334"/>
      <c r="E5" s="1334"/>
      <c r="F5" s="1334"/>
      <c r="G5" s="163"/>
      <c r="H5" s="163"/>
      <c r="I5" s="163"/>
      <c r="J5" s="130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27" s="400" customFormat="1" ht="39.75" customHeight="1" x14ac:dyDescent="0.25">
      <c r="A6" s="164" t="s">
        <v>117</v>
      </c>
      <c r="B6" s="80" t="s">
        <v>160</v>
      </c>
      <c r="C6" s="14" t="s">
        <v>80</v>
      </c>
      <c r="D6" s="14" t="s">
        <v>154</v>
      </c>
      <c r="E6" s="14" t="s">
        <v>155</v>
      </c>
      <c r="F6" s="401" t="s">
        <v>158</v>
      </c>
      <c r="G6" s="401" t="s">
        <v>159</v>
      </c>
      <c r="H6" s="401" t="s">
        <v>198</v>
      </c>
      <c r="I6" s="401" t="s">
        <v>159</v>
      </c>
      <c r="J6" s="145" t="s">
        <v>157</v>
      </c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</row>
    <row r="7" spans="1:27" s="400" customFormat="1" ht="12.75" customHeight="1" x14ac:dyDescent="0.25">
      <c r="A7" s="165"/>
      <c r="B7" s="81"/>
      <c r="C7" s="8">
        <v>0</v>
      </c>
      <c r="D7" s="15"/>
      <c r="E7" s="10"/>
      <c r="F7" s="78">
        <v>0</v>
      </c>
      <c r="G7" s="78"/>
      <c r="H7" s="159"/>
      <c r="I7" s="159"/>
      <c r="J7" s="132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5"/>
      <c r="AA7" s="5"/>
    </row>
    <row r="8" spans="1:27" s="400" customFormat="1" x14ac:dyDescent="0.25">
      <c r="A8" s="147">
        <v>88279</v>
      </c>
      <c r="B8" s="82" t="s">
        <v>163</v>
      </c>
      <c r="C8" s="121" t="s">
        <v>195</v>
      </c>
      <c r="D8" s="15" t="s">
        <v>144</v>
      </c>
      <c r="E8" s="120">
        <v>1</v>
      </c>
      <c r="F8" s="79">
        <v>29.6</v>
      </c>
      <c r="G8" s="79">
        <v>32.25</v>
      </c>
      <c r="H8" s="126">
        <f>TRUNC(F8*E8,2)</f>
        <v>29.6</v>
      </c>
      <c r="I8" s="79">
        <f>TRUNC(G8*E8,2)</f>
        <v>32.25</v>
      </c>
      <c r="J8" s="141" t="s">
        <v>200</v>
      </c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5"/>
      <c r="AA8" s="5"/>
    </row>
    <row r="9" spans="1:27" s="400" customFormat="1" x14ac:dyDescent="0.25">
      <c r="A9" s="166">
        <v>88255</v>
      </c>
      <c r="B9" s="82" t="s">
        <v>163</v>
      </c>
      <c r="C9" s="8" t="s">
        <v>162</v>
      </c>
      <c r="D9" s="15" t="s">
        <v>144</v>
      </c>
      <c r="E9" s="120">
        <v>1</v>
      </c>
      <c r="F9" s="79">
        <v>24.79</v>
      </c>
      <c r="G9" s="79">
        <v>27.35</v>
      </c>
      <c r="H9" s="126">
        <f>TRUNC(F9*E9,2)</f>
        <v>24.79</v>
      </c>
      <c r="I9" s="79">
        <f>TRUNC(G9*E9,2)</f>
        <v>27.35</v>
      </c>
      <c r="J9" s="141" t="s">
        <v>200</v>
      </c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</row>
    <row r="10" spans="1:27" s="400" customFormat="1" ht="25.5" x14ac:dyDescent="0.25">
      <c r="A10" s="161" t="s">
        <v>681</v>
      </c>
      <c r="B10" s="82" t="s">
        <v>163</v>
      </c>
      <c r="C10" s="118" t="s">
        <v>682</v>
      </c>
      <c r="D10" s="15" t="s">
        <v>144</v>
      </c>
      <c r="E10" s="120">
        <v>1</v>
      </c>
      <c r="F10" s="79">
        <v>23.05</v>
      </c>
      <c r="G10" s="79">
        <v>25.34</v>
      </c>
      <c r="H10" s="126">
        <f>TRUNC(F10*E10,2)</f>
        <v>23.05</v>
      </c>
      <c r="I10" s="79">
        <f>TRUNC(G10*E10,2)</f>
        <v>25.34</v>
      </c>
      <c r="J10" s="141" t="s">
        <v>200</v>
      </c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  <c r="Z10" s="5"/>
      <c r="AA10" s="5"/>
    </row>
    <row r="11" spans="1:27" s="400" customFormat="1" x14ac:dyDescent="0.25">
      <c r="A11" s="165" t="s">
        <v>203</v>
      </c>
      <c r="B11" s="81" t="s">
        <v>161</v>
      </c>
      <c r="C11" s="12" t="s">
        <v>202</v>
      </c>
      <c r="D11" s="11" t="s">
        <v>144</v>
      </c>
      <c r="E11" s="120">
        <v>1</v>
      </c>
      <c r="F11" s="78">
        <v>27.92</v>
      </c>
      <c r="G11" s="78">
        <v>25.47</v>
      </c>
      <c r="H11" s="126">
        <f>TRUNC(F11*E11,2)</f>
        <v>27.92</v>
      </c>
      <c r="I11" s="79">
        <f>TRUNC(G11*E11,2)</f>
        <v>25.47</v>
      </c>
      <c r="J11" s="141" t="s">
        <v>242</v>
      </c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  <c r="Z11" s="5"/>
      <c r="AA11" s="5"/>
    </row>
    <row r="12" spans="1:27" s="400" customFormat="1" ht="12.75" customHeight="1" x14ac:dyDescent="0.25">
      <c r="A12" s="165"/>
      <c r="B12" s="81"/>
      <c r="C12" s="8"/>
      <c r="D12" s="11"/>
      <c r="E12" s="10"/>
      <c r="F12" s="78"/>
      <c r="G12" s="78"/>
      <c r="H12" s="116"/>
      <c r="I12" s="116"/>
      <c r="J12" s="132"/>
      <c r="K12" s="5"/>
      <c r="L12" s="5"/>
      <c r="M12" s="5"/>
      <c r="N12" s="63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  <c r="Z12" s="5"/>
      <c r="AA12" s="5"/>
    </row>
    <row r="13" spans="1:27" s="400" customFormat="1" ht="12.75" customHeight="1" x14ac:dyDescent="0.25">
      <c r="A13" s="165"/>
      <c r="B13" s="81"/>
      <c r="C13" s="8"/>
      <c r="D13" s="11"/>
      <c r="E13" s="10"/>
      <c r="F13" s="78"/>
      <c r="G13" s="78"/>
      <c r="H13" s="116"/>
      <c r="I13" s="116"/>
      <c r="J13" s="132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  <c r="Z13" s="5"/>
      <c r="AA13" s="5"/>
    </row>
    <row r="14" spans="1:27" s="400" customFormat="1" ht="12.75" customHeight="1" x14ac:dyDescent="0.25">
      <c r="A14" s="165"/>
      <c r="B14" s="81"/>
      <c r="C14" s="8"/>
      <c r="D14" s="11"/>
      <c r="E14" s="10"/>
      <c r="F14" s="78"/>
      <c r="G14" s="78"/>
      <c r="H14" s="116"/>
      <c r="I14" s="116"/>
      <c r="J14" s="132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  <c r="Z14" s="5"/>
      <c r="AA14" s="5"/>
    </row>
    <row r="15" spans="1:27" s="400" customFormat="1" ht="12.75" customHeight="1" thickBot="1" x14ac:dyDescent="0.3">
      <c r="A15" s="1335" t="s">
        <v>86</v>
      </c>
      <c r="B15" s="1336"/>
      <c r="C15" s="1337"/>
      <c r="D15" s="1337"/>
      <c r="E15" s="1338"/>
      <c r="F15" s="142"/>
      <c r="G15" s="142"/>
      <c r="H15" s="143">
        <f>SUM(H8:H14)</f>
        <v>105.36</v>
      </c>
      <c r="I15" s="143">
        <f>SUM(I8:I14)</f>
        <v>110.41</v>
      </c>
      <c r="J15" s="144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  <c r="Z15" s="5"/>
      <c r="AA15" s="5"/>
    </row>
    <row r="16" spans="1:27" s="400" customFormat="1" ht="12.75" customHeight="1" x14ac:dyDescent="0.25">
      <c r="A16" s="1332" t="s">
        <v>85</v>
      </c>
      <c r="B16" s="1333"/>
      <c r="C16" s="1334"/>
      <c r="D16" s="1334"/>
      <c r="E16" s="1334"/>
      <c r="F16" s="1334"/>
      <c r="G16" s="128"/>
      <c r="H16" s="129"/>
      <c r="I16" s="129"/>
      <c r="J16" s="130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  <c r="Z16" s="5"/>
      <c r="AA16" s="5"/>
    </row>
    <row r="17" spans="1:27" s="400" customFormat="1" ht="38.25" x14ac:dyDescent="0.25">
      <c r="A17" s="164" t="s">
        <v>117</v>
      </c>
      <c r="B17" s="80" t="s">
        <v>160</v>
      </c>
      <c r="C17" s="14" t="s">
        <v>80</v>
      </c>
      <c r="D17" s="14" t="s">
        <v>154</v>
      </c>
      <c r="E17" s="14" t="s">
        <v>155</v>
      </c>
      <c r="F17" s="401" t="s">
        <v>158</v>
      </c>
      <c r="G17" s="401" t="s">
        <v>159</v>
      </c>
      <c r="H17" s="401" t="s">
        <v>198</v>
      </c>
      <c r="I17" s="401" t="s">
        <v>159</v>
      </c>
      <c r="J17" s="145" t="s">
        <v>157</v>
      </c>
      <c r="K17" s="13"/>
      <c r="L17" s="13"/>
      <c r="M17" s="61"/>
      <c r="N17" s="62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  <c r="AA17" s="13"/>
    </row>
    <row r="18" spans="1:27" s="400" customFormat="1" ht="25.5" x14ac:dyDescent="0.25">
      <c r="A18" s="165" t="s">
        <v>164</v>
      </c>
      <c r="B18" s="81" t="s">
        <v>165</v>
      </c>
      <c r="C18" s="12" t="s">
        <v>627</v>
      </c>
      <c r="D18" s="11" t="s">
        <v>144</v>
      </c>
      <c r="E18" s="120">
        <v>1</v>
      </c>
      <c r="F18" s="78">
        <v>75.83</v>
      </c>
      <c r="G18" s="78">
        <v>75.83</v>
      </c>
      <c r="H18" s="126">
        <f>TRUNC(F18*E18,2)</f>
        <v>75.83</v>
      </c>
      <c r="I18" s="79">
        <f>TRUNC(G18*E18,2)</f>
        <v>75.83</v>
      </c>
      <c r="J18" s="141" t="s">
        <v>200</v>
      </c>
      <c r="K18" s="5"/>
      <c r="L18" s="5"/>
      <c r="N18" s="62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  <c r="Z18" s="5"/>
      <c r="AA18" s="5"/>
    </row>
    <row r="19" spans="1:27" s="418" customFormat="1" ht="12.75" customHeight="1" x14ac:dyDescent="0.25">
      <c r="A19" s="409" t="s">
        <v>365</v>
      </c>
      <c r="B19" s="410" t="s">
        <v>207</v>
      </c>
      <c r="C19" s="411" t="s">
        <v>84</v>
      </c>
      <c r="D19" s="412" t="s">
        <v>185</v>
      </c>
      <c r="E19" s="413">
        <v>1</v>
      </c>
      <c r="F19" s="414">
        <f>'1.7.4-Saneamento-EPC'!J4</f>
        <v>46.11</v>
      </c>
      <c r="G19" s="414">
        <f>'1.7.4-Saneamento-EPC'!J4</f>
        <v>46.11</v>
      </c>
      <c r="H19" s="126">
        <f>TRUNC(F19*E19,2)</f>
        <v>46.11</v>
      </c>
      <c r="I19" s="79">
        <f>TRUNC(G19*E19,2)</f>
        <v>46.11</v>
      </c>
      <c r="J19" s="415" t="s">
        <v>197</v>
      </c>
      <c r="K19" s="416"/>
      <c r="L19" s="416"/>
      <c r="M19" s="416"/>
      <c r="N19" s="417"/>
      <c r="O19" s="416"/>
      <c r="P19" s="416"/>
      <c r="Q19" s="416"/>
      <c r="R19" s="416"/>
      <c r="S19" s="416"/>
      <c r="T19" s="416"/>
      <c r="U19" s="416"/>
      <c r="V19" s="416"/>
      <c r="W19" s="416"/>
      <c r="X19" s="416"/>
      <c r="Y19" s="416"/>
      <c r="Z19" s="416"/>
      <c r="AA19" s="416"/>
    </row>
    <row r="20" spans="1:27" s="418" customFormat="1" ht="12.75" customHeight="1" x14ac:dyDescent="0.25">
      <c r="A20" s="409" t="s">
        <v>366</v>
      </c>
      <c r="B20" s="410" t="s">
        <v>207</v>
      </c>
      <c r="C20" s="411" t="s">
        <v>83</v>
      </c>
      <c r="D20" s="412" t="s">
        <v>185</v>
      </c>
      <c r="E20" s="413">
        <v>1</v>
      </c>
      <c r="F20" s="414">
        <f>'1.7.4-Saneamento-EPC'!J5</f>
        <v>16.79</v>
      </c>
      <c r="G20" s="414">
        <f>'1.7.4-Saneamento-EPC'!J5</f>
        <v>16.79</v>
      </c>
      <c r="H20" s="126">
        <f>TRUNC(F20*E20,2)</f>
        <v>16.79</v>
      </c>
      <c r="I20" s="79">
        <f>TRUNC(G20*E20,2)</f>
        <v>16.79</v>
      </c>
      <c r="J20" s="415" t="s">
        <v>197</v>
      </c>
      <c r="K20" s="416"/>
      <c r="L20" s="416"/>
      <c r="M20" s="416"/>
      <c r="N20" s="416"/>
      <c r="O20" s="416"/>
      <c r="P20" s="416"/>
      <c r="Q20" s="416"/>
      <c r="R20" s="416"/>
      <c r="S20" s="416"/>
      <c r="T20" s="416"/>
      <c r="U20" s="416"/>
      <c r="V20" s="416"/>
      <c r="W20" s="416"/>
      <c r="X20" s="416"/>
      <c r="Y20" s="416"/>
      <c r="Z20" s="416"/>
      <c r="AA20" s="416"/>
    </row>
    <row r="21" spans="1:27" s="400" customFormat="1" ht="12.75" customHeight="1" x14ac:dyDescent="0.25">
      <c r="A21" s="165"/>
      <c r="B21" s="81"/>
      <c r="C21" s="8"/>
      <c r="D21" s="11"/>
      <c r="E21" s="10"/>
      <c r="F21" s="78"/>
      <c r="G21" s="78"/>
      <c r="H21" s="116"/>
      <c r="I21" s="116"/>
      <c r="J21" s="132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  <c r="Z21" s="5"/>
      <c r="AA21" s="5"/>
    </row>
    <row r="22" spans="1:27" s="400" customFormat="1" ht="12.75" customHeight="1" x14ac:dyDescent="0.25">
      <c r="A22" s="165"/>
      <c r="B22" s="81"/>
      <c r="C22" s="8"/>
      <c r="D22" s="11"/>
      <c r="E22" s="10"/>
      <c r="F22" s="78"/>
      <c r="G22" s="78"/>
      <c r="H22" s="116"/>
      <c r="I22" s="116"/>
      <c r="J22" s="132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</row>
    <row r="23" spans="1:27" s="400" customFormat="1" ht="12.75" customHeight="1" x14ac:dyDescent="0.25">
      <c r="A23" s="165"/>
      <c r="B23" s="81"/>
      <c r="C23" s="8"/>
      <c r="D23" s="11"/>
      <c r="E23" s="10"/>
      <c r="F23" s="78"/>
      <c r="G23" s="78"/>
      <c r="H23" s="116"/>
      <c r="I23" s="116"/>
      <c r="J23" s="132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</row>
    <row r="24" spans="1:27" s="400" customFormat="1" ht="12.75" customHeight="1" thickBot="1" x14ac:dyDescent="0.3">
      <c r="A24" s="1335" t="s">
        <v>82</v>
      </c>
      <c r="B24" s="1336"/>
      <c r="C24" s="1337"/>
      <c r="D24" s="1337"/>
      <c r="E24" s="1338"/>
      <c r="F24" s="142"/>
      <c r="G24" s="142"/>
      <c r="H24" s="143">
        <f>SUM(H18:H20)</f>
        <v>138.72999999999999</v>
      </c>
      <c r="I24" s="143">
        <f>SUM(I18:I20)</f>
        <v>138.72999999999999</v>
      </c>
      <c r="J24" s="144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</row>
    <row r="25" spans="1:27" s="400" customFormat="1" ht="12.75" customHeight="1" x14ac:dyDescent="0.25">
      <c r="A25" s="1332" t="s">
        <v>81</v>
      </c>
      <c r="B25" s="1333"/>
      <c r="C25" s="1334"/>
      <c r="D25" s="1334"/>
      <c r="E25" s="1334"/>
      <c r="F25" s="1334"/>
      <c r="G25" s="128"/>
      <c r="H25" s="129"/>
      <c r="I25" s="129"/>
      <c r="J25" s="130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</row>
    <row r="26" spans="1:27" s="400" customFormat="1" ht="38.25" x14ac:dyDescent="0.25">
      <c r="A26" s="164" t="s">
        <v>117</v>
      </c>
      <c r="B26" s="80" t="s">
        <v>160</v>
      </c>
      <c r="C26" s="14" t="s">
        <v>80</v>
      </c>
      <c r="D26" s="14" t="s">
        <v>154</v>
      </c>
      <c r="E26" s="14" t="s">
        <v>155</v>
      </c>
      <c r="F26" s="401" t="s">
        <v>158</v>
      </c>
      <c r="G26" s="401" t="s">
        <v>159</v>
      </c>
      <c r="H26" s="401" t="s">
        <v>198</v>
      </c>
      <c r="I26" s="401" t="s">
        <v>159</v>
      </c>
      <c r="J26" s="145" t="s">
        <v>157</v>
      </c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3"/>
    </row>
    <row r="27" spans="1:27" s="418" customFormat="1" ht="12.75" customHeight="1" x14ac:dyDescent="0.25">
      <c r="A27" s="409" t="s">
        <v>367</v>
      </c>
      <c r="B27" s="410" t="s">
        <v>207</v>
      </c>
      <c r="C27" s="419" t="s">
        <v>156</v>
      </c>
      <c r="D27" s="412" t="s">
        <v>185</v>
      </c>
      <c r="E27" s="413">
        <v>1</v>
      </c>
      <c r="F27" s="420">
        <f>'1.7.4-Saneamento-EPC'!J6</f>
        <v>309.70999999999998</v>
      </c>
      <c r="G27" s="420">
        <f>'1.7.4-Saneamento-EPC'!J6</f>
        <v>309.70999999999998</v>
      </c>
      <c r="H27" s="126">
        <f>TRUNC(F27*E27,2)</f>
        <v>309.70999999999998</v>
      </c>
      <c r="I27" s="79">
        <f>TRUNC(G27*E27,2)</f>
        <v>309.70999999999998</v>
      </c>
      <c r="J27" s="415" t="s">
        <v>197</v>
      </c>
      <c r="K27" s="416"/>
      <c r="L27" s="416"/>
      <c r="M27" s="416"/>
      <c r="N27" s="416"/>
      <c r="O27" s="416"/>
      <c r="P27" s="416"/>
      <c r="Q27" s="416"/>
      <c r="R27" s="416"/>
      <c r="S27" s="416"/>
      <c r="T27" s="416"/>
      <c r="U27" s="416"/>
      <c r="V27" s="416"/>
      <c r="W27" s="416"/>
      <c r="X27" s="416"/>
      <c r="Y27" s="416"/>
      <c r="Z27" s="416"/>
      <c r="AA27" s="416"/>
    </row>
    <row r="28" spans="1:27" s="400" customFormat="1" ht="12.75" customHeight="1" x14ac:dyDescent="0.25">
      <c r="A28" s="165"/>
      <c r="B28" s="81"/>
      <c r="C28" s="12"/>
      <c r="D28" s="11"/>
      <c r="E28" s="10"/>
      <c r="F28" s="78"/>
      <c r="G28" s="78"/>
      <c r="H28" s="116"/>
      <c r="I28" s="116"/>
      <c r="J28" s="132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</row>
    <row r="29" spans="1:27" s="400" customFormat="1" ht="12.75" customHeight="1" x14ac:dyDescent="0.25">
      <c r="A29" s="165"/>
      <c r="B29" s="81"/>
      <c r="C29" s="12"/>
      <c r="D29" s="11"/>
      <c r="E29" s="10"/>
      <c r="F29" s="78"/>
      <c r="G29" s="78"/>
      <c r="H29" s="116"/>
      <c r="I29" s="116"/>
      <c r="J29" s="132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</row>
    <row r="30" spans="1:27" s="400" customFormat="1" ht="12.75" customHeight="1" x14ac:dyDescent="0.25">
      <c r="A30" s="165"/>
      <c r="B30" s="81"/>
      <c r="C30" s="12"/>
      <c r="D30" s="11"/>
      <c r="E30" s="10"/>
      <c r="F30" s="78"/>
      <c r="G30" s="78"/>
      <c r="H30" s="116"/>
      <c r="I30" s="116"/>
      <c r="J30" s="132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</row>
    <row r="31" spans="1:27" s="400" customFormat="1" ht="12.75" customHeight="1" thickBot="1" x14ac:dyDescent="0.3">
      <c r="A31" s="1350" t="s">
        <v>78</v>
      </c>
      <c r="B31" s="1351"/>
      <c r="C31" s="1352"/>
      <c r="D31" s="1352"/>
      <c r="E31" s="1353"/>
      <c r="F31" s="170"/>
      <c r="G31" s="170"/>
      <c r="H31" s="171">
        <f>SUM(H27:H30)</f>
        <v>309.70999999999998</v>
      </c>
      <c r="I31" s="171">
        <f>SUM(I27:I30)</f>
        <v>309.70999999999998</v>
      </c>
      <c r="J31" s="172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</row>
    <row r="32" spans="1:27" s="400" customFormat="1" ht="12.75" customHeight="1" x14ac:dyDescent="0.25">
      <c r="A32" s="1332" t="s">
        <v>213</v>
      </c>
      <c r="B32" s="1333"/>
      <c r="C32" s="1334"/>
      <c r="D32" s="1334"/>
      <c r="E32" s="1334"/>
      <c r="F32" s="1334"/>
      <c r="G32" s="128"/>
      <c r="H32" s="129"/>
      <c r="I32" s="129"/>
      <c r="J32" s="130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</row>
    <row r="33" spans="1:27" s="400" customFormat="1" ht="38.25" x14ac:dyDescent="0.25">
      <c r="A33" s="164" t="s">
        <v>117</v>
      </c>
      <c r="B33" s="80" t="s">
        <v>160</v>
      </c>
      <c r="C33" s="14" t="s">
        <v>80</v>
      </c>
      <c r="D33" s="14" t="s">
        <v>154</v>
      </c>
      <c r="E33" s="14" t="s">
        <v>155</v>
      </c>
      <c r="F33" s="401" t="s">
        <v>158</v>
      </c>
      <c r="G33" s="401" t="s">
        <v>159</v>
      </c>
      <c r="H33" s="401" t="s">
        <v>198</v>
      </c>
      <c r="I33" s="401" t="s">
        <v>159</v>
      </c>
      <c r="J33" s="145" t="s">
        <v>157</v>
      </c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</row>
    <row r="34" spans="1:27" s="400" customFormat="1" ht="12.75" customHeight="1" x14ac:dyDescent="0.25">
      <c r="A34" s="165"/>
      <c r="B34" s="81"/>
      <c r="C34" s="12"/>
      <c r="D34" s="11"/>
      <c r="E34" s="10"/>
      <c r="F34" s="78"/>
      <c r="G34" s="78"/>
      <c r="H34" s="116"/>
      <c r="I34" s="116"/>
      <c r="J34" s="132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</row>
    <row r="35" spans="1:27" s="400" customFormat="1" ht="12.75" customHeight="1" x14ac:dyDescent="0.25">
      <c r="A35" s="165"/>
      <c r="B35" s="81"/>
      <c r="C35" s="12"/>
      <c r="D35" s="11"/>
      <c r="E35" s="10"/>
      <c r="F35" s="78"/>
      <c r="G35" s="78"/>
      <c r="H35" s="116"/>
      <c r="I35" s="116"/>
      <c r="J35" s="132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</row>
    <row r="36" spans="1:27" s="400" customFormat="1" ht="12.75" customHeight="1" x14ac:dyDescent="0.25">
      <c r="A36" s="165"/>
      <c r="B36" s="81"/>
      <c r="C36" s="12"/>
      <c r="D36" s="11"/>
      <c r="E36" s="10"/>
      <c r="F36" s="78"/>
      <c r="G36" s="78"/>
      <c r="H36" s="116"/>
      <c r="I36" s="116"/>
      <c r="J36" s="132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</row>
    <row r="37" spans="1:27" s="400" customFormat="1" ht="12.75" customHeight="1" x14ac:dyDescent="0.25">
      <c r="A37" s="1350" t="s">
        <v>216</v>
      </c>
      <c r="B37" s="1351"/>
      <c r="C37" s="1352"/>
      <c r="D37" s="1352"/>
      <c r="E37" s="1353"/>
      <c r="F37" s="332"/>
      <c r="G37" s="332"/>
      <c r="H37" s="333">
        <v>0</v>
      </c>
      <c r="I37" s="333">
        <v>0</v>
      </c>
      <c r="J37" s="334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</row>
    <row r="38" spans="1:27" s="400" customFormat="1" x14ac:dyDescent="0.25">
      <c r="A38" s="1354" t="s">
        <v>214</v>
      </c>
      <c r="B38" s="1355"/>
      <c r="C38" s="1356"/>
      <c r="D38" s="1356"/>
      <c r="E38" s="1356"/>
      <c r="F38" s="329"/>
      <c r="G38" s="329"/>
      <c r="H38" s="335">
        <f>H37+H31+H24+H15</f>
        <v>553.79999999999995</v>
      </c>
      <c r="I38" s="335">
        <f>I37+I31+I24+I15</f>
        <v>558.84999999999991</v>
      </c>
      <c r="J38" s="336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</row>
    <row r="39" spans="1:27" s="400" customFormat="1" ht="12.75" customHeight="1" x14ac:dyDescent="0.25">
      <c r="A39" s="1323" t="s">
        <v>77</v>
      </c>
      <c r="B39" s="1324"/>
      <c r="C39" s="1325"/>
      <c r="D39" s="1325"/>
      <c r="E39" s="1325"/>
      <c r="F39" s="1326"/>
      <c r="G39" s="395"/>
      <c r="H39" s="162"/>
      <c r="I39" s="162"/>
      <c r="J39" s="201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</row>
    <row r="40" spans="1:27" s="400" customFormat="1" ht="38.25" x14ac:dyDescent="0.25">
      <c r="A40" s="394"/>
      <c r="B40" s="393"/>
      <c r="C40" s="1322" t="s">
        <v>80</v>
      </c>
      <c r="D40" s="1322"/>
      <c r="E40" s="1322"/>
      <c r="F40" s="354" t="s">
        <v>158</v>
      </c>
      <c r="G40" s="347" t="s">
        <v>159</v>
      </c>
      <c r="H40" s="401" t="s">
        <v>198</v>
      </c>
      <c r="I40" s="127" t="s">
        <v>159</v>
      </c>
      <c r="J40" s="150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</row>
    <row r="41" spans="1:27" s="400" customFormat="1" ht="12.75" customHeight="1" x14ac:dyDescent="0.25">
      <c r="A41" s="140"/>
      <c r="B41" s="352"/>
      <c r="C41" s="1319" t="s">
        <v>140</v>
      </c>
      <c r="D41" s="1320"/>
      <c r="E41" s="1321"/>
      <c r="F41" s="322">
        <v>0.28170000000000001</v>
      </c>
      <c r="G41" s="348">
        <v>0.21990000000000001</v>
      </c>
      <c r="H41" s="198">
        <f>TRUNC((H37+H24+H15)*F41,2)</f>
        <v>68.760000000000005</v>
      </c>
      <c r="I41" s="125">
        <f>TRUNC((I37+I24+I15)*G41,2)</f>
        <v>54.78</v>
      </c>
      <c r="J41" s="133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</row>
    <row r="42" spans="1:27" s="400" customFormat="1" ht="12.75" customHeight="1" x14ac:dyDescent="0.25">
      <c r="A42" s="325"/>
      <c r="B42" s="326"/>
      <c r="C42" s="349" t="s">
        <v>141</v>
      </c>
      <c r="D42" s="350"/>
      <c r="E42" s="351"/>
      <c r="F42" s="323">
        <v>0.1527</v>
      </c>
      <c r="G42" s="348">
        <v>0.1527</v>
      </c>
      <c r="H42" s="346">
        <f>TRUNC((H31)*F42,2)</f>
        <v>47.29</v>
      </c>
      <c r="I42" s="337">
        <f>TRUNC((I31)*G42,2)</f>
        <v>47.29</v>
      </c>
      <c r="J42" s="338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</row>
    <row r="43" spans="1:27" s="400" customFormat="1" x14ac:dyDescent="0.25">
      <c r="A43" s="1348" t="s">
        <v>321</v>
      </c>
      <c r="B43" s="1348"/>
      <c r="C43" s="1349"/>
      <c r="D43" s="1349"/>
      <c r="E43" s="1349"/>
      <c r="F43" s="329"/>
      <c r="G43" s="329"/>
      <c r="H43" s="331">
        <f>SUM(H41:H42)</f>
        <v>116.05000000000001</v>
      </c>
      <c r="I43" s="331">
        <f>SUM(I41:I42)</f>
        <v>102.07</v>
      </c>
      <c r="J43" s="330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</row>
    <row r="44" spans="1:27" s="400" customFormat="1" ht="12.75" customHeight="1" x14ac:dyDescent="0.25">
      <c r="A44" s="1354" t="s">
        <v>75</v>
      </c>
      <c r="B44" s="1355"/>
      <c r="C44" s="1439"/>
      <c r="D44" s="1439"/>
      <c r="E44" s="1440"/>
      <c r="F44" s="329"/>
      <c r="G44" s="329"/>
      <c r="H44" s="331">
        <f>H38+H43</f>
        <v>669.84999999999991</v>
      </c>
      <c r="I44" s="331">
        <f>I38+I43</f>
        <v>660.91999999999985</v>
      </c>
      <c r="J44" s="330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</row>
    <row r="45" spans="1:27" s="400" customFormat="1" ht="15.75" x14ac:dyDescent="0.25">
      <c r="A45" s="1339" t="s">
        <v>641</v>
      </c>
      <c r="B45" s="1340"/>
      <c r="C45" s="1341"/>
      <c r="D45" s="1341"/>
      <c r="E45" s="1342"/>
      <c r="F45" s="339"/>
      <c r="G45" s="339"/>
      <c r="H45" s="340">
        <f>H44</f>
        <v>669.84999999999991</v>
      </c>
      <c r="I45" s="340">
        <f>I44</f>
        <v>660.91999999999985</v>
      </c>
      <c r="J45" s="341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</row>
    <row r="46" spans="1:27" s="400" customFormat="1" ht="12.75" customHeight="1" thickBot="1" x14ac:dyDescent="0.3">
      <c r="A46" s="1344"/>
      <c r="B46" s="1345"/>
      <c r="C46" s="1346"/>
      <c r="D46" s="1346"/>
      <c r="E46" s="1347"/>
      <c r="F46" s="168"/>
      <c r="G46" s="168"/>
      <c r="H46" s="169"/>
      <c r="I46" s="169"/>
      <c r="J46" s="167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</row>
  </sheetData>
  <mergeCells count="20">
    <mergeCell ref="G2:J2"/>
    <mergeCell ref="C3:D3"/>
    <mergeCell ref="G3:J3"/>
    <mergeCell ref="A4:F4"/>
    <mergeCell ref="A5:F5"/>
    <mergeCell ref="A15:E15"/>
    <mergeCell ref="A16:F16"/>
    <mergeCell ref="A24:E24"/>
    <mergeCell ref="A25:F25"/>
    <mergeCell ref="A31:E31"/>
    <mergeCell ref="A32:F32"/>
    <mergeCell ref="A37:E37"/>
    <mergeCell ref="A38:E38"/>
    <mergeCell ref="A39:F39"/>
    <mergeCell ref="C40:E40"/>
    <mergeCell ref="C41:E41"/>
    <mergeCell ref="A43:E43"/>
    <mergeCell ref="A44:E44"/>
    <mergeCell ref="A45:E45"/>
    <mergeCell ref="A46:E46"/>
  </mergeCells>
  <pageMargins left="0.51181102362204722" right="0.51181102362204722" top="1.1811023622047245" bottom="0.78740157480314965" header="0.31496062992125984" footer="0.31496062992125984"/>
  <pageSetup paperSize="9" scale="55" orientation="landscape" horizontalDpi="1200" verticalDpi="1200" r:id="rId1"/>
  <headerFooter>
    <oddHeader>&amp;C
&amp;G</oddHeader>
  </headerFooter>
  <legacyDrawingHF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24">
    <tabColor theme="1" tint="0.499984740745262"/>
    <pageSetUpPr fitToPage="1"/>
  </sheetPr>
  <dimension ref="A2:X21"/>
  <sheetViews>
    <sheetView topLeftCell="A2" workbookViewId="0">
      <selection activeCell="A3" sqref="A3:K3"/>
    </sheetView>
  </sheetViews>
  <sheetFormatPr defaultRowHeight="15" x14ac:dyDescent="0.25"/>
  <cols>
    <col min="1" max="1" width="15.140625" customWidth="1"/>
    <col min="2" max="2" width="43.5703125" customWidth="1"/>
    <col min="3" max="3" width="21.5703125" bestFit="1" customWidth="1"/>
    <col min="5" max="5" width="26.42578125" customWidth="1"/>
    <col min="6" max="7" width="13" customWidth="1"/>
    <col min="10" max="10" width="12.85546875" customWidth="1"/>
  </cols>
  <sheetData>
    <row r="2" spans="1:24" s="400" customFormat="1" ht="34.5" customHeight="1" x14ac:dyDescent="0.25">
      <c r="A2" s="399" t="s">
        <v>380</v>
      </c>
      <c r="B2" s="1376" t="s">
        <v>714</v>
      </c>
      <c r="C2" s="1370"/>
      <c r="D2" s="1370"/>
      <c r="E2" s="1371"/>
      <c r="F2" s="365" t="s">
        <v>90</v>
      </c>
      <c r="G2" s="366" t="str">
        <f>'1.7.3-Manutenção-EPC'!F3</f>
        <v>CONJUNTO</v>
      </c>
      <c r="H2" s="372"/>
      <c r="I2" s="373"/>
      <c r="J2" s="373"/>
      <c r="K2" s="374"/>
      <c r="L2" s="16"/>
      <c r="M2" s="16"/>
      <c r="N2" s="16"/>
      <c r="O2" s="16"/>
      <c r="P2" s="16"/>
      <c r="Q2" s="16"/>
      <c r="R2" s="16"/>
      <c r="S2" s="16"/>
      <c r="T2" s="16"/>
      <c r="U2" s="16"/>
      <c r="V2" s="16"/>
      <c r="W2" s="16"/>
      <c r="X2" s="16"/>
    </row>
    <row r="3" spans="1:24" s="400" customFormat="1" x14ac:dyDescent="0.25">
      <c r="A3" s="1382" t="s">
        <v>327</v>
      </c>
      <c r="B3" s="1382"/>
      <c r="C3" s="1382"/>
      <c r="D3" s="1382"/>
      <c r="E3" s="1382"/>
      <c r="F3" s="1382"/>
      <c r="G3" s="1382"/>
      <c r="H3" s="1382"/>
      <c r="I3" s="1382"/>
      <c r="J3" s="1382"/>
      <c r="K3" s="1382"/>
      <c r="L3" s="16"/>
      <c r="M3" s="16"/>
      <c r="N3" s="16"/>
      <c r="O3" s="16"/>
      <c r="P3" s="16"/>
      <c r="Q3" s="16"/>
      <c r="R3" s="16"/>
      <c r="S3" s="16"/>
      <c r="T3" s="16"/>
      <c r="U3" s="16"/>
      <c r="V3" s="16"/>
      <c r="W3" s="16"/>
      <c r="X3" s="16"/>
    </row>
    <row r="4" spans="1:24" s="400" customFormat="1" x14ac:dyDescent="0.25">
      <c r="A4" s="369"/>
      <c r="B4" s="369"/>
      <c r="C4" s="369"/>
      <c r="D4" s="1384" t="s">
        <v>323</v>
      </c>
      <c r="E4" s="1384"/>
      <c r="F4" s="1384"/>
      <c r="G4" s="1384"/>
      <c r="H4" s="1384" t="s">
        <v>324</v>
      </c>
      <c r="I4" s="1384"/>
      <c r="J4" s="1384"/>
      <c r="K4" s="1384"/>
      <c r="L4" s="16"/>
      <c r="M4" s="16"/>
      <c r="N4" s="16"/>
      <c r="O4" s="16"/>
      <c r="P4" s="16"/>
      <c r="Q4" s="16"/>
      <c r="R4" s="16"/>
      <c r="S4" s="16"/>
      <c r="T4" s="16"/>
      <c r="U4" s="16"/>
      <c r="V4" s="16"/>
      <c r="W4" s="16"/>
      <c r="X4" s="16"/>
    </row>
    <row r="5" spans="1:24" s="418" customFormat="1" ht="12.75" customHeight="1" x14ac:dyDescent="0.25">
      <c r="A5" s="1445" t="s">
        <v>372</v>
      </c>
      <c r="B5" s="1378"/>
      <c r="C5" s="1379"/>
      <c r="D5" s="1425">
        <f>'1.7.4-Saneamento-EPC'!J9</f>
        <v>35847.279999999999</v>
      </c>
      <c r="E5" s="1426"/>
      <c r="F5" s="1426"/>
      <c r="G5" s="1427"/>
      <c r="H5" s="1425">
        <f>'1.7.4-Saneamento-EPC'!J9</f>
        <v>35847.279999999999</v>
      </c>
      <c r="I5" s="1426"/>
      <c r="J5" s="1426"/>
      <c r="K5" s="1427"/>
      <c r="L5" s="421"/>
      <c r="M5" s="421"/>
      <c r="N5" s="421"/>
      <c r="O5" s="421"/>
      <c r="P5" s="421"/>
      <c r="Q5" s="421"/>
      <c r="R5" s="421"/>
      <c r="S5" s="421"/>
      <c r="T5" s="421"/>
      <c r="U5" s="421"/>
      <c r="V5" s="421"/>
      <c r="W5" s="421"/>
      <c r="X5" s="421"/>
    </row>
    <row r="6" spans="1:24" s="400" customFormat="1" ht="12.75" customHeight="1" x14ac:dyDescent="0.25">
      <c r="A6" s="1360"/>
      <c r="B6" s="1358"/>
      <c r="C6" s="1328"/>
      <c r="D6" s="1357"/>
      <c r="E6" s="1358"/>
      <c r="F6" s="1358"/>
      <c r="G6" s="1328"/>
      <c r="H6" s="1357"/>
      <c r="I6" s="1358"/>
      <c r="J6" s="1358"/>
      <c r="K6" s="1328"/>
      <c r="L6" s="16"/>
      <c r="M6" s="16"/>
      <c r="N6" s="16"/>
      <c r="O6" s="16"/>
      <c r="P6" s="16"/>
      <c r="Q6" s="16"/>
      <c r="R6" s="16"/>
      <c r="S6" s="16"/>
      <c r="T6" s="16"/>
      <c r="U6" s="16"/>
      <c r="V6" s="16"/>
      <c r="W6" s="16"/>
      <c r="X6" s="16"/>
    </row>
    <row r="7" spans="1:24" s="400" customFormat="1" ht="12.75" customHeight="1" x14ac:dyDescent="0.25">
      <c r="A7" s="1360" t="s">
        <v>112</v>
      </c>
      <c r="B7" s="1358"/>
      <c r="C7" s="1328"/>
      <c r="D7" s="1357">
        <f>SUM(D5:G6)</f>
        <v>35847.279999999999</v>
      </c>
      <c r="E7" s="1358"/>
      <c r="F7" s="1358"/>
      <c r="G7" s="1328"/>
      <c r="H7" s="1357">
        <f>SUM(H5:K6)</f>
        <v>35847.279999999999</v>
      </c>
      <c r="I7" s="1358"/>
      <c r="J7" s="1358"/>
      <c r="K7" s="1328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</row>
    <row r="8" spans="1:24" s="400" customFormat="1" ht="12.75" customHeight="1" x14ac:dyDescent="0.25">
      <c r="A8" s="1360" t="s">
        <v>111</v>
      </c>
      <c r="B8" s="1358"/>
      <c r="C8" s="1328"/>
      <c r="D8" s="1360">
        <v>60</v>
      </c>
      <c r="E8" s="1358"/>
      <c r="F8" s="1358"/>
      <c r="G8" s="1328"/>
      <c r="H8" s="1360">
        <v>60</v>
      </c>
      <c r="I8" s="1358"/>
      <c r="J8" s="1358"/>
      <c r="K8" s="1328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</row>
    <row r="9" spans="1:24" s="400" customFormat="1" ht="12.75" customHeight="1" x14ac:dyDescent="0.25">
      <c r="A9" s="1360" t="s">
        <v>110</v>
      </c>
      <c r="B9" s="1358"/>
      <c r="C9" s="1328"/>
      <c r="D9" s="1360">
        <v>24</v>
      </c>
      <c r="E9" s="1358"/>
      <c r="F9" s="1358"/>
      <c r="G9" s="1328"/>
      <c r="H9" s="1360">
        <v>24</v>
      </c>
      <c r="I9" s="1358"/>
      <c r="J9" s="1358"/>
      <c r="K9" s="1328"/>
      <c r="L9" s="16"/>
      <c r="M9" s="16"/>
      <c r="N9" s="16"/>
      <c r="O9" s="16"/>
      <c r="P9" s="16"/>
      <c r="Q9" s="16"/>
      <c r="R9" s="16"/>
      <c r="S9" s="16"/>
      <c r="T9" s="16"/>
      <c r="U9" s="16"/>
      <c r="V9" s="16"/>
      <c r="W9" s="16"/>
      <c r="X9" s="16"/>
    </row>
    <row r="10" spans="1:24" s="400" customFormat="1" ht="12.75" customHeight="1" x14ac:dyDescent="0.25">
      <c r="A10" s="1360" t="s">
        <v>109</v>
      </c>
      <c r="B10" s="1358"/>
      <c r="C10" s="1328"/>
      <c r="D10" s="1369">
        <v>0.25</v>
      </c>
      <c r="E10" s="1358"/>
      <c r="F10" s="1358"/>
      <c r="G10" s="1328"/>
      <c r="H10" s="1369">
        <v>0.25</v>
      </c>
      <c r="I10" s="1358"/>
      <c r="J10" s="1358"/>
      <c r="K10" s="1328"/>
      <c r="L10" s="16"/>
      <c r="M10" s="16"/>
      <c r="N10" s="16"/>
      <c r="O10" s="16"/>
      <c r="P10" s="16"/>
      <c r="Q10" s="16"/>
      <c r="R10" s="16"/>
      <c r="S10" s="16"/>
      <c r="T10" s="16"/>
      <c r="U10" s="16"/>
      <c r="V10" s="16"/>
      <c r="W10" s="16"/>
      <c r="X10" s="16"/>
    </row>
    <row r="11" spans="1:24" s="400" customFormat="1" ht="12.75" customHeight="1" x14ac:dyDescent="0.25">
      <c r="A11" s="1360" t="s">
        <v>108</v>
      </c>
      <c r="B11" s="1370"/>
      <c r="C11" s="1371"/>
      <c r="D11" s="1372">
        <v>0.06</v>
      </c>
      <c r="E11" s="1370"/>
      <c r="F11" s="1370"/>
      <c r="G11" s="1371"/>
      <c r="H11" s="1372">
        <v>0.06</v>
      </c>
      <c r="I11" s="1370"/>
      <c r="J11" s="1370"/>
      <c r="K11" s="1371"/>
      <c r="L11" s="16"/>
      <c r="M11" s="16"/>
      <c r="N11" s="16"/>
      <c r="O11" s="16"/>
      <c r="P11" s="16"/>
      <c r="Q11" s="16"/>
      <c r="R11" s="16"/>
      <c r="S11" s="16"/>
      <c r="T11" s="16"/>
      <c r="U11" s="16"/>
      <c r="V11" s="16"/>
      <c r="W11" s="16"/>
      <c r="X11" s="16"/>
    </row>
    <row r="12" spans="1:24" s="400" customFormat="1" ht="17.25" customHeight="1" x14ac:dyDescent="0.25">
      <c r="A12" s="1441">
        <v>1</v>
      </c>
      <c r="B12" s="1316" t="s">
        <v>107</v>
      </c>
      <c r="C12" s="1317"/>
      <c r="D12" s="1317"/>
      <c r="E12" s="1317"/>
      <c r="F12" s="1317"/>
      <c r="G12" s="1317"/>
      <c r="H12" s="1317"/>
      <c r="I12" s="1317"/>
      <c r="J12" s="1317"/>
      <c r="K12" s="1443"/>
      <c r="L12" s="16"/>
      <c r="M12" s="16"/>
      <c r="N12" s="16"/>
      <c r="O12" s="16"/>
      <c r="P12" s="16"/>
      <c r="Q12" s="16"/>
      <c r="R12" s="16"/>
      <c r="S12" s="16"/>
      <c r="T12" s="16"/>
      <c r="U12" s="16"/>
      <c r="V12" s="16"/>
      <c r="W12" s="16"/>
      <c r="X12" s="16"/>
    </row>
    <row r="13" spans="1:24" s="400" customFormat="1" ht="32.25" customHeight="1" x14ac:dyDescent="0.25">
      <c r="A13" s="1442"/>
      <c r="B13" s="375" t="s">
        <v>106</v>
      </c>
      <c r="C13" s="375" t="s">
        <v>105</v>
      </c>
      <c r="D13" s="370" t="s">
        <v>104</v>
      </c>
      <c r="E13" s="370" t="s">
        <v>103</v>
      </c>
      <c r="F13" s="371" t="s">
        <v>102</v>
      </c>
      <c r="G13" s="371" t="s">
        <v>101</v>
      </c>
      <c r="H13" s="370" t="s">
        <v>104</v>
      </c>
      <c r="I13" s="370" t="s">
        <v>103</v>
      </c>
      <c r="J13" s="371" t="s">
        <v>102</v>
      </c>
      <c r="K13" s="371" t="s">
        <v>101</v>
      </c>
      <c r="L13" s="16"/>
      <c r="M13" s="16"/>
      <c r="N13" s="16"/>
      <c r="O13" s="16"/>
      <c r="P13" s="16"/>
      <c r="Q13" s="16"/>
      <c r="R13" s="16"/>
      <c r="S13" s="16"/>
      <c r="T13" s="16"/>
      <c r="U13" s="16"/>
      <c r="V13" s="16"/>
      <c r="W13" s="16"/>
      <c r="X13" s="16"/>
    </row>
    <row r="14" spans="1:24" s="400" customFormat="1" ht="12.75" customHeight="1" x14ac:dyDescent="0.25">
      <c r="A14" s="21" t="s">
        <v>5</v>
      </c>
      <c r="B14" s="24" t="s">
        <v>100</v>
      </c>
      <c r="C14" s="21" t="s">
        <v>99</v>
      </c>
      <c r="D14" s="21" t="s">
        <v>96</v>
      </c>
      <c r="E14" s="19">
        <v>1.2500000000000001E-2</v>
      </c>
      <c r="F14" s="18">
        <f>D7</f>
        <v>35847.279999999999</v>
      </c>
      <c r="G14" s="18">
        <f>E14*F14</f>
        <v>448.09100000000001</v>
      </c>
      <c r="H14" s="21" t="s">
        <v>96</v>
      </c>
      <c r="I14" s="19">
        <v>1.2500000000000001E-2</v>
      </c>
      <c r="J14" s="18">
        <f>H7</f>
        <v>35847.279999999999</v>
      </c>
      <c r="K14" s="18">
        <f>I14*J14</f>
        <v>448.09100000000001</v>
      </c>
      <c r="L14" s="16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/>
      <c r="X14" s="16"/>
    </row>
    <row r="15" spans="1:24" s="400" customFormat="1" ht="12.75" customHeight="1" x14ac:dyDescent="0.25">
      <c r="A15" s="21" t="s">
        <v>6</v>
      </c>
      <c r="B15" s="20" t="s">
        <v>98</v>
      </c>
      <c r="C15" s="21" t="s">
        <v>97</v>
      </c>
      <c r="D15" s="21" t="s">
        <v>96</v>
      </c>
      <c r="E15" s="19">
        <v>2.5000000000000001E-3</v>
      </c>
      <c r="F15" s="18">
        <f>D7</f>
        <v>35847.279999999999</v>
      </c>
      <c r="G15" s="18">
        <f>F15*E15</f>
        <v>89.618200000000002</v>
      </c>
      <c r="H15" s="67" t="s">
        <v>96</v>
      </c>
      <c r="I15" s="69">
        <v>2.5000000000000001E-3</v>
      </c>
      <c r="J15" s="70">
        <f>H7</f>
        <v>35847.279999999999</v>
      </c>
      <c r="K15" s="70">
        <f>J15*I15</f>
        <v>89.618200000000002</v>
      </c>
      <c r="L15" s="16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</row>
    <row r="16" spans="1:24" s="400" customFormat="1" ht="12.75" customHeight="1" x14ac:dyDescent="0.25">
      <c r="A16" s="1444" t="s">
        <v>95</v>
      </c>
      <c r="B16" s="1358"/>
      <c r="C16" s="1358"/>
      <c r="D16" s="1358"/>
      <c r="E16" s="1358"/>
      <c r="F16" s="1328"/>
      <c r="G16" s="385">
        <f>TRUNC(SUM(G14:G15),2)</f>
        <v>537.70000000000005</v>
      </c>
      <c r="H16" s="364"/>
      <c r="I16" s="364"/>
      <c r="J16" s="364"/>
      <c r="K16" s="386">
        <f>TRUNC(SUM(K14:K15),2)</f>
        <v>537.70000000000005</v>
      </c>
      <c r="L16" s="16"/>
      <c r="M16" s="16"/>
      <c r="N16" s="16"/>
      <c r="O16" s="16"/>
      <c r="P16" s="16"/>
      <c r="Q16" s="16"/>
      <c r="R16" s="16"/>
      <c r="S16" s="16"/>
      <c r="T16" s="16"/>
      <c r="U16" s="16"/>
      <c r="V16" s="16"/>
      <c r="W16" s="16"/>
      <c r="X16" s="16"/>
    </row>
    <row r="17" spans="1:24" s="400" customFormat="1" ht="12.75" customHeight="1" x14ac:dyDescent="0.25">
      <c r="A17" s="23">
        <v>2</v>
      </c>
      <c r="B17" s="22" t="s">
        <v>94</v>
      </c>
      <c r="C17" s="20"/>
      <c r="D17" s="20"/>
      <c r="E17" s="20"/>
      <c r="F17" s="20"/>
      <c r="G17" s="360"/>
      <c r="H17" s="364"/>
      <c r="I17" s="364"/>
      <c r="J17" s="364"/>
      <c r="K17" s="364"/>
      <c r="L17" s="16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</row>
    <row r="18" spans="1:24" s="400" customFormat="1" ht="12.75" customHeight="1" x14ac:dyDescent="0.25">
      <c r="A18" s="21" t="s">
        <v>18</v>
      </c>
      <c r="B18" s="64" t="s">
        <v>18</v>
      </c>
      <c r="C18" s="66" t="s">
        <v>140</v>
      </c>
      <c r="D18" s="65">
        <v>0.28170000000000001</v>
      </c>
      <c r="E18" s="8"/>
      <c r="F18" s="7"/>
      <c r="G18" s="376">
        <f>TRUNC(D18*G16,2)</f>
        <v>151.47</v>
      </c>
      <c r="H18" s="361">
        <v>0.21990000000000001</v>
      </c>
      <c r="I18" s="362"/>
      <c r="J18" s="363"/>
      <c r="K18" s="376">
        <f>TRUNC(H18*K16,2)</f>
        <v>118.24</v>
      </c>
      <c r="L18" s="16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  <c r="X18" s="16"/>
    </row>
    <row r="19" spans="1:24" s="400" customFormat="1" ht="12.75" customHeight="1" thickBot="1" x14ac:dyDescent="0.3">
      <c r="A19" s="67"/>
      <c r="B19" s="68"/>
      <c r="C19" s="68"/>
      <c r="D19" s="69"/>
      <c r="E19" s="69"/>
      <c r="F19" s="70"/>
      <c r="G19" s="70"/>
      <c r="H19" s="70"/>
      <c r="I19" s="70"/>
      <c r="J19" s="70"/>
      <c r="K19" s="70"/>
      <c r="L19" s="16"/>
      <c r="M19" s="16"/>
      <c r="N19" s="16"/>
      <c r="O19" s="16"/>
      <c r="P19" s="16"/>
      <c r="Q19" s="16"/>
      <c r="R19" s="16"/>
      <c r="S19" s="16"/>
      <c r="T19" s="16"/>
      <c r="U19" s="16"/>
      <c r="V19" s="16"/>
      <c r="W19" s="16"/>
      <c r="X19" s="16"/>
    </row>
    <row r="20" spans="1:24" s="400" customFormat="1" ht="12.75" customHeight="1" thickBot="1" x14ac:dyDescent="0.3">
      <c r="A20" s="1363" t="s">
        <v>93</v>
      </c>
      <c r="B20" s="1364"/>
      <c r="C20" s="1364"/>
      <c r="D20" s="1364"/>
      <c r="E20" s="1364"/>
      <c r="F20" s="1365"/>
      <c r="G20" s="387">
        <f>G18</f>
        <v>151.47</v>
      </c>
      <c r="H20" s="396"/>
      <c r="I20" s="388"/>
      <c r="J20" s="389"/>
      <c r="K20" s="387">
        <f>K18</f>
        <v>118.24</v>
      </c>
      <c r="L20" s="16"/>
      <c r="M20" s="16"/>
      <c r="N20" s="16"/>
      <c r="O20" s="16"/>
      <c r="P20" s="16"/>
      <c r="Q20" s="16"/>
      <c r="R20" s="16"/>
      <c r="S20" s="16"/>
      <c r="T20" s="16"/>
      <c r="U20" s="16"/>
      <c r="V20" s="16"/>
      <c r="W20" s="16"/>
      <c r="X20" s="16"/>
    </row>
    <row r="21" spans="1:24" s="377" customFormat="1" ht="16.5" customHeight="1" thickBot="1" x14ac:dyDescent="0.3">
      <c r="A21" s="1366" t="s">
        <v>92</v>
      </c>
      <c r="B21" s="1367"/>
      <c r="C21" s="1367"/>
      <c r="D21" s="1367"/>
      <c r="E21" s="1367"/>
      <c r="F21" s="1368"/>
      <c r="G21" s="382">
        <f>G16+G20</f>
        <v>689.17000000000007</v>
      </c>
      <c r="H21" s="378"/>
      <c r="I21" s="379"/>
      <c r="J21" s="380"/>
      <c r="K21" s="382">
        <f>K16+K20</f>
        <v>655.94</v>
      </c>
      <c r="L21" s="381"/>
      <c r="M21" s="381"/>
      <c r="N21" s="381"/>
      <c r="O21" s="381"/>
      <c r="P21" s="381"/>
      <c r="Q21" s="381"/>
      <c r="R21" s="381"/>
      <c r="S21" s="381"/>
      <c r="T21" s="381"/>
      <c r="U21" s="381"/>
      <c r="V21" s="381"/>
      <c r="W21" s="381"/>
      <c r="X21" s="381"/>
    </row>
  </sheetData>
  <mergeCells count="30">
    <mergeCell ref="B2:E2"/>
    <mergeCell ref="A3:K3"/>
    <mergeCell ref="D4:G4"/>
    <mergeCell ref="H4:K4"/>
    <mergeCell ref="A5:C5"/>
    <mergeCell ref="D5:G5"/>
    <mergeCell ref="H5:K5"/>
    <mergeCell ref="A6:C6"/>
    <mergeCell ref="D6:G6"/>
    <mergeCell ref="H6:K6"/>
    <mergeCell ref="A7:C7"/>
    <mergeCell ref="D7:G7"/>
    <mergeCell ref="H7:K7"/>
    <mergeCell ref="A8:C8"/>
    <mergeCell ref="D8:G8"/>
    <mergeCell ref="H8:K8"/>
    <mergeCell ref="A9:C9"/>
    <mergeCell ref="D9:G9"/>
    <mergeCell ref="H9:K9"/>
    <mergeCell ref="A10:C10"/>
    <mergeCell ref="D10:G10"/>
    <mergeCell ref="H10:K10"/>
    <mergeCell ref="A11:C11"/>
    <mergeCell ref="D11:G11"/>
    <mergeCell ref="H11:K11"/>
    <mergeCell ref="A12:A13"/>
    <mergeCell ref="B12:K12"/>
    <mergeCell ref="A16:F16"/>
    <mergeCell ref="A20:F20"/>
    <mergeCell ref="A21:F21"/>
  </mergeCells>
  <pageMargins left="0.51181102362204722" right="0.51181102362204722" top="1.3779527559055118" bottom="0.78740157480314965" header="0.31496062992125984" footer="0.31496062992125984"/>
  <pageSetup paperSize="9" scale="76" fitToHeight="0" orientation="landscape" horizontalDpi="1200" verticalDpi="1200" r:id="rId1"/>
  <headerFooter>
    <oddHeader>&amp;C&amp;G</oddHeader>
  </headerFooter>
  <legacyDrawingHF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25">
    <tabColor theme="1" tint="0.499984740745262"/>
    <pageSetUpPr fitToPage="1"/>
  </sheetPr>
  <dimension ref="A1:AB902"/>
  <sheetViews>
    <sheetView workbookViewId="0">
      <selection activeCell="A4" sqref="A4:F4"/>
    </sheetView>
  </sheetViews>
  <sheetFormatPr defaultRowHeight="15" x14ac:dyDescent="0.25"/>
  <cols>
    <col min="1" max="1" width="12.85546875" style="60" customWidth="1"/>
    <col min="2" max="2" width="11.7109375" style="60" customWidth="1"/>
    <col min="3" max="3" width="77.5703125" style="60" bestFit="1" customWidth="1"/>
    <col min="4" max="4" width="8.5703125" style="60" bestFit="1" customWidth="1"/>
    <col min="5" max="5" width="11.28515625" style="60" bestFit="1" customWidth="1"/>
    <col min="6" max="6" width="21.7109375" customWidth="1"/>
    <col min="7" max="7" width="18.7109375" customWidth="1"/>
    <col min="8" max="8" width="19.5703125" customWidth="1"/>
    <col min="9" max="9" width="14.140625" customWidth="1"/>
    <col min="10" max="10" width="33.28515625" bestFit="1" customWidth="1"/>
  </cols>
  <sheetData>
    <row r="1" spans="1:28" ht="15.75" thickBot="1" x14ac:dyDescent="0.3">
      <c r="A1" s="5"/>
      <c r="B1" s="5"/>
      <c r="C1" s="5"/>
      <c r="D1" s="5"/>
      <c r="E1" s="5"/>
    </row>
    <row r="2" spans="1:28" s="400" customFormat="1" ht="15" customHeight="1" thickBot="1" x14ac:dyDescent="0.3">
      <c r="A2" s="208"/>
      <c r="B2" s="209"/>
      <c r="C2" s="209"/>
      <c r="D2" s="209"/>
      <c r="E2" s="210"/>
      <c r="F2" s="211" t="s">
        <v>126</v>
      </c>
      <c r="G2" s="207"/>
      <c r="H2" s="207"/>
      <c r="I2" s="207"/>
      <c r="J2" s="149"/>
      <c r="K2" s="16"/>
      <c r="L2" s="16"/>
      <c r="M2" s="16"/>
      <c r="N2" s="16"/>
      <c r="O2" s="16"/>
      <c r="P2" s="16"/>
      <c r="Q2" s="16"/>
      <c r="R2" s="16"/>
      <c r="S2" s="16"/>
      <c r="T2" s="16"/>
      <c r="U2" s="16"/>
      <c r="V2" s="16"/>
      <c r="W2" s="16"/>
      <c r="X2" s="16"/>
      <c r="Y2" s="16"/>
      <c r="Z2" s="16"/>
      <c r="AA2" s="16"/>
      <c r="AB2" s="16"/>
    </row>
    <row r="3" spans="1:28" s="400" customFormat="1" ht="63.75" customHeight="1" x14ac:dyDescent="0.25">
      <c r="A3" s="151" t="s">
        <v>91</v>
      </c>
      <c r="B3" s="152" t="s">
        <v>245</v>
      </c>
      <c r="C3" s="1397" t="s">
        <v>741</v>
      </c>
      <c r="D3" s="1398"/>
      <c r="E3" s="153" t="s">
        <v>90</v>
      </c>
      <c r="F3" s="154" t="str">
        <f>Sintético!C38</f>
        <v>CONJUNTO</v>
      </c>
      <c r="G3" s="1313" t="str">
        <f>Sintético!D1</f>
        <v>DATA -BASE = 
SINAPI 02/2025
EMBASA 01/2025
EMOP 01/2025</v>
      </c>
      <c r="H3" s="1314"/>
      <c r="I3" s="1314"/>
      <c r="J3" s="1315"/>
      <c r="K3" s="16"/>
      <c r="L3" s="16"/>
      <c r="M3" s="16"/>
      <c r="N3" s="16"/>
      <c r="O3" s="16"/>
      <c r="P3" s="16"/>
      <c r="Q3" s="16"/>
      <c r="R3" s="16"/>
      <c r="S3" s="16"/>
      <c r="T3" s="16"/>
      <c r="U3" s="16"/>
      <c r="V3" s="16"/>
      <c r="W3" s="16"/>
      <c r="X3" s="16"/>
      <c r="Y3" s="16"/>
      <c r="Z3" s="16"/>
      <c r="AA3" s="16"/>
      <c r="AB3" s="16"/>
    </row>
    <row r="4" spans="1:28" s="400" customFormat="1" ht="12.75" customHeight="1" x14ac:dyDescent="0.25">
      <c r="A4" s="1387" t="s">
        <v>89</v>
      </c>
      <c r="B4" s="1388"/>
      <c r="C4" s="1389"/>
      <c r="D4" s="1389"/>
      <c r="E4" s="1389"/>
      <c r="F4" s="1390"/>
      <c r="G4" s="397"/>
      <c r="H4" s="397"/>
      <c r="I4" s="397"/>
      <c r="J4" s="200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</row>
    <row r="5" spans="1:28" s="400" customFormat="1" ht="12.75" customHeight="1" x14ac:dyDescent="0.25">
      <c r="A5" s="1323" t="s">
        <v>88</v>
      </c>
      <c r="B5" s="1391"/>
      <c r="C5" s="1326"/>
      <c r="D5" s="1326"/>
      <c r="E5" s="1326"/>
      <c r="F5" s="1392"/>
      <c r="G5" s="395"/>
      <c r="H5" s="395"/>
      <c r="I5" s="395"/>
      <c r="J5" s="150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</row>
    <row r="6" spans="1:28" s="400" customFormat="1" ht="39" customHeight="1" x14ac:dyDescent="0.25">
      <c r="A6" s="138" t="s">
        <v>117</v>
      </c>
      <c r="B6" s="14" t="s">
        <v>160</v>
      </c>
      <c r="C6" s="14" t="s">
        <v>80</v>
      </c>
      <c r="D6" s="14" t="s">
        <v>154</v>
      </c>
      <c r="E6" s="14" t="s">
        <v>155</v>
      </c>
      <c r="F6" s="401" t="s">
        <v>168</v>
      </c>
      <c r="G6" s="401" t="s">
        <v>169</v>
      </c>
      <c r="H6" s="401" t="s">
        <v>193</v>
      </c>
      <c r="I6" s="401" t="s">
        <v>194</v>
      </c>
      <c r="J6" s="145" t="s">
        <v>157</v>
      </c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</row>
    <row r="7" spans="1:28" s="400" customFormat="1" ht="49.5" customHeight="1" x14ac:dyDescent="0.25">
      <c r="A7" s="146" t="s">
        <v>192</v>
      </c>
      <c r="B7" s="117" t="s">
        <v>161</v>
      </c>
      <c r="C7" s="118" t="s">
        <v>167</v>
      </c>
      <c r="D7" s="119" t="s">
        <v>196</v>
      </c>
      <c r="E7" s="120">
        <v>12</v>
      </c>
      <c r="F7" s="79">
        <v>11.58</v>
      </c>
      <c r="G7" s="79">
        <v>10.56</v>
      </c>
      <c r="H7" s="126">
        <f>TRUNC(F7*E7,2)</f>
        <v>138.96</v>
      </c>
      <c r="I7" s="79">
        <f>TRUNC(G7*E7,2)</f>
        <v>126.72</v>
      </c>
      <c r="J7" s="141" t="s">
        <v>621</v>
      </c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5"/>
      <c r="AA7" s="5"/>
      <c r="AB7" s="5"/>
    </row>
    <row r="8" spans="1:28" s="400" customFormat="1" ht="38.25" x14ac:dyDescent="0.25">
      <c r="A8" s="214">
        <v>88279</v>
      </c>
      <c r="B8" s="117" t="s">
        <v>163</v>
      </c>
      <c r="C8" s="121" t="s">
        <v>195</v>
      </c>
      <c r="D8" s="119" t="s">
        <v>196</v>
      </c>
      <c r="E8" s="120">
        <v>12</v>
      </c>
      <c r="F8" s="79">
        <v>29.6</v>
      </c>
      <c r="G8" s="79">
        <v>32.25</v>
      </c>
      <c r="H8" s="126">
        <f>TRUNC(F8*E8,2)</f>
        <v>355.2</v>
      </c>
      <c r="I8" s="79">
        <f>TRUNC(G8*E8,2)</f>
        <v>387</v>
      </c>
      <c r="J8" s="141" t="s">
        <v>621</v>
      </c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5"/>
      <c r="AA8" s="5"/>
      <c r="AB8" s="5"/>
    </row>
    <row r="9" spans="1:28" s="400" customFormat="1" ht="38.25" x14ac:dyDescent="0.25">
      <c r="A9" s="620">
        <v>88255</v>
      </c>
      <c r="B9" s="618" t="s">
        <v>163</v>
      </c>
      <c r="C9" s="118" t="s">
        <v>162</v>
      </c>
      <c r="D9" s="119" t="s">
        <v>144</v>
      </c>
      <c r="E9" s="120">
        <v>12</v>
      </c>
      <c r="F9" s="79">
        <v>24.79</v>
      </c>
      <c r="G9" s="79">
        <v>27.35</v>
      </c>
      <c r="H9" s="126">
        <f>TRUNC(F9*E9,2)</f>
        <v>297.48</v>
      </c>
      <c r="I9" s="79">
        <f>TRUNC(G9*E9,2)</f>
        <v>328.2</v>
      </c>
      <c r="J9" s="141" t="s">
        <v>621</v>
      </c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</row>
    <row r="10" spans="1:28" s="400" customFormat="1" ht="38.25" x14ac:dyDescent="0.25">
      <c r="A10" s="736" t="s">
        <v>681</v>
      </c>
      <c r="B10" s="618" t="s">
        <v>163</v>
      </c>
      <c r="C10" s="118" t="s">
        <v>682</v>
      </c>
      <c r="D10" s="119" t="s">
        <v>144</v>
      </c>
      <c r="E10" s="120">
        <v>12</v>
      </c>
      <c r="F10" s="79">
        <v>23.05</v>
      </c>
      <c r="G10" s="79">
        <v>25.34</v>
      </c>
      <c r="H10" s="126">
        <f>TRUNC(F10*E10,2)</f>
        <v>276.60000000000002</v>
      </c>
      <c r="I10" s="79">
        <f>TRUNC(G10*E10,2)</f>
        <v>304.08</v>
      </c>
      <c r="J10" s="141" t="s">
        <v>621</v>
      </c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  <c r="Z10" s="5"/>
      <c r="AA10" s="5"/>
      <c r="AB10" s="5"/>
    </row>
    <row r="11" spans="1:28" s="400" customFormat="1" ht="12.75" customHeight="1" x14ac:dyDescent="0.25">
      <c r="A11" s="146"/>
      <c r="B11" s="117"/>
      <c r="C11" s="118"/>
      <c r="D11" s="122"/>
      <c r="E11" s="120"/>
      <c r="F11" s="79"/>
      <c r="G11" s="79"/>
      <c r="H11" s="79"/>
      <c r="I11" s="79"/>
      <c r="J11" s="139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  <c r="Z11" s="5"/>
      <c r="AA11" s="5"/>
      <c r="AB11" s="5"/>
    </row>
    <row r="12" spans="1:28" s="400" customFormat="1" ht="12.75" customHeight="1" x14ac:dyDescent="0.25">
      <c r="A12" s="146"/>
      <c r="B12" s="117"/>
      <c r="C12" s="118"/>
      <c r="D12" s="122"/>
      <c r="E12" s="120"/>
      <c r="F12" s="79"/>
      <c r="G12" s="79"/>
      <c r="H12" s="79"/>
      <c r="I12" s="79"/>
      <c r="J12" s="139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  <c r="Z12" s="5"/>
      <c r="AA12" s="5"/>
      <c r="AB12" s="5"/>
    </row>
    <row r="13" spans="1:28" s="400" customFormat="1" ht="12.75" customHeight="1" x14ac:dyDescent="0.25">
      <c r="A13" s="146"/>
      <c r="B13" s="117"/>
      <c r="C13" s="118"/>
      <c r="D13" s="122"/>
      <c r="E13" s="120"/>
      <c r="F13" s="79"/>
      <c r="G13" s="79"/>
      <c r="H13" s="79"/>
      <c r="I13" s="79"/>
      <c r="J13" s="139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  <c r="Z13" s="5"/>
      <c r="AA13" s="5"/>
      <c r="AB13" s="5"/>
    </row>
    <row r="14" spans="1:28" s="400" customFormat="1" ht="12.75" customHeight="1" thickBot="1" x14ac:dyDescent="0.3">
      <c r="A14" s="1335" t="s">
        <v>86</v>
      </c>
      <c r="B14" s="1336"/>
      <c r="C14" s="1337"/>
      <c r="D14" s="1337"/>
      <c r="E14" s="1338"/>
      <c r="F14" s="142"/>
      <c r="G14" s="142"/>
      <c r="H14" s="148">
        <f>SUM(H7:H13)</f>
        <v>1068.24</v>
      </c>
      <c r="I14" s="148">
        <f>SUM(I7:I13)</f>
        <v>1146</v>
      </c>
      <c r="J14" s="144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  <c r="Z14" s="5"/>
      <c r="AA14" s="5"/>
      <c r="AB14" s="5"/>
    </row>
    <row r="15" spans="1:28" s="400" customFormat="1" ht="12.75" customHeight="1" x14ac:dyDescent="0.25">
      <c r="A15" s="1393" t="s">
        <v>85</v>
      </c>
      <c r="B15" s="1394"/>
      <c r="C15" s="1395"/>
      <c r="D15" s="1395"/>
      <c r="E15" s="1395"/>
      <c r="F15" s="1396"/>
      <c r="G15" s="398"/>
      <c r="H15" s="136"/>
      <c r="I15" s="136"/>
      <c r="J15" s="137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  <c r="Z15" s="5"/>
      <c r="AA15" s="5"/>
      <c r="AB15" s="5"/>
    </row>
    <row r="16" spans="1:28" s="400" customFormat="1" ht="25.5" x14ac:dyDescent="0.25">
      <c r="A16" s="138" t="s">
        <v>117</v>
      </c>
      <c r="B16" s="123"/>
      <c r="C16" s="123" t="s">
        <v>80</v>
      </c>
      <c r="D16" s="14" t="s">
        <v>154</v>
      </c>
      <c r="E16" s="14" t="s">
        <v>155</v>
      </c>
      <c r="F16" s="401" t="s">
        <v>168</v>
      </c>
      <c r="G16" s="401" t="s">
        <v>169</v>
      </c>
      <c r="H16" s="401" t="s">
        <v>193</v>
      </c>
      <c r="I16" s="401" t="s">
        <v>194</v>
      </c>
      <c r="J16" s="145" t="s">
        <v>157</v>
      </c>
      <c r="K16" s="13"/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  <c r="AA16" s="13"/>
      <c r="AB16" s="13"/>
    </row>
    <row r="17" spans="1:28" s="400" customFormat="1" ht="38.25" x14ac:dyDescent="0.25">
      <c r="A17" s="140" t="s">
        <v>164</v>
      </c>
      <c r="B17" s="124" t="s">
        <v>165</v>
      </c>
      <c r="C17" s="12" t="s">
        <v>627</v>
      </c>
      <c r="D17" s="122" t="s">
        <v>144</v>
      </c>
      <c r="E17" s="120">
        <v>12</v>
      </c>
      <c r="F17" s="78">
        <v>75.83</v>
      </c>
      <c r="G17" s="78">
        <v>75.83</v>
      </c>
      <c r="H17" s="126">
        <f>TRUNC(F17*E17,2)</f>
        <v>909.96</v>
      </c>
      <c r="I17" s="79">
        <f>TRUNC(G17*E17,2)</f>
        <v>909.96</v>
      </c>
      <c r="J17" s="141" t="s">
        <v>621</v>
      </c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  <c r="Z17" s="5"/>
      <c r="AA17" s="5"/>
      <c r="AB17" s="5"/>
    </row>
    <row r="18" spans="1:28" s="400" customFormat="1" ht="12.75" customHeight="1" x14ac:dyDescent="0.25">
      <c r="A18" s="134"/>
      <c r="B18" s="9"/>
      <c r="C18" s="8"/>
      <c r="D18" s="11"/>
      <c r="E18" s="10"/>
      <c r="F18" s="78"/>
      <c r="G18" s="78"/>
      <c r="H18" s="116"/>
      <c r="I18" s="116"/>
      <c r="J18" s="132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  <c r="Z18" s="5"/>
      <c r="AA18" s="5"/>
      <c r="AB18" s="5"/>
    </row>
    <row r="19" spans="1:28" s="400" customFormat="1" ht="12.75" customHeight="1" x14ac:dyDescent="0.25">
      <c r="A19" s="134"/>
      <c r="B19" s="9"/>
      <c r="C19" s="8"/>
      <c r="D19" s="11"/>
      <c r="E19" s="10"/>
      <c r="F19" s="78"/>
      <c r="G19" s="78"/>
      <c r="H19" s="116"/>
      <c r="I19" s="116"/>
      <c r="J19" s="132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  <c r="Z19" s="5"/>
      <c r="AA19" s="5"/>
      <c r="AB19" s="5"/>
    </row>
    <row r="20" spans="1:28" s="400" customFormat="1" ht="12.75" customHeight="1" x14ac:dyDescent="0.25">
      <c r="A20" s="134"/>
      <c r="B20" s="9"/>
      <c r="C20" s="8"/>
      <c r="D20" s="11"/>
      <c r="E20" s="10"/>
      <c r="F20" s="78"/>
      <c r="G20" s="78"/>
      <c r="H20" s="116"/>
      <c r="I20" s="116"/>
      <c r="J20" s="132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  <c r="Z20" s="5"/>
      <c r="AA20" s="5"/>
      <c r="AB20" s="5"/>
    </row>
    <row r="21" spans="1:28" s="400" customFormat="1" ht="12.75" customHeight="1" thickBot="1" x14ac:dyDescent="0.3">
      <c r="A21" s="1335" t="s">
        <v>82</v>
      </c>
      <c r="B21" s="1336"/>
      <c r="C21" s="1337"/>
      <c r="D21" s="1337"/>
      <c r="E21" s="1338"/>
      <c r="F21" s="142"/>
      <c r="G21" s="142"/>
      <c r="H21" s="143">
        <f>SUM(H17:H20)</f>
        <v>909.96</v>
      </c>
      <c r="I21" s="143">
        <f>SUM(I17:I20)</f>
        <v>909.96</v>
      </c>
      <c r="J21" s="144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  <c r="Z21" s="5"/>
      <c r="AA21" s="5"/>
      <c r="AB21" s="5"/>
    </row>
    <row r="22" spans="1:28" s="400" customFormat="1" ht="12.75" customHeight="1" x14ac:dyDescent="0.25">
      <c r="A22" s="1332" t="s">
        <v>81</v>
      </c>
      <c r="B22" s="1333"/>
      <c r="C22" s="1334"/>
      <c r="D22" s="1334"/>
      <c r="E22" s="1334"/>
      <c r="F22" s="1334"/>
      <c r="G22" s="128"/>
      <c r="H22" s="129"/>
      <c r="I22" s="129"/>
      <c r="J22" s="130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</row>
    <row r="23" spans="1:28" s="400" customFormat="1" ht="25.5" x14ac:dyDescent="0.25">
      <c r="A23" s="131"/>
      <c r="B23" s="14"/>
      <c r="C23" s="14" t="s">
        <v>80</v>
      </c>
      <c r="D23" s="14" t="s">
        <v>154</v>
      </c>
      <c r="E23" s="14" t="s">
        <v>155</v>
      </c>
      <c r="F23" s="401" t="s">
        <v>168</v>
      </c>
      <c r="G23" s="401" t="s">
        <v>169</v>
      </c>
      <c r="H23" s="401" t="s">
        <v>193</v>
      </c>
      <c r="I23" s="401" t="s">
        <v>194</v>
      </c>
      <c r="J23" s="145" t="s">
        <v>157</v>
      </c>
      <c r="K23" s="13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  <c r="AA23" s="13"/>
      <c r="AB23" s="13"/>
    </row>
    <row r="24" spans="1:28" s="418" customFormat="1" ht="12.75" customHeight="1" x14ac:dyDescent="0.25">
      <c r="A24" s="422" t="s">
        <v>369</v>
      </c>
      <c r="B24" s="423" t="s">
        <v>207</v>
      </c>
      <c r="C24" s="419" t="s">
        <v>116</v>
      </c>
      <c r="D24" s="413" t="s">
        <v>217</v>
      </c>
      <c r="E24" s="413">
        <v>1</v>
      </c>
      <c r="F24" s="413">
        <f>'1.7.4-Saneamento-EPC'!J13</f>
        <v>69.58</v>
      </c>
      <c r="G24" s="413">
        <f>'1.7.4-Saneamento-EPC'!J13</f>
        <v>69.58</v>
      </c>
      <c r="H24" s="126">
        <f>TRUNC(F24*E24,2)</f>
        <v>69.58</v>
      </c>
      <c r="I24" s="79">
        <f>TRUNC(G24*E24,2)</f>
        <v>69.58</v>
      </c>
      <c r="J24" s="415" t="s">
        <v>197</v>
      </c>
      <c r="K24" s="416"/>
      <c r="L24" s="416"/>
      <c r="M24" s="416"/>
      <c r="N24" s="416"/>
      <c r="O24" s="416"/>
      <c r="P24" s="416"/>
      <c r="Q24" s="416"/>
      <c r="R24" s="416"/>
      <c r="S24" s="416"/>
      <c r="T24" s="416"/>
      <c r="U24" s="416"/>
      <c r="V24" s="416"/>
      <c r="W24" s="416"/>
      <c r="X24" s="416"/>
      <c r="Y24" s="416"/>
      <c r="Z24" s="416"/>
      <c r="AA24" s="416"/>
      <c r="AB24" s="416"/>
    </row>
    <row r="25" spans="1:28" s="400" customFormat="1" ht="12.75" customHeight="1" x14ac:dyDescent="0.25">
      <c r="A25" s="134"/>
      <c r="B25" s="9"/>
      <c r="C25" s="12"/>
      <c r="D25" s="11"/>
      <c r="E25" s="10"/>
      <c r="F25" s="79"/>
      <c r="G25" s="390"/>
      <c r="H25" s="116"/>
      <c r="I25" s="116"/>
      <c r="J25" s="132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</row>
    <row r="26" spans="1:28" s="400" customFormat="1" ht="12.75" customHeight="1" x14ac:dyDescent="0.25">
      <c r="A26" s="134"/>
      <c r="B26" s="9"/>
      <c r="C26" s="12"/>
      <c r="D26" s="11"/>
      <c r="E26" s="10"/>
      <c r="F26" s="78"/>
      <c r="G26" s="116"/>
      <c r="H26" s="116"/>
      <c r="I26" s="116"/>
      <c r="J26" s="132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</row>
    <row r="27" spans="1:28" s="400" customFormat="1" ht="12.75" customHeight="1" x14ac:dyDescent="0.25">
      <c r="A27" s="134"/>
      <c r="B27" s="9"/>
      <c r="C27" s="12"/>
      <c r="D27" s="11"/>
      <c r="E27" s="10"/>
      <c r="F27" s="78"/>
      <c r="G27" s="116"/>
      <c r="H27" s="116"/>
      <c r="I27" s="116"/>
      <c r="J27" s="132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</row>
    <row r="28" spans="1:28" s="400" customFormat="1" ht="12.75" customHeight="1" thickBot="1" x14ac:dyDescent="0.3">
      <c r="A28" s="1335" t="s">
        <v>78</v>
      </c>
      <c r="B28" s="1336"/>
      <c r="C28" s="1337"/>
      <c r="D28" s="1337"/>
      <c r="E28" s="1338"/>
      <c r="F28" s="142"/>
      <c r="G28" s="143"/>
      <c r="H28" s="143">
        <f>SUM(H24:H27)</f>
        <v>69.58</v>
      </c>
      <c r="I28" s="143">
        <f>SUM(I24:I27)</f>
        <v>69.58</v>
      </c>
      <c r="J28" s="144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</row>
    <row r="29" spans="1:28" s="400" customFormat="1" ht="12.75" customHeight="1" x14ac:dyDescent="0.25">
      <c r="A29" s="1332" t="s">
        <v>213</v>
      </c>
      <c r="B29" s="1333"/>
      <c r="C29" s="1334"/>
      <c r="D29" s="1334"/>
      <c r="E29" s="1334"/>
      <c r="F29" s="1334"/>
      <c r="G29" s="128"/>
      <c r="H29" s="129"/>
      <c r="I29" s="129"/>
      <c r="J29" s="130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</row>
    <row r="30" spans="1:28" s="400" customFormat="1" ht="25.5" x14ac:dyDescent="0.25">
      <c r="A30" s="131"/>
      <c r="B30" s="14"/>
      <c r="C30" s="14" t="s">
        <v>80</v>
      </c>
      <c r="D30" s="14" t="s">
        <v>154</v>
      </c>
      <c r="E30" s="14" t="s">
        <v>155</v>
      </c>
      <c r="F30" s="401" t="s">
        <v>168</v>
      </c>
      <c r="G30" s="401" t="s">
        <v>169</v>
      </c>
      <c r="H30" s="401" t="s">
        <v>193</v>
      </c>
      <c r="I30" s="401" t="s">
        <v>194</v>
      </c>
      <c r="J30" s="145" t="s">
        <v>157</v>
      </c>
      <c r="K30" s="13"/>
      <c r="L30" s="13"/>
      <c r="M30" s="13"/>
      <c r="N30" s="13"/>
      <c r="O30" s="13"/>
      <c r="P30" s="13"/>
      <c r="Q30" s="13"/>
      <c r="R30" s="13"/>
      <c r="S30" s="13"/>
      <c r="T30" s="13"/>
      <c r="U30" s="13"/>
      <c r="V30" s="13"/>
      <c r="W30" s="13"/>
      <c r="X30" s="13"/>
      <c r="Y30" s="13"/>
      <c r="Z30" s="13"/>
      <c r="AA30" s="13"/>
      <c r="AB30" s="13"/>
    </row>
    <row r="31" spans="1:28" s="418" customFormat="1" ht="12.75" customHeight="1" x14ac:dyDescent="0.25">
      <c r="A31" s="422" t="s">
        <v>370</v>
      </c>
      <c r="B31" s="423" t="s">
        <v>207</v>
      </c>
      <c r="C31" s="419" t="s">
        <v>115</v>
      </c>
      <c r="D31" s="413" t="s">
        <v>217</v>
      </c>
      <c r="E31" s="413">
        <v>1</v>
      </c>
      <c r="F31" s="413">
        <f>'1.7.4-Saneamento-EPC'!J14</f>
        <v>102.24</v>
      </c>
      <c r="G31" s="413">
        <f>'1.7.4-Saneamento-EPC'!J14</f>
        <v>102.24</v>
      </c>
      <c r="H31" s="126">
        <f>TRUNC(F31*E31,2)</f>
        <v>102.24</v>
      </c>
      <c r="I31" s="79">
        <f>TRUNC(G31*E31,2)</f>
        <v>102.24</v>
      </c>
      <c r="J31" s="415" t="s">
        <v>197</v>
      </c>
      <c r="K31" s="416"/>
      <c r="L31" s="416"/>
      <c r="M31" s="416"/>
      <c r="N31" s="416"/>
      <c r="O31" s="416"/>
      <c r="P31" s="416"/>
      <c r="Q31" s="416"/>
      <c r="R31" s="416"/>
      <c r="S31" s="416"/>
      <c r="T31" s="416"/>
      <c r="U31" s="416"/>
      <c r="V31" s="416"/>
      <c r="W31" s="416"/>
      <c r="X31" s="416"/>
      <c r="Y31" s="416"/>
      <c r="Z31" s="416"/>
      <c r="AA31" s="416"/>
      <c r="AB31" s="416"/>
    </row>
    <row r="32" spans="1:28" s="418" customFormat="1" ht="12.75" customHeight="1" x14ac:dyDescent="0.25">
      <c r="A32" s="422" t="s">
        <v>371</v>
      </c>
      <c r="B32" s="423" t="s">
        <v>207</v>
      </c>
      <c r="C32" s="419" t="s">
        <v>113</v>
      </c>
      <c r="D32" s="413" t="s">
        <v>217</v>
      </c>
      <c r="E32" s="413">
        <v>1</v>
      </c>
      <c r="F32" s="413">
        <f>'1.7.4-Saneamento-EPC'!J15</f>
        <v>75.11</v>
      </c>
      <c r="G32" s="413">
        <f>'1.7.4-Saneamento-EPC'!J15</f>
        <v>75.11</v>
      </c>
      <c r="H32" s="126">
        <f>TRUNC(F32*E32,2)</f>
        <v>75.11</v>
      </c>
      <c r="I32" s="79">
        <f>TRUNC(G32*E32,2)</f>
        <v>75.11</v>
      </c>
      <c r="J32" s="415" t="s">
        <v>197</v>
      </c>
      <c r="K32" s="416"/>
      <c r="L32" s="416"/>
      <c r="M32" s="416"/>
      <c r="N32" s="416"/>
      <c r="O32" s="416"/>
      <c r="P32" s="416"/>
      <c r="Q32" s="416"/>
      <c r="R32" s="416"/>
      <c r="S32" s="416"/>
      <c r="T32" s="416"/>
      <c r="U32" s="416"/>
      <c r="V32" s="416"/>
      <c r="W32" s="416"/>
      <c r="X32" s="416"/>
      <c r="Y32" s="416"/>
      <c r="Z32" s="416"/>
      <c r="AA32" s="416"/>
      <c r="AB32" s="416"/>
    </row>
    <row r="33" spans="1:28" s="400" customFormat="1" ht="12.75" customHeight="1" x14ac:dyDescent="0.25">
      <c r="A33" s="134"/>
      <c r="B33" s="9"/>
      <c r="C33" s="12"/>
      <c r="D33" s="11"/>
      <c r="E33" s="10"/>
      <c r="F33" s="79"/>
      <c r="G33" s="390"/>
      <c r="H33" s="116"/>
      <c r="I33" s="116"/>
      <c r="J33" s="132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</row>
    <row r="34" spans="1:28" s="400" customFormat="1" ht="12.75" customHeight="1" x14ac:dyDescent="0.25">
      <c r="A34" s="134"/>
      <c r="B34" s="9"/>
      <c r="C34" s="12"/>
      <c r="D34" s="11"/>
      <c r="E34" s="10"/>
      <c r="F34" s="78"/>
      <c r="G34" s="116"/>
      <c r="H34" s="116"/>
      <c r="I34" s="116"/>
      <c r="J34" s="132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</row>
    <row r="35" spans="1:28" s="400" customFormat="1" ht="12.75" customHeight="1" x14ac:dyDescent="0.25">
      <c r="A35" s="134"/>
      <c r="B35" s="9"/>
      <c r="C35" s="12"/>
      <c r="D35" s="11"/>
      <c r="E35" s="10"/>
      <c r="F35" s="78"/>
      <c r="G35" s="116"/>
      <c r="H35" s="116"/>
      <c r="I35" s="116"/>
      <c r="J35" s="132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</row>
    <row r="36" spans="1:28" s="400" customFormat="1" ht="12.75" customHeight="1" thickBot="1" x14ac:dyDescent="0.3">
      <c r="A36" s="1335" t="s">
        <v>216</v>
      </c>
      <c r="B36" s="1336"/>
      <c r="C36" s="1337"/>
      <c r="D36" s="1337"/>
      <c r="E36" s="1338"/>
      <c r="F36" s="142"/>
      <c r="G36" s="143"/>
      <c r="H36" s="143">
        <f>SUM(H31:H35)</f>
        <v>177.35</v>
      </c>
      <c r="I36" s="143">
        <f>SUM(I31:I35)</f>
        <v>177.35</v>
      </c>
      <c r="J36" s="144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</row>
    <row r="37" spans="1:28" s="400" customFormat="1" ht="17.25" customHeight="1" x14ac:dyDescent="0.25">
      <c r="A37" s="1402" t="s">
        <v>215</v>
      </c>
      <c r="B37" s="1403"/>
      <c r="C37" s="1404"/>
      <c r="D37" s="1404"/>
      <c r="E37" s="1405"/>
      <c r="F37" s="156"/>
      <c r="G37" s="157"/>
      <c r="H37" s="157">
        <f>H28+H21+H14+H36</f>
        <v>2225.13</v>
      </c>
      <c r="I37" s="157">
        <f>I21+I14+I28+I36</f>
        <v>2302.89</v>
      </c>
      <c r="J37" s="158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</row>
    <row r="38" spans="1:28" s="192" customFormat="1" ht="17.25" customHeight="1" x14ac:dyDescent="0.25">
      <c r="A38" s="173"/>
      <c r="B38" s="174"/>
      <c r="C38" s="175"/>
      <c r="D38" s="175"/>
      <c r="E38" s="175"/>
      <c r="F38" s="176"/>
      <c r="G38" s="177"/>
      <c r="H38" s="177"/>
      <c r="I38" s="177"/>
      <c r="J38" s="178"/>
      <c r="K38" s="191"/>
      <c r="L38" s="191"/>
      <c r="M38" s="191"/>
      <c r="N38" s="191"/>
      <c r="O38" s="191"/>
      <c r="P38" s="191"/>
      <c r="Q38" s="191"/>
      <c r="R38" s="191"/>
      <c r="S38" s="191"/>
      <c r="T38" s="191"/>
      <c r="U38" s="191"/>
      <c r="V38" s="191"/>
      <c r="W38" s="191"/>
      <c r="X38" s="191"/>
      <c r="Y38" s="191"/>
      <c r="Z38" s="191"/>
      <c r="AA38" s="191"/>
      <c r="AB38" s="191"/>
    </row>
    <row r="39" spans="1:28" s="400" customFormat="1" ht="15" customHeight="1" x14ac:dyDescent="0.25">
      <c r="A39" s="185"/>
      <c r="B39" s="186"/>
      <c r="C39" s="193" t="s">
        <v>210</v>
      </c>
      <c r="D39" s="187"/>
      <c r="E39" s="187"/>
      <c r="F39" s="188"/>
      <c r="G39" s="189"/>
      <c r="H39" s="189"/>
      <c r="I39" s="189"/>
      <c r="J39" s="190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</row>
    <row r="40" spans="1:28" s="400" customFormat="1" x14ac:dyDescent="0.25">
      <c r="A40" s="179"/>
      <c r="B40" s="180"/>
      <c r="C40" s="194" t="s">
        <v>211</v>
      </c>
      <c r="D40" s="181"/>
      <c r="E40" s="181"/>
      <c r="F40" s="182"/>
      <c r="G40" s="183"/>
      <c r="H40" s="183">
        <f>H14+H21+H36</f>
        <v>2155.5500000000002</v>
      </c>
      <c r="I40" s="183">
        <f>I14+I21+I36</f>
        <v>2233.31</v>
      </c>
      <c r="J40" s="184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</row>
    <row r="41" spans="1:28" s="400" customFormat="1" ht="17.25" customHeight="1" x14ac:dyDescent="0.25">
      <c r="A41" s="179"/>
      <c r="B41" s="180"/>
      <c r="C41" s="195" t="s">
        <v>212</v>
      </c>
      <c r="D41" s="181"/>
      <c r="E41" s="181"/>
      <c r="F41" s="182"/>
      <c r="G41" s="183"/>
      <c r="H41" s="183">
        <f>H28</f>
        <v>69.58</v>
      </c>
      <c r="I41" s="183">
        <f>I28</f>
        <v>69.58</v>
      </c>
      <c r="J41" s="184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</row>
    <row r="42" spans="1:28" s="400" customFormat="1" ht="17.25" customHeight="1" x14ac:dyDescent="0.25">
      <c r="A42" s="179"/>
      <c r="B42" s="180"/>
      <c r="C42" s="181"/>
      <c r="D42" s="181"/>
      <c r="E42" s="181"/>
      <c r="F42" s="182"/>
      <c r="G42" s="183"/>
      <c r="H42" s="183"/>
      <c r="I42" s="183"/>
      <c r="J42" s="184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</row>
    <row r="43" spans="1:28" s="400" customFormat="1" ht="12.75" customHeight="1" x14ac:dyDescent="0.25">
      <c r="A43" s="1323" t="s">
        <v>77</v>
      </c>
      <c r="B43" s="1324"/>
      <c r="C43" s="1325"/>
      <c r="D43" s="1326"/>
      <c r="E43" s="1326"/>
      <c r="F43" s="1326"/>
      <c r="G43" s="395"/>
      <c r="H43" s="162"/>
      <c r="I43" s="162"/>
      <c r="J43" s="201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</row>
    <row r="44" spans="1:28" s="400" customFormat="1" ht="25.5" x14ac:dyDescent="0.25">
      <c r="A44" s="131"/>
      <c r="B44" s="14"/>
      <c r="C44" s="1412" t="s">
        <v>80</v>
      </c>
      <c r="D44" s="1413"/>
      <c r="E44" s="1414"/>
      <c r="F44" s="401" t="s">
        <v>168</v>
      </c>
      <c r="G44" s="401" t="s">
        <v>169</v>
      </c>
      <c r="H44" s="401" t="s">
        <v>193</v>
      </c>
      <c r="I44" s="401" t="s">
        <v>194</v>
      </c>
      <c r="J44" s="145" t="s">
        <v>157</v>
      </c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</row>
    <row r="45" spans="1:28" s="400" customFormat="1" ht="12.75" customHeight="1" x14ac:dyDescent="0.25">
      <c r="A45" s="140"/>
      <c r="B45" s="124"/>
      <c r="C45" s="1406" t="s">
        <v>140</v>
      </c>
      <c r="D45" s="1407"/>
      <c r="E45" s="1408"/>
      <c r="F45" s="322">
        <v>0.28170000000000001</v>
      </c>
      <c r="G45" s="322">
        <v>0.21990000000000001</v>
      </c>
      <c r="H45" s="125">
        <f>TRUNC((H40)*F45,2)</f>
        <v>607.21</v>
      </c>
      <c r="I45" s="125">
        <f>TRUNC((I40)*G45,2)</f>
        <v>491.1</v>
      </c>
      <c r="J45" s="133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</row>
    <row r="46" spans="1:28" s="400" customFormat="1" ht="17.25" customHeight="1" x14ac:dyDescent="0.25">
      <c r="A46" s="140"/>
      <c r="B46" s="199"/>
      <c r="C46" s="1409" t="s">
        <v>141</v>
      </c>
      <c r="D46" s="1410"/>
      <c r="E46" s="1411"/>
      <c r="F46" s="324">
        <v>0.1527</v>
      </c>
      <c r="G46" s="323">
        <v>0.1527</v>
      </c>
      <c r="H46" s="125">
        <f>TRUNC((H41)*G46,2)</f>
        <v>10.62</v>
      </c>
      <c r="I46" s="125">
        <f>TRUNC((I41)*G46,2)</f>
        <v>10.62</v>
      </c>
      <c r="J46" s="133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</row>
    <row r="47" spans="1:28" s="192" customFormat="1" x14ac:dyDescent="0.25">
      <c r="A47" s="1402" t="s">
        <v>76</v>
      </c>
      <c r="B47" s="1403"/>
      <c r="C47" s="1404"/>
      <c r="D47" s="1404"/>
      <c r="E47" s="1405"/>
      <c r="F47" s="156"/>
      <c r="G47" s="157"/>
      <c r="H47" s="157">
        <f>SUM(H45:H46)</f>
        <v>617.83000000000004</v>
      </c>
      <c r="I47" s="157">
        <f>SUM(I45:I46)</f>
        <v>501.72</v>
      </c>
      <c r="J47" s="158"/>
      <c r="K47" s="191"/>
      <c r="L47" s="191"/>
      <c r="M47" s="191"/>
      <c r="N47" s="191"/>
      <c r="O47" s="191"/>
      <c r="P47" s="191"/>
      <c r="Q47" s="191"/>
      <c r="R47" s="191"/>
      <c r="S47" s="191"/>
      <c r="T47" s="191"/>
      <c r="U47" s="191"/>
      <c r="V47" s="191"/>
      <c r="W47" s="191"/>
      <c r="X47" s="191"/>
      <c r="Y47" s="191"/>
      <c r="Z47" s="191"/>
      <c r="AA47" s="191"/>
    </row>
    <row r="48" spans="1:28" s="400" customFormat="1" ht="12.75" customHeight="1" x14ac:dyDescent="0.25">
      <c r="A48" s="212"/>
      <c r="B48" s="196"/>
      <c r="C48" s="213"/>
      <c r="D48" s="197"/>
      <c r="E48" s="197"/>
      <c r="F48" s="197"/>
      <c r="G48" s="197"/>
      <c r="H48" s="198"/>
      <c r="I48" s="125"/>
      <c r="J48" s="133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</row>
    <row r="49" spans="1:28" s="400" customFormat="1" ht="12.75" customHeight="1" thickBot="1" x14ac:dyDescent="0.3">
      <c r="A49" s="1399" t="s">
        <v>322</v>
      </c>
      <c r="B49" s="1400"/>
      <c r="C49" s="1400"/>
      <c r="D49" s="1400"/>
      <c r="E49" s="1400"/>
      <c r="F49" s="1400"/>
      <c r="G49" s="1401"/>
      <c r="H49" s="383">
        <f>H47+H37</f>
        <v>2842.96</v>
      </c>
      <c r="I49" s="384">
        <f>I47+I37</f>
        <v>2804.6099999999997</v>
      </c>
      <c r="J49" s="216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</row>
    <row r="50" spans="1:28" x14ac:dyDescent="0.25">
      <c r="A50" s="5"/>
      <c r="B50" s="5"/>
      <c r="C50" s="5"/>
      <c r="D50" s="5"/>
      <c r="E50" s="5"/>
    </row>
    <row r="51" spans="1:28" x14ac:dyDescent="0.25">
      <c r="A51" s="5"/>
      <c r="B51" s="5"/>
      <c r="C51" s="5"/>
      <c r="D51" s="5"/>
      <c r="E51" s="5"/>
    </row>
    <row r="52" spans="1:28" x14ac:dyDescent="0.25">
      <c r="A52" s="5"/>
      <c r="B52" s="5"/>
      <c r="C52" s="5"/>
      <c r="D52" s="5"/>
      <c r="E52" s="5"/>
    </row>
    <row r="53" spans="1:28" x14ac:dyDescent="0.25">
      <c r="A53" s="5"/>
      <c r="B53" s="5"/>
      <c r="C53" s="5"/>
      <c r="D53" s="5"/>
      <c r="E53" s="5"/>
    </row>
    <row r="54" spans="1:28" x14ac:dyDescent="0.25">
      <c r="A54" s="5"/>
      <c r="B54" s="5"/>
      <c r="C54" s="5"/>
      <c r="D54" s="5"/>
      <c r="E54" s="5"/>
    </row>
    <row r="55" spans="1:28" x14ac:dyDescent="0.25">
      <c r="A55" s="5"/>
      <c r="B55" s="5"/>
      <c r="C55" s="5"/>
      <c r="D55" s="5"/>
      <c r="E55" s="5"/>
    </row>
    <row r="56" spans="1:28" x14ac:dyDescent="0.25">
      <c r="A56" s="5"/>
      <c r="B56" s="5"/>
      <c r="C56" s="5"/>
      <c r="D56" s="5"/>
      <c r="E56" s="5"/>
    </row>
    <row r="57" spans="1:28" x14ac:dyDescent="0.25">
      <c r="A57" s="5"/>
      <c r="B57" s="5"/>
      <c r="C57" s="5"/>
      <c r="D57" s="5"/>
      <c r="E57" s="5"/>
    </row>
    <row r="58" spans="1:28" x14ac:dyDescent="0.25">
      <c r="A58" s="5"/>
      <c r="B58" s="5"/>
      <c r="C58" s="5"/>
      <c r="D58" s="5"/>
      <c r="E58" s="5"/>
    </row>
    <row r="59" spans="1:28" x14ac:dyDescent="0.25">
      <c r="A59" s="5"/>
      <c r="B59" s="5"/>
      <c r="C59" s="5"/>
      <c r="D59" s="5"/>
      <c r="E59" s="5"/>
    </row>
    <row r="60" spans="1:28" x14ac:dyDescent="0.25">
      <c r="A60" s="5"/>
      <c r="B60" s="5"/>
      <c r="C60" s="5"/>
      <c r="D60" s="5"/>
      <c r="E60" s="5"/>
    </row>
    <row r="61" spans="1:28" x14ac:dyDescent="0.25">
      <c r="A61" s="5"/>
      <c r="B61" s="5"/>
      <c r="C61" s="5"/>
      <c r="D61" s="5"/>
      <c r="E61" s="5"/>
    </row>
    <row r="62" spans="1:28" x14ac:dyDescent="0.25">
      <c r="A62" s="5"/>
      <c r="B62" s="5"/>
      <c r="C62" s="5"/>
      <c r="D62" s="5"/>
      <c r="E62" s="5"/>
    </row>
    <row r="63" spans="1:28" x14ac:dyDescent="0.25">
      <c r="A63" s="5"/>
      <c r="B63" s="5"/>
      <c r="C63" s="5"/>
      <c r="D63" s="5"/>
      <c r="E63" s="5"/>
    </row>
    <row r="64" spans="1:28" x14ac:dyDescent="0.25">
      <c r="A64" s="5"/>
      <c r="B64" s="5"/>
      <c r="C64" s="5"/>
      <c r="D64" s="5"/>
      <c r="E64" s="5"/>
    </row>
    <row r="65" spans="1:5" x14ac:dyDescent="0.25">
      <c r="A65" s="5"/>
      <c r="B65" s="5"/>
      <c r="C65" s="5"/>
      <c r="D65" s="5"/>
      <c r="E65" s="5"/>
    </row>
    <row r="66" spans="1:5" x14ac:dyDescent="0.25">
      <c r="A66" s="5"/>
      <c r="B66" s="5"/>
      <c r="C66" s="5"/>
      <c r="D66" s="5"/>
      <c r="E66" s="5"/>
    </row>
    <row r="67" spans="1:5" x14ac:dyDescent="0.25">
      <c r="A67" s="5"/>
      <c r="B67" s="5"/>
      <c r="C67" s="5"/>
      <c r="D67" s="5"/>
      <c r="E67" s="5"/>
    </row>
    <row r="68" spans="1:5" x14ac:dyDescent="0.25">
      <c r="A68" s="5"/>
      <c r="B68" s="5"/>
      <c r="C68" s="5"/>
      <c r="D68" s="5"/>
      <c r="E68" s="5"/>
    </row>
    <row r="69" spans="1:5" x14ac:dyDescent="0.25">
      <c r="A69" s="5"/>
      <c r="B69" s="5"/>
      <c r="C69" s="5"/>
      <c r="D69" s="5"/>
      <c r="E69" s="5"/>
    </row>
    <row r="70" spans="1:5" x14ac:dyDescent="0.25">
      <c r="A70" s="5"/>
      <c r="B70" s="5"/>
      <c r="C70" s="5"/>
      <c r="D70" s="5"/>
      <c r="E70" s="5"/>
    </row>
    <row r="71" spans="1:5" x14ac:dyDescent="0.25">
      <c r="A71" s="5"/>
      <c r="B71" s="5"/>
      <c r="C71" s="5"/>
      <c r="D71" s="5"/>
      <c r="E71" s="5"/>
    </row>
    <row r="72" spans="1:5" x14ac:dyDescent="0.25">
      <c r="A72" s="5"/>
      <c r="B72" s="5"/>
      <c r="C72" s="5"/>
      <c r="D72" s="5"/>
      <c r="E72" s="5"/>
    </row>
    <row r="73" spans="1:5" x14ac:dyDescent="0.25">
      <c r="A73" s="5"/>
      <c r="B73" s="5"/>
      <c r="C73" s="5"/>
      <c r="D73" s="5"/>
      <c r="E73" s="5"/>
    </row>
    <row r="74" spans="1:5" x14ac:dyDescent="0.25">
      <c r="A74" s="5"/>
      <c r="B74" s="5"/>
      <c r="C74" s="5"/>
      <c r="D74" s="5"/>
      <c r="E74" s="5"/>
    </row>
    <row r="75" spans="1:5" x14ac:dyDescent="0.25">
      <c r="A75" s="5"/>
      <c r="B75" s="5"/>
      <c r="C75" s="5"/>
      <c r="D75" s="5"/>
      <c r="E75" s="5"/>
    </row>
    <row r="76" spans="1:5" x14ac:dyDescent="0.25">
      <c r="A76" s="5"/>
      <c r="B76" s="5"/>
      <c r="C76" s="5"/>
      <c r="D76" s="5"/>
      <c r="E76" s="5"/>
    </row>
    <row r="77" spans="1:5" x14ac:dyDescent="0.25">
      <c r="A77" s="5"/>
      <c r="B77" s="5"/>
      <c r="C77" s="5"/>
      <c r="D77" s="5"/>
      <c r="E77" s="5"/>
    </row>
    <row r="78" spans="1:5" x14ac:dyDescent="0.25">
      <c r="A78" s="5"/>
      <c r="B78" s="5"/>
      <c r="C78" s="5"/>
      <c r="D78" s="5"/>
      <c r="E78" s="5"/>
    </row>
    <row r="79" spans="1:5" x14ac:dyDescent="0.25">
      <c r="A79" s="5"/>
      <c r="B79" s="5"/>
      <c r="C79" s="5"/>
      <c r="D79" s="5"/>
      <c r="E79" s="5"/>
    </row>
    <row r="80" spans="1:5" x14ac:dyDescent="0.25">
      <c r="A80" s="5"/>
      <c r="B80" s="5"/>
      <c r="C80" s="5"/>
      <c r="D80" s="5"/>
      <c r="E80" s="5"/>
    </row>
    <row r="81" spans="1:5" x14ac:dyDescent="0.25">
      <c r="A81" s="5"/>
      <c r="B81" s="5"/>
      <c r="C81" s="5"/>
      <c r="D81" s="5"/>
      <c r="E81" s="5"/>
    </row>
    <row r="82" spans="1:5" x14ac:dyDescent="0.25">
      <c r="A82" s="5"/>
      <c r="B82" s="5"/>
      <c r="C82" s="5"/>
      <c r="D82" s="5"/>
      <c r="E82" s="5"/>
    </row>
    <row r="83" spans="1:5" x14ac:dyDescent="0.25">
      <c r="A83" s="5"/>
      <c r="B83" s="5"/>
      <c r="C83" s="5"/>
      <c r="D83" s="5"/>
      <c r="E83" s="5"/>
    </row>
    <row r="84" spans="1:5" x14ac:dyDescent="0.25">
      <c r="A84" s="5"/>
      <c r="B84" s="5"/>
      <c r="C84" s="5"/>
      <c r="D84" s="5"/>
      <c r="E84" s="5"/>
    </row>
    <row r="85" spans="1:5" x14ac:dyDescent="0.25">
      <c r="A85" s="5"/>
      <c r="B85" s="5"/>
      <c r="C85" s="5"/>
      <c r="D85" s="5"/>
      <c r="E85" s="5"/>
    </row>
    <row r="86" spans="1:5" x14ac:dyDescent="0.25">
      <c r="A86" s="5"/>
      <c r="B86" s="5"/>
      <c r="C86" s="5"/>
      <c r="D86" s="5"/>
      <c r="E86" s="5"/>
    </row>
    <row r="87" spans="1:5" x14ac:dyDescent="0.25">
      <c r="A87" s="5"/>
      <c r="B87" s="5"/>
      <c r="C87" s="5"/>
      <c r="D87" s="5"/>
      <c r="E87" s="5"/>
    </row>
    <row r="88" spans="1:5" x14ac:dyDescent="0.25">
      <c r="A88" s="5"/>
      <c r="B88" s="5"/>
      <c r="C88" s="5"/>
      <c r="D88" s="5"/>
      <c r="E88" s="5"/>
    </row>
    <row r="89" spans="1:5" x14ac:dyDescent="0.25">
      <c r="A89" s="5"/>
      <c r="B89" s="5"/>
      <c r="C89" s="5"/>
      <c r="D89" s="5"/>
      <c r="E89" s="5"/>
    </row>
    <row r="90" spans="1:5" x14ac:dyDescent="0.25">
      <c r="A90" s="5"/>
      <c r="B90" s="5"/>
      <c r="C90" s="5"/>
      <c r="D90" s="5"/>
      <c r="E90" s="5"/>
    </row>
    <row r="91" spans="1:5" x14ac:dyDescent="0.25">
      <c r="A91" s="5"/>
      <c r="B91" s="5"/>
      <c r="C91" s="5"/>
      <c r="D91" s="5"/>
      <c r="E91" s="5"/>
    </row>
    <row r="92" spans="1:5" x14ac:dyDescent="0.25">
      <c r="A92" s="5"/>
      <c r="B92" s="5"/>
      <c r="C92" s="5"/>
      <c r="D92" s="5"/>
      <c r="E92" s="5"/>
    </row>
    <row r="93" spans="1:5" x14ac:dyDescent="0.25">
      <c r="A93" s="5"/>
      <c r="B93" s="5"/>
      <c r="C93" s="5"/>
      <c r="D93" s="5"/>
      <c r="E93" s="5"/>
    </row>
    <row r="94" spans="1:5" x14ac:dyDescent="0.25">
      <c r="A94" s="5"/>
      <c r="B94" s="5"/>
      <c r="C94" s="5"/>
      <c r="D94" s="5"/>
      <c r="E94" s="5"/>
    </row>
    <row r="95" spans="1:5" x14ac:dyDescent="0.25">
      <c r="A95" s="5"/>
      <c r="B95" s="5"/>
      <c r="C95" s="5"/>
      <c r="D95" s="5"/>
      <c r="E95" s="5"/>
    </row>
    <row r="96" spans="1:5" x14ac:dyDescent="0.25">
      <c r="A96" s="5"/>
      <c r="B96" s="5"/>
      <c r="C96" s="5"/>
      <c r="D96" s="5"/>
      <c r="E96" s="5"/>
    </row>
    <row r="97" spans="1:5" x14ac:dyDescent="0.25">
      <c r="A97" s="5"/>
      <c r="B97" s="5"/>
      <c r="C97" s="5"/>
      <c r="D97" s="5"/>
      <c r="E97" s="5"/>
    </row>
    <row r="98" spans="1:5" x14ac:dyDescent="0.25">
      <c r="A98" s="5"/>
      <c r="B98" s="5"/>
      <c r="C98" s="5"/>
      <c r="D98" s="5"/>
      <c r="E98" s="5"/>
    </row>
    <row r="99" spans="1:5" x14ac:dyDescent="0.25">
      <c r="A99" s="5"/>
      <c r="B99" s="5"/>
      <c r="C99" s="5"/>
      <c r="D99" s="5"/>
      <c r="E99" s="5"/>
    </row>
    <row r="100" spans="1:5" x14ac:dyDescent="0.25">
      <c r="A100" s="5"/>
      <c r="B100" s="5"/>
      <c r="C100" s="5"/>
      <c r="D100" s="5"/>
      <c r="E100" s="5"/>
    </row>
    <row r="101" spans="1:5" x14ac:dyDescent="0.25">
      <c r="A101" s="5"/>
      <c r="B101" s="5"/>
      <c r="C101" s="5"/>
      <c r="D101" s="5"/>
      <c r="E101" s="5"/>
    </row>
    <row r="102" spans="1:5" x14ac:dyDescent="0.25">
      <c r="A102" s="5"/>
      <c r="B102" s="5"/>
      <c r="C102" s="5"/>
      <c r="D102" s="5"/>
      <c r="E102" s="5"/>
    </row>
    <row r="103" spans="1:5" x14ac:dyDescent="0.25">
      <c r="A103" s="5"/>
      <c r="B103" s="5"/>
      <c r="C103" s="5"/>
      <c r="D103" s="5"/>
      <c r="E103" s="5"/>
    </row>
    <row r="104" spans="1:5" x14ac:dyDescent="0.25">
      <c r="A104" s="5"/>
      <c r="B104" s="5"/>
      <c r="C104" s="5"/>
      <c r="D104" s="5"/>
      <c r="E104" s="5"/>
    </row>
    <row r="105" spans="1:5" x14ac:dyDescent="0.25">
      <c r="A105" s="5"/>
      <c r="B105" s="5"/>
      <c r="C105" s="5"/>
      <c r="D105" s="5"/>
      <c r="E105" s="5"/>
    </row>
    <row r="106" spans="1:5" x14ac:dyDescent="0.25">
      <c r="A106" s="5"/>
      <c r="B106" s="5"/>
      <c r="C106" s="5"/>
      <c r="D106" s="5"/>
      <c r="E106" s="5"/>
    </row>
    <row r="107" spans="1:5" x14ac:dyDescent="0.25">
      <c r="A107" s="5"/>
      <c r="B107" s="5"/>
      <c r="C107" s="5"/>
      <c r="D107" s="5"/>
      <c r="E107" s="5"/>
    </row>
    <row r="108" spans="1:5" x14ac:dyDescent="0.25">
      <c r="A108" s="5"/>
      <c r="B108" s="5"/>
      <c r="C108" s="5"/>
      <c r="D108" s="5"/>
      <c r="E108" s="5"/>
    </row>
    <row r="109" spans="1:5" x14ac:dyDescent="0.25">
      <c r="A109" s="5"/>
      <c r="B109" s="5"/>
      <c r="C109" s="5"/>
      <c r="D109" s="5"/>
      <c r="E109" s="5"/>
    </row>
    <row r="110" spans="1:5" x14ac:dyDescent="0.25">
      <c r="A110" s="5"/>
      <c r="B110" s="5"/>
      <c r="C110" s="5"/>
      <c r="D110" s="5"/>
      <c r="E110" s="5"/>
    </row>
    <row r="111" spans="1:5" x14ac:dyDescent="0.25">
      <c r="A111" s="5"/>
      <c r="B111" s="5"/>
      <c r="C111" s="5"/>
      <c r="D111" s="5"/>
      <c r="E111" s="5"/>
    </row>
    <row r="112" spans="1:5" x14ac:dyDescent="0.25">
      <c r="A112" s="5"/>
      <c r="B112" s="5"/>
      <c r="C112" s="5"/>
      <c r="D112" s="5"/>
      <c r="E112" s="5"/>
    </row>
    <row r="113" spans="1:5" x14ac:dyDescent="0.25">
      <c r="A113" s="5"/>
      <c r="B113" s="5"/>
      <c r="C113" s="5"/>
      <c r="D113" s="5"/>
      <c r="E113" s="5"/>
    </row>
    <row r="114" spans="1:5" x14ac:dyDescent="0.25">
      <c r="A114" s="5"/>
      <c r="B114" s="5"/>
      <c r="C114" s="5"/>
      <c r="D114" s="5"/>
      <c r="E114" s="5"/>
    </row>
    <row r="115" spans="1:5" x14ac:dyDescent="0.25">
      <c r="A115" s="5"/>
      <c r="B115" s="5"/>
      <c r="C115" s="5"/>
      <c r="D115" s="5"/>
      <c r="E115" s="5"/>
    </row>
    <row r="116" spans="1:5" x14ac:dyDescent="0.25">
      <c r="A116" s="5"/>
      <c r="B116" s="5"/>
      <c r="C116" s="5"/>
      <c r="D116" s="5"/>
      <c r="E116" s="5"/>
    </row>
    <row r="117" spans="1:5" x14ac:dyDescent="0.25">
      <c r="A117" s="5"/>
      <c r="B117" s="5"/>
      <c r="C117" s="5"/>
      <c r="D117" s="5"/>
      <c r="E117" s="5"/>
    </row>
    <row r="118" spans="1:5" x14ac:dyDescent="0.25">
      <c r="A118" s="5"/>
      <c r="B118" s="5"/>
      <c r="C118" s="5"/>
      <c r="D118" s="5"/>
      <c r="E118" s="5"/>
    </row>
    <row r="119" spans="1:5" x14ac:dyDescent="0.25">
      <c r="A119" s="5"/>
      <c r="B119" s="5"/>
      <c r="C119" s="5"/>
      <c r="D119" s="5"/>
      <c r="E119" s="5"/>
    </row>
    <row r="120" spans="1:5" x14ac:dyDescent="0.25">
      <c r="A120" s="5"/>
      <c r="B120" s="5"/>
      <c r="C120" s="5"/>
      <c r="D120" s="5"/>
      <c r="E120" s="5"/>
    </row>
    <row r="121" spans="1:5" x14ac:dyDescent="0.25">
      <c r="A121" s="5"/>
      <c r="B121" s="5"/>
      <c r="C121" s="5"/>
      <c r="D121" s="5"/>
      <c r="E121" s="5"/>
    </row>
    <row r="122" spans="1:5" x14ac:dyDescent="0.25">
      <c r="A122" s="5"/>
      <c r="B122" s="5"/>
      <c r="C122" s="5"/>
      <c r="D122" s="5"/>
      <c r="E122" s="5"/>
    </row>
    <row r="123" spans="1:5" x14ac:dyDescent="0.25">
      <c r="A123" s="5"/>
      <c r="B123" s="5"/>
      <c r="C123" s="5"/>
      <c r="D123" s="5"/>
      <c r="E123" s="5"/>
    </row>
    <row r="124" spans="1:5" x14ac:dyDescent="0.25">
      <c r="A124" s="5"/>
      <c r="B124" s="5"/>
      <c r="C124" s="5"/>
      <c r="D124" s="5"/>
      <c r="E124" s="5"/>
    </row>
    <row r="125" spans="1:5" x14ac:dyDescent="0.25">
      <c r="A125" s="5"/>
      <c r="B125" s="5"/>
      <c r="C125" s="5"/>
      <c r="D125" s="5"/>
      <c r="E125" s="5"/>
    </row>
    <row r="126" spans="1:5" x14ac:dyDescent="0.25">
      <c r="A126" s="5"/>
      <c r="B126" s="5"/>
      <c r="C126" s="5"/>
      <c r="D126" s="5"/>
      <c r="E126" s="5"/>
    </row>
    <row r="127" spans="1:5" x14ac:dyDescent="0.25">
      <c r="A127" s="5"/>
      <c r="B127" s="5"/>
      <c r="C127" s="5"/>
      <c r="D127" s="5"/>
      <c r="E127" s="5"/>
    </row>
    <row r="128" spans="1:5" x14ac:dyDescent="0.25">
      <c r="A128" s="5"/>
      <c r="B128" s="5"/>
      <c r="C128" s="5"/>
      <c r="D128" s="5"/>
      <c r="E128" s="5"/>
    </row>
    <row r="129" spans="1:5" x14ac:dyDescent="0.25">
      <c r="A129" s="5"/>
      <c r="B129" s="5"/>
      <c r="C129" s="5"/>
      <c r="D129" s="5"/>
      <c r="E129" s="5"/>
    </row>
    <row r="130" spans="1:5" x14ac:dyDescent="0.25">
      <c r="A130" s="5"/>
      <c r="B130" s="5"/>
      <c r="C130" s="5"/>
      <c r="D130" s="5"/>
      <c r="E130" s="5"/>
    </row>
    <row r="131" spans="1:5" x14ac:dyDescent="0.25">
      <c r="A131" s="5"/>
      <c r="B131" s="5"/>
      <c r="C131" s="5"/>
      <c r="D131" s="5"/>
      <c r="E131" s="5"/>
    </row>
    <row r="132" spans="1:5" x14ac:dyDescent="0.25">
      <c r="A132" s="5"/>
      <c r="B132" s="5"/>
      <c r="C132" s="5"/>
      <c r="D132" s="5"/>
      <c r="E132" s="5"/>
    </row>
    <row r="133" spans="1:5" x14ac:dyDescent="0.25">
      <c r="A133" s="5"/>
      <c r="B133" s="5"/>
      <c r="C133" s="5"/>
      <c r="D133" s="5"/>
      <c r="E133" s="5"/>
    </row>
    <row r="134" spans="1:5" x14ac:dyDescent="0.25">
      <c r="A134" s="5"/>
      <c r="B134" s="5"/>
      <c r="C134" s="5"/>
      <c r="D134" s="5"/>
      <c r="E134" s="5"/>
    </row>
    <row r="135" spans="1:5" x14ac:dyDescent="0.25">
      <c r="A135" s="5"/>
      <c r="B135" s="5"/>
      <c r="C135" s="5"/>
      <c r="D135" s="5"/>
      <c r="E135" s="5"/>
    </row>
    <row r="136" spans="1:5" x14ac:dyDescent="0.25">
      <c r="A136" s="5"/>
      <c r="B136" s="5"/>
      <c r="C136" s="5"/>
      <c r="D136" s="5"/>
      <c r="E136" s="5"/>
    </row>
    <row r="137" spans="1:5" x14ac:dyDescent="0.25">
      <c r="A137" s="5"/>
      <c r="B137" s="5"/>
      <c r="C137" s="5"/>
      <c r="D137" s="5"/>
      <c r="E137" s="5"/>
    </row>
    <row r="138" spans="1:5" x14ac:dyDescent="0.25">
      <c r="A138" s="5"/>
      <c r="B138" s="5"/>
      <c r="C138" s="5"/>
      <c r="D138" s="5"/>
      <c r="E138" s="5"/>
    </row>
    <row r="139" spans="1:5" x14ac:dyDescent="0.25">
      <c r="A139" s="5"/>
      <c r="B139" s="5"/>
      <c r="C139" s="5"/>
      <c r="D139" s="5"/>
      <c r="E139" s="5"/>
    </row>
    <row r="140" spans="1:5" x14ac:dyDescent="0.25">
      <c r="A140" s="5"/>
      <c r="B140" s="5"/>
      <c r="C140" s="5"/>
      <c r="D140" s="5"/>
      <c r="E140" s="5"/>
    </row>
    <row r="141" spans="1:5" x14ac:dyDescent="0.25">
      <c r="A141" s="5"/>
      <c r="B141" s="5"/>
      <c r="C141" s="5"/>
      <c r="D141" s="5"/>
      <c r="E141" s="5"/>
    </row>
    <row r="142" spans="1:5" x14ac:dyDescent="0.25">
      <c r="A142" s="5"/>
      <c r="B142" s="5"/>
      <c r="C142" s="5"/>
      <c r="D142" s="5"/>
      <c r="E142" s="5"/>
    </row>
    <row r="143" spans="1:5" x14ac:dyDescent="0.25">
      <c r="A143" s="5"/>
      <c r="B143" s="5"/>
      <c r="C143" s="5"/>
      <c r="D143" s="5"/>
      <c r="E143" s="5"/>
    </row>
    <row r="144" spans="1:5" x14ac:dyDescent="0.25">
      <c r="A144" s="5"/>
      <c r="B144" s="5"/>
      <c r="C144" s="5"/>
      <c r="D144" s="5"/>
      <c r="E144" s="5"/>
    </row>
    <row r="145" spans="1:5" x14ac:dyDescent="0.25">
      <c r="A145" s="5"/>
      <c r="B145" s="5"/>
      <c r="C145" s="5"/>
      <c r="D145" s="5"/>
      <c r="E145" s="5"/>
    </row>
    <row r="146" spans="1:5" x14ac:dyDescent="0.25">
      <c r="A146" s="5"/>
      <c r="B146" s="5"/>
      <c r="C146" s="5"/>
      <c r="D146" s="5"/>
      <c r="E146" s="5"/>
    </row>
    <row r="147" spans="1:5" x14ac:dyDescent="0.25">
      <c r="A147" s="5"/>
      <c r="B147" s="5"/>
      <c r="C147" s="5"/>
      <c r="D147" s="5"/>
      <c r="E147" s="5"/>
    </row>
    <row r="148" spans="1:5" x14ac:dyDescent="0.25">
      <c r="A148" s="5"/>
      <c r="B148" s="5"/>
      <c r="C148" s="5"/>
      <c r="D148" s="5"/>
      <c r="E148" s="5"/>
    </row>
    <row r="149" spans="1:5" x14ac:dyDescent="0.25">
      <c r="A149" s="5"/>
      <c r="B149" s="5"/>
      <c r="C149" s="5"/>
      <c r="D149" s="5"/>
      <c r="E149" s="5"/>
    </row>
    <row r="150" spans="1:5" x14ac:dyDescent="0.25">
      <c r="A150" s="5"/>
      <c r="B150" s="5"/>
      <c r="C150" s="5"/>
      <c r="D150" s="5"/>
      <c r="E150" s="5"/>
    </row>
    <row r="151" spans="1:5" x14ac:dyDescent="0.25">
      <c r="A151" s="5"/>
      <c r="B151" s="5"/>
      <c r="C151" s="5"/>
      <c r="D151" s="5"/>
      <c r="E151" s="5"/>
    </row>
    <row r="152" spans="1:5" x14ac:dyDescent="0.25">
      <c r="A152" s="5"/>
      <c r="B152" s="5"/>
      <c r="C152" s="5"/>
      <c r="D152" s="5"/>
      <c r="E152" s="5"/>
    </row>
    <row r="153" spans="1:5" x14ac:dyDescent="0.25">
      <c r="A153" s="5"/>
      <c r="B153" s="5"/>
      <c r="C153" s="5"/>
      <c r="D153" s="5"/>
      <c r="E153" s="5"/>
    </row>
    <row r="154" spans="1:5" x14ac:dyDescent="0.25">
      <c r="A154" s="5"/>
      <c r="B154" s="5"/>
      <c r="C154" s="5"/>
      <c r="D154" s="5"/>
      <c r="E154" s="5"/>
    </row>
    <row r="155" spans="1:5" x14ac:dyDescent="0.25">
      <c r="A155" s="5"/>
      <c r="B155" s="5"/>
      <c r="C155" s="5"/>
      <c r="D155" s="5"/>
      <c r="E155" s="5"/>
    </row>
    <row r="156" spans="1:5" x14ac:dyDescent="0.25">
      <c r="A156" s="5"/>
      <c r="B156" s="5"/>
      <c r="C156" s="5"/>
      <c r="D156" s="5"/>
      <c r="E156" s="5"/>
    </row>
    <row r="157" spans="1:5" x14ac:dyDescent="0.25">
      <c r="A157" s="5"/>
      <c r="B157" s="5"/>
      <c r="C157" s="5"/>
      <c r="D157" s="5"/>
      <c r="E157" s="5"/>
    </row>
    <row r="158" spans="1:5" x14ac:dyDescent="0.25">
      <c r="A158" s="5"/>
      <c r="B158" s="5"/>
      <c r="C158" s="5"/>
      <c r="D158" s="5"/>
      <c r="E158" s="5"/>
    </row>
    <row r="159" spans="1:5" x14ac:dyDescent="0.25">
      <c r="A159" s="5"/>
      <c r="B159" s="5"/>
      <c r="C159" s="5"/>
      <c r="D159" s="5"/>
      <c r="E159" s="5"/>
    </row>
    <row r="160" spans="1:5" x14ac:dyDescent="0.25">
      <c r="A160" s="5"/>
      <c r="B160" s="5"/>
      <c r="C160" s="5"/>
      <c r="D160" s="5"/>
      <c r="E160" s="5"/>
    </row>
    <row r="161" spans="1:5" x14ac:dyDescent="0.25">
      <c r="A161" s="5"/>
      <c r="B161" s="5"/>
      <c r="C161" s="5"/>
      <c r="D161" s="5"/>
      <c r="E161" s="5"/>
    </row>
    <row r="162" spans="1:5" x14ac:dyDescent="0.25">
      <c r="A162" s="5"/>
      <c r="B162" s="5"/>
      <c r="C162" s="5"/>
      <c r="D162" s="5"/>
      <c r="E162" s="5"/>
    </row>
    <row r="163" spans="1:5" x14ac:dyDescent="0.25">
      <c r="A163" s="5"/>
      <c r="B163" s="5"/>
      <c r="C163" s="5"/>
      <c r="D163" s="5"/>
      <c r="E163" s="5"/>
    </row>
    <row r="164" spans="1:5" x14ac:dyDescent="0.25">
      <c r="A164" s="5"/>
      <c r="B164" s="5"/>
      <c r="C164" s="5"/>
      <c r="D164" s="5"/>
      <c r="E164" s="5"/>
    </row>
    <row r="165" spans="1:5" x14ac:dyDescent="0.25">
      <c r="A165" s="5"/>
      <c r="B165" s="5"/>
      <c r="C165" s="5"/>
      <c r="D165" s="5"/>
      <c r="E165" s="5"/>
    </row>
    <row r="166" spans="1:5" x14ac:dyDescent="0.25">
      <c r="A166" s="5"/>
      <c r="B166" s="5"/>
      <c r="C166" s="5"/>
      <c r="D166" s="5"/>
      <c r="E166" s="5"/>
    </row>
    <row r="167" spans="1:5" x14ac:dyDescent="0.25">
      <c r="A167" s="5"/>
      <c r="B167" s="5"/>
      <c r="C167" s="5"/>
      <c r="D167" s="5"/>
      <c r="E167" s="5"/>
    </row>
    <row r="168" spans="1:5" x14ac:dyDescent="0.25">
      <c r="A168" s="5"/>
      <c r="B168" s="5"/>
      <c r="C168" s="5"/>
      <c r="D168" s="5"/>
      <c r="E168" s="5"/>
    </row>
    <row r="169" spans="1:5" x14ac:dyDescent="0.25">
      <c r="A169" s="5"/>
      <c r="B169" s="5"/>
      <c r="C169" s="5"/>
      <c r="D169" s="5"/>
      <c r="E169" s="5"/>
    </row>
    <row r="170" spans="1:5" x14ac:dyDescent="0.25">
      <c r="A170" s="5"/>
      <c r="B170" s="5"/>
      <c r="C170" s="5"/>
      <c r="D170" s="5"/>
      <c r="E170" s="5"/>
    </row>
    <row r="171" spans="1:5" x14ac:dyDescent="0.25">
      <c r="A171" s="5"/>
      <c r="B171" s="5"/>
      <c r="C171" s="5"/>
      <c r="D171" s="5"/>
      <c r="E171" s="5"/>
    </row>
    <row r="172" spans="1:5" x14ac:dyDescent="0.25">
      <c r="A172" s="5"/>
      <c r="B172" s="5"/>
      <c r="C172" s="5"/>
      <c r="D172" s="5"/>
      <c r="E172" s="5"/>
    </row>
    <row r="173" spans="1:5" x14ac:dyDescent="0.25">
      <c r="A173" s="5"/>
      <c r="B173" s="5"/>
      <c r="C173" s="5"/>
      <c r="D173" s="5"/>
      <c r="E173" s="5"/>
    </row>
    <row r="174" spans="1:5" x14ac:dyDescent="0.25">
      <c r="A174" s="5"/>
      <c r="B174" s="5"/>
      <c r="C174" s="5"/>
      <c r="D174" s="5"/>
      <c r="E174" s="5"/>
    </row>
    <row r="175" spans="1:5" x14ac:dyDescent="0.25">
      <c r="A175" s="5"/>
      <c r="B175" s="5"/>
      <c r="C175" s="5"/>
      <c r="D175" s="5"/>
      <c r="E175" s="5"/>
    </row>
    <row r="176" spans="1:5" x14ac:dyDescent="0.25">
      <c r="A176" s="5"/>
      <c r="B176" s="5"/>
      <c r="C176" s="5"/>
      <c r="D176" s="5"/>
      <c r="E176" s="5"/>
    </row>
    <row r="177" spans="1:5" x14ac:dyDescent="0.25">
      <c r="A177" s="5"/>
      <c r="B177" s="5"/>
      <c r="C177" s="5"/>
      <c r="D177" s="5"/>
      <c r="E177" s="5"/>
    </row>
    <row r="178" spans="1:5" x14ac:dyDescent="0.25">
      <c r="A178" s="5"/>
      <c r="B178" s="5"/>
      <c r="C178" s="5"/>
      <c r="D178" s="5"/>
      <c r="E178" s="5"/>
    </row>
    <row r="179" spans="1:5" x14ac:dyDescent="0.25">
      <c r="A179" s="5"/>
      <c r="B179" s="5"/>
      <c r="C179" s="5"/>
      <c r="D179" s="5"/>
      <c r="E179" s="5"/>
    </row>
    <row r="180" spans="1:5" x14ac:dyDescent="0.25">
      <c r="A180" s="5"/>
      <c r="B180" s="5"/>
      <c r="C180" s="5"/>
      <c r="D180" s="5"/>
      <c r="E180" s="5"/>
    </row>
    <row r="181" spans="1:5" x14ac:dyDescent="0.25">
      <c r="A181" s="5"/>
      <c r="B181" s="5"/>
      <c r="C181" s="5"/>
      <c r="D181" s="5"/>
      <c r="E181" s="5"/>
    </row>
    <row r="182" spans="1:5" x14ac:dyDescent="0.25">
      <c r="A182" s="5"/>
      <c r="B182" s="5"/>
      <c r="C182" s="5"/>
      <c r="D182" s="5"/>
      <c r="E182" s="5"/>
    </row>
    <row r="183" spans="1:5" x14ac:dyDescent="0.25">
      <c r="A183" s="5"/>
      <c r="B183" s="5"/>
      <c r="C183" s="5"/>
      <c r="D183" s="5"/>
      <c r="E183" s="5"/>
    </row>
    <row r="184" spans="1:5" x14ac:dyDescent="0.25">
      <c r="A184" s="5"/>
      <c r="B184" s="5"/>
      <c r="C184" s="5"/>
      <c r="D184" s="5"/>
      <c r="E184" s="5"/>
    </row>
    <row r="185" spans="1:5" x14ac:dyDescent="0.25">
      <c r="A185" s="5"/>
      <c r="B185" s="5"/>
      <c r="C185" s="5"/>
      <c r="D185" s="5"/>
      <c r="E185" s="5"/>
    </row>
    <row r="186" spans="1:5" x14ac:dyDescent="0.25">
      <c r="A186" s="5"/>
      <c r="B186" s="5"/>
      <c r="C186" s="5"/>
      <c r="D186" s="5"/>
      <c r="E186" s="5"/>
    </row>
    <row r="187" spans="1:5" x14ac:dyDescent="0.25">
      <c r="A187" s="5"/>
      <c r="B187" s="5"/>
      <c r="C187" s="5"/>
      <c r="D187" s="5"/>
      <c r="E187" s="5"/>
    </row>
    <row r="188" spans="1:5" x14ac:dyDescent="0.25">
      <c r="A188" s="5"/>
      <c r="B188" s="5"/>
      <c r="C188" s="5"/>
      <c r="D188" s="5"/>
      <c r="E188" s="5"/>
    </row>
    <row r="189" spans="1:5" x14ac:dyDescent="0.25">
      <c r="A189" s="5"/>
      <c r="B189" s="5"/>
      <c r="C189" s="5"/>
      <c r="D189" s="5"/>
      <c r="E189" s="5"/>
    </row>
    <row r="190" spans="1:5" x14ac:dyDescent="0.25">
      <c r="A190" s="5"/>
      <c r="B190" s="5"/>
      <c r="C190" s="5"/>
      <c r="D190" s="5"/>
      <c r="E190" s="5"/>
    </row>
    <row r="191" spans="1:5" x14ac:dyDescent="0.25">
      <c r="A191" s="5"/>
      <c r="B191" s="5"/>
      <c r="C191" s="5"/>
      <c r="D191" s="5"/>
      <c r="E191" s="5"/>
    </row>
    <row r="192" spans="1:5" x14ac:dyDescent="0.25">
      <c r="A192" s="5"/>
      <c r="B192" s="5"/>
      <c r="C192" s="5"/>
      <c r="D192" s="5"/>
      <c r="E192" s="5"/>
    </row>
    <row r="193" spans="1:5" x14ac:dyDescent="0.25">
      <c r="A193" s="5"/>
      <c r="B193" s="5"/>
      <c r="C193" s="5"/>
      <c r="D193" s="5"/>
      <c r="E193" s="5"/>
    </row>
    <row r="194" spans="1:5" x14ac:dyDescent="0.25">
      <c r="A194" s="5"/>
      <c r="B194" s="5"/>
      <c r="C194" s="5"/>
      <c r="D194" s="5"/>
      <c r="E194" s="5"/>
    </row>
    <row r="195" spans="1:5" x14ac:dyDescent="0.25">
      <c r="A195" s="5"/>
      <c r="B195" s="5"/>
      <c r="C195" s="5"/>
      <c r="D195" s="5"/>
      <c r="E195" s="5"/>
    </row>
    <row r="196" spans="1:5" x14ac:dyDescent="0.25">
      <c r="A196" s="5"/>
      <c r="B196" s="5"/>
      <c r="C196" s="5"/>
      <c r="D196" s="5"/>
      <c r="E196" s="5"/>
    </row>
    <row r="197" spans="1:5" x14ac:dyDescent="0.25">
      <c r="A197" s="5"/>
      <c r="B197" s="5"/>
      <c r="C197" s="5"/>
      <c r="D197" s="5"/>
      <c r="E197" s="5"/>
    </row>
    <row r="198" spans="1:5" x14ac:dyDescent="0.25">
      <c r="A198" s="5"/>
      <c r="B198" s="5"/>
      <c r="C198" s="5"/>
      <c r="D198" s="5"/>
      <c r="E198" s="5"/>
    </row>
    <row r="199" spans="1:5" x14ac:dyDescent="0.25">
      <c r="A199" s="5"/>
      <c r="B199" s="5"/>
      <c r="C199" s="5"/>
      <c r="D199" s="5"/>
      <c r="E199" s="5"/>
    </row>
    <row r="200" spans="1:5" x14ac:dyDescent="0.25">
      <c r="A200" s="5"/>
      <c r="B200" s="5"/>
      <c r="C200" s="5"/>
      <c r="D200" s="5"/>
      <c r="E200" s="5"/>
    </row>
    <row r="201" spans="1:5" x14ac:dyDescent="0.25">
      <c r="A201" s="5"/>
      <c r="B201" s="5"/>
      <c r="C201" s="5"/>
      <c r="D201" s="5"/>
      <c r="E201" s="5"/>
    </row>
    <row r="202" spans="1:5" x14ac:dyDescent="0.25">
      <c r="A202" s="5"/>
      <c r="B202" s="5"/>
      <c r="C202" s="5"/>
      <c r="D202" s="5"/>
      <c r="E202" s="5"/>
    </row>
    <row r="203" spans="1:5" x14ac:dyDescent="0.25">
      <c r="A203" s="5"/>
      <c r="B203" s="5"/>
      <c r="C203" s="5"/>
      <c r="D203" s="5"/>
      <c r="E203" s="5"/>
    </row>
    <row r="204" spans="1:5" x14ac:dyDescent="0.25">
      <c r="A204" s="5"/>
      <c r="B204" s="5"/>
      <c r="C204" s="5"/>
      <c r="D204" s="5"/>
      <c r="E204" s="5"/>
    </row>
    <row r="205" spans="1:5" x14ac:dyDescent="0.25">
      <c r="A205" s="5"/>
      <c r="B205" s="5"/>
      <c r="C205" s="5"/>
      <c r="D205" s="5"/>
      <c r="E205" s="5"/>
    </row>
    <row r="206" spans="1:5" x14ac:dyDescent="0.25">
      <c r="A206" s="5"/>
      <c r="B206" s="5"/>
      <c r="C206" s="5"/>
      <c r="D206" s="5"/>
      <c r="E206" s="5"/>
    </row>
    <row r="207" spans="1:5" x14ac:dyDescent="0.25">
      <c r="A207" s="5"/>
      <c r="B207" s="5"/>
      <c r="C207" s="5"/>
      <c r="D207" s="5"/>
      <c r="E207" s="5"/>
    </row>
    <row r="208" spans="1:5" x14ac:dyDescent="0.25">
      <c r="A208" s="5"/>
      <c r="B208" s="5"/>
      <c r="C208" s="5"/>
      <c r="D208" s="5"/>
      <c r="E208" s="5"/>
    </row>
    <row r="209" spans="1:5" x14ac:dyDescent="0.25">
      <c r="A209" s="5"/>
      <c r="B209" s="5"/>
      <c r="C209" s="5"/>
      <c r="D209" s="5"/>
      <c r="E209" s="5"/>
    </row>
    <row r="210" spans="1:5" x14ac:dyDescent="0.25">
      <c r="A210" s="5"/>
      <c r="B210" s="5"/>
      <c r="C210" s="5"/>
      <c r="D210" s="5"/>
      <c r="E210" s="5"/>
    </row>
    <row r="211" spans="1:5" x14ac:dyDescent="0.25">
      <c r="A211" s="5"/>
      <c r="B211" s="5"/>
      <c r="C211" s="5"/>
      <c r="D211" s="5"/>
      <c r="E211" s="5"/>
    </row>
    <row r="212" spans="1:5" x14ac:dyDescent="0.25">
      <c r="A212" s="5"/>
      <c r="B212" s="5"/>
      <c r="C212" s="5"/>
      <c r="D212" s="5"/>
      <c r="E212" s="5"/>
    </row>
    <row r="213" spans="1:5" x14ac:dyDescent="0.25">
      <c r="A213" s="5"/>
      <c r="B213" s="5"/>
      <c r="C213" s="5"/>
      <c r="D213" s="5"/>
      <c r="E213" s="5"/>
    </row>
    <row r="214" spans="1:5" x14ac:dyDescent="0.25">
      <c r="A214" s="5"/>
      <c r="B214" s="5"/>
      <c r="C214" s="5"/>
      <c r="D214" s="5"/>
      <c r="E214" s="5"/>
    </row>
    <row r="215" spans="1:5" x14ac:dyDescent="0.25">
      <c r="A215" s="5"/>
      <c r="B215" s="5"/>
      <c r="C215" s="5"/>
      <c r="D215" s="5"/>
      <c r="E215" s="5"/>
    </row>
    <row r="216" spans="1:5" x14ac:dyDescent="0.25">
      <c r="A216" s="5"/>
      <c r="B216" s="5"/>
      <c r="C216" s="5"/>
      <c r="D216" s="5"/>
      <c r="E216" s="5"/>
    </row>
    <row r="217" spans="1:5" x14ac:dyDescent="0.25">
      <c r="A217" s="5"/>
      <c r="B217" s="5"/>
      <c r="C217" s="5"/>
      <c r="D217" s="5"/>
      <c r="E217" s="5"/>
    </row>
    <row r="218" spans="1:5" x14ac:dyDescent="0.25">
      <c r="A218" s="5"/>
      <c r="B218" s="5"/>
      <c r="C218" s="5"/>
      <c r="D218" s="5"/>
      <c r="E218" s="5"/>
    </row>
    <row r="219" spans="1:5" x14ac:dyDescent="0.25">
      <c r="A219" s="5"/>
      <c r="B219" s="5"/>
      <c r="C219" s="5"/>
      <c r="D219" s="5"/>
      <c r="E219" s="5"/>
    </row>
    <row r="220" spans="1:5" x14ac:dyDescent="0.25">
      <c r="A220" s="5"/>
      <c r="B220" s="5"/>
      <c r="C220" s="5"/>
      <c r="D220" s="5"/>
      <c r="E220" s="5"/>
    </row>
    <row r="221" spans="1:5" x14ac:dyDescent="0.25">
      <c r="A221" s="5"/>
      <c r="B221" s="5"/>
      <c r="C221" s="5"/>
      <c r="D221" s="5"/>
      <c r="E221" s="5"/>
    </row>
    <row r="222" spans="1:5" x14ac:dyDescent="0.25">
      <c r="A222" s="5"/>
      <c r="B222" s="5"/>
      <c r="C222" s="5"/>
      <c r="D222" s="5"/>
      <c r="E222" s="5"/>
    </row>
    <row r="223" spans="1:5" x14ac:dyDescent="0.25">
      <c r="A223" s="5"/>
      <c r="B223" s="5"/>
      <c r="C223" s="5"/>
      <c r="D223" s="5"/>
      <c r="E223" s="5"/>
    </row>
    <row r="224" spans="1:5" x14ac:dyDescent="0.25">
      <c r="A224" s="5"/>
      <c r="B224" s="5"/>
      <c r="C224" s="5"/>
      <c r="D224" s="5"/>
      <c r="E224" s="5"/>
    </row>
    <row r="225" spans="1:5" x14ac:dyDescent="0.25">
      <c r="A225" s="5"/>
      <c r="B225" s="5"/>
      <c r="C225" s="5"/>
      <c r="D225" s="5"/>
      <c r="E225" s="5"/>
    </row>
    <row r="226" spans="1:5" x14ac:dyDescent="0.25">
      <c r="A226" s="5"/>
      <c r="B226" s="5"/>
      <c r="C226" s="5"/>
      <c r="D226" s="5"/>
      <c r="E226" s="5"/>
    </row>
    <row r="227" spans="1:5" x14ac:dyDescent="0.25">
      <c r="A227" s="5"/>
      <c r="B227" s="5"/>
      <c r="C227" s="5"/>
      <c r="D227" s="5"/>
      <c r="E227" s="5"/>
    </row>
    <row r="228" spans="1:5" x14ac:dyDescent="0.25">
      <c r="A228" s="5"/>
      <c r="B228" s="5"/>
      <c r="C228" s="5"/>
      <c r="D228" s="5"/>
      <c r="E228" s="5"/>
    </row>
    <row r="229" spans="1:5" x14ac:dyDescent="0.25">
      <c r="A229" s="5"/>
      <c r="B229" s="5"/>
      <c r="C229" s="5"/>
      <c r="D229" s="5"/>
      <c r="E229" s="5"/>
    </row>
    <row r="230" spans="1:5" x14ac:dyDescent="0.25">
      <c r="A230" s="5"/>
      <c r="B230" s="5"/>
      <c r="C230" s="5"/>
      <c r="D230" s="5"/>
      <c r="E230" s="5"/>
    </row>
    <row r="231" spans="1:5" x14ac:dyDescent="0.25">
      <c r="A231" s="5"/>
      <c r="B231" s="5"/>
      <c r="C231" s="5"/>
      <c r="D231" s="5"/>
      <c r="E231" s="5"/>
    </row>
    <row r="232" spans="1:5" x14ac:dyDescent="0.25">
      <c r="A232" s="5"/>
      <c r="B232" s="5"/>
      <c r="C232" s="5"/>
      <c r="D232" s="5"/>
      <c r="E232" s="5"/>
    </row>
    <row r="233" spans="1:5" x14ac:dyDescent="0.25">
      <c r="A233" s="5"/>
      <c r="B233" s="5"/>
      <c r="C233" s="5"/>
      <c r="D233" s="5"/>
      <c r="E233" s="5"/>
    </row>
    <row r="234" spans="1:5" x14ac:dyDescent="0.25">
      <c r="A234" s="5"/>
      <c r="B234" s="5"/>
      <c r="C234" s="5"/>
      <c r="D234" s="5"/>
      <c r="E234" s="5"/>
    </row>
    <row r="235" spans="1:5" x14ac:dyDescent="0.25">
      <c r="A235" s="5"/>
      <c r="B235" s="5"/>
      <c r="C235" s="5"/>
      <c r="D235" s="5"/>
      <c r="E235" s="5"/>
    </row>
    <row r="236" spans="1:5" x14ac:dyDescent="0.25">
      <c r="A236" s="5"/>
      <c r="B236" s="5"/>
      <c r="C236" s="5"/>
      <c r="D236" s="5"/>
      <c r="E236" s="5"/>
    </row>
    <row r="237" spans="1:5" x14ac:dyDescent="0.25">
      <c r="A237" s="5"/>
      <c r="B237" s="5"/>
      <c r="C237" s="5"/>
      <c r="D237" s="5"/>
      <c r="E237" s="5"/>
    </row>
    <row r="238" spans="1:5" x14ac:dyDescent="0.25">
      <c r="A238" s="5"/>
      <c r="B238" s="5"/>
      <c r="C238" s="5"/>
      <c r="D238" s="5"/>
      <c r="E238" s="5"/>
    </row>
    <row r="239" spans="1:5" x14ac:dyDescent="0.25">
      <c r="A239" s="5"/>
      <c r="B239" s="5"/>
      <c r="C239" s="5"/>
      <c r="D239" s="5"/>
      <c r="E239" s="5"/>
    </row>
    <row r="240" spans="1:5" x14ac:dyDescent="0.25">
      <c r="A240" s="5"/>
      <c r="B240" s="5"/>
      <c r="C240" s="5"/>
      <c r="D240" s="5"/>
      <c r="E240" s="5"/>
    </row>
    <row r="241" spans="1:5" x14ac:dyDescent="0.25">
      <c r="A241" s="5"/>
      <c r="B241" s="5"/>
      <c r="C241" s="5"/>
      <c r="D241" s="5"/>
      <c r="E241" s="5"/>
    </row>
    <row r="242" spans="1:5" x14ac:dyDescent="0.25">
      <c r="A242" s="5"/>
      <c r="B242" s="5"/>
      <c r="C242" s="5"/>
      <c r="D242" s="5"/>
      <c r="E242" s="5"/>
    </row>
    <row r="243" spans="1:5" x14ac:dyDescent="0.25">
      <c r="A243" s="5"/>
      <c r="B243" s="5"/>
      <c r="C243" s="5"/>
      <c r="D243" s="5"/>
      <c r="E243" s="5"/>
    </row>
    <row r="244" spans="1:5" x14ac:dyDescent="0.25">
      <c r="A244" s="5"/>
      <c r="B244" s="5"/>
      <c r="C244" s="5"/>
      <c r="D244" s="5"/>
      <c r="E244" s="5"/>
    </row>
    <row r="245" spans="1:5" x14ac:dyDescent="0.25">
      <c r="A245" s="5"/>
      <c r="B245" s="5"/>
      <c r="C245" s="5"/>
      <c r="D245" s="5"/>
      <c r="E245" s="5"/>
    </row>
    <row r="246" spans="1:5" x14ac:dyDescent="0.25">
      <c r="A246" s="5"/>
      <c r="B246" s="5"/>
      <c r="C246" s="5"/>
      <c r="D246" s="5"/>
      <c r="E246" s="5"/>
    </row>
    <row r="247" spans="1:5" x14ac:dyDescent="0.25">
      <c r="A247" s="5"/>
      <c r="B247" s="5"/>
      <c r="C247" s="5"/>
      <c r="D247" s="5"/>
      <c r="E247" s="5"/>
    </row>
    <row r="248" spans="1:5" x14ac:dyDescent="0.25">
      <c r="A248" s="5"/>
      <c r="B248" s="5"/>
      <c r="C248" s="5"/>
      <c r="D248" s="5"/>
      <c r="E248" s="5"/>
    </row>
    <row r="249" spans="1:5" x14ac:dyDescent="0.25">
      <c r="A249" s="5"/>
      <c r="B249" s="5"/>
      <c r="C249" s="5"/>
      <c r="D249" s="5"/>
      <c r="E249" s="5"/>
    </row>
    <row r="250" spans="1:5" x14ac:dyDescent="0.25">
      <c r="A250" s="5"/>
      <c r="B250" s="5"/>
      <c r="C250" s="5"/>
      <c r="D250" s="5"/>
      <c r="E250" s="5"/>
    </row>
    <row r="251" spans="1:5" x14ac:dyDescent="0.25">
      <c r="A251" s="5"/>
      <c r="B251" s="5"/>
      <c r="C251" s="5"/>
      <c r="D251" s="5"/>
      <c r="E251" s="5"/>
    </row>
    <row r="252" spans="1:5" x14ac:dyDescent="0.25">
      <c r="A252" s="5"/>
      <c r="B252" s="5"/>
      <c r="C252" s="5"/>
      <c r="D252" s="5"/>
      <c r="E252" s="5"/>
    </row>
    <row r="253" spans="1:5" x14ac:dyDescent="0.25">
      <c r="A253" s="5"/>
      <c r="B253" s="5"/>
      <c r="C253" s="5"/>
      <c r="D253" s="5"/>
      <c r="E253" s="5"/>
    </row>
    <row r="254" spans="1:5" x14ac:dyDescent="0.25">
      <c r="A254" s="5"/>
      <c r="B254" s="5"/>
      <c r="C254" s="5"/>
      <c r="D254" s="5"/>
      <c r="E254" s="5"/>
    </row>
    <row r="255" spans="1:5" x14ac:dyDescent="0.25">
      <c r="A255" s="5"/>
      <c r="B255" s="5"/>
      <c r="C255" s="5"/>
      <c r="D255" s="5"/>
      <c r="E255" s="5"/>
    </row>
    <row r="256" spans="1:5" x14ac:dyDescent="0.25">
      <c r="A256" s="5"/>
      <c r="B256" s="5"/>
      <c r="C256" s="5"/>
      <c r="D256" s="5"/>
      <c r="E256" s="5"/>
    </row>
    <row r="257" spans="1:5" x14ac:dyDescent="0.25">
      <c r="A257" s="5"/>
      <c r="B257" s="5"/>
      <c r="C257" s="5"/>
      <c r="D257" s="5"/>
      <c r="E257" s="5"/>
    </row>
    <row r="258" spans="1:5" x14ac:dyDescent="0.25">
      <c r="A258" s="5"/>
      <c r="B258" s="5"/>
      <c r="C258" s="5"/>
      <c r="D258" s="5"/>
      <c r="E258" s="5"/>
    </row>
    <row r="259" spans="1:5" x14ac:dyDescent="0.25">
      <c r="A259" s="5"/>
      <c r="B259" s="5"/>
      <c r="C259" s="5"/>
      <c r="D259" s="5"/>
      <c r="E259" s="5"/>
    </row>
    <row r="260" spans="1:5" x14ac:dyDescent="0.25">
      <c r="A260" s="5"/>
      <c r="B260" s="5"/>
      <c r="C260" s="5"/>
      <c r="D260" s="5"/>
      <c r="E260" s="5"/>
    </row>
    <row r="261" spans="1:5" x14ac:dyDescent="0.25">
      <c r="A261" s="5"/>
      <c r="B261" s="5"/>
      <c r="C261" s="5"/>
      <c r="D261" s="5"/>
      <c r="E261" s="5"/>
    </row>
    <row r="262" spans="1:5" x14ac:dyDescent="0.25">
      <c r="A262" s="5"/>
      <c r="B262" s="5"/>
      <c r="C262" s="5"/>
      <c r="D262" s="5"/>
      <c r="E262" s="5"/>
    </row>
    <row r="263" spans="1:5" x14ac:dyDescent="0.25">
      <c r="A263" s="5"/>
      <c r="B263" s="5"/>
      <c r="C263" s="5"/>
      <c r="D263" s="5"/>
      <c r="E263" s="5"/>
    </row>
    <row r="264" spans="1:5" x14ac:dyDescent="0.25">
      <c r="A264" s="5"/>
      <c r="B264" s="5"/>
      <c r="C264" s="5"/>
      <c r="D264" s="5"/>
      <c r="E264" s="5"/>
    </row>
    <row r="265" spans="1:5" x14ac:dyDescent="0.25">
      <c r="A265" s="5"/>
      <c r="B265" s="5"/>
      <c r="C265" s="5"/>
      <c r="D265" s="5"/>
      <c r="E265" s="5"/>
    </row>
    <row r="266" spans="1:5" x14ac:dyDescent="0.25">
      <c r="A266" s="5"/>
      <c r="B266" s="5"/>
      <c r="C266" s="5"/>
      <c r="D266" s="5"/>
      <c r="E266" s="5"/>
    </row>
    <row r="267" spans="1:5" x14ac:dyDescent="0.25">
      <c r="A267" s="5"/>
      <c r="B267" s="5"/>
      <c r="C267" s="5"/>
      <c r="D267" s="5"/>
      <c r="E267" s="5"/>
    </row>
    <row r="268" spans="1:5" x14ac:dyDescent="0.25">
      <c r="A268" s="5"/>
      <c r="B268" s="5"/>
      <c r="C268" s="5"/>
      <c r="D268" s="5"/>
      <c r="E268" s="5"/>
    </row>
    <row r="269" spans="1:5" x14ac:dyDescent="0.25">
      <c r="A269" s="5"/>
      <c r="B269" s="5"/>
      <c r="C269" s="5"/>
      <c r="D269" s="5"/>
      <c r="E269" s="5"/>
    </row>
    <row r="270" spans="1:5" x14ac:dyDescent="0.25">
      <c r="A270" s="5"/>
      <c r="B270" s="5"/>
      <c r="C270" s="5"/>
      <c r="D270" s="5"/>
      <c r="E270" s="5"/>
    </row>
    <row r="271" spans="1:5" x14ac:dyDescent="0.25">
      <c r="A271" s="5"/>
      <c r="B271" s="5"/>
      <c r="C271" s="5"/>
      <c r="D271" s="5"/>
      <c r="E271" s="5"/>
    </row>
    <row r="272" spans="1:5" x14ac:dyDescent="0.25">
      <c r="A272" s="5"/>
      <c r="B272" s="5"/>
      <c r="C272" s="5"/>
      <c r="D272" s="5"/>
      <c r="E272" s="5"/>
    </row>
    <row r="273" spans="1:5" x14ac:dyDescent="0.25">
      <c r="A273" s="5"/>
      <c r="B273" s="5"/>
      <c r="C273" s="5"/>
      <c r="D273" s="5"/>
      <c r="E273" s="5"/>
    </row>
    <row r="274" spans="1:5" x14ac:dyDescent="0.25">
      <c r="A274" s="5"/>
      <c r="B274" s="5"/>
      <c r="C274" s="5"/>
      <c r="D274" s="5"/>
      <c r="E274" s="5"/>
    </row>
    <row r="275" spans="1:5" x14ac:dyDescent="0.25">
      <c r="A275" s="5"/>
      <c r="B275" s="5"/>
      <c r="C275" s="5"/>
      <c r="D275" s="5"/>
      <c r="E275" s="5"/>
    </row>
    <row r="276" spans="1:5" x14ac:dyDescent="0.25">
      <c r="A276" s="5"/>
      <c r="B276" s="5"/>
      <c r="C276" s="5"/>
      <c r="D276" s="5"/>
      <c r="E276" s="5"/>
    </row>
    <row r="277" spans="1:5" x14ac:dyDescent="0.25">
      <c r="A277" s="5"/>
      <c r="B277" s="5"/>
      <c r="C277" s="5"/>
      <c r="D277" s="5"/>
      <c r="E277" s="5"/>
    </row>
    <row r="278" spans="1:5" x14ac:dyDescent="0.25">
      <c r="A278" s="5"/>
      <c r="B278" s="5"/>
      <c r="C278" s="5"/>
      <c r="D278" s="5"/>
      <c r="E278" s="5"/>
    </row>
    <row r="279" spans="1:5" x14ac:dyDescent="0.25">
      <c r="A279" s="5"/>
      <c r="B279" s="5"/>
      <c r="C279" s="5"/>
      <c r="D279" s="5"/>
      <c r="E279" s="5"/>
    </row>
    <row r="280" spans="1:5" x14ac:dyDescent="0.25">
      <c r="A280" s="5"/>
      <c r="B280" s="5"/>
      <c r="C280" s="5"/>
      <c r="D280" s="5"/>
      <c r="E280" s="5"/>
    </row>
    <row r="281" spans="1:5" x14ac:dyDescent="0.25">
      <c r="A281" s="5"/>
      <c r="B281" s="5"/>
      <c r="C281" s="5"/>
      <c r="D281" s="5"/>
      <c r="E281" s="5"/>
    </row>
    <row r="282" spans="1:5" x14ac:dyDescent="0.25">
      <c r="A282" s="5"/>
      <c r="B282" s="5"/>
      <c r="C282" s="5"/>
      <c r="D282" s="5"/>
      <c r="E282" s="5"/>
    </row>
    <row r="283" spans="1:5" x14ac:dyDescent="0.25">
      <c r="A283" s="5"/>
      <c r="B283" s="5"/>
      <c r="C283" s="5"/>
      <c r="D283" s="5"/>
      <c r="E283" s="5"/>
    </row>
    <row r="284" spans="1:5" x14ac:dyDescent="0.25">
      <c r="A284" s="5"/>
      <c r="B284" s="5"/>
      <c r="C284" s="5"/>
      <c r="D284" s="5"/>
      <c r="E284" s="5"/>
    </row>
    <row r="285" spans="1:5" x14ac:dyDescent="0.25">
      <c r="A285" s="5"/>
      <c r="B285" s="5"/>
      <c r="C285" s="5"/>
      <c r="D285" s="5"/>
      <c r="E285" s="5"/>
    </row>
    <row r="286" spans="1:5" x14ac:dyDescent="0.25">
      <c r="A286" s="5"/>
      <c r="B286" s="5"/>
      <c r="C286" s="5"/>
      <c r="D286" s="5"/>
      <c r="E286" s="5"/>
    </row>
    <row r="287" spans="1:5" x14ac:dyDescent="0.25">
      <c r="A287" s="5"/>
      <c r="B287" s="5"/>
      <c r="C287" s="5"/>
      <c r="D287" s="5"/>
      <c r="E287" s="5"/>
    </row>
    <row r="288" spans="1:5" x14ac:dyDescent="0.25">
      <c r="A288" s="5"/>
      <c r="B288" s="5"/>
      <c r="C288" s="5"/>
      <c r="D288" s="5"/>
      <c r="E288" s="5"/>
    </row>
    <row r="289" spans="1:5" x14ac:dyDescent="0.25">
      <c r="A289" s="5"/>
      <c r="B289" s="5"/>
      <c r="C289" s="5"/>
      <c r="D289" s="5"/>
      <c r="E289" s="5"/>
    </row>
    <row r="290" spans="1:5" x14ac:dyDescent="0.25">
      <c r="A290" s="5"/>
      <c r="B290" s="5"/>
      <c r="C290" s="5"/>
      <c r="D290" s="5"/>
      <c r="E290" s="5"/>
    </row>
    <row r="291" spans="1:5" x14ac:dyDescent="0.25">
      <c r="A291" s="5"/>
      <c r="B291" s="5"/>
      <c r="C291" s="5"/>
      <c r="D291" s="5"/>
      <c r="E291" s="5"/>
    </row>
    <row r="292" spans="1:5" x14ac:dyDescent="0.25">
      <c r="A292" s="5"/>
      <c r="B292" s="5"/>
      <c r="C292" s="5"/>
      <c r="D292" s="5"/>
      <c r="E292" s="5"/>
    </row>
    <row r="293" spans="1:5" x14ac:dyDescent="0.25">
      <c r="A293" s="5"/>
      <c r="B293" s="5"/>
      <c r="C293" s="5"/>
      <c r="D293" s="5"/>
      <c r="E293" s="5"/>
    </row>
    <row r="294" spans="1:5" x14ac:dyDescent="0.25">
      <c r="A294" s="5"/>
      <c r="B294" s="5"/>
      <c r="C294" s="5"/>
      <c r="D294" s="5"/>
      <c r="E294" s="5"/>
    </row>
    <row r="295" spans="1:5" x14ac:dyDescent="0.25">
      <c r="A295" s="5"/>
      <c r="B295" s="5"/>
      <c r="C295" s="5"/>
      <c r="D295" s="5"/>
      <c r="E295" s="5"/>
    </row>
    <row r="296" spans="1:5" x14ac:dyDescent="0.25">
      <c r="A296" s="5"/>
      <c r="B296" s="5"/>
      <c r="C296" s="5"/>
      <c r="D296" s="5"/>
      <c r="E296" s="5"/>
    </row>
    <row r="297" spans="1:5" x14ac:dyDescent="0.25">
      <c r="A297" s="5"/>
      <c r="B297" s="5"/>
      <c r="C297" s="5"/>
      <c r="D297" s="5"/>
      <c r="E297" s="5"/>
    </row>
    <row r="298" spans="1:5" x14ac:dyDescent="0.25">
      <c r="A298" s="5"/>
      <c r="B298" s="5"/>
      <c r="C298" s="5"/>
      <c r="D298" s="5"/>
      <c r="E298" s="5"/>
    </row>
    <row r="299" spans="1:5" x14ac:dyDescent="0.25">
      <c r="A299" s="5"/>
      <c r="B299" s="5"/>
      <c r="C299" s="5"/>
      <c r="D299" s="5"/>
      <c r="E299" s="5"/>
    </row>
    <row r="300" spans="1:5" x14ac:dyDescent="0.25">
      <c r="A300" s="5"/>
      <c r="B300" s="5"/>
      <c r="C300" s="5"/>
      <c r="D300" s="5"/>
      <c r="E300" s="5"/>
    </row>
    <row r="301" spans="1:5" x14ac:dyDescent="0.25">
      <c r="A301" s="5"/>
      <c r="B301" s="5"/>
      <c r="C301" s="5"/>
      <c r="D301" s="5"/>
      <c r="E301" s="5"/>
    </row>
    <row r="302" spans="1:5" x14ac:dyDescent="0.25">
      <c r="A302" s="5"/>
      <c r="B302" s="5"/>
      <c r="C302" s="5"/>
      <c r="D302" s="5"/>
      <c r="E302" s="5"/>
    </row>
    <row r="303" spans="1:5" x14ac:dyDescent="0.25">
      <c r="A303" s="5"/>
      <c r="B303" s="5"/>
      <c r="C303" s="5"/>
      <c r="D303" s="5"/>
      <c r="E303" s="5"/>
    </row>
    <row r="304" spans="1:5" x14ac:dyDescent="0.25">
      <c r="A304" s="5"/>
      <c r="B304" s="5"/>
      <c r="C304" s="5"/>
      <c r="D304" s="5"/>
      <c r="E304" s="5"/>
    </row>
    <row r="305" spans="1:5" x14ac:dyDescent="0.25">
      <c r="A305" s="5"/>
      <c r="B305" s="5"/>
      <c r="C305" s="5"/>
      <c r="D305" s="5"/>
      <c r="E305" s="5"/>
    </row>
    <row r="306" spans="1:5" x14ac:dyDescent="0.25">
      <c r="A306" s="5"/>
      <c r="B306" s="5"/>
      <c r="C306" s="5"/>
      <c r="D306" s="5"/>
      <c r="E306" s="5"/>
    </row>
    <row r="307" spans="1:5" x14ac:dyDescent="0.25">
      <c r="A307" s="5"/>
      <c r="B307" s="5"/>
      <c r="C307" s="5"/>
      <c r="D307" s="5"/>
      <c r="E307" s="5"/>
    </row>
    <row r="308" spans="1:5" x14ac:dyDescent="0.25">
      <c r="A308" s="5"/>
      <c r="B308" s="5"/>
      <c r="C308" s="5"/>
      <c r="D308" s="5"/>
      <c r="E308" s="5"/>
    </row>
    <row r="309" spans="1:5" x14ac:dyDescent="0.25">
      <c r="A309" s="5"/>
      <c r="B309" s="5"/>
      <c r="C309" s="5"/>
      <c r="D309" s="5"/>
      <c r="E309" s="5"/>
    </row>
    <row r="310" spans="1:5" x14ac:dyDescent="0.25">
      <c r="A310" s="5"/>
      <c r="B310" s="5"/>
      <c r="C310" s="5"/>
      <c r="D310" s="5"/>
      <c r="E310" s="5"/>
    </row>
    <row r="311" spans="1:5" x14ac:dyDescent="0.25">
      <c r="A311" s="5"/>
      <c r="B311" s="5"/>
      <c r="C311" s="5"/>
      <c r="D311" s="5"/>
      <c r="E311" s="5"/>
    </row>
    <row r="312" spans="1:5" x14ac:dyDescent="0.25">
      <c r="A312" s="5"/>
      <c r="B312" s="5"/>
      <c r="C312" s="5"/>
      <c r="D312" s="5"/>
      <c r="E312" s="5"/>
    </row>
    <row r="313" spans="1:5" x14ac:dyDescent="0.25">
      <c r="A313" s="5"/>
      <c r="B313" s="5"/>
      <c r="C313" s="5"/>
      <c r="D313" s="5"/>
      <c r="E313" s="5"/>
    </row>
    <row r="314" spans="1:5" x14ac:dyDescent="0.25">
      <c r="A314" s="5"/>
      <c r="B314" s="5"/>
      <c r="C314" s="5"/>
      <c r="D314" s="5"/>
      <c r="E314" s="5"/>
    </row>
    <row r="315" spans="1:5" x14ac:dyDescent="0.25">
      <c r="A315" s="5"/>
      <c r="B315" s="5"/>
      <c r="C315" s="5"/>
      <c r="D315" s="5"/>
      <c r="E315" s="5"/>
    </row>
    <row r="316" spans="1:5" x14ac:dyDescent="0.25">
      <c r="A316" s="5"/>
      <c r="B316" s="5"/>
      <c r="C316" s="5"/>
      <c r="D316" s="5"/>
      <c r="E316" s="5"/>
    </row>
    <row r="317" spans="1:5" x14ac:dyDescent="0.25">
      <c r="A317" s="5"/>
      <c r="B317" s="5"/>
      <c r="C317" s="5"/>
      <c r="D317" s="5"/>
      <c r="E317" s="5"/>
    </row>
    <row r="318" spans="1:5" x14ac:dyDescent="0.25">
      <c r="A318" s="5"/>
      <c r="B318" s="5"/>
      <c r="C318" s="5"/>
      <c r="D318" s="5"/>
      <c r="E318" s="5"/>
    </row>
    <row r="319" spans="1:5" x14ac:dyDescent="0.25">
      <c r="A319" s="5"/>
      <c r="B319" s="5"/>
      <c r="C319" s="5"/>
      <c r="D319" s="5"/>
      <c r="E319" s="5"/>
    </row>
    <row r="320" spans="1:5" x14ac:dyDescent="0.25">
      <c r="A320" s="5"/>
      <c r="B320" s="5"/>
      <c r="C320" s="5"/>
      <c r="D320" s="5"/>
      <c r="E320" s="5"/>
    </row>
    <row r="321" spans="1:5" x14ac:dyDescent="0.25">
      <c r="A321" s="5"/>
      <c r="B321" s="5"/>
      <c r="C321" s="5"/>
      <c r="D321" s="5"/>
      <c r="E321" s="5"/>
    </row>
    <row r="322" spans="1:5" x14ac:dyDescent="0.25">
      <c r="A322" s="5"/>
      <c r="B322" s="5"/>
      <c r="C322" s="5"/>
      <c r="D322" s="5"/>
      <c r="E322" s="5"/>
    </row>
    <row r="323" spans="1:5" x14ac:dyDescent="0.25">
      <c r="A323" s="5"/>
      <c r="B323" s="5"/>
      <c r="C323" s="5"/>
      <c r="D323" s="5"/>
      <c r="E323" s="5"/>
    </row>
    <row r="324" spans="1:5" x14ac:dyDescent="0.25">
      <c r="A324" s="5"/>
      <c r="B324" s="5"/>
      <c r="C324" s="5"/>
      <c r="D324" s="5"/>
      <c r="E324" s="5"/>
    </row>
    <row r="325" spans="1:5" x14ac:dyDescent="0.25">
      <c r="A325" s="5"/>
      <c r="B325" s="5"/>
      <c r="C325" s="5"/>
      <c r="D325" s="5"/>
      <c r="E325" s="5"/>
    </row>
    <row r="326" spans="1:5" x14ac:dyDescent="0.25">
      <c r="A326" s="5"/>
      <c r="B326" s="5"/>
      <c r="C326" s="5"/>
      <c r="D326" s="5"/>
      <c r="E326" s="5"/>
    </row>
    <row r="327" spans="1:5" x14ac:dyDescent="0.25">
      <c r="A327" s="5"/>
      <c r="B327" s="5"/>
      <c r="C327" s="5"/>
      <c r="D327" s="5"/>
      <c r="E327" s="5"/>
    </row>
    <row r="328" spans="1:5" x14ac:dyDescent="0.25">
      <c r="A328" s="5"/>
      <c r="B328" s="5"/>
      <c r="C328" s="5"/>
      <c r="D328" s="5"/>
      <c r="E328" s="5"/>
    </row>
    <row r="329" spans="1:5" x14ac:dyDescent="0.25">
      <c r="A329" s="5"/>
      <c r="B329" s="5"/>
      <c r="C329" s="5"/>
      <c r="D329" s="5"/>
      <c r="E329" s="5"/>
    </row>
    <row r="330" spans="1:5" x14ac:dyDescent="0.25">
      <c r="A330" s="5"/>
      <c r="B330" s="5"/>
      <c r="C330" s="5"/>
      <c r="D330" s="5"/>
      <c r="E330" s="5"/>
    </row>
    <row r="331" spans="1:5" x14ac:dyDescent="0.25">
      <c r="A331" s="5"/>
      <c r="B331" s="5"/>
      <c r="C331" s="5"/>
      <c r="D331" s="5"/>
      <c r="E331" s="5"/>
    </row>
    <row r="332" spans="1:5" x14ac:dyDescent="0.25">
      <c r="A332" s="5"/>
      <c r="B332" s="5"/>
      <c r="C332" s="5"/>
      <c r="D332" s="5"/>
      <c r="E332" s="5"/>
    </row>
    <row r="333" spans="1:5" x14ac:dyDescent="0.25">
      <c r="A333" s="5"/>
      <c r="B333" s="5"/>
      <c r="C333" s="5"/>
      <c r="D333" s="5"/>
      <c r="E333" s="5"/>
    </row>
    <row r="334" spans="1:5" x14ac:dyDescent="0.25">
      <c r="A334" s="5"/>
      <c r="B334" s="5"/>
      <c r="C334" s="5"/>
      <c r="D334" s="5"/>
      <c r="E334" s="5"/>
    </row>
    <row r="335" spans="1:5" x14ac:dyDescent="0.25">
      <c r="A335" s="5"/>
      <c r="B335" s="5"/>
      <c r="C335" s="5"/>
      <c r="D335" s="5"/>
      <c r="E335" s="5"/>
    </row>
    <row r="336" spans="1:5" x14ac:dyDescent="0.25">
      <c r="A336" s="5"/>
      <c r="B336" s="5"/>
      <c r="C336" s="5"/>
      <c r="D336" s="5"/>
      <c r="E336" s="5"/>
    </row>
    <row r="337" spans="1:5" x14ac:dyDescent="0.25">
      <c r="A337" s="5"/>
      <c r="B337" s="5"/>
      <c r="C337" s="5"/>
      <c r="D337" s="5"/>
      <c r="E337" s="5"/>
    </row>
    <row r="338" spans="1:5" x14ac:dyDescent="0.25">
      <c r="A338" s="5"/>
      <c r="B338" s="5"/>
      <c r="C338" s="5"/>
      <c r="D338" s="5"/>
      <c r="E338" s="5"/>
    </row>
    <row r="339" spans="1:5" x14ac:dyDescent="0.25">
      <c r="A339" s="5"/>
      <c r="B339" s="5"/>
      <c r="C339" s="5"/>
      <c r="D339" s="5"/>
      <c r="E339" s="5"/>
    </row>
    <row r="340" spans="1:5" x14ac:dyDescent="0.25">
      <c r="A340" s="5"/>
      <c r="B340" s="5"/>
      <c r="C340" s="5"/>
      <c r="D340" s="5"/>
      <c r="E340" s="5"/>
    </row>
    <row r="341" spans="1:5" x14ac:dyDescent="0.25">
      <c r="A341" s="5"/>
      <c r="B341" s="5"/>
      <c r="C341" s="5"/>
      <c r="D341" s="5"/>
      <c r="E341" s="5"/>
    </row>
    <row r="342" spans="1:5" x14ac:dyDescent="0.25">
      <c r="A342" s="5"/>
      <c r="B342" s="5"/>
      <c r="C342" s="5"/>
      <c r="D342" s="5"/>
      <c r="E342" s="5"/>
    </row>
    <row r="343" spans="1:5" x14ac:dyDescent="0.25">
      <c r="A343" s="5"/>
      <c r="B343" s="5"/>
      <c r="C343" s="5"/>
      <c r="D343" s="5"/>
      <c r="E343" s="5"/>
    </row>
    <row r="344" spans="1:5" x14ac:dyDescent="0.25">
      <c r="A344" s="5"/>
      <c r="B344" s="5"/>
      <c r="C344" s="5"/>
      <c r="D344" s="5"/>
      <c r="E344" s="5"/>
    </row>
    <row r="345" spans="1:5" x14ac:dyDescent="0.25">
      <c r="A345" s="5"/>
      <c r="B345" s="5"/>
      <c r="C345" s="5"/>
      <c r="D345" s="5"/>
      <c r="E345" s="5"/>
    </row>
    <row r="346" spans="1:5" x14ac:dyDescent="0.25">
      <c r="A346" s="5"/>
      <c r="B346" s="5"/>
      <c r="C346" s="5"/>
      <c r="D346" s="5"/>
      <c r="E346" s="5"/>
    </row>
    <row r="347" spans="1:5" x14ac:dyDescent="0.25">
      <c r="A347" s="5"/>
      <c r="B347" s="5"/>
      <c r="C347" s="5"/>
      <c r="D347" s="5"/>
      <c r="E347" s="5"/>
    </row>
    <row r="348" spans="1:5" x14ac:dyDescent="0.25">
      <c r="A348" s="5"/>
      <c r="B348" s="5"/>
      <c r="C348" s="5"/>
      <c r="D348" s="5"/>
      <c r="E348" s="5"/>
    </row>
    <row r="349" spans="1:5" x14ac:dyDescent="0.25">
      <c r="A349" s="5"/>
      <c r="B349" s="5"/>
      <c r="C349" s="5"/>
      <c r="D349" s="5"/>
      <c r="E349" s="5"/>
    </row>
    <row r="350" spans="1:5" x14ac:dyDescent="0.25">
      <c r="A350" s="5"/>
      <c r="B350" s="5"/>
      <c r="C350" s="5"/>
      <c r="D350" s="5"/>
      <c r="E350" s="5"/>
    </row>
    <row r="351" spans="1:5" x14ac:dyDescent="0.25">
      <c r="A351" s="5"/>
      <c r="B351" s="5"/>
      <c r="C351" s="5"/>
      <c r="D351" s="5"/>
      <c r="E351" s="5"/>
    </row>
    <row r="352" spans="1:5" x14ac:dyDescent="0.25">
      <c r="A352" s="5"/>
      <c r="B352" s="5"/>
      <c r="C352" s="5"/>
      <c r="D352" s="5"/>
      <c r="E352" s="5"/>
    </row>
    <row r="353" spans="1:5" x14ac:dyDescent="0.25">
      <c r="A353" s="5"/>
      <c r="B353" s="5"/>
      <c r="C353" s="5"/>
      <c r="D353" s="5"/>
      <c r="E353" s="5"/>
    </row>
    <row r="354" spans="1:5" x14ac:dyDescent="0.25">
      <c r="A354" s="5"/>
      <c r="B354" s="5"/>
      <c r="C354" s="5"/>
      <c r="D354" s="5"/>
      <c r="E354" s="5"/>
    </row>
    <row r="355" spans="1:5" x14ac:dyDescent="0.25">
      <c r="A355" s="5"/>
      <c r="B355" s="5"/>
      <c r="C355" s="5"/>
      <c r="D355" s="5"/>
      <c r="E355" s="5"/>
    </row>
    <row r="356" spans="1:5" x14ac:dyDescent="0.25">
      <c r="A356" s="5"/>
      <c r="B356" s="5"/>
      <c r="C356" s="5"/>
      <c r="D356" s="5"/>
      <c r="E356" s="5"/>
    </row>
    <row r="357" spans="1:5" x14ac:dyDescent="0.25">
      <c r="A357" s="5"/>
      <c r="B357" s="5"/>
      <c r="C357" s="5"/>
      <c r="D357" s="5"/>
      <c r="E357" s="5"/>
    </row>
    <row r="358" spans="1:5" x14ac:dyDescent="0.25">
      <c r="A358" s="5"/>
      <c r="B358" s="5"/>
      <c r="C358" s="5"/>
      <c r="D358" s="5"/>
      <c r="E358" s="5"/>
    </row>
    <row r="359" spans="1:5" x14ac:dyDescent="0.25">
      <c r="A359" s="5"/>
      <c r="B359" s="5"/>
      <c r="C359" s="5"/>
      <c r="D359" s="5"/>
      <c r="E359" s="5"/>
    </row>
    <row r="360" spans="1:5" x14ac:dyDescent="0.25">
      <c r="A360" s="5"/>
      <c r="B360" s="5"/>
      <c r="C360" s="5"/>
      <c r="D360" s="5"/>
      <c r="E360" s="5"/>
    </row>
    <row r="361" spans="1:5" x14ac:dyDescent="0.25">
      <c r="A361" s="5"/>
      <c r="B361" s="5"/>
      <c r="C361" s="5"/>
      <c r="D361" s="5"/>
      <c r="E361" s="5"/>
    </row>
    <row r="362" spans="1:5" x14ac:dyDescent="0.25">
      <c r="A362" s="5"/>
      <c r="B362" s="5"/>
      <c r="C362" s="5"/>
      <c r="D362" s="5"/>
      <c r="E362" s="5"/>
    </row>
    <row r="363" spans="1:5" x14ac:dyDescent="0.25">
      <c r="A363" s="5"/>
      <c r="B363" s="5"/>
      <c r="C363" s="5"/>
      <c r="D363" s="5"/>
      <c r="E363" s="5"/>
    </row>
    <row r="364" spans="1:5" x14ac:dyDescent="0.25">
      <c r="A364" s="5"/>
      <c r="B364" s="5"/>
      <c r="C364" s="5"/>
      <c r="D364" s="5"/>
      <c r="E364" s="5"/>
    </row>
    <row r="365" spans="1:5" x14ac:dyDescent="0.25">
      <c r="A365" s="5"/>
      <c r="B365" s="5"/>
      <c r="C365" s="5"/>
      <c r="D365" s="5"/>
      <c r="E365" s="5"/>
    </row>
    <row r="366" spans="1:5" x14ac:dyDescent="0.25">
      <c r="A366" s="5"/>
      <c r="B366" s="5"/>
      <c r="C366" s="5"/>
      <c r="D366" s="5"/>
      <c r="E366" s="5"/>
    </row>
    <row r="367" spans="1:5" x14ac:dyDescent="0.25">
      <c r="A367" s="5"/>
      <c r="B367" s="5"/>
      <c r="C367" s="5"/>
      <c r="D367" s="5"/>
      <c r="E367" s="5"/>
    </row>
    <row r="368" spans="1:5" x14ac:dyDescent="0.25">
      <c r="A368" s="5"/>
      <c r="B368" s="5"/>
      <c r="C368" s="5"/>
      <c r="D368" s="5"/>
      <c r="E368" s="5"/>
    </row>
    <row r="369" spans="1:5" x14ac:dyDescent="0.25">
      <c r="A369" s="5"/>
      <c r="B369" s="5"/>
      <c r="C369" s="5"/>
      <c r="D369" s="5"/>
      <c r="E369" s="5"/>
    </row>
    <row r="370" spans="1:5" x14ac:dyDescent="0.25">
      <c r="A370" s="5"/>
      <c r="B370" s="5"/>
      <c r="C370" s="5"/>
      <c r="D370" s="5"/>
      <c r="E370" s="5"/>
    </row>
    <row r="371" spans="1:5" x14ac:dyDescent="0.25">
      <c r="A371" s="5"/>
      <c r="B371" s="5"/>
      <c r="C371" s="5"/>
      <c r="D371" s="5"/>
      <c r="E371" s="5"/>
    </row>
    <row r="372" spans="1:5" x14ac:dyDescent="0.25">
      <c r="A372" s="5"/>
      <c r="B372" s="5"/>
      <c r="C372" s="5"/>
      <c r="D372" s="5"/>
      <c r="E372" s="5"/>
    </row>
    <row r="373" spans="1:5" x14ac:dyDescent="0.25">
      <c r="A373" s="5"/>
      <c r="B373" s="5"/>
      <c r="C373" s="5"/>
      <c r="D373" s="5"/>
      <c r="E373" s="5"/>
    </row>
    <row r="374" spans="1:5" x14ac:dyDescent="0.25">
      <c r="A374" s="5"/>
      <c r="B374" s="5"/>
      <c r="C374" s="5"/>
      <c r="D374" s="5"/>
      <c r="E374" s="5"/>
    </row>
    <row r="375" spans="1:5" x14ac:dyDescent="0.25">
      <c r="A375" s="5"/>
      <c r="B375" s="5"/>
      <c r="C375" s="5"/>
      <c r="D375" s="5"/>
      <c r="E375" s="5"/>
    </row>
    <row r="376" spans="1:5" x14ac:dyDescent="0.25">
      <c r="A376" s="5"/>
      <c r="B376" s="5"/>
      <c r="C376" s="5"/>
      <c r="D376" s="5"/>
      <c r="E376" s="5"/>
    </row>
    <row r="377" spans="1:5" x14ac:dyDescent="0.25">
      <c r="A377" s="5"/>
      <c r="B377" s="5"/>
      <c r="C377" s="5"/>
      <c r="D377" s="5"/>
      <c r="E377" s="5"/>
    </row>
    <row r="378" spans="1:5" x14ac:dyDescent="0.25">
      <c r="A378" s="5"/>
      <c r="B378" s="5"/>
      <c r="C378" s="5"/>
      <c r="D378" s="5"/>
      <c r="E378" s="5"/>
    </row>
    <row r="379" spans="1:5" x14ac:dyDescent="0.25">
      <c r="A379" s="5"/>
      <c r="B379" s="5"/>
      <c r="C379" s="5"/>
      <c r="D379" s="5"/>
      <c r="E379" s="5"/>
    </row>
    <row r="380" spans="1:5" x14ac:dyDescent="0.25">
      <c r="A380" s="5"/>
      <c r="B380" s="5"/>
      <c r="C380" s="5"/>
      <c r="D380" s="5"/>
      <c r="E380" s="5"/>
    </row>
    <row r="381" spans="1:5" x14ac:dyDescent="0.25">
      <c r="A381" s="5"/>
      <c r="B381" s="5"/>
      <c r="C381" s="5"/>
      <c r="D381" s="5"/>
      <c r="E381" s="5"/>
    </row>
    <row r="382" spans="1:5" x14ac:dyDescent="0.25">
      <c r="A382" s="5"/>
      <c r="B382" s="5"/>
      <c r="C382" s="5"/>
      <c r="D382" s="5"/>
      <c r="E382" s="5"/>
    </row>
    <row r="383" spans="1:5" x14ac:dyDescent="0.25">
      <c r="A383" s="5"/>
      <c r="B383" s="5"/>
      <c r="C383" s="5"/>
      <c r="D383" s="5"/>
      <c r="E383" s="5"/>
    </row>
    <row r="384" spans="1:5" x14ac:dyDescent="0.25">
      <c r="A384" s="5"/>
      <c r="B384" s="5"/>
      <c r="C384" s="5"/>
      <c r="D384" s="5"/>
      <c r="E384" s="5"/>
    </row>
    <row r="385" spans="1:5" x14ac:dyDescent="0.25">
      <c r="A385" s="5"/>
      <c r="B385" s="5"/>
      <c r="C385" s="5"/>
      <c r="D385" s="5"/>
      <c r="E385" s="5"/>
    </row>
    <row r="386" spans="1:5" x14ac:dyDescent="0.25">
      <c r="A386" s="5"/>
      <c r="B386" s="5"/>
      <c r="C386" s="5"/>
      <c r="D386" s="5"/>
      <c r="E386" s="5"/>
    </row>
    <row r="387" spans="1:5" x14ac:dyDescent="0.25">
      <c r="A387" s="5"/>
      <c r="B387" s="5"/>
      <c r="C387" s="5"/>
      <c r="D387" s="5"/>
      <c r="E387" s="5"/>
    </row>
    <row r="388" spans="1:5" x14ac:dyDescent="0.25">
      <c r="A388" s="5"/>
      <c r="B388" s="5"/>
      <c r="C388" s="5"/>
      <c r="D388" s="5"/>
      <c r="E388" s="5"/>
    </row>
    <row r="389" spans="1:5" x14ac:dyDescent="0.25">
      <c r="A389" s="5"/>
      <c r="B389" s="5"/>
      <c r="C389" s="5"/>
      <c r="D389" s="5"/>
      <c r="E389" s="5"/>
    </row>
    <row r="390" spans="1:5" x14ac:dyDescent="0.25">
      <c r="A390" s="5"/>
      <c r="B390" s="5"/>
      <c r="C390" s="5"/>
      <c r="D390" s="5"/>
      <c r="E390" s="5"/>
    </row>
    <row r="391" spans="1:5" x14ac:dyDescent="0.25">
      <c r="A391" s="5"/>
      <c r="B391" s="5"/>
      <c r="C391" s="5"/>
      <c r="D391" s="5"/>
      <c r="E391" s="5"/>
    </row>
    <row r="392" spans="1:5" x14ac:dyDescent="0.25">
      <c r="A392" s="5"/>
      <c r="B392" s="5"/>
      <c r="C392" s="5"/>
      <c r="D392" s="5"/>
      <c r="E392" s="5"/>
    </row>
    <row r="393" spans="1:5" x14ac:dyDescent="0.25">
      <c r="A393" s="5"/>
      <c r="B393" s="5"/>
      <c r="C393" s="5"/>
      <c r="D393" s="5"/>
      <c r="E393" s="5"/>
    </row>
    <row r="394" spans="1:5" x14ac:dyDescent="0.25">
      <c r="A394" s="5"/>
      <c r="B394" s="5"/>
      <c r="C394" s="5"/>
      <c r="D394" s="5"/>
      <c r="E394" s="5"/>
    </row>
    <row r="395" spans="1:5" x14ac:dyDescent="0.25">
      <c r="A395" s="5"/>
      <c r="B395" s="5"/>
      <c r="C395" s="5"/>
      <c r="D395" s="5"/>
      <c r="E395" s="5"/>
    </row>
    <row r="396" spans="1:5" x14ac:dyDescent="0.25">
      <c r="A396" s="5"/>
      <c r="B396" s="5"/>
      <c r="C396" s="5"/>
      <c r="D396" s="5"/>
      <c r="E396" s="5"/>
    </row>
    <row r="397" spans="1:5" x14ac:dyDescent="0.25">
      <c r="A397" s="5"/>
      <c r="B397" s="5"/>
      <c r="C397" s="5"/>
      <c r="D397" s="5"/>
      <c r="E397" s="5"/>
    </row>
    <row r="398" spans="1:5" x14ac:dyDescent="0.25">
      <c r="A398" s="5"/>
      <c r="B398" s="5"/>
      <c r="C398" s="5"/>
      <c r="D398" s="5"/>
      <c r="E398" s="5"/>
    </row>
    <row r="399" spans="1:5" x14ac:dyDescent="0.25">
      <c r="A399" s="5"/>
      <c r="B399" s="5"/>
      <c r="C399" s="5"/>
      <c r="D399" s="5"/>
      <c r="E399" s="5"/>
    </row>
    <row r="400" spans="1:5" x14ac:dyDescent="0.25">
      <c r="A400" s="5"/>
      <c r="B400" s="5"/>
      <c r="C400" s="5"/>
      <c r="D400" s="5"/>
      <c r="E400" s="5"/>
    </row>
    <row r="401" spans="1:5" x14ac:dyDescent="0.25">
      <c r="A401" s="5"/>
      <c r="B401" s="5"/>
      <c r="C401" s="5"/>
      <c r="D401" s="5"/>
      <c r="E401" s="5"/>
    </row>
    <row r="402" spans="1:5" x14ac:dyDescent="0.25">
      <c r="A402" s="5"/>
      <c r="B402" s="5"/>
      <c r="C402" s="5"/>
      <c r="D402" s="5"/>
      <c r="E402" s="5"/>
    </row>
    <row r="403" spans="1:5" x14ac:dyDescent="0.25">
      <c r="A403" s="5"/>
      <c r="B403" s="5"/>
      <c r="C403" s="5"/>
      <c r="D403" s="5"/>
      <c r="E403" s="5"/>
    </row>
    <row r="404" spans="1:5" x14ac:dyDescent="0.25">
      <c r="A404" s="5"/>
      <c r="B404" s="5"/>
      <c r="C404" s="5"/>
      <c r="D404" s="5"/>
      <c r="E404" s="5"/>
    </row>
    <row r="405" spans="1:5" x14ac:dyDescent="0.25">
      <c r="A405" s="5"/>
      <c r="B405" s="5"/>
      <c r="C405" s="5"/>
      <c r="D405" s="5"/>
      <c r="E405" s="5"/>
    </row>
    <row r="406" spans="1:5" x14ac:dyDescent="0.25">
      <c r="A406" s="5"/>
      <c r="B406" s="5"/>
      <c r="C406" s="5"/>
      <c r="D406" s="5"/>
      <c r="E406" s="5"/>
    </row>
    <row r="407" spans="1:5" x14ac:dyDescent="0.25">
      <c r="A407" s="5"/>
      <c r="B407" s="5"/>
      <c r="C407" s="5"/>
      <c r="D407" s="5"/>
      <c r="E407" s="5"/>
    </row>
    <row r="408" spans="1:5" x14ac:dyDescent="0.25">
      <c r="A408" s="5"/>
      <c r="B408" s="5"/>
      <c r="C408" s="5"/>
      <c r="D408" s="5"/>
      <c r="E408" s="5"/>
    </row>
    <row r="409" spans="1:5" x14ac:dyDescent="0.25">
      <c r="A409" s="5"/>
      <c r="B409" s="5"/>
      <c r="C409" s="5"/>
      <c r="D409" s="5"/>
      <c r="E409" s="5"/>
    </row>
    <row r="410" spans="1:5" x14ac:dyDescent="0.25">
      <c r="A410" s="5"/>
      <c r="B410" s="5"/>
      <c r="C410" s="5"/>
      <c r="D410" s="5"/>
      <c r="E410" s="5"/>
    </row>
    <row r="411" spans="1:5" x14ac:dyDescent="0.25">
      <c r="A411" s="5"/>
      <c r="B411" s="5"/>
      <c r="C411" s="5"/>
      <c r="D411" s="5"/>
      <c r="E411" s="5"/>
    </row>
    <row r="412" spans="1:5" x14ac:dyDescent="0.25">
      <c r="A412" s="5"/>
      <c r="B412" s="5"/>
      <c r="C412" s="5"/>
      <c r="D412" s="5"/>
      <c r="E412" s="5"/>
    </row>
    <row r="413" spans="1:5" x14ac:dyDescent="0.25">
      <c r="A413" s="5"/>
      <c r="B413" s="5"/>
      <c r="C413" s="5"/>
      <c r="D413" s="5"/>
      <c r="E413" s="5"/>
    </row>
    <row r="414" spans="1:5" x14ac:dyDescent="0.25">
      <c r="A414" s="5"/>
      <c r="B414" s="5"/>
      <c r="C414" s="5"/>
      <c r="D414" s="5"/>
      <c r="E414" s="5"/>
    </row>
    <row r="415" spans="1:5" x14ac:dyDescent="0.25">
      <c r="A415" s="5"/>
      <c r="B415" s="5"/>
      <c r="C415" s="5"/>
      <c r="D415" s="5"/>
      <c r="E415" s="5"/>
    </row>
    <row r="416" spans="1:5" x14ac:dyDescent="0.25">
      <c r="A416" s="5"/>
      <c r="B416" s="5"/>
      <c r="C416" s="5"/>
      <c r="D416" s="5"/>
      <c r="E416" s="5"/>
    </row>
    <row r="417" spans="1:5" x14ac:dyDescent="0.25">
      <c r="A417" s="5"/>
      <c r="B417" s="5"/>
      <c r="C417" s="5"/>
      <c r="D417" s="5"/>
      <c r="E417" s="5"/>
    </row>
    <row r="418" spans="1:5" x14ac:dyDescent="0.25">
      <c r="A418" s="5"/>
      <c r="B418" s="5"/>
      <c r="C418" s="5"/>
      <c r="D418" s="5"/>
      <c r="E418" s="5"/>
    </row>
    <row r="419" spans="1:5" x14ac:dyDescent="0.25">
      <c r="A419" s="5"/>
      <c r="B419" s="5"/>
      <c r="C419" s="5"/>
      <c r="D419" s="5"/>
      <c r="E419" s="5"/>
    </row>
    <row r="420" spans="1:5" x14ac:dyDescent="0.25">
      <c r="A420" s="5"/>
      <c r="B420" s="5"/>
      <c r="C420" s="5"/>
      <c r="D420" s="5"/>
      <c r="E420" s="5"/>
    </row>
    <row r="421" spans="1:5" x14ac:dyDescent="0.25">
      <c r="A421" s="5"/>
      <c r="B421" s="5"/>
      <c r="C421" s="5"/>
      <c r="D421" s="5"/>
      <c r="E421" s="5"/>
    </row>
    <row r="422" spans="1:5" x14ac:dyDescent="0.25">
      <c r="A422" s="5"/>
      <c r="B422" s="5"/>
      <c r="C422" s="5"/>
      <c r="D422" s="5"/>
      <c r="E422" s="5"/>
    </row>
    <row r="423" spans="1:5" x14ac:dyDescent="0.25">
      <c r="A423" s="5"/>
      <c r="B423" s="5"/>
      <c r="C423" s="5"/>
      <c r="D423" s="5"/>
      <c r="E423" s="5"/>
    </row>
    <row r="424" spans="1:5" x14ac:dyDescent="0.25">
      <c r="A424" s="5"/>
      <c r="B424" s="5"/>
      <c r="C424" s="5"/>
      <c r="D424" s="5"/>
      <c r="E424" s="5"/>
    </row>
    <row r="425" spans="1:5" x14ac:dyDescent="0.25">
      <c r="A425" s="5"/>
      <c r="B425" s="5"/>
      <c r="C425" s="5"/>
      <c r="D425" s="5"/>
      <c r="E425" s="5"/>
    </row>
    <row r="426" spans="1:5" x14ac:dyDescent="0.25">
      <c r="A426" s="5"/>
      <c r="B426" s="5"/>
      <c r="C426" s="5"/>
      <c r="D426" s="5"/>
      <c r="E426" s="5"/>
    </row>
    <row r="427" spans="1:5" x14ac:dyDescent="0.25">
      <c r="A427" s="5"/>
      <c r="B427" s="5"/>
      <c r="C427" s="5"/>
      <c r="D427" s="5"/>
      <c r="E427" s="5"/>
    </row>
    <row r="428" spans="1:5" x14ac:dyDescent="0.25">
      <c r="A428" s="5"/>
      <c r="B428" s="5"/>
      <c r="C428" s="5"/>
      <c r="D428" s="5"/>
      <c r="E428" s="5"/>
    </row>
    <row r="429" spans="1:5" x14ac:dyDescent="0.25">
      <c r="A429" s="5"/>
      <c r="B429" s="5"/>
      <c r="C429" s="5"/>
      <c r="D429" s="5"/>
      <c r="E429" s="5"/>
    </row>
    <row r="430" spans="1:5" x14ac:dyDescent="0.25">
      <c r="A430" s="5"/>
      <c r="B430" s="5"/>
      <c r="C430" s="5"/>
      <c r="D430" s="5"/>
      <c r="E430" s="5"/>
    </row>
    <row r="431" spans="1:5" x14ac:dyDescent="0.25">
      <c r="A431" s="5"/>
      <c r="B431" s="5"/>
      <c r="C431" s="5"/>
      <c r="D431" s="5"/>
      <c r="E431" s="5"/>
    </row>
    <row r="432" spans="1:5" x14ac:dyDescent="0.25">
      <c r="A432" s="5"/>
      <c r="B432" s="5"/>
      <c r="C432" s="5"/>
      <c r="D432" s="5"/>
      <c r="E432" s="5"/>
    </row>
    <row r="433" spans="1:5" x14ac:dyDescent="0.25">
      <c r="A433" s="5"/>
      <c r="B433" s="5"/>
      <c r="C433" s="5"/>
      <c r="D433" s="5"/>
      <c r="E433" s="5"/>
    </row>
    <row r="434" spans="1:5" x14ac:dyDescent="0.25">
      <c r="A434" s="5"/>
      <c r="B434" s="5"/>
      <c r="C434" s="5"/>
      <c r="D434" s="5"/>
      <c r="E434" s="5"/>
    </row>
    <row r="435" spans="1:5" x14ac:dyDescent="0.25">
      <c r="A435" s="5"/>
      <c r="B435" s="5"/>
      <c r="C435" s="5"/>
      <c r="D435" s="5"/>
      <c r="E435" s="5"/>
    </row>
    <row r="436" spans="1:5" x14ac:dyDescent="0.25">
      <c r="A436" s="5"/>
      <c r="B436" s="5"/>
      <c r="C436" s="5"/>
      <c r="D436" s="5"/>
      <c r="E436" s="5"/>
    </row>
    <row r="437" spans="1:5" x14ac:dyDescent="0.25">
      <c r="A437" s="5"/>
      <c r="B437" s="5"/>
      <c r="C437" s="5"/>
      <c r="D437" s="5"/>
      <c r="E437" s="5"/>
    </row>
    <row r="438" spans="1:5" x14ac:dyDescent="0.25">
      <c r="A438" s="5"/>
      <c r="B438" s="5"/>
      <c r="C438" s="5"/>
      <c r="D438" s="5"/>
      <c r="E438" s="5"/>
    </row>
    <row r="439" spans="1:5" x14ac:dyDescent="0.25">
      <c r="A439" s="5"/>
      <c r="B439" s="5"/>
      <c r="C439" s="5"/>
      <c r="D439" s="5"/>
      <c r="E439" s="5"/>
    </row>
    <row r="440" spans="1:5" x14ac:dyDescent="0.25">
      <c r="A440" s="5"/>
      <c r="B440" s="5"/>
      <c r="C440" s="5"/>
      <c r="D440" s="5"/>
      <c r="E440" s="5"/>
    </row>
    <row r="441" spans="1:5" x14ac:dyDescent="0.25">
      <c r="A441" s="5"/>
      <c r="B441" s="5"/>
      <c r="C441" s="5"/>
      <c r="D441" s="5"/>
      <c r="E441" s="5"/>
    </row>
    <row r="442" spans="1:5" x14ac:dyDescent="0.25">
      <c r="A442" s="5"/>
      <c r="B442" s="5"/>
      <c r="C442" s="5"/>
      <c r="D442" s="5"/>
      <c r="E442" s="5"/>
    </row>
    <row r="443" spans="1:5" x14ac:dyDescent="0.25">
      <c r="A443" s="5"/>
      <c r="B443" s="5"/>
      <c r="C443" s="5"/>
      <c r="D443" s="5"/>
      <c r="E443" s="5"/>
    </row>
    <row r="444" spans="1:5" x14ac:dyDescent="0.25">
      <c r="A444" s="5"/>
      <c r="B444" s="5"/>
      <c r="C444" s="5"/>
      <c r="D444" s="5"/>
      <c r="E444" s="5"/>
    </row>
    <row r="445" spans="1:5" x14ac:dyDescent="0.25">
      <c r="A445" s="5"/>
      <c r="B445" s="5"/>
      <c r="C445" s="5"/>
      <c r="D445" s="5"/>
      <c r="E445" s="5"/>
    </row>
    <row r="446" spans="1:5" x14ac:dyDescent="0.25">
      <c r="A446" s="5"/>
      <c r="B446" s="5"/>
      <c r="C446" s="5"/>
      <c r="D446" s="5"/>
      <c r="E446" s="5"/>
    </row>
    <row r="447" spans="1:5" x14ac:dyDescent="0.25">
      <c r="A447" s="5"/>
      <c r="B447" s="5"/>
      <c r="C447" s="5"/>
      <c r="D447" s="5"/>
      <c r="E447" s="5"/>
    </row>
    <row r="448" spans="1:5" x14ac:dyDescent="0.25">
      <c r="A448" s="5"/>
      <c r="B448" s="5"/>
      <c r="C448" s="5"/>
      <c r="D448" s="5"/>
      <c r="E448" s="5"/>
    </row>
    <row r="449" spans="1:5" x14ac:dyDescent="0.25">
      <c r="A449" s="5"/>
      <c r="B449" s="5"/>
      <c r="C449" s="5"/>
      <c r="D449" s="5"/>
      <c r="E449" s="5"/>
    </row>
    <row r="450" spans="1:5" x14ac:dyDescent="0.25">
      <c r="A450" s="5"/>
      <c r="B450" s="5"/>
      <c r="C450" s="5"/>
      <c r="D450" s="5"/>
      <c r="E450" s="5"/>
    </row>
    <row r="451" spans="1:5" x14ac:dyDescent="0.25">
      <c r="A451" s="5"/>
      <c r="B451" s="5"/>
      <c r="C451" s="5"/>
      <c r="D451" s="5"/>
      <c r="E451" s="5"/>
    </row>
    <row r="452" spans="1:5" x14ac:dyDescent="0.25">
      <c r="A452" s="5"/>
      <c r="B452" s="5"/>
      <c r="C452" s="5"/>
      <c r="D452" s="5"/>
      <c r="E452" s="5"/>
    </row>
    <row r="453" spans="1:5" x14ac:dyDescent="0.25">
      <c r="A453" s="5"/>
      <c r="B453" s="5"/>
      <c r="C453" s="5"/>
      <c r="D453" s="5"/>
      <c r="E453" s="5"/>
    </row>
    <row r="454" spans="1:5" x14ac:dyDescent="0.25">
      <c r="A454" s="5"/>
      <c r="B454" s="5"/>
      <c r="C454" s="5"/>
      <c r="D454" s="5"/>
      <c r="E454" s="5"/>
    </row>
    <row r="455" spans="1:5" x14ac:dyDescent="0.25">
      <c r="A455" s="5"/>
      <c r="B455" s="5"/>
      <c r="C455" s="5"/>
      <c r="D455" s="5"/>
      <c r="E455" s="5"/>
    </row>
    <row r="456" spans="1:5" x14ac:dyDescent="0.25">
      <c r="A456" s="5"/>
      <c r="B456" s="5"/>
      <c r="C456" s="5"/>
      <c r="D456" s="5"/>
      <c r="E456" s="5"/>
    </row>
    <row r="457" spans="1:5" x14ac:dyDescent="0.25">
      <c r="A457" s="5"/>
      <c r="B457" s="5"/>
      <c r="C457" s="5"/>
      <c r="D457" s="5"/>
      <c r="E457" s="5"/>
    </row>
    <row r="458" spans="1:5" x14ac:dyDescent="0.25">
      <c r="A458" s="5"/>
      <c r="B458" s="5"/>
      <c r="C458" s="5"/>
      <c r="D458" s="5"/>
      <c r="E458" s="5"/>
    </row>
    <row r="459" spans="1:5" x14ac:dyDescent="0.25">
      <c r="A459" s="5"/>
      <c r="B459" s="5"/>
      <c r="C459" s="5"/>
      <c r="D459" s="5"/>
      <c r="E459" s="5"/>
    </row>
    <row r="460" spans="1:5" x14ac:dyDescent="0.25">
      <c r="A460" s="5"/>
      <c r="B460" s="5"/>
      <c r="C460" s="5"/>
      <c r="D460" s="5"/>
      <c r="E460" s="5"/>
    </row>
    <row r="461" spans="1:5" x14ac:dyDescent="0.25">
      <c r="A461" s="5"/>
      <c r="B461" s="5"/>
      <c r="C461" s="5"/>
      <c r="D461" s="5"/>
      <c r="E461" s="5"/>
    </row>
    <row r="462" spans="1:5" x14ac:dyDescent="0.25">
      <c r="A462" s="5"/>
      <c r="B462" s="5"/>
      <c r="C462" s="5"/>
      <c r="D462" s="5"/>
      <c r="E462" s="5"/>
    </row>
    <row r="463" spans="1:5" x14ac:dyDescent="0.25">
      <c r="A463" s="5"/>
      <c r="B463" s="5"/>
      <c r="C463" s="5"/>
      <c r="D463" s="5"/>
      <c r="E463" s="5"/>
    </row>
    <row r="464" spans="1:5" x14ac:dyDescent="0.25">
      <c r="A464" s="5"/>
      <c r="B464" s="5"/>
      <c r="C464" s="5"/>
      <c r="D464" s="5"/>
      <c r="E464" s="5"/>
    </row>
    <row r="465" spans="1:5" x14ac:dyDescent="0.25">
      <c r="A465" s="5"/>
      <c r="B465" s="5"/>
      <c r="C465" s="5"/>
      <c r="D465" s="5"/>
      <c r="E465" s="5"/>
    </row>
    <row r="466" spans="1:5" x14ac:dyDescent="0.25">
      <c r="A466" s="5"/>
      <c r="B466" s="5"/>
      <c r="C466" s="5"/>
      <c r="D466" s="5"/>
      <c r="E466" s="5"/>
    </row>
    <row r="467" spans="1:5" x14ac:dyDescent="0.25">
      <c r="A467" s="5"/>
      <c r="B467" s="5"/>
      <c r="C467" s="5"/>
      <c r="D467" s="5"/>
      <c r="E467" s="5"/>
    </row>
    <row r="468" spans="1:5" x14ac:dyDescent="0.25">
      <c r="A468" s="5"/>
      <c r="B468" s="5"/>
      <c r="C468" s="5"/>
      <c r="D468" s="5"/>
      <c r="E468" s="5"/>
    </row>
    <row r="469" spans="1:5" x14ac:dyDescent="0.25">
      <c r="A469" s="5"/>
      <c r="B469" s="5"/>
      <c r="C469" s="5"/>
      <c r="D469" s="5"/>
      <c r="E469" s="5"/>
    </row>
    <row r="470" spans="1:5" x14ac:dyDescent="0.25">
      <c r="A470" s="5"/>
      <c r="B470" s="5"/>
      <c r="C470" s="5"/>
      <c r="D470" s="5"/>
      <c r="E470" s="5"/>
    </row>
    <row r="471" spans="1:5" x14ac:dyDescent="0.25">
      <c r="A471" s="5"/>
      <c r="B471" s="5"/>
      <c r="C471" s="5"/>
      <c r="D471" s="5"/>
      <c r="E471" s="5"/>
    </row>
    <row r="472" spans="1:5" x14ac:dyDescent="0.25">
      <c r="A472" s="5"/>
      <c r="B472" s="5"/>
      <c r="C472" s="5"/>
      <c r="D472" s="5"/>
      <c r="E472" s="5"/>
    </row>
    <row r="473" spans="1:5" x14ac:dyDescent="0.25">
      <c r="A473" s="5"/>
      <c r="B473" s="5"/>
      <c r="C473" s="5"/>
      <c r="D473" s="5"/>
      <c r="E473" s="5"/>
    </row>
    <row r="474" spans="1:5" x14ac:dyDescent="0.25">
      <c r="A474" s="5"/>
      <c r="B474" s="5"/>
      <c r="C474" s="5"/>
      <c r="D474" s="5"/>
      <c r="E474" s="5"/>
    </row>
    <row r="475" spans="1:5" x14ac:dyDescent="0.25">
      <c r="A475" s="5"/>
      <c r="B475" s="5"/>
      <c r="C475" s="5"/>
      <c r="D475" s="5"/>
      <c r="E475" s="5"/>
    </row>
    <row r="476" spans="1:5" x14ac:dyDescent="0.25">
      <c r="A476" s="5"/>
      <c r="B476" s="5"/>
      <c r="C476" s="5"/>
      <c r="D476" s="5"/>
      <c r="E476" s="5"/>
    </row>
    <row r="477" spans="1:5" x14ac:dyDescent="0.25">
      <c r="A477" s="5"/>
      <c r="B477" s="5"/>
      <c r="C477" s="5"/>
      <c r="D477" s="5"/>
      <c r="E477" s="5"/>
    </row>
    <row r="478" spans="1:5" x14ac:dyDescent="0.25">
      <c r="A478" s="5"/>
      <c r="B478" s="5"/>
      <c r="C478" s="5"/>
      <c r="D478" s="5"/>
      <c r="E478" s="5"/>
    </row>
    <row r="479" spans="1:5" x14ac:dyDescent="0.25">
      <c r="A479" s="5"/>
      <c r="B479" s="5"/>
      <c r="C479" s="5"/>
      <c r="D479" s="5"/>
      <c r="E479" s="5"/>
    </row>
    <row r="480" spans="1:5" x14ac:dyDescent="0.25">
      <c r="A480" s="5"/>
      <c r="B480" s="5"/>
      <c r="C480" s="5"/>
      <c r="D480" s="5"/>
      <c r="E480" s="5"/>
    </row>
    <row r="481" spans="1:5" x14ac:dyDescent="0.25">
      <c r="A481" s="5"/>
      <c r="B481" s="5"/>
      <c r="C481" s="5"/>
      <c r="D481" s="5"/>
      <c r="E481" s="5"/>
    </row>
    <row r="482" spans="1:5" x14ac:dyDescent="0.25">
      <c r="A482" s="5"/>
      <c r="B482" s="5"/>
      <c r="C482" s="5"/>
      <c r="D482" s="5"/>
      <c r="E482" s="5"/>
    </row>
    <row r="483" spans="1:5" x14ac:dyDescent="0.25">
      <c r="A483" s="5"/>
      <c r="B483" s="5"/>
      <c r="C483" s="5"/>
      <c r="D483" s="5"/>
      <c r="E483" s="5"/>
    </row>
    <row r="484" spans="1:5" x14ac:dyDescent="0.25">
      <c r="A484" s="5"/>
      <c r="B484" s="5"/>
      <c r="C484" s="5"/>
      <c r="D484" s="5"/>
      <c r="E484" s="5"/>
    </row>
    <row r="485" spans="1:5" x14ac:dyDescent="0.25">
      <c r="A485" s="5"/>
      <c r="B485" s="5"/>
      <c r="C485" s="5"/>
      <c r="D485" s="5"/>
      <c r="E485" s="5"/>
    </row>
    <row r="486" spans="1:5" x14ac:dyDescent="0.25">
      <c r="A486" s="5"/>
      <c r="B486" s="5"/>
      <c r="C486" s="5"/>
      <c r="D486" s="5"/>
      <c r="E486" s="5"/>
    </row>
    <row r="487" spans="1:5" x14ac:dyDescent="0.25">
      <c r="A487" s="5"/>
      <c r="B487" s="5"/>
      <c r="C487" s="5"/>
      <c r="D487" s="5"/>
      <c r="E487" s="5"/>
    </row>
    <row r="488" spans="1:5" x14ac:dyDescent="0.25">
      <c r="A488" s="5"/>
      <c r="B488" s="5"/>
      <c r="C488" s="5"/>
      <c r="D488" s="5"/>
      <c r="E488" s="5"/>
    </row>
    <row r="489" spans="1:5" x14ac:dyDescent="0.25">
      <c r="A489" s="5"/>
      <c r="B489" s="5"/>
      <c r="C489" s="5"/>
      <c r="D489" s="5"/>
      <c r="E489" s="5"/>
    </row>
    <row r="490" spans="1:5" x14ac:dyDescent="0.25">
      <c r="A490" s="5"/>
      <c r="B490" s="5"/>
      <c r="C490" s="5"/>
      <c r="D490" s="5"/>
      <c r="E490" s="5"/>
    </row>
    <row r="491" spans="1:5" x14ac:dyDescent="0.25">
      <c r="A491" s="5"/>
      <c r="B491" s="5"/>
      <c r="C491" s="5"/>
      <c r="D491" s="5"/>
      <c r="E491" s="5"/>
    </row>
    <row r="492" spans="1:5" x14ac:dyDescent="0.25">
      <c r="A492" s="5"/>
      <c r="B492" s="5"/>
      <c r="C492" s="5"/>
      <c r="D492" s="5"/>
      <c r="E492" s="5"/>
    </row>
    <row r="493" spans="1:5" x14ac:dyDescent="0.25">
      <c r="A493" s="5"/>
      <c r="B493" s="5"/>
      <c r="C493" s="5"/>
      <c r="D493" s="5"/>
      <c r="E493" s="5"/>
    </row>
    <row r="494" spans="1:5" x14ac:dyDescent="0.25">
      <c r="A494" s="5"/>
      <c r="B494" s="5"/>
      <c r="C494" s="5"/>
      <c r="D494" s="5"/>
      <c r="E494" s="5"/>
    </row>
    <row r="495" spans="1:5" x14ac:dyDescent="0.25">
      <c r="A495" s="5"/>
      <c r="B495" s="5"/>
      <c r="C495" s="5"/>
      <c r="D495" s="5"/>
      <c r="E495" s="5"/>
    </row>
    <row r="496" spans="1:5" x14ac:dyDescent="0.25">
      <c r="A496" s="5"/>
      <c r="B496" s="5"/>
      <c r="C496" s="5"/>
      <c r="D496" s="5"/>
      <c r="E496" s="5"/>
    </row>
    <row r="497" spans="1:5" x14ac:dyDescent="0.25">
      <c r="A497" s="5"/>
      <c r="B497" s="5"/>
      <c r="C497" s="5"/>
      <c r="D497" s="5"/>
      <c r="E497" s="5"/>
    </row>
    <row r="498" spans="1:5" x14ac:dyDescent="0.25">
      <c r="A498" s="5"/>
      <c r="B498" s="5"/>
      <c r="C498" s="5"/>
      <c r="D498" s="5"/>
      <c r="E498" s="5"/>
    </row>
    <row r="499" spans="1:5" x14ac:dyDescent="0.25">
      <c r="A499" s="5"/>
      <c r="B499" s="5"/>
      <c r="C499" s="5"/>
      <c r="D499" s="5"/>
      <c r="E499" s="5"/>
    </row>
    <row r="500" spans="1:5" x14ac:dyDescent="0.25">
      <c r="A500" s="5"/>
      <c r="B500" s="5"/>
      <c r="C500" s="5"/>
      <c r="D500" s="5"/>
      <c r="E500" s="5"/>
    </row>
    <row r="501" spans="1:5" x14ac:dyDescent="0.25">
      <c r="A501" s="5"/>
      <c r="B501" s="5"/>
      <c r="C501" s="5"/>
      <c r="D501" s="5"/>
      <c r="E501" s="5"/>
    </row>
    <row r="502" spans="1:5" x14ac:dyDescent="0.25">
      <c r="A502" s="5"/>
      <c r="B502" s="5"/>
      <c r="C502" s="5"/>
      <c r="D502" s="5"/>
      <c r="E502" s="5"/>
    </row>
    <row r="503" spans="1:5" x14ac:dyDescent="0.25">
      <c r="A503" s="5"/>
      <c r="B503" s="5"/>
      <c r="C503" s="5"/>
      <c r="D503" s="5"/>
      <c r="E503" s="5"/>
    </row>
    <row r="504" spans="1:5" x14ac:dyDescent="0.25">
      <c r="A504" s="5"/>
      <c r="B504" s="5"/>
      <c r="C504" s="5"/>
      <c r="D504" s="5"/>
      <c r="E504" s="5"/>
    </row>
    <row r="505" spans="1:5" x14ac:dyDescent="0.25">
      <c r="A505" s="5"/>
      <c r="B505" s="5"/>
      <c r="C505" s="5"/>
      <c r="D505" s="5"/>
      <c r="E505" s="5"/>
    </row>
    <row r="506" spans="1:5" x14ac:dyDescent="0.25">
      <c r="A506" s="5"/>
      <c r="B506" s="5"/>
      <c r="C506" s="5"/>
      <c r="D506" s="5"/>
      <c r="E506" s="5"/>
    </row>
    <row r="507" spans="1:5" x14ac:dyDescent="0.25">
      <c r="A507" s="5"/>
      <c r="B507" s="5"/>
      <c r="C507" s="5"/>
      <c r="D507" s="5"/>
      <c r="E507" s="5"/>
    </row>
    <row r="508" spans="1:5" x14ac:dyDescent="0.25">
      <c r="A508" s="5"/>
      <c r="B508" s="5"/>
      <c r="C508" s="5"/>
      <c r="D508" s="5"/>
      <c r="E508" s="5"/>
    </row>
    <row r="509" spans="1:5" x14ac:dyDescent="0.25">
      <c r="A509" s="5"/>
      <c r="B509" s="5"/>
      <c r="C509" s="5"/>
      <c r="D509" s="5"/>
      <c r="E509" s="5"/>
    </row>
    <row r="510" spans="1:5" x14ac:dyDescent="0.25">
      <c r="A510" s="5"/>
      <c r="B510" s="5"/>
      <c r="C510" s="5"/>
      <c r="D510" s="5"/>
      <c r="E510" s="5"/>
    </row>
    <row r="511" spans="1:5" x14ac:dyDescent="0.25">
      <c r="A511" s="5"/>
      <c r="B511" s="5"/>
      <c r="C511" s="5"/>
      <c r="D511" s="5"/>
      <c r="E511" s="5"/>
    </row>
    <row r="512" spans="1:5" x14ac:dyDescent="0.25">
      <c r="A512" s="5"/>
      <c r="B512" s="5"/>
      <c r="C512" s="5"/>
      <c r="D512" s="5"/>
      <c r="E512" s="5"/>
    </row>
    <row r="513" spans="1:5" x14ac:dyDescent="0.25">
      <c r="A513" s="5"/>
      <c r="B513" s="5"/>
      <c r="C513" s="5"/>
      <c r="D513" s="5"/>
      <c r="E513" s="5"/>
    </row>
    <row r="514" spans="1:5" x14ac:dyDescent="0.25">
      <c r="A514" s="5"/>
      <c r="B514" s="5"/>
      <c r="C514" s="5"/>
      <c r="D514" s="5"/>
      <c r="E514" s="5"/>
    </row>
    <row r="515" spans="1:5" x14ac:dyDescent="0.25">
      <c r="A515" s="5"/>
      <c r="B515" s="5"/>
      <c r="C515" s="5"/>
      <c r="D515" s="5"/>
      <c r="E515" s="5"/>
    </row>
    <row r="516" spans="1:5" x14ac:dyDescent="0.25">
      <c r="A516" s="5"/>
      <c r="B516" s="5"/>
      <c r="C516" s="5"/>
      <c r="D516" s="5"/>
      <c r="E516" s="5"/>
    </row>
    <row r="517" spans="1:5" x14ac:dyDescent="0.25">
      <c r="A517" s="5"/>
      <c r="B517" s="5"/>
      <c r="C517" s="5"/>
      <c r="D517" s="5"/>
      <c r="E517" s="5"/>
    </row>
    <row r="518" spans="1:5" x14ac:dyDescent="0.25">
      <c r="A518" s="5"/>
      <c r="B518" s="5"/>
      <c r="C518" s="5"/>
      <c r="D518" s="5"/>
      <c r="E518" s="5"/>
    </row>
    <row r="519" spans="1:5" x14ac:dyDescent="0.25">
      <c r="A519" s="5"/>
      <c r="B519" s="5"/>
      <c r="C519" s="5"/>
      <c r="D519" s="5"/>
      <c r="E519" s="5"/>
    </row>
    <row r="520" spans="1:5" x14ac:dyDescent="0.25">
      <c r="A520" s="5"/>
      <c r="B520" s="5"/>
      <c r="C520" s="5"/>
      <c r="D520" s="5"/>
      <c r="E520" s="5"/>
    </row>
    <row r="521" spans="1:5" x14ac:dyDescent="0.25">
      <c r="A521" s="5"/>
      <c r="B521" s="5"/>
      <c r="C521" s="5"/>
      <c r="D521" s="5"/>
      <c r="E521" s="5"/>
    </row>
    <row r="522" spans="1:5" x14ac:dyDescent="0.25">
      <c r="A522" s="5"/>
      <c r="B522" s="5"/>
      <c r="C522" s="5"/>
      <c r="D522" s="5"/>
      <c r="E522" s="5"/>
    </row>
    <row r="523" spans="1:5" x14ac:dyDescent="0.25">
      <c r="A523" s="5"/>
      <c r="B523" s="5"/>
      <c r="C523" s="5"/>
      <c r="D523" s="5"/>
      <c r="E523" s="5"/>
    </row>
    <row r="524" spans="1:5" x14ac:dyDescent="0.25">
      <c r="A524" s="5"/>
      <c r="B524" s="5"/>
      <c r="C524" s="5"/>
      <c r="D524" s="5"/>
      <c r="E524" s="5"/>
    </row>
    <row r="525" spans="1:5" x14ac:dyDescent="0.25">
      <c r="A525" s="5"/>
      <c r="B525" s="5"/>
      <c r="C525" s="5"/>
      <c r="D525" s="5"/>
      <c r="E525" s="5"/>
    </row>
    <row r="526" spans="1:5" x14ac:dyDescent="0.25">
      <c r="A526" s="5"/>
      <c r="B526" s="5"/>
      <c r="C526" s="5"/>
      <c r="D526" s="5"/>
      <c r="E526" s="5"/>
    </row>
    <row r="527" spans="1:5" x14ac:dyDescent="0.25">
      <c r="A527" s="5"/>
      <c r="B527" s="5"/>
      <c r="C527" s="5"/>
      <c r="D527" s="5"/>
      <c r="E527" s="5"/>
    </row>
    <row r="528" spans="1:5" x14ac:dyDescent="0.25">
      <c r="A528" s="5"/>
      <c r="B528" s="5"/>
      <c r="C528" s="5"/>
      <c r="D528" s="5"/>
      <c r="E528" s="5"/>
    </row>
    <row r="529" spans="1:5" x14ac:dyDescent="0.25">
      <c r="A529" s="5"/>
      <c r="B529" s="5"/>
      <c r="C529" s="5"/>
      <c r="D529" s="5"/>
      <c r="E529" s="5"/>
    </row>
    <row r="530" spans="1:5" x14ac:dyDescent="0.25">
      <c r="A530" s="5"/>
      <c r="B530" s="5"/>
      <c r="C530" s="5"/>
      <c r="D530" s="5"/>
      <c r="E530" s="5"/>
    </row>
    <row r="531" spans="1:5" x14ac:dyDescent="0.25">
      <c r="A531" s="5"/>
      <c r="B531" s="5"/>
      <c r="C531" s="5"/>
      <c r="D531" s="5"/>
      <c r="E531" s="5"/>
    </row>
    <row r="532" spans="1:5" x14ac:dyDescent="0.25">
      <c r="A532" s="5"/>
      <c r="B532" s="5"/>
      <c r="C532" s="5"/>
      <c r="D532" s="5"/>
      <c r="E532" s="5"/>
    </row>
    <row r="533" spans="1:5" x14ac:dyDescent="0.25">
      <c r="A533" s="5"/>
      <c r="B533" s="5"/>
      <c r="C533" s="5"/>
      <c r="D533" s="5"/>
      <c r="E533" s="5"/>
    </row>
    <row r="534" spans="1:5" x14ac:dyDescent="0.25">
      <c r="A534" s="5"/>
      <c r="B534" s="5"/>
      <c r="C534" s="5"/>
      <c r="D534" s="5"/>
      <c r="E534" s="5"/>
    </row>
    <row r="535" spans="1:5" x14ac:dyDescent="0.25">
      <c r="A535" s="5"/>
      <c r="B535" s="5"/>
      <c r="C535" s="5"/>
      <c r="D535" s="5"/>
      <c r="E535" s="5"/>
    </row>
    <row r="536" spans="1:5" x14ac:dyDescent="0.25">
      <c r="A536" s="5"/>
      <c r="B536" s="5"/>
      <c r="C536" s="5"/>
      <c r="D536" s="5"/>
      <c r="E536" s="5"/>
    </row>
    <row r="537" spans="1:5" x14ac:dyDescent="0.25">
      <c r="A537" s="5"/>
      <c r="B537" s="5"/>
      <c r="C537" s="5"/>
      <c r="D537" s="5"/>
      <c r="E537" s="5"/>
    </row>
    <row r="538" spans="1:5" x14ac:dyDescent="0.25">
      <c r="A538" s="5"/>
      <c r="B538" s="5"/>
      <c r="C538" s="5"/>
      <c r="D538" s="5"/>
      <c r="E538" s="5"/>
    </row>
    <row r="539" spans="1:5" x14ac:dyDescent="0.25">
      <c r="A539" s="5"/>
      <c r="B539" s="5"/>
      <c r="C539" s="5"/>
      <c r="D539" s="5"/>
      <c r="E539" s="5"/>
    </row>
    <row r="540" spans="1:5" x14ac:dyDescent="0.25">
      <c r="A540" s="5"/>
      <c r="B540" s="5"/>
      <c r="C540" s="5"/>
      <c r="D540" s="5"/>
      <c r="E540" s="5"/>
    </row>
    <row r="541" spans="1:5" x14ac:dyDescent="0.25">
      <c r="A541" s="5"/>
      <c r="B541" s="5"/>
      <c r="C541" s="5"/>
      <c r="D541" s="5"/>
      <c r="E541" s="5"/>
    </row>
    <row r="542" spans="1:5" x14ac:dyDescent="0.25">
      <c r="A542" s="5"/>
      <c r="B542" s="5"/>
      <c r="C542" s="5"/>
      <c r="D542" s="5"/>
      <c r="E542" s="5"/>
    </row>
    <row r="543" spans="1:5" x14ac:dyDescent="0.25">
      <c r="A543" s="5"/>
      <c r="B543" s="5"/>
      <c r="C543" s="5"/>
      <c r="D543" s="5"/>
      <c r="E543" s="5"/>
    </row>
    <row r="544" spans="1:5" x14ac:dyDescent="0.25">
      <c r="A544" s="5"/>
      <c r="B544" s="5"/>
      <c r="C544" s="5"/>
      <c r="D544" s="5"/>
      <c r="E544" s="5"/>
    </row>
    <row r="545" spans="1:5" x14ac:dyDescent="0.25">
      <c r="A545" s="5"/>
      <c r="B545" s="5"/>
      <c r="C545" s="5"/>
      <c r="D545" s="5"/>
      <c r="E545" s="5"/>
    </row>
    <row r="546" spans="1:5" x14ac:dyDescent="0.25">
      <c r="A546" s="5"/>
      <c r="B546" s="5"/>
      <c r="C546" s="5"/>
      <c r="D546" s="5"/>
      <c r="E546" s="5"/>
    </row>
    <row r="547" spans="1:5" x14ac:dyDescent="0.25">
      <c r="A547" s="5"/>
      <c r="B547" s="5"/>
      <c r="C547" s="5"/>
      <c r="D547" s="5"/>
      <c r="E547" s="5"/>
    </row>
    <row r="548" spans="1:5" x14ac:dyDescent="0.25">
      <c r="A548" s="5"/>
      <c r="B548" s="5"/>
      <c r="C548" s="5"/>
      <c r="D548" s="5"/>
      <c r="E548" s="5"/>
    </row>
    <row r="549" spans="1:5" x14ac:dyDescent="0.25">
      <c r="A549" s="5"/>
      <c r="B549" s="5"/>
      <c r="C549" s="5"/>
      <c r="D549" s="5"/>
      <c r="E549" s="5"/>
    </row>
    <row r="550" spans="1:5" x14ac:dyDescent="0.25">
      <c r="A550" s="5"/>
      <c r="B550" s="5"/>
      <c r="C550" s="5"/>
      <c r="D550" s="5"/>
      <c r="E550" s="5"/>
    </row>
    <row r="551" spans="1:5" x14ac:dyDescent="0.25">
      <c r="A551" s="5"/>
      <c r="B551" s="5"/>
      <c r="C551" s="5"/>
      <c r="D551" s="5"/>
      <c r="E551" s="5"/>
    </row>
    <row r="552" spans="1:5" x14ac:dyDescent="0.25">
      <c r="A552" s="5"/>
      <c r="B552" s="5"/>
      <c r="C552" s="5"/>
      <c r="D552" s="5"/>
      <c r="E552" s="5"/>
    </row>
    <row r="553" spans="1:5" x14ac:dyDescent="0.25">
      <c r="A553" s="5"/>
      <c r="B553" s="5"/>
      <c r="C553" s="5"/>
      <c r="D553" s="5"/>
      <c r="E553" s="5"/>
    </row>
    <row r="554" spans="1:5" x14ac:dyDescent="0.25">
      <c r="A554" s="5"/>
      <c r="B554" s="5"/>
      <c r="C554" s="5"/>
      <c r="D554" s="5"/>
      <c r="E554" s="5"/>
    </row>
    <row r="555" spans="1:5" x14ac:dyDescent="0.25">
      <c r="A555" s="5"/>
      <c r="B555" s="5"/>
      <c r="C555" s="5"/>
      <c r="D555" s="5"/>
      <c r="E555" s="5"/>
    </row>
    <row r="556" spans="1:5" x14ac:dyDescent="0.25">
      <c r="A556" s="5"/>
      <c r="B556" s="5"/>
      <c r="C556" s="5"/>
      <c r="D556" s="5"/>
      <c r="E556" s="5"/>
    </row>
    <row r="557" spans="1:5" x14ac:dyDescent="0.25">
      <c r="A557" s="5"/>
      <c r="B557" s="5"/>
      <c r="C557" s="5"/>
      <c r="D557" s="5"/>
      <c r="E557" s="5"/>
    </row>
    <row r="558" spans="1:5" x14ac:dyDescent="0.25">
      <c r="A558" s="5"/>
      <c r="B558" s="5"/>
      <c r="C558" s="5"/>
      <c r="D558" s="5"/>
      <c r="E558" s="5"/>
    </row>
    <row r="559" spans="1:5" x14ac:dyDescent="0.25">
      <c r="A559" s="5"/>
      <c r="B559" s="5"/>
      <c r="C559" s="5"/>
      <c r="D559" s="5"/>
      <c r="E559" s="5"/>
    </row>
    <row r="560" spans="1:5" x14ac:dyDescent="0.25">
      <c r="A560" s="5"/>
      <c r="B560" s="5"/>
      <c r="C560" s="5"/>
      <c r="D560" s="5"/>
      <c r="E560" s="5"/>
    </row>
    <row r="561" spans="1:5" x14ac:dyDescent="0.25">
      <c r="A561" s="5"/>
      <c r="B561" s="5"/>
      <c r="C561" s="5"/>
      <c r="D561" s="5"/>
      <c r="E561" s="5"/>
    </row>
    <row r="562" spans="1:5" x14ac:dyDescent="0.25">
      <c r="A562" s="5"/>
      <c r="B562" s="5"/>
      <c r="C562" s="5"/>
      <c r="D562" s="5"/>
      <c r="E562" s="5"/>
    </row>
    <row r="563" spans="1:5" x14ac:dyDescent="0.25">
      <c r="A563" s="5"/>
      <c r="B563" s="5"/>
      <c r="C563" s="5"/>
      <c r="D563" s="5"/>
      <c r="E563" s="5"/>
    </row>
    <row r="564" spans="1:5" x14ac:dyDescent="0.25">
      <c r="A564" s="5"/>
      <c r="B564" s="5"/>
      <c r="C564" s="5"/>
      <c r="D564" s="5"/>
      <c r="E564" s="5"/>
    </row>
    <row r="565" spans="1:5" x14ac:dyDescent="0.25">
      <c r="A565" s="5"/>
      <c r="B565" s="5"/>
      <c r="C565" s="5"/>
      <c r="D565" s="5"/>
      <c r="E565" s="5"/>
    </row>
    <row r="566" spans="1:5" x14ac:dyDescent="0.25">
      <c r="A566" s="5"/>
      <c r="B566" s="5"/>
      <c r="C566" s="5"/>
      <c r="D566" s="5"/>
      <c r="E566" s="5"/>
    </row>
    <row r="567" spans="1:5" x14ac:dyDescent="0.25">
      <c r="A567" s="5"/>
      <c r="B567" s="5"/>
      <c r="C567" s="5"/>
      <c r="D567" s="5"/>
      <c r="E567" s="5"/>
    </row>
    <row r="568" spans="1:5" x14ac:dyDescent="0.25">
      <c r="A568" s="5"/>
      <c r="B568" s="5"/>
      <c r="C568" s="5"/>
      <c r="D568" s="5"/>
      <c r="E568" s="5"/>
    </row>
    <row r="569" spans="1:5" x14ac:dyDescent="0.25">
      <c r="A569" s="5"/>
      <c r="B569" s="5"/>
      <c r="C569" s="5"/>
      <c r="D569" s="5"/>
      <c r="E569" s="5"/>
    </row>
    <row r="570" spans="1:5" x14ac:dyDescent="0.25">
      <c r="A570" s="5"/>
      <c r="B570" s="5"/>
      <c r="C570" s="5"/>
      <c r="D570" s="5"/>
      <c r="E570" s="5"/>
    </row>
    <row r="571" spans="1:5" x14ac:dyDescent="0.25">
      <c r="A571" s="5"/>
      <c r="B571" s="5"/>
      <c r="C571" s="5"/>
      <c r="D571" s="5"/>
      <c r="E571" s="5"/>
    </row>
    <row r="572" spans="1:5" x14ac:dyDescent="0.25">
      <c r="A572" s="5"/>
      <c r="B572" s="5"/>
      <c r="C572" s="5"/>
      <c r="D572" s="5"/>
      <c r="E572" s="5"/>
    </row>
    <row r="573" spans="1:5" x14ac:dyDescent="0.25">
      <c r="A573" s="5"/>
      <c r="B573" s="5"/>
      <c r="C573" s="5"/>
      <c r="D573" s="5"/>
      <c r="E573" s="5"/>
    </row>
    <row r="574" spans="1:5" x14ac:dyDescent="0.25">
      <c r="A574" s="5"/>
      <c r="B574" s="5"/>
      <c r="C574" s="5"/>
      <c r="D574" s="5"/>
      <c r="E574" s="5"/>
    </row>
    <row r="575" spans="1:5" x14ac:dyDescent="0.25">
      <c r="A575" s="5"/>
      <c r="B575" s="5"/>
      <c r="C575" s="5"/>
      <c r="D575" s="5"/>
      <c r="E575" s="5"/>
    </row>
    <row r="576" spans="1:5" x14ac:dyDescent="0.25">
      <c r="A576" s="5"/>
      <c r="B576" s="5"/>
      <c r="C576" s="5"/>
      <c r="D576" s="5"/>
      <c r="E576" s="5"/>
    </row>
    <row r="577" spans="1:5" x14ac:dyDescent="0.25">
      <c r="A577" s="5"/>
      <c r="B577" s="5"/>
      <c r="C577" s="5"/>
      <c r="D577" s="5"/>
      <c r="E577" s="5"/>
    </row>
    <row r="578" spans="1:5" x14ac:dyDescent="0.25">
      <c r="A578" s="5"/>
      <c r="B578" s="5"/>
      <c r="C578" s="5"/>
      <c r="D578" s="5"/>
      <c r="E578" s="5"/>
    </row>
    <row r="579" spans="1:5" x14ac:dyDescent="0.25">
      <c r="A579" s="5"/>
      <c r="B579" s="5"/>
      <c r="C579" s="5"/>
      <c r="D579" s="5"/>
      <c r="E579" s="5"/>
    </row>
    <row r="580" spans="1:5" x14ac:dyDescent="0.25">
      <c r="A580" s="5"/>
      <c r="B580" s="5"/>
      <c r="C580" s="5"/>
      <c r="D580" s="5"/>
      <c r="E580" s="5"/>
    </row>
    <row r="581" spans="1:5" x14ac:dyDescent="0.25">
      <c r="A581" s="5"/>
      <c r="B581" s="5"/>
      <c r="C581" s="5"/>
      <c r="D581" s="5"/>
      <c r="E581" s="5"/>
    </row>
    <row r="582" spans="1:5" x14ac:dyDescent="0.25">
      <c r="A582" s="5"/>
      <c r="B582" s="5"/>
      <c r="C582" s="5"/>
      <c r="D582" s="5"/>
      <c r="E582" s="5"/>
    </row>
    <row r="583" spans="1:5" x14ac:dyDescent="0.25">
      <c r="A583" s="5"/>
      <c r="B583" s="5"/>
      <c r="C583" s="5"/>
      <c r="D583" s="5"/>
      <c r="E583" s="5"/>
    </row>
    <row r="584" spans="1:5" x14ac:dyDescent="0.25">
      <c r="A584" s="5"/>
      <c r="B584" s="5"/>
      <c r="C584" s="5"/>
      <c r="D584" s="5"/>
      <c r="E584" s="5"/>
    </row>
    <row r="585" spans="1:5" x14ac:dyDescent="0.25">
      <c r="A585" s="5"/>
      <c r="B585" s="5"/>
      <c r="C585" s="5"/>
      <c r="D585" s="5"/>
      <c r="E585" s="5"/>
    </row>
    <row r="586" spans="1:5" x14ac:dyDescent="0.25">
      <c r="A586" s="5"/>
      <c r="B586" s="5"/>
      <c r="C586" s="5"/>
      <c r="D586" s="5"/>
      <c r="E586" s="5"/>
    </row>
    <row r="587" spans="1:5" x14ac:dyDescent="0.25">
      <c r="A587" s="5"/>
      <c r="B587" s="5"/>
      <c r="C587" s="5"/>
      <c r="D587" s="5"/>
      <c r="E587" s="5"/>
    </row>
    <row r="588" spans="1:5" x14ac:dyDescent="0.25">
      <c r="A588" s="5"/>
      <c r="B588" s="5"/>
      <c r="C588" s="5"/>
      <c r="D588" s="5"/>
      <c r="E588" s="5"/>
    </row>
    <row r="589" spans="1:5" x14ac:dyDescent="0.25">
      <c r="A589" s="5"/>
      <c r="B589" s="5"/>
      <c r="C589" s="5"/>
      <c r="D589" s="5"/>
      <c r="E589" s="5"/>
    </row>
    <row r="590" spans="1:5" x14ac:dyDescent="0.25">
      <c r="A590" s="5"/>
      <c r="B590" s="5"/>
      <c r="C590" s="5"/>
      <c r="D590" s="5"/>
      <c r="E590" s="5"/>
    </row>
    <row r="591" spans="1:5" x14ac:dyDescent="0.25">
      <c r="A591" s="5"/>
      <c r="B591" s="5"/>
      <c r="C591" s="5"/>
      <c r="D591" s="5"/>
      <c r="E591" s="5"/>
    </row>
    <row r="592" spans="1:5" x14ac:dyDescent="0.25">
      <c r="A592" s="5"/>
      <c r="B592" s="5"/>
      <c r="C592" s="5"/>
      <c r="D592" s="5"/>
      <c r="E592" s="5"/>
    </row>
    <row r="593" spans="1:5" x14ac:dyDescent="0.25">
      <c r="A593" s="5"/>
      <c r="B593" s="5"/>
      <c r="C593" s="5"/>
      <c r="D593" s="5"/>
      <c r="E593" s="5"/>
    </row>
    <row r="594" spans="1:5" x14ac:dyDescent="0.25">
      <c r="A594" s="5"/>
      <c r="B594" s="5"/>
      <c r="C594" s="5"/>
      <c r="D594" s="5"/>
      <c r="E594" s="5"/>
    </row>
    <row r="595" spans="1:5" x14ac:dyDescent="0.25">
      <c r="A595" s="5"/>
      <c r="B595" s="5"/>
      <c r="C595" s="5"/>
      <c r="D595" s="5"/>
      <c r="E595" s="5"/>
    </row>
    <row r="596" spans="1:5" x14ac:dyDescent="0.25">
      <c r="A596" s="5"/>
      <c r="B596" s="5"/>
      <c r="C596" s="5"/>
      <c r="D596" s="5"/>
      <c r="E596" s="5"/>
    </row>
    <row r="597" spans="1:5" x14ac:dyDescent="0.25">
      <c r="A597" s="5"/>
      <c r="B597" s="5"/>
      <c r="C597" s="5"/>
      <c r="D597" s="5"/>
      <c r="E597" s="5"/>
    </row>
    <row r="598" spans="1:5" x14ac:dyDescent="0.25">
      <c r="A598" s="5"/>
      <c r="B598" s="5"/>
      <c r="C598" s="5"/>
      <c r="D598" s="5"/>
      <c r="E598" s="5"/>
    </row>
    <row r="599" spans="1:5" x14ac:dyDescent="0.25">
      <c r="A599" s="5"/>
      <c r="B599" s="5"/>
      <c r="C599" s="5"/>
      <c r="D599" s="5"/>
      <c r="E599" s="5"/>
    </row>
    <row r="600" spans="1:5" x14ac:dyDescent="0.25">
      <c r="A600" s="5"/>
      <c r="B600" s="5"/>
      <c r="C600" s="5"/>
      <c r="D600" s="5"/>
      <c r="E600" s="5"/>
    </row>
    <row r="601" spans="1:5" x14ac:dyDescent="0.25">
      <c r="A601" s="5"/>
      <c r="B601" s="5"/>
      <c r="C601" s="5"/>
      <c r="D601" s="5"/>
      <c r="E601" s="5"/>
    </row>
    <row r="602" spans="1:5" x14ac:dyDescent="0.25">
      <c r="A602" s="5"/>
      <c r="B602" s="5"/>
      <c r="C602" s="5"/>
      <c r="D602" s="5"/>
      <c r="E602" s="5"/>
    </row>
    <row r="603" spans="1:5" x14ac:dyDescent="0.25">
      <c r="A603" s="5"/>
      <c r="B603" s="5"/>
      <c r="C603" s="5"/>
      <c r="D603" s="5"/>
      <c r="E603" s="5"/>
    </row>
    <row r="604" spans="1:5" x14ac:dyDescent="0.25">
      <c r="A604" s="5"/>
      <c r="B604" s="5"/>
      <c r="C604" s="5"/>
      <c r="D604" s="5"/>
      <c r="E604" s="5"/>
    </row>
    <row r="605" spans="1:5" x14ac:dyDescent="0.25">
      <c r="A605" s="5"/>
      <c r="B605" s="5"/>
      <c r="C605" s="5"/>
      <c r="D605" s="5"/>
      <c r="E605" s="5"/>
    </row>
    <row r="606" spans="1:5" x14ac:dyDescent="0.25">
      <c r="A606" s="5"/>
      <c r="B606" s="5"/>
      <c r="C606" s="5"/>
      <c r="D606" s="5"/>
      <c r="E606" s="5"/>
    </row>
    <row r="607" spans="1:5" x14ac:dyDescent="0.25">
      <c r="A607" s="5"/>
      <c r="B607" s="5"/>
      <c r="C607" s="5"/>
      <c r="D607" s="5"/>
      <c r="E607" s="5"/>
    </row>
    <row r="608" spans="1:5" x14ac:dyDescent="0.25">
      <c r="A608" s="5"/>
      <c r="B608" s="5"/>
      <c r="C608" s="5"/>
      <c r="D608" s="5"/>
      <c r="E608" s="5"/>
    </row>
    <row r="609" spans="1:5" x14ac:dyDescent="0.25">
      <c r="A609" s="5"/>
      <c r="B609" s="5"/>
      <c r="C609" s="5"/>
      <c r="D609" s="5"/>
      <c r="E609" s="5"/>
    </row>
    <row r="610" spans="1:5" x14ac:dyDescent="0.25">
      <c r="A610" s="5"/>
      <c r="B610" s="5"/>
      <c r="C610" s="5"/>
      <c r="D610" s="5"/>
      <c r="E610" s="5"/>
    </row>
    <row r="611" spans="1:5" x14ac:dyDescent="0.25">
      <c r="A611" s="5"/>
      <c r="B611" s="5"/>
      <c r="C611" s="5"/>
      <c r="D611" s="5"/>
      <c r="E611" s="5"/>
    </row>
    <row r="612" spans="1:5" x14ac:dyDescent="0.25">
      <c r="A612" s="5"/>
      <c r="B612" s="5"/>
      <c r="C612" s="5"/>
      <c r="D612" s="5"/>
      <c r="E612" s="5"/>
    </row>
    <row r="613" spans="1:5" x14ac:dyDescent="0.25">
      <c r="A613" s="5"/>
      <c r="B613" s="5"/>
      <c r="C613" s="5"/>
      <c r="D613" s="5"/>
      <c r="E613" s="5"/>
    </row>
    <row r="614" spans="1:5" x14ac:dyDescent="0.25">
      <c r="A614" s="5"/>
      <c r="B614" s="5"/>
      <c r="C614" s="5"/>
      <c r="D614" s="5"/>
      <c r="E614" s="5"/>
    </row>
    <row r="615" spans="1:5" x14ac:dyDescent="0.25">
      <c r="A615" s="5"/>
      <c r="B615" s="5"/>
      <c r="C615" s="5"/>
      <c r="D615" s="5"/>
      <c r="E615" s="5"/>
    </row>
    <row r="616" spans="1:5" x14ac:dyDescent="0.25">
      <c r="A616" s="5"/>
      <c r="B616" s="5"/>
      <c r="C616" s="5"/>
      <c r="D616" s="5"/>
      <c r="E616" s="5"/>
    </row>
    <row r="617" spans="1:5" x14ac:dyDescent="0.25">
      <c r="A617" s="5"/>
      <c r="B617" s="5"/>
      <c r="C617" s="5"/>
      <c r="D617" s="5"/>
      <c r="E617" s="5"/>
    </row>
    <row r="618" spans="1:5" x14ac:dyDescent="0.25">
      <c r="A618" s="5"/>
      <c r="B618" s="5"/>
      <c r="C618" s="5"/>
      <c r="D618" s="5"/>
      <c r="E618" s="5"/>
    </row>
    <row r="619" spans="1:5" x14ac:dyDescent="0.25">
      <c r="A619" s="5"/>
      <c r="B619" s="5"/>
      <c r="C619" s="5"/>
      <c r="D619" s="5"/>
      <c r="E619" s="5"/>
    </row>
    <row r="620" spans="1:5" x14ac:dyDescent="0.25">
      <c r="A620" s="5"/>
      <c r="B620" s="5"/>
      <c r="C620" s="5"/>
      <c r="D620" s="5"/>
      <c r="E620" s="5"/>
    </row>
    <row r="621" spans="1:5" x14ac:dyDescent="0.25">
      <c r="A621" s="5"/>
      <c r="B621" s="5"/>
      <c r="C621" s="5"/>
      <c r="D621" s="5"/>
      <c r="E621" s="5"/>
    </row>
    <row r="622" spans="1:5" x14ac:dyDescent="0.25">
      <c r="A622" s="5"/>
      <c r="B622" s="5"/>
      <c r="C622" s="5"/>
      <c r="D622" s="5"/>
      <c r="E622" s="5"/>
    </row>
    <row r="623" spans="1:5" x14ac:dyDescent="0.25">
      <c r="A623" s="5"/>
      <c r="B623" s="5"/>
      <c r="C623" s="5"/>
      <c r="D623" s="5"/>
      <c r="E623" s="5"/>
    </row>
    <row r="624" spans="1:5" x14ac:dyDescent="0.25">
      <c r="A624" s="5"/>
      <c r="B624" s="5"/>
      <c r="C624" s="5"/>
      <c r="D624" s="5"/>
      <c r="E624" s="5"/>
    </row>
    <row r="625" spans="1:5" x14ac:dyDescent="0.25">
      <c r="A625" s="5"/>
      <c r="B625" s="5"/>
      <c r="C625" s="5"/>
      <c r="D625" s="5"/>
      <c r="E625" s="5"/>
    </row>
    <row r="626" spans="1:5" x14ac:dyDescent="0.25">
      <c r="A626" s="5"/>
      <c r="B626" s="5"/>
      <c r="C626" s="5"/>
      <c r="D626" s="5"/>
      <c r="E626" s="5"/>
    </row>
    <row r="627" spans="1:5" x14ac:dyDescent="0.25">
      <c r="A627" s="5"/>
      <c r="B627" s="5"/>
      <c r="C627" s="5"/>
      <c r="D627" s="5"/>
      <c r="E627" s="5"/>
    </row>
    <row r="628" spans="1:5" x14ac:dyDescent="0.25">
      <c r="A628" s="5"/>
      <c r="B628" s="5"/>
      <c r="C628" s="5"/>
      <c r="D628" s="5"/>
      <c r="E628" s="5"/>
    </row>
    <row r="629" spans="1:5" x14ac:dyDescent="0.25">
      <c r="A629" s="5"/>
      <c r="B629" s="5"/>
      <c r="C629" s="5"/>
      <c r="D629" s="5"/>
      <c r="E629" s="5"/>
    </row>
    <row r="630" spans="1:5" x14ac:dyDescent="0.25">
      <c r="A630" s="5"/>
      <c r="B630" s="5"/>
      <c r="C630" s="5"/>
      <c r="D630" s="5"/>
      <c r="E630" s="5"/>
    </row>
    <row r="631" spans="1:5" x14ac:dyDescent="0.25">
      <c r="A631" s="5"/>
      <c r="B631" s="5"/>
      <c r="C631" s="5"/>
      <c r="D631" s="5"/>
      <c r="E631" s="5"/>
    </row>
    <row r="632" spans="1:5" x14ac:dyDescent="0.25">
      <c r="A632" s="5"/>
      <c r="B632" s="5"/>
      <c r="C632" s="5"/>
      <c r="D632" s="5"/>
      <c r="E632" s="5"/>
    </row>
    <row r="633" spans="1:5" x14ac:dyDescent="0.25">
      <c r="A633" s="5"/>
      <c r="B633" s="5"/>
      <c r="C633" s="5"/>
      <c r="D633" s="5"/>
      <c r="E633" s="5"/>
    </row>
    <row r="634" spans="1:5" x14ac:dyDescent="0.25">
      <c r="A634" s="5"/>
      <c r="B634" s="5"/>
      <c r="C634" s="5"/>
      <c r="D634" s="5"/>
      <c r="E634" s="5"/>
    </row>
    <row r="635" spans="1:5" x14ac:dyDescent="0.25">
      <c r="A635" s="5"/>
      <c r="B635" s="5"/>
      <c r="C635" s="5"/>
      <c r="D635" s="5"/>
      <c r="E635" s="5"/>
    </row>
    <row r="636" spans="1:5" x14ac:dyDescent="0.25">
      <c r="A636" s="5"/>
      <c r="B636" s="5"/>
      <c r="C636" s="5"/>
      <c r="D636" s="5"/>
      <c r="E636" s="5"/>
    </row>
    <row r="637" spans="1:5" x14ac:dyDescent="0.25">
      <c r="A637" s="5"/>
      <c r="B637" s="5"/>
      <c r="C637" s="5"/>
      <c r="D637" s="5"/>
      <c r="E637" s="5"/>
    </row>
    <row r="638" spans="1:5" x14ac:dyDescent="0.25">
      <c r="A638" s="5"/>
      <c r="B638" s="5"/>
      <c r="C638" s="5"/>
      <c r="D638" s="5"/>
      <c r="E638" s="5"/>
    </row>
    <row r="639" spans="1:5" x14ac:dyDescent="0.25">
      <c r="A639" s="5"/>
      <c r="B639" s="5"/>
      <c r="C639" s="5"/>
      <c r="D639" s="5"/>
      <c r="E639" s="5"/>
    </row>
    <row r="640" spans="1:5" x14ac:dyDescent="0.25">
      <c r="A640" s="5"/>
      <c r="B640" s="5"/>
      <c r="C640" s="5"/>
      <c r="D640" s="5"/>
      <c r="E640" s="5"/>
    </row>
    <row r="641" spans="1:5" x14ac:dyDescent="0.25">
      <c r="A641" s="5"/>
      <c r="B641" s="5"/>
      <c r="C641" s="5"/>
      <c r="D641" s="5"/>
      <c r="E641" s="5"/>
    </row>
    <row r="642" spans="1:5" x14ac:dyDescent="0.25">
      <c r="A642" s="5"/>
      <c r="B642" s="5"/>
      <c r="C642" s="5"/>
      <c r="D642" s="5"/>
      <c r="E642" s="5"/>
    </row>
    <row r="643" spans="1:5" x14ac:dyDescent="0.25">
      <c r="A643" s="5"/>
      <c r="B643" s="5"/>
      <c r="C643" s="5"/>
      <c r="D643" s="5"/>
      <c r="E643" s="5"/>
    </row>
    <row r="644" spans="1:5" x14ac:dyDescent="0.25">
      <c r="A644" s="5"/>
      <c r="B644" s="5"/>
      <c r="C644" s="5"/>
      <c r="D644" s="5"/>
      <c r="E644" s="5"/>
    </row>
    <row r="645" spans="1:5" x14ac:dyDescent="0.25">
      <c r="A645" s="5"/>
      <c r="B645" s="5"/>
      <c r="C645" s="5"/>
      <c r="D645" s="5"/>
      <c r="E645" s="5"/>
    </row>
    <row r="646" spans="1:5" x14ac:dyDescent="0.25">
      <c r="A646" s="5"/>
      <c r="B646" s="5"/>
      <c r="C646" s="5"/>
      <c r="D646" s="5"/>
      <c r="E646" s="5"/>
    </row>
    <row r="647" spans="1:5" x14ac:dyDescent="0.25">
      <c r="A647" s="5"/>
      <c r="B647" s="5"/>
      <c r="C647" s="5"/>
      <c r="D647" s="5"/>
      <c r="E647" s="5"/>
    </row>
    <row r="648" spans="1:5" x14ac:dyDescent="0.25">
      <c r="A648" s="5"/>
      <c r="B648" s="5"/>
      <c r="C648" s="5"/>
      <c r="D648" s="5"/>
      <c r="E648" s="5"/>
    </row>
    <row r="649" spans="1:5" x14ac:dyDescent="0.25">
      <c r="A649" s="5"/>
      <c r="B649" s="5"/>
      <c r="C649" s="5"/>
      <c r="D649" s="5"/>
      <c r="E649" s="5"/>
    </row>
    <row r="650" spans="1:5" x14ac:dyDescent="0.25">
      <c r="A650" s="5"/>
      <c r="B650" s="5"/>
      <c r="C650" s="5"/>
      <c r="D650" s="5"/>
      <c r="E650" s="5"/>
    </row>
    <row r="651" spans="1:5" x14ac:dyDescent="0.25">
      <c r="A651" s="5"/>
      <c r="B651" s="5"/>
      <c r="C651" s="5"/>
      <c r="D651" s="5"/>
      <c r="E651" s="5"/>
    </row>
    <row r="652" spans="1:5" x14ac:dyDescent="0.25">
      <c r="A652" s="5"/>
      <c r="B652" s="5"/>
      <c r="C652" s="5"/>
      <c r="D652" s="5"/>
      <c r="E652" s="5"/>
    </row>
    <row r="653" spans="1:5" x14ac:dyDescent="0.25">
      <c r="A653" s="5"/>
      <c r="B653" s="5"/>
      <c r="C653" s="5"/>
      <c r="D653" s="5"/>
      <c r="E653" s="5"/>
    </row>
    <row r="654" spans="1:5" x14ac:dyDescent="0.25">
      <c r="A654" s="5"/>
      <c r="B654" s="5"/>
      <c r="C654" s="5"/>
      <c r="D654" s="5"/>
      <c r="E654" s="5"/>
    </row>
    <row r="655" spans="1:5" x14ac:dyDescent="0.25">
      <c r="A655" s="5"/>
      <c r="B655" s="5"/>
      <c r="C655" s="5"/>
      <c r="D655" s="5"/>
      <c r="E655" s="5"/>
    </row>
    <row r="656" spans="1:5" x14ac:dyDescent="0.25">
      <c r="A656" s="5"/>
      <c r="B656" s="5"/>
      <c r="C656" s="5"/>
      <c r="D656" s="5"/>
      <c r="E656" s="5"/>
    </row>
    <row r="657" spans="1:5" x14ac:dyDescent="0.25">
      <c r="A657" s="5"/>
      <c r="B657" s="5"/>
      <c r="C657" s="5"/>
      <c r="D657" s="5"/>
      <c r="E657" s="5"/>
    </row>
    <row r="658" spans="1:5" x14ac:dyDescent="0.25">
      <c r="A658" s="5"/>
      <c r="B658" s="5"/>
      <c r="C658" s="5"/>
      <c r="D658" s="5"/>
      <c r="E658" s="5"/>
    </row>
    <row r="659" spans="1:5" x14ac:dyDescent="0.25">
      <c r="A659" s="5"/>
      <c r="B659" s="5"/>
      <c r="C659" s="5"/>
      <c r="D659" s="5"/>
      <c r="E659" s="5"/>
    </row>
    <row r="660" spans="1:5" x14ac:dyDescent="0.25">
      <c r="A660" s="5"/>
      <c r="B660" s="5"/>
      <c r="C660" s="5"/>
      <c r="D660" s="5"/>
      <c r="E660" s="5"/>
    </row>
    <row r="661" spans="1:5" x14ac:dyDescent="0.25">
      <c r="A661" s="5"/>
      <c r="B661" s="5"/>
      <c r="C661" s="5"/>
      <c r="D661" s="5"/>
      <c r="E661" s="5"/>
    </row>
    <row r="662" spans="1:5" x14ac:dyDescent="0.25">
      <c r="A662" s="5"/>
      <c r="B662" s="5"/>
      <c r="C662" s="5"/>
      <c r="D662" s="5"/>
      <c r="E662" s="5"/>
    </row>
    <row r="663" spans="1:5" x14ac:dyDescent="0.25">
      <c r="A663" s="5"/>
      <c r="B663" s="5"/>
      <c r="C663" s="5"/>
      <c r="D663" s="5"/>
      <c r="E663" s="5"/>
    </row>
    <row r="664" spans="1:5" x14ac:dyDescent="0.25">
      <c r="A664" s="5"/>
      <c r="B664" s="5"/>
      <c r="C664" s="5"/>
      <c r="D664" s="5"/>
      <c r="E664" s="5"/>
    </row>
    <row r="665" spans="1:5" x14ac:dyDescent="0.25">
      <c r="A665" s="5"/>
      <c r="B665" s="5"/>
      <c r="C665" s="5"/>
      <c r="D665" s="5"/>
      <c r="E665" s="5"/>
    </row>
    <row r="666" spans="1:5" x14ac:dyDescent="0.25">
      <c r="A666" s="5"/>
      <c r="B666" s="5"/>
      <c r="C666" s="5"/>
      <c r="D666" s="5"/>
      <c r="E666" s="5"/>
    </row>
    <row r="667" spans="1:5" x14ac:dyDescent="0.25">
      <c r="A667" s="5"/>
      <c r="B667" s="5"/>
      <c r="C667" s="5"/>
      <c r="D667" s="5"/>
      <c r="E667" s="5"/>
    </row>
    <row r="668" spans="1:5" x14ac:dyDescent="0.25">
      <c r="A668" s="5"/>
      <c r="B668" s="5"/>
      <c r="C668" s="5"/>
      <c r="D668" s="5"/>
      <c r="E668" s="5"/>
    </row>
    <row r="669" spans="1:5" x14ac:dyDescent="0.25">
      <c r="A669" s="5"/>
      <c r="B669" s="5"/>
      <c r="C669" s="5"/>
      <c r="D669" s="5"/>
      <c r="E669" s="5"/>
    </row>
    <row r="670" spans="1:5" x14ac:dyDescent="0.25">
      <c r="A670" s="5"/>
      <c r="B670" s="5"/>
      <c r="C670" s="5"/>
      <c r="D670" s="5"/>
      <c r="E670" s="5"/>
    </row>
    <row r="671" spans="1:5" x14ac:dyDescent="0.25">
      <c r="A671" s="5"/>
      <c r="B671" s="5"/>
      <c r="C671" s="5"/>
      <c r="D671" s="5"/>
      <c r="E671" s="5"/>
    </row>
    <row r="672" spans="1:5" x14ac:dyDescent="0.25">
      <c r="A672" s="5"/>
      <c r="B672" s="5"/>
      <c r="C672" s="5"/>
      <c r="D672" s="5"/>
      <c r="E672" s="5"/>
    </row>
    <row r="673" spans="1:5" x14ac:dyDescent="0.25">
      <c r="A673" s="5"/>
      <c r="B673" s="5"/>
      <c r="C673" s="5"/>
      <c r="D673" s="5"/>
      <c r="E673" s="5"/>
    </row>
    <row r="674" spans="1:5" x14ac:dyDescent="0.25">
      <c r="A674" s="5"/>
      <c r="B674" s="5"/>
      <c r="C674" s="5"/>
      <c r="D674" s="5"/>
      <c r="E674" s="5"/>
    </row>
    <row r="675" spans="1:5" x14ac:dyDescent="0.25">
      <c r="A675" s="5"/>
      <c r="B675" s="5"/>
      <c r="C675" s="5"/>
      <c r="D675" s="5"/>
      <c r="E675" s="5"/>
    </row>
    <row r="676" spans="1:5" x14ac:dyDescent="0.25">
      <c r="A676" s="5"/>
      <c r="B676" s="5"/>
      <c r="C676" s="5"/>
      <c r="D676" s="5"/>
      <c r="E676" s="5"/>
    </row>
    <row r="677" spans="1:5" x14ac:dyDescent="0.25">
      <c r="A677" s="5"/>
      <c r="B677" s="5"/>
      <c r="C677" s="5"/>
      <c r="D677" s="5"/>
      <c r="E677" s="5"/>
    </row>
    <row r="678" spans="1:5" x14ac:dyDescent="0.25">
      <c r="A678" s="5"/>
      <c r="B678" s="5"/>
      <c r="C678" s="5"/>
      <c r="D678" s="5"/>
      <c r="E678" s="5"/>
    </row>
    <row r="679" spans="1:5" x14ac:dyDescent="0.25">
      <c r="A679" s="5"/>
      <c r="B679" s="5"/>
      <c r="C679" s="5"/>
      <c r="D679" s="5"/>
      <c r="E679" s="5"/>
    </row>
    <row r="680" spans="1:5" x14ac:dyDescent="0.25">
      <c r="A680" s="5"/>
      <c r="B680" s="5"/>
      <c r="C680" s="5"/>
      <c r="D680" s="5"/>
      <c r="E680" s="5"/>
    </row>
    <row r="681" spans="1:5" x14ac:dyDescent="0.25">
      <c r="A681" s="5"/>
      <c r="B681" s="5"/>
      <c r="C681" s="5"/>
      <c r="D681" s="5"/>
      <c r="E681" s="5"/>
    </row>
    <row r="682" spans="1:5" x14ac:dyDescent="0.25">
      <c r="A682" s="5"/>
      <c r="B682" s="5"/>
      <c r="C682" s="5"/>
      <c r="D682" s="5"/>
      <c r="E682" s="5"/>
    </row>
    <row r="683" spans="1:5" x14ac:dyDescent="0.25">
      <c r="A683" s="5"/>
      <c r="B683" s="5"/>
      <c r="C683" s="5"/>
      <c r="D683" s="5"/>
      <c r="E683" s="5"/>
    </row>
    <row r="684" spans="1:5" x14ac:dyDescent="0.25">
      <c r="A684" s="5"/>
      <c r="B684" s="5"/>
      <c r="C684" s="5"/>
      <c r="D684" s="5"/>
      <c r="E684" s="5"/>
    </row>
    <row r="685" spans="1:5" x14ac:dyDescent="0.25">
      <c r="A685" s="5"/>
      <c r="B685" s="5"/>
      <c r="C685" s="5"/>
      <c r="D685" s="5"/>
      <c r="E685" s="5"/>
    </row>
    <row r="686" spans="1:5" x14ac:dyDescent="0.25">
      <c r="A686" s="5"/>
      <c r="B686" s="5"/>
      <c r="C686" s="5"/>
      <c r="D686" s="5"/>
      <c r="E686" s="5"/>
    </row>
    <row r="687" spans="1:5" x14ac:dyDescent="0.25">
      <c r="A687" s="5"/>
      <c r="B687" s="5"/>
      <c r="C687" s="5"/>
      <c r="D687" s="5"/>
      <c r="E687" s="5"/>
    </row>
    <row r="688" spans="1:5" x14ac:dyDescent="0.25">
      <c r="A688" s="5"/>
      <c r="B688" s="5"/>
      <c r="C688" s="5"/>
      <c r="D688" s="5"/>
      <c r="E688" s="5"/>
    </row>
    <row r="689" spans="1:5" x14ac:dyDescent="0.25">
      <c r="A689" s="5"/>
      <c r="B689" s="5"/>
      <c r="C689" s="5"/>
      <c r="D689" s="5"/>
      <c r="E689" s="5"/>
    </row>
    <row r="690" spans="1:5" x14ac:dyDescent="0.25">
      <c r="A690" s="5"/>
      <c r="B690" s="5"/>
      <c r="C690" s="5"/>
      <c r="D690" s="5"/>
      <c r="E690" s="5"/>
    </row>
    <row r="691" spans="1:5" x14ac:dyDescent="0.25">
      <c r="A691" s="5"/>
      <c r="B691" s="5"/>
      <c r="C691" s="5"/>
      <c r="D691" s="5"/>
      <c r="E691" s="5"/>
    </row>
    <row r="692" spans="1:5" x14ac:dyDescent="0.25">
      <c r="A692" s="5"/>
      <c r="B692" s="5"/>
      <c r="C692" s="5"/>
      <c r="D692" s="5"/>
      <c r="E692" s="5"/>
    </row>
    <row r="693" spans="1:5" x14ac:dyDescent="0.25">
      <c r="A693" s="5"/>
      <c r="B693" s="5"/>
      <c r="C693" s="5"/>
      <c r="D693" s="5"/>
      <c r="E693" s="5"/>
    </row>
    <row r="694" spans="1:5" x14ac:dyDescent="0.25">
      <c r="A694" s="5"/>
      <c r="B694" s="5"/>
      <c r="C694" s="5"/>
      <c r="D694" s="5"/>
      <c r="E694" s="5"/>
    </row>
    <row r="695" spans="1:5" x14ac:dyDescent="0.25">
      <c r="A695" s="5"/>
      <c r="B695" s="5"/>
      <c r="C695" s="5"/>
      <c r="D695" s="5"/>
      <c r="E695" s="5"/>
    </row>
    <row r="696" spans="1:5" x14ac:dyDescent="0.25">
      <c r="A696" s="5"/>
      <c r="B696" s="5"/>
      <c r="C696" s="5"/>
      <c r="D696" s="5"/>
      <c r="E696" s="5"/>
    </row>
    <row r="697" spans="1:5" x14ac:dyDescent="0.25">
      <c r="A697" s="5"/>
      <c r="B697" s="5"/>
      <c r="C697" s="5"/>
      <c r="D697" s="5"/>
      <c r="E697" s="5"/>
    </row>
    <row r="698" spans="1:5" x14ac:dyDescent="0.25">
      <c r="A698" s="5"/>
      <c r="B698" s="5"/>
      <c r="C698" s="5"/>
      <c r="D698" s="5"/>
      <c r="E698" s="5"/>
    </row>
    <row r="699" spans="1:5" x14ac:dyDescent="0.25">
      <c r="A699" s="5"/>
      <c r="B699" s="5"/>
      <c r="C699" s="5"/>
      <c r="D699" s="5"/>
      <c r="E699" s="5"/>
    </row>
    <row r="700" spans="1:5" x14ac:dyDescent="0.25">
      <c r="A700" s="5"/>
      <c r="B700" s="5"/>
      <c r="C700" s="5"/>
      <c r="D700" s="5"/>
      <c r="E700" s="5"/>
    </row>
    <row r="701" spans="1:5" x14ac:dyDescent="0.25">
      <c r="A701" s="5"/>
      <c r="B701" s="5"/>
      <c r="C701" s="5"/>
      <c r="D701" s="5"/>
      <c r="E701" s="5"/>
    </row>
    <row r="702" spans="1:5" x14ac:dyDescent="0.25">
      <c r="A702" s="5"/>
      <c r="B702" s="5"/>
      <c r="C702" s="5"/>
      <c r="D702" s="5"/>
      <c r="E702" s="5"/>
    </row>
    <row r="703" spans="1:5" x14ac:dyDescent="0.25">
      <c r="A703" s="5"/>
      <c r="B703" s="5"/>
      <c r="C703" s="5"/>
      <c r="D703" s="5"/>
      <c r="E703" s="5"/>
    </row>
    <row r="704" spans="1:5" x14ac:dyDescent="0.25">
      <c r="A704" s="5"/>
      <c r="B704" s="5"/>
      <c r="C704" s="5"/>
      <c r="D704" s="5"/>
      <c r="E704" s="5"/>
    </row>
    <row r="705" spans="1:5" x14ac:dyDescent="0.25">
      <c r="A705" s="5"/>
      <c r="B705" s="5"/>
      <c r="C705" s="5"/>
      <c r="D705" s="5"/>
      <c r="E705" s="5"/>
    </row>
    <row r="706" spans="1:5" x14ac:dyDescent="0.25">
      <c r="A706" s="5"/>
      <c r="B706" s="5"/>
      <c r="C706" s="5"/>
      <c r="D706" s="5"/>
      <c r="E706" s="5"/>
    </row>
    <row r="707" spans="1:5" x14ac:dyDescent="0.25">
      <c r="A707" s="5"/>
      <c r="B707" s="5"/>
      <c r="C707" s="5"/>
      <c r="D707" s="5"/>
      <c r="E707" s="5"/>
    </row>
    <row r="708" spans="1:5" x14ac:dyDescent="0.25">
      <c r="A708" s="5"/>
      <c r="B708" s="5"/>
      <c r="C708" s="5"/>
      <c r="D708" s="5"/>
      <c r="E708" s="5"/>
    </row>
    <row r="709" spans="1:5" x14ac:dyDescent="0.25">
      <c r="A709" s="5"/>
      <c r="B709" s="5"/>
      <c r="C709" s="5"/>
      <c r="D709" s="5"/>
      <c r="E709" s="5"/>
    </row>
    <row r="710" spans="1:5" x14ac:dyDescent="0.25">
      <c r="A710" s="5"/>
      <c r="B710" s="5"/>
      <c r="C710" s="5"/>
      <c r="D710" s="5"/>
      <c r="E710" s="5"/>
    </row>
    <row r="711" spans="1:5" x14ac:dyDescent="0.25">
      <c r="A711" s="5"/>
      <c r="B711" s="5"/>
      <c r="C711" s="5"/>
      <c r="D711" s="5"/>
      <c r="E711" s="5"/>
    </row>
    <row r="712" spans="1:5" x14ac:dyDescent="0.25">
      <c r="A712" s="5"/>
      <c r="B712" s="5"/>
      <c r="C712" s="5"/>
      <c r="D712" s="5"/>
      <c r="E712" s="5"/>
    </row>
    <row r="713" spans="1:5" x14ac:dyDescent="0.25">
      <c r="A713" s="5"/>
      <c r="B713" s="5"/>
      <c r="C713" s="5"/>
      <c r="D713" s="5"/>
      <c r="E713" s="5"/>
    </row>
    <row r="714" spans="1:5" x14ac:dyDescent="0.25">
      <c r="A714" s="5"/>
      <c r="B714" s="5"/>
      <c r="C714" s="5"/>
      <c r="D714" s="5"/>
      <c r="E714" s="5"/>
    </row>
    <row r="715" spans="1:5" x14ac:dyDescent="0.25">
      <c r="A715" s="5"/>
      <c r="B715" s="5"/>
      <c r="C715" s="5"/>
      <c r="D715" s="5"/>
      <c r="E715" s="5"/>
    </row>
    <row r="716" spans="1:5" x14ac:dyDescent="0.25">
      <c r="A716" s="5"/>
      <c r="B716" s="5"/>
      <c r="C716" s="5"/>
      <c r="D716" s="5"/>
      <c r="E716" s="5"/>
    </row>
    <row r="717" spans="1:5" x14ac:dyDescent="0.25">
      <c r="A717" s="5"/>
      <c r="B717" s="5"/>
      <c r="C717" s="5"/>
      <c r="D717" s="5"/>
      <c r="E717" s="5"/>
    </row>
    <row r="718" spans="1:5" x14ac:dyDescent="0.25">
      <c r="A718" s="5"/>
      <c r="B718" s="5"/>
      <c r="C718" s="5"/>
      <c r="D718" s="5"/>
      <c r="E718" s="5"/>
    </row>
    <row r="719" spans="1:5" x14ac:dyDescent="0.25">
      <c r="A719" s="5"/>
      <c r="B719" s="5"/>
      <c r="C719" s="5"/>
      <c r="D719" s="5"/>
      <c r="E719" s="5"/>
    </row>
    <row r="720" spans="1:5" x14ac:dyDescent="0.25">
      <c r="A720" s="5"/>
      <c r="B720" s="5"/>
      <c r="C720" s="5"/>
      <c r="D720" s="5"/>
      <c r="E720" s="5"/>
    </row>
    <row r="721" spans="1:5" x14ac:dyDescent="0.25">
      <c r="A721" s="5"/>
      <c r="B721" s="5"/>
      <c r="C721" s="5"/>
      <c r="D721" s="5"/>
      <c r="E721" s="5"/>
    </row>
    <row r="722" spans="1:5" x14ac:dyDescent="0.25">
      <c r="A722" s="5"/>
      <c r="B722" s="5"/>
      <c r="C722" s="5"/>
      <c r="D722" s="5"/>
      <c r="E722" s="5"/>
    </row>
    <row r="723" spans="1:5" x14ac:dyDescent="0.25">
      <c r="A723" s="5"/>
      <c r="B723" s="5"/>
      <c r="C723" s="5"/>
      <c r="D723" s="5"/>
      <c r="E723" s="5"/>
    </row>
    <row r="724" spans="1:5" x14ac:dyDescent="0.25">
      <c r="A724" s="5"/>
      <c r="B724" s="5"/>
      <c r="C724" s="5"/>
      <c r="D724" s="5"/>
      <c r="E724" s="5"/>
    </row>
    <row r="725" spans="1:5" x14ac:dyDescent="0.25">
      <c r="A725" s="5"/>
      <c r="B725" s="5"/>
      <c r="C725" s="5"/>
      <c r="D725" s="5"/>
      <c r="E725" s="5"/>
    </row>
    <row r="726" spans="1:5" x14ac:dyDescent="0.25">
      <c r="A726" s="5"/>
      <c r="B726" s="5"/>
      <c r="C726" s="5"/>
      <c r="D726" s="5"/>
      <c r="E726" s="5"/>
    </row>
    <row r="727" spans="1:5" x14ac:dyDescent="0.25">
      <c r="A727" s="5"/>
      <c r="B727" s="5"/>
      <c r="C727" s="5"/>
      <c r="D727" s="5"/>
      <c r="E727" s="5"/>
    </row>
    <row r="728" spans="1:5" x14ac:dyDescent="0.25">
      <c r="A728" s="5"/>
      <c r="B728" s="5"/>
      <c r="C728" s="5"/>
      <c r="D728" s="5"/>
      <c r="E728" s="5"/>
    </row>
    <row r="729" spans="1:5" x14ac:dyDescent="0.25">
      <c r="A729" s="5"/>
      <c r="B729" s="5"/>
      <c r="C729" s="5"/>
      <c r="D729" s="5"/>
      <c r="E729" s="5"/>
    </row>
    <row r="730" spans="1:5" x14ac:dyDescent="0.25">
      <c r="A730" s="5"/>
      <c r="B730" s="5"/>
      <c r="C730" s="5"/>
      <c r="D730" s="5"/>
      <c r="E730" s="5"/>
    </row>
    <row r="731" spans="1:5" x14ac:dyDescent="0.25">
      <c r="A731" s="5"/>
      <c r="B731" s="5"/>
      <c r="C731" s="5"/>
      <c r="D731" s="5"/>
      <c r="E731" s="5"/>
    </row>
    <row r="732" spans="1:5" x14ac:dyDescent="0.25">
      <c r="A732" s="5"/>
      <c r="B732" s="5"/>
      <c r="C732" s="5"/>
      <c r="D732" s="5"/>
      <c r="E732" s="5"/>
    </row>
    <row r="733" spans="1:5" x14ac:dyDescent="0.25">
      <c r="A733" s="5"/>
      <c r="B733" s="5"/>
      <c r="C733" s="5"/>
      <c r="D733" s="5"/>
      <c r="E733" s="5"/>
    </row>
    <row r="734" spans="1:5" x14ac:dyDescent="0.25">
      <c r="A734" s="5"/>
      <c r="B734" s="5"/>
      <c r="C734" s="5"/>
      <c r="D734" s="5"/>
      <c r="E734" s="5"/>
    </row>
    <row r="735" spans="1:5" x14ac:dyDescent="0.25">
      <c r="A735" s="5"/>
      <c r="B735" s="5"/>
      <c r="C735" s="5"/>
      <c r="D735" s="5"/>
      <c r="E735" s="5"/>
    </row>
    <row r="736" spans="1:5" x14ac:dyDescent="0.25">
      <c r="A736" s="5"/>
      <c r="B736" s="5"/>
      <c r="C736" s="5"/>
      <c r="D736" s="5"/>
      <c r="E736" s="5"/>
    </row>
    <row r="737" spans="1:5" x14ac:dyDescent="0.25">
      <c r="A737" s="5"/>
      <c r="B737" s="5"/>
      <c r="C737" s="5"/>
      <c r="D737" s="5"/>
      <c r="E737" s="5"/>
    </row>
    <row r="738" spans="1:5" x14ac:dyDescent="0.25">
      <c r="A738" s="5"/>
      <c r="B738" s="5"/>
      <c r="C738" s="5"/>
      <c r="D738" s="5"/>
      <c r="E738" s="5"/>
    </row>
    <row r="739" spans="1:5" x14ac:dyDescent="0.25">
      <c r="A739" s="5"/>
      <c r="B739" s="5"/>
      <c r="C739" s="5"/>
      <c r="D739" s="5"/>
      <c r="E739" s="5"/>
    </row>
    <row r="740" spans="1:5" x14ac:dyDescent="0.25">
      <c r="A740" s="5"/>
      <c r="B740" s="5"/>
      <c r="C740" s="5"/>
      <c r="D740" s="5"/>
      <c r="E740" s="5"/>
    </row>
    <row r="741" spans="1:5" x14ac:dyDescent="0.25">
      <c r="A741" s="5"/>
      <c r="B741" s="5"/>
      <c r="C741" s="5"/>
      <c r="D741" s="5"/>
      <c r="E741" s="5"/>
    </row>
    <row r="742" spans="1:5" x14ac:dyDescent="0.25">
      <c r="A742" s="5"/>
      <c r="B742" s="5"/>
      <c r="C742" s="5"/>
      <c r="D742" s="5"/>
      <c r="E742" s="5"/>
    </row>
    <row r="743" spans="1:5" x14ac:dyDescent="0.25">
      <c r="A743" s="5"/>
      <c r="B743" s="5"/>
      <c r="C743" s="5"/>
      <c r="D743" s="5"/>
      <c r="E743" s="5"/>
    </row>
    <row r="744" spans="1:5" x14ac:dyDescent="0.25">
      <c r="A744" s="5"/>
      <c r="B744" s="5"/>
      <c r="C744" s="5"/>
      <c r="D744" s="5"/>
      <c r="E744" s="5"/>
    </row>
    <row r="745" spans="1:5" x14ac:dyDescent="0.25">
      <c r="A745" s="5"/>
      <c r="B745" s="5"/>
      <c r="C745" s="5"/>
      <c r="D745" s="5"/>
      <c r="E745" s="5"/>
    </row>
    <row r="746" spans="1:5" x14ac:dyDescent="0.25">
      <c r="A746" s="5"/>
      <c r="B746" s="5"/>
      <c r="C746" s="5"/>
      <c r="D746" s="5"/>
      <c r="E746" s="5"/>
    </row>
    <row r="747" spans="1:5" x14ac:dyDescent="0.25">
      <c r="A747" s="5"/>
      <c r="B747" s="5"/>
      <c r="C747" s="5"/>
      <c r="D747" s="5"/>
      <c r="E747" s="5"/>
    </row>
    <row r="748" spans="1:5" x14ac:dyDescent="0.25">
      <c r="A748" s="5"/>
      <c r="B748" s="5"/>
      <c r="C748" s="5"/>
      <c r="D748" s="5"/>
      <c r="E748" s="5"/>
    </row>
    <row r="749" spans="1:5" x14ac:dyDescent="0.25">
      <c r="A749" s="5"/>
      <c r="B749" s="5"/>
      <c r="C749" s="5"/>
      <c r="D749" s="5"/>
      <c r="E749" s="5"/>
    </row>
    <row r="750" spans="1:5" x14ac:dyDescent="0.25">
      <c r="A750" s="5"/>
      <c r="B750" s="5"/>
      <c r="C750" s="5"/>
      <c r="D750" s="5"/>
      <c r="E750" s="5"/>
    </row>
    <row r="751" spans="1:5" x14ac:dyDescent="0.25">
      <c r="A751" s="5"/>
      <c r="B751" s="5"/>
      <c r="C751" s="5"/>
      <c r="D751" s="5"/>
      <c r="E751" s="5"/>
    </row>
    <row r="752" spans="1:5" x14ac:dyDescent="0.25">
      <c r="A752" s="5"/>
      <c r="B752" s="5"/>
      <c r="C752" s="5"/>
      <c r="D752" s="5"/>
      <c r="E752" s="5"/>
    </row>
    <row r="753" spans="1:5" x14ac:dyDescent="0.25">
      <c r="A753" s="5"/>
      <c r="B753" s="5"/>
      <c r="C753" s="5"/>
      <c r="D753" s="5"/>
      <c r="E753" s="5"/>
    </row>
    <row r="754" spans="1:5" x14ac:dyDescent="0.25">
      <c r="A754" s="5"/>
      <c r="B754" s="5"/>
      <c r="C754" s="5"/>
      <c r="D754" s="5"/>
      <c r="E754" s="5"/>
    </row>
    <row r="755" spans="1:5" x14ac:dyDescent="0.25">
      <c r="A755" s="5"/>
      <c r="B755" s="5"/>
      <c r="C755" s="5"/>
      <c r="D755" s="5"/>
      <c r="E755" s="5"/>
    </row>
    <row r="756" spans="1:5" x14ac:dyDescent="0.25">
      <c r="A756" s="5"/>
      <c r="B756" s="5"/>
      <c r="C756" s="5"/>
      <c r="D756" s="5"/>
      <c r="E756" s="5"/>
    </row>
    <row r="757" spans="1:5" x14ac:dyDescent="0.25">
      <c r="A757" s="5"/>
      <c r="B757" s="5"/>
      <c r="C757" s="5"/>
      <c r="D757" s="5"/>
      <c r="E757" s="5"/>
    </row>
    <row r="758" spans="1:5" x14ac:dyDescent="0.25">
      <c r="A758" s="5"/>
      <c r="B758" s="5"/>
      <c r="C758" s="5"/>
      <c r="D758" s="5"/>
      <c r="E758" s="5"/>
    </row>
    <row r="759" spans="1:5" x14ac:dyDescent="0.25">
      <c r="A759" s="5"/>
      <c r="B759" s="5"/>
      <c r="C759" s="5"/>
      <c r="D759" s="5"/>
      <c r="E759" s="5"/>
    </row>
    <row r="760" spans="1:5" x14ac:dyDescent="0.25">
      <c r="A760" s="5"/>
      <c r="B760" s="5"/>
      <c r="C760" s="5"/>
      <c r="D760" s="5"/>
      <c r="E760" s="5"/>
    </row>
    <row r="761" spans="1:5" x14ac:dyDescent="0.25">
      <c r="A761" s="5"/>
      <c r="B761" s="5"/>
      <c r="C761" s="5"/>
      <c r="D761" s="5"/>
      <c r="E761" s="5"/>
    </row>
    <row r="762" spans="1:5" x14ac:dyDescent="0.25">
      <c r="A762" s="5"/>
      <c r="B762" s="5"/>
      <c r="C762" s="5"/>
      <c r="D762" s="5"/>
      <c r="E762" s="5"/>
    </row>
    <row r="763" spans="1:5" x14ac:dyDescent="0.25">
      <c r="A763" s="5"/>
      <c r="B763" s="5"/>
      <c r="C763" s="5"/>
      <c r="D763" s="5"/>
      <c r="E763" s="5"/>
    </row>
    <row r="764" spans="1:5" x14ac:dyDescent="0.25">
      <c r="A764" s="5"/>
      <c r="B764" s="5"/>
      <c r="C764" s="5"/>
      <c r="D764" s="5"/>
      <c r="E764" s="5"/>
    </row>
    <row r="765" spans="1:5" x14ac:dyDescent="0.25">
      <c r="A765" s="5"/>
      <c r="B765" s="5"/>
      <c r="C765" s="5"/>
      <c r="D765" s="5"/>
      <c r="E765" s="5"/>
    </row>
    <row r="766" spans="1:5" x14ac:dyDescent="0.25">
      <c r="A766" s="5"/>
      <c r="B766" s="5"/>
      <c r="C766" s="5"/>
      <c r="D766" s="5"/>
      <c r="E766" s="5"/>
    </row>
    <row r="767" spans="1:5" x14ac:dyDescent="0.25">
      <c r="A767" s="5"/>
      <c r="B767" s="5"/>
      <c r="C767" s="5"/>
      <c r="D767" s="5"/>
      <c r="E767" s="5"/>
    </row>
    <row r="768" spans="1:5" x14ac:dyDescent="0.25">
      <c r="A768" s="5"/>
      <c r="B768" s="5"/>
      <c r="C768" s="5"/>
      <c r="D768" s="5"/>
      <c r="E768" s="5"/>
    </row>
    <row r="769" spans="1:5" x14ac:dyDescent="0.25">
      <c r="A769" s="5"/>
      <c r="B769" s="5"/>
      <c r="C769" s="5"/>
      <c r="D769" s="5"/>
      <c r="E769" s="5"/>
    </row>
    <row r="770" spans="1:5" x14ac:dyDescent="0.25">
      <c r="A770" s="5"/>
      <c r="B770" s="5"/>
      <c r="C770" s="5"/>
      <c r="D770" s="5"/>
      <c r="E770" s="5"/>
    </row>
    <row r="771" spans="1:5" x14ac:dyDescent="0.25">
      <c r="A771" s="5"/>
      <c r="B771" s="5"/>
      <c r="C771" s="5"/>
      <c r="D771" s="5"/>
      <c r="E771" s="5"/>
    </row>
    <row r="772" spans="1:5" x14ac:dyDescent="0.25">
      <c r="A772" s="5"/>
      <c r="B772" s="5"/>
      <c r="C772" s="5"/>
      <c r="D772" s="5"/>
      <c r="E772" s="5"/>
    </row>
    <row r="773" spans="1:5" x14ac:dyDescent="0.25">
      <c r="A773" s="5"/>
      <c r="B773" s="5"/>
      <c r="C773" s="5"/>
      <c r="D773" s="5"/>
      <c r="E773" s="5"/>
    </row>
    <row r="774" spans="1:5" x14ac:dyDescent="0.25">
      <c r="A774" s="5"/>
      <c r="B774" s="5"/>
      <c r="C774" s="5"/>
      <c r="D774" s="5"/>
      <c r="E774" s="5"/>
    </row>
    <row r="775" spans="1:5" x14ac:dyDescent="0.25">
      <c r="A775" s="5"/>
      <c r="B775" s="5"/>
      <c r="C775" s="5"/>
      <c r="D775" s="5"/>
      <c r="E775" s="5"/>
    </row>
    <row r="776" spans="1:5" x14ac:dyDescent="0.25">
      <c r="A776" s="5"/>
      <c r="B776" s="5"/>
      <c r="C776" s="5"/>
      <c r="D776" s="5"/>
      <c r="E776" s="5"/>
    </row>
    <row r="777" spans="1:5" x14ac:dyDescent="0.25">
      <c r="A777" s="5"/>
      <c r="B777" s="5"/>
      <c r="C777" s="5"/>
      <c r="D777" s="5"/>
      <c r="E777" s="5"/>
    </row>
    <row r="778" spans="1:5" x14ac:dyDescent="0.25">
      <c r="A778" s="5"/>
      <c r="B778" s="5"/>
      <c r="C778" s="5"/>
      <c r="D778" s="5"/>
      <c r="E778" s="5"/>
    </row>
    <row r="779" spans="1:5" x14ac:dyDescent="0.25">
      <c r="A779" s="5"/>
      <c r="B779" s="5"/>
      <c r="C779" s="5"/>
      <c r="D779" s="5"/>
      <c r="E779" s="5"/>
    </row>
    <row r="780" spans="1:5" x14ac:dyDescent="0.25">
      <c r="A780" s="5"/>
      <c r="B780" s="5"/>
      <c r="C780" s="5"/>
      <c r="D780" s="5"/>
      <c r="E780" s="5"/>
    </row>
    <row r="781" spans="1:5" x14ac:dyDescent="0.25">
      <c r="A781" s="5"/>
      <c r="B781" s="5"/>
      <c r="C781" s="5"/>
      <c r="D781" s="5"/>
      <c r="E781" s="5"/>
    </row>
    <row r="782" spans="1:5" x14ac:dyDescent="0.25">
      <c r="A782" s="5"/>
      <c r="B782" s="5"/>
      <c r="C782" s="5"/>
      <c r="D782" s="5"/>
      <c r="E782" s="5"/>
    </row>
    <row r="783" spans="1:5" x14ac:dyDescent="0.25">
      <c r="A783" s="5"/>
      <c r="B783" s="5"/>
      <c r="C783" s="5"/>
      <c r="D783" s="5"/>
      <c r="E783" s="5"/>
    </row>
    <row r="784" spans="1:5" x14ac:dyDescent="0.25">
      <c r="A784" s="5"/>
      <c r="B784" s="5"/>
      <c r="C784" s="5"/>
      <c r="D784" s="5"/>
      <c r="E784" s="5"/>
    </row>
    <row r="785" spans="1:5" x14ac:dyDescent="0.25">
      <c r="A785" s="5"/>
      <c r="B785" s="5"/>
      <c r="C785" s="5"/>
      <c r="D785" s="5"/>
      <c r="E785" s="5"/>
    </row>
    <row r="786" spans="1:5" x14ac:dyDescent="0.25">
      <c r="A786" s="5"/>
      <c r="B786" s="5"/>
      <c r="C786" s="5"/>
      <c r="D786" s="5"/>
      <c r="E786" s="5"/>
    </row>
    <row r="787" spans="1:5" x14ac:dyDescent="0.25">
      <c r="A787" s="5"/>
      <c r="B787" s="5"/>
      <c r="C787" s="5"/>
      <c r="D787" s="5"/>
      <c r="E787" s="5"/>
    </row>
    <row r="788" spans="1:5" x14ac:dyDescent="0.25">
      <c r="A788" s="5"/>
      <c r="B788" s="5"/>
      <c r="C788" s="5"/>
      <c r="D788" s="5"/>
      <c r="E788" s="5"/>
    </row>
    <row r="789" spans="1:5" x14ac:dyDescent="0.25">
      <c r="A789" s="5"/>
      <c r="B789" s="5"/>
      <c r="C789" s="5"/>
      <c r="D789" s="5"/>
      <c r="E789" s="5"/>
    </row>
    <row r="790" spans="1:5" x14ac:dyDescent="0.25">
      <c r="A790" s="5"/>
      <c r="B790" s="5"/>
      <c r="C790" s="5"/>
      <c r="D790" s="5"/>
      <c r="E790" s="5"/>
    </row>
    <row r="791" spans="1:5" x14ac:dyDescent="0.25">
      <c r="A791" s="5"/>
      <c r="B791" s="5"/>
      <c r="C791" s="5"/>
      <c r="D791" s="5"/>
      <c r="E791" s="5"/>
    </row>
    <row r="792" spans="1:5" x14ac:dyDescent="0.25">
      <c r="A792" s="5"/>
      <c r="B792" s="5"/>
      <c r="C792" s="5"/>
      <c r="D792" s="5"/>
      <c r="E792" s="5"/>
    </row>
    <row r="793" spans="1:5" x14ac:dyDescent="0.25">
      <c r="A793" s="5"/>
      <c r="B793" s="5"/>
      <c r="C793" s="5"/>
      <c r="D793" s="5"/>
      <c r="E793" s="5"/>
    </row>
    <row r="794" spans="1:5" x14ac:dyDescent="0.25">
      <c r="A794" s="5"/>
      <c r="B794" s="5"/>
      <c r="C794" s="5"/>
      <c r="D794" s="5"/>
      <c r="E794" s="5"/>
    </row>
    <row r="795" spans="1:5" x14ac:dyDescent="0.25">
      <c r="A795" s="5"/>
      <c r="B795" s="5"/>
      <c r="C795" s="5"/>
      <c r="D795" s="5"/>
      <c r="E795" s="5"/>
    </row>
    <row r="796" spans="1:5" x14ac:dyDescent="0.25">
      <c r="A796" s="5"/>
      <c r="B796" s="5"/>
      <c r="C796" s="5"/>
      <c r="D796" s="5"/>
      <c r="E796" s="5"/>
    </row>
    <row r="797" spans="1:5" x14ac:dyDescent="0.25">
      <c r="A797" s="5"/>
      <c r="B797" s="5"/>
      <c r="C797" s="5"/>
      <c r="D797" s="5"/>
      <c r="E797" s="5"/>
    </row>
    <row r="798" spans="1:5" x14ac:dyDescent="0.25">
      <c r="A798" s="5"/>
      <c r="B798" s="5"/>
      <c r="C798" s="5"/>
      <c r="D798" s="5"/>
      <c r="E798" s="5"/>
    </row>
    <row r="799" spans="1:5" x14ac:dyDescent="0.25">
      <c r="A799" s="5"/>
      <c r="B799" s="5"/>
      <c r="C799" s="5"/>
      <c r="D799" s="5"/>
      <c r="E799" s="5"/>
    </row>
    <row r="800" spans="1:5" x14ac:dyDescent="0.25">
      <c r="A800" s="5"/>
      <c r="B800" s="5"/>
      <c r="C800" s="5"/>
      <c r="D800" s="5"/>
      <c r="E800" s="5"/>
    </row>
    <row r="801" spans="1:5" x14ac:dyDescent="0.25">
      <c r="A801" s="5"/>
      <c r="B801" s="5"/>
      <c r="C801" s="5"/>
      <c r="D801" s="5"/>
      <c r="E801" s="5"/>
    </row>
    <row r="802" spans="1:5" x14ac:dyDescent="0.25">
      <c r="A802" s="5"/>
      <c r="B802" s="5"/>
      <c r="C802" s="5"/>
      <c r="D802" s="5"/>
      <c r="E802" s="5"/>
    </row>
    <row r="803" spans="1:5" x14ac:dyDescent="0.25">
      <c r="A803" s="5"/>
      <c r="B803" s="5"/>
      <c r="C803" s="5"/>
      <c r="D803" s="5"/>
      <c r="E803" s="5"/>
    </row>
    <row r="804" spans="1:5" x14ac:dyDescent="0.25">
      <c r="A804" s="5"/>
      <c r="B804" s="5"/>
      <c r="C804" s="5"/>
      <c r="D804" s="5"/>
      <c r="E804" s="5"/>
    </row>
    <row r="805" spans="1:5" x14ac:dyDescent="0.25">
      <c r="A805" s="5"/>
      <c r="B805" s="5"/>
      <c r="C805" s="5"/>
      <c r="D805" s="5"/>
      <c r="E805" s="5"/>
    </row>
    <row r="806" spans="1:5" x14ac:dyDescent="0.25">
      <c r="A806" s="5"/>
      <c r="B806" s="5"/>
      <c r="C806" s="5"/>
      <c r="D806" s="5"/>
      <c r="E806" s="5"/>
    </row>
    <row r="807" spans="1:5" x14ac:dyDescent="0.25">
      <c r="A807" s="5"/>
      <c r="B807" s="5"/>
      <c r="C807" s="5"/>
      <c r="D807" s="5"/>
      <c r="E807" s="5"/>
    </row>
    <row r="808" spans="1:5" x14ac:dyDescent="0.25">
      <c r="A808" s="5"/>
      <c r="B808" s="5"/>
      <c r="C808" s="5"/>
      <c r="D808" s="5"/>
      <c r="E808" s="5"/>
    </row>
    <row r="809" spans="1:5" x14ac:dyDescent="0.25">
      <c r="A809" s="5"/>
      <c r="B809" s="5"/>
      <c r="C809" s="5"/>
      <c r="D809" s="5"/>
      <c r="E809" s="5"/>
    </row>
    <row r="810" spans="1:5" x14ac:dyDescent="0.25">
      <c r="A810" s="5"/>
      <c r="B810" s="5"/>
      <c r="C810" s="5"/>
      <c r="D810" s="5"/>
      <c r="E810" s="5"/>
    </row>
    <row r="811" spans="1:5" x14ac:dyDescent="0.25">
      <c r="A811" s="5"/>
      <c r="B811" s="5"/>
      <c r="C811" s="5"/>
      <c r="D811" s="5"/>
      <c r="E811" s="5"/>
    </row>
    <row r="812" spans="1:5" x14ac:dyDescent="0.25">
      <c r="A812" s="5"/>
      <c r="B812" s="5"/>
      <c r="C812" s="5"/>
      <c r="D812" s="5"/>
      <c r="E812" s="5"/>
    </row>
    <row r="813" spans="1:5" x14ac:dyDescent="0.25">
      <c r="A813" s="5"/>
      <c r="B813" s="5"/>
      <c r="C813" s="5"/>
      <c r="D813" s="5"/>
      <c r="E813" s="5"/>
    </row>
    <row r="814" spans="1:5" x14ac:dyDescent="0.25">
      <c r="A814" s="5"/>
      <c r="B814" s="5"/>
      <c r="C814" s="5"/>
      <c r="D814" s="5"/>
      <c r="E814" s="5"/>
    </row>
    <row r="815" spans="1:5" x14ac:dyDescent="0.25">
      <c r="A815" s="5"/>
      <c r="B815" s="5"/>
      <c r="C815" s="5"/>
      <c r="D815" s="5"/>
      <c r="E815" s="5"/>
    </row>
    <row r="816" spans="1:5" x14ac:dyDescent="0.25">
      <c r="A816" s="5"/>
      <c r="B816" s="5"/>
      <c r="C816" s="5"/>
      <c r="D816" s="5"/>
      <c r="E816" s="5"/>
    </row>
    <row r="817" spans="1:5" x14ac:dyDescent="0.25">
      <c r="A817" s="5"/>
      <c r="B817" s="5"/>
      <c r="C817" s="5"/>
      <c r="D817" s="5"/>
      <c r="E817" s="5"/>
    </row>
    <row r="818" spans="1:5" x14ac:dyDescent="0.25">
      <c r="A818" s="5"/>
      <c r="B818" s="5"/>
      <c r="C818" s="5"/>
      <c r="D818" s="5"/>
      <c r="E818" s="5"/>
    </row>
    <row r="819" spans="1:5" x14ac:dyDescent="0.25">
      <c r="A819" s="5"/>
      <c r="B819" s="5"/>
      <c r="C819" s="5"/>
      <c r="D819" s="5"/>
      <c r="E819" s="5"/>
    </row>
    <row r="820" spans="1:5" x14ac:dyDescent="0.25">
      <c r="A820" s="5"/>
      <c r="B820" s="5"/>
      <c r="C820" s="5"/>
      <c r="D820" s="5"/>
      <c r="E820" s="5"/>
    </row>
    <row r="821" spans="1:5" x14ac:dyDescent="0.25">
      <c r="A821" s="5"/>
      <c r="B821" s="5"/>
      <c r="C821" s="5"/>
      <c r="D821" s="5"/>
      <c r="E821" s="5"/>
    </row>
    <row r="822" spans="1:5" x14ac:dyDescent="0.25">
      <c r="A822" s="5"/>
      <c r="B822" s="5"/>
      <c r="C822" s="5"/>
      <c r="D822" s="5"/>
      <c r="E822" s="5"/>
    </row>
    <row r="823" spans="1:5" x14ac:dyDescent="0.25">
      <c r="A823" s="5"/>
      <c r="B823" s="5"/>
      <c r="C823" s="5"/>
      <c r="D823" s="5"/>
      <c r="E823" s="5"/>
    </row>
    <row r="824" spans="1:5" x14ac:dyDescent="0.25">
      <c r="A824" s="5"/>
      <c r="B824" s="5"/>
      <c r="C824" s="5"/>
      <c r="D824" s="5"/>
      <c r="E824" s="5"/>
    </row>
    <row r="825" spans="1:5" x14ac:dyDescent="0.25">
      <c r="A825" s="5"/>
      <c r="B825" s="5"/>
      <c r="C825" s="5"/>
      <c r="D825" s="5"/>
      <c r="E825" s="5"/>
    </row>
    <row r="826" spans="1:5" x14ac:dyDescent="0.25">
      <c r="A826" s="5"/>
      <c r="B826" s="5"/>
      <c r="C826" s="5"/>
      <c r="D826" s="5"/>
      <c r="E826" s="5"/>
    </row>
    <row r="827" spans="1:5" x14ac:dyDescent="0.25">
      <c r="A827" s="5"/>
      <c r="B827" s="5"/>
      <c r="C827" s="5"/>
      <c r="D827" s="5"/>
      <c r="E827" s="5"/>
    </row>
    <row r="828" spans="1:5" x14ac:dyDescent="0.25">
      <c r="A828" s="5"/>
      <c r="B828" s="5"/>
      <c r="C828" s="5"/>
      <c r="D828" s="5"/>
      <c r="E828" s="5"/>
    </row>
    <row r="829" spans="1:5" x14ac:dyDescent="0.25">
      <c r="A829" s="5"/>
      <c r="B829" s="5"/>
      <c r="C829" s="5"/>
      <c r="D829" s="5"/>
      <c r="E829" s="5"/>
    </row>
    <row r="830" spans="1:5" x14ac:dyDescent="0.25">
      <c r="A830" s="5"/>
      <c r="B830" s="5"/>
      <c r="C830" s="5"/>
      <c r="D830" s="5"/>
      <c r="E830" s="5"/>
    </row>
    <row r="831" spans="1:5" x14ac:dyDescent="0.25">
      <c r="A831" s="5"/>
      <c r="B831" s="5"/>
      <c r="C831" s="5"/>
      <c r="D831" s="5"/>
      <c r="E831" s="5"/>
    </row>
    <row r="832" spans="1:5" x14ac:dyDescent="0.25">
      <c r="A832" s="5"/>
      <c r="B832" s="5"/>
      <c r="C832" s="5"/>
      <c r="D832" s="5"/>
      <c r="E832" s="5"/>
    </row>
    <row r="833" spans="1:5" x14ac:dyDescent="0.25">
      <c r="A833" s="5"/>
      <c r="B833" s="5"/>
      <c r="C833" s="5"/>
      <c r="D833" s="5"/>
      <c r="E833" s="5"/>
    </row>
    <row r="834" spans="1:5" x14ac:dyDescent="0.25">
      <c r="A834" s="5"/>
      <c r="B834" s="5"/>
      <c r="C834" s="5"/>
      <c r="D834" s="5"/>
      <c r="E834" s="5"/>
    </row>
    <row r="835" spans="1:5" x14ac:dyDescent="0.25">
      <c r="A835" s="5"/>
      <c r="B835" s="5"/>
      <c r="C835" s="5"/>
      <c r="D835" s="5"/>
      <c r="E835" s="5"/>
    </row>
    <row r="836" spans="1:5" x14ac:dyDescent="0.25">
      <c r="A836" s="5"/>
      <c r="B836" s="5"/>
      <c r="C836" s="5"/>
      <c r="D836" s="5"/>
      <c r="E836" s="5"/>
    </row>
    <row r="837" spans="1:5" x14ac:dyDescent="0.25">
      <c r="A837" s="5"/>
      <c r="B837" s="5"/>
      <c r="C837" s="5"/>
      <c r="D837" s="5"/>
      <c r="E837" s="5"/>
    </row>
    <row r="838" spans="1:5" x14ac:dyDescent="0.25">
      <c r="A838" s="5"/>
      <c r="B838" s="5"/>
      <c r="C838" s="5"/>
      <c r="D838" s="5"/>
      <c r="E838" s="5"/>
    </row>
    <row r="839" spans="1:5" x14ac:dyDescent="0.25">
      <c r="A839" s="5"/>
      <c r="B839" s="5"/>
      <c r="C839" s="5"/>
      <c r="D839" s="5"/>
      <c r="E839" s="5"/>
    </row>
    <row r="840" spans="1:5" x14ac:dyDescent="0.25">
      <c r="A840" s="5"/>
      <c r="B840" s="5"/>
      <c r="C840" s="5"/>
      <c r="D840" s="5"/>
      <c r="E840" s="5"/>
    </row>
    <row r="841" spans="1:5" x14ac:dyDescent="0.25">
      <c r="A841" s="5"/>
      <c r="B841" s="5"/>
      <c r="C841" s="5"/>
      <c r="D841" s="5"/>
      <c r="E841" s="5"/>
    </row>
    <row r="842" spans="1:5" x14ac:dyDescent="0.25">
      <c r="A842" s="5"/>
      <c r="B842" s="5"/>
      <c r="C842" s="5"/>
      <c r="D842" s="5"/>
      <c r="E842" s="5"/>
    </row>
    <row r="843" spans="1:5" x14ac:dyDescent="0.25">
      <c r="A843" s="5"/>
      <c r="B843" s="5"/>
      <c r="C843" s="5"/>
      <c r="D843" s="5"/>
      <c r="E843" s="5"/>
    </row>
    <row r="844" spans="1:5" x14ac:dyDescent="0.25">
      <c r="A844" s="5"/>
      <c r="B844" s="5"/>
      <c r="C844" s="5"/>
      <c r="D844" s="5"/>
      <c r="E844" s="5"/>
    </row>
    <row r="845" spans="1:5" x14ac:dyDescent="0.25">
      <c r="A845" s="5"/>
      <c r="B845" s="5"/>
      <c r="C845" s="5"/>
      <c r="D845" s="5"/>
      <c r="E845" s="5"/>
    </row>
    <row r="846" spans="1:5" x14ac:dyDescent="0.25">
      <c r="A846" s="5"/>
      <c r="B846" s="5"/>
      <c r="C846" s="5"/>
      <c r="D846" s="5"/>
      <c r="E846" s="5"/>
    </row>
    <row r="847" spans="1:5" x14ac:dyDescent="0.25">
      <c r="A847" s="5"/>
      <c r="B847" s="5"/>
      <c r="C847" s="5"/>
      <c r="D847" s="5"/>
      <c r="E847" s="5"/>
    </row>
    <row r="848" spans="1:5" x14ac:dyDescent="0.25">
      <c r="A848" s="5"/>
      <c r="B848" s="5"/>
      <c r="C848" s="5"/>
      <c r="D848" s="5"/>
      <c r="E848" s="5"/>
    </row>
    <row r="849" spans="1:5" x14ac:dyDescent="0.25">
      <c r="A849" s="5"/>
      <c r="B849" s="5"/>
      <c r="C849" s="5"/>
      <c r="D849" s="5"/>
      <c r="E849" s="5"/>
    </row>
    <row r="850" spans="1:5" x14ac:dyDescent="0.25">
      <c r="A850" s="5"/>
      <c r="B850" s="5"/>
      <c r="C850" s="5"/>
      <c r="D850" s="5"/>
      <c r="E850" s="5"/>
    </row>
    <row r="851" spans="1:5" x14ac:dyDescent="0.25">
      <c r="A851" s="5"/>
      <c r="B851" s="5"/>
      <c r="C851" s="5"/>
      <c r="D851" s="5"/>
      <c r="E851" s="5"/>
    </row>
    <row r="852" spans="1:5" x14ac:dyDescent="0.25">
      <c r="A852" s="5"/>
      <c r="B852" s="5"/>
      <c r="C852" s="5"/>
      <c r="D852" s="5"/>
      <c r="E852" s="5"/>
    </row>
    <row r="853" spans="1:5" x14ac:dyDescent="0.25">
      <c r="A853" s="5"/>
      <c r="B853" s="5"/>
      <c r="C853" s="5"/>
      <c r="D853" s="5"/>
      <c r="E853" s="5"/>
    </row>
    <row r="854" spans="1:5" x14ac:dyDescent="0.25">
      <c r="A854" s="5"/>
      <c r="B854" s="5"/>
      <c r="C854" s="5"/>
      <c r="D854" s="5"/>
      <c r="E854" s="5"/>
    </row>
    <row r="855" spans="1:5" x14ac:dyDescent="0.25">
      <c r="A855" s="5"/>
      <c r="B855" s="5"/>
      <c r="C855" s="5"/>
      <c r="D855" s="5"/>
      <c r="E855" s="5"/>
    </row>
    <row r="856" spans="1:5" x14ac:dyDescent="0.25">
      <c r="A856" s="5"/>
      <c r="B856" s="5"/>
      <c r="C856" s="5"/>
      <c r="D856" s="5"/>
      <c r="E856" s="5"/>
    </row>
    <row r="857" spans="1:5" x14ac:dyDescent="0.25">
      <c r="A857" s="5"/>
      <c r="B857" s="5"/>
      <c r="C857" s="5"/>
      <c r="D857" s="5"/>
      <c r="E857" s="5"/>
    </row>
    <row r="858" spans="1:5" x14ac:dyDescent="0.25">
      <c r="A858" s="5"/>
      <c r="B858" s="5"/>
      <c r="C858" s="5"/>
      <c r="D858" s="5"/>
      <c r="E858" s="5"/>
    </row>
    <row r="859" spans="1:5" x14ac:dyDescent="0.25">
      <c r="A859" s="5"/>
      <c r="B859" s="5"/>
      <c r="C859" s="5"/>
      <c r="D859" s="5"/>
      <c r="E859" s="5"/>
    </row>
    <row r="860" spans="1:5" x14ac:dyDescent="0.25">
      <c r="A860" s="5"/>
      <c r="B860" s="5"/>
      <c r="C860" s="5"/>
      <c r="D860" s="5"/>
      <c r="E860" s="5"/>
    </row>
    <row r="861" spans="1:5" x14ac:dyDescent="0.25">
      <c r="A861" s="5"/>
      <c r="B861" s="5"/>
      <c r="C861" s="5"/>
      <c r="D861" s="5"/>
      <c r="E861" s="5"/>
    </row>
    <row r="862" spans="1:5" x14ac:dyDescent="0.25">
      <c r="A862" s="5"/>
      <c r="B862" s="5"/>
      <c r="C862" s="5"/>
      <c r="D862" s="5"/>
      <c r="E862" s="5"/>
    </row>
    <row r="863" spans="1:5" x14ac:dyDescent="0.25">
      <c r="A863" s="5"/>
      <c r="B863" s="5"/>
      <c r="C863" s="5"/>
      <c r="D863" s="5"/>
      <c r="E863" s="5"/>
    </row>
    <row r="864" spans="1:5" x14ac:dyDescent="0.25">
      <c r="A864" s="5"/>
      <c r="B864" s="5"/>
      <c r="C864" s="5"/>
      <c r="D864" s="5"/>
      <c r="E864" s="5"/>
    </row>
    <row r="865" spans="1:5" x14ac:dyDescent="0.25">
      <c r="A865" s="5"/>
      <c r="B865" s="5"/>
      <c r="C865" s="5"/>
      <c r="D865" s="5"/>
      <c r="E865" s="5"/>
    </row>
    <row r="866" spans="1:5" x14ac:dyDescent="0.25">
      <c r="A866" s="5"/>
      <c r="B866" s="5"/>
      <c r="C866" s="5"/>
      <c r="D866" s="5"/>
      <c r="E866" s="5"/>
    </row>
    <row r="867" spans="1:5" x14ac:dyDescent="0.25">
      <c r="A867" s="5"/>
      <c r="B867" s="5"/>
      <c r="C867" s="5"/>
      <c r="D867" s="5"/>
      <c r="E867" s="5"/>
    </row>
    <row r="868" spans="1:5" x14ac:dyDescent="0.25">
      <c r="A868" s="5"/>
      <c r="B868" s="5"/>
      <c r="C868" s="5"/>
      <c r="D868" s="5"/>
      <c r="E868" s="5"/>
    </row>
    <row r="869" spans="1:5" x14ac:dyDescent="0.25">
      <c r="A869" s="5"/>
      <c r="B869" s="5"/>
      <c r="C869" s="5"/>
      <c r="D869" s="5"/>
      <c r="E869" s="5"/>
    </row>
    <row r="870" spans="1:5" x14ac:dyDescent="0.25">
      <c r="A870" s="5"/>
      <c r="B870" s="5"/>
      <c r="C870" s="5"/>
      <c r="D870" s="5"/>
      <c r="E870" s="5"/>
    </row>
    <row r="871" spans="1:5" x14ac:dyDescent="0.25">
      <c r="A871" s="5"/>
      <c r="B871" s="5"/>
      <c r="C871" s="5"/>
      <c r="D871" s="5"/>
      <c r="E871" s="5"/>
    </row>
    <row r="872" spans="1:5" x14ac:dyDescent="0.25">
      <c r="A872" s="5"/>
      <c r="B872" s="5"/>
      <c r="C872" s="5"/>
      <c r="D872" s="5"/>
      <c r="E872" s="5"/>
    </row>
    <row r="873" spans="1:5" x14ac:dyDescent="0.25">
      <c r="A873" s="5"/>
      <c r="B873" s="5"/>
      <c r="C873" s="5"/>
      <c r="D873" s="5"/>
      <c r="E873" s="5"/>
    </row>
    <row r="874" spans="1:5" x14ac:dyDescent="0.25">
      <c r="A874" s="5"/>
      <c r="B874" s="5"/>
      <c r="C874" s="5"/>
      <c r="D874" s="5"/>
      <c r="E874" s="5"/>
    </row>
    <row r="875" spans="1:5" x14ac:dyDescent="0.25">
      <c r="A875" s="5"/>
      <c r="B875" s="5"/>
      <c r="C875" s="5"/>
      <c r="D875" s="5"/>
      <c r="E875" s="5"/>
    </row>
    <row r="876" spans="1:5" x14ac:dyDescent="0.25">
      <c r="A876" s="5"/>
      <c r="B876" s="5"/>
      <c r="C876" s="5"/>
      <c r="D876" s="5"/>
      <c r="E876" s="5"/>
    </row>
    <row r="877" spans="1:5" x14ac:dyDescent="0.25">
      <c r="A877" s="5"/>
      <c r="B877" s="5"/>
      <c r="C877" s="5"/>
      <c r="D877" s="5"/>
      <c r="E877" s="5"/>
    </row>
    <row r="878" spans="1:5" x14ac:dyDescent="0.25">
      <c r="A878" s="5"/>
      <c r="B878" s="5"/>
      <c r="C878" s="5"/>
      <c r="D878" s="5"/>
      <c r="E878" s="5"/>
    </row>
    <row r="879" spans="1:5" x14ac:dyDescent="0.25">
      <c r="A879" s="5"/>
      <c r="B879" s="5"/>
      <c r="C879" s="5"/>
      <c r="D879" s="5"/>
      <c r="E879" s="5"/>
    </row>
    <row r="880" spans="1:5" x14ac:dyDescent="0.25">
      <c r="A880" s="5"/>
      <c r="B880" s="5"/>
      <c r="C880" s="5"/>
      <c r="D880" s="5"/>
      <c r="E880" s="5"/>
    </row>
    <row r="881" spans="1:5" x14ac:dyDescent="0.25">
      <c r="A881" s="5"/>
      <c r="B881" s="5"/>
      <c r="C881" s="5"/>
      <c r="D881" s="5"/>
      <c r="E881" s="5"/>
    </row>
    <row r="882" spans="1:5" x14ac:dyDescent="0.25">
      <c r="A882" s="5"/>
      <c r="B882" s="5"/>
      <c r="C882" s="5"/>
      <c r="D882" s="5"/>
      <c r="E882" s="5"/>
    </row>
    <row r="883" spans="1:5" x14ac:dyDescent="0.25">
      <c r="A883" s="5"/>
      <c r="B883" s="5"/>
      <c r="C883" s="5"/>
      <c r="D883" s="5"/>
      <c r="E883" s="5"/>
    </row>
    <row r="884" spans="1:5" x14ac:dyDescent="0.25">
      <c r="A884" s="5"/>
      <c r="B884" s="5"/>
      <c r="C884" s="5"/>
      <c r="D884" s="5"/>
      <c r="E884" s="5"/>
    </row>
    <row r="885" spans="1:5" x14ac:dyDescent="0.25">
      <c r="A885" s="5"/>
      <c r="B885" s="5"/>
      <c r="C885" s="5"/>
      <c r="D885" s="5"/>
      <c r="E885" s="5"/>
    </row>
    <row r="886" spans="1:5" x14ac:dyDescent="0.25">
      <c r="A886" s="5"/>
      <c r="B886" s="5"/>
      <c r="C886" s="5"/>
      <c r="D886" s="5"/>
      <c r="E886" s="5"/>
    </row>
    <row r="887" spans="1:5" x14ac:dyDescent="0.25">
      <c r="A887" s="5"/>
      <c r="B887" s="5"/>
      <c r="C887" s="5"/>
      <c r="D887" s="5"/>
      <c r="E887" s="5"/>
    </row>
    <row r="888" spans="1:5" x14ac:dyDescent="0.25">
      <c r="A888" s="5"/>
      <c r="B888" s="5"/>
      <c r="C888" s="5"/>
      <c r="D888" s="5"/>
      <c r="E888" s="5"/>
    </row>
    <row r="889" spans="1:5" x14ac:dyDescent="0.25">
      <c r="A889" s="5"/>
      <c r="B889" s="5"/>
      <c r="C889" s="5"/>
      <c r="D889" s="5"/>
      <c r="E889" s="5"/>
    </row>
    <row r="890" spans="1:5" x14ac:dyDescent="0.25">
      <c r="A890" s="5"/>
      <c r="B890" s="5"/>
      <c r="C890" s="5"/>
      <c r="D890" s="5"/>
      <c r="E890" s="5"/>
    </row>
    <row r="891" spans="1:5" x14ac:dyDescent="0.25">
      <c r="A891" s="5"/>
      <c r="B891" s="5"/>
      <c r="C891" s="5"/>
      <c r="D891" s="5"/>
      <c r="E891" s="5"/>
    </row>
    <row r="892" spans="1:5" x14ac:dyDescent="0.25">
      <c r="A892" s="5"/>
      <c r="B892" s="5"/>
      <c r="C892" s="5"/>
      <c r="D892" s="5"/>
      <c r="E892" s="5"/>
    </row>
    <row r="893" spans="1:5" x14ac:dyDescent="0.25">
      <c r="A893" s="5"/>
      <c r="B893" s="5"/>
      <c r="C893" s="5"/>
      <c r="D893" s="5"/>
      <c r="E893" s="5"/>
    </row>
    <row r="894" spans="1:5" x14ac:dyDescent="0.25">
      <c r="A894" s="5"/>
      <c r="B894" s="5"/>
      <c r="C894" s="5"/>
      <c r="D894" s="5"/>
      <c r="E894" s="5"/>
    </row>
    <row r="895" spans="1:5" x14ac:dyDescent="0.25">
      <c r="A895" s="5"/>
      <c r="B895" s="5"/>
      <c r="C895" s="5"/>
      <c r="D895" s="5"/>
      <c r="E895" s="5"/>
    </row>
    <row r="896" spans="1:5" x14ac:dyDescent="0.25">
      <c r="A896" s="5"/>
      <c r="B896" s="5"/>
      <c r="C896" s="5"/>
      <c r="D896" s="5"/>
      <c r="E896" s="5"/>
    </row>
    <row r="897" spans="1:5" x14ac:dyDescent="0.25">
      <c r="A897" s="5"/>
      <c r="B897" s="5"/>
      <c r="C897" s="5"/>
      <c r="D897" s="5"/>
      <c r="E897" s="5"/>
    </row>
    <row r="898" spans="1:5" x14ac:dyDescent="0.25">
      <c r="A898" s="5"/>
      <c r="B898" s="5"/>
      <c r="C898" s="5"/>
      <c r="D898" s="5"/>
      <c r="E898" s="5"/>
    </row>
    <row r="899" spans="1:5" x14ac:dyDescent="0.25">
      <c r="A899" s="5"/>
      <c r="B899" s="5"/>
      <c r="C899" s="5"/>
      <c r="D899" s="5"/>
      <c r="E899" s="5"/>
    </row>
    <row r="900" spans="1:5" x14ac:dyDescent="0.25">
      <c r="A900" s="5"/>
      <c r="B900" s="5"/>
      <c r="C900" s="5"/>
      <c r="D900" s="5"/>
      <c r="E900" s="5"/>
    </row>
    <row r="901" spans="1:5" x14ac:dyDescent="0.25">
      <c r="A901" s="5"/>
      <c r="B901" s="5"/>
      <c r="C901" s="5"/>
      <c r="D901" s="5"/>
      <c r="E901" s="5"/>
    </row>
    <row r="902" spans="1:5" x14ac:dyDescent="0.25">
      <c r="A902" s="5"/>
      <c r="B902" s="5"/>
      <c r="C902" s="5"/>
      <c r="D902" s="5"/>
      <c r="E902" s="5"/>
    </row>
  </sheetData>
  <mergeCells count="18">
    <mergeCell ref="C3:D3"/>
    <mergeCell ref="G3:J3"/>
    <mergeCell ref="A4:F4"/>
    <mergeCell ref="A5:F5"/>
    <mergeCell ref="A14:E14"/>
    <mergeCell ref="A15:F15"/>
    <mergeCell ref="A21:E21"/>
    <mergeCell ref="A22:F22"/>
    <mergeCell ref="A28:E28"/>
    <mergeCell ref="A29:F29"/>
    <mergeCell ref="C46:E46"/>
    <mergeCell ref="A47:E47"/>
    <mergeCell ref="A49:G49"/>
    <mergeCell ref="A36:E36"/>
    <mergeCell ref="A37:E37"/>
    <mergeCell ref="A43:F43"/>
    <mergeCell ref="C44:E44"/>
    <mergeCell ref="C45:E45"/>
  </mergeCells>
  <pageMargins left="0.51181102362204722" right="0.51181102362204722" top="1.3779527559055118" bottom="0.78740157480314965" header="0.31496062992125984" footer="0.31496062992125984"/>
  <pageSetup paperSize="9" scale="50" orientation="landscape" horizontalDpi="1200" verticalDpi="1200" r:id="rId1"/>
  <headerFooter>
    <oddHeader>&amp;C
&amp;G</oddHeader>
  </headerFooter>
  <legacyDrawingHF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26">
    <tabColor theme="1" tint="0.499984740745262"/>
    <pageSetUpPr fitToPage="1"/>
  </sheetPr>
  <dimension ref="B1:J15"/>
  <sheetViews>
    <sheetView workbookViewId="0">
      <selection activeCell="E11" sqref="E11"/>
    </sheetView>
  </sheetViews>
  <sheetFormatPr defaultRowHeight="15" x14ac:dyDescent="0.25"/>
  <cols>
    <col min="2" max="2" width="9.140625" style="925"/>
    <col min="3" max="3" width="47.5703125" customWidth="1"/>
    <col min="4" max="4" width="4.85546875" bestFit="1" customWidth="1"/>
    <col min="5" max="5" width="12.85546875" bestFit="1" customWidth="1"/>
    <col min="6" max="10" width="15.7109375" customWidth="1"/>
  </cols>
  <sheetData>
    <row r="1" spans="2:10" ht="16.5" thickBot="1" x14ac:dyDescent="0.3">
      <c r="C1" s="1435" t="s">
        <v>74</v>
      </c>
      <c r="D1" s="1436"/>
      <c r="E1" s="1436"/>
      <c r="F1" s="1437"/>
      <c r="G1" s="1437"/>
      <c r="H1" s="1438"/>
      <c r="I1" s="1438"/>
      <c r="J1" s="95"/>
    </row>
    <row r="2" spans="2:10" s="918" customFormat="1" ht="20.100000000000001" customHeight="1" thickBot="1" x14ac:dyDescent="0.3">
      <c r="B2" s="912" t="s">
        <v>325</v>
      </c>
      <c r="C2" s="916"/>
      <c r="D2" s="911" t="s">
        <v>185</v>
      </c>
      <c r="E2" s="911" t="s">
        <v>252</v>
      </c>
      <c r="F2" s="911" t="s">
        <v>176</v>
      </c>
      <c r="G2" s="911" t="s">
        <v>175</v>
      </c>
      <c r="H2" s="911" t="s">
        <v>174</v>
      </c>
      <c r="I2" s="911" t="s">
        <v>527</v>
      </c>
      <c r="J2" s="912" t="s">
        <v>177</v>
      </c>
    </row>
    <row r="3" spans="2:10" s="919" customFormat="1" ht="20.100000000000001" customHeight="1" x14ac:dyDescent="0.25">
      <c r="B3" s="1004"/>
      <c r="C3" s="974" t="s">
        <v>170</v>
      </c>
      <c r="D3" s="975"/>
      <c r="E3" s="975"/>
      <c r="F3" s="976"/>
      <c r="G3" s="976"/>
      <c r="H3" s="977"/>
      <c r="I3" s="977"/>
      <c r="J3" s="1005"/>
    </row>
    <row r="4" spans="2:10" s="919" customFormat="1" ht="20.100000000000001" customHeight="1" x14ac:dyDescent="0.25">
      <c r="B4" s="928" t="s">
        <v>365</v>
      </c>
      <c r="C4" s="91" t="s">
        <v>84</v>
      </c>
      <c r="D4" s="907" t="s">
        <v>185</v>
      </c>
      <c r="E4" s="907">
        <v>1</v>
      </c>
      <c r="F4" s="980">
        <v>21.39</v>
      </c>
      <c r="G4" s="980">
        <v>8.91</v>
      </c>
      <c r="H4" s="981">
        <v>50</v>
      </c>
      <c r="I4" s="981">
        <v>42.23</v>
      </c>
      <c r="J4" s="982">
        <f>'Mapa de cotações'!$F1295</f>
        <v>46.11</v>
      </c>
    </row>
    <row r="5" spans="2:10" s="919" customFormat="1" ht="20.100000000000001" customHeight="1" x14ac:dyDescent="0.25">
      <c r="B5" s="928" t="s">
        <v>366</v>
      </c>
      <c r="C5" s="91" t="s">
        <v>83</v>
      </c>
      <c r="D5" s="907" t="s">
        <v>185</v>
      </c>
      <c r="E5" s="907">
        <v>1</v>
      </c>
      <c r="F5" s="980">
        <v>16.04</v>
      </c>
      <c r="G5" s="980">
        <v>17.55</v>
      </c>
      <c r="H5" s="981">
        <v>30</v>
      </c>
      <c r="I5" s="981">
        <v>29.27</v>
      </c>
      <c r="J5" s="982">
        <f>'Mapa de cotações'!$F1323</f>
        <v>16.79</v>
      </c>
    </row>
    <row r="6" spans="2:10" s="919" customFormat="1" ht="20.100000000000001" customHeight="1" x14ac:dyDescent="0.25">
      <c r="B6" s="928" t="s">
        <v>367</v>
      </c>
      <c r="C6" s="92" t="s">
        <v>156</v>
      </c>
      <c r="D6" s="907" t="s">
        <v>185</v>
      </c>
      <c r="E6" s="102">
        <v>1</v>
      </c>
      <c r="F6" s="980">
        <v>350</v>
      </c>
      <c r="G6" s="980">
        <v>0</v>
      </c>
      <c r="H6" s="981">
        <v>300</v>
      </c>
      <c r="I6" s="981">
        <v>279.13</v>
      </c>
      <c r="J6" s="982">
        <f>'Mapa de cotações'!$F1337</f>
        <v>309.70999999999998</v>
      </c>
    </row>
    <row r="7" spans="2:10" s="919" customFormat="1" ht="20.100000000000001" customHeight="1" x14ac:dyDescent="0.25">
      <c r="B7" s="928"/>
      <c r="C7" s="983"/>
      <c r="D7" s="979"/>
      <c r="E7" s="979"/>
      <c r="F7" s="980"/>
      <c r="G7" s="980"/>
      <c r="H7" s="981"/>
      <c r="I7" s="981"/>
      <c r="J7" s="923"/>
    </row>
    <row r="8" spans="2:10" s="919" customFormat="1" ht="20.100000000000001" customHeight="1" x14ac:dyDescent="0.25">
      <c r="B8" s="928"/>
      <c r="C8" s="999" t="s">
        <v>171</v>
      </c>
      <c r="D8" s="1000"/>
      <c r="E8" s="1000"/>
      <c r="F8" s="980"/>
      <c r="G8" s="980"/>
      <c r="H8" s="981"/>
      <c r="I8" s="981"/>
      <c r="J8" s="923"/>
    </row>
    <row r="9" spans="2:10" s="919" customFormat="1" ht="20.100000000000001" customHeight="1" x14ac:dyDescent="0.25">
      <c r="B9" s="928" t="s">
        <v>368</v>
      </c>
      <c r="C9" s="1012" t="s">
        <v>172</v>
      </c>
      <c r="D9" s="907" t="s">
        <v>185</v>
      </c>
      <c r="E9" s="979">
        <v>1</v>
      </c>
      <c r="F9" s="980">
        <v>30000</v>
      </c>
      <c r="G9" s="992">
        <v>31895.119999999999</v>
      </c>
      <c r="H9" s="1001">
        <v>38000</v>
      </c>
      <c r="I9" s="1001">
        <v>43494</v>
      </c>
      <c r="J9" s="982">
        <f>'Mapa de cotações'!$F1353</f>
        <v>35847.279999999999</v>
      </c>
    </row>
    <row r="10" spans="2:10" s="919" customFormat="1" ht="20.100000000000001" customHeight="1" x14ac:dyDescent="0.25">
      <c r="B10" s="928"/>
      <c r="C10" s="983"/>
      <c r="D10" s="979"/>
      <c r="E10" s="979"/>
      <c r="F10" s="980"/>
      <c r="G10" s="980"/>
      <c r="H10" s="981"/>
      <c r="I10" s="981"/>
      <c r="J10" s="923"/>
    </row>
    <row r="11" spans="2:10" s="919" customFormat="1" ht="20.100000000000001" customHeight="1" x14ac:dyDescent="0.25">
      <c r="B11" s="928"/>
      <c r="C11" s="983"/>
      <c r="D11" s="979"/>
      <c r="E11" s="979"/>
      <c r="F11" s="980"/>
      <c r="G11" s="980"/>
      <c r="H11" s="981"/>
      <c r="I11" s="981"/>
      <c r="J11" s="923"/>
    </row>
    <row r="12" spans="2:10" s="919" customFormat="1" ht="20.100000000000001" customHeight="1" x14ac:dyDescent="0.25">
      <c r="B12" s="928"/>
      <c r="C12" s="999" t="s">
        <v>173</v>
      </c>
      <c r="D12" s="1000"/>
      <c r="E12" s="1000"/>
      <c r="F12" s="980"/>
      <c r="G12" s="980"/>
      <c r="H12" s="981"/>
      <c r="I12" s="981"/>
      <c r="J12" s="923"/>
    </row>
    <row r="13" spans="2:10" s="919" customFormat="1" ht="20.100000000000001" customHeight="1" x14ac:dyDescent="0.25">
      <c r="B13" s="928" t="s">
        <v>369</v>
      </c>
      <c r="C13" s="92" t="s">
        <v>152</v>
      </c>
      <c r="D13" s="102" t="s">
        <v>123</v>
      </c>
      <c r="E13" s="102">
        <v>1</v>
      </c>
      <c r="F13" s="980">
        <v>71.010000000000005</v>
      </c>
      <c r="G13" s="980">
        <v>75.739999999999995</v>
      </c>
      <c r="H13" s="981">
        <v>62</v>
      </c>
      <c r="I13" s="981">
        <v>99.3</v>
      </c>
      <c r="J13" s="982">
        <f>'Mapa de cotações'!$F1382</f>
        <v>69.58</v>
      </c>
    </row>
    <row r="14" spans="2:10" s="919" customFormat="1" ht="20.100000000000001" customHeight="1" x14ac:dyDescent="0.25">
      <c r="B14" s="928" t="s">
        <v>370</v>
      </c>
      <c r="C14" s="92" t="s">
        <v>115</v>
      </c>
      <c r="D14" s="102" t="s">
        <v>123</v>
      </c>
      <c r="E14" s="102">
        <v>1</v>
      </c>
      <c r="F14" s="980">
        <v>83.16</v>
      </c>
      <c r="G14" s="980">
        <v>60.59</v>
      </c>
      <c r="H14" s="981">
        <v>105</v>
      </c>
      <c r="I14" s="981">
        <v>118.56</v>
      </c>
      <c r="J14" s="982">
        <f>'Mapa de cotações'!$F1411</f>
        <v>102.24</v>
      </c>
    </row>
    <row r="15" spans="2:10" s="919" customFormat="1" ht="20.100000000000001" customHeight="1" thickBot="1" x14ac:dyDescent="0.3">
      <c r="B15" s="929" t="s">
        <v>371</v>
      </c>
      <c r="C15" s="94" t="s">
        <v>113</v>
      </c>
      <c r="D15" s="105" t="s">
        <v>123</v>
      </c>
      <c r="E15" s="105">
        <v>1</v>
      </c>
      <c r="F15" s="1008">
        <v>119</v>
      </c>
      <c r="G15" s="1002">
        <v>70.23</v>
      </c>
      <c r="H15" s="1009">
        <v>80</v>
      </c>
      <c r="I15" s="1009">
        <v>135.6</v>
      </c>
      <c r="J15" s="1003">
        <f>'Mapa de cotações'!$F1440</f>
        <v>75.11</v>
      </c>
    </row>
  </sheetData>
  <mergeCells count="1">
    <mergeCell ref="C1:I1"/>
  </mergeCells>
  <pageMargins left="0.51181102362204722" right="0.51181102362204722" top="1.1811023622047245" bottom="0.78740157480314965" header="0.31496062992125984" footer="0.31496062992125984"/>
  <pageSetup paperSize="9" scale="89" orientation="landscape" horizontalDpi="1200" verticalDpi="1200" r:id="rId1"/>
  <headerFooter>
    <oddHeader>&amp;C&amp;G</oddHeader>
  </headerFooter>
  <legacyDrawingHF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27">
    <tabColor rgb="FFFF9999"/>
    <pageSetUpPr fitToPage="1"/>
  </sheetPr>
  <dimension ref="A1:AA46"/>
  <sheetViews>
    <sheetView zoomScale="85" zoomScaleNormal="85" workbookViewId="0">
      <selection activeCell="A4" sqref="A4:F4"/>
    </sheetView>
  </sheetViews>
  <sheetFormatPr defaultRowHeight="15" x14ac:dyDescent="0.25"/>
  <cols>
    <col min="1" max="1" width="25.5703125" customWidth="1"/>
    <col min="2" max="2" width="18.85546875" customWidth="1"/>
    <col min="3" max="3" width="49.140625" customWidth="1"/>
    <col min="4" max="4" width="9.28515625" customWidth="1"/>
    <col min="5" max="5" width="19.140625" customWidth="1"/>
    <col min="6" max="6" width="17.5703125" bestFit="1" customWidth="1"/>
    <col min="7" max="7" width="17.7109375" customWidth="1"/>
    <col min="8" max="8" width="15.85546875" customWidth="1"/>
    <col min="9" max="9" width="19.140625" customWidth="1"/>
    <col min="10" max="10" width="33.28515625" bestFit="1" customWidth="1"/>
  </cols>
  <sheetData>
    <row r="1" spans="1:27" ht="15.75" thickBot="1" x14ac:dyDescent="0.3">
      <c r="A1" s="5"/>
      <c r="B1" s="5"/>
      <c r="C1" s="5"/>
      <c r="D1" s="5"/>
      <c r="E1" s="5"/>
    </row>
    <row r="2" spans="1:27" s="400" customFormat="1" ht="72.75" customHeight="1" x14ac:dyDescent="0.25">
      <c r="A2" s="202"/>
      <c r="B2" s="203"/>
      <c r="C2" s="204"/>
      <c r="D2" s="204"/>
      <c r="E2" s="205"/>
      <c r="F2" s="206" t="s">
        <v>126</v>
      </c>
      <c r="G2" s="1313" t="str">
        <f>Sintético!D1</f>
        <v>DATA -BASE = 
SINAPI 02/2025
EMBASA 01/2025
EMOP 01/2025</v>
      </c>
      <c r="H2" s="1314"/>
      <c r="I2" s="1314"/>
      <c r="J2" s="1315"/>
      <c r="K2" s="16"/>
      <c r="L2" s="16"/>
      <c r="M2" s="16"/>
      <c r="N2" s="16"/>
      <c r="O2" s="16"/>
      <c r="P2" s="16"/>
      <c r="Q2" s="16"/>
      <c r="R2" s="16"/>
      <c r="S2" s="16"/>
      <c r="T2" s="16"/>
      <c r="U2" s="16"/>
      <c r="V2" s="16"/>
      <c r="W2" s="16"/>
      <c r="X2" s="16"/>
      <c r="Y2" s="16"/>
      <c r="Z2" s="16"/>
      <c r="AA2" s="16"/>
    </row>
    <row r="3" spans="1:27" s="400" customFormat="1" ht="63.75" customHeight="1" x14ac:dyDescent="0.25">
      <c r="A3" s="164" t="s">
        <v>91</v>
      </c>
      <c r="B3" s="85" t="s">
        <v>71</v>
      </c>
      <c r="C3" s="1327" t="s">
        <v>625</v>
      </c>
      <c r="D3" s="1328"/>
      <c r="E3" s="17" t="s">
        <v>90</v>
      </c>
      <c r="F3" s="77" t="str">
        <f>'1.8.2-Disponibilização-EMR'!G2</f>
        <v>CONJUNTO</v>
      </c>
      <c r="G3" s="1316"/>
      <c r="H3" s="1317"/>
      <c r="I3" s="1317"/>
      <c r="J3" s="1318"/>
      <c r="K3" s="16"/>
      <c r="L3" s="16"/>
      <c r="M3" s="16"/>
      <c r="N3" s="16"/>
      <c r="O3" s="16"/>
      <c r="P3" s="16"/>
      <c r="Q3" s="16"/>
      <c r="R3" s="16"/>
      <c r="S3" s="16"/>
      <c r="T3" s="16"/>
      <c r="U3" s="16"/>
      <c r="V3" s="16"/>
      <c r="W3" s="16"/>
      <c r="X3" s="16"/>
      <c r="Y3" s="16"/>
      <c r="Z3" s="16"/>
      <c r="AA3" s="16"/>
    </row>
    <row r="4" spans="1:27" s="192" customFormat="1" ht="12.75" customHeight="1" thickBot="1" x14ac:dyDescent="0.3">
      <c r="A4" s="1329" t="s">
        <v>89</v>
      </c>
      <c r="B4" s="1330"/>
      <c r="C4" s="1331"/>
      <c r="D4" s="1331"/>
      <c r="E4" s="1331"/>
      <c r="F4" s="1331"/>
      <c r="G4" s="342"/>
      <c r="H4" s="342"/>
      <c r="I4" s="342"/>
      <c r="J4" s="343"/>
      <c r="K4" s="191"/>
      <c r="L4" s="191"/>
      <c r="M4" s="191"/>
      <c r="N4" s="191"/>
      <c r="O4" s="191"/>
      <c r="P4" s="191"/>
      <c r="Q4" s="191"/>
      <c r="R4" s="191"/>
      <c r="S4" s="191"/>
      <c r="T4" s="191"/>
      <c r="U4" s="191"/>
      <c r="V4" s="191"/>
      <c r="W4" s="191"/>
      <c r="X4" s="191"/>
      <c r="Y4" s="191"/>
      <c r="Z4" s="191"/>
      <c r="AA4" s="191"/>
    </row>
    <row r="5" spans="1:27" s="400" customFormat="1" ht="12.75" customHeight="1" x14ac:dyDescent="0.25">
      <c r="A5" s="1332" t="s">
        <v>88</v>
      </c>
      <c r="B5" s="1333"/>
      <c r="C5" s="1334"/>
      <c r="D5" s="1334"/>
      <c r="E5" s="1334"/>
      <c r="F5" s="1334"/>
      <c r="G5" s="163"/>
      <c r="H5" s="163"/>
      <c r="I5" s="163"/>
      <c r="J5" s="130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27" s="400" customFormat="1" ht="39.75" customHeight="1" x14ac:dyDescent="0.25">
      <c r="A6" s="164" t="s">
        <v>117</v>
      </c>
      <c r="B6" s="80" t="s">
        <v>160</v>
      </c>
      <c r="C6" s="14" t="s">
        <v>80</v>
      </c>
      <c r="D6" s="14" t="s">
        <v>154</v>
      </c>
      <c r="E6" s="14" t="s">
        <v>155</v>
      </c>
      <c r="F6" s="401" t="s">
        <v>158</v>
      </c>
      <c r="G6" s="401" t="s">
        <v>159</v>
      </c>
      <c r="H6" s="401" t="s">
        <v>198</v>
      </c>
      <c r="I6" s="401" t="s">
        <v>159</v>
      </c>
      <c r="J6" s="145" t="s">
        <v>157</v>
      </c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</row>
    <row r="7" spans="1:27" s="400" customFormat="1" ht="12.75" customHeight="1" x14ac:dyDescent="0.25">
      <c r="A7" s="165"/>
      <c r="B7" s="81"/>
      <c r="C7" s="8">
        <v>0</v>
      </c>
      <c r="D7" s="15"/>
      <c r="E7" s="10"/>
      <c r="F7" s="78">
        <v>0</v>
      </c>
      <c r="G7" s="78"/>
      <c r="H7" s="159"/>
      <c r="I7" s="159"/>
      <c r="J7" s="132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5"/>
      <c r="AA7" s="5"/>
    </row>
    <row r="8" spans="1:27" s="400" customFormat="1" x14ac:dyDescent="0.25">
      <c r="A8" s="147">
        <v>88279</v>
      </c>
      <c r="B8" s="82" t="s">
        <v>163</v>
      </c>
      <c r="C8" s="121" t="s">
        <v>195</v>
      </c>
      <c r="D8" s="15" t="s">
        <v>144</v>
      </c>
      <c r="E8" s="120">
        <v>1</v>
      </c>
      <c r="F8" s="79">
        <v>29.6</v>
      </c>
      <c r="G8" s="79">
        <v>32.25</v>
      </c>
      <c r="H8" s="126">
        <f>TRUNC(F8*E8,2)</f>
        <v>29.6</v>
      </c>
      <c r="I8" s="79">
        <f>TRUNC(G8*E8,2)</f>
        <v>32.25</v>
      </c>
      <c r="J8" s="141" t="s">
        <v>200</v>
      </c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5"/>
      <c r="AA8" s="5"/>
    </row>
    <row r="9" spans="1:27" s="400" customFormat="1" x14ac:dyDescent="0.25">
      <c r="A9" s="166">
        <v>88255</v>
      </c>
      <c r="B9" s="82" t="s">
        <v>163</v>
      </c>
      <c r="C9" s="8" t="s">
        <v>162</v>
      </c>
      <c r="D9" s="15" t="s">
        <v>144</v>
      </c>
      <c r="E9" s="120">
        <v>1</v>
      </c>
      <c r="F9" s="79">
        <v>24.79</v>
      </c>
      <c r="G9" s="79">
        <v>27.35</v>
      </c>
      <c r="H9" s="126">
        <f>TRUNC(F9*E9,2)</f>
        <v>24.79</v>
      </c>
      <c r="I9" s="79">
        <f>TRUNC(G9*E9,2)</f>
        <v>27.35</v>
      </c>
      <c r="J9" s="141" t="s">
        <v>200</v>
      </c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</row>
    <row r="10" spans="1:27" s="400" customFormat="1" ht="25.5" x14ac:dyDescent="0.25">
      <c r="A10" s="161" t="s">
        <v>681</v>
      </c>
      <c r="B10" s="82" t="s">
        <v>163</v>
      </c>
      <c r="C10" s="118" t="s">
        <v>682</v>
      </c>
      <c r="D10" s="15" t="s">
        <v>144</v>
      </c>
      <c r="E10" s="120">
        <v>1</v>
      </c>
      <c r="F10" s="79">
        <v>23.05</v>
      </c>
      <c r="G10" s="79">
        <v>25.34</v>
      </c>
      <c r="H10" s="126">
        <f>TRUNC(F10*E10,2)</f>
        <v>23.05</v>
      </c>
      <c r="I10" s="79">
        <f>TRUNC(G10*E10,2)</f>
        <v>25.34</v>
      </c>
      <c r="J10" s="141" t="s">
        <v>200</v>
      </c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  <c r="Z10" s="5"/>
      <c r="AA10" s="5"/>
    </row>
    <row r="11" spans="1:27" s="400" customFormat="1" ht="25.5" x14ac:dyDescent="0.25">
      <c r="A11" s="165" t="s">
        <v>203</v>
      </c>
      <c r="B11" s="81" t="s">
        <v>161</v>
      </c>
      <c r="C11" s="12" t="s">
        <v>202</v>
      </c>
      <c r="D11" s="11" t="s">
        <v>144</v>
      </c>
      <c r="E11" s="120">
        <v>1</v>
      </c>
      <c r="F11" s="78">
        <v>27.92</v>
      </c>
      <c r="G11" s="78">
        <v>25.47</v>
      </c>
      <c r="H11" s="126">
        <f>TRUNC(F11*E11,2)</f>
        <v>27.92</v>
      </c>
      <c r="I11" s="79">
        <f>TRUNC(G11*E11,2)</f>
        <v>25.47</v>
      </c>
      <c r="J11" s="141" t="s">
        <v>242</v>
      </c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  <c r="Z11" s="5"/>
      <c r="AA11" s="5"/>
    </row>
    <row r="12" spans="1:27" s="400" customFormat="1" ht="12.75" customHeight="1" x14ac:dyDescent="0.25">
      <c r="A12" s="165"/>
      <c r="B12" s="81"/>
      <c r="C12" s="8"/>
      <c r="D12" s="11"/>
      <c r="E12" s="10"/>
      <c r="F12" s="78"/>
      <c r="G12" s="78"/>
      <c r="H12" s="116"/>
      <c r="I12" s="116"/>
      <c r="J12" s="132"/>
      <c r="K12" s="5"/>
      <c r="L12" s="5"/>
      <c r="M12" s="5"/>
      <c r="N12" s="63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  <c r="Z12" s="5"/>
      <c r="AA12" s="5"/>
    </row>
    <row r="13" spans="1:27" s="400" customFormat="1" ht="12.75" customHeight="1" x14ac:dyDescent="0.25">
      <c r="A13" s="165"/>
      <c r="B13" s="81"/>
      <c r="C13" s="8"/>
      <c r="D13" s="11"/>
      <c r="E13" s="10"/>
      <c r="F13" s="78"/>
      <c r="G13" s="78"/>
      <c r="H13" s="116"/>
      <c r="I13" s="116"/>
      <c r="J13" s="132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  <c r="Z13" s="5"/>
      <c r="AA13" s="5"/>
    </row>
    <row r="14" spans="1:27" s="400" customFormat="1" ht="12.75" customHeight="1" x14ac:dyDescent="0.25">
      <c r="A14" s="165"/>
      <c r="B14" s="81"/>
      <c r="C14" s="8"/>
      <c r="D14" s="11"/>
      <c r="E14" s="10"/>
      <c r="F14" s="78"/>
      <c r="G14" s="78"/>
      <c r="H14" s="116"/>
      <c r="I14" s="116"/>
      <c r="J14" s="132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  <c r="Z14" s="5"/>
      <c r="AA14" s="5"/>
    </row>
    <row r="15" spans="1:27" s="400" customFormat="1" ht="12.75" customHeight="1" thickBot="1" x14ac:dyDescent="0.3">
      <c r="A15" s="1335" t="s">
        <v>86</v>
      </c>
      <c r="B15" s="1336"/>
      <c r="C15" s="1337"/>
      <c r="D15" s="1337"/>
      <c r="E15" s="1338"/>
      <c r="F15" s="142"/>
      <c r="G15" s="142"/>
      <c r="H15" s="143">
        <f>SUM(H8:H14)</f>
        <v>105.36</v>
      </c>
      <c r="I15" s="143">
        <f>SUM(I8:I14)</f>
        <v>110.41</v>
      </c>
      <c r="J15" s="144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  <c r="Z15" s="5"/>
      <c r="AA15" s="5"/>
    </row>
    <row r="16" spans="1:27" s="400" customFormat="1" ht="12.75" customHeight="1" x14ac:dyDescent="0.25">
      <c r="A16" s="1332" t="s">
        <v>85</v>
      </c>
      <c r="B16" s="1333"/>
      <c r="C16" s="1334"/>
      <c r="D16" s="1334"/>
      <c r="E16" s="1334"/>
      <c r="F16" s="1334"/>
      <c r="G16" s="128"/>
      <c r="H16" s="129"/>
      <c r="I16" s="129"/>
      <c r="J16" s="130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  <c r="Z16" s="5"/>
      <c r="AA16" s="5"/>
    </row>
    <row r="17" spans="1:27" s="400" customFormat="1" ht="38.25" x14ac:dyDescent="0.25">
      <c r="A17" s="164" t="s">
        <v>117</v>
      </c>
      <c r="B17" s="80" t="s">
        <v>160</v>
      </c>
      <c r="C17" s="14" t="s">
        <v>80</v>
      </c>
      <c r="D17" s="14" t="s">
        <v>154</v>
      </c>
      <c r="E17" s="14" t="s">
        <v>155</v>
      </c>
      <c r="F17" s="401" t="s">
        <v>158</v>
      </c>
      <c r="G17" s="401" t="s">
        <v>159</v>
      </c>
      <c r="H17" s="401" t="s">
        <v>198</v>
      </c>
      <c r="I17" s="401" t="s">
        <v>159</v>
      </c>
      <c r="J17" s="145" t="s">
        <v>157</v>
      </c>
      <c r="K17" s="13"/>
      <c r="L17" s="13"/>
      <c r="M17" s="61"/>
      <c r="N17" s="62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  <c r="AA17" s="13"/>
    </row>
    <row r="18" spans="1:27" s="400" customFormat="1" ht="38.25" x14ac:dyDescent="0.25">
      <c r="A18" s="165" t="s">
        <v>164</v>
      </c>
      <c r="B18" s="81" t="s">
        <v>165</v>
      </c>
      <c r="C18" s="12" t="s">
        <v>627</v>
      </c>
      <c r="D18" s="11" t="s">
        <v>144</v>
      </c>
      <c r="E18" s="120">
        <v>1</v>
      </c>
      <c r="F18" s="78">
        <v>75.83</v>
      </c>
      <c r="G18" s="78">
        <v>75.83</v>
      </c>
      <c r="H18" s="126">
        <f>TRUNC(F18*E18,2)</f>
        <v>75.83</v>
      </c>
      <c r="I18" s="79">
        <f>TRUNC(G18*E18,2)</f>
        <v>75.83</v>
      </c>
      <c r="J18" s="141" t="s">
        <v>200</v>
      </c>
      <c r="K18" s="5"/>
      <c r="L18" s="5"/>
      <c r="N18" s="62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  <c r="Z18" s="5"/>
      <c r="AA18" s="5"/>
    </row>
    <row r="19" spans="1:27" s="418" customFormat="1" ht="12.75" customHeight="1" x14ac:dyDescent="0.25">
      <c r="A19" s="409" t="s">
        <v>373</v>
      </c>
      <c r="B19" s="410" t="s">
        <v>207</v>
      </c>
      <c r="C19" s="411" t="s">
        <v>84</v>
      </c>
      <c r="D19" s="412" t="s">
        <v>185</v>
      </c>
      <c r="E19" s="413">
        <v>1</v>
      </c>
      <c r="F19" s="414">
        <f>'1.8.4-Saneamento-EMR'!J4</f>
        <v>53.12</v>
      </c>
      <c r="G19" s="414">
        <f>'1.8.4-Saneamento-EMR'!J4</f>
        <v>53.12</v>
      </c>
      <c r="H19" s="126">
        <f>TRUNC(F19*E19,2)</f>
        <v>53.12</v>
      </c>
      <c r="I19" s="79">
        <f>TRUNC(G19*E19,2)</f>
        <v>53.12</v>
      </c>
      <c r="J19" s="415" t="s">
        <v>197</v>
      </c>
      <c r="K19" s="416"/>
      <c r="L19" s="416"/>
      <c r="M19" s="416"/>
      <c r="N19" s="417"/>
      <c r="O19" s="416"/>
      <c r="P19" s="416"/>
      <c r="Q19" s="416"/>
      <c r="R19" s="416"/>
      <c r="S19" s="416"/>
      <c r="T19" s="416"/>
      <c r="U19" s="416"/>
      <c r="V19" s="416"/>
      <c r="W19" s="416"/>
      <c r="X19" s="416"/>
      <c r="Y19" s="416"/>
      <c r="Z19" s="416"/>
      <c r="AA19" s="416"/>
    </row>
    <row r="20" spans="1:27" s="418" customFormat="1" ht="12.75" customHeight="1" x14ac:dyDescent="0.25">
      <c r="A20" s="409" t="s">
        <v>374</v>
      </c>
      <c r="B20" s="410" t="s">
        <v>207</v>
      </c>
      <c r="C20" s="411" t="s">
        <v>83</v>
      </c>
      <c r="D20" s="412" t="s">
        <v>185</v>
      </c>
      <c r="E20" s="413">
        <v>1</v>
      </c>
      <c r="F20" s="414">
        <f>'1.8.4-Saneamento-EMR'!J5</f>
        <v>33.58</v>
      </c>
      <c r="G20" s="414">
        <f>'1.8.4-Saneamento-EMR'!J5</f>
        <v>33.58</v>
      </c>
      <c r="H20" s="126">
        <f>TRUNC(F20*E20,2)</f>
        <v>33.58</v>
      </c>
      <c r="I20" s="79">
        <f>TRUNC(G20*E20,2)</f>
        <v>33.58</v>
      </c>
      <c r="J20" s="415" t="s">
        <v>197</v>
      </c>
      <c r="K20" s="416"/>
      <c r="L20" s="416"/>
      <c r="M20" s="416"/>
      <c r="N20" s="416"/>
      <c r="O20" s="416"/>
      <c r="P20" s="416"/>
      <c r="Q20" s="416"/>
      <c r="R20" s="416"/>
      <c r="S20" s="416"/>
      <c r="T20" s="416"/>
      <c r="U20" s="416"/>
      <c r="V20" s="416"/>
      <c r="W20" s="416"/>
      <c r="X20" s="416"/>
      <c r="Y20" s="416"/>
      <c r="Z20" s="416"/>
      <c r="AA20" s="416"/>
    </row>
    <row r="21" spans="1:27" s="400" customFormat="1" ht="12.75" customHeight="1" x14ac:dyDescent="0.25">
      <c r="A21" s="165"/>
      <c r="B21" s="81"/>
      <c r="C21" s="8"/>
      <c r="D21" s="11"/>
      <c r="E21" s="10"/>
      <c r="F21" s="78"/>
      <c r="G21" s="78"/>
      <c r="H21" s="116"/>
      <c r="I21" s="116"/>
      <c r="J21" s="132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  <c r="Z21" s="5"/>
      <c r="AA21" s="5"/>
    </row>
    <row r="22" spans="1:27" s="400" customFormat="1" ht="12.75" customHeight="1" x14ac:dyDescent="0.25">
      <c r="A22" s="165"/>
      <c r="B22" s="81"/>
      <c r="C22" s="8"/>
      <c r="D22" s="11"/>
      <c r="E22" s="10"/>
      <c r="F22" s="78"/>
      <c r="G22" s="78"/>
      <c r="H22" s="116"/>
      <c r="I22" s="116"/>
      <c r="J22" s="132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</row>
    <row r="23" spans="1:27" s="400" customFormat="1" ht="12.75" customHeight="1" x14ac:dyDescent="0.25">
      <c r="A23" s="165"/>
      <c r="B23" s="81"/>
      <c r="C23" s="8"/>
      <c r="D23" s="11"/>
      <c r="E23" s="10"/>
      <c r="F23" s="78"/>
      <c r="G23" s="78"/>
      <c r="H23" s="116"/>
      <c r="I23" s="116"/>
      <c r="J23" s="132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</row>
    <row r="24" spans="1:27" s="400" customFormat="1" ht="12.75" customHeight="1" thickBot="1" x14ac:dyDescent="0.3">
      <c r="A24" s="1335" t="s">
        <v>82</v>
      </c>
      <c r="B24" s="1336"/>
      <c r="C24" s="1337"/>
      <c r="D24" s="1337"/>
      <c r="E24" s="1338"/>
      <c r="F24" s="142"/>
      <c r="G24" s="142"/>
      <c r="H24" s="143">
        <f>SUM(H18:H20)</f>
        <v>162.52999999999997</v>
      </c>
      <c r="I24" s="143">
        <f>SUM(I18:I20)</f>
        <v>162.52999999999997</v>
      </c>
      <c r="J24" s="144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</row>
    <row r="25" spans="1:27" s="400" customFormat="1" ht="12.75" customHeight="1" x14ac:dyDescent="0.25">
      <c r="A25" s="1332" t="s">
        <v>81</v>
      </c>
      <c r="B25" s="1333"/>
      <c r="C25" s="1334"/>
      <c r="D25" s="1334"/>
      <c r="E25" s="1334"/>
      <c r="F25" s="1334"/>
      <c r="G25" s="128"/>
      <c r="H25" s="129"/>
      <c r="I25" s="129"/>
      <c r="J25" s="130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</row>
    <row r="26" spans="1:27" s="400" customFormat="1" ht="38.25" x14ac:dyDescent="0.25">
      <c r="A26" s="164" t="s">
        <v>117</v>
      </c>
      <c r="B26" s="80" t="s">
        <v>160</v>
      </c>
      <c r="C26" s="14" t="s">
        <v>80</v>
      </c>
      <c r="D26" s="14" t="s">
        <v>154</v>
      </c>
      <c r="E26" s="14" t="s">
        <v>155</v>
      </c>
      <c r="F26" s="401" t="s">
        <v>158</v>
      </c>
      <c r="G26" s="401" t="s">
        <v>159</v>
      </c>
      <c r="H26" s="401" t="s">
        <v>198</v>
      </c>
      <c r="I26" s="401" t="s">
        <v>159</v>
      </c>
      <c r="J26" s="145" t="s">
        <v>157</v>
      </c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3"/>
    </row>
    <row r="27" spans="1:27" s="418" customFormat="1" ht="12.75" customHeight="1" x14ac:dyDescent="0.25">
      <c r="A27" s="409" t="s">
        <v>375</v>
      </c>
      <c r="B27" s="410" t="s">
        <v>207</v>
      </c>
      <c r="C27" s="419" t="s">
        <v>156</v>
      </c>
      <c r="D27" s="412" t="s">
        <v>185</v>
      </c>
      <c r="E27" s="413">
        <v>1</v>
      </c>
      <c r="F27" s="420">
        <f>'1.8.4-Saneamento-EMR'!J6</f>
        <v>422.16</v>
      </c>
      <c r="G27" s="420">
        <f>'1.8.4-Saneamento-EMR'!J6</f>
        <v>422.16</v>
      </c>
      <c r="H27" s="126">
        <f>TRUNC(F27*E27,2)</f>
        <v>422.16</v>
      </c>
      <c r="I27" s="79">
        <f>TRUNC(G27*E27,2)</f>
        <v>422.16</v>
      </c>
      <c r="J27" s="415" t="s">
        <v>197</v>
      </c>
      <c r="K27" s="416"/>
      <c r="L27" s="416"/>
      <c r="M27" s="416"/>
      <c r="N27" s="416"/>
      <c r="O27" s="416"/>
      <c r="P27" s="416"/>
      <c r="Q27" s="416"/>
      <c r="R27" s="416"/>
      <c r="S27" s="416"/>
      <c r="T27" s="416"/>
      <c r="U27" s="416"/>
      <c r="V27" s="416"/>
      <c r="W27" s="416"/>
      <c r="X27" s="416"/>
      <c r="Y27" s="416"/>
      <c r="Z27" s="416"/>
      <c r="AA27" s="416"/>
    </row>
    <row r="28" spans="1:27" s="400" customFormat="1" ht="12.75" customHeight="1" x14ac:dyDescent="0.25">
      <c r="A28" s="165"/>
      <c r="B28" s="81"/>
      <c r="C28" s="12"/>
      <c r="D28" s="11"/>
      <c r="E28" s="10"/>
      <c r="F28" s="78"/>
      <c r="G28" s="78"/>
      <c r="H28" s="116"/>
      <c r="I28" s="116"/>
      <c r="J28" s="132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</row>
    <row r="29" spans="1:27" s="400" customFormat="1" ht="12.75" customHeight="1" x14ac:dyDescent="0.25">
      <c r="A29" s="165"/>
      <c r="B29" s="81"/>
      <c r="C29" s="12"/>
      <c r="D29" s="11"/>
      <c r="E29" s="10"/>
      <c r="F29" s="78"/>
      <c r="G29" s="78"/>
      <c r="H29" s="116"/>
      <c r="I29" s="116"/>
      <c r="J29" s="132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</row>
    <row r="30" spans="1:27" s="400" customFormat="1" ht="12.75" customHeight="1" x14ac:dyDescent="0.25">
      <c r="A30" s="165"/>
      <c r="B30" s="81"/>
      <c r="C30" s="12"/>
      <c r="D30" s="11"/>
      <c r="E30" s="10"/>
      <c r="F30" s="78"/>
      <c r="G30" s="78"/>
      <c r="H30" s="116"/>
      <c r="I30" s="116"/>
      <c r="J30" s="132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</row>
    <row r="31" spans="1:27" s="400" customFormat="1" ht="12.75" customHeight="1" thickBot="1" x14ac:dyDescent="0.3">
      <c r="A31" s="1350" t="s">
        <v>78</v>
      </c>
      <c r="B31" s="1351"/>
      <c r="C31" s="1352"/>
      <c r="D31" s="1352"/>
      <c r="E31" s="1353"/>
      <c r="F31" s="170"/>
      <c r="G31" s="170"/>
      <c r="H31" s="171">
        <f>SUM(H27:H30)</f>
        <v>422.16</v>
      </c>
      <c r="I31" s="171">
        <f>SUM(I27:I30)</f>
        <v>422.16</v>
      </c>
      <c r="J31" s="172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</row>
    <row r="32" spans="1:27" s="400" customFormat="1" ht="12.75" customHeight="1" x14ac:dyDescent="0.25">
      <c r="A32" s="1332" t="s">
        <v>213</v>
      </c>
      <c r="B32" s="1333"/>
      <c r="C32" s="1334"/>
      <c r="D32" s="1334"/>
      <c r="E32" s="1334"/>
      <c r="F32" s="1334"/>
      <c r="G32" s="128"/>
      <c r="H32" s="129"/>
      <c r="I32" s="129"/>
      <c r="J32" s="130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</row>
    <row r="33" spans="1:27" s="400" customFormat="1" ht="38.25" x14ac:dyDescent="0.25">
      <c r="A33" s="164" t="s">
        <v>117</v>
      </c>
      <c r="B33" s="80" t="s">
        <v>160</v>
      </c>
      <c r="C33" s="14" t="s">
        <v>80</v>
      </c>
      <c r="D33" s="14" t="s">
        <v>154</v>
      </c>
      <c r="E33" s="14" t="s">
        <v>155</v>
      </c>
      <c r="F33" s="401" t="s">
        <v>158</v>
      </c>
      <c r="G33" s="401" t="s">
        <v>159</v>
      </c>
      <c r="H33" s="401" t="s">
        <v>198</v>
      </c>
      <c r="I33" s="401" t="s">
        <v>159</v>
      </c>
      <c r="J33" s="145" t="s">
        <v>157</v>
      </c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</row>
    <row r="34" spans="1:27" s="400" customFormat="1" ht="12.75" customHeight="1" x14ac:dyDescent="0.25">
      <c r="A34" s="165"/>
      <c r="B34" s="81"/>
      <c r="C34" s="12"/>
      <c r="D34" s="11"/>
      <c r="E34" s="10"/>
      <c r="F34" s="78"/>
      <c r="G34" s="78"/>
      <c r="H34" s="116"/>
      <c r="I34" s="116"/>
      <c r="J34" s="132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</row>
    <row r="35" spans="1:27" s="400" customFormat="1" ht="12.75" customHeight="1" x14ac:dyDescent="0.25">
      <c r="A35" s="165"/>
      <c r="B35" s="81"/>
      <c r="C35" s="12"/>
      <c r="D35" s="11"/>
      <c r="E35" s="10"/>
      <c r="F35" s="78"/>
      <c r="G35" s="78"/>
      <c r="H35" s="116"/>
      <c r="I35" s="116"/>
      <c r="J35" s="132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</row>
    <row r="36" spans="1:27" s="400" customFormat="1" ht="12.75" customHeight="1" x14ac:dyDescent="0.25">
      <c r="A36" s="165"/>
      <c r="B36" s="81"/>
      <c r="C36" s="12"/>
      <c r="D36" s="11"/>
      <c r="E36" s="10"/>
      <c r="F36" s="78"/>
      <c r="G36" s="78"/>
      <c r="H36" s="116"/>
      <c r="I36" s="116"/>
      <c r="J36" s="132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</row>
    <row r="37" spans="1:27" s="400" customFormat="1" ht="12.75" customHeight="1" x14ac:dyDescent="0.25">
      <c r="A37" s="1350" t="s">
        <v>216</v>
      </c>
      <c r="B37" s="1351"/>
      <c r="C37" s="1352"/>
      <c r="D37" s="1352"/>
      <c r="E37" s="1353"/>
      <c r="F37" s="332"/>
      <c r="G37" s="332"/>
      <c r="H37" s="333">
        <v>0</v>
      </c>
      <c r="I37" s="333">
        <v>0</v>
      </c>
      <c r="J37" s="334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</row>
    <row r="38" spans="1:27" s="400" customFormat="1" x14ac:dyDescent="0.25">
      <c r="A38" s="1354" t="s">
        <v>214</v>
      </c>
      <c r="B38" s="1355"/>
      <c r="C38" s="1356"/>
      <c r="D38" s="1356"/>
      <c r="E38" s="1356"/>
      <c r="F38" s="329"/>
      <c r="G38" s="329"/>
      <c r="H38" s="335">
        <f>H37+H31+H24+H15</f>
        <v>690.05000000000007</v>
      </c>
      <c r="I38" s="335">
        <f>I37+I31+I24+I15</f>
        <v>695.1</v>
      </c>
      <c r="J38" s="336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</row>
    <row r="39" spans="1:27" s="400" customFormat="1" ht="12.75" customHeight="1" x14ac:dyDescent="0.25">
      <c r="A39" s="1323" t="s">
        <v>77</v>
      </c>
      <c r="B39" s="1324"/>
      <c r="C39" s="1325"/>
      <c r="D39" s="1325"/>
      <c r="E39" s="1325"/>
      <c r="F39" s="1326"/>
      <c r="G39" s="395"/>
      <c r="H39" s="162"/>
      <c r="I39" s="162"/>
      <c r="J39" s="201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</row>
    <row r="40" spans="1:27" s="400" customFormat="1" ht="38.25" x14ac:dyDescent="0.25">
      <c r="A40" s="394"/>
      <c r="B40" s="393"/>
      <c r="C40" s="1322" t="s">
        <v>80</v>
      </c>
      <c r="D40" s="1322"/>
      <c r="E40" s="1322"/>
      <c r="F40" s="354" t="s">
        <v>158</v>
      </c>
      <c r="G40" s="347" t="s">
        <v>159</v>
      </c>
      <c r="H40" s="401" t="s">
        <v>198</v>
      </c>
      <c r="I40" s="127" t="s">
        <v>159</v>
      </c>
      <c r="J40" s="150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</row>
    <row r="41" spans="1:27" s="400" customFormat="1" ht="12.75" customHeight="1" x14ac:dyDescent="0.25">
      <c r="A41" s="140"/>
      <c r="B41" s="352"/>
      <c r="C41" s="1319" t="s">
        <v>140</v>
      </c>
      <c r="D41" s="1320"/>
      <c r="E41" s="1321"/>
      <c r="F41" s="322">
        <v>0.28170000000000001</v>
      </c>
      <c r="G41" s="348">
        <v>0.21990000000000001</v>
      </c>
      <c r="H41" s="198">
        <f>TRUNC((H37+H24+H15)*F41,2)</f>
        <v>75.459999999999994</v>
      </c>
      <c r="I41" s="125">
        <f>TRUNC((I37+I24+I15)*G41,2)</f>
        <v>60.01</v>
      </c>
      <c r="J41" s="133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</row>
    <row r="42" spans="1:27" s="400" customFormat="1" ht="12.75" customHeight="1" x14ac:dyDescent="0.25">
      <c r="A42" s="325"/>
      <c r="B42" s="326"/>
      <c r="C42" s="349" t="s">
        <v>141</v>
      </c>
      <c r="D42" s="350"/>
      <c r="E42" s="351"/>
      <c r="F42" s="323">
        <v>0.1527</v>
      </c>
      <c r="G42" s="348">
        <v>0.1527</v>
      </c>
      <c r="H42" s="346">
        <f>TRUNC((H31)*F42,2)</f>
        <v>64.459999999999994</v>
      </c>
      <c r="I42" s="337">
        <f>TRUNC((I31)*G42,2)</f>
        <v>64.459999999999994</v>
      </c>
      <c r="J42" s="338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</row>
    <row r="43" spans="1:27" s="400" customFormat="1" x14ac:dyDescent="0.25">
      <c r="A43" s="1348" t="s">
        <v>321</v>
      </c>
      <c r="B43" s="1348"/>
      <c r="C43" s="1349"/>
      <c r="D43" s="1349"/>
      <c r="E43" s="1349"/>
      <c r="F43" s="329"/>
      <c r="G43" s="329"/>
      <c r="H43" s="331">
        <f>SUM(H41:H42)</f>
        <v>139.91999999999999</v>
      </c>
      <c r="I43" s="331">
        <f>SUM(I41:I42)</f>
        <v>124.47</v>
      </c>
      <c r="J43" s="330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</row>
    <row r="44" spans="1:27" s="400" customFormat="1" ht="12.75" customHeight="1" x14ac:dyDescent="0.25">
      <c r="A44" s="1354" t="s">
        <v>75</v>
      </c>
      <c r="B44" s="1355"/>
      <c r="C44" s="1439"/>
      <c r="D44" s="1439"/>
      <c r="E44" s="1440"/>
      <c r="F44" s="329"/>
      <c r="G44" s="329"/>
      <c r="H44" s="331">
        <f>H38+H43</f>
        <v>829.97</v>
      </c>
      <c r="I44" s="331">
        <f>I38+I43</f>
        <v>819.57</v>
      </c>
      <c r="J44" s="330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</row>
    <row r="45" spans="1:27" s="400" customFormat="1" ht="15.75" x14ac:dyDescent="0.25">
      <c r="A45" s="1339" t="s">
        <v>641</v>
      </c>
      <c r="B45" s="1340"/>
      <c r="C45" s="1341"/>
      <c r="D45" s="1341"/>
      <c r="E45" s="1342"/>
      <c r="F45" s="339"/>
      <c r="G45" s="339"/>
      <c r="H45" s="340">
        <f>H44</f>
        <v>829.97</v>
      </c>
      <c r="I45" s="340">
        <f>I44</f>
        <v>819.57</v>
      </c>
      <c r="J45" s="341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</row>
    <row r="46" spans="1:27" s="400" customFormat="1" ht="12.75" customHeight="1" thickBot="1" x14ac:dyDescent="0.3">
      <c r="A46" s="1344"/>
      <c r="B46" s="1345"/>
      <c r="C46" s="1346"/>
      <c r="D46" s="1346"/>
      <c r="E46" s="1347"/>
      <c r="F46" s="168"/>
      <c r="G46" s="168"/>
      <c r="H46" s="169"/>
      <c r="I46" s="169"/>
      <c r="J46" s="167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</row>
  </sheetData>
  <mergeCells count="20">
    <mergeCell ref="G2:J2"/>
    <mergeCell ref="C3:D3"/>
    <mergeCell ref="G3:J3"/>
    <mergeCell ref="A4:F4"/>
    <mergeCell ref="A5:F5"/>
    <mergeCell ref="A15:E15"/>
    <mergeCell ref="A16:F16"/>
    <mergeCell ref="A24:E24"/>
    <mergeCell ref="A25:F25"/>
    <mergeCell ref="A31:E31"/>
    <mergeCell ref="A32:F32"/>
    <mergeCell ref="A37:E37"/>
    <mergeCell ref="A38:E38"/>
    <mergeCell ref="A39:F39"/>
    <mergeCell ref="C40:E40"/>
    <mergeCell ref="C41:E41"/>
    <mergeCell ref="A43:E43"/>
    <mergeCell ref="A44:E44"/>
    <mergeCell ref="A45:E45"/>
    <mergeCell ref="A46:E46"/>
  </mergeCells>
  <pageMargins left="0.23622047244094491" right="0.23622047244094491" top="1.1811023622047245" bottom="0.74803149606299213" header="0.31496062992125984" footer="0.31496062992125984"/>
  <pageSetup paperSize="9" scale="54" orientation="landscape" horizontalDpi="1200" verticalDpi="1200" r:id="rId1"/>
  <headerFooter>
    <oddHeader>&amp;C
&amp;G</oddHeader>
  </headerFooter>
  <legacyDrawingHF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28">
    <tabColor rgb="FFFF9999"/>
    <pageSetUpPr fitToPage="1"/>
  </sheetPr>
  <dimension ref="A1:X21"/>
  <sheetViews>
    <sheetView workbookViewId="0">
      <selection activeCell="A3" sqref="A3:K3"/>
    </sheetView>
  </sheetViews>
  <sheetFormatPr defaultRowHeight="15" x14ac:dyDescent="0.25"/>
  <cols>
    <col min="1" max="1" width="15.140625" customWidth="1"/>
    <col min="2" max="2" width="43.5703125" customWidth="1"/>
    <col min="3" max="3" width="21.5703125" bestFit="1" customWidth="1"/>
    <col min="5" max="5" width="26.42578125" customWidth="1"/>
    <col min="6" max="7" width="13" customWidth="1"/>
    <col min="8" max="11" width="15.140625" customWidth="1"/>
  </cols>
  <sheetData>
    <row r="1" spans="1:24" ht="15.75" thickBot="1" x14ac:dyDescent="0.3"/>
    <row r="2" spans="1:24" s="400" customFormat="1" ht="34.5" customHeight="1" x14ac:dyDescent="0.25">
      <c r="A2" s="611" t="s">
        <v>381</v>
      </c>
      <c r="B2" s="1423" t="s">
        <v>715</v>
      </c>
      <c r="C2" s="1424"/>
      <c r="D2" s="1424"/>
      <c r="E2" s="1398"/>
      <c r="F2" s="612" t="s">
        <v>90</v>
      </c>
      <c r="G2" s="613" t="str">
        <f>'1.8.3-Manutenção-EMR'!F3</f>
        <v>CONJUNTO</v>
      </c>
      <c r="H2" s="614"/>
      <c r="I2" s="615"/>
      <c r="J2" s="615"/>
      <c r="K2" s="616"/>
      <c r="L2" s="16"/>
      <c r="M2" s="16"/>
      <c r="N2" s="16"/>
      <c r="O2" s="16"/>
      <c r="P2" s="16"/>
      <c r="Q2" s="16"/>
      <c r="R2" s="16"/>
      <c r="S2" s="16"/>
      <c r="T2" s="16"/>
      <c r="U2" s="16"/>
      <c r="V2" s="16"/>
      <c r="W2" s="16"/>
      <c r="X2" s="16"/>
    </row>
    <row r="3" spans="1:24" s="400" customFormat="1" x14ac:dyDescent="0.25">
      <c r="A3" s="1381" t="s">
        <v>327</v>
      </c>
      <c r="B3" s="1382"/>
      <c r="C3" s="1382"/>
      <c r="D3" s="1382"/>
      <c r="E3" s="1382"/>
      <c r="F3" s="1382"/>
      <c r="G3" s="1382"/>
      <c r="H3" s="1382"/>
      <c r="I3" s="1382"/>
      <c r="J3" s="1382"/>
      <c r="K3" s="1383"/>
      <c r="L3" s="16"/>
      <c r="M3" s="16"/>
      <c r="N3" s="16"/>
      <c r="O3" s="16"/>
      <c r="P3" s="16"/>
      <c r="Q3" s="16"/>
      <c r="R3" s="16"/>
      <c r="S3" s="16"/>
      <c r="T3" s="16"/>
      <c r="U3" s="16"/>
      <c r="V3" s="16"/>
      <c r="W3" s="16"/>
      <c r="X3" s="16"/>
    </row>
    <row r="4" spans="1:24" s="400" customFormat="1" x14ac:dyDescent="0.25">
      <c r="A4" s="602"/>
      <c r="B4" s="369"/>
      <c r="C4" s="369"/>
      <c r="D4" s="1384" t="s">
        <v>323</v>
      </c>
      <c r="E4" s="1384"/>
      <c r="F4" s="1384"/>
      <c r="G4" s="1384"/>
      <c r="H4" s="1384" t="s">
        <v>324</v>
      </c>
      <c r="I4" s="1384"/>
      <c r="J4" s="1384"/>
      <c r="K4" s="1385"/>
      <c r="L4" s="16"/>
      <c r="M4" s="16"/>
      <c r="N4" s="16"/>
      <c r="O4" s="16"/>
      <c r="P4" s="16"/>
      <c r="Q4" s="16"/>
      <c r="R4" s="16"/>
      <c r="S4" s="16"/>
      <c r="T4" s="16"/>
      <c r="U4" s="16"/>
      <c r="V4" s="16"/>
      <c r="W4" s="16"/>
      <c r="X4" s="16"/>
    </row>
    <row r="5" spans="1:24" s="418" customFormat="1" ht="12.75" customHeight="1" x14ac:dyDescent="0.25">
      <c r="A5" s="1377" t="s">
        <v>382</v>
      </c>
      <c r="B5" s="1378"/>
      <c r="C5" s="1379"/>
      <c r="D5" s="1425">
        <f>'1.8.4-Saneamento-EMR'!J9</f>
        <v>40701.89</v>
      </c>
      <c r="E5" s="1426"/>
      <c r="F5" s="1426"/>
      <c r="G5" s="1427"/>
      <c r="H5" s="1425">
        <f>'1.8.4-Saneamento-EMR'!J9</f>
        <v>40701.89</v>
      </c>
      <c r="I5" s="1426"/>
      <c r="J5" s="1426"/>
      <c r="K5" s="1428"/>
      <c r="L5" s="421"/>
      <c r="M5" s="421"/>
      <c r="N5" s="421"/>
      <c r="O5" s="421"/>
      <c r="P5" s="421"/>
      <c r="Q5" s="421"/>
      <c r="R5" s="421"/>
      <c r="S5" s="421"/>
      <c r="T5" s="421"/>
      <c r="U5" s="421"/>
      <c r="V5" s="421"/>
      <c r="W5" s="421"/>
      <c r="X5" s="421"/>
    </row>
    <row r="6" spans="1:24" s="400" customFormat="1" ht="12.75" customHeight="1" x14ac:dyDescent="0.25">
      <c r="A6" s="1361"/>
      <c r="B6" s="1358"/>
      <c r="C6" s="1328"/>
      <c r="D6" s="1357"/>
      <c r="E6" s="1358"/>
      <c r="F6" s="1358"/>
      <c r="G6" s="1328"/>
      <c r="H6" s="1357"/>
      <c r="I6" s="1358"/>
      <c r="J6" s="1358"/>
      <c r="K6" s="1359"/>
      <c r="L6" s="16"/>
      <c r="M6" s="16"/>
      <c r="N6" s="16"/>
      <c r="O6" s="16"/>
      <c r="P6" s="16"/>
      <c r="Q6" s="16"/>
      <c r="R6" s="16"/>
      <c r="S6" s="16"/>
      <c r="T6" s="16"/>
      <c r="U6" s="16"/>
      <c r="V6" s="16"/>
      <c r="W6" s="16"/>
      <c r="X6" s="16"/>
    </row>
    <row r="7" spans="1:24" s="400" customFormat="1" ht="12.75" customHeight="1" x14ac:dyDescent="0.25">
      <c r="A7" s="1361" t="s">
        <v>112</v>
      </c>
      <c r="B7" s="1358"/>
      <c r="C7" s="1328"/>
      <c r="D7" s="1357">
        <f>SUM(D5:G6)</f>
        <v>40701.89</v>
      </c>
      <c r="E7" s="1358"/>
      <c r="F7" s="1358"/>
      <c r="G7" s="1328"/>
      <c r="H7" s="1357">
        <f>SUM(H5:K6)</f>
        <v>40701.89</v>
      </c>
      <c r="I7" s="1358"/>
      <c r="J7" s="1358"/>
      <c r="K7" s="1359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</row>
    <row r="8" spans="1:24" s="400" customFormat="1" ht="12.75" customHeight="1" x14ac:dyDescent="0.25">
      <c r="A8" s="1361" t="s">
        <v>111</v>
      </c>
      <c r="B8" s="1358"/>
      <c r="C8" s="1328"/>
      <c r="D8" s="1360">
        <v>60</v>
      </c>
      <c r="E8" s="1358"/>
      <c r="F8" s="1358"/>
      <c r="G8" s="1328"/>
      <c r="H8" s="1360">
        <v>60</v>
      </c>
      <c r="I8" s="1358"/>
      <c r="J8" s="1358"/>
      <c r="K8" s="1359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</row>
    <row r="9" spans="1:24" s="400" customFormat="1" ht="12.75" customHeight="1" x14ac:dyDescent="0.25">
      <c r="A9" s="1361" t="s">
        <v>110</v>
      </c>
      <c r="B9" s="1358"/>
      <c r="C9" s="1328"/>
      <c r="D9" s="1360">
        <v>24</v>
      </c>
      <c r="E9" s="1358"/>
      <c r="F9" s="1358"/>
      <c r="G9" s="1328"/>
      <c r="H9" s="1360">
        <v>24</v>
      </c>
      <c r="I9" s="1358"/>
      <c r="J9" s="1358"/>
      <c r="K9" s="1359"/>
      <c r="L9" s="16"/>
      <c r="M9" s="16"/>
      <c r="N9" s="16"/>
      <c r="O9" s="16"/>
      <c r="P9" s="16"/>
      <c r="Q9" s="16"/>
      <c r="R9" s="16"/>
      <c r="S9" s="16"/>
      <c r="T9" s="16"/>
      <c r="U9" s="16"/>
      <c r="V9" s="16"/>
      <c r="W9" s="16"/>
      <c r="X9" s="16"/>
    </row>
    <row r="10" spans="1:24" s="400" customFormat="1" ht="12.75" customHeight="1" x14ac:dyDescent="0.25">
      <c r="A10" s="1361" t="s">
        <v>109</v>
      </c>
      <c r="B10" s="1358"/>
      <c r="C10" s="1328"/>
      <c r="D10" s="1369">
        <v>0.25</v>
      </c>
      <c r="E10" s="1358"/>
      <c r="F10" s="1358"/>
      <c r="G10" s="1328"/>
      <c r="H10" s="1369">
        <v>0.25</v>
      </c>
      <c r="I10" s="1358"/>
      <c r="J10" s="1358"/>
      <c r="K10" s="1359"/>
      <c r="L10" s="16"/>
      <c r="M10" s="16"/>
      <c r="N10" s="16"/>
      <c r="O10" s="16"/>
      <c r="P10" s="16"/>
      <c r="Q10" s="16"/>
      <c r="R10" s="16"/>
      <c r="S10" s="16"/>
      <c r="T10" s="16"/>
      <c r="U10" s="16"/>
      <c r="V10" s="16"/>
      <c r="W10" s="16"/>
      <c r="X10" s="16"/>
    </row>
    <row r="11" spans="1:24" s="400" customFormat="1" ht="12.75" customHeight="1" x14ac:dyDescent="0.25">
      <c r="A11" s="1361" t="s">
        <v>108</v>
      </c>
      <c r="B11" s="1370"/>
      <c r="C11" s="1371"/>
      <c r="D11" s="1372">
        <v>0.06</v>
      </c>
      <c r="E11" s="1370"/>
      <c r="F11" s="1370"/>
      <c r="G11" s="1371"/>
      <c r="H11" s="1372">
        <v>0.06</v>
      </c>
      <c r="I11" s="1370"/>
      <c r="J11" s="1370"/>
      <c r="K11" s="1375"/>
      <c r="L11" s="16"/>
      <c r="M11" s="16"/>
      <c r="N11" s="16"/>
      <c r="O11" s="16"/>
      <c r="P11" s="16"/>
      <c r="Q11" s="16"/>
      <c r="R11" s="16"/>
      <c r="S11" s="16"/>
      <c r="T11" s="16"/>
      <c r="U11" s="16"/>
      <c r="V11" s="16"/>
      <c r="W11" s="16"/>
      <c r="X11" s="16"/>
    </row>
    <row r="12" spans="1:24" s="400" customFormat="1" ht="17.25" customHeight="1" x14ac:dyDescent="0.25">
      <c r="A12" s="1373">
        <v>1</v>
      </c>
      <c r="B12" s="1316" t="s">
        <v>107</v>
      </c>
      <c r="C12" s="1317"/>
      <c r="D12" s="1317"/>
      <c r="E12" s="1317"/>
      <c r="F12" s="1317"/>
      <c r="G12" s="1317"/>
      <c r="H12" s="1317"/>
      <c r="I12" s="1317"/>
      <c r="J12" s="1317"/>
      <c r="K12" s="1318"/>
      <c r="L12" s="16"/>
      <c r="M12" s="16"/>
      <c r="N12" s="16"/>
      <c r="O12" s="16"/>
      <c r="P12" s="16"/>
      <c r="Q12" s="16"/>
      <c r="R12" s="16"/>
      <c r="S12" s="16"/>
      <c r="T12" s="16"/>
      <c r="U12" s="16"/>
      <c r="V12" s="16"/>
      <c r="W12" s="16"/>
      <c r="X12" s="16"/>
    </row>
    <row r="13" spans="1:24" s="400" customFormat="1" ht="32.25" customHeight="1" x14ac:dyDescent="0.25">
      <c r="A13" s="1374"/>
      <c r="B13" s="375" t="s">
        <v>106</v>
      </c>
      <c r="C13" s="375" t="s">
        <v>105</v>
      </c>
      <c r="D13" s="370" t="s">
        <v>104</v>
      </c>
      <c r="E13" s="370" t="s">
        <v>103</v>
      </c>
      <c r="F13" s="371" t="s">
        <v>102</v>
      </c>
      <c r="G13" s="371" t="s">
        <v>101</v>
      </c>
      <c r="H13" s="370" t="s">
        <v>104</v>
      </c>
      <c r="I13" s="370" t="s">
        <v>103</v>
      </c>
      <c r="J13" s="371" t="s">
        <v>102</v>
      </c>
      <c r="K13" s="603" t="s">
        <v>101</v>
      </c>
      <c r="L13" s="16"/>
      <c r="M13" s="16"/>
      <c r="N13" s="16"/>
      <c r="O13" s="16"/>
      <c r="P13" s="16"/>
      <c r="Q13" s="16"/>
      <c r="R13" s="16"/>
      <c r="S13" s="16"/>
      <c r="T13" s="16"/>
      <c r="U13" s="16"/>
      <c r="V13" s="16"/>
      <c r="W13" s="16"/>
      <c r="X13" s="16"/>
    </row>
    <row r="14" spans="1:24" s="400" customFormat="1" ht="12.75" customHeight="1" x14ac:dyDescent="0.25">
      <c r="A14" s="604" t="s">
        <v>5</v>
      </c>
      <c r="B14" s="24" t="s">
        <v>100</v>
      </c>
      <c r="C14" s="21" t="s">
        <v>99</v>
      </c>
      <c r="D14" s="21" t="s">
        <v>96</v>
      </c>
      <c r="E14" s="19">
        <v>1.2500000000000001E-2</v>
      </c>
      <c r="F14" s="18">
        <f>D7</f>
        <v>40701.89</v>
      </c>
      <c r="G14" s="18">
        <f>E14*F14</f>
        <v>508.77362500000004</v>
      </c>
      <c r="H14" s="21" t="s">
        <v>96</v>
      </c>
      <c r="I14" s="19">
        <v>1.2500000000000001E-2</v>
      </c>
      <c r="J14" s="18">
        <f>H7</f>
        <v>40701.89</v>
      </c>
      <c r="K14" s="605">
        <f>I14*J14</f>
        <v>508.77362500000004</v>
      </c>
      <c r="L14" s="16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/>
      <c r="X14" s="16"/>
    </row>
    <row r="15" spans="1:24" s="400" customFormat="1" ht="12.75" customHeight="1" x14ac:dyDescent="0.25">
      <c r="A15" s="604" t="s">
        <v>6</v>
      </c>
      <c r="B15" s="20" t="s">
        <v>98</v>
      </c>
      <c r="C15" s="21" t="s">
        <v>97</v>
      </c>
      <c r="D15" s="21" t="s">
        <v>96</v>
      </c>
      <c r="E15" s="19">
        <v>2.5000000000000001E-3</v>
      </c>
      <c r="F15" s="18">
        <f>D7</f>
        <v>40701.89</v>
      </c>
      <c r="G15" s="18">
        <f>F15*E15</f>
        <v>101.75472500000001</v>
      </c>
      <c r="H15" s="67" t="s">
        <v>96</v>
      </c>
      <c r="I15" s="69">
        <v>2.5000000000000001E-3</v>
      </c>
      <c r="J15" s="70">
        <f>H7</f>
        <v>40701.89</v>
      </c>
      <c r="K15" s="606">
        <f>J15*I15</f>
        <v>101.75472500000001</v>
      </c>
      <c r="L15" s="16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</row>
    <row r="16" spans="1:24" s="400" customFormat="1" ht="12.75" customHeight="1" x14ac:dyDescent="0.25">
      <c r="A16" s="1362" t="s">
        <v>95</v>
      </c>
      <c r="B16" s="1358"/>
      <c r="C16" s="1358"/>
      <c r="D16" s="1358"/>
      <c r="E16" s="1358"/>
      <c r="F16" s="1328"/>
      <c r="G16" s="385">
        <f>TRUNC(SUM(G14:G15),2)</f>
        <v>610.52</v>
      </c>
      <c r="H16" s="364"/>
      <c r="I16" s="364"/>
      <c r="J16" s="364"/>
      <c r="K16" s="617">
        <f>TRUNC(SUM(K14:K15),2)</f>
        <v>610.52</v>
      </c>
      <c r="L16" s="16"/>
      <c r="M16" s="16"/>
      <c r="N16" s="16"/>
      <c r="O16" s="16"/>
      <c r="P16" s="16"/>
      <c r="Q16" s="16"/>
      <c r="R16" s="16"/>
      <c r="S16" s="16"/>
      <c r="T16" s="16"/>
      <c r="U16" s="16"/>
      <c r="V16" s="16"/>
      <c r="W16" s="16"/>
      <c r="X16" s="16"/>
    </row>
    <row r="17" spans="1:24" s="400" customFormat="1" ht="12.75" customHeight="1" x14ac:dyDescent="0.25">
      <c r="A17" s="607">
        <v>2</v>
      </c>
      <c r="B17" s="22" t="s">
        <v>94</v>
      </c>
      <c r="C17" s="20"/>
      <c r="D17" s="20"/>
      <c r="E17" s="20"/>
      <c r="F17" s="20"/>
      <c r="G17" s="360"/>
      <c r="H17" s="364"/>
      <c r="I17" s="364"/>
      <c r="J17" s="364"/>
      <c r="K17" s="608"/>
      <c r="L17" s="16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</row>
    <row r="18" spans="1:24" s="400" customFormat="1" ht="12.75" customHeight="1" x14ac:dyDescent="0.25">
      <c r="A18" s="604" t="s">
        <v>18</v>
      </c>
      <c r="B18" s="64" t="s">
        <v>18</v>
      </c>
      <c r="C18" s="545" t="s">
        <v>140</v>
      </c>
      <c r="D18" s="65">
        <v>0.28170000000000001</v>
      </c>
      <c r="E18" s="8"/>
      <c r="F18" s="7"/>
      <c r="G18" s="376">
        <f>TRUNC(D18*G16,2)</f>
        <v>171.98</v>
      </c>
      <c r="H18" s="361">
        <v>0.21990000000000001</v>
      </c>
      <c r="I18" s="362"/>
      <c r="J18" s="363"/>
      <c r="K18" s="609">
        <f>TRUNC(H18*K16,2)</f>
        <v>134.25</v>
      </c>
      <c r="L18" s="16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  <c r="X18" s="16"/>
    </row>
    <row r="19" spans="1:24" s="400" customFormat="1" ht="12.75" customHeight="1" thickBot="1" x14ac:dyDescent="0.3">
      <c r="A19" s="610"/>
      <c r="B19" s="68"/>
      <c r="C19" s="68"/>
      <c r="D19" s="69"/>
      <c r="E19" s="69"/>
      <c r="F19" s="70"/>
      <c r="G19" s="70"/>
      <c r="H19" s="70"/>
      <c r="I19" s="70"/>
      <c r="J19" s="70"/>
      <c r="K19" s="606"/>
      <c r="L19" s="16"/>
      <c r="M19" s="16"/>
      <c r="N19" s="16"/>
      <c r="O19" s="16"/>
      <c r="P19" s="16"/>
      <c r="Q19" s="16"/>
      <c r="R19" s="16"/>
      <c r="S19" s="16"/>
      <c r="T19" s="16"/>
      <c r="U19" s="16"/>
      <c r="V19" s="16"/>
      <c r="W19" s="16"/>
      <c r="X19" s="16"/>
    </row>
    <row r="20" spans="1:24" s="400" customFormat="1" ht="12.75" customHeight="1" thickBot="1" x14ac:dyDescent="0.3">
      <c r="A20" s="1363" t="s">
        <v>93</v>
      </c>
      <c r="B20" s="1364"/>
      <c r="C20" s="1364"/>
      <c r="D20" s="1364"/>
      <c r="E20" s="1364"/>
      <c r="F20" s="1365"/>
      <c r="G20" s="387">
        <f>G18</f>
        <v>171.98</v>
      </c>
      <c r="H20" s="547"/>
      <c r="I20" s="388"/>
      <c r="J20" s="389"/>
      <c r="K20" s="387">
        <f>K18</f>
        <v>134.25</v>
      </c>
      <c r="L20" s="16"/>
      <c r="M20" s="16"/>
      <c r="N20" s="16"/>
      <c r="O20" s="16"/>
      <c r="P20" s="16"/>
      <c r="Q20" s="16"/>
      <c r="R20" s="16"/>
      <c r="S20" s="16"/>
      <c r="T20" s="16"/>
      <c r="U20" s="16"/>
      <c r="V20" s="16"/>
      <c r="W20" s="16"/>
      <c r="X20" s="16"/>
    </row>
    <row r="21" spans="1:24" s="377" customFormat="1" ht="16.5" customHeight="1" thickBot="1" x14ac:dyDescent="0.3">
      <c r="A21" s="1366" t="s">
        <v>92</v>
      </c>
      <c r="B21" s="1367"/>
      <c r="C21" s="1367"/>
      <c r="D21" s="1367"/>
      <c r="E21" s="1367"/>
      <c r="F21" s="1368"/>
      <c r="G21" s="382">
        <f>G16+G20</f>
        <v>782.5</v>
      </c>
      <c r="H21" s="378"/>
      <c r="I21" s="379"/>
      <c r="J21" s="380"/>
      <c r="K21" s="382">
        <f>K16+K20</f>
        <v>744.77</v>
      </c>
      <c r="L21" s="381"/>
      <c r="M21" s="381"/>
      <c r="N21" s="381"/>
      <c r="O21" s="381"/>
      <c r="P21" s="381"/>
      <c r="Q21" s="381"/>
      <c r="R21" s="381"/>
      <c r="S21" s="381"/>
      <c r="T21" s="381"/>
      <c r="U21" s="381"/>
      <c r="V21" s="381"/>
      <c r="W21" s="381"/>
      <c r="X21" s="381"/>
    </row>
  </sheetData>
  <mergeCells count="30">
    <mergeCell ref="B2:E2"/>
    <mergeCell ref="A3:K3"/>
    <mergeCell ref="D4:G4"/>
    <mergeCell ref="H4:K4"/>
    <mergeCell ref="A5:C5"/>
    <mergeCell ref="D5:G5"/>
    <mergeCell ref="H5:K5"/>
    <mergeCell ref="A6:C6"/>
    <mergeCell ref="D6:G6"/>
    <mergeCell ref="H6:K6"/>
    <mergeCell ref="A7:C7"/>
    <mergeCell ref="D7:G7"/>
    <mergeCell ref="H7:K7"/>
    <mergeCell ref="A8:C8"/>
    <mergeCell ref="D8:G8"/>
    <mergeCell ref="H8:K8"/>
    <mergeCell ref="A9:C9"/>
    <mergeCell ref="D9:G9"/>
    <mergeCell ref="H9:K9"/>
    <mergeCell ref="A10:C10"/>
    <mergeCell ref="D10:G10"/>
    <mergeCell ref="H10:K10"/>
    <mergeCell ref="A11:C11"/>
    <mergeCell ref="D11:G11"/>
    <mergeCell ref="H11:K11"/>
    <mergeCell ref="A12:A13"/>
    <mergeCell ref="B12:K12"/>
    <mergeCell ref="A16:F16"/>
    <mergeCell ref="A20:F20"/>
    <mergeCell ref="A21:F21"/>
  </mergeCells>
  <pageMargins left="0.51181102362204722" right="0.51181102362204722" top="1.3779527559055118" bottom="0.78740157480314965" header="0.31496062992125984" footer="0.31496062992125984"/>
  <pageSetup paperSize="9" scale="68" fitToHeight="0" orientation="landscape" horizontalDpi="1200" verticalDpi="1200" r:id="rId1"/>
  <headerFooter>
    <oddHeader>&amp;C
&amp;G</oddHeader>
  </headerFooter>
  <legacyDrawingHF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29">
    <tabColor rgb="FFFF9999"/>
    <pageSetUpPr fitToPage="1"/>
  </sheetPr>
  <dimension ref="A1:AB886"/>
  <sheetViews>
    <sheetView workbookViewId="0">
      <selection activeCell="A4" sqref="A4:F4"/>
    </sheetView>
  </sheetViews>
  <sheetFormatPr defaultRowHeight="15" x14ac:dyDescent="0.25"/>
  <cols>
    <col min="1" max="1" width="12.85546875" style="60" customWidth="1"/>
    <col min="2" max="2" width="11.7109375" style="60" bestFit="1" customWidth="1"/>
    <col min="3" max="3" width="77.5703125" style="60" bestFit="1" customWidth="1"/>
    <col min="4" max="4" width="13.28515625" style="60" customWidth="1"/>
    <col min="5" max="5" width="16" style="60" customWidth="1"/>
    <col min="6" max="6" width="17.5703125" bestFit="1" customWidth="1"/>
    <col min="7" max="7" width="14" customWidth="1"/>
    <col min="8" max="8" width="17.28515625" customWidth="1"/>
    <col min="9" max="9" width="12.85546875" bestFit="1" customWidth="1"/>
    <col min="10" max="10" width="33.28515625" bestFit="1" customWidth="1"/>
  </cols>
  <sheetData>
    <row r="1" spans="1:28" ht="15.75" thickBot="1" x14ac:dyDescent="0.3">
      <c r="A1" s="5"/>
      <c r="B1" s="5"/>
      <c r="C1" s="5"/>
      <c r="D1" s="5"/>
      <c r="E1" s="5"/>
    </row>
    <row r="2" spans="1:28" s="400" customFormat="1" ht="15" customHeight="1" thickBot="1" x14ac:dyDescent="0.3">
      <c r="A2" s="208"/>
      <c r="B2" s="209"/>
      <c r="C2" s="209"/>
      <c r="D2" s="209"/>
      <c r="E2" s="210"/>
      <c r="F2" s="211" t="s">
        <v>126</v>
      </c>
      <c r="G2" s="207"/>
      <c r="H2" s="207"/>
      <c r="I2" s="207"/>
      <c r="J2" s="149"/>
      <c r="K2" s="16"/>
      <c r="L2" s="16"/>
      <c r="M2" s="16"/>
      <c r="N2" s="16"/>
      <c r="O2" s="16"/>
      <c r="P2" s="16"/>
      <c r="Q2" s="16"/>
      <c r="R2" s="16"/>
      <c r="S2" s="16"/>
      <c r="T2" s="16"/>
      <c r="U2" s="16"/>
      <c r="V2" s="16"/>
      <c r="W2" s="16"/>
      <c r="X2" s="16"/>
      <c r="Y2" s="16"/>
      <c r="Z2" s="16"/>
      <c r="AA2" s="16"/>
      <c r="AB2" s="16"/>
    </row>
    <row r="3" spans="1:28" s="400" customFormat="1" ht="63.75" customHeight="1" x14ac:dyDescent="0.25">
      <c r="A3" s="151" t="s">
        <v>91</v>
      </c>
      <c r="B3" s="152" t="s">
        <v>246</v>
      </c>
      <c r="C3" s="1397" t="s">
        <v>745</v>
      </c>
      <c r="D3" s="1398"/>
      <c r="E3" s="153" t="s">
        <v>90</v>
      </c>
      <c r="F3" s="154" t="str">
        <f>Sintético!C42</f>
        <v>CONJUNTO</v>
      </c>
      <c r="G3" s="1313" t="str">
        <f>Sintético!D1</f>
        <v>DATA -BASE = 
SINAPI 02/2025
EMBASA 01/2025
EMOP 01/2025</v>
      </c>
      <c r="H3" s="1314"/>
      <c r="I3" s="1314"/>
      <c r="J3" s="1315"/>
      <c r="K3" s="16"/>
      <c r="L3" s="16"/>
      <c r="M3" s="16"/>
      <c r="N3" s="16"/>
      <c r="O3" s="16"/>
      <c r="P3" s="16"/>
      <c r="Q3" s="16"/>
      <c r="R3" s="16"/>
      <c r="S3" s="16"/>
      <c r="T3" s="16"/>
      <c r="U3" s="16"/>
      <c r="V3" s="16"/>
      <c r="W3" s="16"/>
      <c r="X3" s="16"/>
      <c r="Y3" s="16"/>
      <c r="Z3" s="16"/>
      <c r="AA3" s="16"/>
      <c r="AB3" s="16"/>
    </row>
    <row r="4" spans="1:28" s="400" customFormat="1" ht="12.75" customHeight="1" x14ac:dyDescent="0.25">
      <c r="A4" s="1387" t="s">
        <v>89</v>
      </c>
      <c r="B4" s="1388"/>
      <c r="C4" s="1389"/>
      <c r="D4" s="1389"/>
      <c r="E4" s="1389"/>
      <c r="F4" s="1390"/>
      <c r="G4" s="397"/>
      <c r="H4" s="397"/>
      <c r="I4" s="397"/>
      <c r="J4" s="200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</row>
    <row r="5" spans="1:28" s="400" customFormat="1" ht="12.75" customHeight="1" x14ac:dyDescent="0.25">
      <c r="A5" s="1323" t="s">
        <v>88</v>
      </c>
      <c r="B5" s="1391"/>
      <c r="C5" s="1326"/>
      <c r="D5" s="1326"/>
      <c r="E5" s="1326"/>
      <c r="F5" s="1392"/>
      <c r="G5" s="395"/>
      <c r="H5" s="395"/>
      <c r="I5" s="395"/>
      <c r="J5" s="150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</row>
    <row r="6" spans="1:28" s="400" customFormat="1" ht="39" customHeight="1" x14ac:dyDescent="0.25">
      <c r="A6" s="138" t="s">
        <v>117</v>
      </c>
      <c r="B6" s="14" t="s">
        <v>160</v>
      </c>
      <c r="C6" s="14" t="s">
        <v>80</v>
      </c>
      <c r="D6" s="14" t="s">
        <v>154</v>
      </c>
      <c r="E6" s="14" t="s">
        <v>155</v>
      </c>
      <c r="F6" s="401" t="s">
        <v>168</v>
      </c>
      <c r="G6" s="401" t="s">
        <v>169</v>
      </c>
      <c r="H6" s="401" t="s">
        <v>193</v>
      </c>
      <c r="I6" s="401" t="s">
        <v>194</v>
      </c>
      <c r="J6" s="145" t="s">
        <v>157</v>
      </c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</row>
    <row r="7" spans="1:28" s="400" customFormat="1" ht="49.5" customHeight="1" x14ac:dyDescent="0.25">
      <c r="A7" s="146" t="s">
        <v>192</v>
      </c>
      <c r="B7" s="117" t="s">
        <v>161</v>
      </c>
      <c r="C7" s="118" t="s">
        <v>167</v>
      </c>
      <c r="D7" s="119" t="s">
        <v>196</v>
      </c>
      <c r="E7" s="120">
        <v>20</v>
      </c>
      <c r="F7" s="79">
        <v>11.58</v>
      </c>
      <c r="G7" s="79">
        <v>10.56</v>
      </c>
      <c r="H7" s="126">
        <f>TRUNC(F7*E7,2)</f>
        <v>231.6</v>
      </c>
      <c r="I7" s="79">
        <f>TRUNC(G7*E7,2)</f>
        <v>211.2</v>
      </c>
      <c r="J7" s="141" t="s">
        <v>622</v>
      </c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5"/>
      <c r="AA7" s="5"/>
      <c r="AB7" s="5"/>
    </row>
    <row r="8" spans="1:28" s="400" customFormat="1" ht="38.25" x14ac:dyDescent="0.25">
      <c r="A8" s="214">
        <v>88255</v>
      </c>
      <c r="B8" s="117" t="s">
        <v>163</v>
      </c>
      <c r="C8" s="118" t="s">
        <v>162</v>
      </c>
      <c r="D8" s="119" t="s">
        <v>144</v>
      </c>
      <c r="E8" s="120">
        <v>20</v>
      </c>
      <c r="F8" s="79">
        <v>24.79</v>
      </c>
      <c r="G8" s="79">
        <v>27.35</v>
      </c>
      <c r="H8" s="126">
        <f>TRUNC(F8*E8,2)</f>
        <v>495.8</v>
      </c>
      <c r="I8" s="79">
        <f>TRUNC(G8*E8,2)</f>
        <v>547</v>
      </c>
      <c r="J8" s="141" t="s">
        <v>622</v>
      </c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5"/>
      <c r="AA8" s="5"/>
      <c r="AB8" s="5"/>
    </row>
    <row r="9" spans="1:28" s="400" customFormat="1" ht="38.25" x14ac:dyDescent="0.25">
      <c r="A9" s="161" t="s">
        <v>681</v>
      </c>
      <c r="B9" s="82" t="s">
        <v>163</v>
      </c>
      <c r="C9" s="118" t="s">
        <v>682</v>
      </c>
      <c r="D9" s="119" t="s">
        <v>144</v>
      </c>
      <c r="E9" s="120">
        <v>20</v>
      </c>
      <c r="F9" s="79">
        <v>23.05</v>
      </c>
      <c r="G9" s="79">
        <v>25.34</v>
      </c>
      <c r="H9" s="126">
        <f>TRUNC(F9*E9,2)</f>
        <v>461</v>
      </c>
      <c r="I9" s="79">
        <f>TRUNC(G9*E9,2)</f>
        <v>506.8</v>
      </c>
      <c r="J9" s="141" t="s">
        <v>622</v>
      </c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</row>
    <row r="10" spans="1:28" s="400" customFormat="1" ht="12.75" customHeight="1" x14ac:dyDescent="0.25">
      <c r="A10" s="146"/>
      <c r="B10" s="117"/>
      <c r="C10" s="118"/>
      <c r="D10" s="122"/>
      <c r="E10" s="120"/>
      <c r="F10" s="79"/>
      <c r="G10" s="79"/>
      <c r="H10" s="79"/>
      <c r="I10" s="79"/>
      <c r="J10" s="139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  <c r="Z10" s="5"/>
      <c r="AA10" s="5"/>
      <c r="AB10" s="5"/>
    </row>
    <row r="11" spans="1:28" s="400" customFormat="1" ht="12.75" customHeight="1" x14ac:dyDescent="0.25">
      <c r="A11" s="146"/>
      <c r="B11" s="117"/>
      <c r="C11" s="118"/>
      <c r="D11" s="122"/>
      <c r="E11" s="120"/>
      <c r="F11" s="79"/>
      <c r="G11" s="79"/>
      <c r="H11" s="79"/>
      <c r="I11" s="79"/>
      <c r="J11" s="139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  <c r="Z11" s="5"/>
      <c r="AA11" s="5"/>
      <c r="AB11" s="5"/>
    </row>
    <row r="12" spans="1:28" s="400" customFormat="1" ht="12.75" customHeight="1" x14ac:dyDescent="0.25">
      <c r="A12" s="146"/>
      <c r="B12" s="117"/>
      <c r="C12" s="118"/>
      <c r="D12" s="122"/>
      <c r="E12" s="120"/>
      <c r="F12" s="79"/>
      <c r="G12" s="79"/>
      <c r="H12" s="79"/>
      <c r="I12" s="79"/>
      <c r="J12" s="139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  <c r="Z12" s="5"/>
      <c r="AA12" s="5"/>
      <c r="AB12" s="5"/>
    </row>
    <row r="13" spans="1:28" s="400" customFormat="1" ht="12.75" customHeight="1" thickBot="1" x14ac:dyDescent="0.3">
      <c r="A13" s="1335" t="s">
        <v>86</v>
      </c>
      <c r="B13" s="1336"/>
      <c r="C13" s="1337"/>
      <c r="D13" s="1337"/>
      <c r="E13" s="1338"/>
      <c r="F13" s="142"/>
      <c r="G13" s="142"/>
      <c r="H13" s="148">
        <f>SUM(H7:H12)</f>
        <v>1188.4000000000001</v>
      </c>
      <c r="I13" s="148">
        <f>SUM(I7:I12)</f>
        <v>1265</v>
      </c>
      <c r="J13" s="144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  <c r="Z13" s="5"/>
      <c r="AA13" s="5"/>
      <c r="AB13" s="5"/>
    </row>
    <row r="14" spans="1:28" s="400" customFormat="1" ht="12.75" customHeight="1" x14ac:dyDescent="0.25">
      <c r="A14" s="1393" t="s">
        <v>85</v>
      </c>
      <c r="B14" s="1394"/>
      <c r="C14" s="1395"/>
      <c r="D14" s="1395"/>
      <c r="E14" s="1395"/>
      <c r="F14" s="1396"/>
      <c r="G14" s="398"/>
      <c r="H14" s="136"/>
      <c r="I14" s="136"/>
      <c r="J14" s="137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  <c r="Z14" s="5"/>
      <c r="AA14" s="5"/>
      <c r="AB14" s="5"/>
    </row>
    <row r="15" spans="1:28" s="400" customFormat="1" ht="38.25" x14ac:dyDescent="0.25">
      <c r="A15" s="138" t="s">
        <v>117</v>
      </c>
      <c r="B15" s="123"/>
      <c r="C15" s="123" t="s">
        <v>80</v>
      </c>
      <c r="D15" s="14" t="s">
        <v>154</v>
      </c>
      <c r="E15" s="14" t="s">
        <v>155</v>
      </c>
      <c r="F15" s="401" t="s">
        <v>168</v>
      </c>
      <c r="G15" s="401" t="s">
        <v>169</v>
      </c>
      <c r="H15" s="401" t="s">
        <v>193</v>
      </c>
      <c r="I15" s="401" t="s">
        <v>194</v>
      </c>
      <c r="J15" s="145" t="s">
        <v>157</v>
      </c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  <c r="AA15" s="13"/>
      <c r="AB15" s="13"/>
    </row>
    <row r="16" spans="1:28" s="400" customFormat="1" ht="38.25" x14ac:dyDescent="0.25">
      <c r="A16" s="140" t="s">
        <v>164</v>
      </c>
      <c r="B16" s="124" t="s">
        <v>165</v>
      </c>
      <c r="C16" s="12" t="s">
        <v>627</v>
      </c>
      <c r="D16" s="122" t="s">
        <v>144</v>
      </c>
      <c r="E16" s="120">
        <v>20</v>
      </c>
      <c r="F16" s="78">
        <v>75.83</v>
      </c>
      <c r="G16" s="78">
        <v>75.83</v>
      </c>
      <c r="H16" s="126">
        <f>TRUNC(F16*E16,2)</f>
        <v>1516.6</v>
      </c>
      <c r="I16" s="79">
        <f>TRUNC(G16*E16,2)</f>
        <v>1516.6</v>
      </c>
      <c r="J16" s="141" t="s">
        <v>622</v>
      </c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  <c r="Z16" s="5"/>
      <c r="AA16" s="5"/>
      <c r="AB16" s="5"/>
    </row>
    <row r="17" spans="1:28" s="400" customFormat="1" ht="12.75" customHeight="1" x14ac:dyDescent="0.25">
      <c r="A17" s="134"/>
      <c r="B17" s="9"/>
      <c r="C17" s="8"/>
      <c r="D17" s="11"/>
      <c r="E17" s="10"/>
      <c r="F17" s="78"/>
      <c r="G17" s="78"/>
      <c r="H17" s="116"/>
      <c r="I17" s="116"/>
      <c r="J17" s="132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  <c r="Z17" s="5"/>
      <c r="AA17" s="5"/>
      <c r="AB17" s="5"/>
    </row>
    <row r="18" spans="1:28" s="400" customFormat="1" ht="12.75" customHeight="1" x14ac:dyDescent="0.25">
      <c r="A18" s="134"/>
      <c r="B18" s="9"/>
      <c r="C18" s="8"/>
      <c r="D18" s="11"/>
      <c r="E18" s="10"/>
      <c r="F18" s="78"/>
      <c r="G18" s="78"/>
      <c r="H18" s="116"/>
      <c r="I18" s="116"/>
      <c r="J18" s="132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  <c r="Z18" s="5"/>
      <c r="AA18" s="5"/>
      <c r="AB18" s="5"/>
    </row>
    <row r="19" spans="1:28" s="400" customFormat="1" ht="12.75" customHeight="1" x14ac:dyDescent="0.25">
      <c r="A19" s="134"/>
      <c r="B19" s="9"/>
      <c r="C19" s="8"/>
      <c r="D19" s="11"/>
      <c r="E19" s="10"/>
      <c r="F19" s="78"/>
      <c r="G19" s="78"/>
      <c r="H19" s="116"/>
      <c r="I19" s="116"/>
      <c r="J19" s="132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  <c r="Z19" s="5"/>
      <c r="AA19" s="5"/>
      <c r="AB19" s="5"/>
    </row>
    <row r="20" spans="1:28" s="400" customFormat="1" ht="12.75" customHeight="1" thickBot="1" x14ac:dyDescent="0.3">
      <c r="A20" s="1335" t="s">
        <v>82</v>
      </c>
      <c r="B20" s="1336"/>
      <c r="C20" s="1337"/>
      <c r="D20" s="1337"/>
      <c r="E20" s="1338"/>
      <c r="F20" s="142"/>
      <c r="G20" s="142"/>
      <c r="H20" s="143">
        <f>SUM(H16:H19)</f>
        <v>1516.6</v>
      </c>
      <c r="I20" s="143">
        <f>SUM(I16:I19)</f>
        <v>1516.6</v>
      </c>
      <c r="J20" s="144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  <c r="Z20" s="5"/>
      <c r="AA20" s="5"/>
      <c r="AB20" s="5"/>
    </row>
    <row r="21" spans="1:28" s="400" customFormat="1" ht="12.75" customHeight="1" x14ac:dyDescent="0.25">
      <c r="A21" s="1332" t="s">
        <v>81</v>
      </c>
      <c r="B21" s="1333"/>
      <c r="C21" s="1334"/>
      <c r="D21" s="1334"/>
      <c r="E21" s="1334"/>
      <c r="F21" s="1334"/>
      <c r="G21" s="128"/>
      <c r="H21" s="129"/>
      <c r="I21" s="129"/>
      <c r="J21" s="130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  <c r="Z21" s="5"/>
      <c r="AA21" s="5"/>
      <c r="AB21" s="5"/>
    </row>
    <row r="22" spans="1:28" s="400" customFormat="1" ht="38.25" x14ac:dyDescent="0.25">
      <c r="A22" s="131"/>
      <c r="B22" s="14"/>
      <c r="C22" s="14" t="s">
        <v>80</v>
      </c>
      <c r="D22" s="14" t="s">
        <v>154</v>
      </c>
      <c r="E22" s="14" t="s">
        <v>155</v>
      </c>
      <c r="F22" s="401" t="s">
        <v>168</v>
      </c>
      <c r="G22" s="401" t="s">
        <v>169</v>
      </c>
      <c r="H22" s="401" t="s">
        <v>193</v>
      </c>
      <c r="I22" s="401" t="s">
        <v>194</v>
      </c>
      <c r="J22" s="145" t="s">
        <v>157</v>
      </c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  <c r="AA22" s="13"/>
      <c r="AB22" s="13"/>
    </row>
    <row r="23" spans="1:28" s="418" customFormat="1" ht="12.75" customHeight="1" x14ac:dyDescent="0.25">
      <c r="A23" s="422" t="s">
        <v>377</v>
      </c>
      <c r="B23" s="423" t="s">
        <v>207</v>
      </c>
      <c r="C23" s="419" t="s">
        <v>116</v>
      </c>
      <c r="D23" s="413" t="s">
        <v>217</v>
      </c>
      <c r="E23" s="413">
        <v>1</v>
      </c>
      <c r="F23" s="413">
        <f>'1.8.4-Saneamento-EMR'!J13</f>
        <v>107.19</v>
      </c>
      <c r="G23" s="413">
        <f>'1.8.4-Saneamento-EMR'!J13</f>
        <v>107.19</v>
      </c>
      <c r="H23" s="126">
        <f>TRUNC(F23*E23,2)</f>
        <v>107.19</v>
      </c>
      <c r="I23" s="79">
        <f>TRUNC(G23*E23,2)</f>
        <v>107.19</v>
      </c>
      <c r="J23" s="415" t="s">
        <v>197</v>
      </c>
      <c r="K23" s="416"/>
      <c r="L23" s="416"/>
      <c r="M23" s="416"/>
      <c r="N23" s="416"/>
      <c r="O23" s="416"/>
      <c r="P23" s="416"/>
      <c r="Q23" s="416"/>
      <c r="R23" s="416"/>
      <c r="S23" s="416"/>
      <c r="T23" s="416"/>
      <c r="U23" s="416"/>
      <c r="V23" s="416"/>
      <c r="W23" s="416"/>
      <c r="X23" s="416"/>
      <c r="Y23" s="416"/>
      <c r="Z23" s="416"/>
      <c r="AA23" s="416"/>
      <c r="AB23" s="416"/>
    </row>
    <row r="24" spans="1:28" s="400" customFormat="1" ht="12.75" customHeight="1" x14ac:dyDescent="0.25">
      <c r="A24" s="134"/>
      <c r="B24" s="9"/>
      <c r="C24" s="12"/>
      <c r="D24" s="11"/>
      <c r="E24" s="10"/>
      <c r="F24" s="79"/>
      <c r="G24" s="390"/>
      <c r="H24" s="116"/>
      <c r="I24" s="116"/>
      <c r="J24" s="132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</row>
    <row r="25" spans="1:28" s="400" customFormat="1" ht="12.75" customHeight="1" x14ac:dyDescent="0.25">
      <c r="A25" s="134"/>
      <c r="B25" s="9"/>
      <c r="C25" s="12"/>
      <c r="D25" s="11"/>
      <c r="E25" s="10"/>
      <c r="F25" s="78"/>
      <c r="G25" s="116"/>
      <c r="H25" s="116"/>
      <c r="I25" s="116"/>
      <c r="J25" s="132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</row>
    <row r="26" spans="1:28" s="400" customFormat="1" ht="12.75" customHeight="1" x14ac:dyDescent="0.25">
      <c r="A26" s="134"/>
      <c r="B26" s="9"/>
      <c r="C26" s="12"/>
      <c r="D26" s="11"/>
      <c r="E26" s="10"/>
      <c r="F26" s="78"/>
      <c r="G26" s="116"/>
      <c r="H26" s="116"/>
      <c r="I26" s="116"/>
      <c r="J26" s="132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</row>
    <row r="27" spans="1:28" s="400" customFormat="1" ht="12.75" customHeight="1" thickBot="1" x14ac:dyDescent="0.3">
      <c r="A27" s="1335" t="s">
        <v>78</v>
      </c>
      <c r="B27" s="1336"/>
      <c r="C27" s="1337"/>
      <c r="D27" s="1337"/>
      <c r="E27" s="1338"/>
      <c r="F27" s="142"/>
      <c r="G27" s="143"/>
      <c r="H27" s="143">
        <f>SUM(H23:H26)</f>
        <v>107.19</v>
      </c>
      <c r="I27" s="143">
        <f>SUM(I23:I26)</f>
        <v>107.19</v>
      </c>
      <c r="J27" s="144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</row>
    <row r="28" spans="1:28" s="400" customFormat="1" ht="12.75" customHeight="1" x14ac:dyDescent="0.25">
      <c r="A28" s="1332" t="s">
        <v>213</v>
      </c>
      <c r="B28" s="1333"/>
      <c r="C28" s="1334"/>
      <c r="D28" s="1334"/>
      <c r="E28" s="1334"/>
      <c r="F28" s="1334"/>
      <c r="G28" s="128"/>
      <c r="H28" s="129"/>
      <c r="I28" s="129"/>
      <c r="J28" s="130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</row>
    <row r="29" spans="1:28" s="400" customFormat="1" ht="38.25" x14ac:dyDescent="0.25">
      <c r="A29" s="131"/>
      <c r="B29" s="14"/>
      <c r="C29" s="14" t="s">
        <v>80</v>
      </c>
      <c r="D29" s="14" t="s">
        <v>154</v>
      </c>
      <c r="E29" s="14" t="s">
        <v>155</v>
      </c>
      <c r="F29" s="401" t="s">
        <v>168</v>
      </c>
      <c r="G29" s="401" t="s">
        <v>169</v>
      </c>
      <c r="H29" s="401" t="s">
        <v>193</v>
      </c>
      <c r="I29" s="401" t="s">
        <v>194</v>
      </c>
      <c r="J29" s="145" t="s">
        <v>157</v>
      </c>
      <c r="K29" s="13"/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  <c r="AA29" s="13"/>
      <c r="AB29" s="13"/>
    </row>
    <row r="30" spans="1:28" s="418" customFormat="1" ht="12.75" customHeight="1" x14ac:dyDescent="0.25">
      <c r="A30" s="422" t="s">
        <v>378</v>
      </c>
      <c r="B30" s="423" t="s">
        <v>207</v>
      </c>
      <c r="C30" s="419" t="s">
        <v>115</v>
      </c>
      <c r="D30" s="413" t="s">
        <v>217</v>
      </c>
      <c r="E30" s="413">
        <v>1</v>
      </c>
      <c r="F30" s="413">
        <f>'1.8.4-Saneamento-EMR'!J14</f>
        <v>106.8</v>
      </c>
      <c r="G30" s="413">
        <f>'1.8.4-Saneamento-EMR'!J14</f>
        <v>106.8</v>
      </c>
      <c r="H30" s="126">
        <f>TRUNC(F30*E30,2)</f>
        <v>106.8</v>
      </c>
      <c r="I30" s="79">
        <f>TRUNC(G30*E30,2)</f>
        <v>106.8</v>
      </c>
      <c r="J30" s="415" t="s">
        <v>197</v>
      </c>
      <c r="K30" s="416"/>
      <c r="L30" s="416"/>
      <c r="M30" s="416"/>
      <c r="N30" s="416"/>
      <c r="O30" s="416"/>
      <c r="P30" s="416"/>
      <c r="Q30" s="416"/>
      <c r="R30" s="416"/>
      <c r="S30" s="416"/>
      <c r="T30" s="416"/>
      <c r="U30" s="416"/>
      <c r="V30" s="416"/>
      <c r="W30" s="416"/>
      <c r="X30" s="416"/>
      <c r="Y30" s="416"/>
      <c r="Z30" s="416"/>
      <c r="AA30" s="416"/>
      <c r="AB30" s="416"/>
    </row>
    <row r="31" spans="1:28" s="418" customFormat="1" ht="12.75" customHeight="1" x14ac:dyDescent="0.25">
      <c r="A31" s="422" t="s">
        <v>379</v>
      </c>
      <c r="B31" s="423" t="s">
        <v>207</v>
      </c>
      <c r="C31" s="419" t="s">
        <v>113</v>
      </c>
      <c r="D31" s="413" t="s">
        <v>217</v>
      </c>
      <c r="E31" s="413">
        <v>1</v>
      </c>
      <c r="F31" s="413">
        <f>'1.8.4-Saneamento-EMR'!J15</f>
        <v>140.30000000000001</v>
      </c>
      <c r="G31" s="413">
        <f>'1.8.4-Saneamento-EMR'!J15</f>
        <v>140.30000000000001</v>
      </c>
      <c r="H31" s="126">
        <f>TRUNC(F31*E31,2)</f>
        <v>140.30000000000001</v>
      </c>
      <c r="I31" s="79">
        <f>TRUNC(G31*E31,2)</f>
        <v>140.30000000000001</v>
      </c>
      <c r="J31" s="415" t="s">
        <v>197</v>
      </c>
      <c r="K31" s="416"/>
      <c r="L31" s="416"/>
      <c r="M31" s="416"/>
      <c r="N31" s="416"/>
      <c r="O31" s="416"/>
      <c r="P31" s="416"/>
      <c r="Q31" s="416"/>
      <c r="R31" s="416"/>
      <c r="S31" s="416"/>
      <c r="T31" s="416"/>
      <c r="U31" s="416"/>
      <c r="V31" s="416"/>
      <c r="W31" s="416"/>
      <c r="X31" s="416"/>
      <c r="Y31" s="416"/>
      <c r="Z31" s="416"/>
      <c r="AA31" s="416"/>
      <c r="AB31" s="416"/>
    </row>
    <row r="32" spans="1:28" s="400" customFormat="1" ht="12.75" customHeight="1" x14ac:dyDescent="0.25">
      <c r="A32" s="134"/>
      <c r="B32" s="9"/>
      <c r="C32" s="12"/>
      <c r="D32" s="11"/>
      <c r="E32" s="10"/>
      <c r="F32" s="79"/>
      <c r="G32" s="390"/>
      <c r="H32" s="116"/>
      <c r="I32" s="116"/>
      <c r="J32" s="132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</row>
    <row r="33" spans="1:28" s="400" customFormat="1" ht="12.75" customHeight="1" x14ac:dyDescent="0.25">
      <c r="A33" s="134"/>
      <c r="B33" s="9"/>
      <c r="C33" s="12"/>
      <c r="D33" s="11"/>
      <c r="E33" s="10"/>
      <c r="F33" s="78"/>
      <c r="G33" s="116"/>
      <c r="H33" s="116"/>
      <c r="I33" s="116"/>
      <c r="J33" s="132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</row>
    <row r="34" spans="1:28" s="400" customFormat="1" ht="12.75" customHeight="1" x14ac:dyDescent="0.25">
      <c r="A34" s="134"/>
      <c r="B34" s="9"/>
      <c r="C34" s="12"/>
      <c r="D34" s="11"/>
      <c r="E34" s="10"/>
      <c r="F34" s="78"/>
      <c r="G34" s="116"/>
      <c r="H34" s="116"/>
      <c r="I34" s="116"/>
      <c r="J34" s="132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</row>
    <row r="35" spans="1:28" s="400" customFormat="1" ht="12.75" customHeight="1" thickBot="1" x14ac:dyDescent="0.3">
      <c r="A35" s="1335" t="s">
        <v>216</v>
      </c>
      <c r="B35" s="1336"/>
      <c r="C35" s="1337"/>
      <c r="D35" s="1337"/>
      <c r="E35" s="1338"/>
      <c r="F35" s="142"/>
      <c r="G35" s="143"/>
      <c r="H35" s="143">
        <f>SUM(H30:H34)</f>
        <v>247.10000000000002</v>
      </c>
      <c r="I35" s="143">
        <f>SUM(I30:I34)</f>
        <v>247.10000000000002</v>
      </c>
      <c r="J35" s="144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</row>
    <row r="36" spans="1:28" s="400" customFormat="1" ht="17.25" customHeight="1" x14ac:dyDescent="0.25">
      <c r="A36" s="1402" t="s">
        <v>215</v>
      </c>
      <c r="B36" s="1403"/>
      <c r="C36" s="1404"/>
      <c r="D36" s="1404"/>
      <c r="E36" s="1405"/>
      <c r="F36" s="156"/>
      <c r="G36" s="157"/>
      <c r="H36" s="157">
        <f>H27+H20+H13+H35</f>
        <v>3059.29</v>
      </c>
      <c r="I36" s="157">
        <f>I20+I13+I27+I35</f>
        <v>3135.89</v>
      </c>
      <c r="J36" s="158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</row>
    <row r="37" spans="1:28" s="192" customFormat="1" ht="17.25" customHeight="1" x14ac:dyDescent="0.25">
      <c r="A37" s="173"/>
      <c r="B37" s="174"/>
      <c r="C37" s="175"/>
      <c r="D37" s="175"/>
      <c r="E37" s="175"/>
      <c r="F37" s="176"/>
      <c r="G37" s="177"/>
      <c r="H37" s="177"/>
      <c r="I37" s="177"/>
      <c r="J37" s="178"/>
      <c r="K37" s="191"/>
      <c r="L37" s="191"/>
      <c r="M37" s="191"/>
      <c r="N37" s="191"/>
      <c r="O37" s="191"/>
      <c r="P37" s="191"/>
      <c r="Q37" s="191"/>
      <c r="R37" s="191"/>
      <c r="S37" s="191"/>
      <c r="T37" s="191"/>
      <c r="U37" s="191"/>
      <c r="V37" s="191"/>
      <c r="W37" s="191"/>
      <c r="X37" s="191"/>
      <c r="Y37" s="191"/>
      <c r="Z37" s="191"/>
      <c r="AA37" s="191"/>
      <c r="AB37" s="191"/>
    </row>
    <row r="38" spans="1:28" s="400" customFormat="1" ht="15" customHeight="1" x14ac:dyDescent="0.25">
      <c r="A38" s="185"/>
      <c r="B38" s="186"/>
      <c r="C38" s="193" t="s">
        <v>210</v>
      </c>
      <c r="D38" s="187"/>
      <c r="E38" s="187"/>
      <c r="F38" s="188"/>
      <c r="G38" s="189"/>
      <c r="H38" s="189"/>
      <c r="I38" s="189"/>
      <c r="J38" s="190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</row>
    <row r="39" spans="1:28" s="400" customFormat="1" x14ac:dyDescent="0.25">
      <c r="A39" s="179"/>
      <c r="B39" s="180"/>
      <c r="C39" s="194" t="s">
        <v>211</v>
      </c>
      <c r="D39" s="181"/>
      <c r="E39" s="181"/>
      <c r="F39" s="182"/>
      <c r="G39" s="183"/>
      <c r="H39" s="183">
        <f>H13+H20+H35</f>
        <v>2952.1</v>
      </c>
      <c r="I39" s="183">
        <f>I13+I20+I35</f>
        <v>3028.7</v>
      </c>
      <c r="J39" s="184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</row>
    <row r="40" spans="1:28" s="400" customFormat="1" ht="17.25" customHeight="1" x14ac:dyDescent="0.25">
      <c r="A40" s="179"/>
      <c r="B40" s="180"/>
      <c r="C40" s="195" t="s">
        <v>212</v>
      </c>
      <c r="D40" s="181"/>
      <c r="E40" s="181"/>
      <c r="F40" s="182"/>
      <c r="G40" s="183"/>
      <c r="H40" s="183">
        <f>H27</f>
        <v>107.19</v>
      </c>
      <c r="I40" s="183">
        <f>I27</f>
        <v>107.19</v>
      </c>
      <c r="J40" s="184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</row>
    <row r="41" spans="1:28" s="400" customFormat="1" ht="17.25" customHeight="1" x14ac:dyDescent="0.25">
      <c r="A41" s="179"/>
      <c r="B41" s="180"/>
      <c r="C41" s="181"/>
      <c r="D41" s="181"/>
      <c r="E41" s="181"/>
      <c r="F41" s="182"/>
      <c r="G41" s="183"/>
      <c r="H41" s="183"/>
      <c r="I41" s="183"/>
      <c r="J41" s="184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</row>
    <row r="42" spans="1:28" s="400" customFormat="1" ht="12.75" customHeight="1" x14ac:dyDescent="0.25">
      <c r="A42" s="1323" t="s">
        <v>77</v>
      </c>
      <c r="B42" s="1324"/>
      <c r="C42" s="1325"/>
      <c r="D42" s="1326"/>
      <c r="E42" s="1326"/>
      <c r="F42" s="1326"/>
      <c r="G42" s="395"/>
      <c r="H42" s="162"/>
      <c r="I42" s="162"/>
      <c r="J42" s="201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</row>
    <row r="43" spans="1:28" s="400" customFormat="1" ht="38.25" x14ac:dyDescent="0.25">
      <c r="A43" s="131"/>
      <c r="B43" s="14"/>
      <c r="C43" s="1412" t="s">
        <v>80</v>
      </c>
      <c r="D43" s="1413"/>
      <c r="E43" s="1414"/>
      <c r="F43" s="401" t="s">
        <v>168</v>
      </c>
      <c r="G43" s="401" t="s">
        <v>169</v>
      </c>
      <c r="H43" s="401" t="s">
        <v>193</v>
      </c>
      <c r="I43" s="401" t="s">
        <v>194</v>
      </c>
      <c r="J43" s="145" t="s">
        <v>157</v>
      </c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</row>
    <row r="44" spans="1:28" s="400" customFormat="1" ht="12.75" customHeight="1" x14ac:dyDescent="0.25">
      <c r="A44" s="140"/>
      <c r="B44" s="124"/>
      <c r="C44" s="1406" t="s">
        <v>140</v>
      </c>
      <c r="D44" s="1407"/>
      <c r="E44" s="1408"/>
      <c r="F44" s="322">
        <v>0.28170000000000001</v>
      </c>
      <c r="G44" s="322">
        <v>0.21990000000000001</v>
      </c>
      <c r="H44" s="125">
        <f>TRUNC((H39)*F44,2)</f>
        <v>831.6</v>
      </c>
      <c r="I44" s="125">
        <f>TRUNC((I39)*G44,2)</f>
        <v>666.01</v>
      </c>
      <c r="J44" s="133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</row>
    <row r="45" spans="1:28" s="400" customFormat="1" ht="17.25" customHeight="1" x14ac:dyDescent="0.25">
      <c r="A45" s="140"/>
      <c r="B45" s="199"/>
      <c r="C45" s="1409" t="s">
        <v>141</v>
      </c>
      <c r="D45" s="1410"/>
      <c r="E45" s="1411"/>
      <c r="F45" s="324">
        <v>0.1527</v>
      </c>
      <c r="G45" s="323">
        <v>0.1527</v>
      </c>
      <c r="H45" s="125">
        <f>TRUNC((H40)*G45,2)</f>
        <v>16.36</v>
      </c>
      <c r="I45" s="125">
        <f>TRUNC((I40)*G45,2)</f>
        <v>16.36</v>
      </c>
      <c r="J45" s="133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</row>
    <row r="46" spans="1:28" s="192" customFormat="1" x14ac:dyDescent="0.25">
      <c r="A46" s="1402" t="s">
        <v>76</v>
      </c>
      <c r="B46" s="1403"/>
      <c r="C46" s="1404"/>
      <c r="D46" s="1404"/>
      <c r="E46" s="1405"/>
      <c r="F46" s="156"/>
      <c r="G46" s="157"/>
      <c r="H46" s="157">
        <f>SUM(H44:H45)</f>
        <v>847.96</v>
      </c>
      <c r="I46" s="157">
        <f>SUM(I44:I45)</f>
        <v>682.37</v>
      </c>
      <c r="J46" s="158"/>
      <c r="K46" s="191"/>
      <c r="L46" s="191"/>
      <c r="M46" s="191"/>
      <c r="N46" s="191"/>
      <c r="O46" s="191"/>
      <c r="P46" s="191"/>
      <c r="Q46" s="191"/>
      <c r="R46" s="191"/>
      <c r="S46" s="191"/>
      <c r="T46" s="191"/>
      <c r="U46" s="191"/>
      <c r="V46" s="191"/>
      <c r="W46" s="191"/>
      <c r="X46" s="191"/>
      <c r="Y46" s="191"/>
      <c r="Z46" s="191"/>
      <c r="AA46" s="191"/>
    </row>
    <row r="47" spans="1:28" s="400" customFormat="1" ht="12.75" customHeight="1" x14ac:dyDescent="0.25">
      <c r="A47" s="212"/>
      <c r="B47" s="196"/>
      <c r="C47" s="213"/>
      <c r="D47" s="197"/>
      <c r="E47" s="197"/>
      <c r="F47" s="197"/>
      <c r="G47" s="197"/>
      <c r="H47" s="198"/>
      <c r="I47" s="125"/>
      <c r="J47" s="133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</row>
    <row r="48" spans="1:28" s="400" customFormat="1" ht="12.75" customHeight="1" thickBot="1" x14ac:dyDescent="0.3">
      <c r="A48" s="1399" t="s">
        <v>322</v>
      </c>
      <c r="B48" s="1400"/>
      <c r="C48" s="1400"/>
      <c r="D48" s="1400"/>
      <c r="E48" s="1400"/>
      <c r="F48" s="1400"/>
      <c r="G48" s="1401"/>
      <c r="H48" s="383">
        <f>H46+H36</f>
        <v>3907.25</v>
      </c>
      <c r="I48" s="384">
        <f>I46+I36</f>
        <v>3818.2599999999998</v>
      </c>
      <c r="J48" s="216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</row>
    <row r="49" spans="1:5" x14ac:dyDescent="0.25">
      <c r="A49" s="5"/>
      <c r="B49" s="5"/>
      <c r="C49" s="5"/>
      <c r="D49" s="5"/>
      <c r="E49" s="5"/>
    </row>
    <row r="50" spans="1:5" x14ac:dyDescent="0.25">
      <c r="A50" s="5"/>
      <c r="B50" s="5"/>
      <c r="C50" s="5"/>
      <c r="D50" s="5"/>
      <c r="E50" s="5"/>
    </row>
    <row r="51" spans="1:5" x14ac:dyDescent="0.25">
      <c r="A51" s="5"/>
      <c r="B51" s="5"/>
      <c r="C51" s="5"/>
      <c r="D51" s="5"/>
      <c r="E51" s="5"/>
    </row>
    <row r="52" spans="1:5" x14ac:dyDescent="0.25">
      <c r="A52" s="5"/>
      <c r="B52" s="5"/>
      <c r="C52" s="5"/>
      <c r="D52" s="5"/>
      <c r="E52" s="5"/>
    </row>
    <row r="53" spans="1:5" x14ac:dyDescent="0.25">
      <c r="A53" s="5"/>
      <c r="B53" s="5"/>
      <c r="C53" s="5"/>
      <c r="D53" s="5"/>
      <c r="E53" s="5"/>
    </row>
    <row r="54" spans="1:5" x14ac:dyDescent="0.25">
      <c r="A54" s="5"/>
      <c r="B54" s="5"/>
      <c r="C54" s="5"/>
      <c r="D54" s="5"/>
      <c r="E54" s="5"/>
    </row>
    <row r="55" spans="1:5" x14ac:dyDescent="0.25">
      <c r="A55" s="5"/>
      <c r="B55" s="5"/>
      <c r="C55" s="5"/>
      <c r="D55" s="5"/>
      <c r="E55" s="5"/>
    </row>
    <row r="56" spans="1:5" x14ac:dyDescent="0.25">
      <c r="A56" s="5"/>
      <c r="B56" s="5"/>
      <c r="C56" s="5"/>
      <c r="D56" s="5"/>
      <c r="E56" s="5"/>
    </row>
    <row r="57" spans="1:5" x14ac:dyDescent="0.25">
      <c r="A57" s="5"/>
      <c r="B57" s="5"/>
      <c r="C57" s="5"/>
      <c r="D57" s="5"/>
      <c r="E57" s="5"/>
    </row>
    <row r="58" spans="1:5" x14ac:dyDescent="0.25">
      <c r="A58" s="5"/>
      <c r="B58" s="5"/>
      <c r="C58" s="5"/>
      <c r="D58" s="5"/>
      <c r="E58" s="5"/>
    </row>
    <row r="59" spans="1:5" x14ac:dyDescent="0.25">
      <c r="A59" s="5"/>
      <c r="B59" s="5"/>
      <c r="C59" s="5"/>
      <c r="D59" s="5"/>
      <c r="E59" s="5"/>
    </row>
    <row r="60" spans="1:5" x14ac:dyDescent="0.25">
      <c r="A60" s="5"/>
      <c r="B60" s="5"/>
      <c r="C60" s="5"/>
      <c r="D60" s="5"/>
      <c r="E60" s="5"/>
    </row>
    <row r="61" spans="1:5" x14ac:dyDescent="0.25">
      <c r="A61" s="5"/>
      <c r="B61" s="5"/>
      <c r="C61" s="5"/>
      <c r="D61" s="5"/>
      <c r="E61" s="5"/>
    </row>
    <row r="62" spans="1:5" x14ac:dyDescent="0.25">
      <c r="A62" s="5"/>
      <c r="B62" s="5"/>
      <c r="C62" s="5"/>
      <c r="D62" s="5"/>
      <c r="E62" s="5"/>
    </row>
    <row r="63" spans="1:5" x14ac:dyDescent="0.25">
      <c r="A63" s="5"/>
      <c r="B63" s="5"/>
      <c r="C63" s="5"/>
      <c r="D63" s="5"/>
      <c r="E63" s="5"/>
    </row>
    <row r="64" spans="1:5" x14ac:dyDescent="0.25">
      <c r="A64" s="5"/>
      <c r="B64" s="5"/>
      <c r="C64" s="5"/>
      <c r="D64" s="5"/>
      <c r="E64" s="5"/>
    </row>
    <row r="65" spans="1:5" x14ac:dyDescent="0.25">
      <c r="A65" s="5"/>
      <c r="B65" s="5"/>
      <c r="C65" s="5"/>
      <c r="D65" s="5"/>
      <c r="E65" s="5"/>
    </row>
    <row r="66" spans="1:5" x14ac:dyDescent="0.25">
      <c r="A66" s="5"/>
      <c r="B66" s="5"/>
      <c r="C66" s="5"/>
      <c r="D66" s="5"/>
      <c r="E66" s="5"/>
    </row>
    <row r="67" spans="1:5" x14ac:dyDescent="0.25">
      <c r="A67" s="5"/>
      <c r="B67" s="5"/>
      <c r="C67" s="5"/>
      <c r="D67" s="5"/>
      <c r="E67" s="5"/>
    </row>
    <row r="68" spans="1:5" x14ac:dyDescent="0.25">
      <c r="A68" s="5"/>
      <c r="B68" s="5"/>
      <c r="C68" s="5"/>
      <c r="D68" s="5"/>
      <c r="E68" s="5"/>
    </row>
    <row r="69" spans="1:5" x14ac:dyDescent="0.25">
      <c r="A69" s="5"/>
      <c r="B69" s="5"/>
      <c r="C69" s="5"/>
      <c r="D69" s="5"/>
      <c r="E69" s="5"/>
    </row>
    <row r="70" spans="1:5" x14ac:dyDescent="0.25">
      <c r="A70" s="5"/>
      <c r="B70" s="5"/>
      <c r="C70" s="5"/>
      <c r="D70" s="5"/>
      <c r="E70" s="5"/>
    </row>
    <row r="71" spans="1:5" x14ac:dyDescent="0.25">
      <c r="A71" s="5"/>
      <c r="B71" s="5"/>
      <c r="C71" s="5"/>
      <c r="D71" s="5"/>
      <c r="E71" s="5"/>
    </row>
    <row r="72" spans="1:5" x14ac:dyDescent="0.25">
      <c r="A72" s="5"/>
      <c r="B72" s="5"/>
      <c r="C72" s="5"/>
      <c r="D72" s="5"/>
      <c r="E72" s="5"/>
    </row>
    <row r="73" spans="1:5" x14ac:dyDescent="0.25">
      <c r="A73" s="5"/>
      <c r="B73" s="5"/>
      <c r="C73" s="5"/>
      <c r="D73" s="5"/>
      <c r="E73" s="5"/>
    </row>
    <row r="74" spans="1:5" x14ac:dyDescent="0.25">
      <c r="A74" s="5"/>
      <c r="B74" s="5"/>
      <c r="C74" s="5"/>
      <c r="D74" s="5"/>
      <c r="E74" s="5"/>
    </row>
    <row r="75" spans="1:5" x14ac:dyDescent="0.25">
      <c r="A75" s="5"/>
      <c r="B75" s="5"/>
      <c r="C75" s="5"/>
      <c r="D75" s="5"/>
      <c r="E75" s="5"/>
    </row>
    <row r="76" spans="1:5" x14ac:dyDescent="0.25">
      <c r="A76" s="5"/>
      <c r="B76" s="5"/>
      <c r="C76" s="5"/>
      <c r="D76" s="5"/>
      <c r="E76" s="5"/>
    </row>
    <row r="77" spans="1:5" x14ac:dyDescent="0.25">
      <c r="A77" s="5"/>
      <c r="B77" s="5"/>
      <c r="C77" s="5"/>
      <c r="D77" s="5"/>
      <c r="E77" s="5"/>
    </row>
    <row r="78" spans="1:5" x14ac:dyDescent="0.25">
      <c r="A78" s="5"/>
      <c r="B78" s="5"/>
      <c r="C78" s="5"/>
      <c r="D78" s="5"/>
      <c r="E78" s="5"/>
    </row>
    <row r="79" spans="1:5" x14ac:dyDescent="0.25">
      <c r="A79" s="5"/>
      <c r="B79" s="5"/>
      <c r="C79" s="5"/>
      <c r="D79" s="5"/>
      <c r="E79" s="5"/>
    </row>
    <row r="80" spans="1:5" x14ac:dyDescent="0.25">
      <c r="A80" s="5"/>
      <c r="B80" s="5"/>
      <c r="C80" s="5"/>
      <c r="D80" s="5"/>
      <c r="E80" s="5"/>
    </row>
    <row r="81" spans="1:5" x14ac:dyDescent="0.25">
      <c r="A81" s="5"/>
      <c r="B81" s="5"/>
      <c r="C81" s="5"/>
      <c r="D81" s="5"/>
      <c r="E81" s="5"/>
    </row>
    <row r="82" spans="1:5" x14ac:dyDescent="0.25">
      <c r="A82" s="5"/>
      <c r="B82" s="5"/>
      <c r="C82" s="5"/>
      <c r="D82" s="5"/>
      <c r="E82" s="5"/>
    </row>
    <row r="83" spans="1:5" x14ac:dyDescent="0.25">
      <c r="A83" s="5"/>
      <c r="B83" s="5"/>
      <c r="C83" s="5"/>
      <c r="D83" s="5"/>
      <c r="E83" s="5"/>
    </row>
    <row r="84" spans="1:5" x14ac:dyDescent="0.25">
      <c r="A84" s="5"/>
      <c r="B84" s="5"/>
      <c r="C84" s="5"/>
      <c r="D84" s="5"/>
      <c r="E84" s="5"/>
    </row>
    <row r="85" spans="1:5" x14ac:dyDescent="0.25">
      <c r="A85" s="5"/>
      <c r="B85" s="5"/>
      <c r="C85" s="5"/>
      <c r="D85" s="5"/>
      <c r="E85" s="5"/>
    </row>
    <row r="86" spans="1:5" x14ac:dyDescent="0.25">
      <c r="A86" s="5"/>
      <c r="B86" s="5"/>
      <c r="C86" s="5"/>
      <c r="D86" s="5"/>
      <c r="E86" s="5"/>
    </row>
    <row r="87" spans="1:5" x14ac:dyDescent="0.25">
      <c r="A87" s="5"/>
      <c r="B87" s="5"/>
      <c r="C87" s="5"/>
      <c r="D87" s="5"/>
      <c r="E87" s="5"/>
    </row>
    <row r="88" spans="1:5" x14ac:dyDescent="0.25">
      <c r="A88" s="5"/>
      <c r="B88" s="5"/>
      <c r="C88" s="5"/>
      <c r="D88" s="5"/>
      <c r="E88" s="5"/>
    </row>
    <row r="89" spans="1:5" x14ac:dyDescent="0.25">
      <c r="A89" s="5"/>
      <c r="B89" s="5"/>
      <c r="C89" s="5"/>
      <c r="D89" s="5"/>
      <c r="E89" s="5"/>
    </row>
    <row r="90" spans="1:5" x14ac:dyDescent="0.25">
      <c r="A90" s="5"/>
      <c r="B90" s="5"/>
      <c r="C90" s="5"/>
      <c r="D90" s="5"/>
      <c r="E90" s="5"/>
    </row>
    <row r="91" spans="1:5" x14ac:dyDescent="0.25">
      <c r="A91" s="5"/>
      <c r="B91" s="5"/>
      <c r="C91" s="5"/>
      <c r="D91" s="5"/>
      <c r="E91" s="5"/>
    </row>
    <row r="92" spans="1:5" x14ac:dyDescent="0.25">
      <c r="A92" s="5"/>
      <c r="B92" s="5"/>
      <c r="C92" s="5"/>
      <c r="D92" s="5"/>
      <c r="E92" s="5"/>
    </row>
    <row r="93" spans="1:5" x14ac:dyDescent="0.25">
      <c r="A93" s="5"/>
      <c r="B93" s="5"/>
      <c r="C93" s="5"/>
      <c r="D93" s="5"/>
      <c r="E93" s="5"/>
    </row>
    <row r="94" spans="1:5" x14ac:dyDescent="0.25">
      <c r="A94" s="5"/>
      <c r="B94" s="5"/>
      <c r="C94" s="5"/>
      <c r="D94" s="5"/>
      <c r="E94" s="5"/>
    </row>
    <row r="95" spans="1:5" x14ac:dyDescent="0.25">
      <c r="A95" s="5"/>
      <c r="B95" s="5"/>
      <c r="C95" s="5"/>
      <c r="D95" s="5"/>
      <c r="E95" s="5"/>
    </row>
    <row r="96" spans="1:5" x14ac:dyDescent="0.25">
      <c r="A96" s="5"/>
      <c r="B96" s="5"/>
      <c r="C96" s="5"/>
      <c r="D96" s="5"/>
      <c r="E96" s="5"/>
    </row>
    <row r="97" spans="1:5" x14ac:dyDescent="0.25">
      <c r="A97" s="5"/>
      <c r="B97" s="5"/>
      <c r="C97" s="5"/>
      <c r="D97" s="5"/>
      <c r="E97" s="5"/>
    </row>
    <row r="98" spans="1:5" x14ac:dyDescent="0.25">
      <c r="A98" s="5"/>
      <c r="B98" s="5"/>
      <c r="C98" s="5"/>
      <c r="D98" s="5"/>
      <c r="E98" s="5"/>
    </row>
    <row r="99" spans="1:5" x14ac:dyDescent="0.25">
      <c r="A99" s="5"/>
      <c r="B99" s="5"/>
      <c r="C99" s="5"/>
      <c r="D99" s="5"/>
      <c r="E99" s="5"/>
    </row>
    <row r="100" spans="1:5" x14ac:dyDescent="0.25">
      <c r="A100" s="5"/>
      <c r="B100" s="5"/>
      <c r="C100" s="5"/>
      <c r="D100" s="5"/>
      <c r="E100" s="5"/>
    </row>
    <row r="101" spans="1:5" x14ac:dyDescent="0.25">
      <c r="A101" s="5"/>
      <c r="B101" s="5"/>
      <c r="C101" s="5"/>
      <c r="D101" s="5"/>
      <c r="E101" s="5"/>
    </row>
    <row r="102" spans="1:5" x14ac:dyDescent="0.25">
      <c r="A102" s="5"/>
      <c r="B102" s="5"/>
      <c r="C102" s="5"/>
      <c r="D102" s="5"/>
      <c r="E102" s="5"/>
    </row>
    <row r="103" spans="1:5" x14ac:dyDescent="0.25">
      <c r="A103" s="5"/>
      <c r="B103" s="5"/>
      <c r="C103" s="5"/>
      <c r="D103" s="5"/>
      <c r="E103" s="5"/>
    </row>
    <row r="104" spans="1:5" x14ac:dyDescent="0.25">
      <c r="A104" s="5"/>
      <c r="B104" s="5"/>
      <c r="C104" s="5"/>
      <c r="D104" s="5"/>
      <c r="E104" s="5"/>
    </row>
    <row r="105" spans="1:5" x14ac:dyDescent="0.25">
      <c r="A105" s="5"/>
      <c r="B105" s="5"/>
      <c r="C105" s="5"/>
      <c r="D105" s="5"/>
      <c r="E105" s="5"/>
    </row>
    <row r="106" spans="1:5" x14ac:dyDescent="0.25">
      <c r="A106" s="5"/>
      <c r="B106" s="5"/>
      <c r="C106" s="5"/>
      <c r="D106" s="5"/>
      <c r="E106" s="5"/>
    </row>
    <row r="107" spans="1:5" x14ac:dyDescent="0.25">
      <c r="A107" s="5"/>
      <c r="B107" s="5"/>
      <c r="C107" s="5"/>
      <c r="D107" s="5"/>
      <c r="E107" s="5"/>
    </row>
    <row r="108" spans="1:5" x14ac:dyDescent="0.25">
      <c r="A108" s="5"/>
      <c r="B108" s="5"/>
      <c r="C108" s="5"/>
      <c r="D108" s="5"/>
      <c r="E108" s="5"/>
    </row>
    <row r="109" spans="1:5" x14ac:dyDescent="0.25">
      <c r="A109" s="5"/>
      <c r="B109" s="5"/>
      <c r="C109" s="5"/>
      <c r="D109" s="5"/>
      <c r="E109" s="5"/>
    </row>
    <row r="110" spans="1:5" x14ac:dyDescent="0.25">
      <c r="A110" s="5"/>
      <c r="B110" s="5"/>
      <c r="C110" s="5"/>
      <c r="D110" s="5"/>
      <c r="E110" s="5"/>
    </row>
    <row r="111" spans="1:5" x14ac:dyDescent="0.25">
      <c r="A111" s="5"/>
      <c r="B111" s="5"/>
      <c r="C111" s="5"/>
      <c r="D111" s="5"/>
      <c r="E111" s="5"/>
    </row>
    <row r="112" spans="1:5" x14ac:dyDescent="0.25">
      <c r="A112" s="5"/>
      <c r="B112" s="5"/>
      <c r="C112" s="5"/>
      <c r="D112" s="5"/>
      <c r="E112" s="5"/>
    </row>
    <row r="113" spans="1:5" x14ac:dyDescent="0.25">
      <c r="A113" s="5"/>
      <c r="B113" s="5"/>
      <c r="C113" s="5"/>
      <c r="D113" s="5"/>
      <c r="E113" s="5"/>
    </row>
    <row r="114" spans="1:5" x14ac:dyDescent="0.25">
      <c r="A114" s="5"/>
      <c r="B114" s="5"/>
      <c r="C114" s="5"/>
      <c r="D114" s="5"/>
      <c r="E114" s="5"/>
    </row>
    <row r="115" spans="1:5" x14ac:dyDescent="0.25">
      <c r="A115" s="5"/>
      <c r="B115" s="5"/>
      <c r="C115" s="5"/>
      <c r="D115" s="5"/>
      <c r="E115" s="5"/>
    </row>
    <row r="116" spans="1:5" x14ac:dyDescent="0.25">
      <c r="A116" s="5"/>
      <c r="B116" s="5"/>
      <c r="C116" s="5"/>
      <c r="D116" s="5"/>
      <c r="E116" s="5"/>
    </row>
    <row r="117" spans="1:5" x14ac:dyDescent="0.25">
      <c r="A117" s="5"/>
      <c r="B117" s="5"/>
      <c r="C117" s="5"/>
      <c r="D117" s="5"/>
      <c r="E117" s="5"/>
    </row>
    <row r="118" spans="1:5" x14ac:dyDescent="0.25">
      <c r="A118" s="5"/>
      <c r="B118" s="5"/>
      <c r="C118" s="5"/>
      <c r="D118" s="5"/>
      <c r="E118" s="5"/>
    </row>
    <row r="119" spans="1:5" x14ac:dyDescent="0.25">
      <c r="A119" s="5"/>
      <c r="B119" s="5"/>
      <c r="C119" s="5"/>
      <c r="D119" s="5"/>
      <c r="E119" s="5"/>
    </row>
    <row r="120" spans="1:5" x14ac:dyDescent="0.25">
      <c r="A120" s="5"/>
      <c r="B120" s="5"/>
      <c r="C120" s="5"/>
      <c r="D120" s="5"/>
      <c r="E120" s="5"/>
    </row>
    <row r="121" spans="1:5" x14ac:dyDescent="0.25">
      <c r="A121" s="5"/>
      <c r="B121" s="5"/>
      <c r="C121" s="5"/>
      <c r="D121" s="5"/>
      <c r="E121" s="5"/>
    </row>
    <row r="122" spans="1:5" x14ac:dyDescent="0.25">
      <c r="A122" s="5"/>
      <c r="B122" s="5"/>
      <c r="C122" s="5"/>
      <c r="D122" s="5"/>
      <c r="E122" s="5"/>
    </row>
    <row r="123" spans="1:5" x14ac:dyDescent="0.25">
      <c r="A123" s="5"/>
      <c r="B123" s="5"/>
      <c r="C123" s="5"/>
      <c r="D123" s="5"/>
      <c r="E123" s="5"/>
    </row>
    <row r="124" spans="1:5" x14ac:dyDescent="0.25">
      <c r="A124" s="5"/>
      <c r="B124" s="5"/>
      <c r="C124" s="5"/>
      <c r="D124" s="5"/>
      <c r="E124" s="5"/>
    </row>
    <row r="125" spans="1:5" x14ac:dyDescent="0.25">
      <c r="A125" s="5"/>
      <c r="B125" s="5"/>
      <c r="C125" s="5"/>
      <c r="D125" s="5"/>
      <c r="E125" s="5"/>
    </row>
    <row r="126" spans="1:5" x14ac:dyDescent="0.25">
      <c r="A126" s="5"/>
      <c r="B126" s="5"/>
      <c r="C126" s="5"/>
      <c r="D126" s="5"/>
      <c r="E126" s="5"/>
    </row>
    <row r="127" spans="1:5" x14ac:dyDescent="0.25">
      <c r="A127" s="5"/>
      <c r="B127" s="5"/>
      <c r="C127" s="5"/>
      <c r="D127" s="5"/>
      <c r="E127" s="5"/>
    </row>
    <row r="128" spans="1:5" x14ac:dyDescent="0.25">
      <c r="A128" s="5"/>
      <c r="B128" s="5"/>
      <c r="C128" s="5"/>
      <c r="D128" s="5"/>
      <c r="E128" s="5"/>
    </row>
    <row r="129" spans="1:5" x14ac:dyDescent="0.25">
      <c r="A129" s="5"/>
      <c r="B129" s="5"/>
      <c r="C129" s="5"/>
      <c r="D129" s="5"/>
      <c r="E129" s="5"/>
    </row>
    <row r="130" spans="1:5" x14ac:dyDescent="0.25">
      <c r="A130" s="5"/>
      <c r="B130" s="5"/>
      <c r="C130" s="5"/>
      <c r="D130" s="5"/>
      <c r="E130" s="5"/>
    </row>
    <row r="131" spans="1:5" x14ac:dyDescent="0.25">
      <c r="A131" s="5"/>
      <c r="B131" s="5"/>
      <c r="C131" s="5"/>
      <c r="D131" s="5"/>
      <c r="E131" s="5"/>
    </row>
    <row r="132" spans="1:5" x14ac:dyDescent="0.25">
      <c r="A132" s="5"/>
      <c r="B132" s="5"/>
      <c r="C132" s="5"/>
      <c r="D132" s="5"/>
      <c r="E132" s="5"/>
    </row>
    <row r="133" spans="1:5" x14ac:dyDescent="0.25">
      <c r="A133" s="5"/>
      <c r="B133" s="5"/>
      <c r="C133" s="5"/>
      <c r="D133" s="5"/>
      <c r="E133" s="5"/>
    </row>
    <row r="134" spans="1:5" x14ac:dyDescent="0.25">
      <c r="A134" s="5"/>
      <c r="B134" s="5"/>
      <c r="C134" s="5"/>
      <c r="D134" s="5"/>
      <c r="E134" s="5"/>
    </row>
    <row r="135" spans="1:5" x14ac:dyDescent="0.25">
      <c r="A135" s="5"/>
      <c r="B135" s="5"/>
      <c r="C135" s="5"/>
      <c r="D135" s="5"/>
      <c r="E135" s="5"/>
    </row>
    <row r="136" spans="1:5" x14ac:dyDescent="0.25">
      <c r="A136" s="5"/>
      <c r="B136" s="5"/>
      <c r="C136" s="5"/>
      <c r="D136" s="5"/>
      <c r="E136" s="5"/>
    </row>
    <row r="137" spans="1:5" x14ac:dyDescent="0.25">
      <c r="A137" s="5"/>
      <c r="B137" s="5"/>
      <c r="C137" s="5"/>
      <c r="D137" s="5"/>
      <c r="E137" s="5"/>
    </row>
    <row r="138" spans="1:5" x14ac:dyDescent="0.25">
      <c r="A138" s="5"/>
      <c r="B138" s="5"/>
      <c r="C138" s="5"/>
      <c r="D138" s="5"/>
      <c r="E138" s="5"/>
    </row>
    <row r="139" spans="1:5" x14ac:dyDescent="0.25">
      <c r="A139" s="5"/>
      <c r="B139" s="5"/>
      <c r="C139" s="5"/>
      <c r="D139" s="5"/>
      <c r="E139" s="5"/>
    </row>
    <row r="140" spans="1:5" x14ac:dyDescent="0.25">
      <c r="A140" s="5"/>
      <c r="B140" s="5"/>
      <c r="C140" s="5"/>
      <c r="D140" s="5"/>
      <c r="E140" s="5"/>
    </row>
    <row r="141" spans="1:5" x14ac:dyDescent="0.25">
      <c r="A141" s="5"/>
      <c r="B141" s="5"/>
      <c r="C141" s="5"/>
      <c r="D141" s="5"/>
      <c r="E141" s="5"/>
    </row>
    <row r="142" spans="1:5" x14ac:dyDescent="0.25">
      <c r="A142" s="5"/>
      <c r="B142" s="5"/>
      <c r="C142" s="5"/>
      <c r="D142" s="5"/>
      <c r="E142" s="5"/>
    </row>
    <row r="143" spans="1:5" x14ac:dyDescent="0.25">
      <c r="A143" s="5"/>
      <c r="B143" s="5"/>
      <c r="C143" s="5"/>
      <c r="D143" s="5"/>
      <c r="E143" s="5"/>
    </row>
    <row r="144" spans="1:5" x14ac:dyDescent="0.25">
      <c r="A144" s="5"/>
      <c r="B144" s="5"/>
      <c r="C144" s="5"/>
      <c r="D144" s="5"/>
      <c r="E144" s="5"/>
    </row>
    <row r="145" spans="1:5" x14ac:dyDescent="0.25">
      <c r="A145" s="5"/>
      <c r="B145" s="5"/>
      <c r="C145" s="5"/>
      <c r="D145" s="5"/>
      <c r="E145" s="5"/>
    </row>
    <row r="146" spans="1:5" x14ac:dyDescent="0.25">
      <c r="A146" s="5"/>
      <c r="B146" s="5"/>
      <c r="C146" s="5"/>
      <c r="D146" s="5"/>
      <c r="E146" s="5"/>
    </row>
    <row r="147" spans="1:5" x14ac:dyDescent="0.25">
      <c r="A147" s="5"/>
      <c r="B147" s="5"/>
      <c r="C147" s="5"/>
      <c r="D147" s="5"/>
      <c r="E147" s="5"/>
    </row>
    <row r="148" spans="1:5" x14ac:dyDescent="0.25">
      <c r="A148" s="5"/>
      <c r="B148" s="5"/>
      <c r="C148" s="5"/>
      <c r="D148" s="5"/>
      <c r="E148" s="5"/>
    </row>
    <row r="149" spans="1:5" x14ac:dyDescent="0.25">
      <c r="A149" s="5"/>
      <c r="B149" s="5"/>
      <c r="C149" s="5"/>
      <c r="D149" s="5"/>
      <c r="E149" s="5"/>
    </row>
    <row r="150" spans="1:5" x14ac:dyDescent="0.25">
      <c r="A150" s="5"/>
      <c r="B150" s="5"/>
      <c r="C150" s="5"/>
      <c r="D150" s="5"/>
      <c r="E150" s="5"/>
    </row>
    <row r="151" spans="1:5" x14ac:dyDescent="0.25">
      <c r="A151" s="5"/>
      <c r="B151" s="5"/>
      <c r="C151" s="5"/>
      <c r="D151" s="5"/>
      <c r="E151" s="5"/>
    </row>
    <row r="152" spans="1:5" x14ac:dyDescent="0.25">
      <c r="A152" s="5"/>
      <c r="B152" s="5"/>
      <c r="C152" s="5"/>
      <c r="D152" s="5"/>
      <c r="E152" s="5"/>
    </row>
    <row r="153" spans="1:5" x14ac:dyDescent="0.25">
      <c r="A153" s="5"/>
      <c r="B153" s="5"/>
      <c r="C153" s="5"/>
      <c r="D153" s="5"/>
      <c r="E153" s="5"/>
    </row>
    <row r="154" spans="1:5" x14ac:dyDescent="0.25">
      <c r="A154" s="5"/>
      <c r="B154" s="5"/>
      <c r="C154" s="5"/>
      <c r="D154" s="5"/>
      <c r="E154" s="5"/>
    </row>
    <row r="155" spans="1:5" x14ac:dyDescent="0.25">
      <c r="A155" s="5"/>
      <c r="B155" s="5"/>
      <c r="C155" s="5"/>
      <c r="D155" s="5"/>
      <c r="E155" s="5"/>
    </row>
    <row r="156" spans="1:5" x14ac:dyDescent="0.25">
      <c r="A156" s="5"/>
      <c r="B156" s="5"/>
      <c r="C156" s="5"/>
      <c r="D156" s="5"/>
      <c r="E156" s="5"/>
    </row>
    <row r="157" spans="1:5" x14ac:dyDescent="0.25">
      <c r="A157" s="5"/>
      <c r="B157" s="5"/>
      <c r="C157" s="5"/>
      <c r="D157" s="5"/>
      <c r="E157" s="5"/>
    </row>
    <row r="158" spans="1:5" x14ac:dyDescent="0.25">
      <c r="A158" s="5"/>
      <c r="B158" s="5"/>
      <c r="C158" s="5"/>
      <c r="D158" s="5"/>
      <c r="E158" s="5"/>
    </row>
    <row r="159" spans="1:5" x14ac:dyDescent="0.25">
      <c r="A159" s="5"/>
      <c r="B159" s="5"/>
      <c r="C159" s="5"/>
      <c r="D159" s="5"/>
      <c r="E159" s="5"/>
    </row>
    <row r="160" spans="1:5" x14ac:dyDescent="0.25">
      <c r="A160" s="5"/>
      <c r="B160" s="5"/>
      <c r="C160" s="5"/>
      <c r="D160" s="5"/>
      <c r="E160" s="5"/>
    </row>
    <row r="161" spans="1:5" x14ac:dyDescent="0.25">
      <c r="A161" s="5"/>
      <c r="B161" s="5"/>
      <c r="C161" s="5"/>
      <c r="D161" s="5"/>
      <c r="E161" s="5"/>
    </row>
    <row r="162" spans="1:5" x14ac:dyDescent="0.25">
      <c r="A162" s="5"/>
      <c r="B162" s="5"/>
      <c r="C162" s="5"/>
      <c r="D162" s="5"/>
      <c r="E162" s="5"/>
    </row>
    <row r="163" spans="1:5" x14ac:dyDescent="0.25">
      <c r="A163" s="5"/>
      <c r="B163" s="5"/>
      <c r="C163" s="5"/>
      <c r="D163" s="5"/>
      <c r="E163" s="5"/>
    </row>
    <row r="164" spans="1:5" x14ac:dyDescent="0.25">
      <c r="A164" s="5"/>
      <c r="B164" s="5"/>
      <c r="C164" s="5"/>
      <c r="D164" s="5"/>
      <c r="E164" s="5"/>
    </row>
    <row r="165" spans="1:5" x14ac:dyDescent="0.25">
      <c r="A165" s="5"/>
      <c r="B165" s="5"/>
      <c r="C165" s="5"/>
      <c r="D165" s="5"/>
      <c r="E165" s="5"/>
    </row>
    <row r="166" spans="1:5" x14ac:dyDescent="0.25">
      <c r="A166" s="5"/>
      <c r="B166" s="5"/>
      <c r="C166" s="5"/>
      <c r="D166" s="5"/>
      <c r="E166" s="5"/>
    </row>
    <row r="167" spans="1:5" x14ac:dyDescent="0.25">
      <c r="A167" s="5"/>
      <c r="B167" s="5"/>
      <c r="C167" s="5"/>
      <c r="D167" s="5"/>
      <c r="E167" s="5"/>
    </row>
    <row r="168" spans="1:5" x14ac:dyDescent="0.25">
      <c r="A168" s="5"/>
      <c r="B168" s="5"/>
      <c r="C168" s="5"/>
      <c r="D168" s="5"/>
      <c r="E168" s="5"/>
    </row>
    <row r="169" spans="1:5" x14ac:dyDescent="0.25">
      <c r="A169" s="5"/>
      <c r="B169" s="5"/>
      <c r="C169" s="5"/>
      <c r="D169" s="5"/>
      <c r="E169" s="5"/>
    </row>
    <row r="170" spans="1:5" x14ac:dyDescent="0.25">
      <c r="A170" s="5"/>
      <c r="B170" s="5"/>
      <c r="C170" s="5"/>
      <c r="D170" s="5"/>
      <c r="E170" s="5"/>
    </row>
    <row r="171" spans="1:5" x14ac:dyDescent="0.25">
      <c r="A171" s="5"/>
      <c r="B171" s="5"/>
      <c r="C171" s="5"/>
      <c r="D171" s="5"/>
      <c r="E171" s="5"/>
    </row>
    <row r="172" spans="1:5" x14ac:dyDescent="0.25">
      <c r="A172" s="5"/>
      <c r="B172" s="5"/>
      <c r="C172" s="5"/>
      <c r="D172" s="5"/>
      <c r="E172" s="5"/>
    </row>
    <row r="173" spans="1:5" x14ac:dyDescent="0.25">
      <c r="A173" s="5"/>
      <c r="B173" s="5"/>
      <c r="C173" s="5"/>
      <c r="D173" s="5"/>
      <c r="E173" s="5"/>
    </row>
    <row r="174" spans="1:5" x14ac:dyDescent="0.25">
      <c r="A174" s="5"/>
      <c r="B174" s="5"/>
      <c r="C174" s="5"/>
      <c r="D174" s="5"/>
      <c r="E174" s="5"/>
    </row>
    <row r="175" spans="1:5" x14ac:dyDescent="0.25">
      <c r="A175" s="5"/>
      <c r="B175" s="5"/>
      <c r="C175" s="5"/>
      <c r="D175" s="5"/>
      <c r="E175" s="5"/>
    </row>
    <row r="176" spans="1:5" x14ac:dyDescent="0.25">
      <c r="A176" s="5"/>
      <c r="B176" s="5"/>
      <c r="C176" s="5"/>
      <c r="D176" s="5"/>
      <c r="E176" s="5"/>
    </row>
    <row r="177" spans="1:5" x14ac:dyDescent="0.25">
      <c r="A177" s="5"/>
      <c r="B177" s="5"/>
      <c r="C177" s="5"/>
      <c r="D177" s="5"/>
      <c r="E177" s="5"/>
    </row>
    <row r="178" spans="1:5" x14ac:dyDescent="0.25">
      <c r="A178" s="5"/>
      <c r="B178" s="5"/>
      <c r="C178" s="5"/>
      <c r="D178" s="5"/>
      <c r="E178" s="5"/>
    </row>
    <row r="179" spans="1:5" x14ac:dyDescent="0.25">
      <c r="A179" s="5"/>
      <c r="B179" s="5"/>
      <c r="C179" s="5"/>
      <c r="D179" s="5"/>
      <c r="E179" s="5"/>
    </row>
    <row r="180" spans="1:5" x14ac:dyDescent="0.25">
      <c r="A180" s="5"/>
      <c r="B180" s="5"/>
      <c r="C180" s="5"/>
      <c r="D180" s="5"/>
      <c r="E180" s="5"/>
    </row>
    <row r="181" spans="1:5" x14ac:dyDescent="0.25">
      <c r="A181" s="5"/>
      <c r="B181" s="5"/>
      <c r="C181" s="5"/>
      <c r="D181" s="5"/>
      <c r="E181" s="5"/>
    </row>
    <row r="182" spans="1:5" x14ac:dyDescent="0.25">
      <c r="A182" s="5"/>
      <c r="B182" s="5"/>
      <c r="C182" s="5"/>
      <c r="D182" s="5"/>
      <c r="E182" s="5"/>
    </row>
    <row r="183" spans="1:5" x14ac:dyDescent="0.25">
      <c r="A183" s="5"/>
      <c r="B183" s="5"/>
      <c r="C183" s="5"/>
      <c r="D183" s="5"/>
      <c r="E183" s="5"/>
    </row>
    <row r="184" spans="1:5" x14ac:dyDescent="0.25">
      <c r="A184" s="5"/>
      <c r="B184" s="5"/>
      <c r="C184" s="5"/>
      <c r="D184" s="5"/>
      <c r="E184" s="5"/>
    </row>
    <row r="185" spans="1:5" x14ac:dyDescent="0.25">
      <c r="A185" s="5"/>
      <c r="B185" s="5"/>
      <c r="C185" s="5"/>
      <c r="D185" s="5"/>
      <c r="E185" s="5"/>
    </row>
    <row r="186" spans="1:5" x14ac:dyDescent="0.25">
      <c r="A186" s="5"/>
      <c r="B186" s="5"/>
      <c r="C186" s="5"/>
      <c r="D186" s="5"/>
      <c r="E186" s="5"/>
    </row>
    <row r="187" spans="1:5" x14ac:dyDescent="0.25">
      <c r="A187" s="5"/>
      <c r="B187" s="5"/>
      <c r="C187" s="5"/>
      <c r="D187" s="5"/>
      <c r="E187" s="5"/>
    </row>
    <row r="188" spans="1:5" x14ac:dyDescent="0.25">
      <c r="A188" s="5"/>
      <c r="B188" s="5"/>
      <c r="C188" s="5"/>
      <c r="D188" s="5"/>
      <c r="E188" s="5"/>
    </row>
    <row r="189" spans="1:5" x14ac:dyDescent="0.25">
      <c r="A189" s="5"/>
      <c r="B189" s="5"/>
      <c r="C189" s="5"/>
      <c r="D189" s="5"/>
      <c r="E189" s="5"/>
    </row>
    <row r="190" spans="1:5" x14ac:dyDescent="0.25">
      <c r="A190" s="5"/>
      <c r="B190" s="5"/>
      <c r="C190" s="5"/>
      <c r="D190" s="5"/>
      <c r="E190" s="5"/>
    </row>
    <row r="191" spans="1:5" x14ac:dyDescent="0.25">
      <c r="A191" s="5"/>
      <c r="B191" s="5"/>
      <c r="C191" s="5"/>
      <c r="D191" s="5"/>
      <c r="E191" s="5"/>
    </row>
    <row r="192" spans="1:5" x14ac:dyDescent="0.25">
      <c r="A192" s="5"/>
      <c r="B192" s="5"/>
      <c r="C192" s="5"/>
      <c r="D192" s="5"/>
      <c r="E192" s="5"/>
    </row>
    <row r="193" spans="1:5" x14ac:dyDescent="0.25">
      <c r="A193" s="5"/>
      <c r="B193" s="5"/>
      <c r="C193" s="5"/>
      <c r="D193" s="5"/>
      <c r="E193" s="5"/>
    </row>
    <row r="194" spans="1:5" x14ac:dyDescent="0.25">
      <c r="A194" s="5"/>
      <c r="B194" s="5"/>
      <c r="C194" s="5"/>
      <c r="D194" s="5"/>
      <c r="E194" s="5"/>
    </row>
    <row r="195" spans="1:5" x14ac:dyDescent="0.25">
      <c r="A195" s="5"/>
      <c r="B195" s="5"/>
      <c r="C195" s="5"/>
      <c r="D195" s="5"/>
      <c r="E195" s="5"/>
    </row>
    <row r="196" spans="1:5" x14ac:dyDescent="0.25">
      <c r="A196" s="5"/>
      <c r="B196" s="5"/>
      <c r="C196" s="5"/>
      <c r="D196" s="5"/>
      <c r="E196" s="5"/>
    </row>
    <row r="197" spans="1:5" x14ac:dyDescent="0.25">
      <c r="A197" s="5"/>
      <c r="B197" s="5"/>
      <c r="C197" s="5"/>
      <c r="D197" s="5"/>
      <c r="E197" s="5"/>
    </row>
    <row r="198" spans="1:5" x14ac:dyDescent="0.25">
      <c r="A198" s="5"/>
      <c r="B198" s="5"/>
      <c r="C198" s="5"/>
      <c r="D198" s="5"/>
      <c r="E198" s="5"/>
    </row>
    <row r="199" spans="1:5" x14ac:dyDescent="0.25">
      <c r="A199" s="5"/>
      <c r="B199" s="5"/>
      <c r="C199" s="5"/>
      <c r="D199" s="5"/>
      <c r="E199" s="5"/>
    </row>
    <row r="200" spans="1:5" x14ac:dyDescent="0.25">
      <c r="A200" s="5"/>
      <c r="B200" s="5"/>
      <c r="C200" s="5"/>
      <c r="D200" s="5"/>
      <c r="E200" s="5"/>
    </row>
    <row r="201" spans="1:5" x14ac:dyDescent="0.25">
      <c r="A201" s="5"/>
      <c r="B201" s="5"/>
      <c r="C201" s="5"/>
      <c r="D201" s="5"/>
      <c r="E201" s="5"/>
    </row>
    <row r="202" spans="1:5" x14ac:dyDescent="0.25">
      <c r="A202" s="5"/>
      <c r="B202" s="5"/>
      <c r="C202" s="5"/>
      <c r="D202" s="5"/>
      <c r="E202" s="5"/>
    </row>
    <row r="203" spans="1:5" x14ac:dyDescent="0.25">
      <c r="A203" s="5"/>
      <c r="B203" s="5"/>
      <c r="C203" s="5"/>
      <c r="D203" s="5"/>
      <c r="E203" s="5"/>
    </row>
    <row r="204" spans="1:5" x14ac:dyDescent="0.25">
      <c r="A204" s="5"/>
      <c r="B204" s="5"/>
      <c r="C204" s="5"/>
      <c r="D204" s="5"/>
      <c r="E204" s="5"/>
    </row>
    <row r="205" spans="1:5" x14ac:dyDescent="0.25">
      <c r="A205" s="5"/>
      <c r="B205" s="5"/>
      <c r="C205" s="5"/>
      <c r="D205" s="5"/>
      <c r="E205" s="5"/>
    </row>
    <row r="206" spans="1:5" x14ac:dyDescent="0.25">
      <c r="A206" s="5"/>
      <c r="B206" s="5"/>
      <c r="C206" s="5"/>
      <c r="D206" s="5"/>
      <c r="E206" s="5"/>
    </row>
    <row r="207" spans="1:5" x14ac:dyDescent="0.25">
      <c r="A207" s="5"/>
      <c r="B207" s="5"/>
      <c r="C207" s="5"/>
      <c r="D207" s="5"/>
      <c r="E207" s="5"/>
    </row>
    <row r="208" spans="1:5" x14ac:dyDescent="0.25">
      <c r="A208" s="5"/>
      <c r="B208" s="5"/>
      <c r="C208" s="5"/>
      <c r="D208" s="5"/>
      <c r="E208" s="5"/>
    </row>
    <row r="209" spans="1:5" x14ac:dyDescent="0.25">
      <c r="A209" s="5"/>
      <c r="B209" s="5"/>
      <c r="C209" s="5"/>
      <c r="D209" s="5"/>
      <c r="E209" s="5"/>
    </row>
    <row r="210" spans="1:5" x14ac:dyDescent="0.25">
      <c r="A210" s="5"/>
      <c r="B210" s="5"/>
      <c r="C210" s="5"/>
      <c r="D210" s="5"/>
      <c r="E210" s="5"/>
    </row>
    <row r="211" spans="1:5" x14ac:dyDescent="0.25">
      <c r="A211" s="5"/>
      <c r="B211" s="5"/>
      <c r="C211" s="5"/>
      <c r="D211" s="5"/>
      <c r="E211" s="5"/>
    </row>
    <row r="212" spans="1:5" x14ac:dyDescent="0.25">
      <c r="A212" s="5"/>
      <c r="B212" s="5"/>
      <c r="C212" s="5"/>
      <c r="D212" s="5"/>
      <c r="E212" s="5"/>
    </row>
    <row r="213" spans="1:5" x14ac:dyDescent="0.25">
      <c r="A213" s="5"/>
      <c r="B213" s="5"/>
      <c r="C213" s="5"/>
      <c r="D213" s="5"/>
      <c r="E213" s="5"/>
    </row>
    <row r="214" spans="1:5" x14ac:dyDescent="0.25">
      <c r="A214" s="5"/>
      <c r="B214" s="5"/>
      <c r="C214" s="5"/>
      <c r="D214" s="5"/>
      <c r="E214" s="5"/>
    </row>
    <row r="215" spans="1:5" x14ac:dyDescent="0.25">
      <c r="A215" s="5"/>
      <c r="B215" s="5"/>
      <c r="C215" s="5"/>
      <c r="D215" s="5"/>
      <c r="E215" s="5"/>
    </row>
    <row r="216" spans="1:5" x14ac:dyDescent="0.25">
      <c r="A216" s="5"/>
      <c r="B216" s="5"/>
      <c r="C216" s="5"/>
      <c r="D216" s="5"/>
      <c r="E216" s="5"/>
    </row>
    <row r="217" spans="1:5" x14ac:dyDescent="0.25">
      <c r="A217" s="5"/>
      <c r="B217" s="5"/>
      <c r="C217" s="5"/>
      <c r="D217" s="5"/>
      <c r="E217" s="5"/>
    </row>
    <row r="218" spans="1:5" x14ac:dyDescent="0.25">
      <c r="A218" s="5"/>
      <c r="B218" s="5"/>
      <c r="C218" s="5"/>
      <c r="D218" s="5"/>
      <c r="E218" s="5"/>
    </row>
    <row r="219" spans="1:5" x14ac:dyDescent="0.25">
      <c r="A219" s="5"/>
      <c r="B219" s="5"/>
      <c r="C219" s="5"/>
      <c r="D219" s="5"/>
      <c r="E219" s="5"/>
    </row>
    <row r="220" spans="1:5" x14ac:dyDescent="0.25">
      <c r="A220" s="5"/>
      <c r="B220" s="5"/>
      <c r="C220" s="5"/>
      <c r="D220" s="5"/>
      <c r="E220" s="5"/>
    </row>
    <row r="221" spans="1:5" x14ac:dyDescent="0.25">
      <c r="A221" s="5"/>
      <c r="B221" s="5"/>
      <c r="C221" s="5"/>
      <c r="D221" s="5"/>
      <c r="E221" s="5"/>
    </row>
    <row r="222" spans="1:5" x14ac:dyDescent="0.25">
      <c r="A222" s="5"/>
      <c r="B222" s="5"/>
      <c r="C222" s="5"/>
      <c r="D222" s="5"/>
      <c r="E222" s="5"/>
    </row>
    <row r="223" spans="1:5" x14ac:dyDescent="0.25">
      <c r="A223" s="5"/>
      <c r="B223" s="5"/>
      <c r="C223" s="5"/>
      <c r="D223" s="5"/>
      <c r="E223" s="5"/>
    </row>
    <row r="224" spans="1:5" x14ac:dyDescent="0.25">
      <c r="A224" s="5"/>
      <c r="B224" s="5"/>
      <c r="C224" s="5"/>
      <c r="D224" s="5"/>
      <c r="E224" s="5"/>
    </row>
    <row r="225" spans="1:5" x14ac:dyDescent="0.25">
      <c r="A225" s="5"/>
      <c r="B225" s="5"/>
      <c r="C225" s="5"/>
      <c r="D225" s="5"/>
      <c r="E225" s="5"/>
    </row>
    <row r="226" spans="1:5" x14ac:dyDescent="0.25">
      <c r="A226" s="5"/>
      <c r="B226" s="5"/>
      <c r="C226" s="5"/>
      <c r="D226" s="5"/>
      <c r="E226" s="5"/>
    </row>
    <row r="227" spans="1:5" x14ac:dyDescent="0.25">
      <c r="A227" s="5"/>
      <c r="B227" s="5"/>
      <c r="C227" s="5"/>
      <c r="D227" s="5"/>
      <c r="E227" s="5"/>
    </row>
    <row r="228" spans="1:5" x14ac:dyDescent="0.25">
      <c r="A228" s="5"/>
      <c r="B228" s="5"/>
      <c r="C228" s="5"/>
      <c r="D228" s="5"/>
      <c r="E228" s="5"/>
    </row>
    <row r="229" spans="1:5" x14ac:dyDescent="0.25">
      <c r="A229" s="5"/>
      <c r="B229" s="5"/>
      <c r="C229" s="5"/>
      <c r="D229" s="5"/>
      <c r="E229" s="5"/>
    </row>
    <row r="230" spans="1:5" x14ac:dyDescent="0.25">
      <c r="A230" s="5"/>
      <c r="B230" s="5"/>
      <c r="C230" s="5"/>
      <c r="D230" s="5"/>
      <c r="E230" s="5"/>
    </row>
    <row r="231" spans="1:5" x14ac:dyDescent="0.25">
      <c r="A231" s="5"/>
      <c r="B231" s="5"/>
      <c r="C231" s="5"/>
      <c r="D231" s="5"/>
      <c r="E231" s="5"/>
    </row>
    <row r="232" spans="1:5" x14ac:dyDescent="0.25">
      <c r="A232" s="5"/>
      <c r="B232" s="5"/>
      <c r="C232" s="5"/>
      <c r="D232" s="5"/>
      <c r="E232" s="5"/>
    </row>
    <row r="233" spans="1:5" x14ac:dyDescent="0.25">
      <c r="A233" s="5"/>
      <c r="B233" s="5"/>
      <c r="C233" s="5"/>
      <c r="D233" s="5"/>
      <c r="E233" s="5"/>
    </row>
    <row r="234" spans="1:5" x14ac:dyDescent="0.25">
      <c r="A234" s="5"/>
      <c r="B234" s="5"/>
      <c r="C234" s="5"/>
      <c r="D234" s="5"/>
      <c r="E234" s="5"/>
    </row>
    <row r="235" spans="1:5" x14ac:dyDescent="0.25">
      <c r="A235" s="5"/>
      <c r="B235" s="5"/>
      <c r="C235" s="5"/>
      <c r="D235" s="5"/>
      <c r="E235" s="5"/>
    </row>
    <row r="236" spans="1:5" x14ac:dyDescent="0.25">
      <c r="A236" s="5"/>
      <c r="B236" s="5"/>
      <c r="C236" s="5"/>
      <c r="D236" s="5"/>
      <c r="E236" s="5"/>
    </row>
    <row r="237" spans="1:5" x14ac:dyDescent="0.25">
      <c r="A237" s="5"/>
      <c r="B237" s="5"/>
      <c r="C237" s="5"/>
      <c r="D237" s="5"/>
      <c r="E237" s="5"/>
    </row>
    <row r="238" spans="1:5" x14ac:dyDescent="0.25">
      <c r="A238" s="5"/>
      <c r="B238" s="5"/>
      <c r="C238" s="5"/>
      <c r="D238" s="5"/>
      <c r="E238" s="5"/>
    </row>
    <row r="239" spans="1:5" x14ac:dyDescent="0.25">
      <c r="A239" s="5"/>
      <c r="B239" s="5"/>
      <c r="C239" s="5"/>
      <c r="D239" s="5"/>
      <c r="E239" s="5"/>
    </row>
    <row r="240" spans="1:5" x14ac:dyDescent="0.25">
      <c r="A240" s="5"/>
      <c r="B240" s="5"/>
      <c r="C240" s="5"/>
      <c r="D240" s="5"/>
      <c r="E240" s="5"/>
    </row>
    <row r="241" spans="1:5" x14ac:dyDescent="0.25">
      <c r="A241" s="5"/>
      <c r="B241" s="5"/>
      <c r="C241" s="5"/>
      <c r="D241" s="5"/>
      <c r="E241" s="5"/>
    </row>
    <row r="242" spans="1:5" x14ac:dyDescent="0.25">
      <c r="A242" s="5"/>
      <c r="B242" s="5"/>
      <c r="C242" s="5"/>
      <c r="D242" s="5"/>
      <c r="E242" s="5"/>
    </row>
    <row r="243" spans="1:5" x14ac:dyDescent="0.25">
      <c r="A243" s="5"/>
      <c r="B243" s="5"/>
      <c r="C243" s="5"/>
      <c r="D243" s="5"/>
      <c r="E243" s="5"/>
    </row>
    <row r="244" spans="1:5" x14ac:dyDescent="0.25">
      <c r="A244" s="5"/>
      <c r="B244" s="5"/>
      <c r="C244" s="5"/>
      <c r="D244" s="5"/>
      <c r="E244" s="5"/>
    </row>
    <row r="245" spans="1:5" x14ac:dyDescent="0.25">
      <c r="A245" s="5"/>
      <c r="B245" s="5"/>
      <c r="C245" s="5"/>
      <c r="D245" s="5"/>
      <c r="E245" s="5"/>
    </row>
    <row r="246" spans="1:5" x14ac:dyDescent="0.25">
      <c r="A246" s="5"/>
      <c r="B246" s="5"/>
      <c r="C246" s="5"/>
      <c r="D246" s="5"/>
      <c r="E246" s="5"/>
    </row>
    <row r="247" spans="1:5" x14ac:dyDescent="0.25">
      <c r="A247" s="5"/>
      <c r="B247" s="5"/>
      <c r="C247" s="5"/>
      <c r="D247" s="5"/>
      <c r="E247" s="5"/>
    </row>
    <row r="248" spans="1:5" x14ac:dyDescent="0.25">
      <c r="A248" s="5"/>
      <c r="B248" s="5"/>
      <c r="C248" s="5"/>
      <c r="D248" s="5"/>
      <c r="E248" s="5"/>
    </row>
    <row r="249" spans="1:5" x14ac:dyDescent="0.25">
      <c r="A249" s="5"/>
      <c r="B249" s="5"/>
      <c r="C249" s="5"/>
      <c r="D249" s="5"/>
      <c r="E249" s="5"/>
    </row>
    <row r="250" spans="1:5" x14ac:dyDescent="0.25">
      <c r="A250" s="5"/>
      <c r="B250" s="5"/>
      <c r="C250" s="5"/>
      <c r="D250" s="5"/>
      <c r="E250" s="5"/>
    </row>
    <row r="251" spans="1:5" x14ac:dyDescent="0.25">
      <c r="A251" s="5"/>
      <c r="B251" s="5"/>
      <c r="C251" s="5"/>
      <c r="D251" s="5"/>
      <c r="E251" s="5"/>
    </row>
    <row r="252" spans="1:5" x14ac:dyDescent="0.25">
      <c r="A252" s="5"/>
      <c r="B252" s="5"/>
      <c r="C252" s="5"/>
      <c r="D252" s="5"/>
      <c r="E252" s="5"/>
    </row>
    <row r="253" spans="1:5" x14ac:dyDescent="0.25">
      <c r="A253" s="5"/>
      <c r="B253" s="5"/>
      <c r="C253" s="5"/>
      <c r="D253" s="5"/>
      <c r="E253" s="5"/>
    </row>
    <row r="254" spans="1:5" x14ac:dyDescent="0.25">
      <c r="A254" s="5"/>
      <c r="B254" s="5"/>
      <c r="C254" s="5"/>
      <c r="D254" s="5"/>
      <c r="E254" s="5"/>
    </row>
    <row r="255" spans="1:5" x14ac:dyDescent="0.25">
      <c r="A255" s="5"/>
      <c r="B255" s="5"/>
      <c r="C255" s="5"/>
      <c r="D255" s="5"/>
      <c r="E255" s="5"/>
    </row>
    <row r="256" spans="1:5" x14ac:dyDescent="0.25">
      <c r="A256" s="5"/>
      <c r="B256" s="5"/>
      <c r="C256" s="5"/>
      <c r="D256" s="5"/>
      <c r="E256" s="5"/>
    </row>
    <row r="257" spans="1:5" x14ac:dyDescent="0.25">
      <c r="A257" s="5"/>
      <c r="B257" s="5"/>
      <c r="C257" s="5"/>
      <c r="D257" s="5"/>
      <c r="E257" s="5"/>
    </row>
    <row r="258" spans="1:5" x14ac:dyDescent="0.25">
      <c r="A258" s="5"/>
      <c r="B258" s="5"/>
      <c r="C258" s="5"/>
      <c r="D258" s="5"/>
      <c r="E258" s="5"/>
    </row>
    <row r="259" spans="1:5" x14ac:dyDescent="0.25">
      <c r="A259" s="5"/>
      <c r="B259" s="5"/>
      <c r="C259" s="5"/>
      <c r="D259" s="5"/>
      <c r="E259" s="5"/>
    </row>
    <row r="260" spans="1:5" x14ac:dyDescent="0.25">
      <c r="A260" s="5"/>
      <c r="B260" s="5"/>
      <c r="C260" s="5"/>
      <c r="D260" s="5"/>
      <c r="E260" s="5"/>
    </row>
    <row r="261" spans="1:5" x14ac:dyDescent="0.25">
      <c r="A261" s="5"/>
      <c r="B261" s="5"/>
      <c r="C261" s="5"/>
      <c r="D261" s="5"/>
      <c r="E261" s="5"/>
    </row>
    <row r="262" spans="1:5" x14ac:dyDescent="0.25">
      <c r="A262" s="5"/>
      <c r="B262" s="5"/>
      <c r="C262" s="5"/>
      <c r="D262" s="5"/>
      <c r="E262" s="5"/>
    </row>
    <row r="263" spans="1:5" x14ac:dyDescent="0.25">
      <c r="A263" s="5"/>
      <c r="B263" s="5"/>
      <c r="C263" s="5"/>
      <c r="D263" s="5"/>
      <c r="E263" s="5"/>
    </row>
    <row r="264" spans="1:5" x14ac:dyDescent="0.25">
      <c r="A264" s="5"/>
      <c r="B264" s="5"/>
      <c r="C264" s="5"/>
      <c r="D264" s="5"/>
      <c r="E264" s="5"/>
    </row>
    <row r="265" spans="1:5" x14ac:dyDescent="0.25">
      <c r="A265" s="5"/>
      <c r="B265" s="5"/>
      <c r="C265" s="5"/>
      <c r="D265" s="5"/>
      <c r="E265" s="5"/>
    </row>
    <row r="266" spans="1:5" x14ac:dyDescent="0.25">
      <c r="A266" s="5"/>
      <c r="B266" s="5"/>
      <c r="C266" s="5"/>
      <c r="D266" s="5"/>
      <c r="E266" s="5"/>
    </row>
    <row r="267" spans="1:5" x14ac:dyDescent="0.25">
      <c r="A267" s="5"/>
      <c r="B267" s="5"/>
      <c r="C267" s="5"/>
      <c r="D267" s="5"/>
      <c r="E267" s="5"/>
    </row>
    <row r="268" spans="1:5" x14ac:dyDescent="0.25">
      <c r="A268" s="5"/>
      <c r="B268" s="5"/>
      <c r="C268" s="5"/>
      <c r="D268" s="5"/>
      <c r="E268" s="5"/>
    </row>
    <row r="269" spans="1:5" x14ac:dyDescent="0.25">
      <c r="A269" s="5"/>
      <c r="B269" s="5"/>
      <c r="C269" s="5"/>
      <c r="D269" s="5"/>
      <c r="E269" s="5"/>
    </row>
    <row r="270" spans="1:5" x14ac:dyDescent="0.25">
      <c r="A270" s="5"/>
      <c r="B270" s="5"/>
      <c r="C270" s="5"/>
      <c r="D270" s="5"/>
      <c r="E270" s="5"/>
    </row>
    <row r="271" spans="1:5" x14ac:dyDescent="0.25">
      <c r="A271" s="5"/>
      <c r="B271" s="5"/>
      <c r="C271" s="5"/>
      <c r="D271" s="5"/>
      <c r="E271" s="5"/>
    </row>
    <row r="272" spans="1:5" x14ac:dyDescent="0.25">
      <c r="A272" s="5"/>
      <c r="B272" s="5"/>
      <c r="C272" s="5"/>
      <c r="D272" s="5"/>
      <c r="E272" s="5"/>
    </row>
    <row r="273" spans="1:5" x14ac:dyDescent="0.25">
      <c r="A273" s="5"/>
      <c r="B273" s="5"/>
      <c r="C273" s="5"/>
      <c r="D273" s="5"/>
      <c r="E273" s="5"/>
    </row>
    <row r="274" spans="1:5" x14ac:dyDescent="0.25">
      <c r="A274" s="5"/>
      <c r="B274" s="5"/>
      <c r="C274" s="5"/>
      <c r="D274" s="5"/>
      <c r="E274" s="5"/>
    </row>
    <row r="275" spans="1:5" x14ac:dyDescent="0.25">
      <c r="A275" s="5"/>
      <c r="B275" s="5"/>
      <c r="C275" s="5"/>
      <c r="D275" s="5"/>
      <c r="E275" s="5"/>
    </row>
    <row r="276" spans="1:5" x14ac:dyDescent="0.25">
      <c r="A276" s="5"/>
      <c r="B276" s="5"/>
      <c r="C276" s="5"/>
      <c r="D276" s="5"/>
      <c r="E276" s="5"/>
    </row>
    <row r="277" spans="1:5" x14ac:dyDescent="0.25">
      <c r="A277" s="5"/>
      <c r="B277" s="5"/>
      <c r="C277" s="5"/>
      <c r="D277" s="5"/>
      <c r="E277" s="5"/>
    </row>
    <row r="278" spans="1:5" x14ac:dyDescent="0.25">
      <c r="A278" s="5"/>
      <c r="B278" s="5"/>
      <c r="C278" s="5"/>
      <c r="D278" s="5"/>
      <c r="E278" s="5"/>
    </row>
    <row r="279" spans="1:5" x14ac:dyDescent="0.25">
      <c r="A279" s="5"/>
      <c r="B279" s="5"/>
      <c r="C279" s="5"/>
      <c r="D279" s="5"/>
      <c r="E279" s="5"/>
    </row>
    <row r="280" spans="1:5" x14ac:dyDescent="0.25">
      <c r="A280" s="5"/>
      <c r="B280" s="5"/>
      <c r="C280" s="5"/>
      <c r="D280" s="5"/>
      <c r="E280" s="5"/>
    </row>
    <row r="281" spans="1:5" x14ac:dyDescent="0.25">
      <c r="A281" s="5"/>
      <c r="B281" s="5"/>
      <c r="C281" s="5"/>
      <c r="D281" s="5"/>
      <c r="E281" s="5"/>
    </row>
    <row r="282" spans="1:5" x14ac:dyDescent="0.25">
      <c r="A282" s="5"/>
      <c r="B282" s="5"/>
      <c r="C282" s="5"/>
      <c r="D282" s="5"/>
      <c r="E282" s="5"/>
    </row>
    <row r="283" spans="1:5" x14ac:dyDescent="0.25">
      <c r="A283" s="5"/>
      <c r="B283" s="5"/>
      <c r="C283" s="5"/>
      <c r="D283" s="5"/>
      <c r="E283" s="5"/>
    </row>
    <row r="284" spans="1:5" x14ac:dyDescent="0.25">
      <c r="A284" s="5"/>
      <c r="B284" s="5"/>
      <c r="C284" s="5"/>
      <c r="D284" s="5"/>
      <c r="E284" s="5"/>
    </row>
    <row r="285" spans="1:5" x14ac:dyDescent="0.25">
      <c r="A285" s="5"/>
      <c r="B285" s="5"/>
      <c r="C285" s="5"/>
      <c r="D285" s="5"/>
      <c r="E285" s="5"/>
    </row>
    <row r="286" spans="1:5" x14ac:dyDescent="0.25">
      <c r="A286" s="5"/>
      <c r="B286" s="5"/>
      <c r="C286" s="5"/>
      <c r="D286" s="5"/>
      <c r="E286" s="5"/>
    </row>
    <row r="287" spans="1:5" x14ac:dyDescent="0.25">
      <c r="A287" s="5"/>
      <c r="B287" s="5"/>
      <c r="C287" s="5"/>
      <c r="D287" s="5"/>
      <c r="E287" s="5"/>
    </row>
    <row r="288" spans="1:5" x14ac:dyDescent="0.25">
      <c r="A288" s="5"/>
      <c r="B288" s="5"/>
      <c r="C288" s="5"/>
      <c r="D288" s="5"/>
      <c r="E288" s="5"/>
    </row>
    <row r="289" spans="1:5" x14ac:dyDescent="0.25">
      <c r="A289" s="5"/>
      <c r="B289" s="5"/>
      <c r="C289" s="5"/>
      <c r="D289" s="5"/>
      <c r="E289" s="5"/>
    </row>
    <row r="290" spans="1:5" x14ac:dyDescent="0.25">
      <c r="A290" s="5"/>
      <c r="B290" s="5"/>
      <c r="C290" s="5"/>
      <c r="D290" s="5"/>
      <c r="E290" s="5"/>
    </row>
    <row r="291" spans="1:5" x14ac:dyDescent="0.25">
      <c r="A291" s="5"/>
      <c r="B291" s="5"/>
      <c r="C291" s="5"/>
      <c r="D291" s="5"/>
      <c r="E291" s="5"/>
    </row>
    <row r="292" spans="1:5" x14ac:dyDescent="0.25">
      <c r="A292" s="5"/>
      <c r="B292" s="5"/>
      <c r="C292" s="5"/>
      <c r="D292" s="5"/>
      <c r="E292" s="5"/>
    </row>
    <row r="293" spans="1:5" x14ac:dyDescent="0.25">
      <c r="A293" s="5"/>
      <c r="B293" s="5"/>
      <c r="C293" s="5"/>
      <c r="D293" s="5"/>
      <c r="E293" s="5"/>
    </row>
    <row r="294" spans="1:5" x14ac:dyDescent="0.25">
      <c r="A294" s="5"/>
      <c r="B294" s="5"/>
      <c r="C294" s="5"/>
      <c r="D294" s="5"/>
      <c r="E294" s="5"/>
    </row>
    <row r="295" spans="1:5" x14ac:dyDescent="0.25">
      <c r="A295" s="5"/>
      <c r="B295" s="5"/>
      <c r="C295" s="5"/>
      <c r="D295" s="5"/>
      <c r="E295" s="5"/>
    </row>
    <row r="296" spans="1:5" x14ac:dyDescent="0.25">
      <c r="A296" s="5"/>
      <c r="B296" s="5"/>
      <c r="C296" s="5"/>
      <c r="D296" s="5"/>
      <c r="E296" s="5"/>
    </row>
    <row r="297" spans="1:5" x14ac:dyDescent="0.25">
      <c r="A297" s="5"/>
      <c r="B297" s="5"/>
      <c r="C297" s="5"/>
      <c r="D297" s="5"/>
      <c r="E297" s="5"/>
    </row>
    <row r="298" spans="1:5" x14ac:dyDescent="0.25">
      <c r="A298" s="5"/>
      <c r="B298" s="5"/>
      <c r="C298" s="5"/>
      <c r="D298" s="5"/>
      <c r="E298" s="5"/>
    </row>
    <row r="299" spans="1:5" x14ac:dyDescent="0.25">
      <c r="A299" s="5"/>
      <c r="B299" s="5"/>
      <c r="C299" s="5"/>
      <c r="D299" s="5"/>
      <c r="E299" s="5"/>
    </row>
    <row r="300" spans="1:5" x14ac:dyDescent="0.25">
      <c r="A300" s="5"/>
      <c r="B300" s="5"/>
      <c r="C300" s="5"/>
      <c r="D300" s="5"/>
      <c r="E300" s="5"/>
    </row>
    <row r="301" spans="1:5" x14ac:dyDescent="0.25">
      <c r="A301" s="5"/>
      <c r="B301" s="5"/>
      <c r="C301" s="5"/>
      <c r="D301" s="5"/>
      <c r="E301" s="5"/>
    </row>
    <row r="302" spans="1:5" x14ac:dyDescent="0.25">
      <c r="A302" s="5"/>
      <c r="B302" s="5"/>
      <c r="C302" s="5"/>
      <c r="D302" s="5"/>
      <c r="E302" s="5"/>
    </row>
    <row r="303" spans="1:5" x14ac:dyDescent="0.25">
      <c r="A303" s="5"/>
      <c r="B303" s="5"/>
      <c r="C303" s="5"/>
      <c r="D303" s="5"/>
      <c r="E303" s="5"/>
    </row>
    <row r="304" spans="1:5" x14ac:dyDescent="0.25">
      <c r="A304" s="5"/>
      <c r="B304" s="5"/>
      <c r="C304" s="5"/>
      <c r="D304" s="5"/>
      <c r="E304" s="5"/>
    </row>
    <row r="305" spans="1:5" x14ac:dyDescent="0.25">
      <c r="A305" s="5"/>
      <c r="B305" s="5"/>
      <c r="C305" s="5"/>
      <c r="D305" s="5"/>
      <c r="E305" s="5"/>
    </row>
    <row r="306" spans="1:5" x14ac:dyDescent="0.25">
      <c r="A306" s="5"/>
      <c r="B306" s="5"/>
      <c r="C306" s="5"/>
      <c r="D306" s="5"/>
      <c r="E306" s="5"/>
    </row>
    <row r="307" spans="1:5" x14ac:dyDescent="0.25">
      <c r="A307" s="5"/>
      <c r="B307" s="5"/>
      <c r="C307" s="5"/>
      <c r="D307" s="5"/>
      <c r="E307" s="5"/>
    </row>
    <row r="308" spans="1:5" x14ac:dyDescent="0.25">
      <c r="A308" s="5"/>
      <c r="B308" s="5"/>
      <c r="C308" s="5"/>
      <c r="D308" s="5"/>
      <c r="E308" s="5"/>
    </row>
    <row r="309" spans="1:5" x14ac:dyDescent="0.25">
      <c r="A309" s="5"/>
      <c r="B309" s="5"/>
      <c r="C309" s="5"/>
      <c r="D309" s="5"/>
      <c r="E309" s="5"/>
    </row>
    <row r="310" spans="1:5" x14ac:dyDescent="0.25">
      <c r="A310" s="5"/>
      <c r="B310" s="5"/>
      <c r="C310" s="5"/>
      <c r="D310" s="5"/>
      <c r="E310" s="5"/>
    </row>
    <row r="311" spans="1:5" x14ac:dyDescent="0.25">
      <c r="A311" s="5"/>
      <c r="B311" s="5"/>
      <c r="C311" s="5"/>
      <c r="D311" s="5"/>
      <c r="E311" s="5"/>
    </row>
    <row r="312" spans="1:5" x14ac:dyDescent="0.25">
      <c r="A312" s="5"/>
      <c r="B312" s="5"/>
      <c r="C312" s="5"/>
      <c r="D312" s="5"/>
      <c r="E312" s="5"/>
    </row>
    <row r="313" spans="1:5" x14ac:dyDescent="0.25">
      <c r="A313" s="5"/>
      <c r="B313" s="5"/>
      <c r="C313" s="5"/>
      <c r="D313" s="5"/>
      <c r="E313" s="5"/>
    </row>
    <row r="314" spans="1:5" x14ac:dyDescent="0.25">
      <c r="A314" s="5"/>
      <c r="B314" s="5"/>
      <c r="C314" s="5"/>
      <c r="D314" s="5"/>
      <c r="E314" s="5"/>
    </row>
    <row r="315" spans="1:5" x14ac:dyDescent="0.25">
      <c r="A315" s="5"/>
      <c r="B315" s="5"/>
      <c r="C315" s="5"/>
      <c r="D315" s="5"/>
      <c r="E315" s="5"/>
    </row>
    <row r="316" spans="1:5" x14ac:dyDescent="0.25">
      <c r="A316" s="5"/>
      <c r="B316" s="5"/>
      <c r="C316" s="5"/>
      <c r="D316" s="5"/>
      <c r="E316" s="5"/>
    </row>
    <row r="317" spans="1:5" x14ac:dyDescent="0.25">
      <c r="A317" s="5"/>
      <c r="B317" s="5"/>
      <c r="C317" s="5"/>
      <c r="D317" s="5"/>
      <c r="E317" s="5"/>
    </row>
    <row r="318" spans="1:5" x14ac:dyDescent="0.25">
      <c r="A318" s="5"/>
      <c r="B318" s="5"/>
      <c r="C318" s="5"/>
      <c r="D318" s="5"/>
      <c r="E318" s="5"/>
    </row>
    <row r="319" spans="1:5" x14ac:dyDescent="0.25">
      <c r="A319" s="5"/>
      <c r="B319" s="5"/>
      <c r="C319" s="5"/>
      <c r="D319" s="5"/>
      <c r="E319" s="5"/>
    </row>
    <row r="320" spans="1:5" x14ac:dyDescent="0.25">
      <c r="A320" s="5"/>
      <c r="B320" s="5"/>
      <c r="C320" s="5"/>
      <c r="D320" s="5"/>
      <c r="E320" s="5"/>
    </row>
    <row r="321" spans="1:5" x14ac:dyDescent="0.25">
      <c r="A321" s="5"/>
      <c r="B321" s="5"/>
      <c r="C321" s="5"/>
      <c r="D321" s="5"/>
      <c r="E321" s="5"/>
    </row>
    <row r="322" spans="1:5" x14ac:dyDescent="0.25">
      <c r="A322" s="5"/>
      <c r="B322" s="5"/>
      <c r="C322" s="5"/>
      <c r="D322" s="5"/>
      <c r="E322" s="5"/>
    </row>
    <row r="323" spans="1:5" x14ac:dyDescent="0.25">
      <c r="A323" s="5"/>
      <c r="B323" s="5"/>
      <c r="C323" s="5"/>
      <c r="D323" s="5"/>
      <c r="E323" s="5"/>
    </row>
    <row r="324" spans="1:5" x14ac:dyDescent="0.25">
      <c r="A324" s="5"/>
      <c r="B324" s="5"/>
      <c r="C324" s="5"/>
      <c r="D324" s="5"/>
      <c r="E324" s="5"/>
    </row>
    <row r="325" spans="1:5" x14ac:dyDescent="0.25">
      <c r="A325" s="5"/>
      <c r="B325" s="5"/>
      <c r="C325" s="5"/>
      <c r="D325" s="5"/>
      <c r="E325" s="5"/>
    </row>
    <row r="326" spans="1:5" x14ac:dyDescent="0.25">
      <c r="A326" s="5"/>
      <c r="B326" s="5"/>
      <c r="C326" s="5"/>
      <c r="D326" s="5"/>
      <c r="E326" s="5"/>
    </row>
    <row r="327" spans="1:5" x14ac:dyDescent="0.25">
      <c r="A327" s="5"/>
      <c r="B327" s="5"/>
      <c r="C327" s="5"/>
      <c r="D327" s="5"/>
      <c r="E327" s="5"/>
    </row>
    <row r="328" spans="1:5" x14ac:dyDescent="0.25">
      <c r="A328" s="5"/>
      <c r="B328" s="5"/>
      <c r="C328" s="5"/>
      <c r="D328" s="5"/>
      <c r="E328" s="5"/>
    </row>
    <row r="329" spans="1:5" x14ac:dyDescent="0.25">
      <c r="A329" s="5"/>
      <c r="B329" s="5"/>
      <c r="C329" s="5"/>
      <c r="D329" s="5"/>
      <c r="E329" s="5"/>
    </row>
    <row r="330" spans="1:5" x14ac:dyDescent="0.25">
      <c r="A330" s="5"/>
      <c r="B330" s="5"/>
      <c r="C330" s="5"/>
      <c r="D330" s="5"/>
      <c r="E330" s="5"/>
    </row>
    <row r="331" spans="1:5" x14ac:dyDescent="0.25">
      <c r="A331" s="5"/>
      <c r="B331" s="5"/>
      <c r="C331" s="5"/>
      <c r="D331" s="5"/>
      <c r="E331" s="5"/>
    </row>
    <row r="332" spans="1:5" x14ac:dyDescent="0.25">
      <c r="A332" s="5"/>
      <c r="B332" s="5"/>
      <c r="C332" s="5"/>
      <c r="D332" s="5"/>
      <c r="E332" s="5"/>
    </row>
    <row r="333" spans="1:5" x14ac:dyDescent="0.25">
      <c r="A333" s="5"/>
      <c r="B333" s="5"/>
      <c r="C333" s="5"/>
      <c r="D333" s="5"/>
      <c r="E333" s="5"/>
    </row>
    <row r="334" spans="1:5" x14ac:dyDescent="0.25">
      <c r="A334" s="5"/>
      <c r="B334" s="5"/>
      <c r="C334" s="5"/>
      <c r="D334" s="5"/>
      <c r="E334" s="5"/>
    </row>
    <row r="335" spans="1:5" x14ac:dyDescent="0.25">
      <c r="A335" s="5"/>
      <c r="B335" s="5"/>
      <c r="C335" s="5"/>
      <c r="D335" s="5"/>
      <c r="E335" s="5"/>
    </row>
    <row r="336" spans="1:5" x14ac:dyDescent="0.25">
      <c r="A336" s="5"/>
      <c r="B336" s="5"/>
      <c r="C336" s="5"/>
      <c r="D336" s="5"/>
      <c r="E336" s="5"/>
    </row>
    <row r="337" spans="1:5" x14ac:dyDescent="0.25">
      <c r="A337" s="5"/>
      <c r="B337" s="5"/>
      <c r="C337" s="5"/>
      <c r="D337" s="5"/>
      <c r="E337" s="5"/>
    </row>
    <row r="338" spans="1:5" x14ac:dyDescent="0.25">
      <c r="A338" s="5"/>
      <c r="B338" s="5"/>
      <c r="C338" s="5"/>
      <c r="D338" s="5"/>
      <c r="E338" s="5"/>
    </row>
    <row r="339" spans="1:5" x14ac:dyDescent="0.25">
      <c r="A339" s="5"/>
      <c r="B339" s="5"/>
      <c r="C339" s="5"/>
      <c r="D339" s="5"/>
      <c r="E339" s="5"/>
    </row>
    <row r="340" spans="1:5" x14ac:dyDescent="0.25">
      <c r="A340" s="5"/>
      <c r="B340" s="5"/>
      <c r="C340" s="5"/>
      <c r="D340" s="5"/>
      <c r="E340" s="5"/>
    </row>
    <row r="341" spans="1:5" x14ac:dyDescent="0.25">
      <c r="A341" s="5"/>
      <c r="B341" s="5"/>
      <c r="C341" s="5"/>
      <c r="D341" s="5"/>
      <c r="E341" s="5"/>
    </row>
    <row r="342" spans="1:5" x14ac:dyDescent="0.25">
      <c r="A342" s="5"/>
      <c r="B342" s="5"/>
      <c r="C342" s="5"/>
      <c r="D342" s="5"/>
      <c r="E342" s="5"/>
    </row>
    <row r="343" spans="1:5" x14ac:dyDescent="0.25">
      <c r="A343" s="5"/>
      <c r="B343" s="5"/>
      <c r="C343" s="5"/>
      <c r="D343" s="5"/>
      <c r="E343" s="5"/>
    </row>
    <row r="344" spans="1:5" x14ac:dyDescent="0.25">
      <c r="A344" s="5"/>
      <c r="B344" s="5"/>
      <c r="C344" s="5"/>
      <c r="D344" s="5"/>
      <c r="E344" s="5"/>
    </row>
    <row r="345" spans="1:5" x14ac:dyDescent="0.25">
      <c r="A345" s="5"/>
      <c r="B345" s="5"/>
      <c r="C345" s="5"/>
      <c r="D345" s="5"/>
      <c r="E345" s="5"/>
    </row>
    <row r="346" spans="1:5" x14ac:dyDescent="0.25">
      <c r="A346" s="5"/>
      <c r="B346" s="5"/>
      <c r="C346" s="5"/>
      <c r="D346" s="5"/>
      <c r="E346" s="5"/>
    </row>
    <row r="347" spans="1:5" x14ac:dyDescent="0.25">
      <c r="A347" s="5"/>
      <c r="B347" s="5"/>
      <c r="C347" s="5"/>
      <c r="D347" s="5"/>
      <c r="E347" s="5"/>
    </row>
    <row r="348" spans="1:5" x14ac:dyDescent="0.25">
      <c r="A348" s="5"/>
      <c r="B348" s="5"/>
      <c r="C348" s="5"/>
      <c r="D348" s="5"/>
      <c r="E348" s="5"/>
    </row>
    <row r="349" spans="1:5" x14ac:dyDescent="0.25">
      <c r="A349" s="5"/>
      <c r="B349" s="5"/>
      <c r="C349" s="5"/>
      <c r="D349" s="5"/>
      <c r="E349" s="5"/>
    </row>
    <row r="350" spans="1:5" x14ac:dyDescent="0.25">
      <c r="A350" s="5"/>
      <c r="B350" s="5"/>
      <c r="C350" s="5"/>
      <c r="D350" s="5"/>
      <c r="E350" s="5"/>
    </row>
    <row r="351" spans="1:5" x14ac:dyDescent="0.25">
      <c r="A351" s="5"/>
      <c r="B351" s="5"/>
      <c r="C351" s="5"/>
      <c r="D351" s="5"/>
      <c r="E351" s="5"/>
    </row>
    <row r="352" spans="1:5" x14ac:dyDescent="0.25">
      <c r="A352" s="5"/>
      <c r="B352" s="5"/>
      <c r="C352" s="5"/>
      <c r="D352" s="5"/>
      <c r="E352" s="5"/>
    </row>
    <row r="353" spans="1:5" x14ac:dyDescent="0.25">
      <c r="A353" s="5"/>
      <c r="B353" s="5"/>
      <c r="C353" s="5"/>
      <c r="D353" s="5"/>
      <c r="E353" s="5"/>
    </row>
    <row r="354" spans="1:5" x14ac:dyDescent="0.25">
      <c r="A354" s="5"/>
      <c r="B354" s="5"/>
      <c r="C354" s="5"/>
      <c r="D354" s="5"/>
      <c r="E354" s="5"/>
    </row>
    <row r="355" spans="1:5" x14ac:dyDescent="0.25">
      <c r="A355" s="5"/>
      <c r="B355" s="5"/>
      <c r="C355" s="5"/>
      <c r="D355" s="5"/>
      <c r="E355" s="5"/>
    </row>
    <row r="356" spans="1:5" x14ac:dyDescent="0.25">
      <c r="A356" s="5"/>
      <c r="B356" s="5"/>
      <c r="C356" s="5"/>
      <c r="D356" s="5"/>
      <c r="E356" s="5"/>
    </row>
    <row r="357" spans="1:5" x14ac:dyDescent="0.25">
      <c r="A357" s="5"/>
      <c r="B357" s="5"/>
      <c r="C357" s="5"/>
      <c r="D357" s="5"/>
      <c r="E357" s="5"/>
    </row>
    <row r="358" spans="1:5" x14ac:dyDescent="0.25">
      <c r="A358" s="5"/>
      <c r="B358" s="5"/>
      <c r="C358" s="5"/>
      <c r="D358" s="5"/>
      <c r="E358" s="5"/>
    </row>
    <row r="359" spans="1:5" x14ac:dyDescent="0.25">
      <c r="A359" s="5"/>
      <c r="B359" s="5"/>
      <c r="C359" s="5"/>
      <c r="D359" s="5"/>
      <c r="E359" s="5"/>
    </row>
    <row r="360" spans="1:5" x14ac:dyDescent="0.25">
      <c r="A360" s="5"/>
      <c r="B360" s="5"/>
      <c r="C360" s="5"/>
      <c r="D360" s="5"/>
      <c r="E360" s="5"/>
    </row>
    <row r="361" spans="1:5" x14ac:dyDescent="0.25">
      <c r="A361" s="5"/>
      <c r="B361" s="5"/>
      <c r="C361" s="5"/>
      <c r="D361" s="5"/>
      <c r="E361" s="5"/>
    </row>
    <row r="362" spans="1:5" x14ac:dyDescent="0.25">
      <c r="A362" s="5"/>
      <c r="B362" s="5"/>
      <c r="C362" s="5"/>
      <c r="D362" s="5"/>
      <c r="E362" s="5"/>
    </row>
    <row r="363" spans="1:5" x14ac:dyDescent="0.25">
      <c r="A363" s="5"/>
      <c r="B363" s="5"/>
      <c r="C363" s="5"/>
      <c r="D363" s="5"/>
      <c r="E363" s="5"/>
    </row>
    <row r="364" spans="1:5" x14ac:dyDescent="0.25">
      <c r="A364" s="5"/>
      <c r="B364" s="5"/>
      <c r="C364" s="5"/>
      <c r="D364" s="5"/>
      <c r="E364" s="5"/>
    </row>
    <row r="365" spans="1:5" x14ac:dyDescent="0.25">
      <c r="A365" s="5"/>
      <c r="B365" s="5"/>
      <c r="C365" s="5"/>
      <c r="D365" s="5"/>
      <c r="E365" s="5"/>
    </row>
    <row r="366" spans="1:5" x14ac:dyDescent="0.25">
      <c r="A366" s="5"/>
      <c r="B366" s="5"/>
      <c r="C366" s="5"/>
      <c r="D366" s="5"/>
      <c r="E366" s="5"/>
    </row>
    <row r="367" spans="1:5" x14ac:dyDescent="0.25">
      <c r="A367" s="5"/>
      <c r="B367" s="5"/>
      <c r="C367" s="5"/>
      <c r="D367" s="5"/>
      <c r="E367" s="5"/>
    </row>
    <row r="368" spans="1:5" x14ac:dyDescent="0.25">
      <c r="A368" s="5"/>
      <c r="B368" s="5"/>
      <c r="C368" s="5"/>
      <c r="D368" s="5"/>
      <c r="E368" s="5"/>
    </row>
    <row r="369" spans="1:5" x14ac:dyDescent="0.25">
      <c r="A369" s="5"/>
      <c r="B369" s="5"/>
      <c r="C369" s="5"/>
      <c r="D369" s="5"/>
      <c r="E369" s="5"/>
    </row>
    <row r="370" spans="1:5" x14ac:dyDescent="0.25">
      <c r="A370" s="5"/>
      <c r="B370" s="5"/>
      <c r="C370" s="5"/>
      <c r="D370" s="5"/>
      <c r="E370" s="5"/>
    </row>
    <row r="371" spans="1:5" x14ac:dyDescent="0.25">
      <c r="A371" s="5"/>
      <c r="B371" s="5"/>
      <c r="C371" s="5"/>
      <c r="D371" s="5"/>
      <c r="E371" s="5"/>
    </row>
    <row r="372" spans="1:5" x14ac:dyDescent="0.25">
      <c r="A372" s="5"/>
      <c r="B372" s="5"/>
      <c r="C372" s="5"/>
      <c r="D372" s="5"/>
      <c r="E372" s="5"/>
    </row>
    <row r="373" spans="1:5" x14ac:dyDescent="0.25">
      <c r="A373" s="5"/>
      <c r="B373" s="5"/>
      <c r="C373" s="5"/>
      <c r="D373" s="5"/>
      <c r="E373" s="5"/>
    </row>
    <row r="374" spans="1:5" x14ac:dyDescent="0.25">
      <c r="A374" s="5"/>
      <c r="B374" s="5"/>
      <c r="C374" s="5"/>
      <c r="D374" s="5"/>
      <c r="E374" s="5"/>
    </row>
    <row r="375" spans="1:5" x14ac:dyDescent="0.25">
      <c r="A375" s="5"/>
      <c r="B375" s="5"/>
      <c r="C375" s="5"/>
      <c r="D375" s="5"/>
      <c r="E375" s="5"/>
    </row>
    <row r="376" spans="1:5" x14ac:dyDescent="0.25">
      <c r="A376" s="5"/>
      <c r="B376" s="5"/>
      <c r="C376" s="5"/>
      <c r="D376" s="5"/>
      <c r="E376" s="5"/>
    </row>
    <row r="377" spans="1:5" x14ac:dyDescent="0.25">
      <c r="A377" s="5"/>
      <c r="B377" s="5"/>
      <c r="C377" s="5"/>
      <c r="D377" s="5"/>
      <c r="E377" s="5"/>
    </row>
    <row r="378" spans="1:5" x14ac:dyDescent="0.25">
      <c r="A378" s="5"/>
      <c r="B378" s="5"/>
      <c r="C378" s="5"/>
      <c r="D378" s="5"/>
      <c r="E378" s="5"/>
    </row>
    <row r="379" spans="1:5" x14ac:dyDescent="0.25">
      <c r="A379" s="5"/>
      <c r="B379" s="5"/>
      <c r="C379" s="5"/>
      <c r="D379" s="5"/>
      <c r="E379" s="5"/>
    </row>
    <row r="380" spans="1:5" x14ac:dyDescent="0.25">
      <c r="A380" s="5"/>
      <c r="B380" s="5"/>
      <c r="C380" s="5"/>
      <c r="D380" s="5"/>
      <c r="E380" s="5"/>
    </row>
    <row r="381" spans="1:5" x14ac:dyDescent="0.25">
      <c r="A381" s="5"/>
      <c r="B381" s="5"/>
      <c r="C381" s="5"/>
      <c r="D381" s="5"/>
      <c r="E381" s="5"/>
    </row>
    <row r="382" spans="1:5" x14ac:dyDescent="0.25">
      <c r="A382" s="5"/>
      <c r="B382" s="5"/>
      <c r="C382" s="5"/>
      <c r="D382" s="5"/>
      <c r="E382" s="5"/>
    </row>
    <row r="383" spans="1:5" x14ac:dyDescent="0.25">
      <c r="A383" s="5"/>
      <c r="B383" s="5"/>
      <c r="C383" s="5"/>
      <c r="D383" s="5"/>
      <c r="E383" s="5"/>
    </row>
    <row r="384" spans="1:5" x14ac:dyDescent="0.25">
      <c r="A384" s="5"/>
      <c r="B384" s="5"/>
      <c r="C384" s="5"/>
      <c r="D384" s="5"/>
      <c r="E384" s="5"/>
    </row>
    <row r="385" spans="1:5" x14ac:dyDescent="0.25">
      <c r="A385" s="5"/>
      <c r="B385" s="5"/>
      <c r="C385" s="5"/>
      <c r="D385" s="5"/>
      <c r="E385" s="5"/>
    </row>
    <row r="386" spans="1:5" x14ac:dyDescent="0.25">
      <c r="A386" s="5"/>
      <c r="B386" s="5"/>
      <c r="C386" s="5"/>
      <c r="D386" s="5"/>
      <c r="E386" s="5"/>
    </row>
    <row r="387" spans="1:5" x14ac:dyDescent="0.25">
      <c r="A387" s="5"/>
      <c r="B387" s="5"/>
      <c r="C387" s="5"/>
      <c r="D387" s="5"/>
      <c r="E387" s="5"/>
    </row>
    <row r="388" spans="1:5" x14ac:dyDescent="0.25">
      <c r="A388" s="5"/>
      <c r="B388" s="5"/>
      <c r="C388" s="5"/>
      <c r="D388" s="5"/>
      <c r="E388" s="5"/>
    </row>
    <row r="389" spans="1:5" x14ac:dyDescent="0.25">
      <c r="A389" s="5"/>
      <c r="B389" s="5"/>
      <c r="C389" s="5"/>
      <c r="D389" s="5"/>
      <c r="E389" s="5"/>
    </row>
    <row r="390" spans="1:5" x14ac:dyDescent="0.25">
      <c r="A390" s="5"/>
      <c r="B390" s="5"/>
      <c r="C390" s="5"/>
      <c r="D390" s="5"/>
      <c r="E390" s="5"/>
    </row>
    <row r="391" spans="1:5" x14ac:dyDescent="0.25">
      <c r="A391" s="5"/>
      <c r="B391" s="5"/>
      <c r="C391" s="5"/>
      <c r="D391" s="5"/>
      <c r="E391" s="5"/>
    </row>
    <row r="392" spans="1:5" x14ac:dyDescent="0.25">
      <c r="A392" s="5"/>
      <c r="B392" s="5"/>
      <c r="C392" s="5"/>
      <c r="D392" s="5"/>
      <c r="E392" s="5"/>
    </row>
    <row r="393" spans="1:5" x14ac:dyDescent="0.25">
      <c r="A393" s="5"/>
      <c r="B393" s="5"/>
      <c r="C393" s="5"/>
      <c r="D393" s="5"/>
      <c r="E393" s="5"/>
    </row>
    <row r="394" spans="1:5" x14ac:dyDescent="0.25">
      <c r="A394" s="5"/>
      <c r="B394" s="5"/>
      <c r="C394" s="5"/>
      <c r="D394" s="5"/>
      <c r="E394" s="5"/>
    </row>
    <row r="395" spans="1:5" x14ac:dyDescent="0.25">
      <c r="A395" s="5"/>
      <c r="B395" s="5"/>
      <c r="C395" s="5"/>
      <c r="D395" s="5"/>
      <c r="E395" s="5"/>
    </row>
    <row r="396" spans="1:5" x14ac:dyDescent="0.25">
      <c r="A396" s="5"/>
      <c r="B396" s="5"/>
      <c r="C396" s="5"/>
      <c r="D396" s="5"/>
      <c r="E396" s="5"/>
    </row>
    <row r="397" spans="1:5" x14ac:dyDescent="0.25">
      <c r="A397" s="5"/>
      <c r="B397" s="5"/>
      <c r="C397" s="5"/>
      <c r="D397" s="5"/>
      <c r="E397" s="5"/>
    </row>
    <row r="398" spans="1:5" x14ac:dyDescent="0.25">
      <c r="A398" s="5"/>
      <c r="B398" s="5"/>
      <c r="C398" s="5"/>
      <c r="D398" s="5"/>
      <c r="E398" s="5"/>
    </row>
    <row r="399" spans="1:5" x14ac:dyDescent="0.25">
      <c r="A399" s="5"/>
      <c r="B399" s="5"/>
      <c r="C399" s="5"/>
      <c r="D399" s="5"/>
      <c r="E399" s="5"/>
    </row>
    <row r="400" spans="1:5" x14ac:dyDescent="0.25">
      <c r="A400" s="5"/>
      <c r="B400" s="5"/>
      <c r="C400" s="5"/>
      <c r="D400" s="5"/>
      <c r="E400" s="5"/>
    </row>
    <row r="401" spans="1:5" x14ac:dyDescent="0.25">
      <c r="A401" s="5"/>
      <c r="B401" s="5"/>
      <c r="C401" s="5"/>
      <c r="D401" s="5"/>
      <c r="E401" s="5"/>
    </row>
    <row r="402" spans="1:5" x14ac:dyDescent="0.25">
      <c r="A402" s="5"/>
      <c r="B402" s="5"/>
      <c r="C402" s="5"/>
      <c r="D402" s="5"/>
      <c r="E402" s="5"/>
    </row>
    <row r="403" spans="1:5" x14ac:dyDescent="0.25">
      <c r="A403" s="5"/>
      <c r="B403" s="5"/>
      <c r="C403" s="5"/>
      <c r="D403" s="5"/>
      <c r="E403" s="5"/>
    </row>
    <row r="404" spans="1:5" x14ac:dyDescent="0.25">
      <c r="A404" s="5"/>
      <c r="B404" s="5"/>
      <c r="C404" s="5"/>
      <c r="D404" s="5"/>
      <c r="E404" s="5"/>
    </row>
    <row r="405" spans="1:5" x14ac:dyDescent="0.25">
      <c r="A405" s="5"/>
      <c r="B405" s="5"/>
      <c r="C405" s="5"/>
      <c r="D405" s="5"/>
      <c r="E405" s="5"/>
    </row>
    <row r="406" spans="1:5" x14ac:dyDescent="0.25">
      <c r="A406" s="5"/>
      <c r="B406" s="5"/>
      <c r="C406" s="5"/>
      <c r="D406" s="5"/>
      <c r="E406" s="5"/>
    </row>
    <row r="407" spans="1:5" x14ac:dyDescent="0.25">
      <c r="A407" s="5"/>
      <c r="B407" s="5"/>
      <c r="C407" s="5"/>
      <c r="D407" s="5"/>
      <c r="E407" s="5"/>
    </row>
    <row r="408" spans="1:5" x14ac:dyDescent="0.25">
      <c r="A408" s="5"/>
      <c r="B408" s="5"/>
      <c r="C408" s="5"/>
      <c r="D408" s="5"/>
      <c r="E408" s="5"/>
    </row>
    <row r="409" spans="1:5" x14ac:dyDescent="0.25">
      <c r="A409" s="5"/>
      <c r="B409" s="5"/>
      <c r="C409" s="5"/>
      <c r="D409" s="5"/>
      <c r="E409" s="5"/>
    </row>
    <row r="410" spans="1:5" x14ac:dyDescent="0.25">
      <c r="A410" s="5"/>
      <c r="B410" s="5"/>
      <c r="C410" s="5"/>
      <c r="D410" s="5"/>
      <c r="E410" s="5"/>
    </row>
    <row r="411" spans="1:5" x14ac:dyDescent="0.25">
      <c r="A411" s="5"/>
      <c r="B411" s="5"/>
      <c r="C411" s="5"/>
      <c r="D411" s="5"/>
      <c r="E411" s="5"/>
    </row>
    <row r="412" spans="1:5" x14ac:dyDescent="0.25">
      <c r="A412" s="5"/>
      <c r="B412" s="5"/>
      <c r="C412" s="5"/>
      <c r="D412" s="5"/>
      <c r="E412" s="5"/>
    </row>
    <row r="413" spans="1:5" x14ac:dyDescent="0.25">
      <c r="A413" s="5"/>
      <c r="B413" s="5"/>
      <c r="C413" s="5"/>
      <c r="D413" s="5"/>
      <c r="E413" s="5"/>
    </row>
    <row r="414" spans="1:5" x14ac:dyDescent="0.25">
      <c r="A414" s="5"/>
      <c r="B414" s="5"/>
      <c r="C414" s="5"/>
      <c r="D414" s="5"/>
      <c r="E414" s="5"/>
    </row>
    <row r="415" spans="1:5" x14ac:dyDescent="0.25">
      <c r="A415" s="5"/>
      <c r="B415" s="5"/>
      <c r="C415" s="5"/>
      <c r="D415" s="5"/>
      <c r="E415" s="5"/>
    </row>
    <row r="416" spans="1:5" x14ac:dyDescent="0.25">
      <c r="A416" s="5"/>
      <c r="B416" s="5"/>
      <c r="C416" s="5"/>
      <c r="D416" s="5"/>
      <c r="E416" s="5"/>
    </row>
    <row r="417" spans="1:5" x14ac:dyDescent="0.25">
      <c r="A417" s="5"/>
      <c r="B417" s="5"/>
      <c r="C417" s="5"/>
      <c r="D417" s="5"/>
      <c r="E417" s="5"/>
    </row>
    <row r="418" spans="1:5" x14ac:dyDescent="0.25">
      <c r="A418" s="5"/>
      <c r="B418" s="5"/>
      <c r="C418" s="5"/>
      <c r="D418" s="5"/>
      <c r="E418" s="5"/>
    </row>
    <row r="419" spans="1:5" x14ac:dyDescent="0.25">
      <c r="A419" s="5"/>
      <c r="B419" s="5"/>
      <c r="C419" s="5"/>
      <c r="D419" s="5"/>
      <c r="E419" s="5"/>
    </row>
    <row r="420" spans="1:5" x14ac:dyDescent="0.25">
      <c r="A420" s="5"/>
      <c r="B420" s="5"/>
      <c r="C420" s="5"/>
      <c r="D420" s="5"/>
      <c r="E420" s="5"/>
    </row>
    <row r="421" spans="1:5" x14ac:dyDescent="0.25">
      <c r="A421" s="5"/>
      <c r="B421" s="5"/>
      <c r="C421" s="5"/>
      <c r="D421" s="5"/>
      <c r="E421" s="5"/>
    </row>
    <row r="422" spans="1:5" x14ac:dyDescent="0.25">
      <c r="A422" s="5"/>
      <c r="B422" s="5"/>
      <c r="C422" s="5"/>
      <c r="D422" s="5"/>
      <c r="E422" s="5"/>
    </row>
    <row r="423" spans="1:5" x14ac:dyDescent="0.25">
      <c r="A423" s="5"/>
      <c r="B423" s="5"/>
      <c r="C423" s="5"/>
      <c r="D423" s="5"/>
      <c r="E423" s="5"/>
    </row>
    <row r="424" spans="1:5" x14ac:dyDescent="0.25">
      <c r="A424" s="5"/>
      <c r="B424" s="5"/>
      <c r="C424" s="5"/>
      <c r="D424" s="5"/>
      <c r="E424" s="5"/>
    </row>
    <row r="425" spans="1:5" x14ac:dyDescent="0.25">
      <c r="A425" s="5"/>
      <c r="B425" s="5"/>
      <c r="C425" s="5"/>
      <c r="D425" s="5"/>
      <c r="E425" s="5"/>
    </row>
    <row r="426" spans="1:5" x14ac:dyDescent="0.25">
      <c r="A426" s="5"/>
      <c r="B426" s="5"/>
      <c r="C426" s="5"/>
      <c r="D426" s="5"/>
      <c r="E426" s="5"/>
    </row>
    <row r="427" spans="1:5" x14ac:dyDescent="0.25">
      <c r="A427" s="5"/>
      <c r="B427" s="5"/>
      <c r="C427" s="5"/>
      <c r="D427" s="5"/>
      <c r="E427" s="5"/>
    </row>
    <row r="428" spans="1:5" x14ac:dyDescent="0.25">
      <c r="A428" s="5"/>
      <c r="B428" s="5"/>
      <c r="C428" s="5"/>
      <c r="D428" s="5"/>
      <c r="E428" s="5"/>
    </row>
    <row r="429" spans="1:5" x14ac:dyDescent="0.25">
      <c r="A429" s="5"/>
      <c r="B429" s="5"/>
      <c r="C429" s="5"/>
      <c r="D429" s="5"/>
      <c r="E429" s="5"/>
    </row>
    <row r="430" spans="1:5" x14ac:dyDescent="0.25">
      <c r="A430" s="5"/>
      <c r="B430" s="5"/>
      <c r="C430" s="5"/>
      <c r="D430" s="5"/>
      <c r="E430" s="5"/>
    </row>
    <row r="431" spans="1:5" x14ac:dyDescent="0.25">
      <c r="A431" s="5"/>
      <c r="B431" s="5"/>
      <c r="C431" s="5"/>
      <c r="D431" s="5"/>
      <c r="E431" s="5"/>
    </row>
    <row r="432" spans="1:5" x14ac:dyDescent="0.25">
      <c r="A432" s="5"/>
      <c r="B432" s="5"/>
      <c r="C432" s="5"/>
      <c r="D432" s="5"/>
      <c r="E432" s="5"/>
    </row>
    <row r="433" spans="1:5" x14ac:dyDescent="0.25">
      <c r="A433" s="5"/>
      <c r="B433" s="5"/>
      <c r="C433" s="5"/>
      <c r="D433" s="5"/>
      <c r="E433" s="5"/>
    </row>
    <row r="434" spans="1:5" x14ac:dyDescent="0.25">
      <c r="A434" s="5"/>
      <c r="B434" s="5"/>
      <c r="C434" s="5"/>
      <c r="D434" s="5"/>
      <c r="E434" s="5"/>
    </row>
    <row r="435" spans="1:5" x14ac:dyDescent="0.25">
      <c r="A435" s="5"/>
      <c r="B435" s="5"/>
      <c r="C435" s="5"/>
      <c r="D435" s="5"/>
      <c r="E435" s="5"/>
    </row>
    <row r="436" spans="1:5" x14ac:dyDescent="0.25">
      <c r="A436" s="5"/>
      <c r="B436" s="5"/>
      <c r="C436" s="5"/>
      <c r="D436" s="5"/>
      <c r="E436" s="5"/>
    </row>
    <row r="437" spans="1:5" x14ac:dyDescent="0.25">
      <c r="A437" s="5"/>
      <c r="B437" s="5"/>
      <c r="C437" s="5"/>
      <c r="D437" s="5"/>
      <c r="E437" s="5"/>
    </row>
    <row r="438" spans="1:5" x14ac:dyDescent="0.25">
      <c r="A438" s="5"/>
      <c r="B438" s="5"/>
      <c r="C438" s="5"/>
      <c r="D438" s="5"/>
      <c r="E438" s="5"/>
    </row>
    <row r="439" spans="1:5" x14ac:dyDescent="0.25">
      <c r="A439" s="5"/>
      <c r="B439" s="5"/>
      <c r="C439" s="5"/>
      <c r="D439" s="5"/>
      <c r="E439" s="5"/>
    </row>
    <row r="440" spans="1:5" x14ac:dyDescent="0.25">
      <c r="A440" s="5"/>
      <c r="B440" s="5"/>
      <c r="C440" s="5"/>
      <c r="D440" s="5"/>
      <c r="E440" s="5"/>
    </row>
    <row r="441" spans="1:5" x14ac:dyDescent="0.25">
      <c r="A441" s="5"/>
      <c r="B441" s="5"/>
      <c r="C441" s="5"/>
      <c r="D441" s="5"/>
      <c r="E441" s="5"/>
    </row>
    <row r="442" spans="1:5" x14ac:dyDescent="0.25">
      <c r="A442" s="5"/>
      <c r="B442" s="5"/>
      <c r="C442" s="5"/>
      <c r="D442" s="5"/>
      <c r="E442" s="5"/>
    </row>
    <row r="443" spans="1:5" x14ac:dyDescent="0.25">
      <c r="A443" s="5"/>
      <c r="B443" s="5"/>
      <c r="C443" s="5"/>
      <c r="D443" s="5"/>
      <c r="E443" s="5"/>
    </row>
    <row r="444" spans="1:5" x14ac:dyDescent="0.25">
      <c r="A444" s="5"/>
      <c r="B444" s="5"/>
      <c r="C444" s="5"/>
      <c r="D444" s="5"/>
      <c r="E444" s="5"/>
    </row>
    <row r="445" spans="1:5" x14ac:dyDescent="0.25">
      <c r="A445" s="5"/>
      <c r="B445" s="5"/>
      <c r="C445" s="5"/>
      <c r="D445" s="5"/>
      <c r="E445" s="5"/>
    </row>
    <row r="446" spans="1:5" x14ac:dyDescent="0.25">
      <c r="A446" s="5"/>
      <c r="B446" s="5"/>
      <c r="C446" s="5"/>
      <c r="D446" s="5"/>
      <c r="E446" s="5"/>
    </row>
    <row r="447" spans="1:5" x14ac:dyDescent="0.25">
      <c r="A447" s="5"/>
      <c r="B447" s="5"/>
      <c r="C447" s="5"/>
      <c r="D447" s="5"/>
      <c r="E447" s="5"/>
    </row>
    <row r="448" spans="1:5" x14ac:dyDescent="0.25">
      <c r="A448" s="5"/>
      <c r="B448" s="5"/>
      <c r="C448" s="5"/>
      <c r="D448" s="5"/>
      <c r="E448" s="5"/>
    </row>
    <row r="449" spans="1:5" x14ac:dyDescent="0.25">
      <c r="A449" s="5"/>
      <c r="B449" s="5"/>
      <c r="C449" s="5"/>
      <c r="D449" s="5"/>
      <c r="E449" s="5"/>
    </row>
    <row r="450" spans="1:5" x14ac:dyDescent="0.25">
      <c r="A450" s="5"/>
      <c r="B450" s="5"/>
      <c r="C450" s="5"/>
      <c r="D450" s="5"/>
      <c r="E450" s="5"/>
    </row>
    <row r="451" spans="1:5" x14ac:dyDescent="0.25">
      <c r="A451" s="5"/>
      <c r="B451" s="5"/>
      <c r="C451" s="5"/>
      <c r="D451" s="5"/>
      <c r="E451" s="5"/>
    </row>
    <row r="452" spans="1:5" x14ac:dyDescent="0.25">
      <c r="A452" s="5"/>
      <c r="B452" s="5"/>
      <c r="C452" s="5"/>
      <c r="D452" s="5"/>
      <c r="E452" s="5"/>
    </row>
    <row r="453" spans="1:5" x14ac:dyDescent="0.25">
      <c r="A453" s="5"/>
      <c r="B453" s="5"/>
      <c r="C453" s="5"/>
      <c r="D453" s="5"/>
      <c r="E453" s="5"/>
    </row>
    <row r="454" spans="1:5" x14ac:dyDescent="0.25">
      <c r="A454" s="5"/>
      <c r="B454" s="5"/>
      <c r="C454" s="5"/>
      <c r="D454" s="5"/>
      <c r="E454" s="5"/>
    </row>
    <row r="455" spans="1:5" x14ac:dyDescent="0.25">
      <c r="A455" s="5"/>
      <c r="B455" s="5"/>
      <c r="C455" s="5"/>
      <c r="D455" s="5"/>
      <c r="E455" s="5"/>
    </row>
    <row r="456" spans="1:5" x14ac:dyDescent="0.25">
      <c r="A456" s="5"/>
      <c r="B456" s="5"/>
      <c r="C456" s="5"/>
      <c r="D456" s="5"/>
      <c r="E456" s="5"/>
    </row>
    <row r="457" spans="1:5" x14ac:dyDescent="0.25">
      <c r="A457" s="5"/>
      <c r="B457" s="5"/>
      <c r="C457" s="5"/>
      <c r="D457" s="5"/>
      <c r="E457" s="5"/>
    </row>
    <row r="458" spans="1:5" x14ac:dyDescent="0.25">
      <c r="A458" s="5"/>
      <c r="B458" s="5"/>
      <c r="C458" s="5"/>
      <c r="D458" s="5"/>
      <c r="E458" s="5"/>
    </row>
    <row r="459" spans="1:5" x14ac:dyDescent="0.25">
      <c r="A459" s="5"/>
      <c r="B459" s="5"/>
      <c r="C459" s="5"/>
      <c r="D459" s="5"/>
      <c r="E459" s="5"/>
    </row>
    <row r="460" spans="1:5" x14ac:dyDescent="0.25">
      <c r="A460" s="5"/>
      <c r="B460" s="5"/>
      <c r="C460" s="5"/>
      <c r="D460" s="5"/>
      <c r="E460" s="5"/>
    </row>
    <row r="461" spans="1:5" x14ac:dyDescent="0.25">
      <c r="A461" s="5"/>
      <c r="B461" s="5"/>
      <c r="C461" s="5"/>
      <c r="D461" s="5"/>
      <c r="E461" s="5"/>
    </row>
    <row r="462" spans="1:5" x14ac:dyDescent="0.25">
      <c r="A462" s="5"/>
      <c r="B462" s="5"/>
      <c r="C462" s="5"/>
      <c r="D462" s="5"/>
      <c r="E462" s="5"/>
    </row>
    <row r="463" spans="1:5" x14ac:dyDescent="0.25">
      <c r="A463" s="5"/>
      <c r="B463" s="5"/>
      <c r="C463" s="5"/>
      <c r="D463" s="5"/>
      <c r="E463" s="5"/>
    </row>
    <row r="464" spans="1:5" x14ac:dyDescent="0.25">
      <c r="A464" s="5"/>
      <c r="B464" s="5"/>
      <c r="C464" s="5"/>
      <c r="D464" s="5"/>
      <c r="E464" s="5"/>
    </row>
    <row r="465" spans="1:5" x14ac:dyDescent="0.25">
      <c r="A465" s="5"/>
      <c r="B465" s="5"/>
      <c r="C465" s="5"/>
      <c r="D465" s="5"/>
      <c r="E465" s="5"/>
    </row>
    <row r="466" spans="1:5" x14ac:dyDescent="0.25">
      <c r="A466" s="5"/>
      <c r="B466" s="5"/>
      <c r="C466" s="5"/>
      <c r="D466" s="5"/>
      <c r="E466" s="5"/>
    </row>
    <row r="467" spans="1:5" x14ac:dyDescent="0.25">
      <c r="A467" s="5"/>
      <c r="B467" s="5"/>
      <c r="C467" s="5"/>
      <c r="D467" s="5"/>
      <c r="E467" s="5"/>
    </row>
    <row r="468" spans="1:5" x14ac:dyDescent="0.25">
      <c r="A468" s="5"/>
      <c r="B468" s="5"/>
      <c r="C468" s="5"/>
      <c r="D468" s="5"/>
      <c r="E468" s="5"/>
    </row>
    <row r="469" spans="1:5" x14ac:dyDescent="0.25">
      <c r="A469" s="5"/>
      <c r="B469" s="5"/>
      <c r="C469" s="5"/>
      <c r="D469" s="5"/>
      <c r="E469" s="5"/>
    </row>
    <row r="470" spans="1:5" x14ac:dyDescent="0.25">
      <c r="A470" s="5"/>
      <c r="B470" s="5"/>
      <c r="C470" s="5"/>
      <c r="D470" s="5"/>
      <c r="E470" s="5"/>
    </row>
    <row r="471" spans="1:5" x14ac:dyDescent="0.25">
      <c r="A471" s="5"/>
      <c r="B471" s="5"/>
      <c r="C471" s="5"/>
      <c r="D471" s="5"/>
      <c r="E471" s="5"/>
    </row>
    <row r="472" spans="1:5" x14ac:dyDescent="0.25">
      <c r="A472" s="5"/>
      <c r="B472" s="5"/>
      <c r="C472" s="5"/>
      <c r="D472" s="5"/>
      <c r="E472" s="5"/>
    </row>
    <row r="473" spans="1:5" x14ac:dyDescent="0.25">
      <c r="A473" s="5"/>
      <c r="B473" s="5"/>
      <c r="C473" s="5"/>
      <c r="D473" s="5"/>
      <c r="E473" s="5"/>
    </row>
    <row r="474" spans="1:5" x14ac:dyDescent="0.25">
      <c r="A474" s="5"/>
      <c r="B474" s="5"/>
      <c r="C474" s="5"/>
      <c r="D474" s="5"/>
      <c r="E474" s="5"/>
    </row>
    <row r="475" spans="1:5" x14ac:dyDescent="0.25">
      <c r="A475" s="5"/>
      <c r="B475" s="5"/>
      <c r="C475" s="5"/>
      <c r="D475" s="5"/>
      <c r="E475" s="5"/>
    </row>
    <row r="476" spans="1:5" x14ac:dyDescent="0.25">
      <c r="A476" s="5"/>
      <c r="B476" s="5"/>
      <c r="C476" s="5"/>
      <c r="D476" s="5"/>
      <c r="E476" s="5"/>
    </row>
    <row r="477" spans="1:5" x14ac:dyDescent="0.25">
      <c r="A477" s="5"/>
      <c r="B477" s="5"/>
      <c r="C477" s="5"/>
      <c r="D477" s="5"/>
      <c r="E477" s="5"/>
    </row>
    <row r="478" spans="1:5" x14ac:dyDescent="0.25">
      <c r="A478" s="5"/>
      <c r="B478" s="5"/>
      <c r="C478" s="5"/>
      <c r="D478" s="5"/>
      <c r="E478" s="5"/>
    </row>
    <row r="479" spans="1:5" x14ac:dyDescent="0.25">
      <c r="A479" s="5"/>
      <c r="B479" s="5"/>
      <c r="C479" s="5"/>
      <c r="D479" s="5"/>
      <c r="E479" s="5"/>
    </row>
    <row r="480" spans="1:5" x14ac:dyDescent="0.25">
      <c r="A480" s="5"/>
      <c r="B480" s="5"/>
      <c r="C480" s="5"/>
      <c r="D480" s="5"/>
      <c r="E480" s="5"/>
    </row>
    <row r="481" spans="1:5" x14ac:dyDescent="0.25">
      <c r="A481" s="5"/>
      <c r="B481" s="5"/>
      <c r="C481" s="5"/>
      <c r="D481" s="5"/>
      <c r="E481" s="5"/>
    </row>
    <row r="482" spans="1:5" x14ac:dyDescent="0.25">
      <c r="A482" s="5"/>
      <c r="B482" s="5"/>
      <c r="C482" s="5"/>
      <c r="D482" s="5"/>
      <c r="E482" s="5"/>
    </row>
    <row r="483" spans="1:5" x14ac:dyDescent="0.25">
      <c r="A483" s="5"/>
      <c r="B483" s="5"/>
      <c r="C483" s="5"/>
      <c r="D483" s="5"/>
      <c r="E483" s="5"/>
    </row>
    <row r="484" spans="1:5" x14ac:dyDescent="0.25">
      <c r="A484" s="5"/>
      <c r="B484" s="5"/>
      <c r="C484" s="5"/>
      <c r="D484" s="5"/>
      <c r="E484" s="5"/>
    </row>
    <row r="485" spans="1:5" x14ac:dyDescent="0.25">
      <c r="A485" s="5"/>
      <c r="B485" s="5"/>
      <c r="C485" s="5"/>
      <c r="D485" s="5"/>
      <c r="E485" s="5"/>
    </row>
    <row r="486" spans="1:5" x14ac:dyDescent="0.25">
      <c r="A486" s="5"/>
      <c r="B486" s="5"/>
      <c r="C486" s="5"/>
      <c r="D486" s="5"/>
      <c r="E486" s="5"/>
    </row>
    <row r="487" spans="1:5" x14ac:dyDescent="0.25">
      <c r="A487" s="5"/>
      <c r="B487" s="5"/>
      <c r="C487" s="5"/>
      <c r="D487" s="5"/>
      <c r="E487" s="5"/>
    </row>
    <row r="488" spans="1:5" x14ac:dyDescent="0.25">
      <c r="A488" s="5"/>
      <c r="B488" s="5"/>
      <c r="C488" s="5"/>
      <c r="D488" s="5"/>
      <c r="E488" s="5"/>
    </row>
    <row r="489" spans="1:5" x14ac:dyDescent="0.25">
      <c r="A489" s="5"/>
      <c r="B489" s="5"/>
      <c r="C489" s="5"/>
      <c r="D489" s="5"/>
      <c r="E489" s="5"/>
    </row>
    <row r="490" spans="1:5" x14ac:dyDescent="0.25">
      <c r="A490" s="5"/>
      <c r="B490" s="5"/>
      <c r="C490" s="5"/>
      <c r="D490" s="5"/>
      <c r="E490" s="5"/>
    </row>
    <row r="491" spans="1:5" x14ac:dyDescent="0.25">
      <c r="A491" s="5"/>
      <c r="B491" s="5"/>
      <c r="C491" s="5"/>
      <c r="D491" s="5"/>
      <c r="E491" s="5"/>
    </row>
    <row r="492" spans="1:5" x14ac:dyDescent="0.25">
      <c r="A492" s="5"/>
      <c r="B492" s="5"/>
      <c r="C492" s="5"/>
      <c r="D492" s="5"/>
      <c r="E492" s="5"/>
    </row>
    <row r="493" spans="1:5" x14ac:dyDescent="0.25">
      <c r="A493" s="5"/>
      <c r="B493" s="5"/>
      <c r="C493" s="5"/>
      <c r="D493" s="5"/>
      <c r="E493" s="5"/>
    </row>
    <row r="494" spans="1:5" x14ac:dyDescent="0.25">
      <c r="A494" s="5"/>
      <c r="B494" s="5"/>
      <c r="C494" s="5"/>
      <c r="D494" s="5"/>
      <c r="E494" s="5"/>
    </row>
    <row r="495" spans="1:5" x14ac:dyDescent="0.25">
      <c r="A495" s="5"/>
      <c r="B495" s="5"/>
      <c r="C495" s="5"/>
      <c r="D495" s="5"/>
      <c r="E495" s="5"/>
    </row>
    <row r="496" spans="1:5" x14ac:dyDescent="0.25">
      <c r="A496" s="5"/>
      <c r="B496" s="5"/>
      <c r="C496" s="5"/>
      <c r="D496" s="5"/>
      <c r="E496" s="5"/>
    </row>
    <row r="497" spans="1:5" x14ac:dyDescent="0.25">
      <c r="A497" s="5"/>
      <c r="B497" s="5"/>
      <c r="C497" s="5"/>
      <c r="D497" s="5"/>
      <c r="E497" s="5"/>
    </row>
    <row r="498" spans="1:5" x14ac:dyDescent="0.25">
      <c r="A498" s="5"/>
      <c r="B498" s="5"/>
      <c r="C498" s="5"/>
      <c r="D498" s="5"/>
      <c r="E498" s="5"/>
    </row>
    <row r="499" spans="1:5" x14ac:dyDescent="0.25">
      <c r="A499" s="5"/>
      <c r="B499" s="5"/>
      <c r="C499" s="5"/>
      <c r="D499" s="5"/>
      <c r="E499" s="5"/>
    </row>
    <row r="500" spans="1:5" x14ac:dyDescent="0.25">
      <c r="A500" s="5"/>
      <c r="B500" s="5"/>
      <c r="C500" s="5"/>
      <c r="D500" s="5"/>
      <c r="E500" s="5"/>
    </row>
    <row r="501" spans="1:5" x14ac:dyDescent="0.25">
      <c r="A501" s="5"/>
      <c r="B501" s="5"/>
      <c r="C501" s="5"/>
      <c r="D501" s="5"/>
      <c r="E501" s="5"/>
    </row>
    <row r="502" spans="1:5" x14ac:dyDescent="0.25">
      <c r="A502" s="5"/>
      <c r="B502" s="5"/>
      <c r="C502" s="5"/>
      <c r="D502" s="5"/>
      <c r="E502" s="5"/>
    </row>
    <row r="503" spans="1:5" x14ac:dyDescent="0.25">
      <c r="A503" s="5"/>
      <c r="B503" s="5"/>
      <c r="C503" s="5"/>
      <c r="D503" s="5"/>
      <c r="E503" s="5"/>
    </row>
    <row r="504" spans="1:5" x14ac:dyDescent="0.25">
      <c r="A504" s="5"/>
      <c r="B504" s="5"/>
      <c r="C504" s="5"/>
      <c r="D504" s="5"/>
      <c r="E504" s="5"/>
    </row>
    <row r="505" spans="1:5" x14ac:dyDescent="0.25">
      <c r="A505" s="5"/>
      <c r="B505" s="5"/>
      <c r="C505" s="5"/>
      <c r="D505" s="5"/>
      <c r="E505" s="5"/>
    </row>
    <row r="506" spans="1:5" x14ac:dyDescent="0.25">
      <c r="A506" s="5"/>
      <c r="B506" s="5"/>
      <c r="C506" s="5"/>
      <c r="D506" s="5"/>
      <c r="E506" s="5"/>
    </row>
    <row r="507" spans="1:5" x14ac:dyDescent="0.25">
      <c r="A507" s="5"/>
      <c r="B507" s="5"/>
      <c r="C507" s="5"/>
      <c r="D507" s="5"/>
      <c r="E507" s="5"/>
    </row>
    <row r="508" spans="1:5" x14ac:dyDescent="0.25">
      <c r="A508" s="5"/>
      <c r="B508" s="5"/>
      <c r="C508" s="5"/>
      <c r="D508" s="5"/>
      <c r="E508" s="5"/>
    </row>
    <row r="509" spans="1:5" x14ac:dyDescent="0.25">
      <c r="A509" s="5"/>
      <c r="B509" s="5"/>
      <c r="C509" s="5"/>
      <c r="D509" s="5"/>
      <c r="E509" s="5"/>
    </row>
    <row r="510" spans="1:5" x14ac:dyDescent="0.25">
      <c r="A510" s="5"/>
      <c r="B510" s="5"/>
      <c r="C510" s="5"/>
      <c r="D510" s="5"/>
      <c r="E510" s="5"/>
    </row>
    <row r="511" spans="1:5" x14ac:dyDescent="0.25">
      <c r="A511" s="5"/>
      <c r="B511" s="5"/>
      <c r="C511" s="5"/>
      <c r="D511" s="5"/>
      <c r="E511" s="5"/>
    </row>
    <row r="512" spans="1:5" x14ac:dyDescent="0.25">
      <c r="A512" s="5"/>
      <c r="B512" s="5"/>
      <c r="C512" s="5"/>
      <c r="D512" s="5"/>
      <c r="E512" s="5"/>
    </row>
    <row r="513" spans="1:5" x14ac:dyDescent="0.25">
      <c r="A513" s="5"/>
      <c r="B513" s="5"/>
      <c r="C513" s="5"/>
      <c r="D513" s="5"/>
      <c r="E513" s="5"/>
    </row>
    <row r="514" spans="1:5" x14ac:dyDescent="0.25">
      <c r="A514" s="5"/>
      <c r="B514" s="5"/>
      <c r="C514" s="5"/>
      <c r="D514" s="5"/>
      <c r="E514" s="5"/>
    </row>
    <row r="515" spans="1:5" x14ac:dyDescent="0.25">
      <c r="A515" s="5"/>
      <c r="B515" s="5"/>
      <c r="C515" s="5"/>
      <c r="D515" s="5"/>
      <c r="E515" s="5"/>
    </row>
    <row r="516" spans="1:5" x14ac:dyDescent="0.25">
      <c r="A516" s="5"/>
      <c r="B516" s="5"/>
      <c r="C516" s="5"/>
      <c r="D516" s="5"/>
      <c r="E516" s="5"/>
    </row>
    <row r="517" spans="1:5" x14ac:dyDescent="0.25">
      <c r="A517" s="5"/>
      <c r="B517" s="5"/>
      <c r="C517" s="5"/>
      <c r="D517" s="5"/>
      <c r="E517" s="5"/>
    </row>
    <row r="518" spans="1:5" x14ac:dyDescent="0.25">
      <c r="A518" s="5"/>
      <c r="B518" s="5"/>
      <c r="C518" s="5"/>
      <c r="D518" s="5"/>
      <c r="E518" s="5"/>
    </row>
    <row r="519" spans="1:5" x14ac:dyDescent="0.25">
      <c r="A519" s="5"/>
      <c r="B519" s="5"/>
      <c r="C519" s="5"/>
      <c r="D519" s="5"/>
      <c r="E519" s="5"/>
    </row>
    <row r="520" spans="1:5" x14ac:dyDescent="0.25">
      <c r="A520" s="5"/>
      <c r="B520" s="5"/>
      <c r="C520" s="5"/>
      <c r="D520" s="5"/>
      <c r="E520" s="5"/>
    </row>
    <row r="521" spans="1:5" x14ac:dyDescent="0.25">
      <c r="A521" s="5"/>
      <c r="B521" s="5"/>
      <c r="C521" s="5"/>
      <c r="D521" s="5"/>
      <c r="E521" s="5"/>
    </row>
    <row r="522" spans="1:5" x14ac:dyDescent="0.25">
      <c r="A522" s="5"/>
      <c r="B522" s="5"/>
      <c r="C522" s="5"/>
      <c r="D522" s="5"/>
      <c r="E522" s="5"/>
    </row>
    <row r="523" spans="1:5" x14ac:dyDescent="0.25">
      <c r="A523" s="5"/>
      <c r="B523" s="5"/>
      <c r="C523" s="5"/>
      <c r="D523" s="5"/>
      <c r="E523" s="5"/>
    </row>
    <row r="524" spans="1:5" x14ac:dyDescent="0.25">
      <c r="A524" s="5"/>
      <c r="B524" s="5"/>
      <c r="C524" s="5"/>
      <c r="D524" s="5"/>
      <c r="E524" s="5"/>
    </row>
    <row r="525" spans="1:5" x14ac:dyDescent="0.25">
      <c r="A525" s="5"/>
      <c r="B525" s="5"/>
      <c r="C525" s="5"/>
      <c r="D525" s="5"/>
      <c r="E525" s="5"/>
    </row>
    <row r="526" spans="1:5" x14ac:dyDescent="0.25">
      <c r="A526" s="5"/>
      <c r="B526" s="5"/>
      <c r="C526" s="5"/>
      <c r="D526" s="5"/>
      <c r="E526" s="5"/>
    </row>
    <row r="527" spans="1:5" x14ac:dyDescent="0.25">
      <c r="A527" s="5"/>
      <c r="B527" s="5"/>
      <c r="C527" s="5"/>
      <c r="D527" s="5"/>
      <c r="E527" s="5"/>
    </row>
    <row r="528" spans="1:5" x14ac:dyDescent="0.25">
      <c r="A528" s="5"/>
      <c r="B528" s="5"/>
      <c r="C528" s="5"/>
      <c r="D528" s="5"/>
      <c r="E528" s="5"/>
    </row>
    <row r="529" spans="1:5" x14ac:dyDescent="0.25">
      <c r="A529" s="5"/>
      <c r="B529" s="5"/>
      <c r="C529" s="5"/>
      <c r="D529" s="5"/>
      <c r="E529" s="5"/>
    </row>
    <row r="530" spans="1:5" x14ac:dyDescent="0.25">
      <c r="A530" s="5"/>
      <c r="B530" s="5"/>
      <c r="C530" s="5"/>
      <c r="D530" s="5"/>
      <c r="E530" s="5"/>
    </row>
    <row r="531" spans="1:5" x14ac:dyDescent="0.25">
      <c r="A531" s="5"/>
      <c r="B531" s="5"/>
      <c r="C531" s="5"/>
      <c r="D531" s="5"/>
      <c r="E531" s="5"/>
    </row>
    <row r="532" spans="1:5" x14ac:dyDescent="0.25">
      <c r="A532" s="5"/>
      <c r="B532" s="5"/>
      <c r="C532" s="5"/>
      <c r="D532" s="5"/>
      <c r="E532" s="5"/>
    </row>
    <row r="533" spans="1:5" x14ac:dyDescent="0.25">
      <c r="A533" s="5"/>
      <c r="B533" s="5"/>
      <c r="C533" s="5"/>
      <c r="D533" s="5"/>
      <c r="E533" s="5"/>
    </row>
    <row r="534" spans="1:5" x14ac:dyDescent="0.25">
      <c r="A534" s="5"/>
      <c r="B534" s="5"/>
      <c r="C534" s="5"/>
      <c r="D534" s="5"/>
      <c r="E534" s="5"/>
    </row>
    <row r="535" spans="1:5" x14ac:dyDescent="0.25">
      <c r="A535" s="5"/>
      <c r="B535" s="5"/>
      <c r="C535" s="5"/>
      <c r="D535" s="5"/>
      <c r="E535" s="5"/>
    </row>
    <row r="536" spans="1:5" x14ac:dyDescent="0.25">
      <c r="A536" s="5"/>
      <c r="B536" s="5"/>
      <c r="C536" s="5"/>
      <c r="D536" s="5"/>
      <c r="E536" s="5"/>
    </row>
    <row r="537" spans="1:5" x14ac:dyDescent="0.25">
      <c r="A537" s="5"/>
      <c r="B537" s="5"/>
      <c r="C537" s="5"/>
      <c r="D537" s="5"/>
      <c r="E537" s="5"/>
    </row>
    <row r="538" spans="1:5" x14ac:dyDescent="0.25">
      <c r="A538" s="5"/>
      <c r="B538" s="5"/>
      <c r="C538" s="5"/>
      <c r="D538" s="5"/>
      <c r="E538" s="5"/>
    </row>
    <row r="539" spans="1:5" x14ac:dyDescent="0.25">
      <c r="A539" s="5"/>
      <c r="B539" s="5"/>
      <c r="C539" s="5"/>
      <c r="D539" s="5"/>
      <c r="E539" s="5"/>
    </row>
    <row r="540" spans="1:5" x14ac:dyDescent="0.25">
      <c r="A540" s="5"/>
      <c r="B540" s="5"/>
      <c r="C540" s="5"/>
      <c r="D540" s="5"/>
      <c r="E540" s="5"/>
    </row>
    <row r="541" spans="1:5" x14ac:dyDescent="0.25">
      <c r="A541" s="5"/>
      <c r="B541" s="5"/>
      <c r="C541" s="5"/>
      <c r="D541" s="5"/>
      <c r="E541" s="5"/>
    </row>
    <row r="542" spans="1:5" x14ac:dyDescent="0.25">
      <c r="A542" s="5"/>
      <c r="B542" s="5"/>
      <c r="C542" s="5"/>
      <c r="D542" s="5"/>
      <c r="E542" s="5"/>
    </row>
    <row r="543" spans="1:5" x14ac:dyDescent="0.25">
      <c r="A543" s="5"/>
      <c r="B543" s="5"/>
      <c r="C543" s="5"/>
      <c r="D543" s="5"/>
      <c r="E543" s="5"/>
    </row>
    <row r="544" spans="1:5" x14ac:dyDescent="0.25">
      <c r="A544" s="5"/>
      <c r="B544" s="5"/>
      <c r="C544" s="5"/>
      <c r="D544" s="5"/>
      <c r="E544" s="5"/>
    </row>
    <row r="545" spans="1:5" x14ac:dyDescent="0.25">
      <c r="A545" s="5"/>
      <c r="B545" s="5"/>
      <c r="C545" s="5"/>
      <c r="D545" s="5"/>
      <c r="E545" s="5"/>
    </row>
    <row r="546" spans="1:5" x14ac:dyDescent="0.25">
      <c r="A546" s="5"/>
      <c r="B546" s="5"/>
      <c r="C546" s="5"/>
      <c r="D546" s="5"/>
      <c r="E546" s="5"/>
    </row>
    <row r="547" spans="1:5" x14ac:dyDescent="0.25">
      <c r="A547" s="5"/>
      <c r="B547" s="5"/>
      <c r="C547" s="5"/>
      <c r="D547" s="5"/>
      <c r="E547" s="5"/>
    </row>
    <row r="548" spans="1:5" x14ac:dyDescent="0.25">
      <c r="A548" s="5"/>
      <c r="B548" s="5"/>
      <c r="C548" s="5"/>
      <c r="D548" s="5"/>
      <c r="E548" s="5"/>
    </row>
    <row r="549" spans="1:5" x14ac:dyDescent="0.25">
      <c r="A549" s="5"/>
      <c r="B549" s="5"/>
      <c r="C549" s="5"/>
      <c r="D549" s="5"/>
      <c r="E549" s="5"/>
    </row>
    <row r="550" spans="1:5" x14ac:dyDescent="0.25">
      <c r="A550" s="5"/>
      <c r="B550" s="5"/>
      <c r="C550" s="5"/>
      <c r="D550" s="5"/>
      <c r="E550" s="5"/>
    </row>
    <row r="551" spans="1:5" x14ac:dyDescent="0.25">
      <c r="A551" s="5"/>
      <c r="B551" s="5"/>
      <c r="C551" s="5"/>
      <c r="D551" s="5"/>
      <c r="E551" s="5"/>
    </row>
    <row r="552" spans="1:5" x14ac:dyDescent="0.25">
      <c r="A552" s="5"/>
      <c r="B552" s="5"/>
      <c r="C552" s="5"/>
      <c r="D552" s="5"/>
      <c r="E552" s="5"/>
    </row>
    <row r="553" spans="1:5" x14ac:dyDescent="0.25">
      <c r="A553" s="5"/>
      <c r="B553" s="5"/>
      <c r="C553" s="5"/>
      <c r="D553" s="5"/>
      <c r="E553" s="5"/>
    </row>
    <row r="554" spans="1:5" x14ac:dyDescent="0.25">
      <c r="A554" s="5"/>
      <c r="B554" s="5"/>
      <c r="C554" s="5"/>
      <c r="D554" s="5"/>
      <c r="E554" s="5"/>
    </row>
    <row r="555" spans="1:5" x14ac:dyDescent="0.25">
      <c r="A555" s="5"/>
      <c r="B555" s="5"/>
      <c r="C555" s="5"/>
      <c r="D555" s="5"/>
      <c r="E555" s="5"/>
    </row>
    <row r="556" spans="1:5" x14ac:dyDescent="0.25">
      <c r="A556" s="5"/>
      <c r="B556" s="5"/>
      <c r="C556" s="5"/>
      <c r="D556" s="5"/>
      <c r="E556" s="5"/>
    </row>
    <row r="557" spans="1:5" x14ac:dyDescent="0.25">
      <c r="A557" s="5"/>
      <c r="B557" s="5"/>
      <c r="C557" s="5"/>
      <c r="D557" s="5"/>
      <c r="E557" s="5"/>
    </row>
    <row r="558" spans="1:5" x14ac:dyDescent="0.25">
      <c r="A558" s="5"/>
      <c r="B558" s="5"/>
      <c r="C558" s="5"/>
      <c r="D558" s="5"/>
      <c r="E558" s="5"/>
    </row>
    <row r="559" spans="1:5" x14ac:dyDescent="0.25">
      <c r="A559" s="5"/>
      <c r="B559" s="5"/>
      <c r="C559" s="5"/>
      <c r="D559" s="5"/>
      <c r="E559" s="5"/>
    </row>
    <row r="560" spans="1:5" x14ac:dyDescent="0.25">
      <c r="A560" s="5"/>
      <c r="B560" s="5"/>
      <c r="C560" s="5"/>
      <c r="D560" s="5"/>
      <c r="E560" s="5"/>
    </row>
    <row r="561" spans="1:5" x14ac:dyDescent="0.25">
      <c r="A561" s="5"/>
      <c r="B561" s="5"/>
      <c r="C561" s="5"/>
      <c r="D561" s="5"/>
      <c r="E561" s="5"/>
    </row>
    <row r="562" spans="1:5" x14ac:dyDescent="0.25">
      <c r="A562" s="5"/>
      <c r="B562" s="5"/>
      <c r="C562" s="5"/>
      <c r="D562" s="5"/>
      <c r="E562" s="5"/>
    </row>
    <row r="563" spans="1:5" x14ac:dyDescent="0.25">
      <c r="A563" s="5"/>
      <c r="B563" s="5"/>
      <c r="C563" s="5"/>
      <c r="D563" s="5"/>
      <c r="E563" s="5"/>
    </row>
    <row r="564" spans="1:5" x14ac:dyDescent="0.25">
      <c r="A564" s="5"/>
      <c r="B564" s="5"/>
      <c r="C564" s="5"/>
      <c r="D564" s="5"/>
      <c r="E564" s="5"/>
    </row>
    <row r="565" spans="1:5" x14ac:dyDescent="0.25">
      <c r="A565" s="5"/>
      <c r="B565" s="5"/>
      <c r="C565" s="5"/>
      <c r="D565" s="5"/>
      <c r="E565" s="5"/>
    </row>
    <row r="566" spans="1:5" x14ac:dyDescent="0.25">
      <c r="A566" s="5"/>
      <c r="B566" s="5"/>
      <c r="C566" s="5"/>
      <c r="D566" s="5"/>
      <c r="E566" s="5"/>
    </row>
    <row r="567" spans="1:5" x14ac:dyDescent="0.25">
      <c r="A567" s="5"/>
      <c r="B567" s="5"/>
      <c r="C567" s="5"/>
      <c r="D567" s="5"/>
      <c r="E567" s="5"/>
    </row>
    <row r="568" spans="1:5" x14ac:dyDescent="0.25">
      <c r="A568" s="5"/>
      <c r="B568" s="5"/>
      <c r="C568" s="5"/>
      <c r="D568" s="5"/>
      <c r="E568" s="5"/>
    </row>
    <row r="569" spans="1:5" x14ac:dyDescent="0.25">
      <c r="A569" s="5"/>
      <c r="B569" s="5"/>
      <c r="C569" s="5"/>
      <c r="D569" s="5"/>
      <c r="E569" s="5"/>
    </row>
    <row r="570" spans="1:5" x14ac:dyDescent="0.25">
      <c r="A570" s="5"/>
      <c r="B570" s="5"/>
      <c r="C570" s="5"/>
      <c r="D570" s="5"/>
      <c r="E570" s="5"/>
    </row>
    <row r="571" spans="1:5" x14ac:dyDescent="0.25">
      <c r="A571" s="5"/>
      <c r="B571" s="5"/>
      <c r="C571" s="5"/>
      <c r="D571" s="5"/>
      <c r="E571" s="5"/>
    </row>
    <row r="572" spans="1:5" x14ac:dyDescent="0.25">
      <c r="A572" s="5"/>
      <c r="B572" s="5"/>
      <c r="C572" s="5"/>
      <c r="D572" s="5"/>
      <c r="E572" s="5"/>
    </row>
    <row r="573" spans="1:5" x14ac:dyDescent="0.25">
      <c r="A573" s="5"/>
      <c r="B573" s="5"/>
      <c r="C573" s="5"/>
      <c r="D573" s="5"/>
      <c r="E573" s="5"/>
    </row>
    <row r="574" spans="1:5" x14ac:dyDescent="0.25">
      <c r="A574" s="5"/>
      <c r="B574" s="5"/>
      <c r="C574" s="5"/>
      <c r="D574" s="5"/>
      <c r="E574" s="5"/>
    </row>
    <row r="575" spans="1:5" x14ac:dyDescent="0.25">
      <c r="A575" s="5"/>
      <c r="B575" s="5"/>
      <c r="C575" s="5"/>
      <c r="D575" s="5"/>
      <c r="E575" s="5"/>
    </row>
    <row r="576" spans="1:5" x14ac:dyDescent="0.25">
      <c r="A576" s="5"/>
      <c r="B576" s="5"/>
      <c r="C576" s="5"/>
      <c r="D576" s="5"/>
      <c r="E576" s="5"/>
    </row>
    <row r="577" spans="1:5" x14ac:dyDescent="0.25">
      <c r="A577" s="5"/>
      <c r="B577" s="5"/>
      <c r="C577" s="5"/>
      <c r="D577" s="5"/>
      <c r="E577" s="5"/>
    </row>
    <row r="578" spans="1:5" x14ac:dyDescent="0.25">
      <c r="A578" s="5"/>
      <c r="B578" s="5"/>
      <c r="C578" s="5"/>
      <c r="D578" s="5"/>
      <c r="E578" s="5"/>
    </row>
    <row r="579" spans="1:5" x14ac:dyDescent="0.25">
      <c r="A579" s="5"/>
      <c r="B579" s="5"/>
      <c r="C579" s="5"/>
      <c r="D579" s="5"/>
      <c r="E579" s="5"/>
    </row>
    <row r="580" spans="1:5" x14ac:dyDescent="0.25">
      <c r="A580" s="5"/>
      <c r="B580" s="5"/>
      <c r="C580" s="5"/>
      <c r="D580" s="5"/>
      <c r="E580" s="5"/>
    </row>
    <row r="581" spans="1:5" x14ac:dyDescent="0.25">
      <c r="A581" s="5"/>
      <c r="B581" s="5"/>
      <c r="C581" s="5"/>
      <c r="D581" s="5"/>
      <c r="E581" s="5"/>
    </row>
    <row r="582" spans="1:5" x14ac:dyDescent="0.25">
      <c r="A582" s="5"/>
      <c r="B582" s="5"/>
      <c r="C582" s="5"/>
      <c r="D582" s="5"/>
      <c r="E582" s="5"/>
    </row>
    <row r="583" spans="1:5" x14ac:dyDescent="0.25">
      <c r="A583" s="5"/>
      <c r="B583" s="5"/>
      <c r="C583" s="5"/>
      <c r="D583" s="5"/>
      <c r="E583" s="5"/>
    </row>
    <row r="584" spans="1:5" x14ac:dyDescent="0.25">
      <c r="A584" s="5"/>
      <c r="B584" s="5"/>
      <c r="C584" s="5"/>
      <c r="D584" s="5"/>
      <c r="E584" s="5"/>
    </row>
    <row r="585" spans="1:5" x14ac:dyDescent="0.25">
      <c r="A585" s="5"/>
      <c r="B585" s="5"/>
      <c r="C585" s="5"/>
      <c r="D585" s="5"/>
      <c r="E585" s="5"/>
    </row>
    <row r="586" spans="1:5" x14ac:dyDescent="0.25">
      <c r="A586" s="5"/>
      <c r="B586" s="5"/>
      <c r="C586" s="5"/>
      <c r="D586" s="5"/>
      <c r="E586" s="5"/>
    </row>
    <row r="587" spans="1:5" x14ac:dyDescent="0.25">
      <c r="A587" s="5"/>
      <c r="B587" s="5"/>
      <c r="C587" s="5"/>
      <c r="D587" s="5"/>
      <c r="E587" s="5"/>
    </row>
    <row r="588" spans="1:5" x14ac:dyDescent="0.25">
      <c r="A588" s="5"/>
      <c r="B588" s="5"/>
      <c r="C588" s="5"/>
      <c r="D588" s="5"/>
      <c r="E588" s="5"/>
    </row>
    <row r="589" spans="1:5" x14ac:dyDescent="0.25">
      <c r="A589" s="5"/>
      <c r="B589" s="5"/>
      <c r="C589" s="5"/>
      <c r="D589" s="5"/>
      <c r="E589" s="5"/>
    </row>
    <row r="590" spans="1:5" x14ac:dyDescent="0.25">
      <c r="A590" s="5"/>
      <c r="B590" s="5"/>
      <c r="C590" s="5"/>
      <c r="D590" s="5"/>
      <c r="E590" s="5"/>
    </row>
    <row r="591" spans="1:5" x14ac:dyDescent="0.25">
      <c r="A591" s="5"/>
      <c r="B591" s="5"/>
      <c r="C591" s="5"/>
      <c r="D591" s="5"/>
      <c r="E591" s="5"/>
    </row>
    <row r="592" spans="1:5" x14ac:dyDescent="0.25">
      <c r="A592" s="5"/>
      <c r="B592" s="5"/>
      <c r="C592" s="5"/>
      <c r="D592" s="5"/>
      <c r="E592" s="5"/>
    </row>
    <row r="593" spans="1:5" x14ac:dyDescent="0.25">
      <c r="A593" s="5"/>
      <c r="B593" s="5"/>
      <c r="C593" s="5"/>
      <c r="D593" s="5"/>
      <c r="E593" s="5"/>
    </row>
    <row r="594" spans="1:5" x14ac:dyDescent="0.25">
      <c r="A594" s="5"/>
      <c r="B594" s="5"/>
      <c r="C594" s="5"/>
      <c r="D594" s="5"/>
      <c r="E594" s="5"/>
    </row>
    <row r="595" spans="1:5" x14ac:dyDescent="0.25">
      <c r="A595" s="5"/>
      <c r="B595" s="5"/>
      <c r="C595" s="5"/>
      <c r="D595" s="5"/>
      <c r="E595" s="5"/>
    </row>
    <row r="596" spans="1:5" x14ac:dyDescent="0.25">
      <c r="A596" s="5"/>
      <c r="B596" s="5"/>
      <c r="C596" s="5"/>
      <c r="D596" s="5"/>
      <c r="E596" s="5"/>
    </row>
    <row r="597" spans="1:5" x14ac:dyDescent="0.25">
      <c r="A597" s="5"/>
      <c r="B597" s="5"/>
      <c r="C597" s="5"/>
      <c r="D597" s="5"/>
      <c r="E597" s="5"/>
    </row>
    <row r="598" spans="1:5" x14ac:dyDescent="0.25">
      <c r="A598" s="5"/>
      <c r="B598" s="5"/>
      <c r="C598" s="5"/>
      <c r="D598" s="5"/>
      <c r="E598" s="5"/>
    </row>
    <row r="599" spans="1:5" x14ac:dyDescent="0.25">
      <c r="A599" s="5"/>
      <c r="B599" s="5"/>
      <c r="C599" s="5"/>
      <c r="D599" s="5"/>
      <c r="E599" s="5"/>
    </row>
    <row r="600" spans="1:5" x14ac:dyDescent="0.25">
      <c r="A600" s="5"/>
      <c r="B600" s="5"/>
      <c r="C600" s="5"/>
      <c r="D600" s="5"/>
      <c r="E600" s="5"/>
    </row>
    <row r="601" spans="1:5" x14ac:dyDescent="0.25">
      <c r="A601" s="5"/>
      <c r="B601" s="5"/>
      <c r="C601" s="5"/>
      <c r="D601" s="5"/>
      <c r="E601" s="5"/>
    </row>
    <row r="602" spans="1:5" x14ac:dyDescent="0.25">
      <c r="A602" s="5"/>
      <c r="B602" s="5"/>
      <c r="C602" s="5"/>
      <c r="D602" s="5"/>
      <c r="E602" s="5"/>
    </row>
    <row r="603" spans="1:5" x14ac:dyDescent="0.25">
      <c r="A603" s="5"/>
      <c r="B603" s="5"/>
      <c r="C603" s="5"/>
      <c r="D603" s="5"/>
      <c r="E603" s="5"/>
    </row>
    <row r="604" spans="1:5" x14ac:dyDescent="0.25">
      <c r="A604" s="5"/>
      <c r="B604" s="5"/>
      <c r="C604" s="5"/>
      <c r="D604" s="5"/>
      <c r="E604" s="5"/>
    </row>
    <row r="605" spans="1:5" x14ac:dyDescent="0.25">
      <c r="A605" s="5"/>
      <c r="B605" s="5"/>
      <c r="C605" s="5"/>
      <c r="D605" s="5"/>
      <c r="E605" s="5"/>
    </row>
    <row r="606" spans="1:5" x14ac:dyDescent="0.25">
      <c r="A606" s="5"/>
      <c r="B606" s="5"/>
      <c r="C606" s="5"/>
      <c r="D606" s="5"/>
      <c r="E606" s="5"/>
    </row>
    <row r="607" spans="1:5" x14ac:dyDescent="0.25">
      <c r="A607" s="5"/>
      <c r="B607" s="5"/>
      <c r="C607" s="5"/>
      <c r="D607" s="5"/>
      <c r="E607" s="5"/>
    </row>
    <row r="608" spans="1:5" x14ac:dyDescent="0.25">
      <c r="A608" s="5"/>
      <c r="B608" s="5"/>
      <c r="C608" s="5"/>
      <c r="D608" s="5"/>
      <c r="E608" s="5"/>
    </row>
    <row r="609" spans="1:5" x14ac:dyDescent="0.25">
      <c r="A609" s="5"/>
      <c r="B609" s="5"/>
      <c r="C609" s="5"/>
      <c r="D609" s="5"/>
      <c r="E609" s="5"/>
    </row>
    <row r="610" spans="1:5" x14ac:dyDescent="0.25">
      <c r="A610" s="5"/>
      <c r="B610" s="5"/>
      <c r="C610" s="5"/>
      <c r="D610" s="5"/>
      <c r="E610" s="5"/>
    </row>
    <row r="611" spans="1:5" x14ac:dyDescent="0.25">
      <c r="A611" s="5"/>
      <c r="B611" s="5"/>
      <c r="C611" s="5"/>
      <c r="D611" s="5"/>
      <c r="E611" s="5"/>
    </row>
    <row r="612" spans="1:5" x14ac:dyDescent="0.25">
      <c r="A612" s="5"/>
      <c r="B612" s="5"/>
      <c r="C612" s="5"/>
      <c r="D612" s="5"/>
      <c r="E612" s="5"/>
    </row>
    <row r="613" spans="1:5" x14ac:dyDescent="0.25">
      <c r="A613" s="5"/>
      <c r="B613" s="5"/>
      <c r="C613" s="5"/>
      <c r="D613" s="5"/>
      <c r="E613" s="5"/>
    </row>
    <row r="614" spans="1:5" x14ac:dyDescent="0.25">
      <c r="A614" s="5"/>
      <c r="B614" s="5"/>
      <c r="C614" s="5"/>
      <c r="D614" s="5"/>
      <c r="E614" s="5"/>
    </row>
    <row r="615" spans="1:5" x14ac:dyDescent="0.25">
      <c r="A615" s="5"/>
      <c r="B615" s="5"/>
      <c r="C615" s="5"/>
      <c r="D615" s="5"/>
      <c r="E615" s="5"/>
    </row>
    <row r="616" spans="1:5" x14ac:dyDescent="0.25">
      <c r="A616" s="5"/>
      <c r="B616" s="5"/>
      <c r="C616" s="5"/>
      <c r="D616" s="5"/>
      <c r="E616" s="5"/>
    </row>
    <row r="617" spans="1:5" x14ac:dyDescent="0.25">
      <c r="A617" s="5"/>
      <c r="B617" s="5"/>
      <c r="C617" s="5"/>
      <c r="D617" s="5"/>
      <c r="E617" s="5"/>
    </row>
    <row r="618" spans="1:5" x14ac:dyDescent="0.25">
      <c r="A618" s="5"/>
      <c r="B618" s="5"/>
      <c r="C618" s="5"/>
      <c r="D618" s="5"/>
      <c r="E618" s="5"/>
    </row>
    <row r="619" spans="1:5" x14ac:dyDescent="0.25">
      <c r="A619" s="5"/>
      <c r="B619" s="5"/>
      <c r="C619" s="5"/>
      <c r="D619" s="5"/>
      <c r="E619" s="5"/>
    </row>
    <row r="620" spans="1:5" x14ac:dyDescent="0.25">
      <c r="A620" s="5"/>
      <c r="B620" s="5"/>
      <c r="C620" s="5"/>
      <c r="D620" s="5"/>
      <c r="E620" s="5"/>
    </row>
    <row r="621" spans="1:5" x14ac:dyDescent="0.25">
      <c r="A621" s="5"/>
      <c r="B621" s="5"/>
      <c r="C621" s="5"/>
      <c r="D621" s="5"/>
      <c r="E621" s="5"/>
    </row>
    <row r="622" spans="1:5" x14ac:dyDescent="0.25">
      <c r="A622" s="5"/>
      <c r="B622" s="5"/>
      <c r="C622" s="5"/>
      <c r="D622" s="5"/>
      <c r="E622" s="5"/>
    </row>
    <row r="623" spans="1:5" x14ac:dyDescent="0.25">
      <c r="A623" s="5"/>
      <c r="B623" s="5"/>
      <c r="C623" s="5"/>
      <c r="D623" s="5"/>
      <c r="E623" s="5"/>
    </row>
    <row r="624" spans="1:5" x14ac:dyDescent="0.25">
      <c r="A624" s="5"/>
      <c r="B624" s="5"/>
      <c r="C624" s="5"/>
      <c r="D624" s="5"/>
      <c r="E624" s="5"/>
    </row>
    <row r="625" spans="1:5" x14ac:dyDescent="0.25">
      <c r="A625" s="5"/>
      <c r="B625" s="5"/>
      <c r="C625" s="5"/>
      <c r="D625" s="5"/>
      <c r="E625" s="5"/>
    </row>
    <row r="626" spans="1:5" x14ac:dyDescent="0.25">
      <c r="A626" s="5"/>
      <c r="B626" s="5"/>
      <c r="C626" s="5"/>
      <c r="D626" s="5"/>
      <c r="E626" s="5"/>
    </row>
    <row r="627" spans="1:5" x14ac:dyDescent="0.25">
      <c r="A627" s="5"/>
      <c r="B627" s="5"/>
      <c r="C627" s="5"/>
      <c r="D627" s="5"/>
      <c r="E627" s="5"/>
    </row>
    <row r="628" spans="1:5" x14ac:dyDescent="0.25">
      <c r="A628" s="5"/>
      <c r="B628" s="5"/>
      <c r="C628" s="5"/>
      <c r="D628" s="5"/>
      <c r="E628" s="5"/>
    </row>
    <row r="629" spans="1:5" x14ac:dyDescent="0.25">
      <c r="A629" s="5"/>
      <c r="B629" s="5"/>
      <c r="C629" s="5"/>
      <c r="D629" s="5"/>
      <c r="E629" s="5"/>
    </row>
    <row r="630" spans="1:5" x14ac:dyDescent="0.25">
      <c r="A630" s="5"/>
      <c r="B630" s="5"/>
      <c r="C630" s="5"/>
      <c r="D630" s="5"/>
      <c r="E630" s="5"/>
    </row>
    <row r="631" spans="1:5" x14ac:dyDescent="0.25">
      <c r="A631" s="5"/>
      <c r="B631" s="5"/>
      <c r="C631" s="5"/>
      <c r="D631" s="5"/>
      <c r="E631" s="5"/>
    </row>
    <row r="632" spans="1:5" x14ac:dyDescent="0.25">
      <c r="A632" s="5"/>
      <c r="B632" s="5"/>
      <c r="C632" s="5"/>
      <c r="D632" s="5"/>
      <c r="E632" s="5"/>
    </row>
    <row r="633" spans="1:5" x14ac:dyDescent="0.25">
      <c r="A633" s="5"/>
      <c r="B633" s="5"/>
      <c r="C633" s="5"/>
      <c r="D633" s="5"/>
      <c r="E633" s="5"/>
    </row>
    <row r="634" spans="1:5" x14ac:dyDescent="0.25">
      <c r="A634" s="5"/>
      <c r="B634" s="5"/>
      <c r="C634" s="5"/>
      <c r="D634" s="5"/>
      <c r="E634" s="5"/>
    </row>
    <row r="635" spans="1:5" x14ac:dyDescent="0.25">
      <c r="A635" s="5"/>
      <c r="B635" s="5"/>
      <c r="C635" s="5"/>
      <c r="D635" s="5"/>
      <c r="E635" s="5"/>
    </row>
    <row r="636" spans="1:5" x14ac:dyDescent="0.25">
      <c r="A636" s="5"/>
      <c r="B636" s="5"/>
      <c r="C636" s="5"/>
      <c r="D636" s="5"/>
      <c r="E636" s="5"/>
    </row>
    <row r="637" spans="1:5" x14ac:dyDescent="0.25">
      <c r="A637" s="5"/>
      <c r="B637" s="5"/>
      <c r="C637" s="5"/>
      <c r="D637" s="5"/>
      <c r="E637" s="5"/>
    </row>
    <row r="638" spans="1:5" x14ac:dyDescent="0.25">
      <c r="A638" s="5"/>
      <c r="B638" s="5"/>
      <c r="C638" s="5"/>
      <c r="D638" s="5"/>
      <c r="E638" s="5"/>
    </row>
    <row r="639" spans="1:5" x14ac:dyDescent="0.25">
      <c r="A639" s="5"/>
      <c r="B639" s="5"/>
      <c r="C639" s="5"/>
      <c r="D639" s="5"/>
      <c r="E639" s="5"/>
    </row>
    <row r="640" spans="1:5" x14ac:dyDescent="0.25">
      <c r="A640" s="5"/>
      <c r="B640" s="5"/>
      <c r="C640" s="5"/>
      <c r="D640" s="5"/>
      <c r="E640" s="5"/>
    </row>
    <row r="641" spans="1:5" x14ac:dyDescent="0.25">
      <c r="A641" s="5"/>
      <c r="B641" s="5"/>
      <c r="C641" s="5"/>
      <c r="D641" s="5"/>
      <c r="E641" s="5"/>
    </row>
    <row r="642" spans="1:5" x14ac:dyDescent="0.25">
      <c r="A642" s="5"/>
      <c r="B642" s="5"/>
      <c r="C642" s="5"/>
      <c r="D642" s="5"/>
      <c r="E642" s="5"/>
    </row>
    <row r="643" spans="1:5" x14ac:dyDescent="0.25">
      <c r="A643" s="5"/>
      <c r="B643" s="5"/>
      <c r="C643" s="5"/>
      <c r="D643" s="5"/>
      <c r="E643" s="5"/>
    </row>
    <row r="644" spans="1:5" x14ac:dyDescent="0.25">
      <c r="A644" s="5"/>
      <c r="B644" s="5"/>
      <c r="C644" s="5"/>
      <c r="D644" s="5"/>
      <c r="E644" s="5"/>
    </row>
    <row r="645" spans="1:5" x14ac:dyDescent="0.25">
      <c r="A645" s="5"/>
      <c r="B645" s="5"/>
      <c r="C645" s="5"/>
      <c r="D645" s="5"/>
      <c r="E645" s="5"/>
    </row>
    <row r="646" spans="1:5" x14ac:dyDescent="0.25">
      <c r="A646" s="5"/>
      <c r="B646" s="5"/>
      <c r="C646" s="5"/>
      <c r="D646" s="5"/>
      <c r="E646" s="5"/>
    </row>
    <row r="647" spans="1:5" x14ac:dyDescent="0.25">
      <c r="A647" s="5"/>
      <c r="B647" s="5"/>
      <c r="C647" s="5"/>
      <c r="D647" s="5"/>
      <c r="E647" s="5"/>
    </row>
    <row r="648" spans="1:5" x14ac:dyDescent="0.25">
      <c r="A648" s="5"/>
      <c r="B648" s="5"/>
      <c r="C648" s="5"/>
      <c r="D648" s="5"/>
      <c r="E648" s="5"/>
    </row>
    <row r="649" spans="1:5" x14ac:dyDescent="0.25">
      <c r="A649" s="5"/>
      <c r="B649" s="5"/>
      <c r="C649" s="5"/>
      <c r="D649" s="5"/>
      <c r="E649" s="5"/>
    </row>
    <row r="650" spans="1:5" x14ac:dyDescent="0.25">
      <c r="A650" s="5"/>
      <c r="B650" s="5"/>
      <c r="C650" s="5"/>
      <c r="D650" s="5"/>
      <c r="E650" s="5"/>
    </row>
    <row r="651" spans="1:5" x14ac:dyDescent="0.25">
      <c r="A651" s="5"/>
      <c r="B651" s="5"/>
      <c r="C651" s="5"/>
      <c r="D651" s="5"/>
      <c r="E651" s="5"/>
    </row>
    <row r="652" spans="1:5" x14ac:dyDescent="0.25">
      <c r="A652" s="5"/>
      <c r="B652" s="5"/>
      <c r="C652" s="5"/>
      <c r="D652" s="5"/>
      <c r="E652" s="5"/>
    </row>
    <row r="653" spans="1:5" x14ac:dyDescent="0.25">
      <c r="A653" s="5"/>
      <c r="B653" s="5"/>
      <c r="C653" s="5"/>
      <c r="D653" s="5"/>
      <c r="E653" s="5"/>
    </row>
    <row r="654" spans="1:5" x14ac:dyDescent="0.25">
      <c r="A654" s="5"/>
      <c r="B654" s="5"/>
      <c r="C654" s="5"/>
      <c r="D654" s="5"/>
      <c r="E654" s="5"/>
    </row>
    <row r="655" spans="1:5" x14ac:dyDescent="0.25">
      <c r="A655" s="5"/>
      <c r="B655" s="5"/>
      <c r="C655" s="5"/>
      <c r="D655" s="5"/>
      <c r="E655" s="5"/>
    </row>
    <row r="656" spans="1:5" x14ac:dyDescent="0.25">
      <c r="A656" s="5"/>
      <c r="B656" s="5"/>
      <c r="C656" s="5"/>
      <c r="D656" s="5"/>
      <c r="E656" s="5"/>
    </row>
    <row r="657" spans="1:5" x14ac:dyDescent="0.25">
      <c r="A657" s="5"/>
      <c r="B657" s="5"/>
      <c r="C657" s="5"/>
      <c r="D657" s="5"/>
      <c r="E657" s="5"/>
    </row>
    <row r="658" spans="1:5" x14ac:dyDescent="0.25">
      <c r="A658" s="5"/>
      <c r="B658" s="5"/>
      <c r="C658" s="5"/>
      <c r="D658" s="5"/>
      <c r="E658" s="5"/>
    </row>
    <row r="659" spans="1:5" x14ac:dyDescent="0.25">
      <c r="A659" s="5"/>
      <c r="B659" s="5"/>
      <c r="C659" s="5"/>
      <c r="D659" s="5"/>
      <c r="E659" s="5"/>
    </row>
    <row r="660" spans="1:5" x14ac:dyDescent="0.25">
      <c r="A660" s="5"/>
      <c r="B660" s="5"/>
      <c r="C660" s="5"/>
      <c r="D660" s="5"/>
      <c r="E660" s="5"/>
    </row>
    <row r="661" spans="1:5" x14ac:dyDescent="0.25">
      <c r="A661" s="5"/>
      <c r="B661" s="5"/>
      <c r="C661" s="5"/>
      <c r="D661" s="5"/>
      <c r="E661" s="5"/>
    </row>
    <row r="662" spans="1:5" x14ac:dyDescent="0.25">
      <c r="A662" s="5"/>
      <c r="B662" s="5"/>
      <c r="C662" s="5"/>
      <c r="D662" s="5"/>
      <c r="E662" s="5"/>
    </row>
    <row r="663" spans="1:5" x14ac:dyDescent="0.25">
      <c r="A663" s="5"/>
      <c r="B663" s="5"/>
      <c r="C663" s="5"/>
      <c r="D663" s="5"/>
      <c r="E663" s="5"/>
    </row>
    <row r="664" spans="1:5" x14ac:dyDescent="0.25">
      <c r="A664" s="5"/>
      <c r="B664" s="5"/>
      <c r="C664" s="5"/>
      <c r="D664" s="5"/>
      <c r="E664" s="5"/>
    </row>
    <row r="665" spans="1:5" x14ac:dyDescent="0.25">
      <c r="A665" s="5"/>
      <c r="B665" s="5"/>
      <c r="C665" s="5"/>
      <c r="D665" s="5"/>
      <c r="E665" s="5"/>
    </row>
    <row r="666" spans="1:5" x14ac:dyDescent="0.25">
      <c r="A666" s="5"/>
      <c r="B666" s="5"/>
      <c r="C666" s="5"/>
      <c r="D666" s="5"/>
      <c r="E666" s="5"/>
    </row>
    <row r="667" spans="1:5" x14ac:dyDescent="0.25">
      <c r="A667" s="5"/>
      <c r="B667" s="5"/>
      <c r="C667" s="5"/>
      <c r="D667" s="5"/>
      <c r="E667" s="5"/>
    </row>
    <row r="668" spans="1:5" x14ac:dyDescent="0.25">
      <c r="A668" s="5"/>
      <c r="B668" s="5"/>
      <c r="C668" s="5"/>
      <c r="D668" s="5"/>
      <c r="E668" s="5"/>
    </row>
    <row r="669" spans="1:5" x14ac:dyDescent="0.25">
      <c r="A669" s="5"/>
      <c r="B669" s="5"/>
      <c r="C669" s="5"/>
      <c r="D669" s="5"/>
      <c r="E669" s="5"/>
    </row>
    <row r="670" spans="1:5" x14ac:dyDescent="0.25">
      <c r="A670" s="5"/>
      <c r="B670" s="5"/>
      <c r="C670" s="5"/>
      <c r="D670" s="5"/>
      <c r="E670" s="5"/>
    </row>
    <row r="671" spans="1:5" x14ac:dyDescent="0.25">
      <c r="A671" s="5"/>
      <c r="B671" s="5"/>
      <c r="C671" s="5"/>
      <c r="D671" s="5"/>
      <c r="E671" s="5"/>
    </row>
    <row r="672" spans="1:5" x14ac:dyDescent="0.25">
      <c r="A672" s="5"/>
      <c r="B672" s="5"/>
      <c r="C672" s="5"/>
      <c r="D672" s="5"/>
      <c r="E672" s="5"/>
    </row>
    <row r="673" spans="1:5" x14ac:dyDescent="0.25">
      <c r="A673" s="5"/>
      <c r="B673" s="5"/>
      <c r="C673" s="5"/>
      <c r="D673" s="5"/>
      <c r="E673" s="5"/>
    </row>
    <row r="674" spans="1:5" x14ac:dyDescent="0.25">
      <c r="A674" s="5"/>
      <c r="B674" s="5"/>
      <c r="C674" s="5"/>
      <c r="D674" s="5"/>
      <c r="E674" s="5"/>
    </row>
    <row r="675" spans="1:5" x14ac:dyDescent="0.25">
      <c r="A675" s="5"/>
      <c r="B675" s="5"/>
      <c r="C675" s="5"/>
      <c r="D675" s="5"/>
      <c r="E675" s="5"/>
    </row>
    <row r="676" spans="1:5" x14ac:dyDescent="0.25">
      <c r="A676" s="5"/>
      <c r="B676" s="5"/>
      <c r="C676" s="5"/>
      <c r="D676" s="5"/>
      <c r="E676" s="5"/>
    </row>
    <row r="677" spans="1:5" x14ac:dyDescent="0.25">
      <c r="A677" s="5"/>
      <c r="B677" s="5"/>
      <c r="C677" s="5"/>
      <c r="D677" s="5"/>
      <c r="E677" s="5"/>
    </row>
    <row r="678" spans="1:5" x14ac:dyDescent="0.25">
      <c r="A678" s="5"/>
      <c r="B678" s="5"/>
      <c r="C678" s="5"/>
      <c r="D678" s="5"/>
      <c r="E678" s="5"/>
    </row>
    <row r="679" spans="1:5" x14ac:dyDescent="0.25">
      <c r="A679" s="5"/>
      <c r="B679" s="5"/>
      <c r="C679" s="5"/>
      <c r="D679" s="5"/>
      <c r="E679" s="5"/>
    </row>
    <row r="680" spans="1:5" x14ac:dyDescent="0.25">
      <c r="A680" s="5"/>
      <c r="B680" s="5"/>
      <c r="C680" s="5"/>
      <c r="D680" s="5"/>
      <c r="E680" s="5"/>
    </row>
    <row r="681" spans="1:5" x14ac:dyDescent="0.25">
      <c r="A681" s="5"/>
      <c r="B681" s="5"/>
      <c r="C681" s="5"/>
      <c r="D681" s="5"/>
      <c r="E681" s="5"/>
    </row>
    <row r="682" spans="1:5" x14ac:dyDescent="0.25">
      <c r="A682" s="5"/>
      <c r="B682" s="5"/>
      <c r="C682" s="5"/>
      <c r="D682" s="5"/>
      <c r="E682" s="5"/>
    </row>
    <row r="683" spans="1:5" x14ac:dyDescent="0.25">
      <c r="A683" s="5"/>
      <c r="B683" s="5"/>
      <c r="C683" s="5"/>
      <c r="D683" s="5"/>
      <c r="E683" s="5"/>
    </row>
    <row r="684" spans="1:5" x14ac:dyDescent="0.25">
      <c r="A684" s="5"/>
      <c r="B684" s="5"/>
      <c r="C684" s="5"/>
      <c r="D684" s="5"/>
      <c r="E684" s="5"/>
    </row>
    <row r="685" spans="1:5" x14ac:dyDescent="0.25">
      <c r="A685" s="5"/>
      <c r="B685" s="5"/>
      <c r="C685" s="5"/>
      <c r="D685" s="5"/>
      <c r="E685" s="5"/>
    </row>
    <row r="686" spans="1:5" x14ac:dyDescent="0.25">
      <c r="A686" s="5"/>
      <c r="B686" s="5"/>
      <c r="C686" s="5"/>
      <c r="D686" s="5"/>
      <c r="E686" s="5"/>
    </row>
    <row r="687" spans="1:5" x14ac:dyDescent="0.25">
      <c r="A687" s="5"/>
      <c r="B687" s="5"/>
      <c r="C687" s="5"/>
      <c r="D687" s="5"/>
      <c r="E687" s="5"/>
    </row>
    <row r="688" spans="1:5" x14ac:dyDescent="0.25">
      <c r="A688" s="5"/>
      <c r="B688" s="5"/>
      <c r="C688" s="5"/>
      <c r="D688" s="5"/>
      <c r="E688" s="5"/>
    </row>
    <row r="689" spans="1:5" x14ac:dyDescent="0.25">
      <c r="A689" s="5"/>
      <c r="B689" s="5"/>
      <c r="C689" s="5"/>
      <c r="D689" s="5"/>
      <c r="E689" s="5"/>
    </row>
    <row r="690" spans="1:5" x14ac:dyDescent="0.25">
      <c r="A690" s="5"/>
      <c r="B690" s="5"/>
      <c r="C690" s="5"/>
      <c r="D690" s="5"/>
      <c r="E690" s="5"/>
    </row>
    <row r="691" spans="1:5" x14ac:dyDescent="0.25">
      <c r="A691" s="5"/>
      <c r="B691" s="5"/>
      <c r="C691" s="5"/>
      <c r="D691" s="5"/>
      <c r="E691" s="5"/>
    </row>
    <row r="692" spans="1:5" x14ac:dyDescent="0.25">
      <c r="A692" s="5"/>
      <c r="B692" s="5"/>
      <c r="C692" s="5"/>
      <c r="D692" s="5"/>
      <c r="E692" s="5"/>
    </row>
    <row r="693" spans="1:5" x14ac:dyDescent="0.25">
      <c r="A693" s="5"/>
      <c r="B693" s="5"/>
      <c r="C693" s="5"/>
      <c r="D693" s="5"/>
      <c r="E693" s="5"/>
    </row>
    <row r="694" spans="1:5" x14ac:dyDescent="0.25">
      <c r="A694" s="5"/>
      <c r="B694" s="5"/>
      <c r="C694" s="5"/>
      <c r="D694" s="5"/>
      <c r="E694" s="5"/>
    </row>
    <row r="695" spans="1:5" x14ac:dyDescent="0.25">
      <c r="A695" s="5"/>
      <c r="B695" s="5"/>
      <c r="C695" s="5"/>
      <c r="D695" s="5"/>
      <c r="E695" s="5"/>
    </row>
    <row r="696" spans="1:5" x14ac:dyDescent="0.25">
      <c r="A696" s="5"/>
      <c r="B696" s="5"/>
      <c r="C696" s="5"/>
      <c r="D696" s="5"/>
      <c r="E696" s="5"/>
    </row>
    <row r="697" spans="1:5" x14ac:dyDescent="0.25">
      <c r="A697" s="5"/>
      <c r="B697" s="5"/>
      <c r="C697" s="5"/>
      <c r="D697" s="5"/>
      <c r="E697" s="5"/>
    </row>
    <row r="698" spans="1:5" x14ac:dyDescent="0.25">
      <c r="A698" s="5"/>
      <c r="B698" s="5"/>
      <c r="C698" s="5"/>
      <c r="D698" s="5"/>
      <c r="E698" s="5"/>
    </row>
    <row r="699" spans="1:5" x14ac:dyDescent="0.25">
      <c r="A699" s="5"/>
      <c r="B699" s="5"/>
      <c r="C699" s="5"/>
      <c r="D699" s="5"/>
      <c r="E699" s="5"/>
    </row>
    <row r="700" spans="1:5" x14ac:dyDescent="0.25">
      <c r="A700" s="5"/>
      <c r="B700" s="5"/>
      <c r="C700" s="5"/>
      <c r="D700" s="5"/>
      <c r="E700" s="5"/>
    </row>
    <row r="701" spans="1:5" x14ac:dyDescent="0.25">
      <c r="A701" s="5"/>
      <c r="B701" s="5"/>
      <c r="C701" s="5"/>
      <c r="D701" s="5"/>
      <c r="E701" s="5"/>
    </row>
    <row r="702" spans="1:5" x14ac:dyDescent="0.25">
      <c r="A702" s="5"/>
      <c r="B702" s="5"/>
      <c r="C702" s="5"/>
      <c r="D702" s="5"/>
      <c r="E702" s="5"/>
    </row>
    <row r="703" spans="1:5" x14ac:dyDescent="0.25">
      <c r="A703" s="5"/>
      <c r="B703" s="5"/>
      <c r="C703" s="5"/>
      <c r="D703" s="5"/>
      <c r="E703" s="5"/>
    </row>
    <row r="704" spans="1:5" x14ac:dyDescent="0.25">
      <c r="A704" s="5"/>
      <c r="B704" s="5"/>
      <c r="C704" s="5"/>
      <c r="D704" s="5"/>
      <c r="E704" s="5"/>
    </row>
    <row r="705" spans="1:5" x14ac:dyDescent="0.25">
      <c r="A705" s="5"/>
      <c r="B705" s="5"/>
      <c r="C705" s="5"/>
      <c r="D705" s="5"/>
      <c r="E705" s="5"/>
    </row>
    <row r="706" spans="1:5" x14ac:dyDescent="0.25">
      <c r="A706" s="5"/>
      <c r="B706" s="5"/>
      <c r="C706" s="5"/>
      <c r="D706" s="5"/>
      <c r="E706" s="5"/>
    </row>
    <row r="707" spans="1:5" x14ac:dyDescent="0.25">
      <c r="A707" s="5"/>
      <c r="B707" s="5"/>
      <c r="C707" s="5"/>
      <c r="D707" s="5"/>
      <c r="E707" s="5"/>
    </row>
    <row r="708" spans="1:5" x14ac:dyDescent="0.25">
      <c r="A708" s="5"/>
      <c r="B708" s="5"/>
      <c r="C708" s="5"/>
      <c r="D708" s="5"/>
      <c r="E708" s="5"/>
    </row>
    <row r="709" spans="1:5" x14ac:dyDescent="0.25">
      <c r="A709" s="5"/>
      <c r="B709" s="5"/>
      <c r="C709" s="5"/>
      <c r="D709" s="5"/>
      <c r="E709" s="5"/>
    </row>
    <row r="710" spans="1:5" x14ac:dyDescent="0.25">
      <c r="A710" s="5"/>
      <c r="B710" s="5"/>
      <c r="C710" s="5"/>
      <c r="D710" s="5"/>
      <c r="E710" s="5"/>
    </row>
    <row r="711" spans="1:5" x14ac:dyDescent="0.25">
      <c r="A711" s="5"/>
      <c r="B711" s="5"/>
      <c r="C711" s="5"/>
      <c r="D711" s="5"/>
      <c r="E711" s="5"/>
    </row>
    <row r="712" spans="1:5" x14ac:dyDescent="0.25">
      <c r="A712" s="5"/>
      <c r="B712" s="5"/>
      <c r="C712" s="5"/>
      <c r="D712" s="5"/>
      <c r="E712" s="5"/>
    </row>
    <row r="713" spans="1:5" x14ac:dyDescent="0.25">
      <c r="A713" s="5"/>
      <c r="B713" s="5"/>
      <c r="C713" s="5"/>
      <c r="D713" s="5"/>
      <c r="E713" s="5"/>
    </row>
    <row r="714" spans="1:5" x14ac:dyDescent="0.25">
      <c r="A714" s="5"/>
      <c r="B714" s="5"/>
      <c r="C714" s="5"/>
      <c r="D714" s="5"/>
      <c r="E714" s="5"/>
    </row>
    <row r="715" spans="1:5" x14ac:dyDescent="0.25">
      <c r="A715" s="5"/>
      <c r="B715" s="5"/>
      <c r="C715" s="5"/>
      <c r="D715" s="5"/>
      <c r="E715" s="5"/>
    </row>
    <row r="716" spans="1:5" x14ac:dyDescent="0.25">
      <c r="A716" s="5"/>
      <c r="B716" s="5"/>
      <c r="C716" s="5"/>
      <c r="D716" s="5"/>
      <c r="E716" s="5"/>
    </row>
    <row r="717" spans="1:5" x14ac:dyDescent="0.25">
      <c r="A717" s="5"/>
      <c r="B717" s="5"/>
      <c r="C717" s="5"/>
      <c r="D717" s="5"/>
      <c r="E717" s="5"/>
    </row>
    <row r="718" spans="1:5" x14ac:dyDescent="0.25">
      <c r="A718" s="5"/>
      <c r="B718" s="5"/>
      <c r="C718" s="5"/>
      <c r="D718" s="5"/>
      <c r="E718" s="5"/>
    </row>
    <row r="719" spans="1:5" x14ac:dyDescent="0.25">
      <c r="A719" s="5"/>
      <c r="B719" s="5"/>
      <c r="C719" s="5"/>
      <c r="D719" s="5"/>
      <c r="E719" s="5"/>
    </row>
    <row r="720" spans="1:5" x14ac:dyDescent="0.25">
      <c r="A720" s="5"/>
      <c r="B720" s="5"/>
      <c r="C720" s="5"/>
      <c r="D720" s="5"/>
      <c r="E720" s="5"/>
    </row>
    <row r="721" spans="1:5" x14ac:dyDescent="0.25">
      <c r="A721" s="5"/>
      <c r="B721" s="5"/>
      <c r="C721" s="5"/>
      <c r="D721" s="5"/>
      <c r="E721" s="5"/>
    </row>
    <row r="722" spans="1:5" x14ac:dyDescent="0.25">
      <c r="A722" s="5"/>
      <c r="B722" s="5"/>
      <c r="C722" s="5"/>
      <c r="D722" s="5"/>
      <c r="E722" s="5"/>
    </row>
    <row r="723" spans="1:5" x14ac:dyDescent="0.25">
      <c r="A723" s="5"/>
      <c r="B723" s="5"/>
      <c r="C723" s="5"/>
      <c r="D723" s="5"/>
      <c r="E723" s="5"/>
    </row>
    <row r="724" spans="1:5" x14ac:dyDescent="0.25">
      <c r="A724" s="5"/>
      <c r="B724" s="5"/>
      <c r="C724" s="5"/>
      <c r="D724" s="5"/>
      <c r="E724" s="5"/>
    </row>
    <row r="725" spans="1:5" x14ac:dyDescent="0.25">
      <c r="A725" s="5"/>
      <c r="B725" s="5"/>
      <c r="C725" s="5"/>
      <c r="D725" s="5"/>
      <c r="E725" s="5"/>
    </row>
    <row r="726" spans="1:5" x14ac:dyDescent="0.25">
      <c r="A726" s="5"/>
      <c r="B726" s="5"/>
      <c r="C726" s="5"/>
      <c r="D726" s="5"/>
      <c r="E726" s="5"/>
    </row>
    <row r="727" spans="1:5" x14ac:dyDescent="0.25">
      <c r="A727" s="5"/>
      <c r="B727" s="5"/>
      <c r="C727" s="5"/>
      <c r="D727" s="5"/>
      <c r="E727" s="5"/>
    </row>
    <row r="728" spans="1:5" x14ac:dyDescent="0.25">
      <c r="A728" s="5"/>
      <c r="B728" s="5"/>
      <c r="C728" s="5"/>
      <c r="D728" s="5"/>
      <c r="E728" s="5"/>
    </row>
    <row r="729" spans="1:5" x14ac:dyDescent="0.25">
      <c r="A729" s="5"/>
      <c r="B729" s="5"/>
      <c r="C729" s="5"/>
      <c r="D729" s="5"/>
      <c r="E729" s="5"/>
    </row>
    <row r="730" spans="1:5" x14ac:dyDescent="0.25">
      <c r="A730" s="5"/>
      <c r="B730" s="5"/>
      <c r="C730" s="5"/>
      <c r="D730" s="5"/>
      <c r="E730" s="5"/>
    </row>
    <row r="731" spans="1:5" x14ac:dyDescent="0.25">
      <c r="A731" s="5"/>
      <c r="B731" s="5"/>
      <c r="C731" s="5"/>
      <c r="D731" s="5"/>
      <c r="E731" s="5"/>
    </row>
    <row r="732" spans="1:5" x14ac:dyDescent="0.25">
      <c r="A732" s="5"/>
      <c r="B732" s="5"/>
      <c r="C732" s="5"/>
      <c r="D732" s="5"/>
      <c r="E732" s="5"/>
    </row>
    <row r="733" spans="1:5" x14ac:dyDescent="0.25">
      <c r="A733" s="5"/>
      <c r="B733" s="5"/>
      <c r="C733" s="5"/>
      <c r="D733" s="5"/>
      <c r="E733" s="5"/>
    </row>
    <row r="734" spans="1:5" x14ac:dyDescent="0.25">
      <c r="A734" s="5"/>
      <c r="B734" s="5"/>
      <c r="C734" s="5"/>
      <c r="D734" s="5"/>
      <c r="E734" s="5"/>
    </row>
    <row r="735" spans="1:5" x14ac:dyDescent="0.25">
      <c r="A735" s="5"/>
      <c r="B735" s="5"/>
      <c r="C735" s="5"/>
      <c r="D735" s="5"/>
      <c r="E735" s="5"/>
    </row>
    <row r="736" spans="1:5" x14ac:dyDescent="0.25">
      <c r="A736" s="5"/>
      <c r="B736" s="5"/>
      <c r="C736" s="5"/>
      <c r="D736" s="5"/>
      <c r="E736" s="5"/>
    </row>
    <row r="737" spans="1:5" x14ac:dyDescent="0.25">
      <c r="A737" s="5"/>
      <c r="B737" s="5"/>
      <c r="C737" s="5"/>
      <c r="D737" s="5"/>
      <c r="E737" s="5"/>
    </row>
    <row r="738" spans="1:5" x14ac:dyDescent="0.25">
      <c r="A738" s="5"/>
      <c r="B738" s="5"/>
      <c r="C738" s="5"/>
      <c r="D738" s="5"/>
      <c r="E738" s="5"/>
    </row>
    <row r="739" spans="1:5" x14ac:dyDescent="0.25">
      <c r="A739" s="5"/>
      <c r="B739" s="5"/>
      <c r="C739" s="5"/>
      <c r="D739" s="5"/>
      <c r="E739" s="5"/>
    </row>
    <row r="740" spans="1:5" x14ac:dyDescent="0.25">
      <c r="A740" s="5"/>
      <c r="B740" s="5"/>
      <c r="C740" s="5"/>
      <c r="D740" s="5"/>
      <c r="E740" s="5"/>
    </row>
    <row r="741" spans="1:5" x14ac:dyDescent="0.25">
      <c r="A741" s="5"/>
      <c r="B741" s="5"/>
      <c r="C741" s="5"/>
      <c r="D741" s="5"/>
      <c r="E741" s="5"/>
    </row>
    <row r="742" spans="1:5" x14ac:dyDescent="0.25">
      <c r="A742" s="5"/>
      <c r="B742" s="5"/>
      <c r="C742" s="5"/>
      <c r="D742" s="5"/>
      <c r="E742" s="5"/>
    </row>
    <row r="743" spans="1:5" x14ac:dyDescent="0.25">
      <c r="A743" s="5"/>
      <c r="B743" s="5"/>
      <c r="C743" s="5"/>
      <c r="D743" s="5"/>
      <c r="E743" s="5"/>
    </row>
    <row r="744" spans="1:5" x14ac:dyDescent="0.25">
      <c r="A744" s="5"/>
      <c r="B744" s="5"/>
      <c r="C744" s="5"/>
      <c r="D744" s="5"/>
      <c r="E744" s="5"/>
    </row>
    <row r="745" spans="1:5" x14ac:dyDescent="0.25">
      <c r="A745" s="5"/>
      <c r="B745" s="5"/>
      <c r="C745" s="5"/>
      <c r="D745" s="5"/>
      <c r="E745" s="5"/>
    </row>
    <row r="746" spans="1:5" x14ac:dyDescent="0.25">
      <c r="A746" s="5"/>
      <c r="B746" s="5"/>
      <c r="C746" s="5"/>
      <c r="D746" s="5"/>
      <c r="E746" s="5"/>
    </row>
    <row r="747" spans="1:5" x14ac:dyDescent="0.25">
      <c r="A747" s="5"/>
      <c r="B747" s="5"/>
      <c r="C747" s="5"/>
      <c r="D747" s="5"/>
      <c r="E747" s="5"/>
    </row>
    <row r="748" spans="1:5" x14ac:dyDescent="0.25">
      <c r="A748" s="5"/>
      <c r="B748" s="5"/>
      <c r="C748" s="5"/>
      <c r="D748" s="5"/>
      <c r="E748" s="5"/>
    </row>
    <row r="749" spans="1:5" x14ac:dyDescent="0.25">
      <c r="A749" s="5"/>
      <c r="B749" s="5"/>
      <c r="C749" s="5"/>
      <c r="D749" s="5"/>
      <c r="E749" s="5"/>
    </row>
    <row r="750" spans="1:5" x14ac:dyDescent="0.25">
      <c r="A750" s="5"/>
      <c r="B750" s="5"/>
      <c r="C750" s="5"/>
      <c r="D750" s="5"/>
      <c r="E750" s="5"/>
    </row>
    <row r="751" spans="1:5" x14ac:dyDescent="0.25">
      <c r="A751" s="5"/>
      <c r="B751" s="5"/>
      <c r="C751" s="5"/>
      <c r="D751" s="5"/>
      <c r="E751" s="5"/>
    </row>
    <row r="752" spans="1:5" x14ac:dyDescent="0.25">
      <c r="A752" s="5"/>
      <c r="B752" s="5"/>
      <c r="C752" s="5"/>
      <c r="D752" s="5"/>
      <c r="E752" s="5"/>
    </row>
    <row r="753" spans="1:5" x14ac:dyDescent="0.25">
      <c r="A753" s="5"/>
      <c r="B753" s="5"/>
      <c r="C753" s="5"/>
      <c r="D753" s="5"/>
      <c r="E753" s="5"/>
    </row>
    <row r="754" spans="1:5" x14ac:dyDescent="0.25">
      <c r="A754" s="5"/>
      <c r="B754" s="5"/>
      <c r="C754" s="5"/>
      <c r="D754" s="5"/>
      <c r="E754" s="5"/>
    </row>
    <row r="755" spans="1:5" x14ac:dyDescent="0.25">
      <c r="A755" s="5"/>
      <c r="B755" s="5"/>
      <c r="C755" s="5"/>
      <c r="D755" s="5"/>
      <c r="E755" s="5"/>
    </row>
    <row r="756" spans="1:5" x14ac:dyDescent="0.25">
      <c r="A756" s="5"/>
      <c r="B756" s="5"/>
      <c r="C756" s="5"/>
      <c r="D756" s="5"/>
      <c r="E756" s="5"/>
    </row>
    <row r="757" spans="1:5" x14ac:dyDescent="0.25">
      <c r="A757" s="5"/>
      <c r="B757" s="5"/>
      <c r="C757" s="5"/>
      <c r="D757" s="5"/>
      <c r="E757" s="5"/>
    </row>
    <row r="758" spans="1:5" x14ac:dyDescent="0.25">
      <c r="A758" s="5"/>
      <c r="B758" s="5"/>
      <c r="C758" s="5"/>
      <c r="D758" s="5"/>
      <c r="E758" s="5"/>
    </row>
    <row r="759" spans="1:5" x14ac:dyDescent="0.25">
      <c r="A759" s="5"/>
      <c r="B759" s="5"/>
      <c r="C759" s="5"/>
      <c r="D759" s="5"/>
      <c r="E759" s="5"/>
    </row>
    <row r="760" spans="1:5" x14ac:dyDescent="0.25">
      <c r="A760" s="5"/>
      <c r="B760" s="5"/>
      <c r="C760" s="5"/>
      <c r="D760" s="5"/>
      <c r="E760" s="5"/>
    </row>
    <row r="761" spans="1:5" x14ac:dyDescent="0.25">
      <c r="A761" s="5"/>
      <c r="B761" s="5"/>
      <c r="C761" s="5"/>
      <c r="D761" s="5"/>
      <c r="E761" s="5"/>
    </row>
    <row r="762" spans="1:5" x14ac:dyDescent="0.25">
      <c r="A762" s="5"/>
      <c r="B762" s="5"/>
      <c r="C762" s="5"/>
      <c r="D762" s="5"/>
      <c r="E762" s="5"/>
    </row>
    <row r="763" spans="1:5" x14ac:dyDescent="0.25">
      <c r="A763" s="5"/>
      <c r="B763" s="5"/>
      <c r="C763" s="5"/>
      <c r="D763" s="5"/>
      <c r="E763" s="5"/>
    </row>
    <row r="764" spans="1:5" x14ac:dyDescent="0.25">
      <c r="A764" s="5"/>
      <c r="B764" s="5"/>
      <c r="C764" s="5"/>
      <c r="D764" s="5"/>
      <c r="E764" s="5"/>
    </row>
    <row r="765" spans="1:5" x14ac:dyDescent="0.25">
      <c r="A765" s="5"/>
      <c r="B765" s="5"/>
      <c r="C765" s="5"/>
      <c r="D765" s="5"/>
      <c r="E765" s="5"/>
    </row>
    <row r="766" spans="1:5" x14ac:dyDescent="0.25">
      <c r="A766" s="5"/>
      <c r="B766" s="5"/>
      <c r="C766" s="5"/>
      <c r="D766" s="5"/>
      <c r="E766" s="5"/>
    </row>
    <row r="767" spans="1:5" x14ac:dyDescent="0.25">
      <c r="A767" s="5"/>
      <c r="B767" s="5"/>
      <c r="C767" s="5"/>
      <c r="D767" s="5"/>
      <c r="E767" s="5"/>
    </row>
    <row r="768" spans="1:5" x14ac:dyDescent="0.25">
      <c r="A768" s="5"/>
      <c r="B768" s="5"/>
      <c r="C768" s="5"/>
      <c r="D768" s="5"/>
      <c r="E768" s="5"/>
    </row>
    <row r="769" spans="1:5" x14ac:dyDescent="0.25">
      <c r="A769" s="5"/>
      <c r="B769" s="5"/>
      <c r="C769" s="5"/>
      <c r="D769" s="5"/>
      <c r="E769" s="5"/>
    </row>
    <row r="770" spans="1:5" x14ac:dyDescent="0.25">
      <c r="A770" s="5"/>
      <c r="B770" s="5"/>
      <c r="C770" s="5"/>
      <c r="D770" s="5"/>
      <c r="E770" s="5"/>
    </row>
    <row r="771" spans="1:5" x14ac:dyDescent="0.25">
      <c r="A771" s="5"/>
      <c r="B771" s="5"/>
      <c r="C771" s="5"/>
      <c r="D771" s="5"/>
      <c r="E771" s="5"/>
    </row>
    <row r="772" spans="1:5" x14ac:dyDescent="0.25">
      <c r="A772" s="5"/>
      <c r="B772" s="5"/>
      <c r="C772" s="5"/>
      <c r="D772" s="5"/>
      <c r="E772" s="5"/>
    </row>
    <row r="773" spans="1:5" x14ac:dyDescent="0.25">
      <c r="A773" s="5"/>
      <c r="B773" s="5"/>
      <c r="C773" s="5"/>
      <c r="D773" s="5"/>
      <c r="E773" s="5"/>
    </row>
    <row r="774" spans="1:5" x14ac:dyDescent="0.25">
      <c r="A774" s="5"/>
      <c r="B774" s="5"/>
      <c r="C774" s="5"/>
      <c r="D774" s="5"/>
      <c r="E774" s="5"/>
    </row>
    <row r="775" spans="1:5" x14ac:dyDescent="0.25">
      <c r="A775" s="5"/>
      <c r="B775" s="5"/>
      <c r="C775" s="5"/>
      <c r="D775" s="5"/>
      <c r="E775" s="5"/>
    </row>
    <row r="776" spans="1:5" x14ac:dyDescent="0.25">
      <c r="A776" s="5"/>
      <c r="B776" s="5"/>
      <c r="C776" s="5"/>
      <c r="D776" s="5"/>
      <c r="E776" s="5"/>
    </row>
    <row r="777" spans="1:5" x14ac:dyDescent="0.25">
      <c r="A777" s="5"/>
      <c r="B777" s="5"/>
      <c r="C777" s="5"/>
      <c r="D777" s="5"/>
      <c r="E777" s="5"/>
    </row>
    <row r="778" spans="1:5" x14ac:dyDescent="0.25">
      <c r="A778" s="5"/>
      <c r="B778" s="5"/>
      <c r="C778" s="5"/>
      <c r="D778" s="5"/>
      <c r="E778" s="5"/>
    </row>
    <row r="779" spans="1:5" x14ac:dyDescent="0.25">
      <c r="A779" s="5"/>
      <c r="B779" s="5"/>
      <c r="C779" s="5"/>
      <c r="D779" s="5"/>
      <c r="E779" s="5"/>
    </row>
    <row r="780" spans="1:5" x14ac:dyDescent="0.25">
      <c r="A780" s="5"/>
      <c r="B780" s="5"/>
      <c r="C780" s="5"/>
      <c r="D780" s="5"/>
      <c r="E780" s="5"/>
    </row>
    <row r="781" spans="1:5" x14ac:dyDescent="0.25">
      <c r="A781" s="5"/>
      <c r="B781" s="5"/>
      <c r="C781" s="5"/>
      <c r="D781" s="5"/>
      <c r="E781" s="5"/>
    </row>
    <row r="782" spans="1:5" x14ac:dyDescent="0.25">
      <c r="A782" s="5"/>
      <c r="B782" s="5"/>
      <c r="C782" s="5"/>
      <c r="D782" s="5"/>
      <c r="E782" s="5"/>
    </row>
    <row r="783" spans="1:5" x14ac:dyDescent="0.25">
      <c r="A783" s="5"/>
      <c r="B783" s="5"/>
      <c r="C783" s="5"/>
      <c r="D783" s="5"/>
      <c r="E783" s="5"/>
    </row>
    <row r="784" spans="1:5" x14ac:dyDescent="0.25">
      <c r="A784" s="5"/>
      <c r="B784" s="5"/>
      <c r="C784" s="5"/>
      <c r="D784" s="5"/>
      <c r="E784" s="5"/>
    </row>
    <row r="785" spans="1:5" x14ac:dyDescent="0.25">
      <c r="A785" s="5"/>
      <c r="B785" s="5"/>
      <c r="C785" s="5"/>
      <c r="D785" s="5"/>
      <c r="E785" s="5"/>
    </row>
    <row r="786" spans="1:5" x14ac:dyDescent="0.25">
      <c r="A786" s="5"/>
      <c r="B786" s="5"/>
      <c r="C786" s="5"/>
      <c r="D786" s="5"/>
      <c r="E786" s="5"/>
    </row>
    <row r="787" spans="1:5" x14ac:dyDescent="0.25">
      <c r="A787" s="5"/>
      <c r="B787" s="5"/>
      <c r="C787" s="5"/>
      <c r="D787" s="5"/>
      <c r="E787" s="5"/>
    </row>
    <row r="788" spans="1:5" x14ac:dyDescent="0.25">
      <c r="A788" s="5"/>
      <c r="B788" s="5"/>
      <c r="C788" s="5"/>
      <c r="D788" s="5"/>
      <c r="E788" s="5"/>
    </row>
    <row r="789" spans="1:5" x14ac:dyDescent="0.25">
      <c r="A789" s="5"/>
      <c r="B789" s="5"/>
      <c r="C789" s="5"/>
      <c r="D789" s="5"/>
      <c r="E789" s="5"/>
    </row>
    <row r="790" spans="1:5" x14ac:dyDescent="0.25">
      <c r="A790" s="5"/>
      <c r="B790" s="5"/>
      <c r="C790" s="5"/>
      <c r="D790" s="5"/>
      <c r="E790" s="5"/>
    </row>
    <row r="791" spans="1:5" x14ac:dyDescent="0.25">
      <c r="A791" s="5"/>
      <c r="B791" s="5"/>
      <c r="C791" s="5"/>
      <c r="D791" s="5"/>
      <c r="E791" s="5"/>
    </row>
    <row r="792" spans="1:5" x14ac:dyDescent="0.25">
      <c r="A792" s="5"/>
      <c r="B792" s="5"/>
      <c r="C792" s="5"/>
      <c r="D792" s="5"/>
      <c r="E792" s="5"/>
    </row>
    <row r="793" spans="1:5" x14ac:dyDescent="0.25">
      <c r="A793" s="5"/>
      <c r="B793" s="5"/>
      <c r="C793" s="5"/>
      <c r="D793" s="5"/>
      <c r="E793" s="5"/>
    </row>
    <row r="794" spans="1:5" x14ac:dyDescent="0.25">
      <c r="A794" s="5"/>
      <c r="B794" s="5"/>
      <c r="C794" s="5"/>
      <c r="D794" s="5"/>
      <c r="E794" s="5"/>
    </row>
    <row r="795" spans="1:5" x14ac:dyDescent="0.25">
      <c r="A795" s="5"/>
      <c r="B795" s="5"/>
      <c r="C795" s="5"/>
      <c r="D795" s="5"/>
      <c r="E795" s="5"/>
    </row>
    <row r="796" spans="1:5" x14ac:dyDescent="0.25">
      <c r="A796" s="5"/>
      <c r="B796" s="5"/>
      <c r="C796" s="5"/>
      <c r="D796" s="5"/>
      <c r="E796" s="5"/>
    </row>
    <row r="797" spans="1:5" x14ac:dyDescent="0.25">
      <c r="A797" s="5"/>
      <c r="B797" s="5"/>
      <c r="C797" s="5"/>
      <c r="D797" s="5"/>
      <c r="E797" s="5"/>
    </row>
    <row r="798" spans="1:5" x14ac:dyDescent="0.25">
      <c r="A798" s="5"/>
      <c r="B798" s="5"/>
      <c r="C798" s="5"/>
      <c r="D798" s="5"/>
      <c r="E798" s="5"/>
    </row>
    <row r="799" spans="1:5" x14ac:dyDescent="0.25">
      <c r="A799" s="5"/>
      <c r="B799" s="5"/>
      <c r="C799" s="5"/>
      <c r="D799" s="5"/>
      <c r="E799" s="5"/>
    </row>
    <row r="800" spans="1:5" x14ac:dyDescent="0.25">
      <c r="A800" s="5"/>
      <c r="B800" s="5"/>
      <c r="C800" s="5"/>
      <c r="D800" s="5"/>
      <c r="E800" s="5"/>
    </row>
    <row r="801" spans="1:5" x14ac:dyDescent="0.25">
      <c r="A801" s="5"/>
      <c r="B801" s="5"/>
      <c r="C801" s="5"/>
      <c r="D801" s="5"/>
      <c r="E801" s="5"/>
    </row>
    <row r="802" spans="1:5" x14ac:dyDescent="0.25">
      <c r="A802" s="5"/>
      <c r="B802" s="5"/>
      <c r="C802" s="5"/>
      <c r="D802" s="5"/>
      <c r="E802" s="5"/>
    </row>
    <row r="803" spans="1:5" x14ac:dyDescent="0.25">
      <c r="A803" s="5"/>
      <c r="B803" s="5"/>
      <c r="C803" s="5"/>
      <c r="D803" s="5"/>
      <c r="E803" s="5"/>
    </row>
    <row r="804" spans="1:5" x14ac:dyDescent="0.25">
      <c r="A804" s="5"/>
      <c r="B804" s="5"/>
      <c r="C804" s="5"/>
      <c r="D804" s="5"/>
      <c r="E804" s="5"/>
    </row>
    <row r="805" spans="1:5" x14ac:dyDescent="0.25">
      <c r="A805" s="5"/>
      <c r="B805" s="5"/>
      <c r="C805" s="5"/>
      <c r="D805" s="5"/>
      <c r="E805" s="5"/>
    </row>
    <row r="806" spans="1:5" x14ac:dyDescent="0.25">
      <c r="A806" s="5"/>
      <c r="B806" s="5"/>
      <c r="C806" s="5"/>
      <c r="D806" s="5"/>
      <c r="E806" s="5"/>
    </row>
    <row r="807" spans="1:5" x14ac:dyDescent="0.25">
      <c r="A807" s="5"/>
      <c r="B807" s="5"/>
      <c r="C807" s="5"/>
      <c r="D807" s="5"/>
      <c r="E807" s="5"/>
    </row>
    <row r="808" spans="1:5" x14ac:dyDescent="0.25">
      <c r="A808" s="5"/>
      <c r="B808" s="5"/>
      <c r="C808" s="5"/>
      <c r="D808" s="5"/>
      <c r="E808" s="5"/>
    </row>
    <row r="809" spans="1:5" x14ac:dyDescent="0.25">
      <c r="A809" s="5"/>
      <c r="B809" s="5"/>
      <c r="C809" s="5"/>
      <c r="D809" s="5"/>
      <c r="E809" s="5"/>
    </row>
    <row r="810" spans="1:5" x14ac:dyDescent="0.25">
      <c r="A810" s="5"/>
      <c r="B810" s="5"/>
      <c r="C810" s="5"/>
      <c r="D810" s="5"/>
      <c r="E810" s="5"/>
    </row>
    <row r="811" spans="1:5" x14ac:dyDescent="0.25">
      <c r="A811" s="5"/>
      <c r="B811" s="5"/>
      <c r="C811" s="5"/>
      <c r="D811" s="5"/>
      <c r="E811" s="5"/>
    </row>
    <row r="812" spans="1:5" x14ac:dyDescent="0.25">
      <c r="A812" s="5"/>
      <c r="B812" s="5"/>
      <c r="C812" s="5"/>
      <c r="D812" s="5"/>
      <c r="E812" s="5"/>
    </row>
    <row r="813" spans="1:5" x14ac:dyDescent="0.25">
      <c r="A813" s="5"/>
      <c r="B813" s="5"/>
      <c r="C813" s="5"/>
      <c r="D813" s="5"/>
      <c r="E813" s="5"/>
    </row>
    <row r="814" spans="1:5" x14ac:dyDescent="0.25">
      <c r="A814" s="5"/>
      <c r="B814" s="5"/>
      <c r="C814" s="5"/>
      <c r="D814" s="5"/>
      <c r="E814" s="5"/>
    </row>
    <row r="815" spans="1:5" x14ac:dyDescent="0.25">
      <c r="A815" s="5"/>
      <c r="B815" s="5"/>
      <c r="C815" s="5"/>
      <c r="D815" s="5"/>
      <c r="E815" s="5"/>
    </row>
    <row r="816" spans="1:5" x14ac:dyDescent="0.25">
      <c r="A816" s="5"/>
      <c r="B816" s="5"/>
      <c r="C816" s="5"/>
      <c r="D816" s="5"/>
      <c r="E816" s="5"/>
    </row>
    <row r="817" spans="1:5" x14ac:dyDescent="0.25">
      <c r="A817" s="5"/>
      <c r="B817" s="5"/>
      <c r="C817" s="5"/>
      <c r="D817" s="5"/>
      <c r="E817" s="5"/>
    </row>
    <row r="818" spans="1:5" x14ac:dyDescent="0.25">
      <c r="A818" s="5"/>
      <c r="B818" s="5"/>
      <c r="C818" s="5"/>
      <c r="D818" s="5"/>
      <c r="E818" s="5"/>
    </row>
    <row r="819" spans="1:5" x14ac:dyDescent="0.25">
      <c r="A819" s="5"/>
      <c r="B819" s="5"/>
      <c r="C819" s="5"/>
      <c r="D819" s="5"/>
      <c r="E819" s="5"/>
    </row>
    <row r="820" spans="1:5" x14ac:dyDescent="0.25">
      <c r="A820" s="5"/>
      <c r="B820" s="5"/>
      <c r="C820" s="5"/>
      <c r="D820" s="5"/>
      <c r="E820" s="5"/>
    </row>
    <row r="821" spans="1:5" x14ac:dyDescent="0.25">
      <c r="A821" s="5"/>
      <c r="B821" s="5"/>
      <c r="C821" s="5"/>
      <c r="D821" s="5"/>
      <c r="E821" s="5"/>
    </row>
    <row r="822" spans="1:5" x14ac:dyDescent="0.25">
      <c r="A822" s="5"/>
      <c r="B822" s="5"/>
      <c r="C822" s="5"/>
      <c r="D822" s="5"/>
      <c r="E822" s="5"/>
    </row>
    <row r="823" spans="1:5" x14ac:dyDescent="0.25">
      <c r="A823" s="5"/>
      <c r="B823" s="5"/>
      <c r="C823" s="5"/>
      <c r="D823" s="5"/>
      <c r="E823" s="5"/>
    </row>
    <row r="824" spans="1:5" x14ac:dyDescent="0.25">
      <c r="A824" s="5"/>
      <c r="B824" s="5"/>
      <c r="C824" s="5"/>
      <c r="D824" s="5"/>
      <c r="E824" s="5"/>
    </row>
    <row r="825" spans="1:5" x14ac:dyDescent="0.25">
      <c r="A825" s="5"/>
      <c r="B825" s="5"/>
      <c r="C825" s="5"/>
      <c r="D825" s="5"/>
      <c r="E825" s="5"/>
    </row>
    <row r="826" spans="1:5" x14ac:dyDescent="0.25">
      <c r="A826" s="5"/>
      <c r="B826" s="5"/>
      <c r="C826" s="5"/>
      <c r="D826" s="5"/>
      <c r="E826" s="5"/>
    </row>
    <row r="827" spans="1:5" x14ac:dyDescent="0.25">
      <c r="A827" s="5"/>
      <c r="B827" s="5"/>
      <c r="C827" s="5"/>
      <c r="D827" s="5"/>
      <c r="E827" s="5"/>
    </row>
    <row r="828" spans="1:5" x14ac:dyDescent="0.25">
      <c r="A828" s="5"/>
      <c r="B828" s="5"/>
      <c r="C828" s="5"/>
      <c r="D828" s="5"/>
      <c r="E828" s="5"/>
    </row>
    <row r="829" spans="1:5" x14ac:dyDescent="0.25">
      <c r="A829" s="5"/>
      <c r="B829" s="5"/>
      <c r="C829" s="5"/>
      <c r="D829" s="5"/>
      <c r="E829" s="5"/>
    </row>
    <row r="830" spans="1:5" x14ac:dyDescent="0.25">
      <c r="A830" s="5"/>
      <c r="B830" s="5"/>
      <c r="C830" s="5"/>
      <c r="D830" s="5"/>
      <c r="E830" s="5"/>
    </row>
    <row r="831" spans="1:5" x14ac:dyDescent="0.25">
      <c r="A831" s="5"/>
      <c r="B831" s="5"/>
      <c r="C831" s="5"/>
      <c r="D831" s="5"/>
      <c r="E831" s="5"/>
    </row>
    <row r="832" spans="1:5" x14ac:dyDescent="0.25">
      <c r="A832" s="5"/>
      <c r="B832" s="5"/>
      <c r="C832" s="5"/>
      <c r="D832" s="5"/>
      <c r="E832" s="5"/>
    </row>
    <row r="833" spans="1:5" x14ac:dyDescent="0.25">
      <c r="A833" s="5"/>
      <c r="B833" s="5"/>
      <c r="C833" s="5"/>
      <c r="D833" s="5"/>
      <c r="E833" s="5"/>
    </row>
    <row r="834" spans="1:5" x14ac:dyDescent="0.25">
      <c r="A834" s="5"/>
      <c r="B834" s="5"/>
      <c r="C834" s="5"/>
      <c r="D834" s="5"/>
      <c r="E834" s="5"/>
    </row>
    <row r="835" spans="1:5" x14ac:dyDescent="0.25">
      <c r="A835" s="5"/>
      <c r="B835" s="5"/>
      <c r="C835" s="5"/>
      <c r="D835" s="5"/>
      <c r="E835" s="5"/>
    </row>
    <row r="836" spans="1:5" x14ac:dyDescent="0.25">
      <c r="A836" s="5"/>
      <c r="B836" s="5"/>
      <c r="C836" s="5"/>
      <c r="D836" s="5"/>
      <c r="E836" s="5"/>
    </row>
    <row r="837" spans="1:5" x14ac:dyDescent="0.25">
      <c r="A837" s="5"/>
      <c r="B837" s="5"/>
      <c r="C837" s="5"/>
      <c r="D837" s="5"/>
      <c r="E837" s="5"/>
    </row>
    <row r="838" spans="1:5" x14ac:dyDescent="0.25">
      <c r="A838" s="5"/>
      <c r="B838" s="5"/>
      <c r="C838" s="5"/>
      <c r="D838" s="5"/>
      <c r="E838" s="5"/>
    </row>
    <row r="839" spans="1:5" x14ac:dyDescent="0.25">
      <c r="A839" s="5"/>
      <c r="B839" s="5"/>
      <c r="C839" s="5"/>
      <c r="D839" s="5"/>
      <c r="E839" s="5"/>
    </row>
    <row r="840" spans="1:5" x14ac:dyDescent="0.25">
      <c r="A840" s="5"/>
      <c r="B840" s="5"/>
      <c r="C840" s="5"/>
      <c r="D840" s="5"/>
      <c r="E840" s="5"/>
    </row>
    <row r="841" spans="1:5" x14ac:dyDescent="0.25">
      <c r="A841" s="5"/>
      <c r="B841" s="5"/>
      <c r="C841" s="5"/>
      <c r="D841" s="5"/>
      <c r="E841" s="5"/>
    </row>
    <row r="842" spans="1:5" x14ac:dyDescent="0.25">
      <c r="A842" s="5"/>
      <c r="B842" s="5"/>
      <c r="C842" s="5"/>
      <c r="D842" s="5"/>
      <c r="E842" s="5"/>
    </row>
    <row r="843" spans="1:5" x14ac:dyDescent="0.25">
      <c r="A843" s="5"/>
      <c r="B843" s="5"/>
      <c r="C843" s="5"/>
      <c r="D843" s="5"/>
      <c r="E843" s="5"/>
    </row>
    <row r="844" spans="1:5" x14ac:dyDescent="0.25">
      <c r="A844" s="5"/>
      <c r="B844" s="5"/>
      <c r="C844" s="5"/>
      <c r="D844" s="5"/>
      <c r="E844" s="5"/>
    </row>
    <row r="845" spans="1:5" x14ac:dyDescent="0.25">
      <c r="A845" s="5"/>
      <c r="B845" s="5"/>
      <c r="C845" s="5"/>
      <c r="D845" s="5"/>
      <c r="E845" s="5"/>
    </row>
    <row r="846" spans="1:5" x14ac:dyDescent="0.25">
      <c r="A846" s="5"/>
      <c r="B846" s="5"/>
      <c r="C846" s="5"/>
      <c r="D846" s="5"/>
      <c r="E846" s="5"/>
    </row>
    <row r="847" spans="1:5" x14ac:dyDescent="0.25">
      <c r="A847" s="5"/>
      <c r="B847" s="5"/>
      <c r="C847" s="5"/>
      <c r="D847" s="5"/>
      <c r="E847" s="5"/>
    </row>
    <row r="848" spans="1:5" x14ac:dyDescent="0.25">
      <c r="A848" s="5"/>
      <c r="B848" s="5"/>
      <c r="C848" s="5"/>
      <c r="D848" s="5"/>
      <c r="E848" s="5"/>
    </row>
    <row r="849" spans="1:5" x14ac:dyDescent="0.25">
      <c r="A849" s="5"/>
      <c r="B849" s="5"/>
      <c r="C849" s="5"/>
      <c r="D849" s="5"/>
      <c r="E849" s="5"/>
    </row>
    <row r="850" spans="1:5" x14ac:dyDescent="0.25">
      <c r="A850" s="5"/>
      <c r="B850" s="5"/>
      <c r="C850" s="5"/>
      <c r="D850" s="5"/>
      <c r="E850" s="5"/>
    </row>
    <row r="851" spans="1:5" x14ac:dyDescent="0.25">
      <c r="A851" s="5"/>
      <c r="B851" s="5"/>
      <c r="C851" s="5"/>
      <c r="D851" s="5"/>
      <c r="E851" s="5"/>
    </row>
    <row r="852" spans="1:5" x14ac:dyDescent="0.25">
      <c r="A852" s="5"/>
      <c r="B852" s="5"/>
      <c r="C852" s="5"/>
      <c r="D852" s="5"/>
      <c r="E852" s="5"/>
    </row>
    <row r="853" spans="1:5" x14ac:dyDescent="0.25">
      <c r="A853" s="5"/>
      <c r="B853" s="5"/>
      <c r="C853" s="5"/>
      <c r="D853" s="5"/>
      <c r="E853" s="5"/>
    </row>
    <row r="854" spans="1:5" x14ac:dyDescent="0.25">
      <c r="A854" s="5"/>
      <c r="B854" s="5"/>
      <c r="C854" s="5"/>
      <c r="D854" s="5"/>
      <c r="E854" s="5"/>
    </row>
    <row r="855" spans="1:5" x14ac:dyDescent="0.25">
      <c r="A855" s="5"/>
      <c r="B855" s="5"/>
      <c r="C855" s="5"/>
      <c r="D855" s="5"/>
      <c r="E855" s="5"/>
    </row>
    <row r="856" spans="1:5" x14ac:dyDescent="0.25">
      <c r="A856" s="5"/>
      <c r="B856" s="5"/>
      <c r="C856" s="5"/>
      <c r="D856" s="5"/>
      <c r="E856" s="5"/>
    </row>
    <row r="857" spans="1:5" x14ac:dyDescent="0.25">
      <c r="A857" s="5"/>
      <c r="B857" s="5"/>
      <c r="C857" s="5"/>
      <c r="D857" s="5"/>
      <c r="E857" s="5"/>
    </row>
    <row r="858" spans="1:5" x14ac:dyDescent="0.25">
      <c r="A858" s="5"/>
      <c r="B858" s="5"/>
      <c r="C858" s="5"/>
      <c r="D858" s="5"/>
      <c r="E858" s="5"/>
    </row>
    <row r="859" spans="1:5" x14ac:dyDescent="0.25">
      <c r="A859" s="5"/>
      <c r="B859" s="5"/>
      <c r="C859" s="5"/>
      <c r="D859" s="5"/>
      <c r="E859" s="5"/>
    </row>
    <row r="860" spans="1:5" x14ac:dyDescent="0.25">
      <c r="A860" s="5"/>
      <c r="B860" s="5"/>
      <c r="C860" s="5"/>
      <c r="D860" s="5"/>
      <c r="E860" s="5"/>
    </row>
    <row r="861" spans="1:5" x14ac:dyDescent="0.25">
      <c r="A861" s="5"/>
      <c r="B861" s="5"/>
      <c r="C861" s="5"/>
      <c r="D861" s="5"/>
      <c r="E861" s="5"/>
    </row>
    <row r="862" spans="1:5" x14ac:dyDescent="0.25">
      <c r="A862" s="5"/>
      <c r="B862" s="5"/>
      <c r="C862" s="5"/>
      <c r="D862" s="5"/>
      <c r="E862" s="5"/>
    </row>
    <row r="863" spans="1:5" x14ac:dyDescent="0.25">
      <c r="A863" s="5"/>
      <c r="B863" s="5"/>
      <c r="C863" s="5"/>
      <c r="D863" s="5"/>
      <c r="E863" s="5"/>
    </row>
    <row r="864" spans="1:5" x14ac:dyDescent="0.25">
      <c r="A864" s="5"/>
      <c r="B864" s="5"/>
      <c r="C864" s="5"/>
      <c r="D864" s="5"/>
      <c r="E864" s="5"/>
    </row>
    <row r="865" spans="1:5" x14ac:dyDescent="0.25">
      <c r="A865" s="5"/>
      <c r="B865" s="5"/>
      <c r="C865" s="5"/>
      <c r="D865" s="5"/>
      <c r="E865" s="5"/>
    </row>
    <row r="866" spans="1:5" x14ac:dyDescent="0.25">
      <c r="A866" s="5"/>
      <c r="B866" s="5"/>
      <c r="C866" s="5"/>
      <c r="D866" s="5"/>
      <c r="E866" s="5"/>
    </row>
    <row r="867" spans="1:5" x14ac:dyDescent="0.25">
      <c r="A867" s="5"/>
      <c r="B867" s="5"/>
      <c r="C867" s="5"/>
      <c r="D867" s="5"/>
      <c r="E867" s="5"/>
    </row>
    <row r="868" spans="1:5" x14ac:dyDescent="0.25">
      <c r="A868" s="5"/>
      <c r="B868" s="5"/>
      <c r="C868" s="5"/>
      <c r="D868" s="5"/>
      <c r="E868" s="5"/>
    </row>
    <row r="869" spans="1:5" x14ac:dyDescent="0.25">
      <c r="A869" s="5"/>
      <c r="B869" s="5"/>
      <c r="C869" s="5"/>
      <c r="D869" s="5"/>
      <c r="E869" s="5"/>
    </row>
    <row r="870" spans="1:5" x14ac:dyDescent="0.25">
      <c r="A870" s="5"/>
      <c r="B870" s="5"/>
      <c r="C870" s="5"/>
      <c r="D870" s="5"/>
      <c r="E870" s="5"/>
    </row>
    <row r="871" spans="1:5" x14ac:dyDescent="0.25">
      <c r="A871" s="5"/>
      <c r="B871" s="5"/>
      <c r="C871" s="5"/>
      <c r="D871" s="5"/>
      <c r="E871" s="5"/>
    </row>
    <row r="872" spans="1:5" x14ac:dyDescent="0.25">
      <c r="A872" s="5"/>
      <c r="B872" s="5"/>
      <c r="C872" s="5"/>
      <c r="D872" s="5"/>
      <c r="E872" s="5"/>
    </row>
    <row r="873" spans="1:5" x14ac:dyDescent="0.25">
      <c r="A873" s="5"/>
      <c r="B873" s="5"/>
      <c r="C873" s="5"/>
      <c r="D873" s="5"/>
      <c r="E873" s="5"/>
    </row>
    <row r="874" spans="1:5" x14ac:dyDescent="0.25">
      <c r="A874" s="5"/>
      <c r="B874" s="5"/>
      <c r="C874" s="5"/>
      <c r="D874" s="5"/>
      <c r="E874" s="5"/>
    </row>
    <row r="875" spans="1:5" x14ac:dyDescent="0.25">
      <c r="A875" s="5"/>
      <c r="B875" s="5"/>
      <c r="C875" s="5"/>
      <c r="D875" s="5"/>
      <c r="E875" s="5"/>
    </row>
    <row r="876" spans="1:5" x14ac:dyDescent="0.25">
      <c r="A876" s="5"/>
      <c r="B876" s="5"/>
      <c r="C876" s="5"/>
      <c r="D876" s="5"/>
      <c r="E876" s="5"/>
    </row>
    <row r="877" spans="1:5" x14ac:dyDescent="0.25">
      <c r="A877" s="5"/>
      <c r="B877" s="5"/>
      <c r="C877" s="5"/>
      <c r="D877" s="5"/>
      <c r="E877" s="5"/>
    </row>
    <row r="878" spans="1:5" x14ac:dyDescent="0.25">
      <c r="A878" s="5"/>
      <c r="B878" s="5"/>
      <c r="C878" s="5"/>
      <c r="D878" s="5"/>
      <c r="E878" s="5"/>
    </row>
    <row r="879" spans="1:5" x14ac:dyDescent="0.25">
      <c r="A879" s="5"/>
      <c r="B879" s="5"/>
      <c r="C879" s="5"/>
      <c r="D879" s="5"/>
      <c r="E879" s="5"/>
    </row>
    <row r="880" spans="1:5" x14ac:dyDescent="0.25">
      <c r="A880" s="5"/>
      <c r="B880" s="5"/>
      <c r="C880" s="5"/>
      <c r="D880" s="5"/>
      <c r="E880" s="5"/>
    </row>
    <row r="881" spans="1:5" x14ac:dyDescent="0.25">
      <c r="A881" s="5"/>
      <c r="B881" s="5"/>
      <c r="C881" s="5"/>
      <c r="D881" s="5"/>
      <c r="E881" s="5"/>
    </row>
    <row r="882" spans="1:5" x14ac:dyDescent="0.25">
      <c r="A882" s="5"/>
      <c r="B882" s="5"/>
      <c r="C882" s="5"/>
      <c r="D882" s="5"/>
      <c r="E882" s="5"/>
    </row>
    <row r="883" spans="1:5" x14ac:dyDescent="0.25">
      <c r="A883" s="5"/>
      <c r="B883" s="5"/>
      <c r="C883" s="5"/>
      <c r="D883" s="5"/>
      <c r="E883" s="5"/>
    </row>
    <row r="884" spans="1:5" x14ac:dyDescent="0.25">
      <c r="A884" s="5"/>
      <c r="B884" s="5"/>
      <c r="C884" s="5"/>
      <c r="D884" s="5"/>
      <c r="E884" s="5"/>
    </row>
    <row r="885" spans="1:5" x14ac:dyDescent="0.25">
      <c r="A885" s="5"/>
      <c r="B885" s="5"/>
      <c r="C885" s="5"/>
      <c r="D885" s="5"/>
      <c r="E885" s="5"/>
    </row>
    <row r="886" spans="1:5" x14ac:dyDescent="0.25">
      <c r="A886" s="5"/>
      <c r="B886" s="5"/>
      <c r="C886" s="5"/>
      <c r="D886" s="5"/>
      <c r="E886" s="5"/>
    </row>
  </sheetData>
  <mergeCells count="18">
    <mergeCell ref="C3:D3"/>
    <mergeCell ref="G3:J3"/>
    <mergeCell ref="A4:F4"/>
    <mergeCell ref="A5:F5"/>
    <mergeCell ref="A13:E13"/>
    <mergeCell ref="A14:F14"/>
    <mergeCell ref="A20:E20"/>
    <mergeCell ref="A21:F21"/>
    <mergeCell ref="A27:E27"/>
    <mergeCell ref="A28:F28"/>
    <mergeCell ref="C45:E45"/>
    <mergeCell ref="A46:E46"/>
    <mergeCell ref="A48:G48"/>
    <mergeCell ref="A35:E35"/>
    <mergeCell ref="A36:E36"/>
    <mergeCell ref="A42:F42"/>
    <mergeCell ref="C43:E43"/>
    <mergeCell ref="C44:E44"/>
  </mergeCells>
  <pageMargins left="0.51181102362204722" right="0.51181102362204722" top="1.3779527559055118" bottom="0.39370078740157483" header="0.31496062992125984" footer="0.31496062992125984"/>
  <pageSetup paperSize="9" scale="53" orientation="landscape" horizontalDpi="1200" verticalDpi="1200" r:id="rId1"/>
  <headerFooter>
    <oddHeader>&amp;C
&amp;G</oddHeader>
  </headerFooter>
  <legacyDrawingHF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30">
    <tabColor rgb="FFFF9999"/>
    <pageSetUpPr fitToPage="1"/>
  </sheetPr>
  <dimension ref="B1:J15"/>
  <sheetViews>
    <sheetView workbookViewId="0">
      <selection activeCell="C16" sqref="C16"/>
    </sheetView>
  </sheetViews>
  <sheetFormatPr defaultRowHeight="15" x14ac:dyDescent="0.25"/>
  <cols>
    <col min="2" max="2" width="9.140625" style="925"/>
    <col min="3" max="3" width="54.28515625" customWidth="1"/>
    <col min="4" max="4" width="4.85546875" bestFit="1" customWidth="1"/>
    <col min="5" max="5" width="12.85546875" bestFit="1" customWidth="1"/>
    <col min="6" max="10" width="15.7109375" customWidth="1"/>
  </cols>
  <sheetData>
    <row r="1" spans="2:10" ht="16.5" thickBot="1" x14ac:dyDescent="0.3">
      <c r="C1" s="1435" t="s">
        <v>182</v>
      </c>
      <c r="D1" s="1436"/>
      <c r="E1" s="1436"/>
      <c r="F1" s="1437"/>
      <c r="G1" s="1437"/>
      <c r="H1" s="1438"/>
      <c r="I1" s="408"/>
      <c r="J1" s="95"/>
    </row>
    <row r="2" spans="2:10" s="918" customFormat="1" ht="15.75" thickBot="1" x14ac:dyDescent="0.3">
      <c r="B2" s="912" t="s">
        <v>325</v>
      </c>
      <c r="C2" s="916"/>
      <c r="D2" s="911" t="s">
        <v>185</v>
      </c>
      <c r="E2" s="917" t="s">
        <v>252</v>
      </c>
      <c r="F2" s="911" t="s">
        <v>176</v>
      </c>
      <c r="G2" s="911" t="s">
        <v>175</v>
      </c>
      <c r="H2" s="911" t="s">
        <v>174</v>
      </c>
      <c r="I2" s="911" t="s">
        <v>527</v>
      </c>
      <c r="J2" s="912" t="s">
        <v>177</v>
      </c>
    </row>
    <row r="3" spans="2:10" s="919" customFormat="1" x14ac:dyDescent="0.25">
      <c r="B3" s="1004"/>
      <c r="C3" s="974" t="s">
        <v>170</v>
      </c>
      <c r="D3" s="975"/>
      <c r="E3" s="975"/>
      <c r="F3" s="976"/>
      <c r="G3" s="976"/>
      <c r="H3" s="977"/>
      <c r="I3" s="977"/>
      <c r="J3" s="1005"/>
    </row>
    <row r="4" spans="2:10" s="919" customFormat="1" x14ac:dyDescent="0.25">
      <c r="B4" s="928" t="s">
        <v>373</v>
      </c>
      <c r="C4" s="91" t="s">
        <v>84</v>
      </c>
      <c r="D4" s="907" t="s">
        <v>185</v>
      </c>
      <c r="E4" s="907">
        <v>1</v>
      </c>
      <c r="F4" s="980">
        <v>38.619999999999997</v>
      </c>
      <c r="G4" s="980">
        <v>51.92</v>
      </c>
      <c r="H4" s="981">
        <v>58</v>
      </c>
      <c r="I4" s="981">
        <v>63.96</v>
      </c>
      <c r="J4" s="982">
        <f>'Mapa de cotações'!$F1457</f>
        <v>53.12</v>
      </c>
    </row>
    <row r="5" spans="2:10" s="919" customFormat="1" x14ac:dyDescent="0.25">
      <c r="B5" s="928" t="s">
        <v>374</v>
      </c>
      <c r="C5" s="91" t="s">
        <v>83</v>
      </c>
      <c r="D5" s="907" t="s">
        <v>185</v>
      </c>
      <c r="E5" s="907">
        <v>1</v>
      </c>
      <c r="F5" s="980">
        <v>28.96</v>
      </c>
      <c r="G5" s="980">
        <v>31.6</v>
      </c>
      <c r="H5" s="981">
        <v>40</v>
      </c>
      <c r="I5" s="981">
        <v>33.79</v>
      </c>
      <c r="J5" s="982">
        <f>'Mapa de cotações'!$F1472</f>
        <v>33.58</v>
      </c>
    </row>
    <row r="6" spans="2:10" s="919" customFormat="1" x14ac:dyDescent="0.25">
      <c r="B6" s="928" t="s">
        <v>375</v>
      </c>
      <c r="C6" s="92" t="s">
        <v>156</v>
      </c>
      <c r="D6" s="907" t="s">
        <v>185</v>
      </c>
      <c r="E6" s="102">
        <v>1</v>
      </c>
      <c r="F6" s="980">
        <v>390</v>
      </c>
      <c r="G6" s="980">
        <v>166.13</v>
      </c>
      <c r="H6" s="981">
        <v>520</v>
      </c>
      <c r="I6" s="981">
        <v>356.5</v>
      </c>
      <c r="J6" s="982">
        <f>'Mapa de cotações'!$F1501</f>
        <v>422.16</v>
      </c>
    </row>
    <row r="7" spans="2:10" s="919" customFormat="1" x14ac:dyDescent="0.25">
      <c r="B7" s="928"/>
      <c r="C7" s="983"/>
      <c r="D7" s="979"/>
      <c r="E7" s="979"/>
      <c r="F7" s="980"/>
      <c r="G7" s="980"/>
      <c r="H7" s="981"/>
      <c r="I7" s="981"/>
      <c r="J7" s="923"/>
    </row>
    <row r="8" spans="2:10" s="919" customFormat="1" x14ac:dyDescent="0.25">
      <c r="B8" s="928"/>
      <c r="C8" s="999" t="s">
        <v>171</v>
      </c>
      <c r="D8" s="1000"/>
      <c r="E8" s="1000"/>
      <c r="F8" s="980"/>
      <c r="G8" s="980"/>
      <c r="H8" s="981"/>
      <c r="I8" s="981"/>
      <c r="J8" s="923"/>
    </row>
    <row r="9" spans="2:10" s="919" customFormat="1" x14ac:dyDescent="0.25">
      <c r="B9" s="928" t="s">
        <v>376</v>
      </c>
      <c r="C9" s="1012" t="s">
        <v>172</v>
      </c>
      <c r="D9" s="907" t="s">
        <v>185</v>
      </c>
      <c r="E9" s="979">
        <v>1</v>
      </c>
      <c r="F9" s="980">
        <v>38640</v>
      </c>
      <c r="G9" s="992">
        <v>42763.78</v>
      </c>
      <c r="H9" s="1001">
        <v>65000</v>
      </c>
      <c r="I9" s="1001">
        <v>76398</v>
      </c>
      <c r="J9" s="982">
        <f>'Mapa de cotações'!$F1530</f>
        <v>40701.89</v>
      </c>
    </row>
    <row r="10" spans="2:10" s="919" customFormat="1" x14ac:dyDescent="0.25">
      <c r="B10" s="928"/>
      <c r="C10" s="983"/>
      <c r="D10" s="979"/>
      <c r="E10" s="979"/>
      <c r="F10" s="980"/>
      <c r="G10" s="980"/>
      <c r="H10" s="981"/>
      <c r="I10" s="981"/>
      <c r="J10" s="923"/>
    </row>
    <row r="11" spans="2:10" s="919" customFormat="1" x14ac:dyDescent="0.25">
      <c r="B11" s="928"/>
      <c r="C11" s="983"/>
      <c r="D11" s="979"/>
      <c r="E11" s="979"/>
      <c r="F11" s="980"/>
      <c r="G11" s="980"/>
      <c r="H11" s="981"/>
      <c r="I11" s="981"/>
      <c r="J11" s="923"/>
    </row>
    <row r="12" spans="2:10" s="919" customFormat="1" x14ac:dyDescent="0.25">
      <c r="B12" s="928"/>
      <c r="C12" s="999" t="s">
        <v>173</v>
      </c>
      <c r="D12" s="1000"/>
      <c r="E12" s="1000"/>
      <c r="F12" s="980"/>
      <c r="G12" s="980"/>
      <c r="H12" s="981"/>
      <c r="I12" s="981"/>
      <c r="J12" s="923"/>
    </row>
    <row r="13" spans="2:10" s="919" customFormat="1" x14ac:dyDescent="0.25">
      <c r="B13" s="928" t="s">
        <v>377</v>
      </c>
      <c r="C13" s="92" t="s">
        <v>152</v>
      </c>
      <c r="D13" s="907" t="s">
        <v>123</v>
      </c>
      <c r="E13" s="102">
        <v>1</v>
      </c>
      <c r="F13" s="980">
        <v>104</v>
      </c>
      <c r="G13" s="980">
        <v>107.59</v>
      </c>
      <c r="H13" s="981">
        <v>110</v>
      </c>
      <c r="I13" s="981">
        <v>171.56</v>
      </c>
      <c r="J13" s="982">
        <f>'Mapa de cotações'!$F1559</f>
        <v>107.19</v>
      </c>
    </row>
    <row r="14" spans="2:10" s="919" customFormat="1" x14ac:dyDescent="0.25">
      <c r="B14" s="928" t="s">
        <v>378</v>
      </c>
      <c r="C14" s="92" t="s">
        <v>115</v>
      </c>
      <c r="D14" s="907" t="s">
        <v>123</v>
      </c>
      <c r="E14" s="102">
        <v>1</v>
      </c>
      <c r="F14" s="980">
        <v>83.16</v>
      </c>
      <c r="G14" s="980">
        <v>83.6</v>
      </c>
      <c r="H14" s="981">
        <v>130</v>
      </c>
      <c r="I14" s="981">
        <v>135.52000000000001</v>
      </c>
      <c r="J14" s="982">
        <f>'Mapa de cotações'!$F1574</f>
        <v>106.8</v>
      </c>
    </row>
    <row r="15" spans="2:10" s="919" customFormat="1" ht="15.75" thickBot="1" x14ac:dyDescent="0.3">
      <c r="B15" s="929" t="s">
        <v>379</v>
      </c>
      <c r="C15" s="94" t="s">
        <v>113</v>
      </c>
      <c r="D15" s="922" t="s">
        <v>123</v>
      </c>
      <c r="E15" s="105">
        <v>1</v>
      </c>
      <c r="F15" s="1008">
        <v>132.19999999999999</v>
      </c>
      <c r="G15" s="1002">
        <v>81.78</v>
      </c>
      <c r="H15" s="1009">
        <v>120</v>
      </c>
      <c r="I15" s="1009">
        <v>168.72</v>
      </c>
      <c r="J15" s="1003">
        <f>'Mapa de cotações'!$F1603</f>
        <v>140.30000000000001</v>
      </c>
    </row>
  </sheetData>
  <mergeCells count="1">
    <mergeCell ref="C1:H1"/>
  </mergeCells>
  <pageMargins left="0.51181102362204722" right="0.51181102362204722" top="1.3779527559055118" bottom="0.78740157480314965" header="0.31496062992125984" footer="0.31496062992125984"/>
  <pageSetup paperSize="9" scale="86" fitToHeight="0" orientation="landscape" horizontalDpi="1200" verticalDpi="1200" r:id="rId1"/>
  <headerFooter>
    <oddHeader>&amp;C
&amp;G</oddHeader>
  </headerFooter>
  <legacyDrawingHF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31">
    <tabColor theme="7" tint="0.39997558519241921"/>
    <pageSetUpPr fitToPage="1"/>
  </sheetPr>
  <dimension ref="A1:AA37"/>
  <sheetViews>
    <sheetView workbookViewId="0">
      <selection activeCell="A4" sqref="A4:F4"/>
    </sheetView>
  </sheetViews>
  <sheetFormatPr defaultRowHeight="15" x14ac:dyDescent="0.25"/>
  <cols>
    <col min="1" max="1" width="12.42578125" bestFit="1" customWidth="1"/>
    <col min="2" max="2" width="21.42578125" bestFit="1" customWidth="1"/>
    <col min="3" max="3" width="58.7109375" bestFit="1" customWidth="1"/>
    <col min="6" max="6" width="17.5703125" bestFit="1" customWidth="1"/>
    <col min="7" max="7" width="22.85546875" customWidth="1"/>
    <col min="8" max="8" width="17.5703125" customWidth="1"/>
    <col min="9" max="9" width="22.85546875" customWidth="1"/>
    <col min="10" max="10" width="33.28515625" bestFit="1" customWidth="1"/>
  </cols>
  <sheetData>
    <row r="1" spans="1:27" ht="15.75" thickBot="1" x14ac:dyDescent="0.3"/>
    <row r="2" spans="1:27" s="400" customFormat="1" ht="72.75" customHeight="1" x14ac:dyDescent="0.25">
      <c r="A2" s="202"/>
      <c r="B2" s="203"/>
      <c r="C2" s="204"/>
      <c r="D2" s="204"/>
      <c r="E2" s="205"/>
      <c r="F2" s="206" t="s">
        <v>126</v>
      </c>
      <c r="G2" s="1313" t="str">
        <f>Sintético!D1</f>
        <v>DATA -BASE = 
SINAPI 02/2025
EMBASA 01/2025
EMOP 01/2025</v>
      </c>
      <c r="H2" s="1314"/>
      <c r="I2" s="1314"/>
      <c r="J2" s="1315"/>
      <c r="K2" s="16"/>
      <c r="L2" s="16"/>
      <c r="M2" s="16"/>
      <c r="N2" s="16"/>
      <c r="O2" s="16"/>
      <c r="P2" s="16"/>
      <c r="Q2" s="16"/>
      <c r="R2" s="16"/>
      <c r="S2" s="16"/>
      <c r="T2" s="16"/>
      <c r="U2" s="16"/>
      <c r="V2" s="16"/>
      <c r="W2" s="16"/>
      <c r="X2" s="16"/>
      <c r="Y2" s="16"/>
      <c r="Z2" s="16"/>
      <c r="AA2" s="16"/>
    </row>
    <row r="3" spans="1:27" s="400" customFormat="1" ht="63.75" customHeight="1" x14ac:dyDescent="0.25">
      <c r="A3" s="164" t="s">
        <v>91</v>
      </c>
      <c r="B3" s="85" t="s">
        <v>153</v>
      </c>
      <c r="C3" s="1327" t="s">
        <v>166</v>
      </c>
      <c r="D3" s="1328"/>
      <c r="E3" s="17" t="s">
        <v>90</v>
      </c>
      <c r="F3" s="77" t="str">
        <f>Sintético!C50</f>
        <v xml:space="preserve">CONJUNTO </v>
      </c>
      <c r="G3" s="1316"/>
      <c r="H3" s="1317"/>
      <c r="I3" s="1317"/>
      <c r="J3" s="1318"/>
      <c r="K3" s="16"/>
      <c r="L3" s="16"/>
      <c r="M3" s="16"/>
      <c r="N3" s="16"/>
      <c r="O3" s="16"/>
      <c r="P3" s="16"/>
      <c r="Q3" s="16"/>
      <c r="R3" s="16"/>
      <c r="S3" s="16"/>
      <c r="T3" s="16"/>
      <c r="U3" s="16"/>
      <c r="V3" s="16"/>
      <c r="W3" s="16"/>
      <c r="X3" s="16"/>
      <c r="Y3" s="16"/>
      <c r="Z3" s="16"/>
      <c r="AA3" s="16"/>
    </row>
    <row r="4" spans="1:27" s="192" customFormat="1" ht="12.75" customHeight="1" thickBot="1" x14ac:dyDescent="0.3">
      <c r="A4" s="1329" t="s">
        <v>89</v>
      </c>
      <c r="B4" s="1330"/>
      <c r="C4" s="1331"/>
      <c r="D4" s="1331"/>
      <c r="E4" s="1331"/>
      <c r="F4" s="1331"/>
      <c r="G4" s="342"/>
      <c r="H4" s="342"/>
      <c r="I4" s="342"/>
      <c r="J4" s="343"/>
      <c r="K4" s="191"/>
      <c r="L4" s="191"/>
      <c r="M4" s="191"/>
      <c r="N4" s="191"/>
      <c r="O4" s="191"/>
      <c r="P4" s="191"/>
      <c r="Q4" s="191"/>
      <c r="R4" s="191"/>
      <c r="S4" s="191"/>
      <c r="T4" s="191"/>
      <c r="U4" s="191"/>
      <c r="V4" s="191"/>
      <c r="W4" s="191"/>
      <c r="X4" s="191"/>
      <c r="Y4" s="191"/>
      <c r="Z4" s="191"/>
      <c r="AA4" s="191"/>
    </row>
    <row r="5" spans="1:27" s="400" customFormat="1" ht="12.75" customHeight="1" x14ac:dyDescent="0.25">
      <c r="A5" s="1332" t="s">
        <v>88</v>
      </c>
      <c r="B5" s="1333"/>
      <c r="C5" s="1334"/>
      <c r="D5" s="1334"/>
      <c r="E5" s="1334"/>
      <c r="F5" s="1334"/>
      <c r="G5" s="163"/>
      <c r="H5" s="163"/>
      <c r="I5" s="163"/>
      <c r="J5" s="130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27" s="400" customFormat="1" ht="39.75" customHeight="1" x14ac:dyDescent="0.25">
      <c r="A6" s="164" t="s">
        <v>117</v>
      </c>
      <c r="B6" s="80" t="s">
        <v>160</v>
      </c>
      <c r="C6" s="14" t="s">
        <v>80</v>
      </c>
      <c r="D6" s="14" t="s">
        <v>154</v>
      </c>
      <c r="E6" s="14" t="s">
        <v>155</v>
      </c>
      <c r="F6" s="401" t="s">
        <v>158</v>
      </c>
      <c r="G6" s="401" t="s">
        <v>159</v>
      </c>
      <c r="H6" s="401" t="s">
        <v>198</v>
      </c>
      <c r="I6" s="401" t="s">
        <v>159</v>
      </c>
      <c r="J6" s="145" t="s">
        <v>157</v>
      </c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</row>
    <row r="7" spans="1:27" s="418" customFormat="1" ht="25.5" x14ac:dyDescent="0.25">
      <c r="A7" s="432" t="s">
        <v>383</v>
      </c>
      <c r="B7" s="433" t="s">
        <v>207</v>
      </c>
      <c r="C7" s="434" t="s">
        <v>247</v>
      </c>
      <c r="D7" s="435" t="s">
        <v>144</v>
      </c>
      <c r="E7" s="413">
        <v>4</v>
      </c>
      <c r="F7" s="420">
        <f>'2.1.4-Saneamento-Mobiliário'!J4</f>
        <v>210</v>
      </c>
      <c r="G7" s="420">
        <f>'2.1.4-Saneamento-Mobiliário'!J4</f>
        <v>210</v>
      </c>
      <c r="H7" s="126">
        <f>TRUNC(F7*E7,2)</f>
        <v>840</v>
      </c>
      <c r="I7" s="79">
        <f>TRUNC(G7*E7,2)</f>
        <v>840</v>
      </c>
      <c r="J7" s="436" t="s">
        <v>630</v>
      </c>
      <c r="K7" s="416"/>
      <c r="L7" s="416"/>
      <c r="M7" s="416"/>
      <c r="N7" s="416"/>
      <c r="O7" s="416"/>
      <c r="P7" s="416"/>
      <c r="Q7" s="416"/>
      <c r="R7" s="416"/>
      <c r="S7" s="416"/>
      <c r="T7" s="416"/>
      <c r="U7" s="416"/>
      <c r="V7" s="416"/>
      <c r="W7" s="416"/>
      <c r="X7" s="416"/>
      <c r="Y7" s="416"/>
      <c r="Z7" s="416"/>
      <c r="AA7" s="416"/>
    </row>
    <row r="8" spans="1:27" s="400" customFormat="1" x14ac:dyDescent="0.25">
      <c r="A8" s="147"/>
      <c r="B8" s="82"/>
      <c r="C8" s="121"/>
      <c r="D8" s="15"/>
      <c r="E8" s="120"/>
      <c r="F8" s="79"/>
      <c r="G8" s="79"/>
      <c r="H8" s="79"/>
      <c r="I8" s="79"/>
      <c r="J8" s="141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5"/>
      <c r="AA8" s="5"/>
    </row>
    <row r="9" spans="1:27" s="400" customFormat="1" ht="12.75" customHeight="1" x14ac:dyDescent="0.25">
      <c r="A9" s="165"/>
      <c r="B9" s="81"/>
      <c r="C9" s="8"/>
      <c r="D9" s="11"/>
      <c r="E9" s="10"/>
      <c r="F9" s="78"/>
      <c r="G9" s="78"/>
      <c r="H9" s="116"/>
      <c r="I9" s="116"/>
      <c r="J9" s="132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</row>
    <row r="10" spans="1:27" s="400" customFormat="1" ht="12.75" customHeight="1" thickBot="1" x14ac:dyDescent="0.3">
      <c r="A10" s="1335" t="s">
        <v>86</v>
      </c>
      <c r="B10" s="1336"/>
      <c r="C10" s="1337"/>
      <c r="D10" s="1337"/>
      <c r="E10" s="1338"/>
      <c r="F10" s="142"/>
      <c r="G10" s="142"/>
      <c r="H10" s="143">
        <f>SUM(H7:H9)</f>
        <v>840</v>
      </c>
      <c r="I10" s="143">
        <f>SUM(I7:I9)</f>
        <v>840</v>
      </c>
      <c r="J10" s="144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  <c r="Z10" s="5"/>
      <c r="AA10" s="5"/>
    </row>
    <row r="11" spans="1:27" s="400" customFormat="1" ht="12.75" customHeight="1" x14ac:dyDescent="0.25">
      <c r="A11" s="1332" t="s">
        <v>85</v>
      </c>
      <c r="B11" s="1333"/>
      <c r="C11" s="1334"/>
      <c r="D11" s="1334"/>
      <c r="E11" s="1334"/>
      <c r="F11" s="1334"/>
      <c r="G11" s="128"/>
      <c r="H11" s="129"/>
      <c r="I11" s="129"/>
      <c r="J11" s="130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  <c r="Z11" s="5"/>
      <c r="AA11" s="5"/>
    </row>
    <row r="12" spans="1:27" s="400" customFormat="1" ht="38.25" x14ac:dyDescent="0.25">
      <c r="A12" s="164" t="s">
        <v>117</v>
      </c>
      <c r="B12" s="80" t="s">
        <v>160</v>
      </c>
      <c r="C12" s="14" t="s">
        <v>80</v>
      </c>
      <c r="D12" s="14" t="s">
        <v>154</v>
      </c>
      <c r="E12" s="14" t="s">
        <v>155</v>
      </c>
      <c r="F12" s="401" t="s">
        <v>158</v>
      </c>
      <c r="G12" s="401" t="s">
        <v>159</v>
      </c>
      <c r="H12" s="401" t="s">
        <v>198</v>
      </c>
      <c r="I12" s="401" t="s">
        <v>159</v>
      </c>
      <c r="J12" s="145" t="s">
        <v>157</v>
      </c>
      <c r="K12" s="13"/>
      <c r="L12" s="13"/>
      <c r="M12" s="61"/>
      <c r="N12" s="62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  <c r="AA12" s="13"/>
    </row>
    <row r="13" spans="1:27" s="400" customFormat="1" x14ac:dyDescent="0.25">
      <c r="A13" s="165"/>
      <c r="B13" s="81"/>
      <c r="C13" s="8"/>
      <c r="D13" s="11"/>
      <c r="E13" s="120"/>
      <c r="F13" s="78"/>
      <c r="G13" s="78"/>
      <c r="H13" s="160"/>
      <c r="I13" s="160"/>
      <c r="J13" s="141"/>
      <c r="K13" s="5"/>
      <c r="L13" s="5"/>
      <c r="N13" s="62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  <c r="Z13" s="5"/>
      <c r="AA13" s="5"/>
    </row>
    <row r="14" spans="1:27" s="400" customFormat="1" ht="12.75" customHeight="1" x14ac:dyDescent="0.25">
      <c r="A14" s="140"/>
      <c r="B14" s="124"/>
      <c r="C14" s="118"/>
      <c r="D14" s="122"/>
      <c r="E14" s="120"/>
      <c r="F14" s="344"/>
      <c r="G14" s="344"/>
      <c r="H14" s="345"/>
      <c r="I14" s="345"/>
      <c r="J14" s="133"/>
      <c r="K14" s="5"/>
      <c r="L14" s="5"/>
      <c r="M14" s="5"/>
      <c r="N14" s="61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  <c r="Z14" s="5"/>
      <c r="AA14" s="5"/>
    </row>
    <row r="15" spans="1:27" s="400" customFormat="1" ht="12.75" customHeight="1" thickBot="1" x14ac:dyDescent="0.3">
      <c r="A15" s="1335" t="s">
        <v>82</v>
      </c>
      <c r="B15" s="1336"/>
      <c r="C15" s="1337"/>
      <c r="D15" s="1337"/>
      <c r="E15" s="1338"/>
      <c r="F15" s="142"/>
      <c r="G15" s="142"/>
      <c r="H15" s="143">
        <f>SUM(H13:H14)</f>
        <v>0</v>
      </c>
      <c r="I15" s="143">
        <f>SUM(I13:I14)</f>
        <v>0</v>
      </c>
      <c r="J15" s="144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  <c r="Z15" s="5"/>
      <c r="AA15" s="5"/>
    </row>
    <row r="16" spans="1:27" s="400" customFormat="1" ht="12.75" customHeight="1" x14ac:dyDescent="0.25">
      <c r="A16" s="1332" t="s">
        <v>81</v>
      </c>
      <c r="B16" s="1333"/>
      <c r="C16" s="1334"/>
      <c r="D16" s="1334"/>
      <c r="E16" s="1334"/>
      <c r="F16" s="1334"/>
      <c r="G16" s="128"/>
      <c r="H16" s="129"/>
      <c r="I16" s="129"/>
      <c r="J16" s="130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  <c r="Z16" s="5"/>
      <c r="AA16" s="5"/>
    </row>
    <row r="17" spans="1:27" s="400" customFormat="1" ht="38.25" x14ac:dyDescent="0.25">
      <c r="A17" s="164" t="s">
        <v>117</v>
      </c>
      <c r="B17" s="80" t="s">
        <v>160</v>
      </c>
      <c r="C17" s="14" t="s">
        <v>80</v>
      </c>
      <c r="D17" s="14" t="s">
        <v>154</v>
      </c>
      <c r="E17" s="14" t="s">
        <v>155</v>
      </c>
      <c r="F17" s="401" t="s">
        <v>158</v>
      </c>
      <c r="G17" s="401" t="s">
        <v>159</v>
      </c>
      <c r="H17" s="401" t="s">
        <v>198</v>
      </c>
      <c r="I17" s="401" t="s">
        <v>159</v>
      </c>
      <c r="J17" s="145" t="s">
        <v>157</v>
      </c>
      <c r="K17" s="13"/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  <c r="AA17" s="13"/>
    </row>
    <row r="18" spans="1:27" s="400" customFormat="1" ht="12.75" customHeight="1" x14ac:dyDescent="0.25">
      <c r="A18" s="140"/>
      <c r="B18" s="124"/>
      <c r="C18" s="12"/>
      <c r="D18" s="122"/>
      <c r="E18" s="120"/>
      <c r="F18" s="79"/>
      <c r="G18" s="79"/>
      <c r="H18" s="355"/>
      <c r="I18" s="355"/>
      <c r="J18" s="133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  <c r="Z18" s="5"/>
      <c r="AA18" s="5"/>
    </row>
    <row r="19" spans="1:27" s="400" customFormat="1" ht="12.75" customHeight="1" x14ac:dyDescent="0.25">
      <c r="A19" s="165"/>
      <c r="B19" s="81"/>
      <c r="C19" s="12"/>
      <c r="D19" s="11"/>
      <c r="E19" s="10"/>
      <c r="F19" s="78"/>
      <c r="G19" s="78"/>
      <c r="H19" s="116"/>
      <c r="I19" s="116"/>
      <c r="J19" s="132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  <c r="Z19" s="5"/>
      <c r="AA19" s="5"/>
    </row>
    <row r="20" spans="1:27" s="400" customFormat="1" ht="12.75" customHeight="1" x14ac:dyDescent="0.25">
      <c r="A20" s="165"/>
      <c r="B20" s="81"/>
      <c r="C20" s="12"/>
      <c r="D20" s="11"/>
      <c r="E20" s="10"/>
      <c r="F20" s="78"/>
      <c r="G20" s="78"/>
      <c r="H20" s="116"/>
      <c r="I20" s="116"/>
      <c r="J20" s="132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  <c r="Z20" s="5"/>
      <c r="AA20" s="5"/>
    </row>
    <row r="21" spans="1:27" s="400" customFormat="1" ht="12.75" customHeight="1" x14ac:dyDescent="0.25">
      <c r="A21" s="165"/>
      <c r="B21" s="81"/>
      <c r="C21" s="12"/>
      <c r="D21" s="11"/>
      <c r="E21" s="10"/>
      <c r="F21" s="78"/>
      <c r="G21" s="78"/>
      <c r="H21" s="116"/>
      <c r="I21" s="116"/>
      <c r="J21" s="132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  <c r="Z21" s="5"/>
      <c r="AA21" s="5"/>
    </row>
    <row r="22" spans="1:27" s="400" customFormat="1" ht="12.75" customHeight="1" thickBot="1" x14ac:dyDescent="0.3">
      <c r="A22" s="1350" t="s">
        <v>78</v>
      </c>
      <c r="B22" s="1351"/>
      <c r="C22" s="1352"/>
      <c r="D22" s="1352"/>
      <c r="E22" s="1353"/>
      <c r="F22" s="170"/>
      <c r="G22" s="170"/>
      <c r="H22" s="171">
        <f>SUM(H18:H21)</f>
        <v>0</v>
      </c>
      <c r="I22" s="171">
        <f>SUM(I18:I21)</f>
        <v>0</v>
      </c>
      <c r="J22" s="172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</row>
    <row r="23" spans="1:27" s="400" customFormat="1" ht="12.75" customHeight="1" x14ac:dyDescent="0.25">
      <c r="A23" s="1332" t="s">
        <v>213</v>
      </c>
      <c r="B23" s="1333"/>
      <c r="C23" s="1334"/>
      <c r="D23" s="1334"/>
      <c r="E23" s="1334"/>
      <c r="F23" s="1334"/>
      <c r="G23" s="128"/>
      <c r="H23" s="129"/>
      <c r="I23" s="129"/>
      <c r="J23" s="130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</row>
    <row r="24" spans="1:27" s="400" customFormat="1" ht="38.25" x14ac:dyDescent="0.25">
      <c r="A24" s="164" t="s">
        <v>117</v>
      </c>
      <c r="B24" s="80" t="s">
        <v>160</v>
      </c>
      <c r="C24" s="14" t="s">
        <v>80</v>
      </c>
      <c r="D24" s="14" t="s">
        <v>154</v>
      </c>
      <c r="E24" s="14" t="s">
        <v>155</v>
      </c>
      <c r="F24" s="401" t="s">
        <v>158</v>
      </c>
      <c r="G24" s="401" t="s">
        <v>159</v>
      </c>
      <c r="H24" s="401" t="s">
        <v>198</v>
      </c>
      <c r="I24" s="401" t="s">
        <v>159</v>
      </c>
      <c r="J24" s="145" t="s">
        <v>157</v>
      </c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</row>
    <row r="25" spans="1:27" s="400" customFormat="1" ht="12.75" customHeight="1" x14ac:dyDescent="0.25">
      <c r="A25" s="165"/>
      <c r="B25" s="81"/>
      <c r="C25" s="12"/>
      <c r="D25" s="11"/>
      <c r="E25" s="10"/>
      <c r="F25" s="78"/>
      <c r="G25" s="78"/>
      <c r="H25" s="116"/>
      <c r="I25" s="116"/>
      <c r="J25" s="132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</row>
    <row r="26" spans="1:27" s="400" customFormat="1" ht="12.75" customHeight="1" x14ac:dyDescent="0.25">
      <c r="A26" s="165"/>
      <c r="B26" s="81"/>
      <c r="C26" s="12"/>
      <c r="D26" s="11"/>
      <c r="E26" s="10"/>
      <c r="F26" s="78"/>
      <c r="G26" s="78"/>
      <c r="H26" s="116"/>
      <c r="I26" s="116"/>
      <c r="J26" s="132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</row>
    <row r="27" spans="1:27" s="400" customFormat="1" ht="12.75" customHeight="1" x14ac:dyDescent="0.25">
      <c r="A27" s="165"/>
      <c r="B27" s="81"/>
      <c r="C27" s="12"/>
      <c r="D27" s="11"/>
      <c r="E27" s="10"/>
      <c r="F27" s="78"/>
      <c r="G27" s="78"/>
      <c r="H27" s="116"/>
      <c r="I27" s="116"/>
      <c r="J27" s="132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</row>
    <row r="28" spans="1:27" s="400" customFormat="1" ht="12.75" customHeight="1" x14ac:dyDescent="0.25">
      <c r="A28" s="1350" t="s">
        <v>216</v>
      </c>
      <c r="B28" s="1351"/>
      <c r="C28" s="1352"/>
      <c r="D28" s="1352"/>
      <c r="E28" s="1353"/>
      <c r="F28" s="332"/>
      <c r="G28" s="332"/>
      <c r="H28" s="333">
        <v>0</v>
      </c>
      <c r="I28" s="333">
        <v>0</v>
      </c>
      <c r="J28" s="334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</row>
    <row r="29" spans="1:27" s="400" customFormat="1" x14ac:dyDescent="0.25">
      <c r="A29" s="1354" t="s">
        <v>214</v>
      </c>
      <c r="B29" s="1355"/>
      <c r="C29" s="1356"/>
      <c r="D29" s="1356"/>
      <c r="E29" s="1356"/>
      <c r="F29" s="329"/>
      <c r="G29" s="329"/>
      <c r="H29" s="335">
        <f>H28+H22+H15+H10</f>
        <v>840</v>
      </c>
      <c r="I29" s="335">
        <f>I28+I22+I15+I10</f>
        <v>840</v>
      </c>
      <c r="J29" s="336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</row>
    <row r="30" spans="1:27" s="400" customFormat="1" ht="12.75" customHeight="1" x14ac:dyDescent="0.25">
      <c r="A30" s="1323" t="s">
        <v>77</v>
      </c>
      <c r="B30" s="1324"/>
      <c r="C30" s="1325"/>
      <c r="D30" s="1325"/>
      <c r="E30" s="1325"/>
      <c r="F30" s="1326"/>
      <c r="G30" s="406"/>
      <c r="H30" s="162"/>
      <c r="I30" s="162"/>
      <c r="J30" s="201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</row>
    <row r="31" spans="1:27" s="400" customFormat="1" ht="38.25" x14ac:dyDescent="0.25">
      <c r="A31" s="405"/>
      <c r="B31" s="404"/>
      <c r="C31" s="1322" t="s">
        <v>80</v>
      </c>
      <c r="D31" s="1322"/>
      <c r="E31" s="1322"/>
      <c r="F31" s="354" t="s">
        <v>158</v>
      </c>
      <c r="G31" s="347" t="s">
        <v>159</v>
      </c>
      <c r="H31" s="401" t="s">
        <v>198</v>
      </c>
      <c r="I31" s="127" t="s">
        <v>159</v>
      </c>
      <c r="J31" s="150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</row>
    <row r="32" spans="1:27" s="400" customFormat="1" ht="12.75" customHeight="1" x14ac:dyDescent="0.25">
      <c r="A32" s="140"/>
      <c r="B32" s="352"/>
      <c r="C32" s="1319" t="s">
        <v>140</v>
      </c>
      <c r="D32" s="1320"/>
      <c r="E32" s="1321"/>
      <c r="F32" s="322">
        <v>0.28170000000000001</v>
      </c>
      <c r="G32" s="348">
        <v>0.21990000000000001</v>
      </c>
      <c r="H32" s="198">
        <f>TRUNC((H28+H15+H10)*F32,2)</f>
        <v>236.62</v>
      </c>
      <c r="I32" s="125">
        <f>TRUNC((I28+I15+I10)*G32,2)</f>
        <v>184.71</v>
      </c>
      <c r="J32" s="133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</row>
    <row r="33" spans="1:27" s="400" customFormat="1" ht="12.75" customHeight="1" x14ac:dyDescent="0.25">
      <c r="A33" s="325"/>
      <c r="B33" s="326"/>
      <c r="C33" s="349" t="s">
        <v>141</v>
      </c>
      <c r="D33" s="350"/>
      <c r="E33" s="351"/>
      <c r="F33" s="323">
        <v>0.1527</v>
      </c>
      <c r="G33" s="348">
        <v>0.1527</v>
      </c>
      <c r="H33" s="346">
        <f>((H22)*F33)</f>
        <v>0</v>
      </c>
      <c r="I33" s="337">
        <f>((I22)*G33)</f>
        <v>0</v>
      </c>
      <c r="J33" s="338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</row>
    <row r="34" spans="1:27" s="400" customFormat="1" x14ac:dyDescent="0.25">
      <c r="A34" s="1348" t="s">
        <v>321</v>
      </c>
      <c r="B34" s="1348"/>
      <c r="C34" s="1349"/>
      <c r="D34" s="1349"/>
      <c r="E34" s="1349"/>
      <c r="F34" s="329"/>
      <c r="G34" s="329"/>
      <c r="H34" s="331">
        <f>SUM(H32:H33)</f>
        <v>236.62</v>
      </c>
      <c r="I34" s="331">
        <f>SUM(I32:I33)</f>
        <v>184.71</v>
      </c>
      <c r="J34" s="330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</row>
    <row r="35" spans="1:27" s="400" customFormat="1" ht="12.75" customHeight="1" x14ac:dyDescent="0.25">
      <c r="A35" s="1419"/>
      <c r="B35" s="1420"/>
      <c r="C35" s="1326"/>
      <c r="D35" s="1326"/>
      <c r="E35" s="1392"/>
      <c r="F35" s="327"/>
      <c r="G35" s="327"/>
      <c r="H35" s="328"/>
      <c r="I35" s="328"/>
      <c r="J35" s="201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</row>
    <row r="36" spans="1:27" s="400" customFormat="1" ht="15.75" x14ac:dyDescent="0.25">
      <c r="A36" s="1339" t="s">
        <v>637</v>
      </c>
      <c r="B36" s="1340"/>
      <c r="C36" s="1341"/>
      <c r="D36" s="1341"/>
      <c r="E36" s="1342"/>
      <c r="F36" s="339"/>
      <c r="G36" s="339"/>
      <c r="H36" s="340">
        <f>(H29+H34)</f>
        <v>1076.6199999999999</v>
      </c>
      <c r="I36" s="340">
        <f>(I29+I34)</f>
        <v>1024.71</v>
      </c>
      <c r="J36" s="341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</row>
    <row r="37" spans="1:27" s="400" customFormat="1" ht="12.75" customHeight="1" thickBot="1" x14ac:dyDescent="0.3">
      <c r="A37" s="1344"/>
      <c r="B37" s="1345"/>
      <c r="C37" s="1346"/>
      <c r="D37" s="1346"/>
      <c r="E37" s="1347"/>
      <c r="F37" s="168"/>
      <c r="G37" s="168"/>
      <c r="H37" s="169"/>
      <c r="I37" s="169"/>
      <c r="J37" s="167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</row>
  </sheetData>
  <mergeCells count="20">
    <mergeCell ref="C32:E32"/>
    <mergeCell ref="A34:E34"/>
    <mergeCell ref="A35:E35"/>
    <mergeCell ref="A36:E36"/>
    <mergeCell ref="A37:E37"/>
    <mergeCell ref="A23:F23"/>
    <mergeCell ref="A28:E28"/>
    <mergeCell ref="A29:E29"/>
    <mergeCell ref="A30:F30"/>
    <mergeCell ref="C31:E31"/>
    <mergeCell ref="A10:E10"/>
    <mergeCell ref="A11:F11"/>
    <mergeCell ref="A15:E15"/>
    <mergeCell ref="A16:F16"/>
    <mergeCell ref="A22:E22"/>
    <mergeCell ref="G2:J2"/>
    <mergeCell ref="C3:D3"/>
    <mergeCell ref="G3:J3"/>
    <mergeCell ref="A4:F4"/>
    <mergeCell ref="A5:F5"/>
  </mergeCells>
  <pageMargins left="0.51181102362204722" right="0.51181102362204722" top="1.3779527559055118" bottom="0.78740157480314965" header="0.31496062992125984" footer="0.31496062992125984"/>
  <pageSetup paperSize="9" scale="60" orientation="landscape" r:id="rId1"/>
  <headerFooter>
    <oddHeader>&amp;C&amp;G</oddHeader>
  </headerFooter>
  <legacyDrawingHF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32">
    <tabColor theme="7" tint="0.39997558519241921"/>
    <pageSetUpPr fitToPage="1"/>
  </sheetPr>
  <dimension ref="A1:X22"/>
  <sheetViews>
    <sheetView workbookViewId="0">
      <selection activeCell="A3" sqref="A3:K3"/>
    </sheetView>
  </sheetViews>
  <sheetFormatPr defaultRowHeight="15" x14ac:dyDescent="0.25"/>
  <cols>
    <col min="1" max="1" width="18.140625" customWidth="1"/>
    <col min="2" max="2" width="17.7109375" bestFit="1" customWidth="1"/>
    <col min="3" max="3" width="22.85546875" customWidth="1"/>
    <col min="5" max="5" width="20.140625" customWidth="1"/>
    <col min="6" max="7" width="14.85546875" customWidth="1"/>
    <col min="8" max="11" width="16" customWidth="1"/>
  </cols>
  <sheetData>
    <row r="1" spans="1:24" ht="15.75" thickBot="1" x14ac:dyDescent="0.3"/>
    <row r="2" spans="1:24" s="400" customFormat="1" ht="34.5" customHeight="1" x14ac:dyDescent="0.25">
      <c r="A2" s="611" t="s">
        <v>387</v>
      </c>
      <c r="B2" s="1423" t="s">
        <v>716</v>
      </c>
      <c r="C2" s="1424"/>
      <c r="D2" s="1424"/>
      <c r="E2" s="1398"/>
      <c r="F2" s="612" t="s">
        <v>90</v>
      </c>
      <c r="G2" s="613" t="str">
        <f>'2.1.1-Mobiliário-Implantação'!F3</f>
        <v xml:space="preserve">CONJUNTO </v>
      </c>
      <c r="H2" s="614"/>
      <c r="I2" s="615"/>
      <c r="J2" s="615"/>
      <c r="K2" s="616"/>
      <c r="L2" s="16"/>
      <c r="M2" s="16"/>
      <c r="N2" s="16"/>
      <c r="O2" s="16"/>
      <c r="P2" s="16"/>
      <c r="Q2" s="16"/>
      <c r="R2" s="16"/>
      <c r="S2" s="16"/>
      <c r="T2" s="16"/>
      <c r="U2" s="16"/>
      <c r="V2" s="16"/>
      <c r="W2" s="16"/>
      <c r="X2" s="16"/>
    </row>
    <row r="3" spans="1:24" s="400" customFormat="1" x14ac:dyDescent="0.25">
      <c r="A3" s="1381" t="s">
        <v>327</v>
      </c>
      <c r="B3" s="1382"/>
      <c r="C3" s="1382"/>
      <c r="D3" s="1382"/>
      <c r="E3" s="1382"/>
      <c r="F3" s="1382"/>
      <c r="G3" s="1382"/>
      <c r="H3" s="1382"/>
      <c r="I3" s="1382"/>
      <c r="J3" s="1382"/>
      <c r="K3" s="1383"/>
      <c r="L3" s="16"/>
      <c r="M3" s="16"/>
      <c r="N3" s="16"/>
      <c r="O3" s="16"/>
      <c r="P3" s="16"/>
      <c r="Q3" s="16"/>
      <c r="R3" s="16"/>
      <c r="S3" s="16"/>
      <c r="T3" s="16"/>
      <c r="U3" s="16"/>
      <c r="V3" s="16"/>
      <c r="W3" s="16"/>
      <c r="X3" s="16"/>
    </row>
    <row r="4" spans="1:24" s="400" customFormat="1" x14ac:dyDescent="0.25">
      <c r="A4" s="602"/>
      <c r="B4" s="369"/>
      <c r="C4" s="369"/>
      <c r="D4" s="1384" t="s">
        <v>323</v>
      </c>
      <c r="E4" s="1384"/>
      <c r="F4" s="1384"/>
      <c r="G4" s="1384"/>
      <c r="H4" s="1384" t="s">
        <v>324</v>
      </c>
      <c r="I4" s="1384"/>
      <c r="J4" s="1384"/>
      <c r="K4" s="1385"/>
      <c r="L4" s="16"/>
      <c r="M4" s="16"/>
      <c r="N4" s="16"/>
      <c r="O4" s="16"/>
      <c r="P4" s="16"/>
      <c r="Q4" s="16"/>
      <c r="R4" s="16"/>
      <c r="S4" s="16"/>
      <c r="T4" s="16"/>
      <c r="U4" s="16"/>
      <c r="V4" s="16"/>
      <c r="W4" s="16"/>
      <c r="X4" s="16"/>
    </row>
    <row r="5" spans="1:24" s="418" customFormat="1" ht="12.75" customHeight="1" x14ac:dyDescent="0.25">
      <c r="A5" s="1377" t="s">
        <v>402</v>
      </c>
      <c r="B5" s="1378"/>
      <c r="C5" s="1379"/>
      <c r="D5" s="1425">
        <f>('2.1.4-Saneamento-Mobiliário'!J7+'2.1.4-Saneamento-Mobiliário'!J8)*8</f>
        <v>10464.799999999999</v>
      </c>
      <c r="E5" s="1426"/>
      <c r="F5" s="1426"/>
      <c r="G5" s="1427"/>
      <c r="H5" s="1425">
        <f>('2.1.4-Saneamento-Mobiliário'!J7+'2.1.4-Saneamento-Mobiliário'!J8)*8</f>
        <v>10464.799999999999</v>
      </c>
      <c r="I5" s="1426"/>
      <c r="J5" s="1426"/>
      <c r="K5" s="1428"/>
      <c r="L5" s="421"/>
      <c r="M5" s="421"/>
      <c r="N5" s="421"/>
      <c r="O5" s="421"/>
      <c r="P5" s="421"/>
      <c r="Q5" s="421"/>
      <c r="R5" s="421"/>
      <c r="S5" s="421"/>
      <c r="T5" s="421"/>
      <c r="U5" s="421"/>
      <c r="V5" s="421"/>
      <c r="W5" s="421"/>
      <c r="X5" s="421"/>
    </row>
    <row r="6" spans="1:24" s="400" customFormat="1" ht="12.75" customHeight="1" x14ac:dyDescent="0.25">
      <c r="A6" s="1361"/>
      <c r="B6" s="1358"/>
      <c r="C6" s="1328"/>
      <c r="D6" s="1357"/>
      <c r="E6" s="1358"/>
      <c r="F6" s="1358"/>
      <c r="G6" s="1328"/>
      <c r="H6" s="1357"/>
      <c r="I6" s="1358"/>
      <c r="J6" s="1358"/>
      <c r="K6" s="1359"/>
      <c r="L6" s="16"/>
      <c r="M6" s="16"/>
      <c r="N6" s="16"/>
      <c r="O6" s="16"/>
      <c r="P6" s="16"/>
      <c r="Q6" s="16"/>
      <c r="R6" s="16"/>
      <c r="S6" s="16"/>
      <c r="T6" s="16"/>
      <c r="U6" s="16"/>
      <c r="V6" s="16"/>
      <c r="W6" s="16"/>
      <c r="X6" s="16"/>
    </row>
    <row r="7" spans="1:24" s="400" customFormat="1" ht="12.75" customHeight="1" x14ac:dyDescent="0.25">
      <c r="A7" s="1361" t="s">
        <v>112</v>
      </c>
      <c r="B7" s="1358"/>
      <c r="C7" s="1328"/>
      <c r="D7" s="1357">
        <f>SUM(D5:G6)</f>
        <v>10464.799999999999</v>
      </c>
      <c r="E7" s="1358"/>
      <c r="F7" s="1358"/>
      <c r="G7" s="1328"/>
      <c r="H7" s="1357">
        <f>SUM(H5:K6)</f>
        <v>10464.799999999999</v>
      </c>
      <c r="I7" s="1358"/>
      <c r="J7" s="1358"/>
      <c r="K7" s="1359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</row>
    <row r="8" spans="1:24" s="400" customFormat="1" ht="12.75" customHeight="1" x14ac:dyDescent="0.25">
      <c r="A8" s="1361" t="s">
        <v>111</v>
      </c>
      <c r="B8" s="1358"/>
      <c r="C8" s="1328"/>
      <c r="D8" s="1360">
        <v>60</v>
      </c>
      <c r="E8" s="1358"/>
      <c r="F8" s="1358"/>
      <c r="G8" s="1328"/>
      <c r="H8" s="1360">
        <v>60</v>
      </c>
      <c r="I8" s="1358"/>
      <c r="J8" s="1358"/>
      <c r="K8" s="1359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</row>
    <row r="9" spans="1:24" s="400" customFormat="1" ht="12.75" customHeight="1" x14ac:dyDescent="0.25">
      <c r="A9" s="1361" t="s">
        <v>110</v>
      </c>
      <c r="B9" s="1358"/>
      <c r="C9" s="1328"/>
      <c r="D9" s="1360">
        <v>24</v>
      </c>
      <c r="E9" s="1358"/>
      <c r="F9" s="1358"/>
      <c r="G9" s="1328"/>
      <c r="H9" s="1360">
        <v>24</v>
      </c>
      <c r="I9" s="1358"/>
      <c r="J9" s="1358"/>
      <c r="K9" s="1359"/>
      <c r="L9" s="16"/>
      <c r="M9" s="16"/>
      <c r="N9" s="16"/>
      <c r="O9" s="16"/>
      <c r="P9" s="16"/>
      <c r="Q9" s="16"/>
      <c r="R9" s="16"/>
      <c r="S9" s="16"/>
      <c r="T9" s="16"/>
      <c r="U9" s="16"/>
      <c r="V9" s="16"/>
      <c r="W9" s="16"/>
      <c r="X9" s="16"/>
    </row>
    <row r="10" spans="1:24" s="400" customFormat="1" ht="12.75" customHeight="1" x14ac:dyDescent="0.25">
      <c r="A10" s="1361" t="s">
        <v>109</v>
      </c>
      <c r="B10" s="1358"/>
      <c r="C10" s="1328"/>
      <c r="D10" s="1369">
        <v>0.25</v>
      </c>
      <c r="E10" s="1358"/>
      <c r="F10" s="1358"/>
      <c r="G10" s="1328"/>
      <c r="H10" s="1369">
        <v>0.25</v>
      </c>
      <c r="I10" s="1358"/>
      <c r="J10" s="1358"/>
      <c r="K10" s="1359"/>
      <c r="L10" s="16"/>
      <c r="M10" s="16"/>
      <c r="N10" s="16"/>
      <c r="O10" s="16"/>
      <c r="P10" s="16"/>
      <c r="Q10" s="16"/>
      <c r="R10" s="16"/>
      <c r="S10" s="16"/>
      <c r="T10" s="16"/>
      <c r="U10" s="16"/>
      <c r="V10" s="16"/>
      <c r="W10" s="16"/>
      <c r="X10" s="16"/>
    </row>
    <row r="11" spans="1:24" s="400" customFormat="1" ht="12.75" customHeight="1" x14ac:dyDescent="0.25">
      <c r="A11" s="1361" t="s">
        <v>108</v>
      </c>
      <c r="B11" s="1370"/>
      <c r="C11" s="1371"/>
      <c r="D11" s="1372">
        <v>0.06</v>
      </c>
      <c r="E11" s="1370"/>
      <c r="F11" s="1370"/>
      <c r="G11" s="1371"/>
      <c r="H11" s="1372">
        <v>0.06</v>
      </c>
      <c r="I11" s="1370"/>
      <c r="J11" s="1370"/>
      <c r="K11" s="1375"/>
      <c r="L11" s="16"/>
      <c r="M11" s="16"/>
      <c r="N11" s="16"/>
      <c r="O11" s="16"/>
      <c r="P11" s="16"/>
      <c r="Q11" s="16"/>
      <c r="R11" s="16"/>
      <c r="S11" s="16"/>
      <c r="T11" s="16"/>
      <c r="U11" s="16"/>
      <c r="V11" s="16"/>
      <c r="W11" s="16"/>
      <c r="X11" s="16"/>
    </row>
    <row r="12" spans="1:24" s="400" customFormat="1" ht="17.25" customHeight="1" x14ac:dyDescent="0.25">
      <c r="A12" s="1373">
        <v>1</v>
      </c>
      <c r="B12" s="1316" t="s">
        <v>107</v>
      </c>
      <c r="C12" s="1317"/>
      <c r="D12" s="1317"/>
      <c r="E12" s="1317"/>
      <c r="F12" s="1317"/>
      <c r="G12" s="1317"/>
      <c r="H12" s="1317"/>
      <c r="I12" s="1317"/>
      <c r="J12" s="1317"/>
      <c r="K12" s="1318"/>
      <c r="L12" s="16"/>
      <c r="M12" s="16"/>
      <c r="N12" s="16"/>
      <c r="O12" s="16"/>
      <c r="P12" s="16"/>
      <c r="Q12" s="16"/>
      <c r="R12" s="16"/>
      <c r="S12" s="16"/>
      <c r="T12" s="16"/>
      <c r="U12" s="16"/>
      <c r="V12" s="16"/>
      <c r="W12" s="16"/>
      <c r="X12" s="16"/>
    </row>
    <row r="13" spans="1:24" s="400" customFormat="1" ht="32.25" customHeight="1" x14ac:dyDescent="0.25">
      <c r="A13" s="1374"/>
      <c r="B13" s="375" t="s">
        <v>106</v>
      </c>
      <c r="C13" s="375" t="s">
        <v>105</v>
      </c>
      <c r="D13" s="370" t="s">
        <v>104</v>
      </c>
      <c r="E13" s="370" t="s">
        <v>103</v>
      </c>
      <c r="F13" s="371" t="s">
        <v>102</v>
      </c>
      <c r="G13" s="371" t="s">
        <v>101</v>
      </c>
      <c r="H13" s="370" t="s">
        <v>104</v>
      </c>
      <c r="I13" s="370" t="s">
        <v>103</v>
      </c>
      <c r="J13" s="371" t="s">
        <v>102</v>
      </c>
      <c r="K13" s="603" t="s">
        <v>101</v>
      </c>
      <c r="L13" s="16"/>
      <c r="M13" s="16"/>
      <c r="N13" s="16"/>
      <c r="O13" s="16"/>
      <c r="P13" s="16"/>
      <c r="Q13" s="16"/>
      <c r="R13" s="16"/>
      <c r="S13" s="16"/>
      <c r="T13" s="16"/>
      <c r="U13" s="16"/>
      <c r="V13" s="16"/>
      <c r="W13" s="16"/>
      <c r="X13" s="16"/>
    </row>
    <row r="14" spans="1:24" s="400" customFormat="1" ht="12.75" customHeight="1" x14ac:dyDescent="0.25">
      <c r="A14" s="604" t="s">
        <v>5</v>
      </c>
      <c r="B14" s="24" t="s">
        <v>100</v>
      </c>
      <c r="C14" s="21" t="s">
        <v>99</v>
      </c>
      <c r="D14" s="21" t="s">
        <v>96</v>
      </c>
      <c r="E14" s="19">
        <v>1.2500000000000001E-2</v>
      </c>
      <c r="F14" s="18">
        <f>D7</f>
        <v>10464.799999999999</v>
      </c>
      <c r="G14" s="18">
        <f>E14*F14</f>
        <v>130.81</v>
      </c>
      <c r="H14" s="21" t="s">
        <v>96</v>
      </c>
      <c r="I14" s="19">
        <v>1.2500000000000001E-2</v>
      </c>
      <c r="J14" s="18">
        <f>H7</f>
        <v>10464.799999999999</v>
      </c>
      <c r="K14" s="605">
        <f>I14*J14</f>
        <v>130.81</v>
      </c>
      <c r="L14" s="16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/>
      <c r="X14" s="16"/>
    </row>
    <row r="15" spans="1:24" s="400" customFormat="1" ht="12.75" customHeight="1" x14ac:dyDescent="0.25">
      <c r="A15" s="604" t="s">
        <v>6</v>
      </c>
      <c r="B15" s="20" t="s">
        <v>98</v>
      </c>
      <c r="C15" s="21" t="s">
        <v>97</v>
      </c>
      <c r="D15" s="21" t="s">
        <v>96</v>
      </c>
      <c r="E15" s="19">
        <v>2.5000000000000001E-3</v>
      </c>
      <c r="F15" s="18">
        <f>D7</f>
        <v>10464.799999999999</v>
      </c>
      <c r="G15" s="18">
        <f>F15*E15</f>
        <v>26.161999999999999</v>
      </c>
      <c r="H15" s="67" t="s">
        <v>96</v>
      </c>
      <c r="I15" s="69">
        <v>2.5000000000000001E-3</v>
      </c>
      <c r="J15" s="70">
        <f>H7</f>
        <v>10464.799999999999</v>
      </c>
      <c r="K15" s="606">
        <f>J15*I15</f>
        <v>26.161999999999999</v>
      </c>
      <c r="L15" s="16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</row>
    <row r="16" spans="1:24" s="400" customFormat="1" ht="12.75" customHeight="1" x14ac:dyDescent="0.25">
      <c r="A16" s="1362" t="s">
        <v>95</v>
      </c>
      <c r="B16" s="1358"/>
      <c r="C16" s="1358"/>
      <c r="D16" s="1358"/>
      <c r="E16" s="1358"/>
      <c r="F16" s="1328"/>
      <c r="G16" s="385">
        <f>TRUNC(SUM(G14:G15),2)</f>
        <v>156.97</v>
      </c>
      <c r="H16" s="364"/>
      <c r="I16" s="364"/>
      <c r="J16" s="364"/>
      <c r="K16" s="617">
        <f>TRUNC(SUM(K14:K15),2)</f>
        <v>156.97</v>
      </c>
      <c r="L16" s="16"/>
      <c r="M16" s="16"/>
      <c r="N16" s="16"/>
      <c r="O16" s="16"/>
      <c r="P16" s="16"/>
      <c r="Q16" s="16"/>
      <c r="R16" s="16"/>
      <c r="S16" s="16"/>
      <c r="T16" s="16"/>
      <c r="U16" s="16"/>
      <c r="V16" s="16"/>
      <c r="W16" s="16"/>
      <c r="X16" s="16"/>
    </row>
    <row r="17" spans="1:24" s="400" customFormat="1" ht="12.75" customHeight="1" x14ac:dyDescent="0.25">
      <c r="A17" s="607">
        <v>2</v>
      </c>
      <c r="B17" s="22" t="s">
        <v>94</v>
      </c>
      <c r="C17" s="20"/>
      <c r="D17" s="20"/>
      <c r="E17" s="20"/>
      <c r="F17" s="20"/>
      <c r="G17" s="360"/>
      <c r="H17" s="364"/>
      <c r="I17" s="364"/>
      <c r="J17" s="364"/>
      <c r="K17" s="608"/>
      <c r="L17" s="16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</row>
    <row r="18" spans="1:24" s="400" customFormat="1" ht="12.75" customHeight="1" x14ac:dyDescent="0.25">
      <c r="A18" s="604" t="s">
        <v>18</v>
      </c>
      <c r="B18" s="64" t="s">
        <v>18</v>
      </c>
      <c r="C18" s="545" t="s">
        <v>140</v>
      </c>
      <c r="D18" s="65">
        <v>0.28170000000000001</v>
      </c>
      <c r="E18" s="8"/>
      <c r="F18" s="7"/>
      <c r="G18" s="376">
        <f>TRUNC(D18*G16,2)</f>
        <v>44.21</v>
      </c>
      <c r="H18" s="361">
        <v>0.21990000000000001</v>
      </c>
      <c r="I18" s="362"/>
      <c r="J18" s="363"/>
      <c r="K18" s="609">
        <f>TRUNC(H18*K16,2)</f>
        <v>34.51</v>
      </c>
      <c r="L18" s="16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  <c r="X18" s="16"/>
    </row>
    <row r="19" spans="1:24" s="400" customFormat="1" ht="12.75" customHeight="1" thickBot="1" x14ac:dyDescent="0.3">
      <c r="A19" s="610"/>
      <c r="B19" s="68"/>
      <c r="C19" s="68"/>
      <c r="D19" s="69"/>
      <c r="E19" s="69"/>
      <c r="F19" s="70"/>
      <c r="G19" s="70"/>
      <c r="H19" s="70"/>
      <c r="I19" s="70"/>
      <c r="J19" s="70"/>
      <c r="K19" s="606"/>
      <c r="L19" s="16"/>
      <c r="M19" s="16"/>
      <c r="N19" s="16"/>
      <c r="O19" s="16"/>
      <c r="P19" s="16"/>
      <c r="Q19" s="16"/>
      <c r="R19" s="16"/>
      <c r="S19" s="16"/>
      <c r="T19" s="16"/>
      <c r="U19" s="16"/>
      <c r="V19" s="16"/>
      <c r="W19" s="16"/>
      <c r="X19" s="16"/>
    </row>
    <row r="20" spans="1:24" s="400" customFormat="1" ht="12.75" customHeight="1" thickBot="1" x14ac:dyDescent="0.3">
      <c r="A20" s="1363" t="s">
        <v>93</v>
      </c>
      <c r="B20" s="1364"/>
      <c r="C20" s="1364"/>
      <c r="D20" s="1364"/>
      <c r="E20" s="1364"/>
      <c r="F20" s="1365"/>
      <c r="G20" s="387">
        <f>G18</f>
        <v>44.21</v>
      </c>
      <c r="H20" s="547"/>
      <c r="I20" s="388"/>
      <c r="J20" s="389"/>
      <c r="K20" s="387">
        <f>K18</f>
        <v>34.51</v>
      </c>
      <c r="L20" s="16"/>
      <c r="M20" s="16"/>
      <c r="N20" s="16"/>
      <c r="O20" s="16"/>
      <c r="P20" s="16"/>
      <c r="Q20" s="16"/>
      <c r="R20" s="16"/>
      <c r="S20" s="16"/>
      <c r="T20" s="16"/>
      <c r="U20" s="16"/>
      <c r="V20" s="16"/>
      <c r="W20" s="16"/>
      <c r="X20" s="16"/>
    </row>
    <row r="21" spans="1:24" s="377" customFormat="1" ht="16.5" customHeight="1" thickBot="1" x14ac:dyDescent="0.3">
      <c r="A21" s="1366" t="s">
        <v>92</v>
      </c>
      <c r="B21" s="1367"/>
      <c r="C21" s="1367"/>
      <c r="D21" s="1367"/>
      <c r="E21" s="1367"/>
      <c r="F21" s="1368"/>
      <c r="G21" s="382">
        <f>G16+G20</f>
        <v>201.18</v>
      </c>
      <c r="H21" s="378"/>
      <c r="I21" s="379"/>
      <c r="J21" s="380"/>
      <c r="K21" s="382">
        <f>K16+K20</f>
        <v>191.48</v>
      </c>
      <c r="L21" s="381"/>
      <c r="M21" s="381"/>
      <c r="N21" s="381"/>
      <c r="O21" s="381"/>
      <c r="P21" s="381"/>
      <c r="Q21" s="381"/>
      <c r="R21" s="381"/>
      <c r="S21" s="381"/>
      <c r="T21" s="381"/>
      <c r="U21" s="381"/>
      <c r="V21" s="381"/>
      <c r="W21" s="381"/>
      <c r="X21" s="381"/>
    </row>
    <row r="22" spans="1:24" x14ac:dyDescent="0.25">
      <c r="K22">
        <f>K21*24</f>
        <v>4595.5199999999995</v>
      </c>
    </row>
  </sheetData>
  <mergeCells count="30">
    <mergeCell ref="B2:E2"/>
    <mergeCell ref="A3:K3"/>
    <mergeCell ref="D4:G4"/>
    <mergeCell ref="H4:K4"/>
    <mergeCell ref="A5:C5"/>
    <mergeCell ref="D5:G5"/>
    <mergeCell ref="H5:K5"/>
    <mergeCell ref="A6:C6"/>
    <mergeCell ref="D6:G6"/>
    <mergeCell ref="H6:K6"/>
    <mergeCell ref="A7:C7"/>
    <mergeCell ref="D7:G7"/>
    <mergeCell ref="H7:K7"/>
    <mergeCell ref="A8:C8"/>
    <mergeCell ref="D8:G8"/>
    <mergeCell ref="H8:K8"/>
    <mergeCell ref="A9:C9"/>
    <mergeCell ref="D9:G9"/>
    <mergeCell ref="H9:K9"/>
    <mergeCell ref="A10:C10"/>
    <mergeCell ref="D10:G10"/>
    <mergeCell ref="H10:K10"/>
    <mergeCell ref="A11:C11"/>
    <mergeCell ref="D11:G11"/>
    <mergeCell ref="H11:K11"/>
    <mergeCell ref="A12:A13"/>
    <mergeCell ref="B12:K12"/>
    <mergeCell ref="A16:F16"/>
    <mergeCell ref="A20:F20"/>
    <mergeCell ref="A21:F21"/>
  </mergeCells>
  <pageMargins left="0.51181102362204722" right="0.51181102362204722" top="1.3779527559055118" bottom="0.78740157480314965" header="0.31496062992125984" footer="0.31496062992125984"/>
  <pageSetup scale="70" orientation="landscape" r:id="rId1"/>
  <headerFooter>
    <oddHeader>&amp;C
&amp;G</oddHeader>
  </headerFooter>
  <legacyDrawingHF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33">
    <tabColor theme="7" tint="0.39997558519241921"/>
    <pageSetUpPr fitToPage="1"/>
  </sheetPr>
  <dimension ref="A1:AB39"/>
  <sheetViews>
    <sheetView workbookViewId="0">
      <selection activeCell="A4" sqref="A4:F4"/>
    </sheetView>
  </sheetViews>
  <sheetFormatPr defaultRowHeight="15" x14ac:dyDescent="0.25"/>
  <cols>
    <col min="1" max="1" width="12.42578125" bestFit="1" customWidth="1"/>
    <col min="2" max="2" width="24" bestFit="1" customWidth="1"/>
    <col min="3" max="3" width="47.7109375" customWidth="1"/>
    <col min="4" max="4" width="11.28515625" bestFit="1" customWidth="1"/>
    <col min="5" max="5" width="14.7109375" customWidth="1"/>
    <col min="6" max="6" width="23" customWidth="1"/>
    <col min="7" max="7" width="21" customWidth="1"/>
    <col min="8" max="8" width="20.5703125" customWidth="1"/>
    <col min="9" max="9" width="13.7109375" bestFit="1" customWidth="1"/>
    <col min="10" max="10" width="33.28515625" bestFit="1" customWidth="1"/>
  </cols>
  <sheetData>
    <row r="1" spans="1:28" ht="15.75" thickBot="1" x14ac:dyDescent="0.3"/>
    <row r="2" spans="1:28" s="400" customFormat="1" ht="15" customHeight="1" thickBot="1" x14ac:dyDescent="0.3">
      <c r="A2" s="208"/>
      <c r="B2" s="209"/>
      <c r="C2" s="209"/>
      <c r="D2" s="209"/>
      <c r="E2" s="210"/>
      <c r="F2" s="211" t="s">
        <v>126</v>
      </c>
      <c r="G2" s="207"/>
      <c r="H2" s="207"/>
      <c r="I2" s="207"/>
      <c r="J2" s="149"/>
      <c r="K2" s="16"/>
      <c r="L2" s="16"/>
      <c r="M2" s="16"/>
      <c r="N2" s="16"/>
      <c r="O2" s="16"/>
      <c r="P2" s="16"/>
      <c r="Q2" s="16"/>
      <c r="R2" s="16"/>
      <c r="S2" s="16"/>
      <c r="T2" s="16"/>
      <c r="U2" s="16"/>
      <c r="V2" s="16"/>
      <c r="W2" s="16"/>
      <c r="X2" s="16"/>
      <c r="Y2" s="16"/>
      <c r="Z2" s="16"/>
      <c r="AA2" s="16"/>
      <c r="AB2" s="16"/>
    </row>
    <row r="3" spans="1:28" s="400" customFormat="1" ht="63.75" customHeight="1" x14ac:dyDescent="0.25">
      <c r="A3" s="151" t="s">
        <v>91</v>
      </c>
      <c r="B3" s="152" t="s">
        <v>388</v>
      </c>
      <c r="C3" s="1397" t="s">
        <v>746</v>
      </c>
      <c r="D3" s="1398"/>
      <c r="E3" s="153" t="s">
        <v>90</v>
      </c>
      <c r="F3" s="154" t="str">
        <f>Sintético!C50</f>
        <v xml:space="preserve">CONJUNTO </v>
      </c>
      <c r="G3" s="1313" t="str">
        <f>Sintético!D1</f>
        <v>DATA -BASE = 
SINAPI 02/2025
EMBASA 01/2025
EMOP 01/2025</v>
      </c>
      <c r="H3" s="1314"/>
      <c r="I3" s="1314"/>
      <c r="J3" s="1315"/>
      <c r="K3" s="16"/>
      <c r="L3" s="16"/>
      <c r="M3" s="16"/>
      <c r="N3" s="16"/>
      <c r="O3" s="16"/>
      <c r="P3" s="16"/>
      <c r="Q3" s="16"/>
      <c r="R3" s="16"/>
      <c r="S3" s="16"/>
      <c r="T3" s="16"/>
      <c r="U3" s="16"/>
      <c r="V3" s="16"/>
      <c r="W3" s="16"/>
      <c r="X3" s="16"/>
      <c r="Y3" s="16"/>
      <c r="Z3" s="16"/>
      <c r="AA3" s="16"/>
      <c r="AB3" s="16"/>
    </row>
    <row r="4" spans="1:28" s="400" customFormat="1" ht="12.75" customHeight="1" x14ac:dyDescent="0.25">
      <c r="A4" s="1387" t="s">
        <v>89</v>
      </c>
      <c r="B4" s="1388"/>
      <c r="C4" s="1389"/>
      <c r="D4" s="1389"/>
      <c r="E4" s="1389"/>
      <c r="F4" s="1390"/>
      <c r="G4" s="397"/>
      <c r="H4" s="397"/>
      <c r="I4" s="397"/>
      <c r="J4" s="200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</row>
    <row r="5" spans="1:28" s="400" customFormat="1" ht="12.75" customHeight="1" x14ac:dyDescent="0.25">
      <c r="A5" s="1323" t="s">
        <v>88</v>
      </c>
      <c r="B5" s="1391"/>
      <c r="C5" s="1326"/>
      <c r="D5" s="1326"/>
      <c r="E5" s="1326"/>
      <c r="F5" s="1392"/>
      <c r="G5" s="395"/>
      <c r="H5" s="395"/>
      <c r="I5" s="395"/>
      <c r="J5" s="150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</row>
    <row r="6" spans="1:28" s="400" customFormat="1" ht="39" customHeight="1" x14ac:dyDescent="0.25">
      <c r="A6" s="138" t="s">
        <v>117</v>
      </c>
      <c r="B6" s="14" t="s">
        <v>160</v>
      </c>
      <c r="C6" s="14" t="s">
        <v>80</v>
      </c>
      <c r="D6" s="14" t="s">
        <v>154</v>
      </c>
      <c r="E6" s="14" t="s">
        <v>155</v>
      </c>
      <c r="F6" s="401" t="s">
        <v>168</v>
      </c>
      <c r="G6" s="401" t="s">
        <v>169</v>
      </c>
      <c r="H6" s="401" t="s">
        <v>193</v>
      </c>
      <c r="I6" s="401" t="s">
        <v>194</v>
      </c>
      <c r="J6" s="145" t="s">
        <v>157</v>
      </c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</row>
    <row r="7" spans="1:28" s="418" customFormat="1" ht="51" x14ac:dyDescent="0.25">
      <c r="A7" s="422" t="s">
        <v>383</v>
      </c>
      <c r="B7" s="438" t="s">
        <v>207</v>
      </c>
      <c r="C7" s="411" t="s">
        <v>87</v>
      </c>
      <c r="D7" s="435" t="s">
        <v>144</v>
      </c>
      <c r="E7" s="413">
        <v>0.64</v>
      </c>
      <c r="F7" s="420">
        <f>'2.1.4-Saneamento-Mobiliário'!J4</f>
        <v>210</v>
      </c>
      <c r="G7" s="420">
        <f>'2.1.4-Saneamento-Mobiliário'!J4</f>
        <v>210</v>
      </c>
      <c r="H7" s="126">
        <f>TRUNC(F7*E7,2)</f>
        <v>134.4</v>
      </c>
      <c r="I7" s="79">
        <f>TRUNC(G7*E7,2)</f>
        <v>134.4</v>
      </c>
      <c r="J7" s="436" t="s">
        <v>633</v>
      </c>
      <c r="K7" s="416"/>
      <c r="L7" s="416"/>
      <c r="M7" s="416"/>
      <c r="N7" s="416"/>
      <c r="O7" s="416"/>
      <c r="P7" s="416"/>
      <c r="Q7" s="416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</row>
    <row r="8" spans="1:28" s="400" customFormat="1" ht="12.75" customHeight="1" x14ac:dyDescent="0.25">
      <c r="A8" s="146"/>
      <c r="B8" s="117"/>
      <c r="C8" s="118"/>
      <c r="D8" s="122"/>
      <c r="E8" s="120"/>
      <c r="F8" s="79"/>
      <c r="G8" s="79"/>
      <c r="H8" s="79"/>
      <c r="I8" s="79"/>
      <c r="J8" s="139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5"/>
      <c r="AA8" s="5"/>
      <c r="AB8" s="5"/>
    </row>
    <row r="9" spans="1:28" s="400" customFormat="1" ht="12.75" customHeight="1" x14ac:dyDescent="0.25">
      <c r="A9" s="146"/>
      <c r="B9" s="117"/>
      <c r="C9" s="118"/>
      <c r="D9" s="122"/>
      <c r="E9" s="120"/>
      <c r="F9" s="79"/>
      <c r="G9" s="79"/>
      <c r="H9" s="79"/>
      <c r="I9" s="79"/>
      <c r="J9" s="139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</row>
    <row r="10" spans="1:28" s="400" customFormat="1" ht="12.75" customHeight="1" thickBot="1" x14ac:dyDescent="0.3">
      <c r="A10" s="1335" t="s">
        <v>86</v>
      </c>
      <c r="B10" s="1336"/>
      <c r="C10" s="1337"/>
      <c r="D10" s="1337"/>
      <c r="E10" s="1338"/>
      <c r="F10" s="142"/>
      <c r="G10" s="142"/>
      <c r="H10" s="148">
        <f>SUM(H7:H9)</f>
        <v>134.4</v>
      </c>
      <c r="I10" s="148">
        <f>SUM(I7:I9)</f>
        <v>134.4</v>
      </c>
      <c r="J10" s="144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  <c r="Z10" s="5"/>
      <c r="AA10" s="5"/>
      <c r="AB10" s="5"/>
    </row>
    <row r="11" spans="1:28" s="400" customFormat="1" ht="12.75" customHeight="1" x14ac:dyDescent="0.25">
      <c r="A11" s="1393" t="s">
        <v>85</v>
      </c>
      <c r="B11" s="1394"/>
      <c r="C11" s="1395"/>
      <c r="D11" s="1395"/>
      <c r="E11" s="1395"/>
      <c r="F11" s="1396"/>
      <c r="G11" s="398"/>
      <c r="H11" s="136"/>
      <c r="I11" s="136"/>
      <c r="J11" s="137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  <c r="Z11" s="5"/>
      <c r="AA11" s="5"/>
      <c r="AB11" s="5"/>
    </row>
    <row r="12" spans="1:28" s="400" customFormat="1" ht="25.5" x14ac:dyDescent="0.25">
      <c r="A12" s="138" t="s">
        <v>117</v>
      </c>
      <c r="B12" s="123"/>
      <c r="C12" s="123" t="s">
        <v>80</v>
      </c>
      <c r="D12" s="14" t="s">
        <v>154</v>
      </c>
      <c r="E12" s="14" t="s">
        <v>155</v>
      </c>
      <c r="F12" s="401" t="s">
        <v>168</v>
      </c>
      <c r="G12" s="401" t="s">
        <v>169</v>
      </c>
      <c r="H12" s="401" t="s">
        <v>193</v>
      </c>
      <c r="I12" s="401" t="s">
        <v>194</v>
      </c>
      <c r="J12" s="145" t="s">
        <v>157</v>
      </c>
      <c r="K12" s="13"/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  <c r="AA12" s="13"/>
      <c r="AB12" s="13"/>
    </row>
    <row r="13" spans="1:28" s="400" customFormat="1" ht="12.75" customHeight="1" x14ac:dyDescent="0.25">
      <c r="A13" s="134"/>
      <c r="B13" s="9"/>
      <c r="C13" s="8"/>
      <c r="D13" s="11"/>
      <c r="E13" s="10"/>
      <c r="F13" s="78"/>
      <c r="G13" s="78"/>
      <c r="H13" s="116"/>
      <c r="I13" s="116"/>
      <c r="J13" s="132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  <c r="Z13" s="5"/>
      <c r="AA13" s="5"/>
      <c r="AB13" s="5"/>
    </row>
    <row r="14" spans="1:28" s="400" customFormat="1" ht="12.75" customHeight="1" x14ac:dyDescent="0.25">
      <c r="A14" s="134"/>
      <c r="B14" s="9"/>
      <c r="C14" s="8"/>
      <c r="D14" s="11"/>
      <c r="E14" s="10"/>
      <c r="F14" s="78"/>
      <c r="G14" s="78"/>
      <c r="H14" s="116"/>
      <c r="I14" s="116"/>
      <c r="J14" s="132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  <c r="Z14" s="5"/>
      <c r="AA14" s="5"/>
      <c r="AB14" s="5"/>
    </row>
    <row r="15" spans="1:28" s="400" customFormat="1" ht="12.75" customHeight="1" thickBot="1" x14ac:dyDescent="0.3">
      <c r="A15" s="1335" t="s">
        <v>82</v>
      </c>
      <c r="B15" s="1336"/>
      <c r="C15" s="1337"/>
      <c r="D15" s="1337"/>
      <c r="E15" s="1338"/>
      <c r="F15" s="142"/>
      <c r="G15" s="142"/>
      <c r="H15" s="143">
        <v>0</v>
      </c>
      <c r="I15" s="143">
        <v>0</v>
      </c>
      <c r="J15" s="144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  <c r="Z15" s="5"/>
      <c r="AA15" s="5"/>
      <c r="AB15" s="5"/>
    </row>
    <row r="16" spans="1:28" s="400" customFormat="1" ht="12.75" customHeight="1" x14ac:dyDescent="0.25">
      <c r="A16" s="1332" t="s">
        <v>81</v>
      </c>
      <c r="B16" s="1333"/>
      <c r="C16" s="1334"/>
      <c r="D16" s="1334"/>
      <c r="E16" s="1334"/>
      <c r="F16" s="1334"/>
      <c r="G16" s="128"/>
      <c r="H16" s="129"/>
      <c r="I16" s="129"/>
      <c r="J16" s="130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  <c r="Z16" s="5"/>
      <c r="AA16" s="5"/>
      <c r="AB16" s="5"/>
    </row>
    <row r="17" spans="1:28" s="400" customFormat="1" ht="25.5" x14ac:dyDescent="0.25">
      <c r="A17" s="131"/>
      <c r="B17" s="14"/>
      <c r="C17" s="14" t="s">
        <v>80</v>
      </c>
      <c r="D17" s="14" t="s">
        <v>154</v>
      </c>
      <c r="E17" s="14" t="s">
        <v>155</v>
      </c>
      <c r="F17" s="401" t="s">
        <v>168</v>
      </c>
      <c r="G17" s="401" t="s">
        <v>169</v>
      </c>
      <c r="H17" s="401" t="s">
        <v>193</v>
      </c>
      <c r="I17" s="401" t="s">
        <v>194</v>
      </c>
      <c r="J17" s="145" t="s">
        <v>157</v>
      </c>
      <c r="K17" s="13"/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  <c r="AA17" s="13"/>
      <c r="AB17" s="13"/>
    </row>
    <row r="18" spans="1:28" s="418" customFormat="1" ht="38.25" x14ac:dyDescent="0.25">
      <c r="A18" s="422" t="s">
        <v>386</v>
      </c>
      <c r="B18" s="423" t="s">
        <v>207</v>
      </c>
      <c r="C18" s="419" t="s">
        <v>116</v>
      </c>
      <c r="D18" s="413" t="s">
        <v>217</v>
      </c>
      <c r="E18" s="413">
        <v>0.64</v>
      </c>
      <c r="F18" s="413">
        <f>'2.1.4-Saneamento-Mobiliário'!J11</f>
        <v>1404.49</v>
      </c>
      <c r="G18" s="413">
        <f>'2.1.4-Saneamento-Mobiliário'!J11</f>
        <v>1404.49</v>
      </c>
      <c r="H18" s="126">
        <f>TRUNC(F18*E18,2)</f>
        <v>898.87</v>
      </c>
      <c r="I18" s="79">
        <f>TRUNC(G18*E18,2)</f>
        <v>898.87</v>
      </c>
      <c r="J18" s="436" t="s">
        <v>634</v>
      </c>
      <c r="K18" s="416"/>
      <c r="L18" s="416"/>
      <c r="M18" s="416"/>
      <c r="N18" s="416"/>
      <c r="O18" s="416"/>
      <c r="P18" s="416"/>
      <c r="Q18" s="416"/>
      <c r="R18" s="416"/>
      <c r="S18" s="416"/>
      <c r="T18" s="416"/>
      <c r="U18" s="416"/>
      <c r="V18" s="416"/>
      <c r="W18" s="416"/>
      <c r="X18" s="416"/>
      <c r="Y18" s="416"/>
      <c r="Z18" s="416"/>
      <c r="AA18" s="416"/>
      <c r="AB18" s="416"/>
    </row>
    <row r="19" spans="1:28" s="400" customFormat="1" ht="12.75" customHeight="1" x14ac:dyDescent="0.25">
      <c r="A19" s="134"/>
      <c r="B19" s="9"/>
      <c r="C19" s="12"/>
      <c r="D19" s="11"/>
      <c r="E19" s="10"/>
      <c r="F19" s="79"/>
      <c r="G19" s="390"/>
      <c r="H19" s="116"/>
      <c r="I19" s="116"/>
      <c r="J19" s="132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  <c r="Z19" s="5"/>
      <c r="AA19" s="5"/>
      <c r="AB19" s="5"/>
    </row>
    <row r="20" spans="1:28" s="400" customFormat="1" ht="12.75" customHeight="1" x14ac:dyDescent="0.25">
      <c r="A20" s="134"/>
      <c r="B20" s="9"/>
      <c r="C20" s="12"/>
      <c r="D20" s="11"/>
      <c r="E20" s="10"/>
      <c r="F20" s="78"/>
      <c r="G20" s="116"/>
      <c r="H20" s="116"/>
      <c r="I20" s="116"/>
      <c r="J20" s="132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  <c r="Z20" s="5"/>
      <c r="AA20" s="5"/>
      <c r="AB20" s="5"/>
    </row>
    <row r="21" spans="1:28" s="400" customFormat="1" ht="12.75" customHeight="1" thickBot="1" x14ac:dyDescent="0.3">
      <c r="A21" s="1335" t="s">
        <v>78</v>
      </c>
      <c r="B21" s="1336"/>
      <c r="C21" s="1337"/>
      <c r="D21" s="1337"/>
      <c r="E21" s="1338"/>
      <c r="F21" s="142"/>
      <c r="G21" s="143"/>
      <c r="H21" s="143">
        <f>SUM(H18:H20)</f>
        <v>898.87</v>
      </c>
      <c r="I21" s="143">
        <f>SUM(I18:I20)</f>
        <v>898.87</v>
      </c>
      <c r="J21" s="144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  <c r="Z21" s="5"/>
      <c r="AA21" s="5"/>
      <c r="AB21" s="5"/>
    </row>
    <row r="22" spans="1:28" s="400" customFormat="1" ht="12.75" customHeight="1" x14ac:dyDescent="0.25">
      <c r="A22" s="1332" t="s">
        <v>213</v>
      </c>
      <c r="B22" s="1333"/>
      <c r="C22" s="1334"/>
      <c r="D22" s="1334"/>
      <c r="E22" s="1334"/>
      <c r="F22" s="1334"/>
      <c r="G22" s="128"/>
      <c r="H22" s="129"/>
      <c r="I22" s="129"/>
      <c r="J22" s="130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</row>
    <row r="23" spans="1:28" s="400" customFormat="1" ht="25.5" x14ac:dyDescent="0.25">
      <c r="A23" s="131"/>
      <c r="B23" s="14"/>
      <c r="C23" s="14" t="s">
        <v>80</v>
      </c>
      <c r="D23" s="14" t="s">
        <v>154</v>
      </c>
      <c r="E23" s="14" t="s">
        <v>155</v>
      </c>
      <c r="F23" s="401" t="s">
        <v>168</v>
      </c>
      <c r="G23" s="401" t="s">
        <v>169</v>
      </c>
      <c r="H23" s="401" t="s">
        <v>193</v>
      </c>
      <c r="I23" s="401" t="s">
        <v>194</v>
      </c>
      <c r="J23" s="145" t="s">
        <v>157</v>
      </c>
      <c r="K23" s="13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  <c r="AA23" s="13"/>
      <c r="AB23" s="13"/>
    </row>
    <row r="24" spans="1:28" s="400" customFormat="1" ht="12.75" customHeight="1" x14ac:dyDescent="0.25">
      <c r="A24" s="215"/>
      <c r="B24" s="217"/>
      <c r="C24" s="12"/>
      <c r="D24" s="120"/>
      <c r="E24" s="120"/>
      <c r="F24" s="120"/>
      <c r="G24" s="120"/>
      <c r="H24" s="120"/>
      <c r="I24" s="120"/>
      <c r="J24" s="133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</row>
    <row r="25" spans="1:28" s="400" customFormat="1" ht="12.75" customHeight="1" x14ac:dyDescent="0.25">
      <c r="A25" s="215"/>
      <c r="B25" s="217"/>
      <c r="C25" s="12"/>
      <c r="D25" s="120"/>
      <c r="E25" s="120"/>
      <c r="F25" s="120"/>
      <c r="G25" s="120"/>
      <c r="H25" s="120"/>
      <c r="I25" s="120"/>
      <c r="J25" s="133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</row>
    <row r="26" spans="1:28" s="400" customFormat="1" ht="12.75" customHeight="1" thickBot="1" x14ac:dyDescent="0.3">
      <c r="A26" s="1335" t="s">
        <v>216</v>
      </c>
      <c r="B26" s="1336"/>
      <c r="C26" s="1337"/>
      <c r="D26" s="1337"/>
      <c r="E26" s="1338"/>
      <c r="F26" s="142"/>
      <c r="G26" s="143"/>
      <c r="H26" s="143">
        <f>SUM(H24:H25)</f>
        <v>0</v>
      </c>
      <c r="I26" s="143">
        <f>SUM(I24:I25)</f>
        <v>0</v>
      </c>
      <c r="J26" s="144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</row>
    <row r="27" spans="1:28" s="400" customFormat="1" ht="17.25" customHeight="1" x14ac:dyDescent="0.25">
      <c r="A27" s="1402" t="s">
        <v>215</v>
      </c>
      <c r="B27" s="1403"/>
      <c r="C27" s="1404"/>
      <c r="D27" s="1404"/>
      <c r="E27" s="1405"/>
      <c r="F27" s="156"/>
      <c r="G27" s="157"/>
      <c r="H27" s="157">
        <f>H21+H15+H10+H26</f>
        <v>1033.27</v>
      </c>
      <c r="I27" s="157">
        <f>I15+I10+I21+I26</f>
        <v>1033.27</v>
      </c>
      <c r="J27" s="158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</row>
    <row r="28" spans="1:28" s="192" customFormat="1" ht="17.25" customHeight="1" x14ac:dyDescent="0.25">
      <c r="A28" s="173"/>
      <c r="B28" s="174"/>
      <c r="C28" s="175"/>
      <c r="D28" s="175"/>
      <c r="E28" s="175"/>
      <c r="F28" s="176"/>
      <c r="G28" s="177"/>
      <c r="H28" s="177"/>
      <c r="I28" s="177"/>
      <c r="J28" s="178"/>
      <c r="K28" s="191"/>
      <c r="L28" s="191"/>
      <c r="M28" s="191"/>
      <c r="N28" s="191"/>
      <c r="O28" s="191"/>
      <c r="P28" s="191"/>
      <c r="Q28" s="191"/>
      <c r="R28" s="191"/>
      <c r="S28" s="191"/>
      <c r="T28" s="191"/>
      <c r="U28" s="191"/>
      <c r="V28" s="191"/>
      <c r="W28" s="191"/>
      <c r="X28" s="191"/>
      <c r="Y28" s="191"/>
      <c r="Z28" s="191"/>
      <c r="AA28" s="191"/>
      <c r="AB28" s="191"/>
    </row>
    <row r="29" spans="1:28" s="400" customFormat="1" ht="15" customHeight="1" x14ac:dyDescent="0.25">
      <c r="A29" s="185"/>
      <c r="B29" s="186"/>
      <c r="C29" s="193" t="s">
        <v>210</v>
      </c>
      <c r="D29" s="187"/>
      <c r="E29" s="187"/>
      <c r="F29" s="188"/>
      <c r="G29" s="189"/>
      <c r="H29" s="189"/>
      <c r="I29" s="189"/>
      <c r="J29" s="190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</row>
    <row r="30" spans="1:28" s="400" customFormat="1" x14ac:dyDescent="0.25">
      <c r="A30" s="179"/>
      <c r="B30" s="180"/>
      <c r="C30" s="194" t="s">
        <v>211</v>
      </c>
      <c r="D30" s="181"/>
      <c r="E30" s="181"/>
      <c r="F30" s="182"/>
      <c r="G30" s="183"/>
      <c r="H30" s="183">
        <f>H10+H15+H26</f>
        <v>134.4</v>
      </c>
      <c r="I30" s="183">
        <f>I10+I15+I26</f>
        <v>134.4</v>
      </c>
      <c r="J30" s="184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</row>
    <row r="31" spans="1:28" s="400" customFormat="1" ht="17.25" customHeight="1" x14ac:dyDescent="0.25">
      <c r="A31" s="179"/>
      <c r="B31" s="180"/>
      <c r="C31" s="195" t="s">
        <v>212</v>
      </c>
      <c r="D31" s="181"/>
      <c r="E31" s="181"/>
      <c r="F31" s="182"/>
      <c r="G31" s="183"/>
      <c r="H31" s="183">
        <f>H21</f>
        <v>898.87</v>
      </c>
      <c r="I31" s="183">
        <f>I21</f>
        <v>898.87</v>
      </c>
      <c r="J31" s="184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</row>
    <row r="32" spans="1:28" s="400" customFormat="1" ht="17.25" customHeight="1" x14ac:dyDescent="0.25">
      <c r="A32" s="179"/>
      <c r="B32" s="180"/>
      <c r="C32" s="181"/>
      <c r="D32" s="181"/>
      <c r="E32" s="181"/>
      <c r="F32" s="182"/>
      <c r="G32" s="183"/>
      <c r="H32" s="183"/>
      <c r="I32" s="183"/>
      <c r="J32" s="184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</row>
    <row r="33" spans="1:28" s="400" customFormat="1" ht="12.75" customHeight="1" x14ac:dyDescent="0.25">
      <c r="A33" s="1323" t="s">
        <v>77</v>
      </c>
      <c r="B33" s="1324"/>
      <c r="C33" s="1325"/>
      <c r="D33" s="1326"/>
      <c r="E33" s="1326"/>
      <c r="F33" s="1326"/>
      <c r="G33" s="395"/>
      <c r="H33" s="162"/>
      <c r="I33" s="162"/>
      <c r="J33" s="201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</row>
    <row r="34" spans="1:28" s="400" customFormat="1" ht="25.5" x14ac:dyDescent="0.25">
      <c r="A34" s="131"/>
      <c r="B34" s="14"/>
      <c r="C34" s="1412" t="s">
        <v>80</v>
      </c>
      <c r="D34" s="1413"/>
      <c r="E34" s="1414"/>
      <c r="F34" s="401" t="s">
        <v>168</v>
      </c>
      <c r="G34" s="401" t="s">
        <v>169</v>
      </c>
      <c r="H34" s="401" t="s">
        <v>193</v>
      </c>
      <c r="I34" s="401" t="s">
        <v>194</v>
      </c>
      <c r="J34" s="145" t="s">
        <v>157</v>
      </c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</row>
    <row r="35" spans="1:28" s="400" customFormat="1" ht="12.75" customHeight="1" x14ac:dyDescent="0.25">
      <c r="A35" s="140"/>
      <c r="B35" s="124"/>
      <c r="C35" s="1406" t="s">
        <v>140</v>
      </c>
      <c r="D35" s="1407"/>
      <c r="E35" s="1408"/>
      <c r="F35" s="322">
        <v>0.28170000000000001</v>
      </c>
      <c r="G35" s="322">
        <v>0.21990000000000001</v>
      </c>
      <c r="H35" s="125">
        <f>TRUNC(F35*H30,2)</f>
        <v>37.86</v>
      </c>
      <c r="I35" s="125">
        <f>TRUNC(G35*I30,2)</f>
        <v>29.55</v>
      </c>
      <c r="J35" s="133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</row>
    <row r="36" spans="1:28" s="400" customFormat="1" ht="17.25" customHeight="1" x14ac:dyDescent="0.25">
      <c r="A36" s="140"/>
      <c r="B36" s="199"/>
      <c r="C36" s="1409" t="s">
        <v>141</v>
      </c>
      <c r="D36" s="1410"/>
      <c r="E36" s="1411"/>
      <c r="F36" s="324">
        <v>0.1527</v>
      </c>
      <c r="G36" s="323">
        <v>0.1527</v>
      </c>
      <c r="H36" s="125">
        <f>TRUNC(F36*H31,2)</f>
        <v>137.25</v>
      </c>
      <c r="I36" s="125">
        <f>TRUNC(G36*I31,2)</f>
        <v>137.25</v>
      </c>
      <c r="J36" s="133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</row>
    <row r="37" spans="1:28" s="192" customFormat="1" x14ac:dyDescent="0.25">
      <c r="A37" s="1402" t="s">
        <v>76</v>
      </c>
      <c r="B37" s="1403"/>
      <c r="C37" s="1404"/>
      <c r="D37" s="1404"/>
      <c r="E37" s="1405"/>
      <c r="F37" s="156"/>
      <c r="G37" s="157"/>
      <c r="H37" s="157">
        <f>SUM(H35:H36)</f>
        <v>175.11</v>
      </c>
      <c r="I37" s="157">
        <f>SUM(I35:I36)</f>
        <v>166.8</v>
      </c>
      <c r="J37" s="158"/>
      <c r="K37" s="191"/>
      <c r="L37" s="191"/>
      <c r="M37" s="191"/>
      <c r="N37" s="191"/>
      <c r="O37" s="191"/>
      <c r="P37" s="191"/>
      <c r="Q37" s="191"/>
      <c r="R37" s="191"/>
      <c r="S37" s="191"/>
      <c r="T37" s="191"/>
      <c r="U37" s="191"/>
      <c r="V37" s="191"/>
      <c r="W37" s="191"/>
      <c r="X37" s="191"/>
      <c r="Y37" s="191"/>
      <c r="Z37" s="191"/>
      <c r="AA37" s="191"/>
    </row>
    <row r="38" spans="1:28" s="400" customFormat="1" ht="12.75" customHeight="1" x14ac:dyDescent="0.25">
      <c r="A38" s="212"/>
      <c r="B38" s="196"/>
      <c r="C38" s="213"/>
      <c r="D38" s="197"/>
      <c r="E38" s="197"/>
      <c r="F38" s="197"/>
      <c r="G38" s="197"/>
      <c r="H38" s="198"/>
      <c r="I38" s="125"/>
      <c r="J38" s="133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</row>
    <row r="39" spans="1:28" s="400" customFormat="1" ht="12.75" customHeight="1" thickBot="1" x14ac:dyDescent="0.3">
      <c r="A39" s="1399" t="s">
        <v>322</v>
      </c>
      <c r="B39" s="1400"/>
      <c r="C39" s="1400"/>
      <c r="D39" s="1400"/>
      <c r="E39" s="1400"/>
      <c r="F39" s="1400"/>
      <c r="G39" s="1401"/>
      <c r="H39" s="383">
        <f>H37+H27</f>
        <v>1208.3800000000001</v>
      </c>
      <c r="I39" s="384">
        <f>I37+I27</f>
        <v>1200.07</v>
      </c>
      <c r="J39" s="216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</row>
  </sheetData>
  <mergeCells count="18">
    <mergeCell ref="C3:D3"/>
    <mergeCell ref="G3:J3"/>
    <mergeCell ref="A4:F4"/>
    <mergeCell ref="A5:F5"/>
    <mergeCell ref="A10:E10"/>
    <mergeCell ref="A11:F11"/>
    <mergeCell ref="A15:E15"/>
    <mergeCell ref="A16:F16"/>
    <mergeCell ref="A21:E21"/>
    <mergeCell ref="A22:F22"/>
    <mergeCell ref="C36:E36"/>
    <mergeCell ref="A37:E37"/>
    <mergeCell ref="A39:G39"/>
    <mergeCell ref="A26:E26"/>
    <mergeCell ref="A27:E27"/>
    <mergeCell ref="A33:F33"/>
    <mergeCell ref="C34:E34"/>
    <mergeCell ref="C35:E35"/>
  </mergeCells>
  <pageMargins left="0.51181102362204722" right="0.51181102362204722" top="1.3779527559055118" bottom="0.78740157480314965" header="0.31496062992125984" footer="0.31496062992125984"/>
  <pageSetup paperSize="9" scale="61" orientation="landscape" r:id="rId1"/>
  <headerFooter>
    <oddHeader>&amp;C
&amp;G</oddHeader>
  </headerFooter>
  <legacyDrawingHF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34">
    <tabColor theme="7" tint="0.39997558519241921"/>
    <pageSetUpPr fitToPage="1"/>
  </sheetPr>
  <dimension ref="B1:J11"/>
  <sheetViews>
    <sheetView workbookViewId="0">
      <selection activeCell="C8" sqref="C8"/>
    </sheetView>
  </sheetViews>
  <sheetFormatPr defaultRowHeight="15" x14ac:dyDescent="0.25"/>
  <cols>
    <col min="2" max="2" width="9.140625" style="925"/>
    <col min="3" max="3" width="45.7109375" customWidth="1"/>
    <col min="4" max="4" width="8.140625" customWidth="1"/>
    <col min="5" max="5" width="11.42578125" bestFit="1" customWidth="1"/>
    <col min="6" max="10" width="15.7109375" customWidth="1"/>
  </cols>
  <sheetData>
    <row r="1" spans="2:10" ht="16.5" thickBot="1" x14ac:dyDescent="0.3">
      <c r="B1" s="926"/>
      <c r="C1" s="1435" t="s">
        <v>56</v>
      </c>
      <c r="D1" s="1436"/>
      <c r="E1" s="1436"/>
      <c r="F1" s="1437"/>
      <c r="G1" s="1437"/>
      <c r="H1" s="1438"/>
      <c r="I1" s="1438"/>
      <c r="J1" s="95"/>
    </row>
    <row r="2" spans="2:10" s="918" customFormat="1" ht="15.75" thickBot="1" x14ac:dyDescent="0.3">
      <c r="B2" s="912" t="s">
        <v>325</v>
      </c>
      <c r="C2" s="916"/>
      <c r="D2" s="911" t="s">
        <v>154</v>
      </c>
      <c r="E2" s="911" t="s">
        <v>155</v>
      </c>
      <c r="F2" s="920" t="s">
        <v>176</v>
      </c>
      <c r="G2" s="911" t="s">
        <v>175</v>
      </c>
      <c r="H2" s="920" t="s">
        <v>253</v>
      </c>
      <c r="I2" s="920" t="s">
        <v>527</v>
      </c>
      <c r="J2" s="912" t="s">
        <v>177</v>
      </c>
    </row>
    <row r="3" spans="2:10" s="919" customFormat="1" x14ac:dyDescent="0.25">
      <c r="B3" s="1004"/>
      <c r="C3" s="974" t="s">
        <v>170</v>
      </c>
      <c r="D3" s="975"/>
      <c r="E3" s="975"/>
      <c r="F3" s="976"/>
      <c r="G3" s="976"/>
      <c r="H3" s="977"/>
      <c r="I3" s="977"/>
      <c r="J3" s="1005"/>
    </row>
    <row r="4" spans="2:10" s="919" customFormat="1" x14ac:dyDescent="0.25">
      <c r="B4" s="928" t="s">
        <v>383</v>
      </c>
      <c r="C4" s="106" t="s">
        <v>87</v>
      </c>
      <c r="D4" s="975" t="s">
        <v>144</v>
      </c>
      <c r="E4" s="975">
        <v>1</v>
      </c>
      <c r="F4" s="980">
        <v>200</v>
      </c>
      <c r="G4" s="980">
        <v>220</v>
      </c>
      <c r="H4" s="981">
        <v>300</v>
      </c>
      <c r="I4" s="981">
        <v>410.4</v>
      </c>
      <c r="J4" s="982">
        <f>'Mapa de cotações'!$F1633</f>
        <v>210</v>
      </c>
    </row>
    <row r="5" spans="2:10" s="919" customFormat="1" x14ac:dyDescent="0.25">
      <c r="B5" s="928"/>
      <c r="C5" s="983"/>
      <c r="D5" s="979"/>
      <c r="E5" s="979"/>
      <c r="F5" s="980"/>
      <c r="G5" s="980"/>
      <c r="H5" s="981"/>
      <c r="I5" s="981"/>
      <c r="J5" s="923"/>
    </row>
    <row r="6" spans="2:10" s="919" customFormat="1" x14ac:dyDescent="0.25">
      <c r="B6" s="1004"/>
      <c r="C6" s="999" t="s">
        <v>171</v>
      </c>
      <c r="D6" s="1000"/>
      <c r="E6" s="1000"/>
      <c r="F6" s="980"/>
      <c r="G6" s="980"/>
      <c r="H6" s="981"/>
      <c r="I6" s="981"/>
      <c r="J6" s="923"/>
    </row>
    <row r="7" spans="2:10" s="919" customFormat="1" x14ac:dyDescent="0.25">
      <c r="B7" s="928" t="s">
        <v>384</v>
      </c>
      <c r="C7" s="1006" t="s">
        <v>747</v>
      </c>
      <c r="D7" s="979" t="s">
        <v>217</v>
      </c>
      <c r="E7" s="979">
        <v>1</v>
      </c>
      <c r="F7" s="980">
        <v>650</v>
      </c>
      <c r="G7" s="980">
        <v>555.9</v>
      </c>
      <c r="H7" s="981">
        <v>800</v>
      </c>
      <c r="I7" s="981">
        <v>804.56</v>
      </c>
      <c r="J7" s="982">
        <f>'Mapa de cotações'!$F1648</f>
        <v>702.61</v>
      </c>
    </row>
    <row r="8" spans="2:10" s="919" customFormat="1" x14ac:dyDescent="0.25">
      <c r="B8" s="928" t="s">
        <v>385</v>
      </c>
      <c r="C8" s="1006" t="s">
        <v>748</v>
      </c>
      <c r="D8" s="979" t="s">
        <v>217</v>
      </c>
      <c r="E8" s="979">
        <v>1</v>
      </c>
      <c r="F8" s="980">
        <v>490</v>
      </c>
      <c r="G8" s="980">
        <v>601.77</v>
      </c>
      <c r="H8" s="981">
        <v>600</v>
      </c>
      <c r="I8" s="981">
        <v>630.20000000000005</v>
      </c>
      <c r="J8" s="982">
        <f>'Mapa de cotações'!$F1663</f>
        <v>605.49</v>
      </c>
    </row>
    <row r="9" spans="2:10" s="919" customFormat="1" x14ac:dyDescent="0.25">
      <c r="B9" s="928"/>
      <c r="C9" s="983"/>
      <c r="D9" s="979"/>
      <c r="E9" s="979"/>
      <c r="F9" s="980"/>
      <c r="G9" s="980"/>
      <c r="H9" s="981"/>
      <c r="I9" s="981"/>
      <c r="J9" s="923"/>
    </row>
    <row r="10" spans="2:10" s="919" customFormat="1" x14ac:dyDescent="0.25">
      <c r="B10" s="1004"/>
      <c r="C10" s="999" t="s">
        <v>173</v>
      </c>
      <c r="D10" s="1000"/>
      <c r="E10" s="1000"/>
      <c r="F10" s="980"/>
      <c r="G10" s="980"/>
      <c r="H10" s="981"/>
      <c r="I10" s="981"/>
      <c r="J10" s="923"/>
    </row>
    <row r="11" spans="2:10" s="919" customFormat="1" ht="15.75" thickBot="1" x14ac:dyDescent="0.3">
      <c r="B11" s="929" t="s">
        <v>386</v>
      </c>
      <c r="C11" s="94" t="s">
        <v>152</v>
      </c>
      <c r="D11" s="105" t="s">
        <v>147</v>
      </c>
      <c r="E11" s="105">
        <v>1</v>
      </c>
      <c r="F11" s="1002">
        <v>1355</v>
      </c>
      <c r="G11" s="995">
        <v>1356.89</v>
      </c>
      <c r="H11" s="1007">
        <v>1500</v>
      </c>
      <c r="I11" s="1007">
        <v>1406.1</v>
      </c>
      <c r="J11" s="1003">
        <f>'Mapa de cotações'!$F1679</f>
        <v>1404.49</v>
      </c>
    </row>
  </sheetData>
  <mergeCells count="1">
    <mergeCell ref="C1:I1"/>
  </mergeCells>
  <pageMargins left="0.51181102362204722" right="0.51181102362204722" top="1.3779527559055118" bottom="0.78740157480314965" header="0.31496062992125984" footer="0.31496062992125984"/>
  <pageSetup paperSize="9" scale="89" fitToHeight="0" orientation="landscape" horizontalDpi="1200" verticalDpi="1200" r:id="rId1"/>
  <headerFooter>
    <oddHeader>&amp;C
&amp;G</oddHeader>
  </headerFooter>
  <legacyDrawingHF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35">
    <tabColor rgb="FF00B050"/>
    <pageSetUpPr fitToPage="1"/>
  </sheetPr>
  <dimension ref="A1:AA39"/>
  <sheetViews>
    <sheetView workbookViewId="0">
      <selection activeCell="A4" sqref="A4:F4"/>
    </sheetView>
  </sheetViews>
  <sheetFormatPr defaultRowHeight="15" x14ac:dyDescent="0.25"/>
  <cols>
    <col min="1" max="1" width="13.7109375" customWidth="1"/>
    <col min="2" max="2" width="21" customWidth="1"/>
    <col min="3" max="3" width="50.5703125" bestFit="1" customWidth="1"/>
    <col min="5" max="5" width="16.140625" customWidth="1"/>
    <col min="6" max="6" width="19.7109375" customWidth="1"/>
    <col min="7" max="7" width="26.42578125" customWidth="1"/>
    <col min="8" max="8" width="23.140625" customWidth="1"/>
    <col min="9" max="9" width="21.28515625" customWidth="1"/>
    <col min="10" max="10" width="16.28515625" bestFit="1" customWidth="1"/>
  </cols>
  <sheetData>
    <row r="1" spans="1:27" ht="15.75" thickBot="1" x14ac:dyDescent="0.3"/>
    <row r="2" spans="1:27" s="400" customFormat="1" ht="72.75" customHeight="1" x14ac:dyDescent="0.25">
      <c r="A2" s="202"/>
      <c r="B2" s="203"/>
      <c r="C2" s="204"/>
      <c r="D2" s="204"/>
      <c r="E2" s="205"/>
      <c r="F2" s="206" t="s">
        <v>126</v>
      </c>
      <c r="G2" s="1313" t="str">
        <f>Sintético!D1</f>
        <v>DATA -BASE = 
SINAPI 02/2025
EMBASA 01/2025
EMOP 01/2025</v>
      </c>
      <c r="H2" s="1314"/>
      <c r="I2" s="1314"/>
      <c r="J2" s="1315"/>
      <c r="K2" s="16"/>
      <c r="L2" s="16"/>
      <c r="M2" s="16"/>
      <c r="N2" s="16"/>
      <c r="O2" s="16"/>
      <c r="P2" s="16"/>
      <c r="Q2" s="16"/>
      <c r="R2" s="16"/>
      <c r="S2" s="16"/>
      <c r="T2" s="16"/>
      <c r="U2" s="16"/>
      <c r="V2" s="16"/>
      <c r="W2" s="16"/>
      <c r="X2" s="16"/>
      <c r="Y2" s="16"/>
      <c r="Z2" s="16"/>
      <c r="AA2" s="16"/>
    </row>
    <row r="3" spans="1:27" s="400" customFormat="1" ht="63.75" customHeight="1" x14ac:dyDescent="0.25">
      <c r="A3" s="164" t="s">
        <v>91</v>
      </c>
      <c r="B3" s="85" t="s">
        <v>148</v>
      </c>
      <c r="C3" s="1327" t="s">
        <v>151</v>
      </c>
      <c r="D3" s="1328"/>
      <c r="E3" s="17" t="s">
        <v>90</v>
      </c>
      <c r="F3" s="77" t="str">
        <f>Sintético!C55</f>
        <v>SERVIÇO</v>
      </c>
      <c r="G3" s="1316"/>
      <c r="H3" s="1317"/>
      <c r="I3" s="1317"/>
      <c r="J3" s="1318"/>
      <c r="K3" s="16"/>
      <c r="L3" s="16"/>
      <c r="M3" s="16"/>
      <c r="N3" s="16"/>
      <c r="O3" s="16"/>
      <c r="P3" s="16"/>
      <c r="Q3" s="16"/>
      <c r="R3" s="16"/>
      <c r="S3" s="16"/>
      <c r="T3" s="16"/>
      <c r="U3" s="16"/>
      <c r="V3" s="16"/>
      <c r="W3" s="16"/>
      <c r="X3" s="16"/>
      <c r="Y3" s="16"/>
      <c r="Z3" s="16"/>
      <c r="AA3" s="16"/>
    </row>
    <row r="4" spans="1:27" s="192" customFormat="1" ht="12.75" customHeight="1" thickBot="1" x14ac:dyDescent="0.3">
      <c r="A4" s="1329" t="s">
        <v>89</v>
      </c>
      <c r="B4" s="1330"/>
      <c r="C4" s="1331"/>
      <c r="D4" s="1331"/>
      <c r="E4" s="1331"/>
      <c r="F4" s="1331"/>
      <c r="G4" s="342"/>
      <c r="H4" s="342"/>
      <c r="I4" s="342"/>
      <c r="J4" s="343"/>
      <c r="K4" s="191"/>
      <c r="L4" s="191"/>
      <c r="M4" s="191"/>
      <c r="N4" s="191"/>
      <c r="O4" s="191"/>
      <c r="P4" s="191"/>
      <c r="Q4" s="191"/>
      <c r="R4" s="191"/>
      <c r="S4" s="191"/>
      <c r="T4" s="191"/>
      <c r="U4" s="191"/>
      <c r="V4" s="191"/>
      <c r="W4" s="191"/>
      <c r="X4" s="191"/>
      <c r="Y4" s="191"/>
      <c r="Z4" s="191"/>
      <c r="AA4" s="191"/>
    </row>
    <row r="5" spans="1:27" s="400" customFormat="1" ht="12.75" customHeight="1" x14ac:dyDescent="0.25">
      <c r="A5" s="1332" t="s">
        <v>88</v>
      </c>
      <c r="B5" s="1333"/>
      <c r="C5" s="1334"/>
      <c r="D5" s="1334"/>
      <c r="E5" s="1334"/>
      <c r="F5" s="1334"/>
      <c r="G5" s="163"/>
      <c r="H5" s="163"/>
      <c r="I5" s="163"/>
      <c r="J5" s="130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27" s="400" customFormat="1" ht="39.75" customHeight="1" x14ac:dyDescent="0.25">
      <c r="A6" s="164" t="s">
        <v>117</v>
      </c>
      <c r="B6" s="80" t="s">
        <v>160</v>
      </c>
      <c r="C6" s="14" t="s">
        <v>80</v>
      </c>
      <c r="D6" s="14" t="s">
        <v>154</v>
      </c>
      <c r="E6" s="14" t="s">
        <v>155</v>
      </c>
      <c r="F6" s="401" t="s">
        <v>158</v>
      </c>
      <c r="G6" s="401" t="s">
        <v>159</v>
      </c>
      <c r="H6" s="401" t="s">
        <v>198</v>
      </c>
      <c r="I6" s="401" t="s">
        <v>159</v>
      </c>
      <c r="J6" s="145" t="s">
        <v>157</v>
      </c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</row>
    <row r="7" spans="1:27" s="400" customFormat="1" ht="12.75" customHeight="1" x14ac:dyDescent="0.25">
      <c r="A7" s="165"/>
      <c r="B7" s="81"/>
      <c r="C7" s="8">
        <v>0</v>
      </c>
      <c r="D7" s="15"/>
      <c r="E7" s="10"/>
      <c r="F7" s="78">
        <v>0</v>
      </c>
      <c r="G7" s="78"/>
      <c r="H7" s="159"/>
      <c r="I7" s="159"/>
      <c r="J7" s="132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5"/>
      <c r="AA7" s="5"/>
    </row>
    <row r="8" spans="1:27" s="400" customFormat="1" ht="25.5" x14ac:dyDescent="0.25">
      <c r="A8" s="73">
        <v>88264</v>
      </c>
      <c r="B8" s="86" t="s">
        <v>163</v>
      </c>
      <c r="C8" s="8" t="s">
        <v>142</v>
      </c>
      <c r="D8" s="15" t="s">
        <v>144</v>
      </c>
      <c r="E8" s="120">
        <v>1</v>
      </c>
      <c r="F8" s="79">
        <v>24.07</v>
      </c>
      <c r="G8" s="79">
        <v>26.09</v>
      </c>
      <c r="H8" s="126">
        <f>TRUNC(F8*E8,2)</f>
        <v>24.07</v>
      </c>
      <c r="I8" s="79">
        <f>TRUNC(G8*E8,2)</f>
        <v>26.09</v>
      </c>
      <c r="J8" s="141" t="s">
        <v>200</v>
      </c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5"/>
      <c r="AA8" s="5"/>
    </row>
    <row r="9" spans="1:27" s="400" customFormat="1" ht="25.5" x14ac:dyDescent="0.25">
      <c r="A9" s="73">
        <v>88247</v>
      </c>
      <c r="B9" s="86" t="s">
        <v>163</v>
      </c>
      <c r="C9" s="8" t="s">
        <v>143</v>
      </c>
      <c r="D9" s="11" t="s">
        <v>144</v>
      </c>
      <c r="E9" s="10">
        <v>1</v>
      </c>
      <c r="F9" s="78">
        <v>20.079999999999998</v>
      </c>
      <c r="G9" s="78">
        <v>21.65</v>
      </c>
      <c r="H9" s="126">
        <f>TRUNC(F9*E9,2)</f>
        <v>20.079999999999998</v>
      </c>
      <c r="I9" s="79">
        <f>TRUNC(G9*E9,2)</f>
        <v>21.65</v>
      </c>
      <c r="J9" s="141" t="s">
        <v>200</v>
      </c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</row>
    <row r="10" spans="1:27" s="400" customFormat="1" ht="12.75" customHeight="1" x14ac:dyDescent="0.25">
      <c r="A10" s="165"/>
      <c r="B10" s="81"/>
      <c r="C10" s="8"/>
      <c r="D10" s="11"/>
      <c r="E10" s="10"/>
      <c r="F10" s="78"/>
      <c r="G10" s="78"/>
      <c r="H10" s="116"/>
      <c r="I10" s="116"/>
      <c r="J10" s="132"/>
      <c r="K10" s="5"/>
      <c r="L10" s="5"/>
      <c r="M10" s="5"/>
      <c r="N10" s="63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  <c r="Z10" s="5"/>
      <c r="AA10" s="5"/>
    </row>
    <row r="11" spans="1:27" s="400" customFormat="1" ht="12.75" customHeight="1" x14ac:dyDescent="0.25">
      <c r="A11" s="165"/>
      <c r="B11" s="81"/>
      <c r="C11" s="8"/>
      <c r="D11" s="11"/>
      <c r="E11" s="10"/>
      <c r="F11" s="78"/>
      <c r="G11" s="78"/>
      <c r="H11" s="116"/>
      <c r="I11" s="116"/>
      <c r="J11" s="132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  <c r="Z11" s="5"/>
      <c r="AA11" s="5"/>
    </row>
    <row r="12" spans="1:27" s="400" customFormat="1" ht="12.75" customHeight="1" x14ac:dyDescent="0.25">
      <c r="A12" s="165"/>
      <c r="B12" s="81"/>
      <c r="C12" s="8"/>
      <c r="D12" s="11"/>
      <c r="E12" s="10"/>
      <c r="F12" s="78"/>
      <c r="G12" s="78"/>
      <c r="H12" s="116"/>
      <c r="I12" s="116"/>
      <c r="J12" s="132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  <c r="Z12" s="5"/>
      <c r="AA12" s="5"/>
    </row>
    <row r="13" spans="1:27" s="400" customFormat="1" ht="12.75" customHeight="1" thickBot="1" x14ac:dyDescent="0.3">
      <c r="A13" s="1335" t="s">
        <v>86</v>
      </c>
      <c r="B13" s="1336"/>
      <c r="C13" s="1337"/>
      <c r="D13" s="1337"/>
      <c r="E13" s="1338"/>
      <c r="F13" s="142"/>
      <c r="G13" s="142"/>
      <c r="H13" s="143">
        <f>SUM(H8:H12)</f>
        <v>44.15</v>
      </c>
      <c r="I13" s="143">
        <f>SUM(I8:I12)</f>
        <v>47.739999999999995</v>
      </c>
      <c r="J13" s="144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  <c r="Z13" s="5"/>
      <c r="AA13" s="5"/>
    </row>
    <row r="14" spans="1:27" s="400" customFormat="1" ht="12.75" customHeight="1" x14ac:dyDescent="0.25">
      <c r="A14" s="1332" t="s">
        <v>85</v>
      </c>
      <c r="B14" s="1333"/>
      <c r="C14" s="1334"/>
      <c r="D14" s="1334"/>
      <c r="E14" s="1334"/>
      <c r="F14" s="1334"/>
      <c r="G14" s="128"/>
      <c r="H14" s="129"/>
      <c r="I14" s="129"/>
      <c r="J14" s="130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  <c r="Z14" s="5"/>
      <c r="AA14" s="5"/>
    </row>
    <row r="15" spans="1:27" s="400" customFormat="1" ht="38.25" x14ac:dyDescent="0.25">
      <c r="A15" s="164" t="s">
        <v>117</v>
      </c>
      <c r="B15" s="80" t="s">
        <v>160</v>
      </c>
      <c r="C15" s="14" t="s">
        <v>80</v>
      </c>
      <c r="D15" s="14" t="s">
        <v>154</v>
      </c>
      <c r="E15" s="14" t="s">
        <v>155</v>
      </c>
      <c r="F15" s="401" t="s">
        <v>158</v>
      </c>
      <c r="G15" s="401" t="s">
        <v>159</v>
      </c>
      <c r="H15" s="401" t="s">
        <v>198</v>
      </c>
      <c r="I15" s="401" t="s">
        <v>159</v>
      </c>
      <c r="J15" s="145" t="s">
        <v>157</v>
      </c>
      <c r="K15" s="13"/>
      <c r="L15" s="13"/>
      <c r="M15" s="61"/>
      <c r="N15" s="62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  <c r="AA15" s="13"/>
    </row>
    <row r="16" spans="1:27" s="400" customFormat="1" ht="12.75" customHeight="1" x14ac:dyDescent="0.25">
      <c r="A16" s="165"/>
      <c r="B16" s="81"/>
      <c r="C16" s="8"/>
      <c r="D16" s="11"/>
      <c r="E16" s="10"/>
      <c r="F16" s="78"/>
      <c r="G16" s="78"/>
      <c r="H16" s="116"/>
      <c r="I16" s="116"/>
      <c r="J16" s="132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  <c r="Z16" s="5"/>
      <c r="AA16" s="5"/>
    </row>
    <row r="17" spans="1:27" s="400" customFormat="1" ht="12.75" customHeight="1" x14ac:dyDescent="0.25">
      <c r="A17" s="165"/>
      <c r="B17" s="81"/>
      <c r="C17" s="8"/>
      <c r="D17" s="11"/>
      <c r="E17" s="10"/>
      <c r="F17" s="78"/>
      <c r="G17" s="78"/>
      <c r="H17" s="116"/>
      <c r="I17" s="116"/>
      <c r="J17" s="132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  <c r="Z17" s="5"/>
      <c r="AA17" s="5"/>
    </row>
    <row r="18" spans="1:27" s="400" customFormat="1" ht="12.75" customHeight="1" thickBot="1" x14ac:dyDescent="0.3">
      <c r="A18" s="1335" t="s">
        <v>82</v>
      </c>
      <c r="B18" s="1336"/>
      <c r="C18" s="1337"/>
      <c r="D18" s="1337"/>
      <c r="E18" s="1338"/>
      <c r="F18" s="142"/>
      <c r="G18" s="142"/>
      <c r="H18" s="143">
        <v>0</v>
      </c>
      <c r="I18" s="143">
        <v>0</v>
      </c>
      <c r="J18" s="144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  <c r="Z18" s="5"/>
      <c r="AA18" s="5"/>
    </row>
    <row r="19" spans="1:27" s="400" customFormat="1" ht="12.75" customHeight="1" x14ac:dyDescent="0.25">
      <c r="A19" s="1332" t="s">
        <v>81</v>
      </c>
      <c r="B19" s="1333"/>
      <c r="C19" s="1334"/>
      <c r="D19" s="1334"/>
      <c r="E19" s="1334"/>
      <c r="F19" s="1334"/>
      <c r="G19" s="128"/>
      <c r="H19" s="129"/>
      <c r="I19" s="129"/>
      <c r="J19" s="130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  <c r="Z19" s="5"/>
      <c r="AA19" s="5"/>
    </row>
    <row r="20" spans="1:27" s="400" customFormat="1" ht="38.25" x14ac:dyDescent="0.25">
      <c r="A20" s="164" t="s">
        <v>117</v>
      </c>
      <c r="B20" s="80" t="s">
        <v>160</v>
      </c>
      <c r="C20" s="14" t="s">
        <v>80</v>
      </c>
      <c r="D20" s="14" t="s">
        <v>154</v>
      </c>
      <c r="E20" s="14" t="s">
        <v>155</v>
      </c>
      <c r="F20" s="401" t="s">
        <v>158</v>
      </c>
      <c r="G20" s="401" t="s">
        <v>159</v>
      </c>
      <c r="H20" s="401" t="s">
        <v>198</v>
      </c>
      <c r="I20" s="401" t="s">
        <v>159</v>
      </c>
      <c r="J20" s="145" t="s">
        <v>157</v>
      </c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  <c r="AA20" s="13"/>
    </row>
    <row r="21" spans="1:27" s="400" customFormat="1" ht="12.75" customHeight="1" x14ac:dyDescent="0.25">
      <c r="A21" s="165"/>
      <c r="B21" s="81"/>
      <c r="C21" s="12"/>
      <c r="D21" s="11"/>
      <c r="E21" s="10"/>
      <c r="F21" s="78"/>
      <c r="G21" s="78"/>
      <c r="H21" s="116"/>
      <c r="I21" s="116"/>
      <c r="J21" s="132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  <c r="Z21" s="5"/>
      <c r="AA21" s="5"/>
    </row>
    <row r="22" spans="1:27" s="400" customFormat="1" ht="12.75" customHeight="1" x14ac:dyDescent="0.25">
      <c r="A22" s="165"/>
      <c r="B22" s="81"/>
      <c r="C22" s="12"/>
      <c r="D22" s="11"/>
      <c r="E22" s="10"/>
      <c r="F22" s="78"/>
      <c r="G22" s="78"/>
      <c r="H22" s="116"/>
      <c r="I22" s="116"/>
      <c r="J22" s="132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</row>
    <row r="23" spans="1:27" s="400" customFormat="1" ht="12.75" customHeight="1" x14ac:dyDescent="0.25">
      <c r="A23" s="165"/>
      <c r="B23" s="81"/>
      <c r="C23" s="12"/>
      <c r="D23" s="11"/>
      <c r="E23" s="10"/>
      <c r="F23" s="78"/>
      <c r="G23" s="78"/>
      <c r="H23" s="116"/>
      <c r="I23" s="116"/>
      <c r="J23" s="132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</row>
    <row r="24" spans="1:27" s="400" customFormat="1" ht="12.75" customHeight="1" thickBot="1" x14ac:dyDescent="0.3">
      <c r="A24" s="1350" t="s">
        <v>78</v>
      </c>
      <c r="B24" s="1351"/>
      <c r="C24" s="1352"/>
      <c r="D24" s="1352"/>
      <c r="E24" s="1353"/>
      <c r="F24" s="170"/>
      <c r="G24" s="170"/>
      <c r="H24" s="171">
        <f>SUM(H21:H23)</f>
        <v>0</v>
      </c>
      <c r="I24" s="171">
        <f>SUM(I21:I23)</f>
        <v>0</v>
      </c>
      <c r="J24" s="172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</row>
    <row r="25" spans="1:27" s="400" customFormat="1" ht="12.75" customHeight="1" x14ac:dyDescent="0.25">
      <c r="A25" s="1332" t="s">
        <v>213</v>
      </c>
      <c r="B25" s="1333"/>
      <c r="C25" s="1334"/>
      <c r="D25" s="1334"/>
      <c r="E25" s="1334"/>
      <c r="F25" s="1334"/>
      <c r="G25" s="128"/>
      <c r="H25" s="129"/>
      <c r="I25" s="129"/>
      <c r="J25" s="130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</row>
    <row r="26" spans="1:27" s="400" customFormat="1" ht="38.25" x14ac:dyDescent="0.25">
      <c r="A26" s="164" t="s">
        <v>117</v>
      </c>
      <c r="B26" s="80" t="s">
        <v>160</v>
      </c>
      <c r="C26" s="14" t="s">
        <v>80</v>
      </c>
      <c r="D26" s="14" t="s">
        <v>154</v>
      </c>
      <c r="E26" s="14" t="s">
        <v>155</v>
      </c>
      <c r="F26" s="401" t="s">
        <v>158</v>
      </c>
      <c r="G26" s="401" t="s">
        <v>159</v>
      </c>
      <c r="H26" s="401" t="s">
        <v>198</v>
      </c>
      <c r="I26" s="401" t="s">
        <v>159</v>
      </c>
      <c r="J26" s="145" t="s">
        <v>157</v>
      </c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</row>
    <row r="27" spans="1:27" s="400" customFormat="1" ht="12.75" customHeight="1" x14ac:dyDescent="0.25">
      <c r="A27" s="165"/>
      <c r="B27" s="81"/>
      <c r="C27" s="12"/>
      <c r="D27" s="11"/>
      <c r="E27" s="10"/>
      <c r="F27" s="78"/>
      <c r="G27" s="78"/>
      <c r="H27" s="116"/>
      <c r="I27" s="116"/>
      <c r="J27" s="132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</row>
    <row r="28" spans="1:27" s="400" customFormat="1" ht="12.75" customHeight="1" x14ac:dyDescent="0.25">
      <c r="A28" s="165"/>
      <c r="B28" s="81"/>
      <c r="C28" s="12"/>
      <c r="D28" s="11"/>
      <c r="E28" s="10"/>
      <c r="F28" s="78"/>
      <c r="G28" s="78"/>
      <c r="H28" s="116"/>
      <c r="I28" s="116"/>
      <c r="J28" s="132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</row>
    <row r="29" spans="1:27" s="400" customFormat="1" ht="12.75" customHeight="1" x14ac:dyDescent="0.25">
      <c r="A29" s="165"/>
      <c r="B29" s="81"/>
      <c r="C29" s="12"/>
      <c r="D29" s="11"/>
      <c r="E29" s="10"/>
      <c r="F29" s="78"/>
      <c r="G29" s="78"/>
      <c r="H29" s="116"/>
      <c r="I29" s="116"/>
      <c r="J29" s="132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</row>
    <row r="30" spans="1:27" s="400" customFormat="1" ht="12.75" customHeight="1" x14ac:dyDescent="0.25">
      <c r="A30" s="1350" t="s">
        <v>216</v>
      </c>
      <c r="B30" s="1351"/>
      <c r="C30" s="1352"/>
      <c r="D30" s="1352"/>
      <c r="E30" s="1353"/>
      <c r="F30" s="332"/>
      <c r="G30" s="332"/>
      <c r="H30" s="333">
        <v>0</v>
      </c>
      <c r="I30" s="333">
        <v>0</v>
      </c>
      <c r="J30" s="334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</row>
    <row r="31" spans="1:27" s="400" customFormat="1" ht="12.75" customHeight="1" x14ac:dyDescent="0.25">
      <c r="A31" s="1354" t="s">
        <v>214</v>
      </c>
      <c r="B31" s="1355"/>
      <c r="C31" s="1356"/>
      <c r="D31" s="1356"/>
      <c r="E31" s="1356"/>
      <c r="F31" s="329"/>
      <c r="G31" s="329"/>
      <c r="H31" s="335">
        <f>H30+H24+H18+H13</f>
        <v>44.15</v>
      </c>
      <c r="I31" s="335">
        <f>I30+I24+I18+I13</f>
        <v>47.739999999999995</v>
      </c>
      <c r="J31" s="336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</row>
    <row r="32" spans="1:27" s="400" customFormat="1" ht="12.75" customHeight="1" x14ac:dyDescent="0.25">
      <c r="A32" s="1323" t="s">
        <v>77</v>
      </c>
      <c r="B32" s="1324"/>
      <c r="C32" s="1325"/>
      <c r="D32" s="1325"/>
      <c r="E32" s="1325"/>
      <c r="F32" s="1326"/>
      <c r="G32" s="395"/>
      <c r="H32" s="162"/>
      <c r="I32" s="162"/>
      <c r="J32" s="201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</row>
    <row r="33" spans="1:27" s="400" customFormat="1" ht="38.25" x14ac:dyDescent="0.25">
      <c r="A33" s="394"/>
      <c r="B33" s="393"/>
      <c r="C33" s="1322" t="s">
        <v>80</v>
      </c>
      <c r="D33" s="1322"/>
      <c r="E33" s="1322"/>
      <c r="F33" s="354" t="s">
        <v>158</v>
      </c>
      <c r="G33" s="347" t="s">
        <v>159</v>
      </c>
      <c r="H33" s="401" t="s">
        <v>198</v>
      </c>
      <c r="I33" s="127" t="s">
        <v>159</v>
      </c>
      <c r="J33" s="150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</row>
    <row r="34" spans="1:27" s="400" customFormat="1" ht="12.75" customHeight="1" x14ac:dyDescent="0.25">
      <c r="A34" s="140"/>
      <c r="B34" s="352"/>
      <c r="C34" s="1319" t="s">
        <v>140</v>
      </c>
      <c r="D34" s="1320"/>
      <c r="E34" s="1321"/>
      <c r="F34" s="322">
        <v>0.28170000000000001</v>
      </c>
      <c r="G34" s="348">
        <v>0.21990000000000001</v>
      </c>
      <c r="H34" s="198">
        <f>TRUNC((H30+H18+H13)*F34,2)</f>
        <v>12.43</v>
      </c>
      <c r="I34" s="125">
        <f>TRUNC((I30+I18+I13)*G34,2)</f>
        <v>10.49</v>
      </c>
      <c r="J34" s="133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</row>
    <row r="35" spans="1:27" s="400" customFormat="1" ht="12.75" customHeight="1" x14ac:dyDescent="0.25">
      <c r="A35" s="325"/>
      <c r="B35" s="326"/>
      <c r="C35" s="349" t="s">
        <v>141</v>
      </c>
      <c r="D35" s="350"/>
      <c r="E35" s="351"/>
      <c r="F35" s="323">
        <v>0.1527</v>
      </c>
      <c r="G35" s="348">
        <v>0.1527</v>
      </c>
      <c r="H35" s="346">
        <f>((H24)*F35)</f>
        <v>0</v>
      </c>
      <c r="I35" s="337">
        <f>((I24)*G35)</f>
        <v>0</v>
      </c>
      <c r="J35" s="338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</row>
    <row r="36" spans="1:27" s="400" customFormat="1" ht="12.75" customHeight="1" x14ac:dyDescent="0.25">
      <c r="A36" s="1348" t="s">
        <v>321</v>
      </c>
      <c r="B36" s="1348"/>
      <c r="C36" s="1349"/>
      <c r="D36" s="1349"/>
      <c r="E36" s="1349"/>
      <c r="F36" s="329"/>
      <c r="G36" s="329"/>
      <c r="H36" s="331">
        <f>SUM(H34:H35)</f>
        <v>12.43</v>
      </c>
      <c r="I36" s="331">
        <f>SUM(I34:I35)</f>
        <v>10.49</v>
      </c>
      <c r="J36" s="330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</row>
    <row r="37" spans="1:27" s="400" customFormat="1" ht="12.75" customHeight="1" x14ac:dyDescent="0.25">
      <c r="A37" s="1419"/>
      <c r="B37" s="1420"/>
      <c r="C37" s="1326"/>
      <c r="D37" s="1326"/>
      <c r="E37" s="1392"/>
      <c r="F37" s="327"/>
      <c r="G37" s="327"/>
      <c r="H37" s="328"/>
      <c r="I37" s="328"/>
      <c r="J37" s="201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</row>
    <row r="38" spans="1:27" s="400" customFormat="1" ht="15.75" x14ac:dyDescent="0.25">
      <c r="A38" s="1339" t="s">
        <v>642</v>
      </c>
      <c r="B38" s="1340"/>
      <c r="C38" s="1341"/>
      <c r="D38" s="1341"/>
      <c r="E38" s="1342"/>
      <c r="F38" s="339"/>
      <c r="G38" s="339"/>
      <c r="H38" s="340">
        <f>(H31+H36)</f>
        <v>56.58</v>
      </c>
      <c r="I38" s="340">
        <f>(I31+I36)</f>
        <v>58.23</v>
      </c>
      <c r="J38" s="341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</row>
    <row r="39" spans="1:27" s="400" customFormat="1" ht="12.75" customHeight="1" thickBot="1" x14ac:dyDescent="0.3">
      <c r="A39" s="1344"/>
      <c r="B39" s="1345"/>
      <c r="C39" s="1346"/>
      <c r="D39" s="1346"/>
      <c r="E39" s="1347"/>
      <c r="F39" s="168"/>
      <c r="G39" s="168"/>
      <c r="H39" s="169"/>
      <c r="I39" s="169"/>
      <c r="J39" s="167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</row>
  </sheetData>
  <mergeCells count="20">
    <mergeCell ref="G2:J2"/>
    <mergeCell ref="C3:D3"/>
    <mergeCell ref="G3:J3"/>
    <mergeCell ref="A4:F4"/>
    <mergeCell ref="A5:F5"/>
    <mergeCell ref="A13:E13"/>
    <mergeCell ref="A14:F14"/>
    <mergeCell ref="A18:E18"/>
    <mergeCell ref="A19:F19"/>
    <mergeCell ref="A24:E24"/>
    <mergeCell ref="A25:F25"/>
    <mergeCell ref="A30:E30"/>
    <mergeCell ref="A31:E31"/>
    <mergeCell ref="A32:F32"/>
    <mergeCell ref="C33:E33"/>
    <mergeCell ref="C34:E34"/>
    <mergeCell ref="A36:E36"/>
    <mergeCell ref="A37:E37"/>
    <mergeCell ref="A38:E38"/>
    <mergeCell ref="A39:E39"/>
  </mergeCells>
  <pageMargins left="0.51181102362204722" right="0.51181102362204722" top="1.3779527559055118" bottom="0.78740157480314965" header="0.31496062992125984" footer="0.31496062992125984"/>
  <pageSetup paperSize="9" scale="60" orientation="landscape" r:id="rId1"/>
  <headerFooter>
    <oddHeader>&amp;C
&amp;G</oddHeader>
  </headerFooter>
  <legacyDrawingHF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36">
    <tabColor rgb="FF00B050"/>
    <pageSetUpPr fitToPage="1"/>
  </sheetPr>
  <dimension ref="A1:W21"/>
  <sheetViews>
    <sheetView zoomScale="85" zoomScaleNormal="85" workbookViewId="0">
      <selection activeCell="A3" sqref="A3:K3"/>
    </sheetView>
  </sheetViews>
  <sheetFormatPr defaultRowHeight="15" x14ac:dyDescent="0.25"/>
  <cols>
    <col min="1" max="1" width="17.7109375" customWidth="1"/>
    <col min="2" max="2" width="30" customWidth="1"/>
    <col min="3" max="3" width="34.85546875" customWidth="1"/>
    <col min="4" max="4" width="10.5703125" customWidth="1"/>
    <col min="5" max="5" width="11.28515625" customWidth="1"/>
    <col min="6" max="7" width="16.42578125" customWidth="1"/>
    <col min="8" max="8" width="8" customWidth="1"/>
    <col min="9" max="9" width="8.85546875" customWidth="1"/>
    <col min="10" max="11" width="16.42578125" customWidth="1"/>
  </cols>
  <sheetData>
    <row r="1" spans="1:23" ht="15.75" thickBot="1" x14ac:dyDescent="0.3"/>
    <row r="2" spans="1:23" s="400" customFormat="1" ht="34.5" customHeight="1" x14ac:dyDescent="0.25">
      <c r="A2" s="611" t="s">
        <v>400</v>
      </c>
      <c r="B2" s="1423" t="s">
        <v>717</v>
      </c>
      <c r="C2" s="1424"/>
      <c r="D2" s="1424"/>
      <c r="E2" s="1398"/>
      <c r="F2" s="612" t="s">
        <v>90</v>
      </c>
      <c r="G2" s="613" t="str">
        <f>'2.3.1 - Implantação-Hardware'!F3</f>
        <v>SERVIÇO</v>
      </c>
      <c r="H2" s="614"/>
      <c r="I2" s="615"/>
      <c r="J2" s="615"/>
      <c r="K2" s="616"/>
      <c r="L2" s="16"/>
      <c r="M2" s="16"/>
      <c r="N2" s="16"/>
      <c r="O2" s="16"/>
      <c r="P2" s="16"/>
      <c r="Q2" s="16"/>
      <c r="R2" s="16"/>
      <c r="S2" s="16"/>
      <c r="T2" s="16"/>
      <c r="U2" s="16"/>
      <c r="V2" s="16"/>
      <c r="W2" s="16"/>
    </row>
    <row r="3" spans="1:23" s="400" customFormat="1" x14ac:dyDescent="0.25">
      <c r="A3" s="1381" t="s">
        <v>327</v>
      </c>
      <c r="B3" s="1382"/>
      <c r="C3" s="1382"/>
      <c r="D3" s="1382"/>
      <c r="E3" s="1382"/>
      <c r="F3" s="1382"/>
      <c r="G3" s="1382"/>
      <c r="H3" s="1382"/>
      <c r="I3" s="1382"/>
      <c r="J3" s="1382"/>
      <c r="K3" s="1383"/>
      <c r="L3" s="16"/>
      <c r="M3" s="16"/>
      <c r="N3" s="16"/>
      <c r="O3" s="16"/>
      <c r="P3" s="16"/>
      <c r="Q3" s="16"/>
      <c r="R3" s="16"/>
      <c r="S3" s="16"/>
      <c r="T3" s="16"/>
      <c r="U3" s="16"/>
      <c r="V3" s="16"/>
      <c r="W3" s="16"/>
    </row>
    <row r="4" spans="1:23" s="400" customFormat="1" x14ac:dyDescent="0.25">
      <c r="A4" s="602"/>
      <c r="B4" s="369"/>
      <c r="C4" s="369"/>
      <c r="D4" s="1384" t="s">
        <v>323</v>
      </c>
      <c r="E4" s="1384"/>
      <c r="F4" s="1384"/>
      <c r="G4" s="1384"/>
      <c r="H4" s="1384" t="s">
        <v>324</v>
      </c>
      <c r="I4" s="1384"/>
      <c r="J4" s="1384"/>
      <c r="K4" s="1385"/>
      <c r="L4" s="16"/>
      <c r="M4" s="16"/>
      <c r="N4" s="16"/>
      <c r="O4" s="16"/>
      <c r="P4" s="16"/>
      <c r="Q4" s="16"/>
      <c r="R4" s="16"/>
      <c r="S4" s="16"/>
      <c r="T4" s="16"/>
      <c r="U4" s="16"/>
      <c r="V4" s="16"/>
      <c r="W4" s="16"/>
    </row>
    <row r="5" spans="1:23" s="418" customFormat="1" ht="25.5" customHeight="1" x14ac:dyDescent="0.25">
      <c r="A5" s="1377" t="s">
        <v>401</v>
      </c>
      <c r="B5" s="1378"/>
      <c r="C5" s="1379"/>
      <c r="D5" s="1425">
        <f>'2.3.4-Saneamento-Hardware'!L7+'2.3.4-Saneamento-Hardware'!L8+'2.3.4-Saneamento-Hardware'!L9+'2.3.4-Saneamento-Hardware'!L10+'2.3.4-Saneamento-Hardware'!L11+'2.3.4-Saneamento-Hardware'!L12+'2.3.4-Saneamento-Hardware'!L13</f>
        <v>365381.10000000003</v>
      </c>
      <c r="E5" s="1426"/>
      <c r="F5" s="1426"/>
      <c r="G5" s="1427"/>
      <c r="H5" s="1425">
        <f>'2.3.4-Saneamento-Hardware'!L7+'2.3.4-Saneamento-Hardware'!L8+'2.3.4-Saneamento-Hardware'!L9+'2.3.4-Saneamento-Hardware'!L10+'2.3.4-Saneamento-Hardware'!L11+'2.3.4-Saneamento-Hardware'!L12+'2.3.4-Saneamento-Hardware'!L13</f>
        <v>365381.10000000003</v>
      </c>
      <c r="I5" s="1446"/>
      <c r="J5" s="1446"/>
      <c r="K5" s="1447"/>
      <c r="L5" s="421"/>
      <c r="M5" s="421"/>
      <c r="N5" s="421"/>
      <c r="O5" s="421"/>
      <c r="P5" s="421"/>
      <c r="Q5" s="421"/>
      <c r="R5" s="421"/>
      <c r="S5" s="421"/>
      <c r="T5" s="421"/>
      <c r="U5" s="421"/>
      <c r="V5" s="421"/>
      <c r="W5" s="421"/>
    </row>
    <row r="6" spans="1:23" s="400" customFormat="1" ht="12.75" customHeight="1" x14ac:dyDescent="0.25">
      <c r="A6" s="1361"/>
      <c r="B6" s="1358"/>
      <c r="C6" s="1328"/>
      <c r="D6" s="1357"/>
      <c r="E6" s="1358"/>
      <c r="F6" s="1358"/>
      <c r="G6" s="1328"/>
      <c r="H6" s="1357"/>
      <c r="I6" s="1358"/>
      <c r="J6" s="1358"/>
      <c r="K6" s="1359"/>
      <c r="L6" s="16"/>
      <c r="M6" s="16"/>
      <c r="N6" s="16"/>
      <c r="O6" s="16"/>
      <c r="P6" s="16"/>
      <c r="Q6" s="16"/>
      <c r="R6" s="16"/>
      <c r="S6" s="16"/>
      <c r="T6" s="16"/>
      <c r="U6" s="16"/>
      <c r="V6" s="16"/>
      <c r="W6" s="16"/>
    </row>
    <row r="7" spans="1:23" s="400" customFormat="1" ht="12.75" customHeight="1" x14ac:dyDescent="0.25">
      <c r="A7" s="1361" t="s">
        <v>112</v>
      </c>
      <c r="B7" s="1358"/>
      <c r="C7" s="1328"/>
      <c r="D7" s="1357">
        <f>SUM(D5:G6)</f>
        <v>365381.10000000003</v>
      </c>
      <c r="E7" s="1358"/>
      <c r="F7" s="1358"/>
      <c r="G7" s="1328"/>
      <c r="H7" s="1357">
        <f>SUM(H5:K6)</f>
        <v>365381.10000000003</v>
      </c>
      <c r="I7" s="1358"/>
      <c r="J7" s="1358"/>
      <c r="K7" s="1359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</row>
    <row r="8" spans="1:23" s="400" customFormat="1" ht="12.75" customHeight="1" x14ac:dyDescent="0.25">
      <c r="A8" s="1361" t="s">
        <v>111</v>
      </c>
      <c r="B8" s="1358"/>
      <c r="C8" s="1328"/>
      <c r="D8" s="1360">
        <v>60</v>
      </c>
      <c r="E8" s="1358"/>
      <c r="F8" s="1358"/>
      <c r="G8" s="1328"/>
      <c r="H8" s="1360">
        <v>60</v>
      </c>
      <c r="I8" s="1358"/>
      <c r="J8" s="1358"/>
      <c r="K8" s="1359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</row>
    <row r="9" spans="1:23" s="400" customFormat="1" ht="12.75" customHeight="1" x14ac:dyDescent="0.25">
      <c r="A9" s="1361" t="s">
        <v>110</v>
      </c>
      <c r="B9" s="1358"/>
      <c r="C9" s="1328"/>
      <c r="D9" s="1360">
        <v>24</v>
      </c>
      <c r="E9" s="1358"/>
      <c r="F9" s="1358"/>
      <c r="G9" s="1328"/>
      <c r="H9" s="1360">
        <v>24</v>
      </c>
      <c r="I9" s="1358"/>
      <c r="J9" s="1358"/>
      <c r="K9" s="1359"/>
      <c r="L9" s="16"/>
      <c r="M9" s="16"/>
      <c r="N9" s="16"/>
      <c r="O9" s="16"/>
      <c r="P9" s="16"/>
      <c r="Q9" s="16"/>
      <c r="R9" s="16"/>
      <c r="S9" s="16"/>
      <c r="T9" s="16"/>
      <c r="U9" s="16"/>
      <c r="V9" s="16"/>
      <c r="W9" s="16"/>
    </row>
    <row r="10" spans="1:23" s="400" customFormat="1" ht="12.75" customHeight="1" x14ac:dyDescent="0.25">
      <c r="A10" s="1361" t="s">
        <v>109</v>
      </c>
      <c r="B10" s="1358"/>
      <c r="C10" s="1328"/>
      <c r="D10" s="1369">
        <v>0.25</v>
      </c>
      <c r="E10" s="1358"/>
      <c r="F10" s="1358"/>
      <c r="G10" s="1328"/>
      <c r="H10" s="1369">
        <v>0.25</v>
      </c>
      <c r="I10" s="1358"/>
      <c r="J10" s="1358"/>
      <c r="K10" s="1359"/>
      <c r="L10" s="16"/>
      <c r="M10" s="16"/>
      <c r="N10" s="16"/>
      <c r="O10" s="16"/>
      <c r="P10" s="16"/>
      <c r="Q10" s="16"/>
      <c r="R10" s="16"/>
      <c r="S10" s="16"/>
      <c r="T10" s="16"/>
      <c r="U10" s="16"/>
      <c r="V10" s="16"/>
      <c r="W10" s="16"/>
    </row>
    <row r="11" spans="1:23" s="400" customFormat="1" ht="12.75" customHeight="1" x14ac:dyDescent="0.25">
      <c r="A11" s="1361" t="s">
        <v>108</v>
      </c>
      <c r="B11" s="1370"/>
      <c r="C11" s="1371"/>
      <c r="D11" s="1372">
        <v>0.06</v>
      </c>
      <c r="E11" s="1370"/>
      <c r="F11" s="1370"/>
      <c r="G11" s="1371"/>
      <c r="H11" s="1372">
        <v>0.06</v>
      </c>
      <c r="I11" s="1370"/>
      <c r="J11" s="1370"/>
      <c r="K11" s="1375"/>
      <c r="L11" s="16"/>
      <c r="M11" s="16"/>
      <c r="N11" s="16"/>
      <c r="O11" s="16"/>
      <c r="P11" s="16"/>
      <c r="Q11" s="16"/>
      <c r="R11" s="16"/>
      <c r="S11" s="16"/>
      <c r="T11" s="16"/>
      <c r="U11" s="16"/>
      <c r="V11" s="16"/>
      <c r="W11" s="16"/>
    </row>
    <row r="12" spans="1:23" s="400" customFormat="1" ht="17.25" customHeight="1" x14ac:dyDescent="0.25">
      <c r="A12" s="1373">
        <v>1</v>
      </c>
      <c r="B12" s="1316" t="s">
        <v>107</v>
      </c>
      <c r="C12" s="1317"/>
      <c r="D12" s="1317"/>
      <c r="E12" s="1317"/>
      <c r="F12" s="1317"/>
      <c r="G12" s="1317"/>
      <c r="H12" s="1317"/>
      <c r="I12" s="1317"/>
      <c r="J12" s="1317"/>
      <c r="K12" s="1318"/>
      <c r="L12" s="16"/>
      <c r="M12" s="16"/>
      <c r="N12" s="16"/>
      <c r="O12" s="16"/>
      <c r="P12" s="16"/>
      <c r="Q12" s="16"/>
      <c r="R12" s="16"/>
      <c r="S12" s="16"/>
      <c r="T12" s="16"/>
      <c r="U12" s="16"/>
      <c r="V12" s="16"/>
      <c r="W12" s="16"/>
    </row>
    <row r="13" spans="1:23" s="400" customFormat="1" ht="32.25" customHeight="1" x14ac:dyDescent="0.25">
      <c r="A13" s="1374"/>
      <c r="B13" s="375" t="s">
        <v>106</v>
      </c>
      <c r="C13" s="375" t="s">
        <v>105</v>
      </c>
      <c r="D13" s="370" t="s">
        <v>104</v>
      </c>
      <c r="E13" s="370" t="s">
        <v>103</v>
      </c>
      <c r="F13" s="371" t="s">
        <v>102</v>
      </c>
      <c r="G13" s="371" t="s">
        <v>101</v>
      </c>
      <c r="H13" s="370" t="s">
        <v>104</v>
      </c>
      <c r="I13" s="370" t="s">
        <v>103</v>
      </c>
      <c r="J13" s="371" t="s">
        <v>102</v>
      </c>
      <c r="K13" s="603" t="s">
        <v>101</v>
      </c>
      <c r="L13" s="16"/>
      <c r="M13" s="16"/>
      <c r="N13" s="16"/>
      <c r="O13" s="16"/>
      <c r="P13" s="16"/>
      <c r="Q13" s="16"/>
      <c r="R13" s="16"/>
      <c r="S13" s="16"/>
      <c r="T13" s="16"/>
      <c r="U13" s="16"/>
      <c r="V13" s="16"/>
      <c r="W13" s="16"/>
    </row>
    <row r="14" spans="1:23" s="400" customFormat="1" ht="12.75" customHeight="1" x14ac:dyDescent="0.25">
      <c r="A14" s="604" t="s">
        <v>5</v>
      </c>
      <c r="B14" s="24" t="s">
        <v>100</v>
      </c>
      <c r="C14" s="21" t="s">
        <v>99</v>
      </c>
      <c r="D14" s="21" t="s">
        <v>96</v>
      </c>
      <c r="E14" s="19">
        <v>0.01</v>
      </c>
      <c r="F14" s="18">
        <f>D7</f>
        <v>365381.10000000003</v>
      </c>
      <c r="G14" s="18">
        <f>E14*F14</f>
        <v>3653.8110000000006</v>
      </c>
      <c r="H14" s="21" t="s">
        <v>96</v>
      </c>
      <c r="I14" s="19">
        <v>0.01</v>
      </c>
      <c r="J14" s="18">
        <f>H7</f>
        <v>365381.10000000003</v>
      </c>
      <c r="K14" s="605">
        <f>I14*J14</f>
        <v>3653.8110000000006</v>
      </c>
      <c r="L14" s="16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/>
    </row>
    <row r="15" spans="1:23" s="400" customFormat="1" ht="12.75" customHeight="1" x14ac:dyDescent="0.25">
      <c r="A15" s="604" t="s">
        <v>6</v>
      </c>
      <c r="B15" s="20" t="s">
        <v>98</v>
      </c>
      <c r="C15" s="21" t="s">
        <v>97</v>
      </c>
      <c r="D15" s="21" t="s">
        <v>96</v>
      </c>
      <c r="E15" s="19">
        <v>2.5000000000000001E-3</v>
      </c>
      <c r="F15" s="18">
        <f>D7</f>
        <v>365381.10000000003</v>
      </c>
      <c r="G15" s="18">
        <f>F15*E15</f>
        <v>913.45275000000015</v>
      </c>
      <c r="H15" s="67" t="s">
        <v>96</v>
      </c>
      <c r="I15" s="69">
        <v>2.5000000000000001E-3</v>
      </c>
      <c r="J15" s="70">
        <f>H7</f>
        <v>365381.10000000003</v>
      </c>
      <c r="K15" s="606">
        <f>J15*I15</f>
        <v>913.45275000000015</v>
      </c>
      <c r="L15" s="16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</row>
    <row r="16" spans="1:23" s="400" customFormat="1" ht="12.75" customHeight="1" x14ac:dyDescent="0.25">
      <c r="A16" s="1362" t="s">
        <v>95</v>
      </c>
      <c r="B16" s="1358"/>
      <c r="C16" s="1358"/>
      <c r="D16" s="1358"/>
      <c r="E16" s="1358"/>
      <c r="F16" s="1328"/>
      <c r="G16" s="385">
        <f>TRUNC(SUM(G14:G15),2)</f>
        <v>4567.26</v>
      </c>
      <c r="H16" s="364"/>
      <c r="I16" s="364"/>
      <c r="J16" s="364"/>
      <c r="K16" s="617">
        <f>TRUNC(SUM(K14:K15),2)</f>
        <v>4567.26</v>
      </c>
      <c r="L16" s="16"/>
      <c r="M16" s="16"/>
      <c r="N16" s="16"/>
      <c r="O16" s="16"/>
      <c r="P16" s="16"/>
      <c r="Q16" s="16"/>
      <c r="R16" s="16"/>
      <c r="S16" s="16"/>
      <c r="T16" s="16"/>
      <c r="U16" s="16"/>
      <c r="V16" s="16"/>
      <c r="W16" s="16"/>
    </row>
    <row r="17" spans="1:23" s="400" customFormat="1" ht="12.75" customHeight="1" x14ac:dyDescent="0.25">
      <c r="A17" s="607">
        <v>2</v>
      </c>
      <c r="B17" s="22" t="s">
        <v>94</v>
      </c>
      <c r="C17" s="20"/>
      <c r="D17" s="20"/>
      <c r="E17" s="20"/>
      <c r="F17" s="20"/>
      <c r="G17" s="360"/>
      <c r="H17" s="364"/>
      <c r="I17" s="364"/>
      <c r="J17" s="364"/>
      <c r="K17" s="608"/>
      <c r="L17" s="16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</row>
    <row r="18" spans="1:23" s="400" customFormat="1" ht="12.75" customHeight="1" x14ac:dyDescent="0.25">
      <c r="A18" s="604" t="s">
        <v>18</v>
      </c>
      <c r="B18" s="64" t="s">
        <v>18</v>
      </c>
      <c r="C18" s="545" t="s">
        <v>140</v>
      </c>
      <c r="D18" s="65">
        <v>0.28170000000000001</v>
      </c>
      <c r="E18" s="8"/>
      <c r="F18" s="7"/>
      <c r="G18" s="376">
        <f>TRUNC(D18*G16,2)</f>
        <v>1286.5899999999999</v>
      </c>
      <c r="H18" s="361">
        <v>0.21990000000000001</v>
      </c>
      <c r="I18" s="362"/>
      <c r="J18" s="363"/>
      <c r="K18" s="609">
        <f>TRUNC(H18*K16,2)</f>
        <v>1004.34</v>
      </c>
      <c r="L18" s="16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</row>
    <row r="19" spans="1:23" s="400" customFormat="1" ht="12.75" customHeight="1" thickBot="1" x14ac:dyDescent="0.3">
      <c r="A19" s="610"/>
      <c r="B19" s="68"/>
      <c r="C19" s="68"/>
      <c r="D19" s="69"/>
      <c r="E19" s="69"/>
      <c r="F19" s="70"/>
      <c r="G19" s="70"/>
      <c r="H19" s="70"/>
      <c r="I19" s="70"/>
      <c r="J19" s="70"/>
      <c r="K19" s="606"/>
      <c r="L19" s="16"/>
      <c r="M19" s="16"/>
      <c r="N19" s="16"/>
      <c r="O19" s="16"/>
      <c r="P19" s="16"/>
      <c r="Q19" s="16"/>
      <c r="R19" s="16"/>
      <c r="S19" s="16"/>
      <c r="T19" s="16"/>
      <c r="U19" s="16"/>
      <c r="V19" s="16"/>
      <c r="W19" s="16"/>
    </row>
    <row r="20" spans="1:23" s="400" customFormat="1" ht="12.75" customHeight="1" thickBot="1" x14ac:dyDescent="0.3">
      <c r="A20" s="1363" t="s">
        <v>93</v>
      </c>
      <c r="B20" s="1364"/>
      <c r="C20" s="1364"/>
      <c r="D20" s="1364"/>
      <c r="E20" s="1364"/>
      <c r="F20" s="1365"/>
      <c r="G20" s="387">
        <f>G18</f>
        <v>1286.5899999999999</v>
      </c>
      <c r="H20" s="547"/>
      <c r="I20" s="388"/>
      <c r="J20" s="389"/>
      <c r="K20" s="387">
        <f>K18</f>
        <v>1004.34</v>
      </c>
      <c r="L20" s="16"/>
      <c r="M20" s="16"/>
      <c r="N20" s="16"/>
      <c r="O20" s="16"/>
      <c r="P20" s="16"/>
      <c r="Q20" s="16"/>
      <c r="R20" s="16"/>
      <c r="S20" s="16"/>
      <c r="T20" s="16"/>
      <c r="U20" s="16"/>
      <c r="V20" s="16"/>
      <c r="W20" s="16"/>
    </row>
    <row r="21" spans="1:23" s="377" customFormat="1" ht="16.5" customHeight="1" thickBot="1" x14ac:dyDescent="0.3">
      <c r="A21" s="1366" t="s">
        <v>92</v>
      </c>
      <c r="B21" s="1367"/>
      <c r="C21" s="1367"/>
      <c r="D21" s="1367"/>
      <c r="E21" s="1367"/>
      <c r="F21" s="1368"/>
      <c r="G21" s="382">
        <f>G16+G20</f>
        <v>5853.85</v>
      </c>
      <c r="H21" s="378"/>
      <c r="I21" s="379"/>
      <c r="J21" s="380"/>
      <c r="K21" s="382">
        <f>K16+K20</f>
        <v>5571.6</v>
      </c>
      <c r="L21" s="381"/>
      <c r="M21" s="381"/>
      <c r="N21" s="381"/>
      <c r="O21" s="381"/>
      <c r="P21" s="381"/>
      <c r="Q21" s="381"/>
      <c r="R21" s="381"/>
      <c r="S21" s="381"/>
      <c r="T21" s="381"/>
      <c r="U21" s="381"/>
      <c r="V21" s="381"/>
      <c r="W21" s="381"/>
    </row>
  </sheetData>
  <mergeCells count="30">
    <mergeCell ref="B2:E2"/>
    <mergeCell ref="A3:K3"/>
    <mergeCell ref="D4:G4"/>
    <mergeCell ref="H4:K4"/>
    <mergeCell ref="A5:C5"/>
    <mergeCell ref="D5:G5"/>
    <mergeCell ref="H5:K5"/>
    <mergeCell ref="A6:C6"/>
    <mergeCell ref="D6:G6"/>
    <mergeCell ref="H6:K6"/>
    <mergeCell ref="A7:C7"/>
    <mergeCell ref="D7:G7"/>
    <mergeCell ref="H7:K7"/>
    <mergeCell ref="A8:C8"/>
    <mergeCell ref="D8:G8"/>
    <mergeCell ref="H8:K8"/>
    <mergeCell ref="A9:C9"/>
    <mergeCell ref="D9:G9"/>
    <mergeCell ref="H9:K9"/>
    <mergeCell ref="A10:C10"/>
    <mergeCell ref="D10:G10"/>
    <mergeCell ref="H10:K10"/>
    <mergeCell ref="A11:C11"/>
    <mergeCell ref="D11:G11"/>
    <mergeCell ref="H11:K11"/>
    <mergeCell ref="A12:A13"/>
    <mergeCell ref="B12:K12"/>
    <mergeCell ref="A16:F16"/>
    <mergeCell ref="A20:F20"/>
    <mergeCell ref="A21:F21"/>
  </mergeCells>
  <pageMargins left="0.51181102362204722" right="0.51181102362204722" top="1.3779527559055118" bottom="0.78740157480314965" header="0.31496062992125984" footer="0.31496062992125984"/>
  <pageSetup paperSize="9" scale="73" orientation="landscape" r:id="rId1"/>
  <headerFooter>
    <oddHeader xml:space="preserve">&amp;C
&amp;G
</oddHeader>
  </headerFooter>
  <legacyDrawingHF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37">
    <tabColor rgb="FF00B050"/>
    <pageSetUpPr fitToPage="1"/>
  </sheetPr>
  <dimension ref="A1:AB45"/>
  <sheetViews>
    <sheetView workbookViewId="0">
      <selection activeCell="A4" sqref="A4:F4"/>
    </sheetView>
  </sheetViews>
  <sheetFormatPr defaultRowHeight="15" x14ac:dyDescent="0.25"/>
  <cols>
    <col min="1" max="1" width="17.140625" customWidth="1"/>
    <col min="2" max="2" width="24" bestFit="1" customWidth="1"/>
    <col min="3" max="3" width="36.42578125" bestFit="1" customWidth="1"/>
    <col min="5" max="5" width="17.5703125" bestFit="1" customWidth="1"/>
    <col min="6" max="6" width="19" customWidth="1"/>
    <col min="7" max="7" width="16.85546875" customWidth="1"/>
    <col min="8" max="8" width="18.85546875" customWidth="1"/>
    <col min="9" max="9" width="23.140625" customWidth="1"/>
    <col min="10" max="10" width="37.28515625" bestFit="1" customWidth="1"/>
  </cols>
  <sheetData>
    <row r="1" spans="1:28" ht="15.75" thickBot="1" x14ac:dyDescent="0.3"/>
    <row r="2" spans="1:28" s="400" customFormat="1" ht="15" customHeight="1" thickBot="1" x14ac:dyDescent="0.3">
      <c r="A2" s="208"/>
      <c r="B2" s="209"/>
      <c r="C2" s="209"/>
      <c r="D2" s="209"/>
      <c r="E2" s="210"/>
      <c r="F2" s="211" t="s">
        <v>126</v>
      </c>
      <c r="G2" s="207"/>
      <c r="H2" s="207"/>
      <c r="I2" s="207"/>
      <c r="J2" s="149"/>
      <c r="K2" s="16"/>
      <c r="L2" s="16"/>
      <c r="M2" s="16"/>
      <c r="N2" s="16"/>
      <c r="O2" s="16"/>
      <c r="P2" s="16"/>
      <c r="Q2" s="16"/>
      <c r="R2" s="16"/>
      <c r="S2" s="16"/>
      <c r="T2" s="16"/>
      <c r="U2" s="16"/>
      <c r="V2" s="16"/>
      <c r="W2" s="16"/>
      <c r="X2" s="16"/>
      <c r="Y2" s="16"/>
      <c r="Z2" s="16"/>
      <c r="AA2" s="16"/>
      <c r="AB2" s="16"/>
    </row>
    <row r="3" spans="1:28" s="400" customFormat="1" ht="63.75" customHeight="1" x14ac:dyDescent="0.25">
      <c r="A3" s="151" t="s">
        <v>91</v>
      </c>
      <c r="B3" s="152" t="s">
        <v>150</v>
      </c>
      <c r="C3" s="1397" t="s">
        <v>719</v>
      </c>
      <c r="D3" s="1398"/>
      <c r="E3" s="153" t="s">
        <v>90</v>
      </c>
      <c r="F3" s="154" t="str">
        <f>'2.3.1 - Implantação-Hardware'!F3</f>
        <v>SERVIÇO</v>
      </c>
      <c r="G3" s="1313" t="str">
        <f>Sintético!D1</f>
        <v>DATA -BASE = 
SINAPI 02/2025
EMBASA 01/2025
EMOP 01/2025</v>
      </c>
      <c r="H3" s="1314"/>
      <c r="I3" s="1314"/>
      <c r="J3" s="1315"/>
      <c r="K3" s="16"/>
      <c r="L3" s="16"/>
      <c r="M3" s="16"/>
      <c r="N3" s="16"/>
      <c r="O3" s="16"/>
      <c r="P3" s="16"/>
      <c r="Q3" s="16"/>
      <c r="R3" s="16"/>
      <c r="S3" s="16"/>
      <c r="T3" s="16"/>
      <c r="U3" s="16"/>
      <c r="V3" s="16"/>
      <c r="W3" s="16"/>
      <c r="X3" s="16"/>
      <c r="Y3" s="16"/>
      <c r="Z3" s="16"/>
      <c r="AA3" s="16"/>
      <c r="AB3" s="16"/>
    </row>
    <row r="4" spans="1:28" s="400" customFormat="1" ht="12.75" customHeight="1" x14ac:dyDescent="0.25">
      <c r="A4" s="1387" t="s">
        <v>89</v>
      </c>
      <c r="B4" s="1388"/>
      <c r="C4" s="1389"/>
      <c r="D4" s="1389"/>
      <c r="E4" s="1389"/>
      <c r="F4" s="1390"/>
      <c r="G4" s="397"/>
      <c r="H4" s="397"/>
      <c r="I4" s="397"/>
      <c r="J4" s="200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</row>
    <row r="5" spans="1:28" s="400" customFormat="1" ht="12.75" customHeight="1" x14ac:dyDescent="0.25">
      <c r="A5" s="1323" t="s">
        <v>88</v>
      </c>
      <c r="B5" s="1391"/>
      <c r="C5" s="1326"/>
      <c r="D5" s="1326"/>
      <c r="E5" s="1326"/>
      <c r="F5" s="1392"/>
      <c r="G5" s="395"/>
      <c r="H5" s="395"/>
      <c r="I5" s="395"/>
      <c r="J5" s="150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</row>
    <row r="6" spans="1:28" s="400" customFormat="1" ht="39" customHeight="1" x14ac:dyDescent="0.25">
      <c r="A6" s="138" t="s">
        <v>117</v>
      </c>
      <c r="B6" s="14" t="s">
        <v>160</v>
      </c>
      <c r="C6" s="14" t="s">
        <v>80</v>
      </c>
      <c r="D6" s="14" t="s">
        <v>154</v>
      </c>
      <c r="E6" s="14" t="s">
        <v>155</v>
      </c>
      <c r="F6" s="401" t="s">
        <v>168</v>
      </c>
      <c r="G6" s="401" t="s">
        <v>169</v>
      </c>
      <c r="H6" s="401" t="s">
        <v>193</v>
      </c>
      <c r="I6" s="401" t="s">
        <v>194</v>
      </c>
      <c r="J6" s="145" t="s">
        <v>157</v>
      </c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</row>
    <row r="7" spans="1:28" s="418" customFormat="1" ht="49.5" customHeight="1" x14ac:dyDescent="0.25">
      <c r="A7" s="437"/>
      <c r="B7" s="438" t="s">
        <v>207</v>
      </c>
      <c r="C7" s="411" t="s">
        <v>87</v>
      </c>
      <c r="D7" s="435" t="s">
        <v>144</v>
      </c>
      <c r="E7" s="413">
        <v>0.64</v>
      </c>
      <c r="F7" s="420">
        <f>'2.3.4-Saneamento-Hardware'!K4</f>
        <v>379.85</v>
      </c>
      <c r="G7" s="420">
        <f>'2.3.4-Saneamento-Hardware'!K4</f>
        <v>379.85</v>
      </c>
      <c r="H7" s="126">
        <f>TRUNC(F7*E7,2)</f>
        <v>243.1</v>
      </c>
      <c r="I7" s="79">
        <f>TRUNC(G7*E7,2)</f>
        <v>243.1</v>
      </c>
      <c r="J7" s="436" t="s">
        <v>635</v>
      </c>
      <c r="K7" s="416"/>
      <c r="L7" s="416"/>
      <c r="M7" s="416"/>
      <c r="N7" s="416"/>
      <c r="O7" s="416"/>
      <c r="P7" s="416"/>
      <c r="Q7" s="416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</row>
    <row r="8" spans="1:28" s="400" customFormat="1" ht="12.75" customHeight="1" x14ac:dyDescent="0.25">
      <c r="A8" s="146"/>
      <c r="B8" s="117"/>
      <c r="C8" s="118"/>
      <c r="D8" s="122"/>
      <c r="E8" s="120"/>
      <c r="F8" s="79"/>
      <c r="G8" s="79"/>
      <c r="H8" s="79"/>
      <c r="I8" s="79"/>
      <c r="J8" s="139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5"/>
      <c r="AA8" s="5"/>
      <c r="AB8" s="5"/>
    </row>
    <row r="9" spans="1:28" s="400" customFormat="1" ht="12.75" customHeight="1" x14ac:dyDescent="0.25">
      <c r="A9" s="146"/>
      <c r="B9" s="117"/>
      <c r="C9" s="118"/>
      <c r="D9" s="122"/>
      <c r="E9" s="120"/>
      <c r="F9" s="79"/>
      <c r="G9" s="79"/>
      <c r="H9" s="79"/>
      <c r="I9" s="79"/>
      <c r="J9" s="139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</row>
    <row r="10" spans="1:28" s="400" customFormat="1" ht="12.75" customHeight="1" x14ac:dyDescent="0.25">
      <c r="A10" s="146"/>
      <c r="B10" s="117"/>
      <c r="C10" s="118"/>
      <c r="D10" s="122"/>
      <c r="E10" s="120"/>
      <c r="F10" s="79"/>
      <c r="G10" s="79"/>
      <c r="H10" s="79"/>
      <c r="I10" s="79"/>
      <c r="J10" s="139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  <c r="Z10" s="5"/>
      <c r="AA10" s="5"/>
      <c r="AB10" s="5"/>
    </row>
    <row r="11" spans="1:28" s="400" customFormat="1" ht="12.75" customHeight="1" thickBot="1" x14ac:dyDescent="0.3">
      <c r="A11" s="1335" t="s">
        <v>86</v>
      </c>
      <c r="B11" s="1336"/>
      <c r="C11" s="1337"/>
      <c r="D11" s="1337"/>
      <c r="E11" s="1338"/>
      <c r="F11" s="142"/>
      <c r="G11" s="142"/>
      <c r="H11" s="148">
        <f>SUM(H7:H10)</f>
        <v>243.1</v>
      </c>
      <c r="I11" s="148">
        <f>SUM(I7:I10)</f>
        <v>243.1</v>
      </c>
      <c r="J11" s="144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  <c r="Z11" s="5"/>
      <c r="AA11" s="5"/>
      <c r="AB11" s="5"/>
    </row>
    <row r="12" spans="1:28" s="400" customFormat="1" ht="12.75" customHeight="1" x14ac:dyDescent="0.25">
      <c r="A12" s="1393" t="s">
        <v>85</v>
      </c>
      <c r="B12" s="1394"/>
      <c r="C12" s="1395"/>
      <c r="D12" s="1395"/>
      <c r="E12" s="1395"/>
      <c r="F12" s="1396"/>
      <c r="G12" s="398"/>
      <c r="H12" s="136"/>
      <c r="I12" s="136"/>
      <c r="J12" s="137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  <c r="Z12" s="5"/>
      <c r="AA12" s="5"/>
      <c r="AB12" s="5"/>
    </row>
    <row r="13" spans="1:28" s="400" customFormat="1" ht="25.5" x14ac:dyDescent="0.25">
      <c r="A13" s="138" t="s">
        <v>117</v>
      </c>
      <c r="B13" s="123"/>
      <c r="C13" s="123" t="s">
        <v>80</v>
      </c>
      <c r="D13" s="14" t="s">
        <v>154</v>
      </c>
      <c r="E13" s="14" t="s">
        <v>155</v>
      </c>
      <c r="F13" s="401" t="s">
        <v>168</v>
      </c>
      <c r="G13" s="401" t="s">
        <v>169</v>
      </c>
      <c r="H13" s="401" t="s">
        <v>193</v>
      </c>
      <c r="I13" s="401" t="s">
        <v>194</v>
      </c>
      <c r="J13" s="145" t="s">
        <v>157</v>
      </c>
      <c r="K13" s="13"/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  <c r="AA13" s="13"/>
      <c r="AB13" s="13"/>
    </row>
    <row r="14" spans="1:28" s="400" customFormat="1" ht="12.75" customHeight="1" x14ac:dyDescent="0.25">
      <c r="A14" s="134"/>
      <c r="B14" s="9"/>
      <c r="C14" s="8"/>
      <c r="D14" s="11"/>
      <c r="E14" s="10"/>
      <c r="F14" s="78"/>
      <c r="G14" s="78"/>
      <c r="H14" s="116"/>
      <c r="I14" s="116"/>
      <c r="J14" s="132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  <c r="Z14" s="5"/>
      <c r="AA14" s="5"/>
      <c r="AB14" s="5"/>
    </row>
    <row r="15" spans="1:28" s="400" customFormat="1" ht="12.75" customHeight="1" x14ac:dyDescent="0.25">
      <c r="A15" s="134"/>
      <c r="B15" s="9"/>
      <c r="C15" s="8"/>
      <c r="D15" s="11"/>
      <c r="E15" s="10"/>
      <c r="F15" s="78"/>
      <c r="G15" s="78"/>
      <c r="H15" s="116"/>
      <c r="I15" s="116"/>
      <c r="J15" s="132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  <c r="Z15" s="5"/>
      <c r="AA15" s="5"/>
      <c r="AB15" s="5"/>
    </row>
    <row r="16" spans="1:28" s="400" customFormat="1" ht="12.75" customHeight="1" x14ac:dyDescent="0.25">
      <c r="A16" s="134"/>
      <c r="B16" s="9"/>
      <c r="C16" s="8"/>
      <c r="D16" s="11"/>
      <c r="E16" s="10"/>
      <c r="F16" s="78"/>
      <c r="G16" s="78"/>
      <c r="H16" s="116"/>
      <c r="I16" s="116"/>
      <c r="J16" s="132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  <c r="Z16" s="5"/>
      <c r="AA16" s="5"/>
      <c r="AB16" s="5"/>
    </row>
    <row r="17" spans="1:28" s="400" customFormat="1" ht="12.75" customHeight="1" thickBot="1" x14ac:dyDescent="0.3">
      <c r="A17" s="1335" t="s">
        <v>82</v>
      </c>
      <c r="B17" s="1336"/>
      <c r="C17" s="1337"/>
      <c r="D17" s="1337"/>
      <c r="E17" s="1338"/>
      <c r="F17" s="142"/>
      <c r="G17" s="142"/>
      <c r="H17" s="143">
        <v>0</v>
      </c>
      <c r="I17" s="143">
        <v>0</v>
      </c>
      <c r="J17" s="144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  <c r="Z17" s="5"/>
      <c r="AA17" s="5"/>
      <c r="AB17" s="5"/>
    </row>
    <row r="18" spans="1:28" s="400" customFormat="1" ht="12.75" customHeight="1" x14ac:dyDescent="0.25">
      <c r="A18" s="1332" t="s">
        <v>81</v>
      </c>
      <c r="B18" s="1333"/>
      <c r="C18" s="1334"/>
      <c r="D18" s="1334"/>
      <c r="E18" s="1334"/>
      <c r="F18" s="1334"/>
      <c r="G18" s="128"/>
      <c r="H18" s="129"/>
      <c r="I18" s="129"/>
      <c r="J18" s="130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  <c r="Z18" s="5"/>
      <c r="AA18" s="5"/>
      <c r="AB18" s="5"/>
    </row>
    <row r="19" spans="1:28" s="400" customFormat="1" ht="25.5" x14ac:dyDescent="0.25">
      <c r="A19" s="131"/>
      <c r="B19" s="14"/>
      <c r="C19" s="14" t="s">
        <v>80</v>
      </c>
      <c r="D19" s="14" t="s">
        <v>154</v>
      </c>
      <c r="E19" s="14" t="s">
        <v>155</v>
      </c>
      <c r="F19" s="401" t="s">
        <v>168</v>
      </c>
      <c r="G19" s="401" t="s">
        <v>169</v>
      </c>
      <c r="H19" s="401" t="s">
        <v>193</v>
      </c>
      <c r="I19" s="401" t="s">
        <v>194</v>
      </c>
      <c r="J19" s="145" t="s">
        <v>157</v>
      </c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  <c r="AA19" s="13"/>
      <c r="AB19" s="13"/>
    </row>
    <row r="20" spans="1:28" s="418" customFormat="1" ht="38.25" x14ac:dyDescent="0.25">
      <c r="A20" s="422" t="s">
        <v>397</v>
      </c>
      <c r="B20" s="423" t="s">
        <v>207</v>
      </c>
      <c r="C20" s="419" t="s">
        <v>116</v>
      </c>
      <c r="D20" s="413" t="s">
        <v>217</v>
      </c>
      <c r="E20" s="413">
        <v>0.32</v>
      </c>
      <c r="F20" s="413">
        <f>'2.3.4-Saneamento-Hardware'!K16</f>
        <v>29644.77</v>
      </c>
      <c r="G20" s="413">
        <f>'2.3.4-Saneamento-Hardware'!K16</f>
        <v>29644.77</v>
      </c>
      <c r="H20" s="126">
        <f>TRUNC(F20*E20,2)</f>
        <v>9486.32</v>
      </c>
      <c r="I20" s="79">
        <f>TRUNC(G20*E20,2)</f>
        <v>9486.32</v>
      </c>
      <c r="J20" s="436" t="s">
        <v>636</v>
      </c>
      <c r="K20" s="416"/>
      <c r="L20" s="416"/>
      <c r="M20" s="416"/>
      <c r="N20" s="416"/>
      <c r="O20" s="416"/>
      <c r="P20" s="416"/>
      <c r="Q20" s="416"/>
      <c r="R20" s="416"/>
      <c r="S20" s="416"/>
      <c r="T20" s="416"/>
      <c r="U20" s="416"/>
      <c r="V20" s="416"/>
      <c r="W20" s="416"/>
      <c r="X20" s="416"/>
      <c r="Y20" s="416"/>
      <c r="Z20" s="416"/>
      <c r="AA20" s="416"/>
      <c r="AB20" s="416"/>
    </row>
    <row r="21" spans="1:28" s="400" customFormat="1" ht="12.75" customHeight="1" x14ac:dyDescent="0.25">
      <c r="A21" s="134"/>
      <c r="B21" s="9"/>
      <c r="C21" s="12"/>
      <c r="D21" s="11"/>
      <c r="E21" s="10"/>
      <c r="F21" s="79"/>
      <c r="G21" s="390"/>
      <c r="H21" s="116"/>
      <c r="I21" s="116"/>
      <c r="J21" s="132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  <c r="Z21" s="5"/>
      <c r="AA21" s="5"/>
      <c r="AB21" s="5"/>
    </row>
    <row r="22" spans="1:28" s="400" customFormat="1" ht="12.75" customHeight="1" x14ac:dyDescent="0.25">
      <c r="A22" s="134"/>
      <c r="B22" s="9"/>
      <c r="C22" s="12"/>
      <c r="D22" s="11"/>
      <c r="E22" s="10"/>
      <c r="F22" s="78"/>
      <c r="G22" s="116"/>
      <c r="H22" s="116"/>
      <c r="I22" s="116"/>
      <c r="J22" s="132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</row>
    <row r="23" spans="1:28" s="400" customFormat="1" ht="12.75" customHeight="1" x14ac:dyDescent="0.25">
      <c r="A23" s="134"/>
      <c r="B23" s="9"/>
      <c r="C23" s="12"/>
      <c r="D23" s="11"/>
      <c r="E23" s="10"/>
      <c r="F23" s="78"/>
      <c r="G23" s="116"/>
      <c r="H23" s="116"/>
      <c r="I23" s="116"/>
      <c r="J23" s="132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</row>
    <row r="24" spans="1:28" s="400" customFormat="1" ht="12.75" customHeight="1" thickBot="1" x14ac:dyDescent="0.3">
      <c r="A24" s="1335" t="s">
        <v>78</v>
      </c>
      <c r="B24" s="1336"/>
      <c r="C24" s="1337"/>
      <c r="D24" s="1337"/>
      <c r="E24" s="1338"/>
      <c r="F24" s="142"/>
      <c r="G24" s="143"/>
      <c r="H24" s="143">
        <f>SUM(H20:H23)</f>
        <v>9486.32</v>
      </c>
      <c r="I24" s="143">
        <f>SUM(I20:I23)</f>
        <v>9486.32</v>
      </c>
      <c r="J24" s="144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</row>
    <row r="25" spans="1:28" s="400" customFormat="1" ht="12.75" customHeight="1" x14ac:dyDescent="0.25">
      <c r="A25" s="1332" t="s">
        <v>213</v>
      </c>
      <c r="B25" s="1333"/>
      <c r="C25" s="1334"/>
      <c r="D25" s="1334"/>
      <c r="E25" s="1334"/>
      <c r="F25" s="1334"/>
      <c r="G25" s="128"/>
      <c r="H25" s="129"/>
      <c r="I25" s="129"/>
      <c r="J25" s="130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</row>
    <row r="26" spans="1:28" s="400" customFormat="1" ht="25.5" x14ac:dyDescent="0.25">
      <c r="A26" s="131"/>
      <c r="B26" s="14"/>
      <c r="C26" s="14" t="s">
        <v>80</v>
      </c>
      <c r="D26" s="14" t="s">
        <v>154</v>
      </c>
      <c r="E26" s="14" t="s">
        <v>155</v>
      </c>
      <c r="F26" s="401" t="s">
        <v>168</v>
      </c>
      <c r="G26" s="401" t="s">
        <v>169</v>
      </c>
      <c r="H26" s="401" t="s">
        <v>193</v>
      </c>
      <c r="I26" s="401" t="s">
        <v>194</v>
      </c>
      <c r="J26" s="145" t="s">
        <v>157</v>
      </c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3"/>
      <c r="AB26" s="13"/>
    </row>
    <row r="27" spans="1:28" s="418" customFormat="1" ht="12.75" customHeight="1" x14ac:dyDescent="0.25">
      <c r="A27" s="422" t="s">
        <v>398</v>
      </c>
      <c r="B27" s="439" t="s">
        <v>207</v>
      </c>
      <c r="C27" s="440" t="s">
        <v>113</v>
      </c>
      <c r="D27" s="413" t="s">
        <v>217</v>
      </c>
      <c r="E27" s="413">
        <v>1</v>
      </c>
      <c r="F27" s="413">
        <f>'2.3.4-Saneamento-Hardware'!K17</f>
        <v>267.77</v>
      </c>
      <c r="G27" s="413">
        <f>'2.3.4-Saneamento-Hardware'!K17</f>
        <v>267.77</v>
      </c>
      <c r="H27" s="126">
        <f>TRUNC(F27*E27,2)</f>
        <v>267.77</v>
      </c>
      <c r="I27" s="79">
        <f>TRUNC(G27*E27,2)</f>
        <v>267.77</v>
      </c>
      <c r="J27" s="415" t="s">
        <v>197</v>
      </c>
      <c r="K27" s="416"/>
      <c r="L27" s="416"/>
      <c r="M27" s="416"/>
      <c r="N27" s="416"/>
      <c r="O27" s="416"/>
      <c r="P27" s="416"/>
      <c r="Q27" s="416"/>
      <c r="R27" s="416"/>
      <c r="S27" s="416"/>
      <c r="T27" s="416"/>
      <c r="U27" s="416"/>
      <c r="V27" s="416"/>
      <c r="W27" s="416"/>
      <c r="X27" s="416"/>
      <c r="Y27" s="416"/>
      <c r="Z27" s="416"/>
      <c r="AA27" s="416"/>
      <c r="AB27" s="416"/>
    </row>
    <row r="28" spans="1:28" s="418" customFormat="1" ht="12.75" customHeight="1" x14ac:dyDescent="0.25">
      <c r="A28" s="422" t="s">
        <v>399</v>
      </c>
      <c r="B28" s="439" t="s">
        <v>207</v>
      </c>
      <c r="C28" s="440" t="s">
        <v>146</v>
      </c>
      <c r="D28" s="413" t="s">
        <v>217</v>
      </c>
      <c r="E28" s="413">
        <v>1</v>
      </c>
      <c r="F28" s="413">
        <f>'2.3.4-Saneamento-Hardware'!K18</f>
        <v>211.29</v>
      </c>
      <c r="G28" s="413">
        <f>'2.3.4-Saneamento-Hardware'!K18</f>
        <v>211.29</v>
      </c>
      <c r="H28" s="126">
        <f>TRUNC(F28*E28,2)</f>
        <v>211.29</v>
      </c>
      <c r="I28" s="79">
        <f>TRUNC(G28*E28,2)</f>
        <v>211.29</v>
      </c>
      <c r="J28" s="415" t="s">
        <v>197</v>
      </c>
      <c r="K28" s="416"/>
      <c r="L28" s="416"/>
      <c r="M28" s="416"/>
      <c r="N28" s="416"/>
      <c r="O28" s="416"/>
      <c r="P28" s="416"/>
      <c r="Q28" s="416"/>
      <c r="R28" s="416"/>
      <c r="S28" s="416"/>
      <c r="T28" s="416"/>
      <c r="U28" s="416"/>
      <c r="V28" s="416"/>
      <c r="W28" s="416"/>
      <c r="X28" s="416"/>
      <c r="Y28" s="416"/>
      <c r="Z28" s="416"/>
      <c r="AA28" s="416"/>
      <c r="AB28" s="416"/>
    </row>
    <row r="29" spans="1:28" s="400" customFormat="1" ht="12.75" customHeight="1" x14ac:dyDescent="0.25">
      <c r="A29" s="134"/>
      <c r="B29" s="9"/>
      <c r="C29" s="12"/>
      <c r="D29" s="11"/>
      <c r="E29" s="10"/>
      <c r="F29" s="79"/>
      <c r="G29" s="390"/>
      <c r="H29" s="116"/>
      <c r="I29" s="116"/>
      <c r="J29" s="132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</row>
    <row r="30" spans="1:28" s="400" customFormat="1" ht="12.75" customHeight="1" x14ac:dyDescent="0.25">
      <c r="A30" s="134"/>
      <c r="B30" s="9"/>
      <c r="C30" s="12"/>
      <c r="D30" s="11"/>
      <c r="E30" s="10"/>
      <c r="F30" s="78"/>
      <c r="G30" s="116"/>
      <c r="H30" s="116"/>
      <c r="I30" s="116"/>
      <c r="J30" s="132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</row>
    <row r="31" spans="1:28" s="400" customFormat="1" ht="12.75" customHeight="1" x14ac:dyDescent="0.25">
      <c r="A31" s="134"/>
      <c r="B31" s="9"/>
      <c r="C31" s="12"/>
      <c r="D31" s="11"/>
      <c r="E31" s="10"/>
      <c r="F31" s="78"/>
      <c r="G31" s="116"/>
      <c r="H31" s="116"/>
      <c r="I31" s="116"/>
      <c r="J31" s="132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</row>
    <row r="32" spans="1:28" s="400" customFormat="1" ht="12.75" customHeight="1" thickBot="1" x14ac:dyDescent="0.3">
      <c r="A32" s="1335" t="s">
        <v>216</v>
      </c>
      <c r="B32" s="1336"/>
      <c r="C32" s="1337"/>
      <c r="D32" s="1337"/>
      <c r="E32" s="1338"/>
      <c r="F32" s="142"/>
      <c r="G32" s="143"/>
      <c r="H32" s="143">
        <f>SUM(H27:H31)</f>
        <v>479.05999999999995</v>
      </c>
      <c r="I32" s="143">
        <f>SUM(I27:I31)</f>
        <v>479.05999999999995</v>
      </c>
      <c r="J32" s="144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</row>
    <row r="33" spans="1:28" s="400" customFormat="1" ht="17.25" customHeight="1" x14ac:dyDescent="0.25">
      <c r="A33" s="1402" t="s">
        <v>215</v>
      </c>
      <c r="B33" s="1403"/>
      <c r="C33" s="1404"/>
      <c r="D33" s="1404"/>
      <c r="E33" s="1405"/>
      <c r="F33" s="156"/>
      <c r="G33" s="157"/>
      <c r="H33" s="157">
        <f>H24+H17+H11+H32</f>
        <v>10208.48</v>
      </c>
      <c r="I33" s="157">
        <f>I17+I11+I24+I32</f>
        <v>10208.48</v>
      </c>
      <c r="J33" s="158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</row>
    <row r="34" spans="1:28" s="192" customFormat="1" ht="17.25" customHeight="1" x14ac:dyDescent="0.25">
      <c r="A34" s="173"/>
      <c r="B34" s="174"/>
      <c r="C34" s="175"/>
      <c r="D34" s="175"/>
      <c r="E34" s="175"/>
      <c r="F34" s="176"/>
      <c r="G34" s="177"/>
      <c r="H34" s="177"/>
      <c r="I34" s="177"/>
      <c r="J34" s="178"/>
      <c r="K34" s="191"/>
      <c r="L34" s="191"/>
      <c r="M34" s="191"/>
      <c r="N34" s="191"/>
      <c r="O34" s="191"/>
      <c r="P34" s="191"/>
      <c r="Q34" s="191"/>
      <c r="R34" s="191"/>
      <c r="S34" s="191"/>
      <c r="T34" s="191"/>
      <c r="U34" s="191"/>
      <c r="V34" s="191"/>
      <c r="W34" s="191"/>
      <c r="X34" s="191"/>
      <c r="Y34" s="191"/>
      <c r="Z34" s="191"/>
      <c r="AA34" s="191"/>
      <c r="AB34" s="191"/>
    </row>
    <row r="35" spans="1:28" s="400" customFormat="1" ht="15" customHeight="1" x14ac:dyDescent="0.25">
      <c r="A35" s="185"/>
      <c r="B35" s="186"/>
      <c r="C35" s="193" t="s">
        <v>210</v>
      </c>
      <c r="D35" s="187"/>
      <c r="E35" s="187"/>
      <c r="F35" s="188"/>
      <c r="G35" s="189"/>
      <c r="H35" s="189"/>
      <c r="I35" s="189"/>
      <c r="J35" s="190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</row>
    <row r="36" spans="1:28" s="400" customFormat="1" x14ac:dyDescent="0.25">
      <c r="A36" s="179"/>
      <c r="B36" s="180"/>
      <c r="C36" s="194" t="s">
        <v>211</v>
      </c>
      <c r="D36" s="181"/>
      <c r="E36" s="181"/>
      <c r="F36" s="182"/>
      <c r="G36" s="183"/>
      <c r="H36" s="183">
        <f>H11+H17+H32</f>
        <v>722.16</v>
      </c>
      <c r="I36" s="183">
        <f>I11+I17+I32</f>
        <v>722.16</v>
      </c>
      <c r="J36" s="184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</row>
    <row r="37" spans="1:28" s="400" customFormat="1" ht="17.25" customHeight="1" x14ac:dyDescent="0.25">
      <c r="A37" s="179"/>
      <c r="B37" s="180"/>
      <c r="C37" s="195" t="s">
        <v>212</v>
      </c>
      <c r="D37" s="181"/>
      <c r="E37" s="181"/>
      <c r="F37" s="182"/>
      <c r="G37" s="183"/>
      <c r="H37" s="183">
        <f>H24</f>
        <v>9486.32</v>
      </c>
      <c r="I37" s="183">
        <f>I24</f>
        <v>9486.32</v>
      </c>
      <c r="J37" s="184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</row>
    <row r="38" spans="1:28" s="400" customFormat="1" ht="17.25" customHeight="1" x14ac:dyDescent="0.25">
      <c r="A38" s="179"/>
      <c r="B38" s="180"/>
      <c r="C38" s="181"/>
      <c r="D38" s="181"/>
      <c r="E38" s="181"/>
      <c r="F38" s="182"/>
      <c r="G38" s="183"/>
      <c r="H38" s="183"/>
      <c r="I38" s="183"/>
      <c r="J38" s="184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</row>
    <row r="39" spans="1:28" s="400" customFormat="1" ht="12.75" customHeight="1" x14ac:dyDescent="0.25">
      <c r="A39" s="1323" t="s">
        <v>77</v>
      </c>
      <c r="B39" s="1324"/>
      <c r="C39" s="1325"/>
      <c r="D39" s="1326"/>
      <c r="E39" s="1326"/>
      <c r="F39" s="1326"/>
      <c r="G39" s="395"/>
      <c r="H39" s="162"/>
      <c r="I39" s="162"/>
      <c r="J39" s="201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</row>
    <row r="40" spans="1:28" s="400" customFormat="1" ht="25.5" x14ac:dyDescent="0.25">
      <c r="A40" s="131"/>
      <c r="B40" s="14"/>
      <c r="C40" s="1412" t="s">
        <v>80</v>
      </c>
      <c r="D40" s="1413"/>
      <c r="E40" s="1414"/>
      <c r="F40" s="401" t="s">
        <v>168</v>
      </c>
      <c r="G40" s="401" t="s">
        <v>169</v>
      </c>
      <c r="H40" s="401" t="s">
        <v>193</v>
      </c>
      <c r="I40" s="401" t="s">
        <v>194</v>
      </c>
      <c r="J40" s="145" t="s">
        <v>157</v>
      </c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</row>
    <row r="41" spans="1:28" s="400" customFormat="1" ht="12.75" customHeight="1" x14ac:dyDescent="0.25">
      <c r="A41" s="140"/>
      <c r="B41" s="124"/>
      <c r="C41" s="1406" t="s">
        <v>140</v>
      </c>
      <c r="D41" s="1407"/>
      <c r="E41" s="1408"/>
      <c r="F41" s="322">
        <v>0.28170000000000001</v>
      </c>
      <c r="G41" s="322">
        <v>0.21990000000000001</v>
      </c>
      <c r="H41" s="125">
        <f>TRUNC((H36)*F41,2)</f>
        <v>203.43</v>
      </c>
      <c r="I41" s="125">
        <f>TRUNC((I36)*G41,2)</f>
        <v>158.80000000000001</v>
      </c>
      <c r="J41" s="133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</row>
    <row r="42" spans="1:28" s="400" customFormat="1" ht="17.25" customHeight="1" x14ac:dyDescent="0.25">
      <c r="A42" s="140"/>
      <c r="B42" s="199"/>
      <c r="C42" s="1409" t="s">
        <v>141</v>
      </c>
      <c r="D42" s="1410"/>
      <c r="E42" s="1411"/>
      <c r="F42" s="324">
        <v>0.1527</v>
      </c>
      <c r="G42" s="323">
        <v>0.1527</v>
      </c>
      <c r="H42" s="125">
        <f>TRUNC((H37)*G42,2)</f>
        <v>1448.56</v>
      </c>
      <c r="I42" s="125">
        <f>TRUNC((I37)*G42,2)</f>
        <v>1448.56</v>
      </c>
      <c r="J42" s="133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</row>
    <row r="43" spans="1:28" s="192" customFormat="1" x14ac:dyDescent="0.25">
      <c r="A43" s="1402" t="s">
        <v>76</v>
      </c>
      <c r="B43" s="1403"/>
      <c r="C43" s="1404"/>
      <c r="D43" s="1404"/>
      <c r="E43" s="1405"/>
      <c r="F43" s="156"/>
      <c r="G43" s="157"/>
      <c r="H43" s="157">
        <f>SUM(H41:H42)</f>
        <v>1651.99</v>
      </c>
      <c r="I43" s="157">
        <f>SUM(I41:I42)</f>
        <v>1607.36</v>
      </c>
      <c r="J43" s="158"/>
      <c r="K43" s="191"/>
      <c r="L43" s="191"/>
      <c r="M43" s="191"/>
      <c r="N43" s="191"/>
      <c r="O43" s="191"/>
      <c r="P43" s="191"/>
      <c r="Q43" s="191"/>
      <c r="R43" s="191"/>
      <c r="S43" s="191"/>
      <c r="T43" s="191"/>
      <c r="U43" s="191"/>
      <c r="V43" s="191"/>
      <c r="W43" s="191"/>
      <c r="X43" s="191"/>
      <c r="Y43" s="191"/>
      <c r="Z43" s="191"/>
      <c r="AA43" s="191"/>
    </row>
    <row r="44" spans="1:28" s="400" customFormat="1" ht="12.75" customHeight="1" x14ac:dyDescent="0.25">
      <c r="A44" s="212"/>
      <c r="B44" s="196"/>
      <c r="C44" s="213"/>
      <c r="D44" s="197"/>
      <c r="E44" s="197"/>
      <c r="F44" s="197"/>
      <c r="G44" s="197"/>
      <c r="H44" s="198"/>
      <c r="I44" s="125"/>
      <c r="J44" s="133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</row>
    <row r="45" spans="1:28" s="400" customFormat="1" ht="12.75" customHeight="1" thickBot="1" x14ac:dyDescent="0.3">
      <c r="A45" s="1399" t="s">
        <v>322</v>
      </c>
      <c r="B45" s="1400"/>
      <c r="C45" s="1400"/>
      <c r="D45" s="1400"/>
      <c r="E45" s="1400"/>
      <c r="F45" s="1400"/>
      <c r="G45" s="1401"/>
      <c r="H45" s="383">
        <f>H43+H33</f>
        <v>11860.47</v>
      </c>
      <c r="I45" s="384">
        <f>I43+I33</f>
        <v>11815.84</v>
      </c>
      <c r="J45" s="216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</row>
  </sheetData>
  <mergeCells count="18">
    <mergeCell ref="C3:D3"/>
    <mergeCell ref="G3:J3"/>
    <mergeCell ref="A4:F4"/>
    <mergeCell ref="A5:F5"/>
    <mergeCell ref="A11:E11"/>
    <mergeCell ref="A12:F12"/>
    <mergeCell ref="A17:E17"/>
    <mergeCell ref="A18:F18"/>
    <mergeCell ref="A24:E24"/>
    <mergeCell ref="A25:F25"/>
    <mergeCell ref="C42:E42"/>
    <mergeCell ref="A43:E43"/>
    <mergeCell ref="A45:G45"/>
    <mergeCell ref="A32:E32"/>
    <mergeCell ref="A33:E33"/>
    <mergeCell ref="A39:F39"/>
    <mergeCell ref="C40:E40"/>
    <mergeCell ref="C41:E41"/>
  </mergeCells>
  <pageMargins left="0.51181102362204722" right="0.51181102362204722" top="1.3779527559055118" bottom="0.78740157480314965" header="0.31496062992125984" footer="0.31496062992125984"/>
  <pageSetup paperSize="9" scale="58" orientation="landscape" r:id="rId1"/>
  <headerFooter>
    <oddHeader>&amp;C
&amp;G</oddHeader>
  </headerFooter>
  <legacyDrawingHF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38">
    <tabColor rgb="FF00B050"/>
    <pageSetUpPr fitToPage="1"/>
  </sheetPr>
  <dimension ref="A1:V28"/>
  <sheetViews>
    <sheetView workbookViewId="0">
      <selection activeCell="L7" sqref="L7"/>
    </sheetView>
  </sheetViews>
  <sheetFormatPr defaultRowHeight="15" x14ac:dyDescent="0.25"/>
  <cols>
    <col min="2" max="2" width="9.140625" style="925"/>
    <col min="3" max="3" width="63.5703125" customWidth="1"/>
    <col min="4" max="4" width="8.7109375" customWidth="1"/>
    <col min="5" max="5" width="11.42578125" style="315" bestFit="1" customWidth="1"/>
    <col min="6" max="6" width="11.42578125" style="315" customWidth="1"/>
    <col min="7" max="7" width="15.7109375" style="99" customWidth="1"/>
    <col min="8" max="12" width="15.7109375" customWidth="1"/>
  </cols>
  <sheetData>
    <row r="1" spans="1:22" ht="16.5" thickBot="1" x14ac:dyDescent="0.3">
      <c r="C1" s="1435" t="s">
        <v>22</v>
      </c>
      <c r="D1" s="1436"/>
      <c r="E1" s="1436"/>
      <c r="F1" s="1436"/>
      <c r="G1" s="1437"/>
      <c r="H1" s="1437"/>
      <c r="I1" s="1438"/>
      <c r="J1" s="408"/>
      <c r="K1" s="95"/>
      <c r="L1" s="95"/>
    </row>
    <row r="2" spans="1:22" s="909" customFormat="1" ht="45.75" thickBot="1" x14ac:dyDescent="0.3">
      <c r="B2" s="912" t="s">
        <v>325</v>
      </c>
      <c r="C2" s="910"/>
      <c r="D2" s="914" t="s">
        <v>154</v>
      </c>
      <c r="E2" s="913" t="s">
        <v>155</v>
      </c>
      <c r="F2" s="621" t="s">
        <v>626</v>
      </c>
      <c r="G2" s="303" t="s">
        <v>176</v>
      </c>
      <c r="H2" s="911" t="s">
        <v>175</v>
      </c>
      <c r="I2" s="303" t="s">
        <v>174</v>
      </c>
      <c r="J2" s="303" t="s">
        <v>527</v>
      </c>
      <c r="K2" s="912" t="s">
        <v>177</v>
      </c>
      <c r="L2" s="912" t="s">
        <v>177</v>
      </c>
    </row>
    <row r="3" spans="1:22" s="919" customFormat="1" ht="20.100000000000001" customHeight="1" x14ac:dyDescent="0.25">
      <c r="B3" s="1004"/>
      <c r="C3" s="974" t="s">
        <v>170</v>
      </c>
      <c r="D3" s="975"/>
      <c r="E3" s="308"/>
      <c r="F3" s="308"/>
      <c r="G3" s="304"/>
      <c r="H3" s="976"/>
      <c r="I3" s="977"/>
      <c r="J3" s="977"/>
      <c r="K3" s="978"/>
      <c r="L3" s="978"/>
    </row>
    <row r="4" spans="1:22" s="919" customFormat="1" ht="20.100000000000001" customHeight="1" x14ac:dyDescent="0.25">
      <c r="B4" s="928" t="s">
        <v>389</v>
      </c>
      <c r="C4" s="107" t="s">
        <v>87</v>
      </c>
      <c r="D4" s="979" t="s">
        <v>144</v>
      </c>
      <c r="E4" s="309">
        <v>1</v>
      </c>
      <c r="F4" s="309">
        <v>1</v>
      </c>
      <c r="G4" s="316">
        <v>300</v>
      </c>
      <c r="H4" s="980">
        <v>340</v>
      </c>
      <c r="I4" s="981">
        <v>450</v>
      </c>
      <c r="J4" s="981">
        <v>429.4</v>
      </c>
      <c r="K4" s="982">
        <f>'Mapa de cotações'!$F1696</f>
        <v>379.85</v>
      </c>
      <c r="L4" s="982">
        <f>K4*F4</f>
        <v>379.85</v>
      </c>
    </row>
    <row r="5" spans="1:22" s="919" customFormat="1" ht="20.100000000000001" customHeight="1" x14ac:dyDescent="0.25">
      <c r="B5" s="928"/>
      <c r="C5" s="983"/>
      <c r="D5" s="979"/>
      <c r="E5" s="309"/>
      <c r="F5" s="309"/>
      <c r="G5" s="305"/>
      <c r="H5" s="980"/>
      <c r="I5" s="981"/>
      <c r="J5" s="981"/>
      <c r="K5" s="923"/>
      <c r="L5" s="923"/>
    </row>
    <row r="6" spans="1:22" s="919" customFormat="1" ht="20.100000000000001" customHeight="1" thickBot="1" x14ac:dyDescent="0.3">
      <c r="B6" s="928"/>
      <c r="C6" s="984" t="s">
        <v>171</v>
      </c>
      <c r="D6" s="985"/>
      <c r="E6" s="310"/>
      <c r="F6" s="310"/>
      <c r="G6" s="306"/>
      <c r="H6" s="986"/>
      <c r="I6" s="987"/>
      <c r="J6" s="987"/>
      <c r="K6" s="924"/>
      <c r="L6" s="924"/>
    </row>
    <row r="7" spans="1:22" s="919" customFormat="1" ht="38.25" x14ac:dyDescent="0.25">
      <c r="A7" s="111"/>
      <c r="B7" s="928" t="s">
        <v>390</v>
      </c>
      <c r="C7" s="965" t="s">
        <v>183</v>
      </c>
      <c r="D7" s="967" t="s">
        <v>185</v>
      </c>
      <c r="E7" s="966">
        <v>1</v>
      </c>
      <c r="F7" s="966">
        <v>16</v>
      </c>
      <c r="G7" s="967">
        <v>9500</v>
      </c>
      <c r="H7" s="988">
        <v>10354.049999999999</v>
      </c>
      <c r="I7" s="989">
        <v>12000</v>
      </c>
      <c r="J7" s="989">
        <v>16924.400000000001</v>
      </c>
      <c r="K7" s="990">
        <f>'Mapa de cotações'!$F1725</f>
        <v>10618.01</v>
      </c>
      <c r="L7" s="991">
        <f>K7*F7</f>
        <v>169888.16</v>
      </c>
      <c r="V7" s="99"/>
    </row>
    <row r="8" spans="1:22" s="919" customFormat="1" ht="76.5" x14ac:dyDescent="0.25">
      <c r="B8" s="928" t="s">
        <v>391</v>
      </c>
      <c r="C8" s="968" t="s">
        <v>186</v>
      </c>
      <c r="D8" s="969" t="s">
        <v>185</v>
      </c>
      <c r="E8" s="970">
        <v>1</v>
      </c>
      <c r="F8" s="970">
        <v>9</v>
      </c>
      <c r="G8" s="305">
        <v>6000</v>
      </c>
      <c r="H8" s="992">
        <v>6539.4</v>
      </c>
      <c r="I8" s="992">
        <v>8000</v>
      </c>
      <c r="J8" s="992">
        <v>7661.5</v>
      </c>
      <c r="K8" s="993">
        <f>'Mapa de cotações'!$F1740</f>
        <v>7050.22</v>
      </c>
      <c r="L8" s="994">
        <f t="shared" ref="L8:L13" si="0">K8*F8</f>
        <v>63451.98</v>
      </c>
    </row>
    <row r="9" spans="1:22" s="919" customFormat="1" ht="25.5" x14ac:dyDescent="0.25">
      <c r="B9" s="928" t="s">
        <v>392</v>
      </c>
      <c r="C9" s="968" t="s">
        <v>187</v>
      </c>
      <c r="D9" s="969" t="s">
        <v>185</v>
      </c>
      <c r="E9" s="970">
        <v>1</v>
      </c>
      <c r="F9" s="970">
        <v>9</v>
      </c>
      <c r="G9" s="305">
        <v>790</v>
      </c>
      <c r="H9" s="980">
        <v>861.02</v>
      </c>
      <c r="I9" s="992">
        <v>1100</v>
      </c>
      <c r="J9" s="992">
        <v>922.34</v>
      </c>
      <c r="K9" s="993">
        <f>'Mapa de cotações'!$F1755</f>
        <v>918.34</v>
      </c>
      <c r="L9" s="994">
        <f t="shared" si="0"/>
        <v>8265.06</v>
      </c>
    </row>
    <row r="10" spans="1:22" s="919" customFormat="1" ht="25.5" x14ac:dyDescent="0.25">
      <c r="B10" s="928" t="s">
        <v>393</v>
      </c>
      <c r="C10" s="968" t="s">
        <v>188</v>
      </c>
      <c r="D10" s="969" t="s">
        <v>185</v>
      </c>
      <c r="E10" s="970">
        <v>1</v>
      </c>
      <c r="F10" s="970">
        <v>1</v>
      </c>
      <c r="G10" s="305">
        <v>15000</v>
      </c>
      <c r="H10" s="992">
        <v>16348.5</v>
      </c>
      <c r="I10" s="992">
        <v>16000</v>
      </c>
      <c r="J10" s="992">
        <v>14779.8</v>
      </c>
      <c r="K10" s="993">
        <f>'Mapa de cotações'!$F1770</f>
        <v>15532.07</v>
      </c>
      <c r="L10" s="994">
        <f t="shared" si="0"/>
        <v>15532.07</v>
      </c>
    </row>
    <row r="11" spans="1:22" s="919" customFormat="1" ht="38.25" x14ac:dyDescent="0.25">
      <c r="B11" s="928" t="s">
        <v>394</v>
      </c>
      <c r="C11" s="968" t="s">
        <v>189</v>
      </c>
      <c r="D11" s="969" t="s">
        <v>185</v>
      </c>
      <c r="E11" s="970">
        <v>1</v>
      </c>
      <c r="F11" s="970">
        <v>1</v>
      </c>
      <c r="G11" s="305">
        <v>25000</v>
      </c>
      <c r="H11" s="992">
        <v>27247.5</v>
      </c>
      <c r="I11" s="992">
        <v>35000</v>
      </c>
      <c r="J11" s="992">
        <v>44520</v>
      </c>
      <c r="K11" s="993">
        <f>'Mapa de cotações'!$F1799</f>
        <v>29082.5</v>
      </c>
      <c r="L11" s="994">
        <f t="shared" si="0"/>
        <v>29082.5</v>
      </c>
    </row>
    <row r="12" spans="1:22" s="919" customFormat="1" x14ac:dyDescent="0.25">
      <c r="B12" s="928" t="s">
        <v>395</v>
      </c>
      <c r="C12" s="968" t="s">
        <v>190</v>
      </c>
      <c r="D12" s="969" t="s">
        <v>185</v>
      </c>
      <c r="E12" s="970">
        <v>1</v>
      </c>
      <c r="F12" s="970">
        <v>1</v>
      </c>
      <c r="G12" s="305">
        <v>1400</v>
      </c>
      <c r="H12" s="992">
        <v>1525.86</v>
      </c>
      <c r="I12" s="992">
        <v>1900</v>
      </c>
      <c r="J12" s="992">
        <v>5019</v>
      </c>
      <c r="K12" s="993">
        <f>'Mapa de cotações'!$F1828</f>
        <v>1608.62</v>
      </c>
      <c r="L12" s="994">
        <f t="shared" si="0"/>
        <v>1608.62</v>
      </c>
    </row>
    <row r="13" spans="1:22" s="919" customFormat="1" ht="26.25" thickBot="1" x14ac:dyDescent="0.3">
      <c r="B13" s="928" t="s">
        <v>396</v>
      </c>
      <c r="C13" s="971" t="s">
        <v>191</v>
      </c>
      <c r="D13" s="972" t="s">
        <v>185</v>
      </c>
      <c r="E13" s="973">
        <v>1</v>
      </c>
      <c r="F13" s="973">
        <v>1</v>
      </c>
      <c r="G13" s="307">
        <v>65000</v>
      </c>
      <c r="H13" s="995">
        <v>70843.5</v>
      </c>
      <c r="I13" s="995">
        <v>90000</v>
      </c>
      <c r="J13" s="995">
        <v>84367.360000000001</v>
      </c>
      <c r="K13" s="996">
        <f>'Mapa de cotações'!$F1843</f>
        <v>77552.710000000006</v>
      </c>
      <c r="L13" s="997">
        <f t="shared" si="0"/>
        <v>77552.710000000006</v>
      </c>
    </row>
    <row r="14" spans="1:22" s="919" customFormat="1" x14ac:dyDescent="0.25">
      <c r="B14" s="928"/>
      <c r="C14" s="983"/>
      <c r="D14" s="979"/>
      <c r="E14" s="309"/>
      <c r="F14" s="309"/>
      <c r="G14" s="305"/>
      <c r="H14" s="980"/>
      <c r="I14" s="981"/>
      <c r="J14" s="981"/>
      <c r="K14" s="998"/>
      <c r="L14" s="998"/>
    </row>
    <row r="15" spans="1:22" s="919" customFormat="1" x14ac:dyDescent="0.25">
      <c r="B15" s="928"/>
      <c r="C15" s="999" t="s">
        <v>173</v>
      </c>
      <c r="D15" s="1000"/>
      <c r="E15" s="311"/>
      <c r="F15" s="311"/>
      <c r="G15" s="305"/>
      <c r="H15" s="980"/>
      <c r="I15" s="981"/>
      <c r="J15" s="981"/>
      <c r="K15" s="923"/>
      <c r="L15" s="923"/>
    </row>
    <row r="16" spans="1:22" s="919" customFormat="1" x14ac:dyDescent="0.25">
      <c r="B16" s="928" t="s">
        <v>397</v>
      </c>
      <c r="C16" s="108" t="s">
        <v>145</v>
      </c>
      <c r="D16" s="112" t="s">
        <v>147</v>
      </c>
      <c r="E16" s="312">
        <v>1</v>
      </c>
      <c r="F16" s="312">
        <v>1</v>
      </c>
      <c r="G16" s="305">
        <v>31951</v>
      </c>
      <c r="H16" s="992">
        <v>34823.39</v>
      </c>
      <c r="I16" s="1001">
        <v>25000</v>
      </c>
      <c r="J16" s="1001">
        <v>26804.7</v>
      </c>
      <c r="K16" s="982">
        <f>'Mapa de cotações'!$F1858</f>
        <v>29644.77</v>
      </c>
      <c r="L16" s="982">
        <f>'Mapa de cotações'!$F1858</f>
        <v>29644.77</v>
      </c>
    </row>
    <row r="17" spans="2:12" s="919" customFormat="1" x14ac:dyDescent="0.25">
      <c r="B17" s="928" t="s">
        <v>398</v>
      </c>
      <c r="C17" s="109" t="s">
        <v>113</v>
      </c>
      <c r="D17" s="305" t="s">
        <v>147</v>
      </c>
      <c r="E17" s="313">
        <v>1</v>
      </c>
      <c r="F17" s="313">
        <v>1</v>
      </c>
      <c r="G17" s="305">
        <v>290</v>
      </c>
      <c r="H17" s="980">
        <v>316.07</v>
      </c>
      <c r="I17" s="980">
        <v>250</v>
      </c>
      <c r="J17" s="980">
        <v>215.04</v>
      </c>
      <c r="K17" s="982">
        <f>'Mapa de cotações'!$F1873</f>
        <v>267.77</v>
      </c>
      <c r="L17" s="982">
        <f>'Mapa de cotações'!$F1873</f>
        <v>267.77</v>
      </c>
    </row>
    <row r="18" spans="2:12" s="919" customFormat="1" ht="15.75" thickBot="1" x14ac:dyDescent="0.3">
      <c r="B18" s="929" t="s">
        <v>399</v>
      </c>
      <c r="C18" s="110" t="s">
        <v>146</v>
      </c>
      <c r="D18" s="307" t="s">
        <v>147</v>
      </c>
      <c r="E18" s="314">
        <v>1</v>
      </c>
      <c r="F18" s="314">
        <v>1</v>
      </c>
      <c r="G18" s="307">
        <v>230</v>
      </c>
      <c r="H18" s="1002">
        <v>250.68</v>
      </c>
      <c r="I18" s="1002">
        <v>210</v>
      </c>
      <c r="J18" s="1002">
        <v>154.5</v>
      </c>
      <c r="K18" s="1003">
        <f>'Mapa de cotações'!$F1889</f>
        <v>211.29</v>
      </c>
      <c r="L18" s="1003">
        <f>'Mapa de cotações'!$F1889</f>
        <v>211.29</v>
      </c>
    </row>
    <row r="28" spans="2:12" ht="14.25" customHeight="1" x14ac:dyDescent="0.25"/>
  </sheetData>
  <mergeCells count="1">
    <mergeCell ref="C1:I1"/>
  </mergeCells>
  <pageMargins left="0.51181102362204722" right="0.51181102362204722" top="1.3779527559055118" bottom="0.78740157480314965" header="0.31496062992125984" footer="0.31496062992125984"/>
  <pageSetup paperSize="9" scale="74" orientation="landscape" r:id="rId1"/>
  <headerFooter>
    <oddHeader>&amp;C
&amp;G</oddHeader>
  </headerFooter>
  <legacyDrawingHF r:id="rId2"/>
</worksheet>
</file>

<file path=xl/worksheets/sheet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ilha39">
    <tabColor theme="1" tint="0.34998626667073579"/>
    <pageSetUpPr fitToPage="1"/>
  </sheetPr>
  <dimension ref="A3:L2219"/>
  <sheetViews>
    <sheetView showGridLines="0" topLeftCell="A4" zoomScale="85" zoomScaleNormal="85" zoomScaleSheetLayoutView="98" workbookViewId="0">
      <selection activeCell="J5" sqref="A1:XFD1048576"/>
    </sheetView>
  </sheetViews>
  <sheetFormatPr defaultRowHeight="15" x14ac:dyDescent="0.25"/>
  <cols>
    <col min="1" max="1" width="9.140625" style="228"/>
    <col min="2" max="2" width="13.7109375" style="228" customWidth="1"/>
    <col min="3" max="3" width="25.140625" style="575" customWidth="1"/>
    <col min="4" max="4" width="25.28515625" style="228" bestFit="1" customWidth="1"/>
    <col min="5" max="5" width="17.7109375" style="228" customWidth="1"/>
    <col min="6" max="6" width="27.7109375" style="228" customWidth="1"/>
    <col min="7" max="7" width="15.85546875" style="228" customWidth="1"/>
    <col min="8" max="8" width="18.7109375" style="228" customWidth="1"/>
    <col min="9" max="9" width="15.85546875" style="228" customWidth="1"/>
    <col min="10" max="10" width="19.85546875" style="228" customWidth="1"/>
    <col min="11" max="11" width="11.28515625" style="228" hidden="1" customWidth="1"/>
    <col min="12" max="16384" width="9.140625" style="228"/>
  </cols>
  <sheetData>
    <row r="3" spans="2:11" ht="87" customHeight="1" thickBot="1" x14ac:dyDescent="0.3"/>
    <row r="4" spans="2:11" ht="56.25" customHeight="1" x14ac:dyDescent="0.25">
      <c r="B4" s="300" t="s">
        <v>286</v>
      </c>
      <c r="C4" s="1469" t="s">
        <v>674</v>
      </c>
      <c r="D4" s="1469"/>
      <c r="E4" s="1469"/>
      <c r="F4" s="1469"/>
      <c r="G4" s="1469"/>
      <c r="H4" s="1469"/>
      <c r="I4" s="1469"/>
      <c r="J4" s="1470"/>
    </row>
    <row r="5" spans="2:11" ht="15.75" thickBot="1" x14ac:dyDescent="0.3">
      <c r="B5" s="299" t="s">
        <v>285</v>
      </c>
      <c r="C5" s="1471" t="s">
        <v>284</v>
      </c>
      <c r="D5" s="1471"/>
      <c r="E5" s="1471"/>
      <c r="F5" s="1471"/>
      <c r="G5" s="1471"/>
      <c r="H5" s="1471"/>
      <c r="I5" s="298"/>
      <c r="J5" s="297"/>
    </row>
    <row r="6" spans="2:11" ht="15" hidden="1" customHeight="1" x14ac:dyDescent="0.25">
      <c r="B6" s="296"/>
      <c r="C6" s="546"/>
      <c r="D6" s="295"/>
      <c r="E6" s="295"/>
      <c r="F6" s="295"/>
      <c r="G6" s="273"/>
      <c r="H6" s="273"/>
      <c r="I6" s="273"/>
      <c r="J6" s="273"/>
    </row>
    <row r="7" spans="2:11" ht="15.75" hidden="1" x14ac:dyDescent="0.25">
      <c r="B7" s="294" t="s">
        <v>283</v>
      </c>
      <c r="C7" s="576"/>
      <c r="D7" s="293"/>
      <c r="E7" s="292"/>
      <c r="F7" s="291" t="s">
        <v>282</v>
      </c>
      <c r="G7" s="290"/>
      <c r="H7" s="290"/>
      <c r="I7" s="289"/>
      <c r="J7" s="288"/>
    </row>
    <row r="8" spans="2:11" ht="36.6" hidden="1" customHeight="1" thickBot="1" x14ac:dyDescent="0.3">
      <c r="B8" s="287"/>
      <c r="C8" s="577"/>
      <c r="D8" s="286"/>
      <c r="E8" s="285"/>
      <c r="F8" s="1472" t="s">
        <v>281</v>
      </c>
      <c r="G8" s="1473"/>
      <c r="H8" s="1473"/>
      <c r="I8" s="1473"/>
      <c r="J8" s="1474"/>
    </row>
    <row r="9" spans="2:11" ht="15" hidden="1" customHeight="1" thickBot="1" x14ac:dyDescent="0.3">
      <c r="B9" s="1460" t="s">
        <v>280</v>
      </c>
      <c r="C9" s="1461"/>
      <c r="D9" s="1461"/>
      <c r="E9" s="1461"/>
      <c r="F9" s="1461"/>
      <c r="G9" s="1461"/>
      <c r="H9" s="1461"/>
      <c r="I9" s="1461"/>
      <c r="J9" s="1462"/>
    </row>
    <row r="10" spans="2:11" ht="21" hidden="1" x14ac:dyDescent="0.25">
      <c r="B10" s="279"/>
      <c r="D10" s="273"/>
      <c r="E10" s="278" t="s">
        <v>274</v>
      </c>
      <c r="F10" s="273"/>
      <c r="G10" s="273"/>
      <c r="H10" s="273"/>
      <c r="I10" s="277">
        <v>0.4</v>
      </c>
      <c r="J10" s="276">
        <v>0.6</v>
      </c>
    </row>
    <row r="11" spans="2:11" ht="5.25" hidden="1" customHeight="1" x14ac:dyDescent="0.25">
      <c r="B11" s="275"/>
      <c r="D11" s="274"/>
      <c r="E11" s="252"/>
      <c r="F11" s="273"/>
      <c r="G11" s="273"/>
      <c r="H11" s="273"/>
      <c r="I11" s="273"/>
      <c r="J11" s="272"/>
    </row>
    <row r="12" spans="2:11" hidden="1" x14ac:dyDescent="0.25">
      <c r="B12" s="271" t="s">
        <v>273</v>
      </c>
      <c r="C12" s="578"/>
      <c r="D12" s="284"/>
      <c r="E12" s="284"/>
      <c r="F12" s="284"/>
      <c r="G12" s="284"/>
      <c r="H12" s="284"/>
      <c r="I12" s="283"/>
      <c r="J12" s="282"/>
    </row>
    <row r="13" spans="2:11" ht="15.75" hidden="1" thickTop="1" x14ac:dyDescent="0.25">
      <c r="B13" s="270"/>
      <c r="C13" s="579"/>
      <c r="D13" s="269" t="s">
        <v>272</v>
      </c>
      <c r="E13" s="268"/>
      <c r="F13" s="267"/>
      <c r="G13" s="266" t="s">
        <v>279</v>
      </c>
      <c r="H13" s="265"/>
      <c r="I13" s="264" t="s">
        <v>278</v>
      </c>
      <c r="J13" s="263"/>
    </row>
    <row r="14" spans="2:11" ht="33.75" hidden="1" x14ac:dyDescent="0.25">
      <c r="B14" s="262" t="s">
        <v>269</v>
      </c>
      <c r="C14" s="580" t="s">
        <v>268</v>
      </c>
      <c r="D14" s="261" t="s">
        <v>267</v>
      </c>
      <c r="E14" s="260" t="s">
        <v>266</v>
      </c>
      <c r="F14" s="259" t="s">
        <v>265</v>
      </c>
      <c r="G14" s="257" t="s">
        <v>264</v>
      </c>
      <c r="H14" s="258" t="s">
        <v>263</v>
      </c>
      <c r="I14" s="257" t="s">
        <v>262</v>
      </c>
      <c r="J14" s="256" t="s">
        <v>261</v>
      </c>
      <c r="K14" s="232" t="s">
        <v>260</v>
      </c>
    </row>
    <row r="15" spans="2:11" hidden="1" x14ac:dyDescent="0.25">
      <c r="B15" s="254">
        <v>1</v>
      </c>
      <c r="C15" s="581">
        <v>42850</v>
      </c>
      <c r="D15" s="253" t="s">
        <v>277</v>
      </c>
      <c r="E15" s="255"/>
      <c r="F15" s="252" t="e">
        <f>AVERAGEIF(Tabela410127[[#All],[EMPRESA]],Tabela410127[[#This Row],[ITEM2]],Tabela410127[[#All],[VALORES]])</f>
        <v>#DIV/0!</v>
      </c>
      <c r="G15" s="251" t="e">
        <f>Tabela410127[[#This Row],[VALORES]]/Tabela410127[[#This Row],[MÉDIA DOS DEMAIS]]-1</f>
        <v>#DIV/0!</v>
      </c>
      <c r="H15" s="250" t="e">
        <f>IF(Tabela410127[[#This Row],[PERCENTUAL EM RELAÇÃO A MÉDIA DOS DEMAIS PREÇOS]]&gt;LIM_SUP,"EXCESSIVAMENTE ELEVADO","VÁLIDO")</f>
        <v>#DIV/0!</v>
      </c>
      <c r="I15" s="249" t="e">
        <f>Tabela410127[[#This Row],[VALORES]]/Tabela410127[[#This Row],[MÉDIA DOS DEMAIS]]</f>
        <v>#DIV/0!</v>
      </c>
      <c r="J15" s="248" t="e">
        <f>IF(Tabela410127[[#This Row],[PERCENTUAL EM RELAÇÃO A MÉDIA DOS DEMAIS PREÇOS ]]&lt;LIM_INF,"INEXEQUEVEL","VÁLIDO")</f>
        <v>#DIV/0!</v>
      </c>
      <c r="K15" s="247" t="str">
        <f>CONCATENATE("&lt;&gt;",Tabela410127[[#This Row],[EMPRESA]])</f>
        <v>&lt;&gt;A1</v>
      </c>
    </row>
    <row r="16" spans="2:11" hidden="1" x14ac:dyDescent="0.25">
      <c r="B16" s="254">
        <v>2</v>
      </c>
      <c r="C16" s="581">
        <v>42850</v>
      </c>
      <c r="D16" s="253" t="s">
        <v>276</v>
      </c>
      <c r="E16" s="255"/>
      <c r="F16" s="252" t="e">
        <f>AVERAGEIF(Tabela410127[[#All],[EMPRESA]],Tabela410127[[#This Row],[ITEM2]],Tabela410127[[#All],[VALORES]])</f>
        <v>#DIV/0!</v>
      </c>
      <c r="G16" s="251" t="e">
        <f>Tabela410127[[#This Row],[VALORES]]/Tabela410127[[#This Row],[MÉDIA DOS DEMAIS]]-1</f>
        <v>#DIV/0!</v>
      </c>
      <c r="H16" s="250" t="e">
        <f>IF(Tabela410127[[#This Row],[PERCENTUAL EM RELAÇÃO A MÉDIA DOS DEMAIS PREÇOS]]&gt;LIM_SUP,"EXCESSIVAMENTE ELEVADO","VÁLIDO")</f>
        <v>#DIV/0!</v>
      </c>
      <c r="I16" s="249" t="e">
        <f>Tabela410127[[#This Row],[VALORES]]/Tabela410127[[#This Row],[MÉDIA DOS DEMAIS]]</f>
        <v>#DIV/0!</v>
      </c>
      <c r="J16" s="248" t="e">
        <f>IF(Tabela410127[[#This Row],[PERCENTUAL EM RELAÇÃO A MÉDIA DOS DEMAIS PREÇOS ]]&lt;LIM_INF,"INEXEQUEVEL","VÁLIDO")</f>
        <v>#DIV/0!</v>
      </c>
      <c r="K16" s="247" t="str">
        <f>CONCATENATE("&lt;&gt;",Tabela410127[[#This Row],[EMPRESA]])</f>
        <v>&lt;&gt;A2</v>
      </c>
    </row>
    <row r="17" spans="2:11" hidden="1" x14ac:dyDescent="0.25">
      <c r="B17" s="254">
        <v>5</v>
      </c>
      <c r="C17" s="581">
        <v>42870</v>
      </c>
      <c r="D17" s="253" t="s">
        <v>275</v>
      </c>
      <c r="E17" s="281"/>
      <c r="F17" s="252" t="e">
        <f>AVERAGEIF(Tabela410127[[#All],[EMPRESA]],Tabela410127[[#This Row],[ITEM2]],Tabela410127[[#All],[VALORES]])</f>
        <v>#DIV/0!</v>
      </c>
      <c r="G17" s="251" t="e">
        <f>Tabela410127[[#This Row],[VALORES]]/Tabela410127[[#This Row],[MÉDIA DOS DEMAIS]]-1</f>
        <v>#DIV/0!</v>
      </c>
      <c r="H17" s="250" t="e">
        <f>IF(Tabela410127[[#This Row],[PERCENTUAL EM RELAÇÃO A MÉDIA DOS DEMAIS PREÇOS]]&gt;LIM_SUP,"EXCESSIVAMENTE ELEVADO","VÁLIDO")</f>
        <v>#DIV/0!</v>
      </c>
      <c r="I17" s="249" t="e">
        <f>Tabela410127[[#This Row],[VALORES]]/Tabela410127[[#This Row],[MÉDIA DOS DEMAIS]]</f>
        <v>#DIV/0!</v>
      </c>
      <c r="J17" s="248" t="e">
        <f>IF(Tabela410127[[#This Row],[PERCENTUAL EM RELAÇÃO A MÉDIA DOS DEMAIS PREÇOS ]]&lt;LIM_INF,"INEXEQUEVEL","VÁLIDO")</f>
        <v>#DIV/0!</v>
      </c>
      <c r="K17" s="247" t="str">
        <f>CONCATENATE("&lt;&gt;",Tabela410127[[#This Row],[EMPRESA]])</f>
        <v>&lt;&gt;A5</v>
      </c>
    </row>
    <row r="18" spans="2:11" ht="15.75" hidden="1" thickTop="1" x14ac:dyDescent="0.25">
      <c r="B18" s="246"/>
      <c r="C18" s="582"/>
      <c r="D18" s="245"/>
      <c r="E18" s="244" t="s">
        <v>259</v>
      </c>
      <c r="F18" s="243" t="e">
        <f>_xlfn.STDEV.S(Tabela410127[VALORES])</f>
        <v>#DIV/0!</v>
      </c>
      <c r="G18" s="1448" t="s">
        <v>258</v>
      </c>
      <c r="H18" s="1449"/>
      <c r="I18" s="1449"/>
      <c r="J18" s="1450"/>
    </row>
    <row r="19" spans="2:11" hidden="1" x14ac:dyDescent="0.25">
      <c r="B19" s="242"/>
      <c r="C19" s="583"/>
      <c r="D19" s="241"/>
      <c r="E19" s="237" t="s">
        <v>257</v>
      </c>
      <c r="F19" s="240" t="e">
        <f>F18/F20</f>
        <v>#DIV/0!</v>
      </c>
      <c r="G19" s="1451"/>
      <c r="H19" s="1452"/>
      <c r="I19" s="1452"/>
      <c r="J19" s="1453"/>
    </row>
    <row r="20" spans="2:11" hidden="1" x14ac:dyDescent="0.25">
      <c r="B20" s="239"/>
      <c r="C20" s="584"/>
      <c r="D20" s="238"/>
      <c r="E20" s="237" t="s">
        <v>256</v>
      </c>
      <c r="F20" s="236" t="e">
        <f>AVERAGE(Tabela410127[VALORES])</f>
        <v>#DIV/0!</v>
      </c>
      <c r="G20" s="1454" t="s">
        <v>255</v>
      </c>
      <c r="H20" s="1455"/>
      <c r="I20" s="1455"/>
      <c r="J20" s="1456"/>
    </row>
    <row r="21" spans="2:11" ht="15.75" hidden="1" thickBot="1" x14ac:dyDescent="0.3">
      <c r="B21" s="235"/>
      <c r="C21" s="585"/>
      <c r="D21" s="234" t="s">
        <v>254</v>
      </c>
      <c r="E21" s="234" t="e">
        <f>CONCATENATE(IF(F19&gt;=25%,"MEDIANA","MÉDIA"))</f>
        <v>#DIV/0!</v>
      </c>
      <c r="F21" s="280" t="e">
        <f>TRUNC(IF(E21="MEDIANA",MEDIAN(Tabela410127[VALORES]),IF(E21="MÉDIA",AVERAGE(Tabela410127[VALORES]),0)),2)</f>
        <v>#DIV/0!</v>
      </c>
      <c r="G21" s="1457"/>
      <c r="H21" s="1458"/>
      <c r="I21" s="1458"/>
      <c r="J21" s="1459"/>
    </row>
    <row r="22" spans="2:11" ht="27" customHeight="1" thickBot="1" x14ac:dyDescent="0.4">
      <c r="B22" s="572" t="s">
        <v>272</v>
      </c>
      <c r="C22" s="586"/>
      <c r="D22" s="573"/>
      <c r="E22" s="573"/>
      <c r="F22" s="573"/>
      <c r="G22" s="573"/>
      <c r="H22" s="573"/>
      <c r="I22" s="573"/>
      <c r="J22" s="574"/>
    </row>
    <row r="23" spans="2:11" ht="15" customHeight="1" thickBot="1" x14ac:dyDescent="0.3">
      <c r="B23" s="1460" t="str">
        <f>C26</f>
        <v xml:space="preserve">1.1.Equipamento Misto </v>
      </c>
      <c r="C23" s="1461"/>
      <c r="D23" s="1461"/>
      <c r="E23" s="1461"/>
      <c r="F23" s="1461"/>
      <c r="G23" s="1461"/>
      <c r="H23" s="1461"/>
      <c r="I23" s="1461"/>
      <c r="J23" s="1462"/>
    </row>
    <row r="24" spans="2:11" ht="21" x14ac:dyDescent="0.25">
      <c r="B24" s="279"/>
      <c r="D24" s="273"/>
      <c r="E24" s="278" t="s">
        <v>274</v>
      </c>
      <c r="F24" s="273"/>
      <c r="G24" s="273"/>
      <c r="H24" s="273"/>
      <c r="I24" s="277">
        <v>0.4</v>
      </c>
      <c r="J24" s="276">
        <v>0.6</v>
      </c>
    </row>
    <row r="25" spans="2:11" ht="5.25" customHeight="1" x14ac:dyDescent="0.25">
      <c r="B25" s="275"/>
      <c r="D25" s="274"/>
      <c r="E25" s="252"/>
      <c r="F25" s="273"/>
      <c r="G25" s="273"/>
      <c r="H25" s="273"/>
      <c r="I25" s="273"/>
      <c r="J25" s="272"/>
    </row>
    <row r="26" spans="2:11" ht="31.5" customHeight="1" thickBot="1" x14ac:dyDescent="0.3">
      <c r="B26" s="271" t="s">
        <v>425</v>
      </c>
      <c r="C26" s="587" t="s">
        <v>287</v>
      </c>
      <c r="D26" s="1463" t="s">
        <v>288</v>
      </c>
      <c r="E26" s="1464"/>
      <c r="F26" s="1464"/>
      <c r="G26" s="1464"/>
      <c r="H26" s="1464"/>
      <c r="I26" s="1464"/>
      <c r="J26" s="1465"/>
    </row>
    <row r="27" spans="2:11" ht="15.75" thickTop="1" x14ac:dyDescent="0.25">
      <c r="B27" s="270"/>
      <c r="C27" s="579"/>
      <c r="D27" s="269" t="s">
        <v>272</v>
      </c>
      <c r="E27" s="268"/>
      <c r="F27" s="267"/>
      <c r="G27" s="266" t="s">
        <v>271</v>
      </c>
      <c r="H27" s="265"/>
      <c r="I27" s="264" t="s">
        <v>270</v>
      </c>
      <c r="J27" s="263"/>
    </row>
    <row r="28" spans="2:11" ht="33.75" x14ac:dyDescent="0.25">
      <c r="B28" s="262" t="s">
        <v>269</v>
      </c>
      <c r="C28" s="580" t="s">
        <v>268</v>
      </c>
      <c r="D28" s="261" t="s">
        <v>267</v>
      </c>
      <c r="E28" s="260" t="s">
        <v>266</v>
      </c>
      <c r="F28" s="259" t="s">
        <v>265</v>
      </c>
      <c r="G28" s="257" t="s">
        <v>264</v>
      </c>
      <c r="H28" s="258" t="s">
        <v>263</v>
      </c>
      <c r="I28" s="257" t="s">
        <v>262</v>
      </c>
      <c r="J28" s="256" t="s">
        <v>261</v>
      </c>
      <c r="K28" s="232" t="s">
        <v>260</v>
      </c>
    </row>
    <row r="29" spans="2:11" x14ac:dyDescent="0.25">
      <c r="B29" s="254">
        <v>1</v>
      </c>
      <c r="C29" s="581">
        <v>45621</v>
      </c>
      <c r="D29" s="253" t="s">
        <v>248</v>
      </c>
      <c r="E29" s="255">
        <v>42.76</v>
      </c>
      <c r="F29" s="252">
        <f>AVERAGEIF(Tabela41014130126[[#All],[EMPRESA]],Tabela41014130126[[#This Row],[ITEM2]],Tabela41014130126[[#All],[VALORES]])</f>
        <v>60.140000000000008</v>
      </c>
      <c r="G29" s="251">
        <f>Tabela41014130126[[#This Row],[VALORES]]/Tabela41014130126[[#This Row],[MÉDIA DOS DEMAIS]]-1</f>
        <v>-0.28899235118057875</v>
      </c>
      <c r="H29" s="250" t="str">
        <f>IF(Tabela41014130126[[#This Row],[PERCENTUAL EM RELAÇÃO A MÉDIA DOS DEMAIS PREÇOS]]&gt;LIM_SUP,"EXCESSIVAMENTE ELEVADO","VÁLIDO")</f>
        <v>VÁLIDO</v>
      </c>
      <c r="I29" s="249">
        <f>Tabela41014130126[[#This Row],[VALORES]]/Tabela41014130126[[#This Row],[MÉDIA DOS DEMAIS]]</f>
        <v>0.71100764881942125</v>
      </c>
      <c r="J29" s="248" t="str">
        <f>IF(Tabela41014130126[[#This Row],[PERCENTUAL EM RELAÇÃO A MÉDIA DOS DEMAIS PREÇOS ]]&lt;LIM_INF,"INEXEQUEVEL","VÁLIDO")</f>
        <v>VÁLIDO</v>
      </c>
      <c r="K29" s="247" t="str">
        <f>CONCATENATE("&lt;&gt;",Tabela41014130126[[#This Row],[EMPRESA]])</f>
        <v>&lt;&gt;Perkons</v>
      </c>
    </row>
    <row r="30" spans="2:11" x14ac:dyDescent="0.25">
      <c r="B30" s="254">
        <v>2</v>
      </c>
      <c r="C30" s="581">
        <v>45622</v>
      </c>
      <c r="D30" s="253" t="s">
        <v>175</v>
      </c>
      <c r="E30" s="255">
        <v>45.4</v>
      </c>
      <c r="F30" s="252">
        <f>AVERAGEIF(Tabela41014130126[[#All],[EMPRESA]],Tabela41014130126[[#This Row],[ITEM2]],Tabela41014130126[[#All],[VALORES]])</f>
        <v>59.259999999999991</v>
      </c>
      <c r="G30" s="251">
        <f>Tabela41014130126[[#This Row],[VALORES]]/Tabela41014130126[[#This Row],[MÉDIA DOS DEMAIS]]-1</f>
        <v>-0.23388457644279437</v>
      </c>
      <c r="H30" s="250" t="str">
        <f>IF(Tabela41014130126[[#This Row],[PERCENTUAL EM RELAÇÃO A MÉDIA DOS DEMAIS PREÇOS]]&gt;LIM_SUP,"EXCESSIVAMENTE ELEVADO","VÁLIDO")</f>
        <v>VÁLIDO</v>
      </c>
      <c r="I30" s="249">
        <f>Tabela41014130126[[#This Row],[VALORES]]/Tabela41014130126[[#This Row],[MÉDIA DOS DEMAIS]]</f>
        <v>0.76611542355720563</v>
      </c>
      <c r="J30" s="248" t="str">
        <f>IF(Tabela41014130126[[#This Row],[PERCENTUAL EM RELAÇÃO A MÉDIA DOS DEMAIS PREÇOS ]]&lt;LIM_INF,"INEXEQUEVEL","VÁLIDO")</f>
        <v>VÁLIDO</v>
      </c>
      <c r="K30" s="247" t="str">
        <f>CONCATENATE("&lt;&gt;",Tabela41014130126[[#This Row],[EMPRESA]])</f>
        <v>&lt;&gt;SERGET</v>
      </c>
    </row>
    <row r="31" spans="2:11" x14ac:dyDescent="0.25">
      <c r="B31" s="254">
        <v>3</v>
      </c>
      <c r="C31" s="581">
        <v>45624</v>
      </c>
      <c r="D31" s="253" t="s">
        <v>249</v>
      </c>
      <c r="E31" s="255">
        <v>58</v>
      </c>
      <c r="F31" s="443">
        <f>AVERAGEIF(Tabela41014130126[[#All],[EMPRESA]],Tabela41014130126[[#This Row],[ITEM2]],Tabela41014130126[[#All],[VALORES]])</f>
        <v>55.06</v>
      </c>
      <c r="G31" s="444">
        <f>Tabela41014130126[[#This Row],[VALORES]]/Tabela41014130126[[#This Row],[MÉDIA DOS DEMAIS]]-1</f>
        <v>5.3396294950962542E-2</v>
      </c>
      <c r="H31" s="445" t="str">
        <f>IF(Tabela41014130126[[#This Row],[PERCENTUAL EM RELAÇÃO A MÉDIA DOS DEMAIS PREÇOS]]&gt;LIM_SUP,"EXCESSIVAMENTE ELEVADO","VÁLIDO")</f>
        <v>VÁLIDO</v>
      </c>
      <c r="I31" s="249">
        <f>Tabela41014130126[[#This Row],[VALORES]]/Tabela41014130126[[#This Row],[MÉDIA DOS DEMAIS]]</f>
        <v>1.0533962949509625</v>
      </c>
      <c r="J31" s="446" t="str">
        <f>IF(Tabela41014130126[[#This Row],[PERCENTUAL EM RELAÇÃO A MÉDIA DOS DEMAIS PREÇOS ]]&lt;LIM_INF,"INEXEQUEVEL","VÁLIDO")</f>
        <v>VÁLIDO</v>
      </c>
      <c r="K31" s="247" t="str">
        <f>CONCATENATE("&lt;&gt;",Tabela41014130126[[#This Row],[EMPRESA]])</f>
        <v>&lt;&gt;PANAVIDEO</v>
      </c>
    </row>
    <row r="32" spans="2:11" ht="15.75" thickBot="1" x14ac:dyDescent="0.3">
      <c r="B32" s="254">
        <v>4</v>
      </c>
      <c r="C32" s="581">
        <v>45623</v>
      </c>
      <c r="D32" s="253" t="s">
        <v>527</v>
      </c>
      <c r="E32" s="255">
        <f>'1.1.4-Saneamento - EM'!J4</f>
        <v>77.02</v>
      </c>
      <c r="F32" s="252">
        <f>AVERAGEIF(Tabela41014130126[[#All],[EMPRESA]],Tabela41014130126[[#This Row],[ITEM2]],Tabela41014130126[[#All],[VALORES]])</f>
        <v>48.72</v>
      </c>
      <c r="G32" s="251">
        <f>Tabela41014130126[[#This Row],[VALORES]]/Tabela41014130126[[#This Row],[MÉDIA DOS DEMAIS]]-1</f>
        <v>0.58087027914614109</v>
      </c>
      <c r="H32" s="250" t="str">
        <f>IF(Tabela41014130126[[#This Row],[PERCENTUAL EM RELAÇÃO A MÉDIA DOS DEMAIS PREÇOS]]&gt;LIM_SUP,"EXCESSIVAMENTE ELEVADO","VÁLIDO")</f>
        <v>EXCESSIVAMENTE ELEVADO</v>
      </c>
      <c r="I32" s="249">
        <f>Tabela41014130126[[#This Row],[VALORES]]/Tabela41014130126[[#This Row],[MÉDIA DOS DEMAIS]]</f>
        <v>1.5808702791461411</v>
      </c>
      <c r="J32" s="248" t="str">
        <f>IF(Tabela41014130126[[#This Row],[PERCENTUAL EM RELAÇÃO A MÉDIA DOS DEMAIS PREÇOS ]]&lt;LIM_INF,"INEXEQUEVEL","VÁLIDO")</f>
        <v>VÁLIDO</v>
      </c>
      <c r="K32" s="247" t="str">
        <f>CONCATENATE("&lt;&gt;",Tabela41014130126[[#This Row],[EMPRESA]])</f>
        <v>&lt;&gt;SERTTEL</v>
      </c>
    </row>
    <row r="33" spans="2:11" ht="15.75" customHeight="1" thickTop="1" x14ac:dyDescent="0.25">
      <c r="B33" s="246"/>
      <c r="C33" s="582"/>
      <c r="D33" s="245"/>
      <c r="E33" s="244" t="s">
        <v>259</v>
      </c>
      <c r="F33" s="243">
        <f>_xlfn.STDEV.S(Tabela41014130126[VALORES])</f>
        <v>15.634682599912272</v>
      </c>
      <c r="G33" s="1448" t="s">
        <v>258</v>
      </c>
      <c r="H33" s="1449"/>
      <c r="I33" s="1449"/>
      <c r="J33" s="1450"/>
    </row>
    <row r="34" spans="2:11" x14ac:dyDescent="0.25">
      <c r="B34" s="242"/>
      <c r="C34" s="583"/>
      <c r="D34" s="241"/>
      <c r="E34" s="237" t="s">
        <v>257</v>
      </c>
      <c r="F34" s="240">
        <f>F33/F35</f>
        <v>0.28021655345303831</v>
      </c>
      <c r="G34" s="1451"/>
      <c r="H34" s="1452"/>
      <c r="I34" s="1452"/>
      <c r="J34" s="1453"/>
    </row>
    <row r="35" spans="2:11" ht="15" customHeight="1" x14ac:dyDescent="0.25">
      <c r="B35" s="239"/>
      <c r="C35" s="584"/>
      <c r="D35" s="238"/>
      <c r="E35" s="237" t="s">
        <v>256</v>
      </c>
      <c r="F35" s="236">
        <f>AVERAGE(Tabela41014130126[VALORES])</f>
        <v>55.795000000000002</v>
      </c>
      <c r="G35" s="1454" t="s">
        <v>255</v>
      </c>
      <c r="H35" s="1455"/>
      <c r="I35" s="1455"/>
      <c r="J35" s="1456"/>
    </row>
    <row r="36" spans="2:11" ht="15.75" thickBot="1" x14ac:dyDescent="0.3">
      <c r="B36" s="235"/>
      <c r="C36" s="585"/>
      <c r="D36" s="234" t="s">
        <v>254</v>
      </c>
      <c r="E36" s="234" t="str">
        <f>CONCATENATE(IF(F34&gt;=25%,"MEDIANA","MÉDIA"))</f>
        <v>MEDIANA</v>
      </c>
      <c r="F36" s="233">
        <f>TRUNC(IF(E36="MEDIANA",MEDIAN(Tabela41014130126[VALORES]),IF(E36="MÉDIA",AVERAGE(Tabela41014130126[VALORES]),0)),2)</f>
        <v>51.7</v>
      </c>
      <c r="G36" s="1457"/>
      <c r="H36" s="1458"/>
      <c r="I36" s="1458"/>
      <c r="J36" s="1459"/>
    </row>
    <row r="37" spans="2:11" ht="30" customHeight="1" thickBot="1" x14ac:dyDescent="0.3">
      <c r="B37" s="1466" t="s">
        <v>528</v>
      </c>
      <c r="C37" s="1467"/>
      <c r="D37" s="1467"/>
      <c r="E37" s="1467"/>
      <c r="F37" s="1467"/>
      <c r="G37" s="1467"/>
      <c r="H37" s="1467"/>
      <c r="I37" s="1467"/>
      <c r="J37" s="1468"/>
    </row>
    <row r="38" spans="2:11" ht="15" customHeight="1" thickBot="1" x14ac:dyDescent="0.3">
      <c r="B38" s="1460" t="str">
        <f>C41</f>
        <v xml:space="preserve">1.1.Equipamento Misto </v>
      </c>
      <c r="C38" s="1461"/>
      <c r="D38" s="1461"/>
      <c r="E38" s="1461"/>
      <c r="F38" s="1461"/>
      <c r="G38" s="1461"/>
      <c r="H38" s="1461"/>
      <c r="I38" s="1461"/>
      <c r="J38" s="1462"/>
    </row>
    <row r="39" spans="2:11" ht="21" x14ac:dyDescent="0.25">
      <c r="B39" s="279"/>
      <c r="D39" s="273"/>
      <c r="E39" s="278" t="s">
        <v>274</v>
      </c>
      <c r="F39" s="273"/>
      <c r="G39" s="273"/>
      <c r="H39" s="273"/>
      <c r="I39" s="277">
        <v>0.4</v>
      </c>
      <c r="J39" s="276">
        <v>0.6</v>
      </c>
    </row>
    <row r="40" spans="2:11" ht="5.25" customHeight="1" x14ac:dyDescent="0.25">
      <c r="B40" s="275"/>
      <c r="D40" s="274"/>
      <c r="E40" s="252"/>
      <c r="F40" s="273"/>
      <c r="G40" s="273"/>
      <c r="H40" s="273"/>
      <c r="I40" s="273"/>
      <c r="J40" s="272"/>
    </row>
    <row r="41" spans="2:11" ht="31.5" customHeight="1" thickBot="1" x14ac:dyDescent="0.3">
      <c r="B41" s="271" t="s">
        <v>425</v>
      </c>
      <c r="C41" s="587" t="s">
        <v>287</v>
      </c>
      <c r="D41" s="1463" t="s">
        <v>288</v>
      </c>
      <c r="E41" s="1464"/>
      <c r="F41" s="1464"/>
      <c r="G41" s="1464"/>
      <c r="H41" s="1464"/>
      <c r="I41" s="1464"/>
      <c r="J41" s="1465"/>
    </row>
    <row r="42" spans="2:11" ht="15.75" thickTop="1" x14ac:dyDescent="0.25">
      <c r="B42" s="270"/>
      <c r="C42" s="579"/>
      <c r="D42" s="269" t="s">
        <v>272</v>
      </c>
      <c r="E42" s="268"/>
      <c r="F42" s="267"/>
      <c r="G42" s="266" t="s">
        <v>271</v>
      </c>
      <c r="H42" s="265"/>
      <c r="I42" s="264" t="s">
        <v>270</v>
      </c>
      <c r="J42" s="263"/>
    </row>
    <row r="43" spans="2:11" ht="33.75" x14ac:dyDescent="0.25">
      <c r="B43" s="262" t="s">
        <v>269</v>
      </c>
      <c r="C43" s="580" t="s">
        <v>268</v>
      </c>
      <c r="D43" s="261" t="s">
        <v>267</v>
      </c>
      <c r="E43" s="260" t="s">
        <v>266</v>
      </c>
      <c r="F43" s="259" t="s">
        <v>265</v>
      </c>
      <c r="G43" s="257" t="s">
        <v>264</v>
      </c>
      <c r="H43" s="258" t="s">
        <v>263</v>
      </c>
      <c r="I43" s="257" t="s">
        <v>262</v>
      </c>
      <c r="J43" s="256" t="s">
        <v>261</v>
      </c>
      <c r="K43" s="232" t="s">
        <v>260</v>
      </c>
    </row>
    <row r="44" spans="2:11" x14ac:dyDescent="0.25">
      <c r="B44" s="254">
        <v>1</v>
      </c>
      <c r="C44" s="581">
        <v>45621</v>
      </c>
      <c r="D44" s="253" t="s">
        <v>248</v>
      </c>
      <c r="E44" s="255">
        <v>42.76</v>
      </c>
      <c r="F44" s="252">
        <f>AVERAGEIF(Tabela41014130126150[[#All],[EMPRESA]],Tabela41014130126150[[#This Row],[ITEM2]],Tabela41014130126150[[#All],[VALORES]])</f>
        <v>51.7</v>
      </c>
      <c r="G44" s="251">
        <f>Tabela41014130126150[[#This Row],[VALORES]]/Tabela41014130126150[[#This Row],[MÉDIA DOS DEMAIS]]-1</f>
        <v>-0.17292069632495177</v>
      </c>
      <c r="H44" s="250" t="str">
        <f>IF(Tabela41014130126150[[#This Row],[PERCENTUAL EM RELAÇÃO A MÉDIA DOS DEMAIS PREÇOS]]&gt;LIM_SUP,"EXCESSIVAMENTE ELEVADO","VÁLIDO")</f>
        <v>VÁLIDO</v>
      </c>
      <c r="I44" s="249">
        <f>Tabela41014130126150[[#This Row],[VALORES]]/Tabela41014130126150[[#This Row],[MÉDIA DOS DEMAIS]]</f>
        <v>0.82707930367504823</v>
      </c>
      <c r="J44" s="248" t="str">
        <f>IF(Tabela41014130126150[[#This Row],[PERCENTUAL EM RELAÇÃO A MÉDIA DOS DEMAIS PREÇOS ]]&lt;LIM_INF,"INEXEQUEVEL","VÁLIDO")</f>
        <v>VÁLIDO</v>
      </c>
      <c r="K44" s="247" t="str">
        <f>CONCATENATE("&lt;&gt;",Tabela41014130126150[[#This Row],[EMPRESA]])</f>
        <v>&lt;&gt;Perkons</v>
      </c>
    </row>
    <row r="45" spans="2:11" x14ac:dyDescent="0.25">
      <c r="B45" s="254">
        <v>2</v>
      </c>
      <c r="C45" s="581">
        <v>45622</v>
      </c>
      <c r="D45" s="253" t="s">
        <v>175</v>
      </c>
      <c r="E45" s="255">
        <v>45.4</v>
      </c>
      <c r="F45" s="252">
        <f>AVERAGEIF(Tabela41014130126150[[#All],[EMPRESA]],Tabela41014130126150[[#This Row],[ITEM2]],Tabela41014130126150[[#All],[VALORES]])</f>
        <v>50.379999999999995</v>
      </c>
      <c r="G45" s="251">
        <f>Tabela41014130126150[[#This Row],[VALORES]]/Tabela41014130126150[[#This Row],[MÉDIA DOS DEMAIS]]-1</f>
        <v>-9.8848749503771316E-2</v>
      </c>
      <c r="H45" s="250" t="str">
        <f>IF(Tabela41014130126150[[#This Row],[PERCENTUAL EM RELAÇÃO A MÉDIA DOS DEMAIS PREÇOS]]&gt;LIM_SUP,"EXCESSIVAMENTE ELEVADO","VÁLIDO")</f>
        <v>VÁLIDO</v>
      </c>
      <c r="I45" s="249">
        <f>Tabela41014130126150[[#This Row],[VALORES]]/Tabela41014130126150[[#This Row],[MÉDIA DOS DEMAIS]]</f>
        <v>0.90115125049622868</v>
      </c>
      <c r="J45" s="248" t="str">
        <f>IF(Tabela41014130126150[[#This Row],[PERCENTUAL EM RELAÇÃO A MÉDIA DOS DEMAIS PREÇOS ]]&lt;LIM_INF,"INEXEQUEVEL","VÁLIDO")</f>
        <v>VÁLIDO</v>
      </c>
      <c r="K45" s="247" t="str">
        <f>CONCATENATE("&lt;&gt;",Tabela41014130126150[[#This Row],[EMPRESA]])</f>
        <v>&lt;&gt;SERGET</v>
      </c>
    </row>
    <row r="46" spans="2:11" ht="15.75" thickBot="1" x14ac:dyDescent="0.3">
      <c r="B46" s="254">
        <v>3</v>
      </c>
      <c r="C46" s="581">
        <v>45624</v>
      </c>
      <c r="D46" s="253" t="s">
        <v>249</v>
      </c>
      <c r="E46" s="255">
        <v>58</v>
      </c>
      <c r="F46" s="443">
        <f>AVERAGEIF(Tabela41014130126150[[#All],[EMPRESA]],Tabela41014130126150[[#This Row],[ITEM2]],Tabela41014130126150[[#All],[VALORES]])</f>
        <v>44.08</v>
      </c>
      <c r="G46" s="444">
        <f>Tabela41014130126150[[#This Row],[VALORES]]/Tabela41014130126150[[#This Row],[MÉDIA DOS DEMAIS]]-1</f>
        <v>0.31578947368421062</v>
      </c>
      <c r="H46" s="445" t="str">
        <f>IF(Tabela41014130126150[[#This Row],[PERCENTUAL EM RELAÇÃO A MÉDIA DOS DEMAIS PREÇOS]]&gt;LIM_SUP,"EXCESSIVAMENTE ELEVADO","VÁLIDO")</f>
        <v>VÁLIDO</v>
      </c>
      <c r="I46" s="249">
        <f>Tabela41014130126150[[#This Row],[VALORES]]/Tabela41014130126150[[#This Row],[MÉDIA DOS DEMAIS]]</f>
        <v>1.3157894736842106</v>
      </c>
      <c r="J46" s="446" t="str">
        <f>IF(Tabela41014130126150[[#This Row],[PERCENTUAL EM RELAÇÃO A MÉDIA DOS DEMAIS PREÇOS ]]&lt;LIM_INF,"INEXEQUEVEL","VÁLIDO")</f>
        <v>VÁLIDO</v>
      </c>
      <c r="K46" s="247" t="str">
        <f>CONCATENATE("&lt;&gt;",Tabela41014130126150[[#This Row],[EMPRESA]])</f>
        <v>&lt;&gt;PANAVIDEO</v>
      </c>
    </row>
    <row r="47" spans="2:11" ht="15.75" customHeight="1" thickTop="1" x14ac:dyDescent="0.25">
      <c r="B47" s="246"/>
      <c r="C47" s="582"/>
      <c r="D47" s="245"/>
      <c r="E47" s="244" t="s">
        <v>259</v>
      </c>
      <c r="F47" s="243">
        <f>_xlfn.STDEV.S(Tabela41014130126150[VALORES])</f>
        <v>8.1443968469126116</v>
      </c>
      <c r="G47" s="1448" t="s">
        <v>258</v>
      </c>
      <c r="H47" s="1449"/>
      <c r="I47" s="1449"/>
      <c r="J47" s="1450"/>
    </row>
    <row r="48" spans="2:11" x14ac:dyDescent="0.25">
      <c r="B48" s="242"/>
      <c r="C48" s="583"/>
      <c r="D48" s="241"/>
      <c r="E48" s="237" t="s">
        <v>257</v>
      </c>
      <c r="F48" s="240">
        <f>F47/F49</f>
        <v>0.16716742296618661</v>
      </c>
      <c r="G48" s="1451"/>
      <c r="H48" s="1452"/>
      <c r="I48" s="1452"/>
      <c r="J48" s="1453"/>
    </row>
    <row r="49" spans="2:11" ht="15" customHeight="1" x14ac:dyDescent="0.25">
      <c r="B49" s="239"/>
      <c r="C49" s="584"/>
      <c r="D49" s="238"/>
      <c r="E49" s="237" t="s">
        <v>256</v>
      </c>
      <c r="F49" s="236">
        <f>AVERAGE(Tabela41014130126150[VALORES])</f>
        <v>48.72</v>
      </c>
      <c r="G49" s="1454" t="s">
        <v>255</v>
      </c>
      <c r="H49" s="1455"/>
      <c r="I49" s="1455"/>
      <c r="J49" s="1456"/>
    </row>
    <row r="50" spans="2:11" ht="15.75" thickBot="1" x14ac:dyDescent="0.3">
      <c r="B50" s="235"/>
      <c r="C50" s="585"/>
      <c r="D50" s="234" t="s">
        <v>254</v>
      </c>
      <c r="E50" s="234" t="str">
        <f>CONCATENATE(IF(F48&gt;=25%,"MEDIANA","MÉDIA"))</f>
        <v>MÉDIA</v>
      </c>
      <c r="F50" s="233">
        <f>TRUNC(IF(E50="MEDIANA",MEDIAN(Tabela41014130126150[VALORES]),IF(E50="MÉDIA",AVERAGE(Tabela41014130126150[VALORES]),0)),2)</f>
        <v>48.72</v>
      </c>
      <c r="G50" s="1457"/>
      <c r="H50" s="1458"/>
      <c r="I50" s="1458"/>
      <c r="J50" s="1459"/>
    </row>
    <row r="51" spans="2:11" ht="15.75" thickBot="1" x14ac:dyDescent="0.3">
      <c r="B51" s="232"/>
      <c r="C51" s="588"/>
      <c r="D51" s="231"/>
      <c r="E51" s="231"/>
      <c r="F51" s="230"/>
      <c r="G51" s="229"/>
      <c r="H51" s="229"/>
      <c r="I51" s="229"/>
      <c r="J51" s="229"/>
    </row>
    <row r="52" spans="2:11" ht="15" customHeight="1" thickBot="1" x14ac:dyDescent="0.3">
      <c r="B52" s="1460" t="str">
        <f>C55</f>
        <v xml:space="preserve">1.1.Equipamento Misto </v>
      </c>
      <c r="C52" s="1461"/>
      <c r="D52" s="1461"/>
      <c r="E52" s="1461"/>
      <c r="F52" s="1461"/>
      <c r="G52" s="1461"/>
      <c r="H52" s="1461"/>
      <c r="I52" s="1461"/>
      <c r="J52" s="1462"/>
    </row>
    <row r="53" spans="2:11" ht="21" x14ac:dyDescent="0.25">
      <c r="B53" s="279"/>
      <c r="D53" s="273"/>
      <c r="E53" s="278" t="s">
        <v>274</v>
      </c>
      <c r="F53" s="273"/>
      <c r="G53" s="273"/>
      <c r="H53" s="273"/>
      <c r="I53" s="277">
        <v>0.4</v>
      </c>
      <c r="J53" s="276">
        <v>0.6</v>
      </c>
    </row>
    <row r="54" spans="2:11" ht="5.25" customHeight="1" x14ac:dyDescent="0.25">
      <c r="B54" s="275"/>
      <c r="D54" s="274"/>
      <c r="E54" s="252"/>
      <c r="F54" s="273"/>
      <c r="G54" s="273"/>
      <c r="H54" s="273"/>
      <c r="I54" s="273"/>
      <c r="J54" s="272"/>
    </row>
    <row r="55" spans="2:11" ht="31.5" customHeight="1" thickBot="1" x14ac:dyDescent="0.3">
      <c r="B55" s="271" t="s">
        <v>426</v>
      </c>
      <c r="C55" s="587" t="s">
        <v>287</v>
      </c>
      <c r="D55" s="1463" t="s">
        <v>289</v>
      </c>
      <c r="E55" s="1464"/>
      <c r="F55" s="1464"/>
      <c r="G55" s="1464"/>
      <c r="H55" s="1464"/>
      <c r="I55" s="1464"/>
      <c r="J55" s="1465"/>
    </row>
    <row r="56" spans="2:11" ht="15.75" thickTop="1" x14ac:dyDescent="0.25">
      <c r="B56" s="270"/>
      <c r="C56" s="579"/>
      <c r="D56" s="269" t="s">
        <v>272</v>
      </c>
      <c r="E56" s="268"/>
      <c r="F56" s="267"/>
      <c r="G56" s="266" t="s">
        <v>271</v>
      </c>
      <c r="H56" s="265"/>
      <c r="I56" s="264" t="s">
        <v>270</v>
      </c>
      <c r="J56" s="263"/>
    </row>
    <row r="57" spans="2:11" ht="33.75" x14ac:dyDescent="0.25">
      <c r="B57" s="262" t="s">
        <v>269</v>
      </c>
      <c r="C57" s="580" t="s">
        <v>268</v>
      </c>
      <c r="D57" s="261" t="s">
        <v>267</v>
      </c>
      <c r="E57" s="260" t="s">
        <v>266</v>
      </c>
      <c r="F57" s="259" t="s">
        <v>265</v>
      </c>
      <c r="G57" s="257" t="s">
        <v>264</v>
      </c>
      <c r="H57" s="258" t="s">
        <v>263</v>
      </c>
      <c r="I57" s="257" t="s">
        <v>262</v>
      </c>
      <c r="J57" s="256" t="s">
        <v>261</v>
      </c>
      <c r="K57" s="232" t="s">
        <v>260</v>
      </c>
    </row>
    <row r="58" spans="2:11" x14ac:dyDescent="0.25">
      <c r="B58" s="254">
        <v>1</v>
      </c>
      <c r="C58" s="581">
        <v>45621</v>
      </c>
      <c r="D58" s="253" t="s">
        <v>248</v>
      </c>
      <c r="E58" s="255">
        <f>'1.1.4-Saneamento - EM'!$G5</f>
        <v>32.08</v>
      </c>
      <c r="F58" s="252">
        <f>AVERAGEIF(Tabela410141301264[[#All],[EMPRESA]],Tabela410141301264[[#This Row],[ITEM2]],Tabela410141301264[[#All],[VALORES]])</f>
        <v>51.773333333333333</v>
      </c>
      <c r="G58" s="251">
        <f>Tabela410141301264[[#This Row],[VALORES]]/Tabela410141301264[[#This Row],[MÉDIA DOS DEMAIS]]-1</f>
        <v>-0.38037599793973731</v>
      </c>
      <c r="H58" s="250" t="str">
        <f>IF(Tabela410141301264[[#This Row],[PERCENTUAL EM RELAÇÃO A MÉDIA DOS DEMAIS PREÇOS]]&gt;LIM_SUP,"EXCESSIVAMENTE ELEVADO","VÁLIDO")</f>
        <v>VÁLIDO</v>
      </c>
      <c r="I58" s="249">
        <f>Tabela410141301264[[#This Row],[VALORES]]/Tabela410141301264[[#This Row],[MÉDIA DOS DEMAIS]]</f>
        <v>0.61962400206026269</v>
      </c>
      <c r="J58" s="248" t="str">
        <f>IF(Tabela410141301264[[#This Row],[PERCENTUAL EM RELAÇÃO A MÉDIA DOS DEMAIS PREÇOS ]]&lt;LIM_INF,"INEXEQUEVEL","VÁLIDO")</f>
        <v>VÁLIDO</v>
      </c>
      <c r="K58" s="247" t="str">
        <f>CONCATENATE("&lt;&gt;",Tabela410141301264[[#This Row],[EMPRESA]])</f>
        <v>&lt;&gt;Perkons</v>
      </c>
    </row>
    <row r="59" spans="2:11" x14ac:dyDescent="0.25">
      <c r="B59" s="254">
        <v>2</v>
      </c>
      <c r="C59" s="581">
        <v>45622</v>
      </c>
      <c r="D59" s="253" t="s">
        <v>175</v>
      </c>
      <c r="E59" s="255">
        <f>'1.1.4-Saneamento - EM'!$H5</f>
        <v>46.37</v>
      </c>
      <c r="F59" s="252">
        <f>AVERAGEIF(Tabela410141301264[[#All],[EMPRESA]],Tabela410141301264[[#This Row],[ITEM2]],Tabela410141301264[[#All],[VALORES]])</f>
        <v>47.01</v>
      </c>
      <c r="G59" s="251">
        <f>Tabela410141301264[[#This Row],[VALORES]]/Tabela410141301264[[#This Row],[MÉDIA DOS DEMAIS]]-1</f>
        <v>-1.3614124654328874E-2</v>
      </c>
      <c r="H59" s="250" t="str">
        <f>IF(Tabela410141301264[[#This Row],[PERCENTUAL EM RELAÇÃO A MÉDIA DOS DEMAIS PREÇOS]]&gt;LIM_SUP,"EXCESSIVAMENTE ELEVADO","VÁLIDO")</f>
        <v>VÁLIDO</v>
      </c>
      <c r="I59" s="249">
        <f>Tabela410141301264[[#This Row],[VALORES]]/Tabela410141301264[[#This Row],[MÉDIA DOS DEMAIS]]</f>
        <v>0.98638587534567113</v>
      </c>
      <c r="J59" s="248" t="str">
        <f>IF(Tabela410141301264[[#This Row],[PERCENTUAL EM RELAÇÃO A MÉDIA DOS DEMAIS PREÇOS ]]&lt;LIM_INF,"INEXEQUEVEL","VÁLIDO")</f>
        <v>VÁLIDO</v>
      </c>
      <c r="K59" s="247" t="str">
        <f>CONCATENATE("&lt;&gt;",Tabela410141301264[[#This Row],[EMPRESA]])</f>
        <v>&lt;&gt;SERGET</v>
      </c>
    </row>
    <row r="60" spans="2:11" x14ac:dyDescent="0.25">
      <c r="B60" s="254">
        <v>3</v>
      </c>
      <c r="C60" s="581">
        <v>45624</v>
      </c>
      <c r="D60" s="253" t="s">
        <v>249</v>
      </c>
      <c r="E60" s="255">
        <f>'1.1.4-Saneamento - EM'!$J4</f>
        <v>77.02</v>
      </c>
      <c r="F60" s="443">
        <f>AVERAGEIF(Tabela410141301264[[#All],[EMPRESA]],Tabela410141301264[[#This Row],[ITEM2]],Tabela410141301264[[#All],[VALORES]])</f>
        <v>36.793333333333329</v>
      </c>
      <c r="G60" s="444">
        <f>Tabela410141301264[[#This Row],[VALORES]]/Tabela410141301264[[#This Row],[MÉDIA DOS DEMAIS]]-1</f>
        <v>1.0933140061605364</v>
      </c>
      <c r="H60" s="445" t="str">
        <f>IF(Tabela410141301264[[#This Row],[PERCENTUAL EM RELAÇÃO A MÉDIA DOS DEMAIS PREÇOS]]&gt;LIM_SUP,"EXCESSIVAMENTE ELEVADO","VÁLIDO")</f>
        <v>EXCESSIVAMENTE ELEVADO</v>
      </c>
      <c r="I60" s="249">
        <f>Tabela410141301264[[#This Row],[VALORES]]/Tabela410141301264[[#This Row],[MÉDIA DOS DEMAIS]]</f>
        <v>2.0933140061605364</v>
      </c>
      <c r="J60" s="446" t="str">
        <f>IF(Tabela410141301264[[#This Row],[PERCENTUAL EM RELAÇÃO A MÉDIA DOS DEMAIS PREÇOS ]]&lt;LIM_INF,"INEXEQUEVEL","VÁLIDO")</f>
        <v>VÁLIDO</v>
      </c>
      <c r="K60" s="247" t="str">
        <f>CONCATENATE("&lt;&gt;",Tabela410141301264[[#This Row],[EMPRESA]])</f>
        <v>&lt;&gt;PANAVIDEO</v>
      </c>
    </row>
    <row r="61" spans="2:11" ht="15.75" thickBot="1" x14ac:dyDescent="0.3">
      <c r="B61" s="254">
        <v>4</v>
      </c>
      <c r="C61" s="581">
        <v>45623</v>
      </c>
      <c r="D61" s="253" t="s">
        <v>527</v>
      </c>
      <c r="E61" s="255">
        <f>'1.1.4-Saneamento - EM'!J5</f>
        <v>31.93</v>
      </c>
      <c r="F61" s="252">
        <f>AVERAGEIF(Tabela410141301264[[#All],[EMPRESA]],Tabela410141301264[[#This Row],[ITEM2]],Tabela410141301264[[#All],[VALORES]])</f>
        <v>51.823333333333323</v>
      </c>
      <c r="G61" s="251">
        <f>Tabela410141301264[[#This Row],[VALORES]]/Tabela410141301264[[#This Row],[MÉDIA DOS DEMAIS]]-1</f>
        <v>-0.38386827040586602</v>
      </c>
      <c r="H61" s="250" t="str">
        <f>IF(Tabela410141301264[[#This Row],[PERCENTUAL EM RELAÇÃO A MÉDIA DOS DEMAIS PREÇOS]]&gt;LIM_SUP,"EXCESSIVAMENTE ELEVADO","VÁLIDO")</f>
        <v>VÁLIDO</v>
      </c>
      <c r="I61" s="249">
        <f>Tabela410141301264[[#This Row],[VALORES]]/Tabela410141301264[[#This Row],[MÉDIA DOS DEMAIS]]</f>
        <v>0.61613172959413398</v>
      </c>
      <c r="J61" s="248" t="str">
        <f>IF(Tabela410141301264[[#This Row],[PERCENTUAL EM RELAÇÃO A MÉDIA DOS DEMAIS PREÇOS ]]&lt;LIM_INF,"INEXEQUEVEL","VÁLIDO")</f>
        <v>VÁLIDO</v>
      </c>
      <c r="K61" s="247" t="str">
        <f>CONCATENATE("&lt;&gt;",Tabela410141301264[[#This Row],[EMPRESA]])</f>
        <v>&lt;&gt;SERTTEL</v>
      </c>
    </row>
    <row r="62" spans="2:11" ht="15.75" customHeight="1" thickTop="1" x14ac:dyDescent="0.25">
      <c r="B62" s="246"/>
      <c r="C62" s="582"/>
      <c r="D62" s="245"/>
      <c r="E62" s="244" t="s">
        <v>259</v>
      </c>
      <c r="F62" s="243">
        <f>_xlfn.STDEV.S(Tabela410141301264[VALORES])</f>
        <v>21.222775501804662</v>
      </c>
      <c r="G62" s="1448" t="s">
        <v>258</v>
      </c>
      <c r="H62" s="1449"/>
      <c r="I62" s="1449"/>
      <c r="J62" s="1450"/>
    </row>
    <row r="63" spans="2:11" x14ac:dyDescent="0.25">
      <c r="B63" s="242"/>
      <c r="C63" s="583"/>
      <c r="D63" s="241"/>
      <c r="E63" s="237" t="s">
        <v>257</v>
      </c>
      <c r="F63" s="240">
        <f>F62/F64</f>
        <v>0.45299414091365348</v>
      </c>
      <c r="G63" s="1451"/>
      <c r="H63" s="1452"/>
      <c r="I63" s="1452"/>
      <c r="J63" s="1453"/>
    </row>
    <row r="64" spans="2:11" ht="15" customHeight="1" x14ac:dyDescent="0.25">
      <c r="B64" s="239"/>
      <c r="C64" s="584"/>
      <c r="D64" s="238"/>
      <c r="E64" s="237" t="s">
        <v>256</v>
      </c>
      <c r="F64" s="236">
        <f>AVERAGE(Tabela410141301264[VALORES])</f>
        <v>46.849999999999994</v>
      </c>
      <c r="G64" s="1454" t="s">
        <v>255</v>
      </c>
      <c r="H64" s="1455"/>
      <c r="I64" s="1455"/>
      <c r="J64" s="1456"/>
    </row>
    <row r="65" spans="2:11" ht="15.75" thickBot="1" x14ac:dyDescent="0.3">
      <c r="B65" s="235"/>
      <c r="C65" s="585"/>
      <c r="D65" s="234" t="s">
        <v>254</v>
      </c>
      <c r="E65" s="234" t="str">
        <f>CONCATENATE(IF(F63&gt;=25%,"MEDIANA","MÉDIA"))</f>
        <v>MEDIANA</v>
      </c>
      <c r="F65" s="233">
        <f>TRUNC(IF(E65="MEDIANA",MEDIAN(Tabela410141301264[VALORES]),IF(E65="MÉDIA",AVERAGE(Tabela410141301264[VALORES]),0)),2)</f>
        <v>39.22</v>
      </c>
      <c r="G65" s="1457"/>
      <c r="H65" s="1458"/>
      <c r="I65" s="1458"/>
      <c r="J65" s="1459"/>
    </row>
    <row r="66" spans="2:11" ht="41.25" customHeight="1" thickBot="1" x14ac:dyDescent="0.3">
      <c r="B66" s="1466" t="s">
        <v>529</v>
      </c>
      <c r="C66" s="1467"/>
      <c r="D66" s="1467"/>
      <c r="E66" s="1467"/>
      <c r="F66" s="1467"/>
      <c r="G66" s="1467"/>
      <c r="H66" s="1467"/>
      <c r="I66" s="1467"/>
      <c r="J66" s="1468"/>
    </row>
    <row r="67" spans="2:11" ht="15" customHeight="1" thickBot="1" x14ac:dyDescent="0.3">
      <c r="B67" s="1460" t="str">
        <f>C70</f>
        <v xml:space="preserve">1.1.Equipamento Misto </v>
      </c>
      <c r="C67" s="1461"/>
      <c r="D67" s="1461"/>
      <c r="E67" s="1461"/>
      <c r="F67" s="1461"/>
      <c r="G67" s="1461"/>
      <c r="H67" s="1461"/>
      <c r="I67" s="1461"/>
      <c r="J67" s="1462"/>
    </row>
    <row r="68" spans="2:11" ht="21" x14ac:dyDescent="0.25">
      <c r="B68" s="279"/>
      <c r="D68" s="273"/>
      <c r="E68" s="278" t="s">
        <v>274</v>
      </c>
      <c r="F68" s="273"/>
      <c r="G68" s="273"/>
      <c r="H68" s="273"/>
      <c r="I68" s="277">
        <v>0.4</v>
      </c>
      <c r="J68" s="276">
        <v>0.6</v>
      </c>
    </row>
    <row r="69" spans="2:11" ht="5.25" customHeight="1" x14ac:dyDescent="0.25">
      <c r="B69" s="275"/>
      <c r="D69" s="274"/>
      <c r="E69" s="252"/>
      <c r="F69" s="273"/>
      <c r="G69" s="273"/>
      <c r="H69" s="273"/>
      <c r="I69" s="273"/>
      <c r="J69" s="272"/>
    </row>
    <row r="70" spans="2:11" ht="31.5" customHeight="1" thickBot="1" x14ac:dyDescent="0.3">
      <c r="B70" s="271" t="s">
        <v>426</v>
      </c>
      <c r="C70" s="587" t="s">
        <v>287</v>
      </c>
      <c r="D70" s="1463" t="s">
        <v>289</v>
      </c>
      <c r="E70" s="1464"/>
      <c r="F70" s="1464"/>
      <c r="G70" s="1464"/>
      <c r="H70" s="1464"/>
      <c r="I70" s="1464"/>
      <c r="J70" s="1465"/>
    </row>
    <row r="71" spans="2:11" ht="15.75" thickTop="1" x14ac:dyDescent="0.25">
      <c r="B71" s="270"/>
      <c r="C71" s="579"/>
      <c r="D71" s="269" t="s">
        <v>272</v>
      </c>
      <c r="E71" s="268"/>
      <c r="F71" s="267"/>
      <c r="G71" s="266" t="s">
        <v>271</v>
      </c>
      <c r="H71" s="265"/>
      <c r="I71" s="264" t="s">
        <v>270</v>
      </c>
      <c r="J71" s="263"/>
    </row>
    <row r="72" spans="2:11" ht="33.75" x14ac:dyDescent="0.25">
      <c r="B72" s="262" t="s">
        <v>269</v>
      </c>
      <c r="C72" s="580" t="s">
        <v>268</v>
      </c>
      <c r="D72" s="261" t="s">
        <v>267</v>
      </c>
      <c r="E72" s="260" t="s">
        <v>266</v>
      </c>
      <c r="F72" s="259" t="s">
        <v>265</v>
      </c>
      <c r="G72" s="257" t="s">
        <v>264</v>
      </c>
      <c r="H72" s="258" t="s">
        <v>263</v>
      </c>
      <c r="I72" s="257" t="s">
        <v>262</v>
      </c>
      <c r="J72" s="256" t="s">
        <v>261</v>
      </c>
      <c r="K72" s="232" t="s">
        <v>260</v>
      </c>
    </row>
    <row r="73" spans="2:11" x14ac:dyDescent="0.25">
      <c r="B73" s="254">
        <v>1</v>
      </c>
      <c r="C73" s="581">
        <v>45621</v>
      </c>
      <c r="D73" s="253" t="s">
        <v>248</v>
      </c>
      <c r="E73" s="255">
        <f>'1.1.4-Saneamento - EM'!$G5</f>
        <v>32.08</v>
      </c>
      <c r="F73" s="252">
        <f>AVERAGEIF(Tabela410141301264151[[#All],[EMPRESA]],Tabela410141301264151[[#This Row],[ITEM2]],Tabela410141301264151[[#All],[VALORES]])</f>
        <v>31.93</v>
      </c>
      <c r="G73" s="251">
        <f>Tabela410141301264151[[#This Row],[VALORES]]/Tabela410141301264151[[#This Row],[MÉDIA DOS DEMAIS]]-1</f>
        <v>4.6977763858440102E-3</v>
      </c>
      <c r="H73" s="250" t="str">
        <f>IF(Tabela410141301264151[[#This Row],[PERCENTUAL EM RELAÇÃO A MÉDIA DOS DEMAIS PREÇOS]]&gt;LIM_SUP,"EXCESSIVAMENTE ELEVADO","VÁLIDO")</f>
        <v>VÁLIDO</v>
      </c>
      <c r="I73" s="249">
        <f>Tabela410141301264151[[#This Row],[VALORES]]/Tabela410141301264151[[#This Row],[MÉDIA DOS DEMAIS]]</f>
        <v>1.004697776385844</v>
      </c>
      <c r="J73" s="248" t="str">
        <f>IF(Tabela410141301264151[[#This Row],[PERCENTUAL EM RELAÇÃO A MÉDIA DOS DEMAIS PREÇOS ]]&lt;LIM_INF,"INEXEQUEVEL","VÁLIDO")</f>
        <v>VÁLIDO</v>
      </c>
      <c r="K73" s="247" t="str">
        <f>CONCATENATE("&lt;&gt;",Tabela410141301264151[[#This Row],[EMPRESA]])</f>
        <v>&lt;&gt;Perkons</v>
      </c>
    </row>
    <row r="74" spans="2:11" ht="15.75" thickBot="1" x14ac:dyDescent="0.3">
      <c r="B74" s="254">
        <v>2</v>
      </c>
      <c r="C74" s="581">
        <v>45623</v>
      </c>
      <c r="D74" s="253" t="s">
        <v>527</v>
      </c>
      <c r="E74" s="255">
        <f>'1.1.4-Saneamento - EM'!J5</f>
        <v>31.93</v>
      </c>
      <c r="F74" s="252">
        <f>AVERAGEIF(Tabela410141301264151[[#All],[EMPRESA]],Tabela410141301264151[[#This Row],[ITEM2]],Tabela410141301264151[[#All],[VALORES]])</f>
        <v>32.08</v>
      </c>
      <c r="G74" s="251">
        <f>Tabela410141301264151[[#This Row],[VALORES]]/Tabela410141301264151[[#This Row],[MÉDIA DOS DEMAIS]]-1</f>
        <v>-4.6758104738153783E-3</v>
      </c>
      <c r="H74" s="250" t="str">
        <f>IF(Tabela410141301264151[[#This Row],[PERCENTUAL EM RELAÇÃO A MÉDIA DOS DEMAIS PREÇOS]]&gt;LIM_SUP,"EXCESSIVAMENTE ELEVADO","VÁLIDO")</f>
        <v>VÁLIDO</v>
      </c>
      <c r="I74" s="249">
        <f>Tabela410141301264151[[#This Row],[VALORES]]/Tabela410141301264151[[#This Row],[MÉDIA DOS DEMAIS]]</f>
        <v>0.99532418952618462</v>
      </c>
      <c r="J74" s="248" t="str">
        <f>IF(Tabela410141301264151[[#This Row],[PERCENTUAL EM RELAÇÃO A MÉDIA DOS DEMAIS PREÇOS ]]&lt;LIM_INF,"INEXEQUEVEL","VÁLIDO")</f>
        <v>VÁLIDO</v>
      </c>
      <c r="K74" s="247" t="str">
        <f>CONCATENATE("&lt;&gt;",Tabela410141301264151[[#This Row],[EMPRESA]])</f>
        <v>&lt;&gt;SERTTEL</v>
      </c>
    </row>
    <row r="75" spans="2:11" ht="15.75" customHeight="1" thickTop="1" x14ac:dyDescent="0.25">
      <c r="B75" s="246"/>
      <c r="C75" s="582"/>
      <c r="D75" s="245"/>
      <c r="E75" s="244" t="s">
        <v>259</v>
      </c>
      <c r="F75" s="243">
        <f>_xlfn.STDEV.S(Tabela410141301264151[VALORES])</f>
        <v>0.10606601717798113</v>
      </c>
      <c r="G75" s="1448" t="s">
        <v>258</v>
      </c>
      <c r="H75" s="1449"/>
      <c r="I75" s="1449"/>
      <c r="J75" s="1450"/>
    </row>
    <row r="76" spans="2:11" x14ac:dyDescent="0.25">
      <c r="B76" s="242"/>
      <c r="C76" s="583"/>
      <c r="D76" s="241"/>
      <c r="E76" s="237" t="s">
        <v>257</v>
      </c>
      <c r="F76" s="240">
        <f>F75/F77</f>
        <v>3.3140452172467161E-3</v>
      </c>
      <c r="G76" s="1451"/>
      <c r="H76" s="1452"/>
      <c r="I76" s="1452"/>
      <c r="J76" s="1453"/>
    </row>
    <row r="77" spans="2:11" ht="15" customHeight="1" x14ac:dyDescent="0.25">
      <c r="B77" s="239"/>
      <c r="C77" s="584"/>
      <c r="D77" s="238"/>
      <c r="E77" s="237" t="s">
        <v>256</v>
      </c>
      <c r="F77" s="236">
        <f>AVERAGE(Tabela410141301264151[VALORES])</f>
        <v>32.004999999999995</v>
      </c>
      <c r="G77" s="1454" t="s">
        <v>255</v>
      </c>
      <c r="H77" s="1455"/>
      <c r="I77" s="1455"/>
      <c r="J77" s="1456"/>
    </row>
    <row r="78" spans="2:11" ht="15.75" thickBot="1" x14ac:dyDescent="0.3">
      <c r="B78" s="235"/>
      <c r="C78" s="585"/>
      <c r="D78" s="234" t="s">
        <v>254</v>
      </c>
      <c r="E78" s="234" t="str">
        <f>CONCATENATE(IF(F76&gt;=25%,"MEDIANA","MÉDIA"))</f>
        <v>MÉDIA</v>
      </c>
      <c r="F78" s="233">
        <f>TRUNC(IF(E78="MEDIANA",MEDIAN(Tabela410141301264151[VALORES]),IF(E78="MÉDIA",AVERAGE(Tabela410141301264151[VALORES]),0)),2)</f>
        <v>32</v>
      </c>
      <c r="G78" s="1457"/>
      <c r="H78" s="1458"/>
      <c r="I78" s="1458"/>
      <c r="J78" s="1459"/>
    </row>
    <row r="79" spans="2:11" ht="15.75" thickBot="1" x14ac:dyDescent="0.3"/>
    <row r="80" spans="2:11" ht="15" customHeight="1" thickBot="1" x14ac:dyDescent="0.3">
      <c r="B80" s="1460" t="str">
        <f>C83</f>
        <v xml:space="preserve">1.1.Equipamento Misto </v>
      </c>
      <c r="C80" s="1461"/>
      <c r="D80" s="1461"/>
      <c r="E80" s="1461"/>
      <c r="F80" s="1461"/>
      <c r="G80" s="1461"/>
      <c r="H80" s="1461"/>
      <c r="I80" s="1461"/>
      <c r="J80" s="1462"/>
    </row>
    <row r="81" spans="2:11" ht="21" x14ac:dyDescent="0.25">
      <c r="B81" s="279"/>
      <c r="D81" s="273"/>
      <c r="E81" s="278" t="s">
        <v>274</v>
      </c>
      <c r="F81" s="273"/>
      <c r="G81" s="273"/>
      <c r="H81" s="273"/>
      <c r="I81" s="277">
        <v>0.4</v>
      </c>
      <c r="J81" s="276">
        <v>0.6</v>
      </c>
    </row>
    <row r="82" spans="2:11" ht="5.25" customHeight="1" x14ac:dyDescent="0.25">
      <c r="B82" s="275"/>
      <c r="D82" s="274"/>
      <c r="E82" s="252"/>
      <c r="F82" s="273"/>
      <c r="G82" s="273"/>
      <c r="H82" s="273"/>
      <c r="I82" s="273"/>
      <c r="J82" s="272"/>
    </row>
    <row r="83" spans="2:11" ht="31.5" customHeight="1" thickBot="1" x14ac:dyDescent="0.3">
      <c r="B83" s="271" t="s">
        <v>424</v>
      </c>
      <c r="C83" s="587" t="s">
        <v>287</v>
      </c>
      <c r="D83" s="1463" t="s">
        <v>290</v>
      </c>
      <c r="E83" s="1464"/>
      <c r="F83" s="1464"/>
      <c r="G83" s="1464"/>
      <c r="H83" s="1464"/>
      <c r="I83" s="1464"/>
      <c r="J83" s="1465"/>
    </row>
    <row r="84" spans="2:11" ht="15.75" thickTop="1" x14ac:dyDescent="0.25">
      <c r="B84" s="270"/>
      <c r="C84" s="579"/>
      <c r="D84" s="269" t="s">
        <v>272</v>
      </c>
      <c r="E84" s="268"/>
      <c r="F84" s="267"/>
      <c r="G84" s="266" t="s">
        <v>271</v>
      </c>
      <c r="H84" s="265"/>
      <c r="I84" s="264" t="s">
        <v>270</v>
      </c>
      <c r="J84" s="263"/>
    </row>
    <row r="85" spans="2:11" ht="33.75" x14ac:dyDescent="0.25">
      <c r="B85" s="262" t="s">
        <v>269</v>
      </c>
      <c r="C85" s="580" t="s">
        <v>268</v>
      </c>
      <c r="D85" s="261" t="s">
        <v>267</v>
      </c>
      <c r="E85" s="260" t="s">
        <v>266</v>
      </c>
      <c r="F85" s="259" t="s">
        <v>265</v>
      </c>
      <c r="G85" s="257" t="s">
        <v>264</v>
      </c>
      <c r="H85" s="258" t="s">
        <v>263</v>
      </c>
      <c r="I85" s="257" t="s">
        <v>262</v>
      </c>
      <c r="J85" s="256" t="s">
        <v>261</v>
      </c>
      <c r="K85" s="232" t="s">
        <v>260</v>
      </c>
    </row>
    <row r="86" spans="2:11" x14ac:dyDescent="0.25">
      <c r="B86" s="254">
        <v>1</v>
      </c>
      <c r="C86" s="581">
        <v>45621</v>
      </c>
      <c r="D86" s="253" t="s">
        <v>248</v>
      </c>
      <c r="E86" s="255">
        <f>'1.1.4-Saneamento - EM'!$G6</f>
        <v>450</v>
      </c>
      <c r="F86" s="252">
        <f>AVERAGEIF(Tabela4101413012645[[#All],[EMPRESA]],Tabela4101413012645[[#This Row],[ITEM2]],Tabela4101413012645[[#All],[VALORES]])</f>
        <v>379.66333333333336</v>
      </c>
      <c r="G86" s="251">
        <f>Tabela4101413012645[[#This Row],[VALORES]]/Tabela4101413012645[[#This Row],[MÉDIA DOS DEMAIS]]-1</f>
        <v>0.18526062564201617</v>
      </c>
      <c r="H86" s="250" t="str">
        <f>IF(Tabela4101413012645[[#This Row],[PERCENTUAL EM RELAÇÃO A MÉDIA DOS DEMAIS PREÇOS]]&gt;LIM_SUP,"EXCESSIVAMENTE ELEVADO","VÁLIDO")</f>
        <v>VÁLIDO</v>
      </c>
      <c r="I86" s="249">
        <f>Tabela4101413012645[[#This Row],[VALORES]]/Tabela4101413012645[[#This Row],[MÉDIA DOS DEMAIS]]</f>
        <v>1.1852606256420162</v>
      </c>
      <c r="J86" s="248" t="str">
        <f>IF(Tabela4101413012645[[#This Row],[PERCENTUAL EM RELAÇÃO A MÉDIA DOS DEMAIS PREÇOS ]]&lt;LIM_INF,"INEXEQUEVEL","VÁLIDO")</f>
        <v>VÁLIDO</v>
      </c>
      <c r="K86" s="247" t="str">
        <f>CONCATENATE("&lt;&gt;",Tabela4101413012645[[#This Row],[EMPRESA]])</f>
        <v>&lt;&gt;Perkons</v>
      </c>
    </row>
    <row r="87" spans="2:11" x14ac:dyDescent="0.25">
      <c r="B87" s="254">
        <v>2</v>
      </c>
      <c r="C87" s="581">
        <v>45622</v>
      </c>
      <c r="D87" s="253" t="s">
        <v>175</v>
      </c>
      <c r="E87" s="255">
        <f>'1.1.4-Saneamento - EM'!$H6</f>
        <v>261.04000000000002</v>
      </c>
      <c r="F87" s="252">
        <f>AVERAGEIF(Tabela4101413012645[[#All],[EMPRESA]],Tabela4101413012645[[#This Row],[ITEM2]],Tabela4101413012645[[#All],[VALORES]])</f>
        <v>442.65000000000003</v>
      </c>
      <c r="G87" s="251">
        <f>Tabela4101413012645[[#This Row],[VALORES]]/Tabela4101413012645[[#This Row],[MÉDIA DOS DEMAIS]]-1</f>
        <v>-0.41027900146842877</v>
      </c>
      <c r="H87" s="250" t="str">
        <f>IF(Tabela4101413012645[[#This Row],[PERCENTUAL EM RELAÇÃO A MÉDIA DOS DEMAIS PREÇOS]]&gt;LIM_SUP,"EXCESSIVAMENTE ELEVADO","VÁLIDO")</f>
        <v>VÁLIDO</v>
      </c>
      <c r="I87" s="249">
        <f>Tabela4101413012645[[#This Row],[VALORES]]/Tabela4101413012645[[#This Row],[MÉDIA DOS DEMAIS]]</f>
        <v>0.58972099853157123</v>
      </c>
      <c r="J87" s="248" t="str">
        <f>IF(Tabela4101413012645[[#This Row],[PERCENTUAL EM RELAÇÃO A MÉDIA DOS DEMAIS PREÇOS ]]&lt;LIM_INF,"INEXEQUEVEL","VÁLIDO")</f>
        <v>INEXEQUEVEL</v>
      </c>
      <c r="K87" s="247" t="str">
        <f>CONCATENATE("&lt;&gt;",Tabela4101413012645[[#This Row],[EMPRESA]])</f>
        <v>&lt;&gt;SERGET</v>
      </c>
    </row>
    <row r="88" spans="2:11" x14ac:dyDescent="0.25">
      <c r="B88" s="254">
        <v>3</v>
      </c>
      <c r="C88" s="581">
        <v>45624</v>
      </c>
      <c r="D88" s="253" t="s">
        <v>249</v>
      </c>
      <c r="E88" s="255">
        <f>'1.1.4-Saneamento - EM'!I6</f>
        <v>500</v>
      </c>
      <c r="F88" s="443">
        <f>AVERAGEIF(Tabela4101413012645[[#All],[EMPRESA]],Tabela4101413012645[[#This Row],[ITEM2]],Tabela4101413012645[[#All],[VALORES]])</f>
        <v>362.99666666666667</v>
      </c>
      <c r="G88" s="444">
        <f>Tabela4101413012645[[#This Row],[VALORES]]/Tabela4101413012645[[#This Row],[MÉDIA DOS DEMAIS]]-1</f>
        <v>0.37742311683302865</v>
      </c>
      <c r="H88" s="445" t="str">
        <f>IF(Tabela4101413012645[[#This Row],[PERCENTUAL EM RELAÇÃO A MÉDIA DOS DEMAIS PREÇOS]]&gt;LIM_SUP,"EXCESSIVAMENTE ELEVADO","VÁLIDO")</f>
        <v>VÁLIDO</v>
      </c>
      <c r="I88" s="249">
        <f>Tabela4101413012645[[#This Row],[VALORES]]/Tabela4101413012645[[#This Row],[MÉDIA DOS DEMAIS]]</f>
        <v>1.3774231168330286</v>
      </c>
      <c r="J88" s="446" t="str">
        <f>IF(Tabela4101413012645[[#This Row],[PERCENTUAL EM RELAÇÃO A MÉDIA DOS DEMAIS PREÇOS ]]&lt;LIM_INF,"INEXEQUEVEL","VÁLIDO")</f>
        <v>VÁLIDO</v>
      </c>
      <c r="K88" s="247" t="str">
        <f>CONCATENATE("&lt;&gt;",Tabela4101413012645[[#This Row],[EMPRESA]])</f>
        <v>&lt;&gt;PANAVIDEO</v>
      </c>
    </row>
    <row r="89" spans="2:11" ht="15.75" thickBot="1" x14ac:dyDescent="0.3">
      <c r="B89" s="254">
        <v>4</v>
      </c>
      <c r="C89" s="581">
        <v>45623</v>
      </c>
      <c r="D89" s="253" t="s">
        <v>527</v>
      </c>
      <c r="E89" s="255">
        <f>'1.1.4-Saneamento - EM'!J6</f>
        <v>377.95</v>
      </c>
      <c r="F89" s="252">
        <f>AVERAGEIF(Tabela4101413012645[[#All],[EMPRESA]],Tabela4101413012645[[#This Row],[ITEM2]],Tabela4101413012645[[#All],[VALORES]])</f>
        <v>403.68</v>
      </c>
      <c r="G89" s="251">
        <f>Tabela4101413012645[[#This Row],[VALORES]]/Tabela4101413012645[[#This Row],[MÉDIA DOS DEMAIS]]-1</f>
        <v>-6.3738604835513302E-2</v>
      </c>
      <c r="H89" s="250" t="str">
        <f>IF(Tabela4101413012645[[#This Row],[PERCENTUAL EM RELAÇÃO A MÉDIA DOS DEMAIS PREÇOS]]&gt;LIM_SUP,"EXCESSIVAMENTE ELEVADO","VÁLIDO")</f>
        <v>VÁLIDO</v>
      </c>
      <c r="I89" s="249">
        <f>Tabela4101413012645[[#This Row],[VALORES]]/Tabela4101413012645[[#This Row],[MÉDIA DOS DEMAIS]]</f>
        <v>0.9362613951644867</v>
      </c>
      <c r="J89" s="248" t="str">
        <f>IF(Tabela4101413012645[[#This Row],[PERCENTUAL EM RELAÇÃO A MÉDIA DOS DEMAIS PREÇOS ]]&lt;LIM_INF,"INEXEQUEVEL","VÁLIDO")</f>
        <v>VÁLIDO</v>
      </c>
      <c r="K89" s="247" t="str">
        <f>CONCATENATE("&lt;&gt;",Tabela4101413012645[[#This Row],[EMPRESA]])</f>
        <v>&lt;&gt;SERTTEL</v>
      </c>
    </row>
    <row r="90" spans="2:11" ht="15.75" customHeight="1" thickTop="1" x14ac:dyDescent="0.25">
      <c r="B90" s="246"/>
      <c r="C90" s="582"/>
      <c r="D90" s="245"/>
      <c r="E90" s="244" t="s">
        <v>259</v>
      </c>
      <c r="F90" s="243">
        <f>_xlfn.STDEV.S(Tabela4101413012645[VALORES])</f>
        <v>103.70756815038456</v>
      </c>
      <c r="G90" s="1448" t="s">
        <v>258</v>
      </c>
      <c r="H90" s="1449"/>
      <c r="I90" s="1449"/>
      <c r="J90" s="1450"/>
    </row>
    <row r="91" spans="2:11" x14ac:dyDescent="0.25">
      <c r="B91" s="242"/>
      <c r="C91" s="583"/>
      <c r="D91" s="241"/>
      <c r="E91" s="237" t="s">
        <v>257</v>
      </c>
      <c r="F91" s="240">
        <f>F90/F92</f>
        <v>0.26106537649798817</v>
      </c>
      <c r="G91" s="1451"/>
      <c r="H91" s="1452"/>
      <c r="I91" s="1452"/>
      <c r="J91" s="1453"/>
    </row>
    <row r="92" spans="2:11" ht="15" customHeight="1" x14ac:dyDescent="0.25">
      <c r="B92" s="239"/>
      <c r="C92" s="584"/>
      <c r="D92" s="238"/>
      <c r="E92" s="237" t="s">
        <v>256</v>
      </c>
      <c r="F92" s="236">
        <f>AVERAGE(Tabela4101413012645[VALORES])</f>
        <v>397.2475</v>
      </c>
      <c r="G92" s="1454" t="s">
        <v>255</v>
      </c>
      <c r="H92" s="1455"/>
      <c r="I92" s="1455"/>
      <c r="J92" s="1456"/>
    </row>
    <row r="93" spans="2:11" ht="15.75" thickBot="1" x14ac:dyDescent="0.3">
      <c r="B93" s="235"/>
      <c r="C93" s="585"/>
      <c r="D93" s="234" t="s">
        <v>254</v>
      </c>
      <c r="E93" s="234" t="str">
        <f>CONCATENATE(IF(F91&gt;=25%,"MEDIANA","MÉDIA"))</f>
        <v>MEDIANA</v>
      </c>
      <c r="F93" s="233">
        <f>TRUNC(IF(E93="MEDIANA",MEDIAN(Tabela4101413012645[VALORES]),IF(E93="MÉDIA",AVERAGE(Tabela4101413012645[VALORES]),0)),2)</f>
        <v>413.97</v>
      </c>
      <c r="G93" s="1457"/>
      <c r="H93" s="1458"/>
      <c r="I93" s="1458"/>
      <c r="J93" s="1459"/>
    </row>
    <row r="94" spans="2:11" ht="15.75" thickBot="1" x14ac:dyDescent="0.3">
      <c r="B94" s="235"/>
      <c r="C94" s="585"/>
      <c r="D94" s="234"/>
      <c r="E94" s="234"/>
      <c r="F94" s="407"/>
      <c r="G94" s="402"/>
      <c r="H94" s="402"/>
      <c r="I94" s="402"/>
      <c r="J94" s="403"/>
    </row>
    <row r="95" spans="2:11" ht="30.75" customHeight="1" thickBot="1" x14ac:dyDescent="0.3">
      <c r="B95" s="1466" t="s">
        <v>530</v>
      </c>
      <c r="C95" s="1467"/>
      <c r="D95" s="1467"/>
      <c r="E95" s="1467"/>
      <c r="F95" s="1467"/>
      <c r="G95" s="1467"/>
      <c r="H95" s="1467"/>
      <c r="I95" s="1467"/>
      <c r="J95" s="1468"/>
    </row>
    <row r="96" spans="2:11" ht="15" customHeight="1" thickBot="1" x14ac:dyDescent="0.3">
      <c r="B96" s="1460" t="str">
        <f>C99</f>
        <v xml:space="preserve">1.1.Equipamento Misto </v>
      </c>
      <c r="C96" s="1461"/>
      <c r="D96" s="1461"/>
      <c r="E96" s="1461"/>
      <c r="F96" s="1461"/>
      <c r="G96" s="1461"/>
      <c r="H96" s="1461"/>
      <c r="I96" s="1461"/>
      <c r="J96" s="1462"/>
    </row>
    <row r="97" spans="2:11" ht="21" x14ac:dyDescent="0.25">
      <c r="B97" s="271" t="s">
        <v>424</v>
      </c>
      <c r="D97" s="273"/>
      <c r="E97" s="278" t="s">
        <v>274</v>
      </c>
      <c r="F97" s="273"/>
      <c r="G97" s="273"/>
      <c r="H97" s="273"/>
      <c r="I97" s="277">
        <v>0.4</v>
      </c>
      <c r="J97" s="276">
        <v>0.6</v>
      </c>
    </row>
    <row r="98" spans="2:11" ht="5.25" customHeight="1" x14ac:dyDescent="0.25">
      <c r="B98" s="275"/>
      <c r="D98" s="274"/>
      <c r="E98" s="252"/>
      <c r="F98" s="273"/>
      <c r="G98" s="273"/>
      <c r="H98" s="273"/>
      <c r="I98" s="273"/>
      <c r="J98" s="272"/>
    </row>
    <row r="99" spans="2:11" ht="31.5" customHeight="1" thickBot="1" x14ac:dyDescent="0.3">
      <c r="B99" s="271" t="s">
        <v>273</v>
      </c>
      <c r="C99" s="587" t="s">
        <v>287</v>
      </c>
      <c r="D99" s="1463" t="s">
        <v>290</v>
      </c>
      <c r="E99" s="1464"/>
      <c r="F99" s="1464"/>
      <c r="G99" s="1464"/>
      <c r="H99" s="1464"/>
      <c r="I99" s="1464"/>
      <c r="J99" s="1465"/>
    </row>
    <row r="100" spans="2:11" ht="15.75" thickTop="1" x14ac:dyDescent="0.25">
      <c r="B100" s="270"/>
      <c r="C100" s="579"/>
      <c r="D100" s="269" t="s">
        <v>272</v>
      </c>
      <c r="E100" s="268"/>
      <c r="F100" s="267"/>
      <c r="G100" s="266" t="s">
        <v>271</v>
      </c>
      <c r="H100" s="265"/>
      <c r="I100" s="264" t="s">
        <v>270</v>
      </c>
      <c r="J100" s="263"/>
    </row>
    <row r="101" spans="2:11" ht="33.75" x14ac:dyDescent="0.25">
      <c r="B101" s="262" t="s">
        <v>269</v>
      </c>
      <c r="C101" s="580" t="s">
        <v>268</v>
      </c>
      <c r="D101" s="261" t="s">
        <v>267</v>
      </c>
      <c r="E101" s="260" t="s">
        <v>266</v>
      </c>
      <c r="F101" s="259" t="s">
        <v>265</v>
      </c>
      <c r="G101" s="257" t="s">
        <v>264</v>
      </c>
      <c r="H101" s="258" t="s">
        <v>263</v>
      </c>
      <c r="I101" s="257" t="s">
        <v>262</v>
      </c>
      <c r="J101" s="256" t="s">
        <v>261</v>
      </c>
      <c r="K101" s="232" t="s">
        <v>260</v>
      </c>
    </row>
    <row r="102" spans="2:11" x14ac:dyDescent="0.25">
      <c r="B102" s="254">
        <v>1</v>
      </c>
      <c r="C102" s="581">
        <v>45621</v>
      </c>
      <c r="D102" s="253" t="s">
        <v>248</v>
      </c>
      <c r="E102" s="255">
        <f>E86</f>
        <v>450</v>
      </c>
      <c r="F102" s="252">
        <f>AVERAGEIF(Tabela410141301264580[[#All],[EMPRESA]],Tabela410141301264580[[#This Row],[ITEM2]],Tabela410141301264580[[#All],[VALORES]])</f>
        <v>438.97500000000002</v>
      </c>
      <c r="G102" s="251">
        <f>Tabela410141301264580[[#This Row],[VALORES]]/Tabela410141301264580[[#This Row],[MÉDIA DOS DEMAIS]]-1</f>
        <v>2.5115325474115879E-2</v>
      </c>
      <c r="H102" s="250" t="str">
        <f>IF(Tabela410141301264580[[#This Row],[PERCENTUAL EM RELAÇÃO A MÉDIA DOS DEMAIS PREÇOS]]&gt;LIM_SUP,"EXCESSIVAMENTE ELEVADO","VÁLIDO")</f>
        <v>VÁLIDO</v>
      </c>
      <c r="I102" s="249">
        <f>Tabela410141301264580[[#This Row],[VALORES]]/Tabela410141301264580[[#This Row],[MÉDIA DOS DEMAIS]]</f>
        <v>1.0251153254741159</v>
      </c>
      <c r="J102" s="248" t="str">
        <f>IF(Tabela410141301264580[[#This Row],[PERCENTUAL EM RELAÇÃO A MÉDIA DOS DEMAIS PREÇOS ]]&lt;LIM_INF,"INEXEQUEVEL","VÁLIDO")</f>
        <v>VÁLIDO</v>
      </c>
      <c r="K102" s="247" t="str">
        <f>CONCATENATE("&lt;&gt;",Tabela410141301264580[[#This Row],[EMPRESA]])</f>
        <v>&lt;&gt;Perkons</v>
      </c>
    </row>
    <row r="103" spans="2:11" x14ac:dyDescent="0.25">
      <c r="B103" s="254">
        <v>2</v>
      </c>
      <c r="C103" s="581">
        <v>45624</v>
      </c>
      <c r="D103" s="253" t="s">
        <v>249</v>
      </c>
      <c r="E103" s="255">
        <f>E88</f>
        <v>500</v>
      </c>
      <c r="F103" s="443">
        <f>AVERAGEIF(Tabela410141301264580[[#All],[EMPRESA]],Tabela410141301264580[[#This Row],[ITEM2]],Tabela410141301264580[[#All],[VALORES]])</f>
        <v>413.97500000000002</v>
      </c>
      <c r="G103" s="444">
        <f>Tabela410141301264580[[#This Row],[VALORES]]/Tabela410141301264580[[#This Row],[MÉDIA DOS DEMAIS]]-1</f>
        <v>0.20780240352678292</v>
      </c>
      <c r="H103" s="445" t="str">
        <f>IF(Tabela410141301264580[[#This Row],[PERCENTUAL EM RELAÇÃO A MÉDIA DOS DEMAIS PREÇOS]]&gt;LIM_SUP,"EXCESSIVAMENTE ELEVADO","VÁLIDO")</f>
        <v>VÁLIDO</v>
      </c>
      <c r="I103" s="249">
        <f>Tabela410141301264580[[#This Row],[VALORES]]/Tabela410141301264580[[#This Row],[MÉDIA DOS DEMAIS]]</f>
        <v>1.2078024035267829</v>
      </c>
      <c r="J103" s="446" t="str">
        <f>IF(Tabela410141301264580[[#This Row],[PERCENTUAL EM RELAÇÃO A MÉDIA DOS DEMAIS PREÇOS ]]&lt;LIM_INF,"INEXEQUEVEL","VÁLIDO")</f>
        <v>VÁLIDO</v>
      </c>
      <c r="K103" s="247" t="str">
        <f>CONCATENATE("&lt;&gt;",Tabela410141301264580[[#This Row],[EMPRESA]])</f>
        <v>&lt;&gt;PANAVIDEO</v>
      </c>
    </row>
    <row r="104" spans="2:11" ht="15.75" thickBot="1" x14ac:dyDescent="0.3">
      <c r="B104" s="254">
        <v>3</v>
      </c>
      <c r="C104" s="581">
        <v>45623</v>
      </c>
      <c r="D104" s="253" t="s">
        <v>527</v>
      </c>
      <c r="E104" s="255">
        <f>E89</f>
        <v>377.95</v>
      </c>
      <c r="F104" s="252">
        <f>AVERAGEIF(Tabela410141301264580[[#All],[EMPRESA]],Tabela410141301264580[[#This Row],[ITEM2]],Tabela410141301264580[[#All],[VALORES]])</f>
        <v>475</v>
      </c>
      <c r="G104" s="251">
        <f>Tabela410141301264580[[#This Row],[VALORES]]/Tabela410141301264580[[#This Row],[MÉDIA DOS DEMAIS]]-1</f>
        <v>-0.20431578947368423</v>
      </c>
      <c r="H104" s="250" t="str">
        <f>IF(Tabela410141301264580[[#This Row],[PERCENTUAL EM RELAÇÃO A MÉDIA DOS DEMAIS PREÇOS]]&gt;LIM_SUP,"EXCESSIVAMENTE ELEVADO","VÁLIDO")</f>
        <v>VÁLIDO</v>
      </c>
      <c r="I104" s="249">
        <f>Tabela410141301264580[[#This Row],[VALORES]]/Tabela410141301264580[[#This Row],[MÉDIA DOS DEMAIS]]</f>
        <v>0.79568421052631577</v>
      </c>
      <c r="J104" s="248" t="str">
        <f>IF(Tabela410141301264580[[#This Row],[PERCENTUAL EM RELAÇÃO A MÉDIA DOS DEMAIS PREÇOS ]]&lt;LIM_INF,"INEXEQUEVEL","VÁLIDO")</f>
        <v>VÁLIDO</v>
      </c>
      <c r="K104" s="247" t="str">
        <f>CONCATENATE("&lt;&gt;",Tabela410141301264580[[#This Row],[EMPRESA]])</f>
        <v>&lt;&gt;SERTTEL</v>
      </c>
    </row>
    <row r="105" spans="2:11" ht="15.75" customHeight="1" thickTop="1" x14ac:dyDescent="0.25">
      <c r="B105" s="246"/>
      <c r="C105" s="582"/>
      <c r="D105" s="245"/>
      <c r="E105" s="244" t="s">
        <v>259</v>
      </c>
      <c r="F105" s="243">
        <f>_xlfn.STDEV.S(Tabela410141301264580[VALORES])</f>
        <v>61.356071419216569</v>
      </c>
      <c r="G105" s="1448" t="s">
        <v>258</v>
      </c>
      <c r="H105" s="1449"/>
      <c r="I105" s="1449"/>
      <c r="J105" s="1450"/>
    </row>
    <row r="106" spans="2:11" x14ac:dyDescent="0.25">
      <c r="B106" s="242"/>
      <c r="C106" s="583"/>
      <c r="D106" s="241"/>
      <c r="E106" s="237" t="s">
        <v>257</v>
      </c>
      <c r="F106" s="240">
        <f>F105/F107</f>
        <v>0.1386108018055271</v>
      </c>
      <c r="G106" s="1451"/>
      <c r="H106" s="1452"/>
      <c r="I106" s="1452"/>
      <c r="J106" s="1453"/>
    </row>
    <row r="107" spans="2:11" ht="15" customHeight="1" x14ac:dyDescent="0.25">
      <c r="B107" s="239"/>
      <c r="C107" s="584"/>
      <c r="D107" s="238"/>
      <c r="E107" s="237" t="s">
        <v>256</v>
      </c>
      <c r="F107" s="236">
        <f>AVERAGE(Tabela410141301264580[VALORES])</f>
        <v>442.65000000000003</v>
      </c>
      <c r="G107" s="1454" t="s">
        <v>255</v>
      </c>
      <c r="H107" s="1455"/>
      <c r="I107" s="1455"/>
      <c r="J107" s="1456"/>
    </row>
    <row r="108" spans="2:11" ht="15.75" thickBot="1" x14ac:dyDescent="0.3">
      <c r="B108" s="235"/>
      <c r="C108" s="585"/>
      <c r="D108" s="234" t="s">
        <v>254</v>
      </c>
      <c r="E108" s="234" t="str">
        <f>CONCATENATE(IF(F106&gt;=25%,"MEDIANA","MÉDIA"))</f>
        <v>MÉDIA</v>
      </c>
      <c r="F108" s="233">
        <f>TRUNC(IF(E108="MEDIANA",MEDIAN(Tabela410141301264580[VALORES]),IF(E108="MÉDIA",AVERAGE(Tabela410141301264580[VALORES]),0)),2)</f>
        <v>442.65</v>
      </c>
      <c r="G108" s="1457"/>
      <c r="H108" s="1458"/>
      <c r="I108" s="1458"/>
      <c r="J108" s="1459"/>
    </row>
    <row r="109" spans="2:11" ht="15.75" thickBot="1" x14ac:dyDescent="0.3"/>
    <row r="110" spans="2:11" ht="15" customHeight="1" thickBot="1" x14ac:dyDescent="0.3">
      <c r="B110" s="1460" t="str">
        <f>C113</f>
        <v xml:space="preserve">1.1.Equipamento Misto </v>
      </c>
      <c r="C110" s="1461"/>
      <c r="D110" s="1461"/>
      <c r="E110" s="1461"/>
      <c r="F110" s="1461"/>
      <c r="G110" s="1461"/>
      <c r="H110" s="1461"/>
      <c r="I110" s="1461"/>
      <c r="J110" s="1462"/>
    </row>
    <row r="111" spans="2:11" ht="21" x14ac:dyDescent="0.25">
      <c r="B111" s="279"/>
      <c r="D111" s="273"/>
      <c r="E111" s="278" t="s">
        <v>274</v>
      </c>
      <c r="F111" s="273"/>
      <c r="G111" s="273"/>
      <c r="H111" s="273"/>
      <c r="I111" s="277">
        <v>0.4</v>
      </c>
      <c r="J111" s="276">
        <v>0.6</v>
      </c>
    </row>
    <row r="112" spans="2:11" ht="5.25" customHeight="1" x14ac:dyDescent="0.25">
      <c r="B112" s="275"/>
      <c r="D112" s="274"/>
      <c r="E112" s="252"/>
      <c r="F112" s="273"/>
      <c r="G112" s="273"/>
      <c r="H112" s="273"/>
      <c r="I112" s="273"/>
      <c r="J112" s="272"/>
    </row>
    <row r="113" spans="2:11" ht="31.5" customHeight="1" thickBot="1" x14ac:dyDescent="0.3">
      <c r="B113" s="271" t="s">
        <v>427</v>
      </c>
      <c r="C113" s="587" t="s">
        <v>287</v>
      </c>
      <c r="D113" s="1463" t="s">
        <v>291</v>
      </c>
      <c r="E113" s="1464"/>
      <c r="F113" s="1464"/>
      <c r="G113" s="1464"/>
      <c r="H113" s="1464"/>
      <c r="I113" s="1464"/>
      <c r="J113" s="1465"/>
    </row>
    <row r="114" spans="2:11" ht="15.75" thickTop="1" x14ac:dyDescent="0.25">
      <c r="B114" s="270"/>
      <c r="C114" s="579"/>
      <c r="D114" s="269" t="s">
        <v>272</v>
      </c>
      <c r="E114" s="268"/>
      <c r="F114" s="267"/>
      <c r="G114" s="266" t="s">
        <v>271</v>
      </c>
      <c r="H114" s="265"/>
      <c r="I114" s="264" t="s">
        <v>270</v>
      </c>
      <c r="J114" s="263"/>
    </row>
    <row r="115" spans="2:11" ht="33.75" x14ac:dyDescent="0.25">
      <c r="B115" s="262" t="s">
        <v>269</v>
      </c>
      <c r="C115" s="580" t="s">
        <v>268</v>
      </c>
      <c r="D115" s="261" t="s">
        <v>267</v>
      </c>
      <c r="E115" s="260" t="s">
        <v>266</v>
      </c>
      <c r="F115" s="259" t="s">
        <v>265</v>
      </c>
      <c r="G115" s="257" t="s">
        <v>264</v>
      </c>
      <c r="H115" s="258" t="s">
        <v>263</v>
      </c>
      <c r="I115" s="257" t="s">
        <v>262</v>
      </c>
      <c r="J115" s="256" t="s">
        <v>261</v>
      </c>
      <c r="K115" s="232" t="s">
        <v>260</v>
      </c>
    </row>
    <row r="116" spans="2:11" x14ac:dyDescent="0.25">
      <c r="B116" s="254">
        <v>1</v>
      </c>
      <c r="C116" s="581">
        <v>45621</v>
      </c>
      <c r="D116" s="253" t="s">
        <v>248</v>
      </c>
      <c r="E116" s="255">
        <f>'1.1.4-Saneamento - EM'!$G7</f>
        <v>53.57</v>
      </c>
      <c r="F116" s="252">
        <f>AVERAGEIF(Tabela41014130126456[[#All],[EMPRESA]],Tabela41014130126456[[#This Row],[ITEM2]],Tabela41014130126456[[#All],[VALORES]])</f>
        <v>80.36333333333333</v>
      </c>
      <c r="G116" s="251">
        <f>Tabela41014130126456[[#This Row],[VALORES]]/Tabela41014130126456[[#This Row],[MÉDIA DOS DEMAIS]]-1</f>
        <v>-0.33340246381019534</v>
      </c>
      <c r="H116" s="250" t="str">
        <f>IF(Tabela41014130126456[[#This Row],[PERCENTUAL EM RELAÇÃO A MÉDIA DOS DEMAIS PREÇOS]]&gt;LIM_SUP,"EXCESSIVAMENTE ELEVADO","VÁLIDO")</f>
        <v>VÁLIDO</v>
      </c>
      <c r="I116" s="249">
        <f>Tabela41014130126456[[#This Row],[VALORES]]/Tabela41014130126456[[#This Row],[MÉDIA DOS DEMAIS]]</f>
        <v>0.66659753618980466</v>
      </c>
      <c r="J116" s="248" t="str">
        <f>IF(Tabela41014130126456[[#This Row],[PERCENTUAL EM RELAÇÃO A MÉDIA DOS DEMAIS PREÇOS ]]&lt;LIM_INF,"INEXEQUEVEL","VÁLIDO")</f>
        <v>VÁLIDO</v>
      </c>
      <c r="K116" s="247" t="str">
        <f>CONCATENATE("&lt;&gt;",Tabela41014130126456[[#This Row],[EMPRESA]])</f>
        <v>&lt;&gt;Perkons</v>
      </c>
    </row>
    <row r="117" spans="2:11" x14ac:dyDescent="0.25">
      <c r="B117" s="254">
        <v>2</v>
      </c>
      <c r="C117" s="581">
        <v>45622</v>
      </c>
      <c r="D117" s="253" t="s">
        <v>175</v>
      </c>
      <c r="E117" s="255">
        <f>'1.1.4-Saneamento - EM'!$H7</f>
        <v>56.75</v>
      </c>
      <c r="F117" s="252">
        <f>AVERAGEIF(Tabela41014130126456[[#All],[EMPRESA]],Tabela41014130126456[[#This Row],[ITEM2]],Tabela41014130126456[[#All],[VALORES]])</f>
        <v>79.303333333333327</v>
      </c>
      <c r="G117" s="251">
        <f>Tabela41014130126456[[#This Row],[VALORES]]/Tabela41014130126456[[#This Row],[MÉDIA DOS DEMAIS]]-1</f>
        <v>-0.28439325795468873</v>
      </c>
      <c r="H117" s="250" t="str">
        <f>IF(Tabela41014130126456[[#This Row],[PERCENTUAL EM RELAÇÃO A MÉDIA DOS DEMAIS PREÇOS]]&gt;LIM_SUP,"EXCESSIVAMENTE ELEVADO","VÁLIDO")</f>
        <v>VÁLIDO</v>
      </c>
      <c r="I117" s="249">
        <f>Tabela41014130126456[[#This Row],[VALORES]]/Tabela41014130126456[[#This Row],[MÉDIA DOS DEMAIS]]</f>
        <v>0.71560674204531127</v>
      </c>
      <c r="J117" s="248" t="str">
        <f>IF(Tabela41014130126456[[#This Row],[PERCENTUAL EM RELAÇÃO A MÉDIA DOS DEMAIS PREÇOS ]]&lt;LIM_INF,"INEXEQUEVEL","VÁLIDO")</f>
        <v>VÁLIDO</v>
      </c>
      <c r="K117" s="247" t="str">
        <f>CONCATENATE("&lt;&gt;",Tabela41014130126456[[#This Row],[EMPRESA]])</f>
        <v>&lt;&gt;SERGET</v>
      </c>
    </row>
    <row r="118" spans="2:11" x14ac:dyDescent="0.25">
      <c r="B118" s="254">
        <v>3</v>
      </c>
      <c r="C118" s="581">
        <v>45624</v>
      </c>
      <c r="D118" s="253" t="s">
        <v>249</v>
      </c>
      <c r="E118" s="255">
        <f>'1.1.4-Saneamento - EM'!I7</f>
        <v>80</v>
      </c>
      <c r="F118" s="443">
        <f>AVERAGEIF(Tabela41014130126456[[#All],[EMPRESA]],Tabela41014130126456[[#This Row],[ITEM2]],Tabela41014130126456[[#All],[VALORES]])</f>
        <v>71.553333333333327</v>
      </c>
      <c r="G118" s="444">
        <f>Tabela41014130126456[[#This Row],[VALORES]]/Tabela41014130126456[[#This Row],[MÉDIA DOS DEMAIS]]-1</f>
        <v>0.1180471443212523</v>
      </c>
      <c r="H118" s="445" t="str">
        <f>IF(Tabela41014130126456[[#This Row],[PERCENTUAL EM RELAÇÃO A MÉDIA DOS DEMAIS PREÇOS]]&gt;LIM_SUP,"EXCESSIVAMENTE ELEVADO","VÁLIDO")</f>
        <v>VÁLIDO</v>
      </c>
      <c r="I118" s="249">
        <f>Tabela41014130126456[[#This Row],[VALORES]]/Tabela41014130126456[[#This Row],[MÉDIA DOS DEMAIS]]</f>
        <v>1.1180471443212523</v>
      </c>
      <c r="J118" s="446" t="str">
        <f>IF(Tabela41014130126456[[#This Row],[PERCENTUAL EM RELAÇÃO A MÉDIA DOS DEMAIS PREÇOS ]]&lt;LIM_INF,"INEXEQUEVEL","VÁLIDO")</f>
        <v>VÁLIDO</v>
      </c>
      <c r="K118" s="247" t="str">
        <f>CONCATENATE("&lt;&gt;",Tabela41014130126456[[#This Row],[EMPRESA]])</f>
        <v>&lt;&gt;PANAVIDEO</v>
      </c>
    </row>
    <row r="119" spans="2:11" ht="15.75" thickBot="1" x14ac:dyDescent="0.3">
      <c r="B119" s="254">
        <v>4</v>
      </c>
      <c r="C119" s="581">
        <v>45623</v>
      </c>
      <c r="D119" s="253" t="s">
        <v>527</v>
      </c>
      <c r="E119" s="255">
        <f>'1.1.4-Saneamento - EM'!J7</f>
        <v>104.34</v>
      </c>
      <c r="F119" s="252">
        <f>AVERAGEIF(Tabela41014130126456[[#All],[EMPRESA]],Tabela41014130126456[[#This Row],[ITEM2]],Tabela41014130126456[[#All],[VALORES]])</f>
        <v>63.44</v>
      </c>
      <c r="G119" s="251">
        <f>Tabela41014130126456[[#This Row],[VALORES]]/Tabela41014130126456[[#This Row],[MÉDIA DOS DEMAIS]]-1</f>
        <v>0.64470365699873899</v>
      </c>
      <c r="H119" s="250" t="str">
        <f>IF(Tabela41014130126456[[#This Row],[PERCENTUAL EM RELAÇÃO A MÉDIA DOS DEMAIS PREÇOS]]&gt;LIM_SUP,"EXCESSIVAMENTE ELEVADO","VÁLIDO")</f>
        <v>EXCESSIVAMENTE ELEVADO</v>
      </c>
      <c r="I119" s="249">
        <f>Tabela41014130126456[[#This Row],[VALORES]]/Tabela41014130126456[[#This Row],[MÉDIA DOS DEMAIS]]</f>
        <v>1.644703656998739</v>
      </c>
      <c r="J119" s="248" t="str">
        <f>IF(Tabela41014130126456[[#This Row],[PERCENTUAL EM RELAÇÃO A MÉDIA DOS DEMAIS PREÇOS ]]&lt;LIM_INF,"INEXEQUEVEL","VÁLIDO")</f>
        <v>VÁLIDO</v>
      </c>
      <c r="K119" s="247" t="str">
        <f>CONCATENATE("&lt;&gt;",Tabela41014130126456[[#This Row],[EMPRESA]])</f>
        <v>&lt;&gt;SERTTEL</v>
      </c>
    </row>
    <row r="120" spans="2:11" ht="15.75" customHeight="1" thickTop="1" x14ac:dyDescent="0.25">
      <c r="B120" s="246"/>
      <c r="C120" s="582"/>
      <c r="D120" s="245"/>
      <c r="E120" s="244" t="s">
        <v>259</v>
      </c>
      <c r="F120" s="243">
        <f>_xlfn.STDEV.S(Tabela41014130126456[VALORES])</f>
        <v>23.600947014897546</v>
      </c>
      <c r="G120" s="1448" t="s">
        <v>258</v>
      </c>
      <c r="H120" s="1449"/>
      <c r="I120" s="1449"/>
      <c r="J120" s="1450"/>
    </row>
    <row r="121" spans="2:11" x14ac:dyDescent="0.25">
      <c r="B121" s="242"/>
      <c r="C121" s="583"/>
      <c r="D121" s="241"/>
      <c r="E121" s="237" t="s">
        <v>257</v>
      </c>
      <c r="F121" s="240">
        <f>F120/F122</f>
        <v>0.32038209481975904</v>
      </c>
      <c r="G121" s="1451"/>
      <c r="H121" s="1452"/>
      <c r="I121" s="1452"/>
      <c r="J121" s="1453"/>
    </row>
    <row r="122" spans="2:11" ht="15" customHeight="1" x14ac:dyDescent="0.25">
      <c r="B122" s="239"/>
      <c r="C122" s="584"/>
      <c r="D122" s="238"/>
      <c r="E122" s="237" t="s">
        <v>256</v>
      </c>
      <c r="F122" s="236">
        <f>AVERAGE(Tabela41014130126456[VALORES])</f>
        <v>73.664999999999992</v>
      </c>
      <c r="G122" s="1454" t="s">
        <v>255</v>
      </c>
      <c r="H122" s="1455"/>
      <c r="I122" s="1455"/>
      <c r="J122" s="1456"/>
    </row>
    <row r="123" spans="2:11" ht="15.75" thickBot="1" x14ac:dyDescent="0.3">
      <c r="B123" s="235"/>
      <c r="C123" s="585"/>
      <c r="D123" s="234" t="s">
        <v>254</v>
      </c>
      <c r="E123" s="234" t="str">
        <f>CONCATENATE(IF(F121&gt;=25%,"MEDIANA","MÉDIA"))</f>
        <v>MEDIANA</v>
      </c>
      <c r="F123" s="233">
        <f>TRUNC(IF(E123="MEDIANA",MEDIAN(Tabela41014130126456[VALORES]),IF(E123="MÉDIA",AVERAGE(Tabela41014130126456[VALORES]),0)),2)</f>
        <v>68.37</v>
      </c>
      <c r="G123" s="1457"/>
      <c r="H123" s="1458"/>
      <c r="I123" s="1458"/>
      <c r="J123" s="1459"/>
    </row>
    <row r="124" spans="2:11" ht="46.5" customHeight="1" thickBot="1" x14ac:dyDescent="0.3">
      <c r="B124" s="1466" t="s">
        <v>538</v>
      </c>
      <c r="C124" s="1467"/>
      <c r="D124" s="1467"/>
      <c r="E124" s="1467"/>
      <c r="F124" s="1467"/>
      <c r="G124" s="1467"/>
      <c r="H124" s="1467"/>
      <c r="I124" s="1467"/>
      <c r="J124" s="1468"/>
    </row>
    <row r="125" spans="2:11" ht="15" customHeight="1" thickBot="1" x14ac:dyDescent="0.3">
      <c r="B125" s="1460" t="str">
        <f>C128</f>
        <v xml:space="preserve">1.1.Equipamento Misto </v>
      </c>
      <c r="C125" s="1461"/>
      <c r="D125" s="1461"/>
      <c r="E125" s="1461"/>
      <c r="F125" s="1461"/>
      <c r="G125" s="1461"/>
      <c r="H125" s="1461"/>
      <c r="I125" s="1461"/>
      <c r="J125" s="1462"/>
    </row>
    <row r="126" spans="2:11" ht="21" x14ac:dyDescent="0.25">
      <c r="B126" s="279"/>
      <c r="D126" s="273"/>
      <c r="E126" s="278" t="s">
        <v>274</v>
      </c>
      <c r="F126" s="273"/>
      <c r="G126" s="273"/>
      <c r="H126" s="273"/>
      <c r="I126" s="277">
        <v>0.4</v>
      </c>
      <c r="J126" s="276">
        <v>0.6</v>
      </c>
    </row>
    <row r="127" spans="2:11" ht="5.25" customHeight="1" x14ac:dyDescent="0.25">
      <c r="B127" s="275"/>
      <c r="D127" s="274"/>
      <c r="E127" s="252"/>
      <c r="F127" s="273"/>
      <c r="G127" s="273"/>
      <c r="H127" s="273"/>
      <c r="I127" s="273"/>
      <c r="J127" s="272"/>
    </row>
    <row r="128" spans="2:11" ht="31.5" customHeight="1" thickBot="1" x14ac:dyDescent="0.3">
      <c r="B128" s="271" t="s">
        <v>427</v>
      </c>
      <c r="C128" s="587" t="s">
        <v>287</v>
      </c>
      <c r="D128" s="1463" t="s">
        <v>291</v>
      </c>
      <c r="E128" s="1464"/>
      <c r="F128" s="1464"/>
      <c r="G128" s="1464"/>
      <c r="H128" s="1464"/>
      <c r="I128" s="1464"/>
      <c r="J128" s="1465"/>
    </row>
    <row r="129" spans="2:11" ht="15.75" thickTop="1" x14ac:dyDescent="0.25">
      <c r="B129" s="270"/>
      <c r="C129" s="579"/>
      <c r="D129" s="269" t="s">
        <v>272</v>
      </c>
      <c r="E129" s="268"/>
      <c r="F129" s="267"/>
      <c r="G129" s="266" t="s">
        <v>271</v>
      </c>
      <c r="H129" s="265"/>
      <c r="I129" s="264" t="s">
        <v>270</v>
      </c>
      <c r="J129" s="263"/>
    </row>
    <row r="130" spans="2:11" ht="33.75" x14ac:dyDescent="0.25">
      <c r="B130" s="262" t="s">
        <v>269</v>
      </c>
      <c r="C130" s="580" t="s">
        <v>268</v>
      </c>
      <c r="D130" s="261" t="s">
        <v>267</v>
      </c>
      <c r="E130" s="260" t="s">
        <v>266</v>
      </c>
      <c r="F130" s="259" t="s">
        <v>265</v>
      </c>
      <c r="G130" s="257" t="s">
        <v>264</v>
      </c>
      <c r="H130" s="258" t="s">
        <v>263</v>
      </c>
      <c r="I130" s="257" t="s">
        <v>262</v>
      </c>
      <c r="J130" s="256" t="s">
        <v>261</v>
      </c>
      <c r="K130" s="232" t="s">
        <v>260</v>
      </c>
    </row>
    <row r="131" spans="2:11" x14ac:dyDescent="0.25">
      <c r="B131" s="254">
        <v>1</v>
      </c>
      <c r="C131" s="581">
        <v>45621</v>
      </c>
      <c r="D131" s="253" t="s">
        <v>248</v>
      </c>
      <c r="E131" s="255">
        <f>'1.1.4-Saneamento - EM'!G7</f>
        <v>53.57</v>
      </c>
      <c r="F131" s="252">
        <f>AVERAGEIF(Tabela4101413012645679[[#All],[EMPRESA]],Tabela4101413012645679[[#This Row],[ITEM2]],Tabela4101413012645679[[#All],[VALORES]])</f>
        <v>56.75</v>
      </c>
      <c r="G131" s="251">
        <f>Tabela4101413012645679[[#This Row],[VALORES]]/Tabela4101413012645679[[#This Row],[MÉDIA DOS DEMAIS]]-1</f>
        <v>-5.6035242290748855E-2</v>
      </c>
      <c r="H131" s="250" t="str">
        <f>IF(Tabela4101413012645679[[#This Row],[PERCENTUAL EM RELAÇÃO A MÉDIA DOS DEMAIS PREÇOS]]&gt;LIM_SUP,"EXCESSIVAMENTE ELEVADO","VÁLIDO")</f>
        <v>VÁLIDO</v>
      </c>
      <c r="I131" s="249">
        <f>Tabela4101413012645679[[#This Row],[VALORES]]/Tabela4101413012645679[[#This Row],[MÉDIA DOS DEMAIS]]</f>
        <v>0.94396475770925115</v>
      </c>
      <c r="J131" s="248" t="str">
        <f>IF(Tabela4101413012645679[[#This Row],[PERCENTUAL EM RELAÇÃO A MÉDIA DOS DEMAIS PREÇOS ]]&lt;LIM_INF,"INEXEQUEVEL","VÁLIDO")</f>
        <v>VÁLIDO</v>
      </c>
      <c r="K131" s="247" t="str">
        <f>CONCATENATE("&lt;&gt;",Tabela4101413012645679[[#This Row],[EMPRESA]])</f>
        <v>&lt;&gt;Perkons</v>
      </c>
    </row>
    <row r="132" spans="2:11" ht="15.75" thickBot="1" x14ac:dyDescent="0.3">
      <c r="B132" s="254">
        <v>2</v>
      </c>
      <c r="C132" s="581">
        <v>45622</v>
      </c>
      <c r="D132" s="253" t="s">
        <v>175</v>
      </c>
      <c r="E132" s="255">
        <f>'1.1.4-Saneamento - EM'!H7</f>
        <v>56.75</v>
      </c>
      <c r="F132" s="443">
        <f>AVERAGEIF(Tabela4101413012645679[[#All],[EMPRESA]],Tabela4101413012645679[[#This Row],[ITEM2]],Tabela4101413012645679[[#All],[VALORES]])</f>
        <v>53.57</v>
      </c>
      <c r="G132" s="444">
        <f>Tabela4101413012645679[[#This Row],[VALORES]]/Tabela4101413012645679[[#This Row],[MÉDIA DOS DEMAIS]]-1</f>
        <v>5.9361582975546057E-2</v>
      </c>
      <c r="H132" s="445" t="str">
        <f>IF(Tabela4101413012645679[[#This Row],[PERCENTUAL EM RELAÇÃO A MÉDIA DOS DEMAIS PREÇOS]]&gt;LIM_SUP,"EXCESSIVAMENTE ELEVADO","VÁLIDO")</f>
        <v>VÁLIDO</v>
      </c>
      <c r="I132" s="249">
        <f>Tabela4101413012645679[[#This Row],[VALORES]]/Tabela4101413012645679[[#This Row],[MÉDIA DOS DEMAIS]]</f>
        <v>1.0593615829755461</v>
      </c>
      <c r="J132" s="446" t="str">
        <f>IF(Tabela4101413012645679[[#This Row],[PERCENTUAL EM RELAÇÃO A MÉDIA DOS DEMAIS PREÇOS ]]&lt;LIM_INF,"INEXEQUEVEL","VÁLIDO")</f>
        <v>VÁLIDO</v>
      </c>
      <c r="K132" s="247" t="str">
        <f>CONCATENATE("&lt;&gt;",Tabela4101413012645679[[#This Row],[EMPRESA]])</f>
        <v>&lt;&gt;SERGET</v>
      </c>
    </row>
    <row r="133" spans="2:11" ht="15.75" customHeight="1" thickTop="1" x14ac:dyDescent="0.25">
      <c r="B133" s="246"/>
      <c r="C133" s="582"/>
      <c r="D133" s="245"/>
      <c r="E133" s="244" t="s">
        <v>259</v>
      </c>
      <c r="F133" s="243">
        <f>_xlfn.STDEV.S(Tabela4101413012645679[VALORES])</f>
        <v>2.248599564173221</v>
      </c>
      <c r="G133" s="1448" t="s">
        <v>258</v>
      </c>
      <c r="H133" s="1449"/>
      <c r="I133" s="1449"/>
      <c r="J133" s="1450"/>
    </row>
    <row r="134" spans="2:11" x14ac:dyDescent="0.25">
      <c r="B134" s="242"/>
      <c r="C134" s="583"/>
      <c r="D134" s="241"/>
      <c r="E134" s="237" t="s">
        <v>257</v>
      </c>
      <c r="F134" s="240">
        <f>F133/F135</f>
        <v>4.0765039234467386E-2</v>
      </c>
      <c r="G134" s="1451"/>
      <c r="H134" s="1452"/>
      <c r="I134" s="1452"/>
      <c r="J134" s="1453"/>
    </row>
    <row r="135" spans="2:11" ht="15" customHeight="1" x14ac:dyDescent="0.25">
      <c r="B135" s="239"/>
      <c r="C135" s="584"/>
      <c r="D135" s="238"/>
      <c r="E135" s="237" t="s">
        <v>256</v>
      </c>
      <c r="F135" s="236">
        <f>AVERAGE(Tabela4101413012645679[VALORES])</f>
        <v>55.16</v>
      </c>
      <c r="G135" s="1454" t="s">
        <v>255</v>
      </c>
      <c r="H135" s="1455"/>
      <c r="I135" s="1455"/>
      <c r="J135" s="1456"/>
    </row>
    <row r="136" spans="2:11" ht="15.75" thickBot="1" x14ac:dyDescent="0.3">
      <c r="B136" s="235"/>
      <c r="C136" s="585"/>
      <c r="D136" s="234" t="s">
        <v>254</v>
      </c>
      <c r="E136" s="234" t="str">
        <f>CONCATENATE(IF(F134&gt;=25%,"MEDIANA","MÉDIA"))</f>
        <v>MÉDIA</v>
      </c>
      <c r="F136" s="233">
        <f>TRUNC(IF(E136="MEDIANA",MEDIAN(Tabela4101413012645679[VALORES]),IF(E136="MÉDIA",AVERAGE(Tabela4101413012645679[VALORES]),0)),2)</f>
        <v>55.16</v>
      </c>
      <c r="G136" s="1457"/>
      <c r="H136" s="1458"/>
      <c r="I136" s="1458"/>
      <c r="J136" s="1459"/>
    </row>
    <row r="137" spans="2:11" ht="15.75" thickBot="1" x14ac:dyDescent="0.3"/>
    <row r="138" spans="2:11" ht="15" customHeight="1" thickBot="1" x14ac:dyDescent="0.3">
      <c r="B138" s="1460" t="str">
        <f>C141</f>
        <v xml:space="preserve">1.1.Equipamento Misto </v>
      </c>
      <c r="C138" s="1461"/>
      <c r="D138" s="1461"/>
      <c r="E138" s="1461"/>
      <c r="F138" s="1461"/>
      <c r="G138" s="1461"/>
      <c r="H138" s="1461"/>
      <c r="I138" s="1461"/>
      <c r="J138" s="1462"/>
    </row>
    <row r="139" spans="2:11" ht="21" x14ac:dyDescent="0.25">
      <c r="B139" s="279"/>
      <c r="D139" s="273"/>
      <c r="E139" s="278" t="s">
        <v>274</v>
      </c>
      <c r="F139" s="273"/>
      <c r="G139" s="273"/>
      <c r="H139" s="273"/>
      <c r="I139" s="277">
        <v>0.4</v>
      </c>
      <c r="J139" s="276">
        <v>0.6</v>
      </c>
    </row>
    <row r="140" spans="2:11" ht="5.25" customHeight="1" x14ac:dyDescent="0.25">
      <c r="B140" s="275"/>
      <c r="D140" s="274"/>
      <c r="E140" s="252"/>
      <c r="F140" s="273"/>
      <c r="G140" s="273"/>
      <c r="H140" s="273"/>
      <c r="I140" s="273"/>
      <c r="J140" s="272"/>
    </row>
    <row r="141" spans="2:11" ht="31.5" customHeight="1" thickBot="1" x14ac:dyDescent="0.3">
      <c r="B141" s="271" t="s">
        <v>428</v>
      </c>
      <c r="C141" s="587" t="s">
        <v>287</v>
      </c>
      <c r="D141" s="1463" t="s">
        <v>292</v>
      </c>
      <c r="E141" s="1464"/>
      <c r="F141" s="1464"/>
      <c r="G141" s="1464"/>
      <c r="H141" s="1464"/>
      <c r="I141" s="1464"/>
      <c r="J141" s="1465"/>
    </row>
    <row r="142" spans="2:11" ht="15.75" thickTop="1" x14ac:dyDescent="0.25">
      <c r="B142" s="270"/>
      <c r="C142" s="579"/>
      <c r="D142" s="269" t="s">
        <v>272</v>
      </c>
      <c r="E142" s="268"/>
      <c r="F142" s="267"/>
      <c r="G142" s="266" t="s">
        <v>271</v>
      </c>
      <c r="H142" s="265"/>
      <c r="I142" s="264" t="s">
        <v>270</v>
      </c>
      <c r="J142" s="263"/>
    </row>
    <row r="143" spans="2:11" ht="33.75" x14ac:dyDescent="0.25">
      <c r="B143" s="262" t="s">
        <v>269</v>
      </c>
      <c r="C143" s="580" t="s">
        <v>268</v>
      </c>
      <c r="D143" s="261" t="s">
        <v>267</v>
      </c>
      <c r="E143" s="260" t="s">
        <v>266</v>
      </c>
      <c r="F143" s="259" t="s">
        <v>265</v>
      </c>
      <c r="G143" s="257" t="s">
        <v>264</v>
      </c>
      <c r="H143" s="258" t="s">
        <v>263</v>
      </c>
      <c r="I143" s="257" t="s">
        <v>262</v>
      </c>
      <c r="J143" s="256" t="s">
        <v>261</v>
      </c>
      <c r="K143" s="232" t="s">
        <v>260</v>
      </c>
    </row>
    <row r="144" spans="2:11" x14ac:dyDescent="0.25">
      <c r="B144" s="254">
        <v>1</v>
      </c>
      <c r="C144" s="581">
        <v>45621</v>
      </c>
      <c r="D144" s="253" t="s">
        <v>248</v>
      </c>
      <c r="E144" s="255">
        <f>'1.1.4-Saneamento - EM'!$G10</f>
        <v>43918</v>
      </c>
      <c r="F144" s="252">
        <f>AVERAGEIF(Tabela410141301264567[[#All],[EMPRESA]],Tabela410141301264567[[#This Row],[ITEM2]],Tabela410141301264567[[#All],[VALORES]])</f>
        <v>39336.066666666673</v>
      </c>
      <c r="G144" s="251">
        <f>Tabela410141301264567[[#This Row],[VALORES]]/Tabela410141301264567[[#This Row],[MÉDIA DOS DEMAIS]]-1</f>
        <v>0.11648173601495482</v>
      </c>
      <c r="H144" s="250" t="str">
        <f>IF(Tabela410141301264567[[#This Row],[PERCENTUAL EM RELAÇÃO A MÉDIA DOS DEMAIS PREÇOS]]&gt;LIM_SUP,"EXCESSIVAMENTE ELEVADO","VÁLIDO")</f>
        <v>VÁLIDO</v>
      </c>
      <c r="I144" s="249">
        <f>Tabela410141301264567[[#This Row],[VALORES]]/Tabela410141301264567[[#This Row],[MÉDIA DOS DEMAIS]]</f>
        <v>1.1164817360149548</v>
      </c>
      <c r="J144" s="248" t="str">
        <f>IF(Tabela410141301264567[[#This Row],[PERCENTUAL EM RELAÇÃO A MÉDIA DOS DEMAIS PREÇOS ]]&lt;LIM_INF,"INEXEQUEVEL","VÁLIDO")</f>
        <v>VÁLIDO</v>
      </c>
      <c r="K144" s="247" t="str">
        <f>CONCATENATE("&lt;&gt;",Tabela410141301264567[[#This Row],[EMPRESA]])</f>
        <v>&lt;&gt;Perkons</v>
      </c>
    </row>
    <row r="145" spans="2:11" x14ac:dyDescent="0.25">
      <c r="B145" s="254">
        <v>2</v>
      </c>
      <c r="C145" s="581">
        <v>45622</v>
      </c>
      <c r="D145" s="253" t="s">
        <v>175</v>
      </c>
      <c r="E145" s="255">
        <f>'1.1.4-Saneamento - EM'!$H10</f>
        <v>46439.13</v>
      </c>
      <c r="F145" s="252">
        <f>AVERAGEIF(Tabela410141301264567[[#All],[EMPRESA]],Tabela410141301264567[[#This Row],[ITEM2]],Tabela410141301264567[[#All],[VALORES]])</f>
        <v>38495.69</v>
      </c>
      <c r="G145" s="251">
        <f>Tabela410141301264567[[#This Row],[VALORES]]/Tabela410141301264567[[#This Row],[MÉDIA DOS DEMAIS]]-1</f>
        <v>0.20634621694013</v>
      </c>
      <c r="H145" s="250" t="str">
        <f>IF(Tabela410141301264567[[#This Row],[PERCENTUAL EM RELAÇÃO A MÉDIA DOS DEMAIS PREÇOS]]&gt;LIM_SUP,"EXCESSIVAMENTE ELEVADO","VÁLIDO")</f>
        <v>VÁLIDO</v>
      </c>
      <c r="I145" s="249">
        <f>Tabela410141301264567[[#This Row],[VALORES]]/Tabela410141301264567[[#This Row],[MÉDIA DOS DEMAIS]]</f>
        <v>1.20634621694013</v>
      </c>
      <c r="J145" s="248" t="str">
        <f>IF(Tabela410141301264567[[#This Row],[PERCENTUAL EM RELAÇÃO A MÉDIA DOS DEMAIS PREÇOS ]]&lt;LIM_INF,"INEXEQUEVEL","VÁLIDO")</f>
        <v>VÁLIDO</v>
      </c>
      <c r="K145" s="247" t="str">
        <f>CONCATENATE("&lt;&gt;",Tabela410141301264567[[#This Row],[EMPRESA]])</f>
        <v>&lt;&gt;SERGET</v>
      </c>
    </row>
    <row r="146" spans="2:11" x14ac:dyDescent="0.25">
      <c r="B146" s="254">
        <v>3</v>
      </c>
      <c r="C146" s="581">
        <v>45624</v>
      </c>
      <c r="D146" s="253" t="s">
        <v>249</v>
      </c>
      <c r="E146" s="255">
        <f>'1.1.4-Saneamento - EM'!I10</f>
        <v>65000</v>
      </c>
      <c r="F146" s="443">
        <f>AVERAGEIF(Tabela410141301264567[[#All],[EMPRESA]],Tabela410141301264567[[#This Row],[ITEM2]],Tabela410141301264567[[#All],[VALORES]])</f>
        <v>32308.733333333337</v>
      </c>
      <c r="G146" s="444">
        <f>Tabela410141301264567[[#This Row],[VALORES]]/Tabela410141301264567[[#This Row],[MÉDIA DOS DEMAIS]]-1</f>
        <v>1.01183993595127</v>
      </c>
      <c r="H146" s="445" t="str">
        <f>IF(Tabela410141301264567[[#This Row],[PERCENTUAL EM RELAÇÃO A MÉDIA DOS DEMAIS PREÇOS]]&gt;LIM_SUP,"EXCESSIVAMENTE ELEVADO","VÁLIDO")</f>
        <v>EXCESSIVAMENTE ELEVADO</v>
      </c>
      <c r="I146" s="249">
        <f>Tabela410141301264567[[#This Row],[VALORES]]/Tabela410141301264567[[#This Row],[MÉDIA DOS DEMAIS]]</f>
        <v>2.01183993595127</v>
      </c>
      <c r="J146" s="446" t="str">
        <f>IF(Tabela410141301264567[[#This Row],[PERCENTUAL EM RELAÇÃO A MÉDIA DOS DEMAIS PREÇOS ]]&lt;LIM_INF,"INEXEQUEVEL","VÁLIDO")</f>
        <v>VÁLIDO</v>
      </c>
      <c r="K146" s="247" t="str">
        <f>CONCATENATE("&lt;&gt;",Tabela410141301264567[[#This Row],[EMPRESA]])</f>
        <v>&lt;&gt;PANAVIDEO</v>
      </c>
    </row>
    <row r="147" spans="2:11" ht="15.75" thickBot="1" x14ac:dyDescent="0.3">
      <c r="B147" s="254">
        <v>4</v>
      </c>
      <c r="C147" s="581">
        <v>45623</v>
      </c>
      <c r="D147" s="253" t="s">
        <v>527</v>
      </c>
      <c r="E147" s="255">
        <f>'1.1.4-Saneamento - EM'!J10</f>
        <v>6569.07</v>
      </c>
      <c r="F147" s="252">
        <f>AVERAGEIF(Tabela410141301264567[[#All],[EMPRESA]],Tabela410141301264567[[#This Row],[ITEM2]],Tabela410141301264567[[#All],[VALORES]])</f>
        <v>51785.71</v>
      </c>
      <c r="G147" s="251">
        <f>Tabela410141301264567[[#This Row],[VALORES]]/Tabela410141301264567[[#This Row],[MÉDIA DOS DEMAIS]]-1</f>
        <v>-0.87314898260543305</v>
      </c>
      <c r="H147" s="250" t="str">
        <f>IF(Tabela410141301264567[[#This Row],[PERCENTUAL EM RELAÇÃO A MÉDIA DOS DEMAIS PREÇOS]]&gt;LIM_SUP,"EXCESSIVAMENTE ELEVADO","VÁLIDO")</f>
        <v>VÁLIDO</v>
      </c>
      <c r="I147" s="249">
        <f>Tabela410141301264567[[#This Row],[VALORES]]/Tabela410141301264567[[#This Row],[MÉDIA DOS DEMAIS]]</f>
        <v>0.12685101739456695</v>
      </c>
      <c r="J147" s="248" t="str">
        <f>IF(Tabela410141301264567[[#This Row],[PERCENTUAL EM RELAÇÃO A MÉDIA DOS DEMAIS PREÇOS ]]&lt;LIM_INF,"INEXEQUEVEL","VÁLIDO")</f>
        <v>INEXEQUEVEL</v>
      </c>
      <c r="K147" s="247" t="str">
        <f>CONCATENATE("&lt;&gt;",Tabela410141301264567[[#This Row],[EMPRESA]])</f>
        <v>&lt;&gt;SERTTEL</v>
      </c>
    </row>
    <row r="148" spans="2:11" ht="15.75" customHeight="1" thickTop="1" x14ac:dyDescent="0.25">
      <c r="B148" s="246"/>
      <c r="C148" s="582"/>
      <c r="D148" s="245"/>
      <c r="E148" s="244" t="s">
        <v>259</v>
      </c>
      <c r="F148" s="243">
        <f>_xlfn.STDEV.S(Tabela410141301264567[VALORES])</f>
        <v>24484.775121231287</v>
      </c>
      <c r="G148" s="1448" t="s">
        <v>258</v>
      </c>
      <c r="H148" s="1449"/>
      <c r="I148" s="1449"/>
      <c r="J148" s="1450"/>
    </row>
    <row r="149" spans="2:11" x14ac:dyDescent="0.25">
      <c r="B149" s="242"/>
      <c r="C149" s="583"/>
      <c r="D149" s="241"/>
      <c r="E149" s="237" t="s">
        <v>257</v>
      </c>
      <c r="F149" s="240">
        <f>F148/F150</f>
        <v>0.60483788593152399</v>
      </c>
      <c r="G149" s="1451"/>
      <c r="H149" s="1452"/>
      <c r="I149" s="1452"/>
      <c r="J149" s="1453"/>
    </row>
    <row r="150" spans="2:11" ht="15" customHeight="1" x14ac:dyDescent="0.25">
      <c r="B150" s="239"/>
      <c r="C150" s="584"/>
      <c r="D150" s="238"/>
      <c r="E150" s="237" t="s">
        <v>256</v>
      </c>
      <c r="F150" s="236">
        <f>AVERAGE(Tabela410141301264567[VALORES])</f>
        <v>40481.550000000003</v>
      </c>
      <c r="G150" s="1454" t="s">
        <v>255</v>
      </c>
      <c r="H150" s="1455"/>
      <c r="I150" s="1455"/>
      <c r="J150" s="1456"/>
    </row>
    <row r="151" spans="2:11" ht="15.75" thickBot="1" x14ac:dyDescent="0.3">
      <c r="B151" s="235"/>
      <c r="C151" s="585"/>
      <c r="D151" s="234" t="s">
        <v>254</v>
      </c>
      <c r="E151" s="234" t="str">
        <f>CONCATENATE(IF(F149&gt;=25%,"MEDIANA","MÉDIA"))</f>
        <v>MEDIANA</v>
      </c>
      <c r="F151" s="233">
        <f>TRUNC(IF(E151="MEDIANA",MEDIAN(Tabela410141301264567[VALORES]),IF(E151="MÉDIA",AVERAGE(Tabela410141301264567[VALORES]),0)),2)</f>
        <v>45178.559999999998</v>
      </c>
      <c r="G151" s="1457"/>
      <c r="H151" s="1458"/>
      <c r="I151" s="1458"/>
      <c r="J151" s="1459"/>
    </row>
    <row r="152" spans="2:11" ht="36.75" customHeight="1" thickBot="1" x14ac:dyDescent="0.3">
      <c r="B152" s="1466" t="s">
        <v>537</v>
      </c>
      <c r="C152" s="1467"/>
      <c r="D152" s="1467"/>
      <c r="E152" s="1467"/>
      <c r="F152" s="1467"/>
      <c r="G152" s="1467"/>
      <c r="H152" s="1467"/>
      <c r="I152" s="1467"/>
      <c r="J152" s="1468"/>
    </row>
    <row r="153" spans="2:11" ht="15" customHeight="1" thickBot="1" x14ac:dyDescent="0.3">
      <c r="B153" s="1460" t="str">
        <f>C156</f>
        <v xml:space="preserve">1.1.Equipamento Misto </v>
      </c>
      <c r="C153" s="1461"/>
      <c r="D153" s="1461"/>
      <c r="E153" s="1461"/>
      <c r="F153" s="1461"/>
      <c r="G153" s="1461"/>
      <c r="H153" s="1461"/>
      <c r="I153" s="1461"/>
      <c r="J153" s="1462"/>
    </row>
    <row r="154" spans="2:11" ht="21" x14ac:dyDescent="0.25">
      <c r="B154" s="279"/>
      <c r="D154" s="273"/>
      <c r="E154" s="278" t="s">
        <v>274</v>
      </c>
      <c r="F154" s="273"/>
      <c r="G154" s="273"/>
      <c r="H154" s="273"/>
      <c r="I154" s="277">
        <v>0.4</v>
      </c>
      <c r="J154" s="276">
        <v>0.6</v>
      </c>
    </row>
    <row r="155" spans="2:11" ht="5.25" customHeight="1" x14ac:dyDescent="0.25">
      <c r="B155" s="275"/>
      <c r="D155" s="274"/>
      <c r="E155" s="252"/>
      <c r="F155" s="273"/>
      <c r="G155" s="273"/>
      <c r="H155" s="273"/>
      <c r="I155" s="273"/>
      <c r="J155" s="272"/>
    </row>
    <row r="156" spans="2:11" ht="31.5" customHeight="1" thickBot="1" x14ac:dyDescent="0.3">
      <c r="B156" s="271" t="s">
        <v>428</v>
      </c>
      <c r="C156" s="587" t="s">
        <v>287</v>
      </c>
      <c r="D156" s="1463" t="s">
        <v>292</v>
      </c>
      <c r="E156" s="1464"/>
      <c r="F156" s="1464"/>
      <c r="G156" s="1464"/>
      <c r="H156" s="1464"/>
      <c r="I156" s="1464"/>
      <c r="J156" s="1465"/>
    </row>
    <row r="157" spans="2:11" ht="15.75" thickTop="1" x14ac:dyDescent="0.25">
      <c r="B157" s="270"/>
      <c r="C157" s="579"/>
      <c r="D157" s="269" t="s">
        <v>272</v>
      </c>
      <c r="E157" s="268"/>
      <c r="F157" s="267"/>
      <c r="G157" s="266" t="s">
        <v>271</v>
      </c>
      <c r="H157" s="265"/>
      <c r="I157" s="264" t="s">
        <v>270</v>
      </c>
      <c r="J157" s="263"/>
    </row>
    <row r="158" spans="2:11" ht="33.75" x14ac:dyDescent="0.25">
      <c r="B158" s="262" t="s">
        <v>269</v>
      </c>
      <c r="C158" s="580" t="s">
        <v>268</v>
      </c>
      <c r="D158" s="261" t="s">
        <v>267</v>
      </c>
      <c r="E158" s="260" t="s">
        <v>266</v>
      </c>
      <c r="F158" s="259" t="s">
        <v>265</v>
      </c>
      <c r="G158" s="257" t="s">
        <v>264</v>
      </c>
      <c r="H158" s="258" t="s">
        <v>263</v>
      </c>
      <c r="I158" s="257" t="s">
        <v>262</v>
      </c>
      <c r="J158" s="256" t="s">
        <v>261</v>
      </c>
      <c r="K158" s="232" t="s">
        <v>260</v>
      </c>
    </row>
    <row r="159" spans="2:11" x14ac:dyDescent="0.25">
      <c r="B159" s="254">
        <v>1</v>
      </c>
      <c r="C159" s="581">
        <v>45621</v>
      </c>
      <c r="D159" s="253" t="s">
        <v>248</v>
      </c>
      <c r="E159" s="255">
        <f>'1.1.4-Saneamento - EM'!G10</f>
        <v>43918</v>
      </c>
      <c r="F159" s="252">
        <f>AVERAGEIF(Tabela41014130126456781[[#All],[EMPRESA]],Tabela41014130126456781[[#This Row],[ITEM2]],Tabela41014130126456781[[#All],[VALORES]])</f>
        <v>46439.13</v>
      </c>
      <c r="G159" s="251">
        <f>Tabela41014130126456781[[#This Row],[VALORES]]/Tabela41014130126456781[[#This Row],[MÉDIA DOS DEMAIS]]-1</f>
        <v>-5.4288915403884586E-2</v>
      </c>
      <c r="H159" s="250" t="str">
        <f>IF(Tabela41014130126456781[[#This Row],[PERCENTUAL EM RELAÇÃO A MÉDIA DOS DEMAIS PREÇOS]]&gt;LIM_SUP,"EXCESSIVAMENTE ELEVADO","VÁLIDO")</f>
        <v>VÁLIDO</v>
      </c>
      <c r="I159" s="249">
        <f>Tabela41014130126456781[[#This Row],[VALORES]]/Tabela41014130126456781[[#This Row],[MÉDIA DOS DEMAIS]]</f>
        <v>0.94571108459611541</v>
      </c>
      <c r="J159" s="248" t="str">
        <f>IF(Tabela41014130126456781[[#This Row],[PERCENTUAL EM RELAÇÃO A MÉDIA DOS DEMAIS PREÇOS ]]&lt;LIM_INF,"INEXEQUEVEL","VÁLIDO")</f>
        <v>VÁLIDO</v>
      </c>
      <c r="K159" s="247" t="str">
        <f>CONCATENATE("&lt;&gt;",Tabela41014130126456781[[#This Row],[EMPRESA]])</f>
        <v>&lt;&gt;Perkons</v>
      </c>
    </row>
    <row r="160" spans="2:11" ht="15.75" thickBot="1" x14ac:dyDescent="0.3">
      <c r="B160" s="254">
        <v>2</v>
      </c>
      <c r="C160" s="581">
        <v>45622</v>
      </c>
      <c r="D160" s="253" t="s">
        <v>175</v>
      </c>
      <c r="E160" s="255">
        <f>'1.1.4-Saneamento - EM'!H10</f>
        <v>46439.13</v>
      </c>
      <c r="F160" s="252">
        <f>AVERAGEIF(Tabela41014130126456781[[#All],[EMPRESA]],Tabela41014130126456781[[#This Row],[ITEM2]],Tabela41014130126456781[[#All],[VALORES]])</f>
        <v>43918</v>
      </c>
      <c r="G160" s="251">
        <f>Tabela41014130126456781[[#This Row],[VALORES]]/Tabela41014130126456781[[#This Row],[MÉDIA DOS DEMAIS]]-1</f>
        <v>5.7405391866660604E-2</v>
      </c>
      <c r="H160" s="250" t="str">
        <f>IF(Tabela41014130126456781[[#This Row],[PERCENTUAL EM RELAÇÃO A MÉDIA DOS DEMAIS PREÇOS]]&gt;LIM_SUP,"EXCESSIVAMENTE ELEVADO","VÁLIDO")</f>
        <v>VÁLIDO</v>
      </c>
      <c r="I160" s="249">
        <f>Tabela41014130126456781[[#This Row],[VALORES]]/Tabela41014130126456781[[#This Row],[MÉDIA DOS DEMAIS]]</f>
        <v>1.0574053918666606</v>
      </c>
      <c r="J160" s="248" t="str">
        <f>IF(Tabela41014130126456781[[#This Row],[PERCENTUAL EM RELAÇÃO A MÉDIA DOS DEMAIS PREÇOS ]]&lt;LIM_INF,"INEXEQUEVEL","VÁLIDO")</f>
        <v>VÁLIDO</v>
      </c>
      <c r="K160" s="247" t="str">
        <f>CONCATENATE("&lt;&gt;",Tabela41014130126456781[[#This Row],[EMPRESA]])</f>
        <v>&lt;&gt;SERGET</v>
      </c>
    </row>
    <row r="161" spans="2:11" ht="15.75" customHeight="1" thickTop="1" x14ac:dyDescent="0.25">
      <c r="B161" s="246"/>
      <c r="C161" s="582"/>
      <c r="D161" s="245"/>
      <c r="E161" s="244" t="s">
        <v>259</v>
      </c>
      <c r="F161" s="243">
        <f>_xlfn.STDEV.S(Tabela41014130126456781[VALORES])</f>
        <v>1782.7081192528387</v>
      </c>
      <c r="G161" s="1448" t="s">
        <v>258</v>
      </c>
      <c r="H161" s="1449"/>
      <c r="I161" s="1449"/>
      <c r="J161" s="1450"/>
    </row>
    <row r="162" spans="2:11" x14ac:dyDescent="0.25">
      <c r="B162" s="242"/>
      <c r="C162" s="583"/>
      <c r="D162" s="241"/>
      <c r="E162" s="237" t="s">
        <v>257</v>
      </c>
      <c r="F162" s="240">
        <f>F161/F163</f>
        <v>3.9459157661444949E-2</v>
      </c>
      <c r="G162" s="1451"/>
      <c r="H162" s="1452"/>
      <c r="I162" s="1452"/>
      <c r="J162" s="1453"/>
    </row>
    <row r="163" spans="2:11" ht="15" customHeight="1" x14ac:dyDescent="0.25">
      <c r="B163" s="239"/>
      <c r="C163" s="584"/>
      <c r="D163" s="238"/>
      <c r="E163" s="237" t="s">
        <v>256</v>
      </c>
      <c r="F163" s="236">
        <f>AVERAGE(Tabela41014130126456781[VALORES])</f>
        <v>45178.565000000002</v>
      </c>
      <c r="G163" s="1454" t="s">
        <v>255</v>
      </c>
      <c r="H163" s="1455"/>
      <c r="I163" s="1455"/>
      <c r="J163" s="1456"/>
    </row>
    <row r="164" spans="2:11" ht="15.75" thickBot="1" x14ac:dyDescent="0.3">
      <c r="B164" s="235"/>
      <c r="C164" s="585"/>
      <c r="D164" s="234" t="s">
        <v>254</v>
      </c>
      <c r="E164" s="234" t="str">
        <f>CONCATENATE(IF(F162&gt;=25%,"MEDIANA","MÉDIA"))</f>
        <v>MÉDIA</v>
      </c>
      <c r="F164" s="233">
        <f>TRUNC(IF(E164="MEDIANA",MEDIAN(Tabela41014130126456781[VALORES]),IF(E164="MÉDIA",AVERAGE(Tabela41014130126456781[VALORES]),0)),2)</f>
        <v>45178.559999999998</v>
      </c>
      <c r="G164" s="1457"/>
      <c r="H164" s="1458"/>
      <c r="I164" s="1458"/>
      <c r="J164" s="1459"/>
    </row>
    <row r="165" spans="2:11" ht="15.75" thickBot="1" x14ac:dyDescent="0.3"/>
    <row r="166" spans="2:11" ht="15" customHeight="1" thickBot="1" x14ac:dyDescent="0.3">
      <c r="B166" s="1460" t="str">
        <f>C169</f>
        <v xml:space="preserve">1.1.Equipamento Misto </v>
      </c>
      <c r="C166" s="1461"/>
      <c r="D166" s="1461"/>
      <c r="E166" s="1461"/>
      <c r="F166" s="1461"/>
      <c r="G166" s="1461"/>
      <c r="H166" s="1461"/>
      <c r="I166" s="1461"/>
      <c r="J166" s="1462"/>
    </row>
    <row r="167" spans="2:11" ht="21" x14ac:dyDescent="0.25">
      <c r="B167" s="279"/>
      <c r="D167" s="273"/>
      <c r="E167" s="278" t="s">
        <v>274</v>
      </c>
      <c r="F167" s="273"/>
      <c r="G167" s="273"/>
      <c r="H167" s="273"/>
      <c r="I167" s="277">
        <v>0.4</v>
      </c>
      <c r="J167" s="276">
        <v>0.6</v>
      </c>
    </row>
    <row r="168" spans="2:11" ht="5.25" customHeight="1" x14ac:dyDescent="0.25">
      <c r="B168" s="275"/>
      <c r="D168" s="274"/>
      <c r="E168" s="252"/>
      <c r="F168" s="273"/>
      <c r="G168" s="273"/>
      <c r="H168" s="273"/>
      <c r="I168" s="273"/>
      <c r="J168" s="272"/>
    </row>
    <row r="169" spans="2:11" ht="31.5" customHeight="1" thickBot="1" x14ac:dyDescent="0.3">
      <c r="B169" s="271" t="s">
        <v>429</v>
      </c>
      <c r="C169" s="587" t="s">
        <v>287</v>
      </c>
      <c r="D169" s="1463" t="s">
        <v>293</v>
      </c>
      <c r="E169" s="1464"/>
      <c r="F169" s="1464"/>
      <c r="G169" s="1464"/>
      <c r="H169" s="1464"/>
      <c r="I169" s="1464"/>
      <c r="J169" s="1465"/>
    </row>
    <row r="170" spans="2:11" ht="15.75" thickTop="1" x14ac:dyDescent="0.25">
      <c r="B170" s="270"/>
      <c r="C170" s="579"/>
      <c r="D170" s="269" t="s">
        <v>272</v>
      </c>
      <c r="E170" s="268"/>
      <c r="F170" s="267"/>
      <c r="G170" s="266" t="s">
        <v>271</v>
      </c>
      <c r="H170" s="265"/>
      <c r="I170" s="264" t="s">
        <v>270</v>
      </c>
      <c r="J170" s="263"/>
    </row>
    <row r="171" spans="2:11" ht="33.75" x14ac:dyDescent="0.25">
      <c r="B171" s="262" t="s">
        <v>269</v>
      </c>
      <c r="C171" s="580" t="s">
        <v>268</v>
      </c>
      <c r="D171" s="261" t="s">
        <v>267</v>
      </c>
      <c r="E171" s="260" t="s">
        <v>266</v>
      </c>
      <c r="F171" s="259" t="s">
        <v>265</v>
      </c>
      <c r="G171" s="257" t="s">
        <v>264</v>
      </c>
      <c r="H171" s="258" t="s">
        <v>263</v>
      </c>
      <c r="I171" s="257" t="s">
        <v>262</v>
      </c>
      <c r="J171" s="256" t="s">
        <v>261</v>
      </c>
      <c r="K171" s="232" t="s">
        <v>260</v>
      </c>
    </row>
    <row r="172" spans="2:11" x14ac:dyDescent="0.25">
      <c r="B172" s="254">
        <v>1</v>
      </c>
      <c r="C172" s="581">
        <v>45621</v>
      </c>
      <c r="D172" s="253" t="s">
        <v>248</v>
      </c>
      <c r="E172" s="255">
        <f>'1.1.4-Saneamento - EM'!$G14</f>
        <v>66.150000000000006</v>
      </c>
      <c r="F172" s="252">
        <f>AVERAGEIF(Tabela4101413012645678[[#All],[EMPRESA]],Tabela4101413012645678[[#This Row],[ITEM2]],Tabela4101413012645678[[#All],[VALORES]])</f>
        <v>157.47</v>
      </c>
      <c r="G172" s="251">
        <f>Tabela4101413012645678[[#This Row],[VALORES]]/Tabela4101413012645678[[#This Row],[MÉDIA DOS DEMAIS]]-1</f>
        <v>-0.57991998475900175</v>
      </c>
      <c r="H172" s="250" t="str">
        <f>IF(Tabela4101413012645678[[#This Row],[PERCENTUAL EM RELAÇÃO A MÉDIA DOS DEMAIS PREÇOS]]&gt;LIM_SUP,"EXCESSIVAMENTE ELEVADO","VÁLIDO")</f>
        <v>VÁLIDO</v>
      </c>
      <c r="I172" s="249">
        <f>Tabela4101413012645678[[#This Row],[VALORES]]/Tabela4101413012645678[[#This Row],[MÉDIA DOS DEMAIS]]</f>
        <v>0.42008001524099831</v>
      </c>
      <c r="J172" s="248" t="str">
        <f>IF(Tabela4101413012645678[[#This Row],[PERCENTUAL EM RELAÇÃO A MÉDIA DOS DEMAIS PREÇOS ]]&lt;LIM_INF,"INEXEQUEVEL","VÁLIDO")</f>
        <v>INEXEQUEVEL</v>
      </c>
      <c r="K172" s="247" t="str">
        <f>CONCATENATE("&lt;&gt;",Tabela4101413012645678[[#This Row],[EMPRESA]])</f>
        <v>&lt;&gt;Perkons</v>
      </c>
    </row>
    <row r="173" spans="2:11" x14ac:dyDescent="0.25">
      <c r="B173" s="254">
        <v>2</v>
      </c>
      <c r="C173" s="581">
        <v>45622</v>
      </c>
      <c r="D173" s="253" t="s">
        <v>175</v>
      </c>
      <c r="E173" s="255">
        <f>'1.1.4-Saneamento - EM'!$H14</f>
        <v>162</v>
      </c>
      <c r="F173" s="252">
        <f>AVERAGEIF(Tabela4101413012645678[[#All],[EMPRESA]],Tabela4101413012645678[[#This Row],[ITEM2]],Tabela4101413012645678[[#All],[VALORES]])</f>
        <v>125.52</v>
      </c>
      <c r="G173" s="251">
        <f>Tabela4101413012645678[[#This Row],[VALORES]]/Tabela4101413012645678[[#This Row],[MÉDIA DOS DEMAIS]]-1</f>
        <v>0.29063097514340352</v>
      </c>
      <c r="H173" s="250" t="str">
        <f>IF(Tabela4101413012645678[[#This Row],[PERCENTUAL EM RELAÇÃO A MÉDIA DOS DEMAIS PREÇOS]]&gt;LIM_SUP,"EXCESSIVAMENTE ELEVADO","VÁLIDO")</f>
        <v>VÁLIDO</v>
      </c>
      <c r="I173" s="249">
        <f>Tabela4101413012645678[[#This Row],[VALORES]]/Tabela4101413012645678[[#This Row],[MÉDIA DOS DEMAIS]]</f>
        <v>1.2906309751434035</v>
      </c>
      <c r="J173" s="248" t="str">
        <f>IF(Tabela4101413012645678[[#This Row],[PERCENTUAL EM RELAÇÃO A MÉDIA DOS DEMAIS PREÇOS ]]&lt;LIM_INF,"INEXEQUEVEL","VÁLIDO")</f>
        <v>VÁLIDO</v>
      </c>
      <c r="K173" s="247" t="str">
        <f>CONCATENATE("&lt;&gt;",Tabela4101413012645678[[#This Row],[EMPRESA]])</f>
        <v>&lt;&gt;SERGET</v>
      </c>
    </row>
    <row r="174" spans="2:11" x14ac:dyDescent="0.25">
      <c r="B174" s="254">
        <v>3</v>
      </c>
      <c r="C174" s="581">
        <v>45624</v>
      </c>
      <c r="D174" s="253" t="s">
        <v>249</v>
      </c>
      <c r="E174" s="255">
        <f>'1.1.4-Saneamento - EM'!I14</f>
        <v>120</v>
      </c>
      <c r="F174" s="443">
        <f>AVERAGEIF(Tabela4101413012645678[[#All],[EMPRESA]],Tabela4101413012645678[[#This Row],[ITEM2]],Tabela4101413012645678[[#All],[VALORES]])</f>
        <v>139.52000000000001</v>
      </c>
      <c r="G174" s="444">
        <f>Tabela4101413012645678[[#This Row],[VALORES]]/Tabela4101413012645678[[#This Row],[MÉDIA DOS DEMAIS]]-1</f>
        <v>-0.13990825688073405</v>
      </c>
      <c r="H174" s="445" t="str">
        <f>IF(Tabela4101413012645678[[#This Row],[PERCENTUAL EM RELAÇÃO A MÉDIA DOS DEMAIS PREÇOS]]&gt;LIM_SUP,"EXCESSIVAMENTE ELEVADO","VÁLIDO")</f>
        <v>VÁLIDO</v>
      </c>
      <c r="I174" s="249">
        <f>Tabela4101413012645678[[#This Row],[VALORES]]/Tabela4101413012645678[[#This Row],[MÉDIA DOS DEMAIS]]</f>
        <v>0.86009174311926595</v>
      </c>
      <c r="J174" s="446" t="str">
        <f>IF(Tabela4101413012645678[[#This Row],[PERCENTUAL EM RELAÇÃO A MÉDIA DOS DEMAIS PREÇOS ]]&lt;LIM_INF,"INEXEQUEVEL","VÁLIDO")</f>
        <v>VÁLIDO</v>
      </c>
      <c r="K174" s="247" t="str">
        <f>CONCATENATE("&lt;&gt;",Tabela4101413012645678[[#This Row],[EMPRESA]])</f>
        <v>&lt;&gt;PANAVIDEO</v>
      </c>
    </row>
    <row r="175" spans="2:11" ht="15.75" thickBot="1" x14ac:dyDescent="0.3">
      <c r="B175" s="254">
        <v>4</v>
      </c>
      <c r="C175" s="581">
        <v>45623</v>
      </c>
      <c r="D175" s="253" t="s">
        <v>527</v>
      </c>
      <c r="E175" s="255">
        <f>'1.1.4-Saneamento - EM'!J14</f>
        <v>190.41</v>
      </c>
      <c r="F175" s="252">
        <f>AVERAGEIF(Tabela4101413012645678[[#All],[EMPRESA]],Tabela4101413012645678[[#This Row],[ITEM2]],Tabela4101413012645678[[#All],[VALORES]])</f>
        <v>116.05</v>
      </c>
      <c r="G175" s="251">
        <f>Tabela4101413012645678[[#This Row],[VALORES]]/Tabela4101413012645678[[#This Row],[MÉDIA DOS DEMAIS]]-1</f>
        <v>0.64075829383886251</v>
      </c>
      <c r="H175" s="250" t="str">
        <f>IF(Tabela4101413012645678[[#This Row],[PERCENTUAL EM RELAÇÃO A MÉDIA DOS DEMAIS PREÇOS]]&gt;LIM_SUP,"EXCESSIVAMENTE ELEVADO","VÁLIDO")</f>
        <v>EXCESSIVAMENTE ELEVADO</v>
      </c>
      <c r="I175" s="249">
        <f>Tabela4101413012645678[[#This Row],[VALORES]]/Tabela4101413012645678[[#This Row],[MÉDIA DOS DEMAIS]]</f>
        <v>1.6407582938388625</v>
      </c>
      <c r="J175" s="248" t="str">
        <f>IF(Tabela4101413012645678[[#This Row],[PERCENTUAL EM RELAÇÃO A MÉDIA DOS DEMAIS PREÇOS ]]&lt;LIM_INF,"INEXEQUEVEL","VÁLIDO")</f>
        <v>VÁLIDO</v>
      </c>
      <c r="K175" s="247" t="str">
        <f>CONCATENATE("&lt;&gt;",Tabela4101413012645678[[#This Row],[EMPRESA]])</f>
        <v>&lt;&gt;SERTTEL</v>
      </c>
    </row>
    <row r="176" spans="2:11" ht="15.75" customHeight="1" thickTop="1" x14ac:dyDescent="0.25">
      <c r="B176" s="246"/>
      <c r="C176" s="582"/>
      <c r="D176" s="245"/>
      <c r="E176" s="244" t="s">
        <v>259</v>
      </c>
      <c r="F176" s="243">
        <f>_xlfn.STDEV.S(Tabela4101413012645678[VALORES])</f>
        <v>54.049582792099407</v>
      </c>
      <c r="G176" s="1448" t="s">
        <v>258</v>
      </c>
      <c r="H176" s="1449"/>
      <c r="I176" s="1449"/>
      <c r="J176" s="1450"/>
    </row>
    <row r="177" spans="2:11" x14ac:dyDescent="0.25">
      <c r="B177" s="242"/>
      <c r="C177" s="583"/>
      <c r="D177" s="241"/>
      <c r="E177" s="237" t="s">
        <v>257</v>
      </c>
      <c r="F177" s="240">
        <f>F176/F178</f>
        <v>0.40143778068998376</v>
      </c>
      <c r="G177" s="1451"/>
      <c r="H177" s="1452"/>
      <c r="I177" s="1452"/>
      <c r="J177" s="1453"/>
    </row>
    <row r="178" spans="2:11" ht="15" customHeight="1" x14ac:dyDescent="0.25">
      <c r="B178" s="239"/>
      <c r="C178" s="584"/>
      <c r="D178" s="238"/>
      <c r="E178" s="237" t="s">
        <v>256</v>
      </c>
      <c r="F178" s="236">
        <f>AVERAGE(Tabela4101413012645678[VALORES])</f>
        <v>134.63999999999999</v>
      </c>
      <c r="G178" s="1454" t="s">
        <v>255</v>
      </c>
      <c r="H178" s="1455"/>
      <c r="I178" s="1455"/>
      <c r="J178" s="1456"/>
    </row>
    <row r="179" spans="2:11" ht="15.75" thickBot="1" x14ac:dyDescent="0.3">
      <c r="B179" s="235"/>
      <c r="C179" s="585"/>
      <c r="D179" s="234" t="s">
        <v>254</v>
      </c>
      <c r="E179" s="234" t="str">
        <f>CONCATENATE(IF(F177&gt;=25%,"MEDIANA","MÉDIA"))</f>
        <v>MEDIANA</v>
      </c>
      <c r="F179" s="233">
        <f>TRUNC(IF(E179="MEDIANA",MEDIAN(Tabela4101413012645678[VALORES]),IF(E179="MÉDIA",AVERAGE(Tabela4101413012645678[VALORES]),0)),2)</f>
        <v>141</v>
      </c>
      <c r="G179" s="1457"/>
      <c r="H179" s="1458"/>
      <c r="I179" s="1458"/>
      <c r="J179" s="1459"/>
    </row>
    <row r="180" spans="2:11" ht="30" customHeight="1" thickBot="1" x14ac:dyDescent="0.3">
      <c r="B180" s="1466" t="s">
        <v>628</v>
      </c>
      <c r="C180" s="1467"/>
      <c r="D180" s="1467"/>
      <c r="E180" s="1467"/>
      <c r="F180" s="1467"/>
      <c r="G180" s="1467"/>
      <c r="H180" s="1467"/>
      <c r="I180" s="1467"/>
      <c r="J180" s="1468"/>
    </row>
    <row r="181" spans="2:11" ht="15" customHeight="1" thickBot="1" x14ac:dyDescent="0.3">
      <c r="B181" s="1460" t="str">
        <f>C184</f>
        <v xml:space="preserve">1.1.Equipamento Misto </v>
      </c>
      <c r="C181" s="1461"/>
      <c r="D181" s="1461"/>
      <c r="E181" s="1461"/>
      <c r="F181" s="1461"/>
      <c r="G181" s="1461"/>
      <c r="H181" s="1461"/>
      <c r="I181" s="1461"/>
      <c r="J181" s="1462"/>
    </row>
    <row r="182" spans="2:11" ht="21" x14ac:dyDescent="0.25">
      <c r="B182" s="279"/>
      <c r="D182" s="273"/>
      <c r="E182" s="278" t="s">
        <v>274</v>
      </c>
      <c r="F182" s="273"/>
      <c r="G182" s="273"/>
      <c r="H182" s="273"/>
      <c r="I182" s="277">
        <v>0.4</v>
      </c>
      <c r="J182" s="276">
        <v>0.6</v>
      </c>
    </row>
    <row r="183" spans="2:11" ht="5.25" customHeight="1" x14ac:dyDescent="0.25">
      <c r="B183" s="275"/>
      <c r="D183" s="274"/>
      <c r="E183" s="252"/>
      <c r="F183" s="273"/>
      <c r="G183" s="273"/>
      <c r="H183" s="273"/>
      <c r="I183" s="273"/>
      <c r="J183" s="272"/>
    </row>
    <row r="184" spans="2:11" ht="31.5" customHeight="1" thickBot="1" x14ac:dyDescent="0.3">
      <c r="B184" s="271" t="s">
        <v>429</v>
      </c>
      <c r="C184" s="587" t="s">
        <v>287</v>
      </c>
      <c r="D184" s="1463" t="s">
        <v>293</v>
      </c>
      <c r="E184" s="1464"/>
      <c r="F184" s="1464"/>
      <c r="G184" s="1464"/>
      <c r="H184" s="1464"/>
      <c r="I184" s="1464"/>
      <c r="J184" s="1465"/>
    </row>
    <row r="185" spans="2:11" ht="15.75" thickTop="1" x14ac:dyDescent="0.25">
      <c r="B185" s="270"/>
      <c r="C185" s="579"/>
      <c r="D185" s="269" t="s">
        <v>272</v>
      </c>
      <c r="E185" s="268"/>
      <c r="F185" s="267"/>
      <c r="G185" s="266" t="s">
        <v>271</v>
      </c>
      <c r="H185" s="265"/>
      <c r="I185" s="264" t="s">
        <v>270</v>
      </c>
      <c r="J185" s="263"/>
    </row>
    <row r="186" spans="2:11" ht="33.75" x14ac:dyDescent="0.25">
      <c r="B186" s="262" t="s">
        <v>269</v>
      </c>
      <c r="C186" s="580" t="s">
        <v>268</v>
      </c>
      <c r="D186" s="261" t="s">
        <v>267</v>
      </c>
      <c r="E186" s="260" t="s">
        <v>266</v>
      </c>
      <c r="F186" s="259" t="s">
        <v>265</v>
      </c>
      <c r="G186" s="257" t="s">
        <v>264</v>
      </c>
      <c r="H186" s="258" t="s">
        <v>263</v>
      </c>
      <c r="I186" s="257" t="s">
        <v>262</v>
      </c>
      <c r="J186" s="256" t="s">
        <v>261</v>
      </c>
      <c r="K186" s="232" t="s">
        <v>260</v>
      </c>
    </row>
    <row r="187" spans="2:11" x14ac:dyDescent="0.25">
      <c r="B187" s="254">
        <v>1</v>
      </c>
      <c r="C187" s="581">
        <v>45622</v>
      </c>
      <c r="D187" s="253" t="s">
        <v>175</v>
      </c>
      <c r="E187" s="255">
        <f>'1.1.4-Saneamento - EM'!H14</f>
        <v>162</v>
      </c>
      <c r="F187" s="252">
        <f>AVERAGEIF(Tabela410141301264567882[[#All],[EMPRESA]],Tabela410141301264567882[[#This Row],[ITEM2]],Tabela410141301264567882[[#All],[VALORES]])</f>
        <v>155.20499999999998</v>
      </c>
      <c r="G187" s="251">
        <f>Tabela410141301264567882[[#This Row],[VALORES]]/Tabela410141301264567882[[#This Row],[MÉDIA DOS DEMAIS]]-1</f>
        <v>4.3780806030733643E-2</v>
      </c>
      <c r="H187" s="250" t="str">
        <f>IF(Tabela410141301264567882[[#This Row],[PERCENTUAL EM RELAÇÃO A MÉDIA DOS DEMAIS PREÇOS]]&gt;LIM_SUP,"EXCESSIVAMENTE ELEVADO","VÁLIDO")</f>
        <v>VÁLIDO</v>
      </c>
      <c r="I187" s="249">
        <f>Tabela410141301264567882[[#This Row],[VALORES]]/Tabela410141301264567882[[#This Row],[MÉDIA DOS DEMAIS]]</f>
        <v>1.0437808060307336</v>
      </c>
      <c r="J187" s="248" t="str">
        <f>IF(Tabela410141301264567882[[#This Row],[PERCENTUAL EM RELAÇÃO A MÉDIA DOS DEMAIS PREÇOS ]]&lt;LIM_INF,"INEXEQUEVEL","VÁLIDO")</f>
        <v>VÁLIDO</v>
      </c>
      <c r="K187" s="247" t="str">
        <f>CONCATENATE("&lt;&gt;",Tabela410141301264567882[[#This Row],[EMPRESA]])</f>
        <v>&lt;&gt;SERGET</v>
      </c>
    </row>
    <row r="188" spans="2:11" x14ac:dyDescent="0.25">
      <c r="B188" s="254">
        <v>2</v>
      </c>
      <c r="C188" s="581">
        <v>45624</v>
      </c>
      <c r="D188" s="253" t="s">
        <v>249</v>
      </c>
      <c r="E188" s="255">
        <v>120</v>
      </c>
      <c r="F188" s="622">
        <f>AVERAGEIF(Tabela410141301264567882[[#All],[EMPRESA]],Tabela410141301264567882[[#This Row],[ITEM2]],Tabela410141301264567882[[#All],[VALORES]])</f>
        <v>176.20499999999998</v>
      </c>
      <c r="G188" s="623">
        <f>Tabela410141301264567882[[#This Row],[VALORES]]/Tabela410141301264567882[[#This Row],[MÉDIA DOS DEMAIS]]-1</f>
        <v>-0.31897505746147947</v>
      </c>
      <c r="H188" s="624" t="str">
        <f>IF(Tabela410141301264567882[[#This Row],[PERCENTUAL EM RELAÇÃO A MÉDIA DOS DEMAIS PREÇOS]]&gt;LIM_SUP,"EXCESSIVAMENTE ELEVADO","VÁLIDO")</f>
        <v>VÁLIDO</v>
      </c>
      <c r="I188" s="625">
        <f>Tabela410141301264567882[[#This Row],[VALORES]]/Tabela410141301264567882[[#This Row],[MÉDIA DOS DEMAIS]]</f>
        <v>0.68102494253852053</v>
      </c>
      <c r="J188" s="626" t="str">
        <f>IF(Tabela410141301264567882[[#This Row],[PERCENTUAL EM RELAÇÃO A MÉDIA DOS DEMAIS PREÇOS ]]&lt;LIM_INF,"INEXEQUEVEL","VÁLIDO")</f>
        <v>VÁLIDO</v>
      </c>
      <c r="K188" s="627" t="str">
        <f>CONCATENATE("&lt;&gt;",Tabela410141301264567882[[#This Row],[EMPRESA]])</f>
        <v>&lt;&gt;PANAVIDEO</v>
      </c>
    </row>
    <row r="189" spans="2:11" ht="15.75" thickBot="1" x14ac:dyDescent="0.3">
      <c r="B189" s="254">
        <v>3</v>
      </c>
      <c r="C189" s="581">
        <v>45624</v>
      </c>
      <c r="D189" s="253" t="s">
        <v>527</v>
      </c>
      <c r="E189" s="255">
        <f>'1.1.4-Saneamento - EM'!J14</f>
        <v>190.41</v>
      </c>
      <c r="F189" s="252">
        <f>AVERAGEIF(Tabela410141301264567882[[#All],[EMPRESA]],Tabela410141301264567882[[#This Row],[ITEM2]],Tabela410141301264567882[[#All],[VALORES]])</f>
        <v>141</v>
      </c>
      <c r="G189" s="251">
        <f>Tabela410141301264567882[[#This Row],[VALORES]]/Tabela410141301264567882[[#This Row],[MÉDIA DOS DEMAIS]]-1</f>
        <v>0.35042553191489367</v>
      </c>
      <c r="H189" s="250" t="str">
        <f>IF(Tabela410141301264567882[[#This Row],[PERCENTUAL EM RELAÇÃO A MÉDIA DOS DEMAIS PREÇOS]]&gt;LIM_SUP,"EXCESSIVAMENTE ELEVADO","VÁLIDO")</f>
        <v>VÁLIDO</v>
      </c>
      <c r="I189" s="249">
        <f>Tabela410141301264567882[[#This Row],[VALORES]]/Tabela410141301264567882[[#This Row],[MÉDIA DOS DEMAIS]]</f>
        <v>1.3504255319148937</v>
      </c>
      <c r="J189" s="248" t="str">
        <f>IF(Tabela410141301264567882[[#This Row],[PERCENTUAL EM RELAÇÃO A MÉDIA DOS DEMAIS PREÇOS ]]&lt;LIM_INF,"INEXEQUEVEL","VÁLIDO")</f>
        <v>VÁLIDO</v>
      </c>
      <c r="K189" s="247" t="str">
        <f>CONCATENATE("&lt;&gt;",Tabela410141301264567882[[#This Row],[EMPRESA]])</f>
        <v>&lt;&gt;SERTTEL</v>
      </c>
    </row>
    <row r="190" spans="2:11" ht="15.75" customHeight="1" thickTop="1" x14ac:dyDescent="0.25">
      <c r="B190" s="246"/>
      <c r="C190" s="582"/>
      <c r="D190" s="245"/>
      <c r="E190" s="244" t="s">
        <v>259</v>
      </c>
      <c r="F190" s="243">
        <f>_xlfn.STDEV.S(Tabela410141301264567882[VALORES])</f>
        <v>35.422912076790119</v>
      </c>
      <c r="G190" s="1448" t="s">
        <v>258</v>
      </c>
      <c r="H190" s="1449"/>
      <c r="I190" s="1449"/>
      <c r="J190" s="1450"/>
    </row>
    <row r="191" spans="2:11" x14ac:dyDescent="0.25">
      <c r="B191" s="242"/>
      <c r="C191" s="583"/>
      <c r="D191" s="241"/>
      <c r="E191" s="237" t="s">
        <v>257</v>
      </c>
      <c r="F191" s="240">
        <f>F190/F192</f>
        <v>0.22495022592741551</v>
      </c>
      <c r="G191" s="1451"/>
      <c r="H191" s="1452"/>
      <c r="I191" s="1452"/>
      <c r="J191" s="1453"/>
    </row>
    <row r="192" spans="2:11" ht="15" customHeight="1" x14ac:dyDescent="0.25">
      <c r="B192" s="239"/>
      <c r="C192" s="584"/>
      <c r="D192" s="238"/>
      <c r="E192" s="237" t="s">
        <v>256</v>
      </c>
      <c r="F192" s="236">
        <f>AVERAGE(Tabela410141301264567882[VALORES])</f>
        <v>157.47</v>
      </c>
      <c r="G192" s="1454" t="s">
        <v>255</v>
      </c>
      <c r="H192" s="1455"/>
      <c r="I192" s="1455"/>
      <c r="J192" s="1456"/>
    </row>
    <row r="193" spans="2:11" ht="15.75" thickBot="1" x14ac:dyDescent="0.3">
      <c r="B193" s="235"/>
      <c r="C193" s="585"/>
      <c r="D193" s="234" t="s">
        <v>254</v>
      </c>
      <c r="E193" s="234" t="str">
        <f>CONCATENATE(IF(F191&gt;=25%,"MEDIANA","MÉDIA"))</f>
        <v>MÉDIA</v>
      </c>
      <c r="F193" s="233">
        <f>TRUNC(IF(E193="MEDIANA",MEDIAN(Tabela410141301264567882[VALORES]),IF(E193="MÉDIA",AVERAGE(Tabela410141301264567882[VALORES]),0)),2)</f>
        <v>157.47</v>
      </c>
      <c r="G193" s="1457"/>
      <c r="H193" s="1458"/>
      <c r="I193" s="1458"/>
      <c r="J193" s="1459"/>
    </row>
    <row r="194" spans="2:11" ht="15.75" thickBot="1" x14ac:dyDescent="0.3"/>
    <row r="195" spans="2:11" ht="15" customHeight="1" thickBot="1" x14ac:dyDescent="0.3">
      <c r="B195" s="1460" t="str">
        <f>C198</f>
        <v xml:space="preserve">1.1.Equipamento Misto </v>
      </c>
      <c r="C195" s="1461"/>
      <c r="D195" s="1461"/>
      <c r="E195" s="1461"/>
      <c r="F195" s="1461"/>
      <c r="G195" s="1461"/>
      <c r="H195" s="1461"/>
      <c r="I195" s="1461"/>
      <c r="J195" s="1462"/>
    </row>
    <row r="196" spans="2:11" ht="21" x14ac:dyDescent="0.25">
      <c r="B196" s="279"/>
      <c r="D196" s="273"/>
      <c r="E196" s="278" t="s">
        <v>274</v>
      </c>
      <c r="F196" s="273"/>
      <c r="G196" s="273"/>
      <c r="H196" s="273"/>
      <c r="I196" s="277">
        <v>0.4</v>
      </c>
      <c r="J196" s="276">
        <v>0.6</v>
      </c>
    </row>
    <row r="197" spans="2:11" ht="5.25" customHeight="1" x14ac:dyDescent="0.25">
      <c r="B197" s="275"/>
      <c r="D197" s="274"/>
      <c r="E197" s="252"/>
      <c r="F197" s="273"/>
      <c r="G197" s="273"/>
      <c r="H197" s="273"/>
      <c r="I197" s="273"/>
      <c r="J197" s="272"/>
    </row>
    <row r="198" spans="2:11" ht="31.5" customHeight="1" thickBot="1" x14ac:dyDescent="0.3">
      <c r="B198" s="271" t="s">
        <v>430</v>
      </c>
      <c r="C198" s="587" t="s">
        <v>287</v>
      </c>
      <c r="D198" s="1463" t="s">
        <v>294</v>
      </c>
      <c r="E198" s="1464"/>
      <c r="F198" s="1464"/>
      <c r="G198" s="1464"/>
      <c r="H198" s="1464"/>
      <c r="I198" s="1464"/>
      <c r="J198" s="1465"/>
    </row>
    <row r="199" spans="2:11" ht="15.75" thickTop="1" x14ac:dyDescent="0.25">
      <c r="B199" s="270"/>
      <c r="C199" s="579"/>
      <c r="D199" s="269" t="s">
        <v>272</v>
      </c>
      <c r="E199" s="268"/>
      <c r="F199" s="267"/>
      <c r="G199" s="266" t="s">
        <v>271</v>
      </c>
      <c r="H199" s="265"/>
      <c r="I199" s="264" t="s">
        <v>270</v>
      </c>
      <c r="J199" s="263"/>
    </row>
    <row r="200" spans="2:11" ht="33.75" x14ac:dyDescent="0.25">
      <c r="B200" s="262" t="s">
        <v>269</v>
      </c>
      <c r="C200" s="580" t="s">
        <v>268</v>
      </c>
      <c r="D200" s="261" t="s">
        <v>267</v>
      </c>
      <c r="E200" s="260" t="s">
        <v>266</v>
      </c>
      <c r="F200" s="259" t="s">
        <v>265</v>
      </c>
      <c r="G200" s="257" t="s">
        <v>264</v>
      </c>
      <c r="H200" s="258" t="s">
        <v>263</v>
      </c>
      <c r="I200" s="257" t="s">
        <v>262</v>
      </c>
      <c r="J200" s="256" t="s">
        <v>261</v>
      </c>
      <c r="K200" s="232" t="s">
        <v>260</v>
      </c>
    </row>
    <row r="201" spans="2:11" x14ac:dyDescent="0.25">
      <c r="B201" s="254">
        <v>1</v>
      </c>
      <c r="C201" s="581">
        <v>45621</v>
      </c>
      <c r="D201" s="253" t="s">
        <v>248</v>
      </c>
      <c r="E201" s="255">
        <f>'1.1.4-Saneamento - EM'!$G15</f>
        <v>83.16</v>
      </c>
      <c r="F201" s="252">
        <f>AVERAGEIF(Tabela41014130126456789[[#All],[EMPRESA]],Tabela41014130126456789[[#This Row],[ITEM2]],Tabela41014130126456789[[#All],[VALORES]])</f>
        <v>122.11666666666667</v>
      </c>
      <c r="G201" s="251">
        <f>Tabela41014130126456789[[#This Row],[VALORES]]/Tabela41014130126456789[[#This Row],[MÉDIA DOS DEMAIS]]-1</f>
        <v>-0.31901187389108787</v>
      </c>
      <c r="H201" s="250" t="str">
        <f>IF(Tabela41014130126456789[[#This Row],[PERCENTUAL EM RELAÇÃO A MÉDIA DOS DEMAIS PREÇOS]]&gt;LIM_SUP,"EXCESSIVAMENTE ELEVADO","VÁLIDO")</f>
        <v>VÁLIDO</v>
      </c>
      <c r="I201" s="249">
        <f>Tabela41014130126456789[[#This Row],[VALORES]]/Tabela41014130126456789[[#This Row],[MÉDIA DOS DEMAIS]]</f>
        <v>0.68098812610891213</v>
      </c>
      <c r="J201" s="248" t="str">
        <f>IF(Tabela41014130126456789[[#This Row],[PERCENTUAL EM RELAÇÃO A MÉDIA DOS DEMAIS PREÇOS ]]&lt;LIM_INF,"INEXEQUEVEL","VÁLIDO")</f>
        <v>VÁLIDO</v>
      </c>
      <c r="K201" s="247" t="str">
        <f>CONCATENATE("&lt;&gt;",Tabela41014130126456789[[#This Row],[EMPRESA]])</f>
        <v>&lt;&gt;Perkons</v>
      </c>
    </row>
    <row r="202" spans="2:11" x14ac:dyDescent="0.25">
      <c r="B202" s="254">
        <v>2</v>
      </c>
      <c r="C202" s="581">
        <v>45622</v>
      </c>
      <c r="D202" s="253" t="s">
        <v>175</v>
      </c>
      <c r="E202" s="255">
        <f>'1.1.4-Saneamento - EM'!$H15</f>
        <v>97.2</v>
      </c>
      <c r="F202" s="252">
        <f>AVERAGEIF(Tabela41014130126456789[[#All],[EMPRESA]],Tabela41014130126456789[[#This Row],[ITEM2]],Tabela41014130126456789[[#All],[VALORES]])</f>
        <v>117.43666666666667</v>
      </c>
      <c r="G202" s="251">
        <f>Tabela41014130126456789[[#This Row],[VALORES]]/Tabela41014130126456789[[#This Row],[MÉDIA DOS DEMAIS]]-1</f>
        <v>-0.17231983196616618</v>
      </c>
      <c r="H202" s="250" t="str">
        <f>IF(Tabela41014130126456789[[#This Row],[PERCENTUAL EM RELAÇÃO A MÉDIA DOS DEMAIS PREÇOS]]&gt;LIM_SUP,"EXCESSIVAMENTE ELEVADO","VÁLIDO")</f>
        <v>VÁLIDO</v>
      </c>
      <c r="I202" s="249">
        <f>Tabela41014130126456789[[#This Row],[VALORES]]/Tabela41014130126456789[[#This Row],[MÉDIA DOS DEMAIS]]</f>
        <v>0.82768016803383382</v>
      </c>
      <c r="J202" s="248" t="str">
        <f>IF(Tabela41014130126456789[[#This Row],[PERCENTUAL EM RELAÇÃO A MÉDIA DOS DEMAIS PREÇOS ]]&lt;LIM_INF,"INEXEQUEVEL","VÁLIDO")</f>
        <v>VÁLIDO</v>
      </c>
      <c r="K202" s="247" t="str">
        <f>CONCATENATE("&lt;&gt;",Tabela41014130126456789[[#This Row],[EMPRESA]])</f>
        <v>&lt;&gt;SERGET</v>
      </c>
    </row>
    <row r="203" spans="2:11" ht="15.75" x14ac:dyDescent="0.25">
      <c r="B203" s="254">
        <v>3</v>
      </c>
      <c r="C203" s="581">
        <v>45624</v>
      </c>
      <c r="D203" s="253" t="s">
        <v>249</v>
      </c>
      <c r="E203" s="430">
        <f>'1.1.4-Saneamento - EM'!I15</f>
        <v>130</v>
      </c>
      <c r="F203" s="443">
        <f>AVERAGEIF(Tabela41014130126456789[[#All],[EMPRESA]],Tabela41014130126456789[[#This Row],[ITEM2]],Tabela41014130126456789[[#All],[VALORES]])</f>
        <v>106.50333333333333</v>
      </c>
      <c r="G203" s="444">
        <f>Tabela41014130126456789[[#This Row],[VALORES]]/Tabela41014130126456789[[#This Row],[MÉDIA DOS DEMAIS]]-1</f>
        <v>0.22061907295546312</v>
      </c>
      <c r="H203" s="445" t="str">
        <f>IF(Tabela41014130126456789[[#This Row],[PERCENTUAL EM RELAÇÃO A MÉDIA DOS DEMAIS PREÇOS]]&gt;LIM_SUP,"EXCESSIVAMENTE ELEVADO","VÁLIDO")</f>
        <v>VÁLIDO</v>
      </c>
      <c r="I203" s="249">
        <f>Tabela41014130126456789[[#This Row],[VALORES]]/Tabela41014130126456789[[#This Row],[MÉDIA DOS DEMAIS]]</f>
        <v>1.2206190729554631</v>
      </c>
      <c r="J203" s="446" t="str">
        <f>IF(Tabela41014130126456789[[#This Row],[PERCENTUAL EM RELAÇÃO A MÉDIA DOS DEMAIS PREÇOS ]]&lt;LIM_INF,"INEXEQUEVEL","VÁLIDO")</f>
        <v>VÁLIDO</v>
      </c>
      <c r="K203" s="247" t="str">
        <f>CONCATENATE("&lt;&gt;",Tabela41014130126456789[[#This Row],[EMPRESA]])</f>
        <v>&lt;&gt;PANAVIDEO</v>
      </c>
    </row>
    <row r="204" spans="2:11" ht="15.75" thickBot="1" x14ac:dyDescent="0.3">
      <c r="B204" s="254">
        <v>4</v>
      </c>
      <c r="C204" s="581">
        <v>45623</v>
      </c>
      <c r="D204" s="253" t="s">
        <v>527</v>
      </c>
      <c r="E204" s="255">
        <f>'1.1.4-Saneamento - EM'!J15</f>
        <v>139.15</v>
      </c>
      <c r="F204" s="252">
        <f>AVERAGEIF(Tabela41014130126456789[[#All],[EMPRESA]],Tabela41014130126456789[[#This Row],[ITEM2]],Tabela41014130126456789[[#All],[VALORES]])</f>
        <v>103.45333333333333</v>
      </c>
      <c r="G204" s="251">
        <f>Tabela41014130126456789[[#This Row],[VALORES]]/Tabela41014130126456789[[#This Row],[MÉDIA DOS DEMAIS]]-1</f>
        <v>0.3450509086222453</v>
      </c>
      <c r="H204" s="250" t="str">
        <f>IF(Tabela41014130126456789[[#This Row],[PERCENTUAL EM RELAÇÃO A MÉDIA DOS DEMAIS PREÇOS]]&gt;LIM_SUP,"EXCESSIVAMENTE ELEVADO","VÁLIDO")</f>
        <v>VÁLIDO</v>
      </c>
      <c r="I204" s="249">
        <f>Tabela41014130126456789[[#This Row],[VALORES]]/Tabela41014130126456789[[#This Row],[MÉDIA DOS DEMAIS]]</f>
        <v>1.3450509086222453</v>
      </c>
      <c r="J204" s="248" t="str">
        <f>IF(Tabela41014130126456789[[#This Row],[PERCENTUAL EM RELAÇÃO A MÉDIA DOS DEMAIS PREÇOS ]]&lt;LIM_INF,"INEXEQUEVEL","VÁLIDO")</f>
        <v>VÁLIDO</v>
      </c>
      <c r="K204" s="247" t="str">
        <f>CONCATENATE("&lt;&gt;",Tabela41014130126456789[[#This Row],[EMPRESA]])</f>
        <v>&lt;&gt;SERTTEL</v>
      </c>
    </row>
    <row r="205" spans="2:11" ht="15.75" customHeight="1" thickTop="1" x14ac:dyDescent="0.25">
      <c r="B205" s="246"/>
      <c r="C205" s="582"/>
      <c r="D205" s="245"/>
      <c r="E205" s="244" t="s">
        <v>259</v>
      </c>
      <c r="F205" s="243">
        <f>_xlfn.STDEV.S(Tabela41014130126456789[VALORES])</f>
        <v>26.528840124161771</v>
      </c>
      <c r="G205" s="1448" t="s">
        <v>258</v>
      </c>
      <c r="H205" s="1449"/>
      <c r="I205" s="1449"/>
      <c r="J205" s="1450"/>
    </row>
    <row r="206" spans="2:11" x14ac:dyDescent="0.25">
      <c r="B206" s="242"/>
      <c r="C206" s="583"/>
      <c r="D206" s="241"/>
      <c r="E206" s="237" t="s">
        <v>257</v>
      </c>
      <c r="F206" s="240">
        <f>F205/F207</f>
        <v>0.23606896508786698</v>
      </c>
      <c r="G206" s="1451"/>
      <c r="H206" s="1452"/>
      <c r="I206" s="1452"/>
      <c r="J206" s="1453"/>
    </row>
    <row r="207" spans="2:11" ht="15" customHeight="1" x14ac:dyDescent="0.25">
      <c r="B207" s="239"/>
      <c r="C207" s="584"/>
      <c r="D207" s="238"/>
      <c r="E207" s="237" t="s">
        <v>256</v>
      </c>
      <c r="F207" s="236">
        <f>AVERAGE(Tabela41014130126456789[VALORES])</f>
        <v>112.3775</v>
      </c>
      <c r="G207" s="1454" t="s">
        <v>255</v>
      </c>
      <c r="H207" s="1455"/>
      <c r="I207" s="1455"/>
      <c r="J207" s="1456"/>
    </row>
    <row r="208" spans="2:11" ht="15.75" thickBot="1" x14ac:dyDescent="0.3">
      <c r="B208" s="235"/>
      <c r="C208" s="585"/>
      <c r="D208" s="234" t="s">
        <v>254</v>
      </c>
      <c r="E208" s="234" t="str">
        <f>CONCATENATE(IF(F206&gt;=25%,"MEDIANA","MÉDIA"))</f>
        <v>MÉDIA</v>
      </c>
      <c r="F208" s="233">
        <f>TRUNC(IF(E208="MEDIANA",MEDIAN(Tabela41014130126456789[VALORES]),IF(E208="MÉDIA",AVERAGE(Tabela41014130126456789[VALORES]),0)),2)</f>
        <v>112.37</v>
      </c>
      <c r="G208" s="1457"/>
      <c r="H208" s="1458"/>
      <c r="I208" s="1458"/>
      <c r="J208" s="1459"/>
    </row>
    <row r="209" spans="2:11" ht="15.75" thickBot="1" x14ac:dyDescent="0.3"/>
    <row r="210" spans="2:11" ht="15" customHeight="1" thickBot="1" x14ac:dyDescent="0.3">
      <c r="B210" s="1460" t="str">
        <f>C213</f>
        <v xml:space="preserve">1.1.Equipamento Misto </v>
      </c>
      <c r="C210" s="1461"/>
      <c r="D210" s="1461"/>
      <c r="E210" s="1461"/>
      <c r="F210" s="1461"/>
      <c r="G210" s="1461"/>
      <c r="H210" s="1461"/>
      <c r="I210" s="1461"/>
      <c r="J210" s="1462"/>
    </row>
    <row r="211" spans="2:11" ht="21" x14ac:dyDescent="0.25">
      <c r="B211" s="279"/>
      <c r="D211" s="273"/>
      <c r="E211" s="278" t="s">
        <v>274</v>
      </c>
      <c r="F211" s="273"/>
      <c r="G211" s="273"/>
      <c r="H211" s="273"/>
      <c r="I211" s="277">
        <v>0.4</v>
      </c>
      <c r="J211" s="276">
        <v>0.6</v>
      </c>
    </row>
    <row r="212" spans="2:11" ht="5.25" customHeight="1" x14ac:dyDescent="0.25">
      <c r="B212" s="275"/>
      <c r="D212" s="274"/>
      <c r="E212" s="252"/>
      <c r="F212" s="273"/>
      <c r="G212" s="273"/>
      <c r="H212" s="273"/>
      <c r="I212" s="273"/>
      <c r="J212" s="272"/>
    </row>
    <row r="213" spans="2:11" ht="31.5" customHeight="1" thickBot="1" x14ac:dyDescent="0.3">
      <c r="B213" s="271" t="s">
        <v>431</v>
      </c>
      <c r="C213" s="587" t="s">
        <v>287</v>
      </c>
      <c r="D213" s="1463" t="s">
        <v>295</v>
      </c>
      <c r="E213" s="1464"/>
      <c r="F213" s="1464"/>
      <c r="G213" s="1464"/>
      <c r="H213" s="1464"/>
      <c r="I213" s="1464"/>
      <c r="J213" s="1465"/>
    </row>
    <row r="214" spans="2:11" ht="15.75" thickTop="1" x14ac:dyDescent="0.25">
      <c r="B214" s="270"/>
      <c r="C214" s="579"/>
      <c r="D214" s="269" t="s">
        <v>272</v>
      </c>
      <c r="E214" s="268"/>
      <c r="F214" s="267"/>
      <c r="G214" s="266" t="s">
        <v>271</v>
      </c>
      <c r="H214" s="265"/>
      <c r="I214" s="264" t="s">
        <v>270</v>
      </c>
      <c r="J214" s="263"/>
    </row>
    <row r="215" spans="2:11" ht="33.75" x14ac:dyDescent="0.25">
      <c r="B215" s="262" t="s">
        <v>269</v>
      </c>
      <c r="C215" s="580" t="s">
        <v>268</v>
      </c>
      <c r="D215" s="261" t="s">
        <v>267</v>
      </c>
      <c r="E215" s="260" t="s">
        <v>266</v>
      </c>
      <c r="F215" s="259" t="s">
        <v>265</v>
      </c>
      <c r="G215" s="257" t="s">
        <v>264</v>
      </c>
      <c r="H215" s="258" t="s">
        <v>263</v>
      </c>
      <c r="I215" s="257" t="s">
        <v>262</v>
      </c>
      <c r="J215" s="256" t="s">
        <v>261</v>
      </c>
      <c r="K215" s="232" t="s">
        <v>260</v>
      </c>
    </row>
    <row r="216" spans="2:11" x14ac:dyDescent="0.25">
      <c r="B216" s="254">
        <v>1</v>
      </c>
      <c r="C216" s="581">
        <v>45621</v>
      </c>
      <c r="D216" s="253" t="s">
        <v>248</v>
      </c>
      <c r="E216" s="255">
        <f>'1.1.4-Saneamento - EM'!$G16</f>
        <v>77.489999999999995</v>
      </c>
      <c r="F216" s="252">
        <f>AVERAGEIF(Tabela4101413012645678910[[#All],[EMPRESA]],Tabela4101413012645678910[[#This Row],[ITEM2]],Tabela4101413012645678910[[#All],[VALORES]])</f>
        <v>90.71</v>
      </c>
      <c r="G216" s="251">
        <f>Tabela4101413012645678910[[#This Row],[VALORES]]/Tabela4101413012645678910[[#This Row],[MÉDIA DOS DEMAIS]]-1</f>
        <v>-0.14573916877962734</v>
      </c>
      <c r="H216" s="250" t="str">
        <f>IF(Tabela4101413012645678910[[#This Row],[PERCENTUAL EM RELAÇÃO A MÉDIA DOS DEMAIS PREÇOS]]&gt;LIM_SUP,"EXCESSIVAMENTE ELEVADO","VÁLIDO")</f>
        <v>VÁLIDO</v>
      </c>
      <c r="I216" s="249">
        <f>Tabela4101413012645678910[[#This Row],[VALORES]]/Tabela4101413012645678910[[#This Row],[MÉDIA DOS DEMAIS]]</f>
        <v>0.85426083122037266</v>
      </c>
      <c r="J216" s="248" t="str">
        <f>IF(Tabela4101413012645678910[[#This Row],[PERCENTUAL EM RELAÇÃO A MÉDIA DOS DEMAIS PREÇOS ]]&lt;LIM_INF,"INEXEQUEVEL","VÁLIDO")</f>
        <v>VÁLIDO</v>
      </c>
      <c r="K216" s="247" t="str">
        <f>CONCATENATE("&lt;&gt;",Tabela4101413012645678910[[#This Row],[EMPRESA]])</f>
        <v>&lt;&gt;Perkons</v>
      </c>
    </row>
    <row r="217" spans="2:11" x14ac:dyDescent="0.25">
      <c r="B217" s="254">
        <v>2</v>
      </c>
      <c r="C217" s="581">
        <v>45622</v>
      </c>
      <c r="D217" s="253" t="s">
        <v>175</v>
      </c>
      <c r="E217" s="255">
        <f>'1.1.4-Saneamento - EM'!$H16</f>
        <v>105.3</v>
      </c>
      <c r="F217" s="252">
        <f>AVERAGEIF(Tabela4101413012645678910[[#All],[EMPRESA]],Tabela4101413012645678910[[#This Row],[ITEM2]],Tabela4101413012645678910[[#All],[VALORES]])</f>
        <v>81.44</v>
      </c>
      <c r="G217" s="251">
        <f>Tabela4101413012645678910[[#This Row],[VALORES]]/Tabela4101413012645678910[[#This Row],[MÉDIA DOS DEMAIS]]-1</f>
        <v>0.29297642436149318</v>
      </c>
      <c r="H217" s="250" t="str">
        <f>IF(Tabela4101413012645678910[[#This Row],[PERCENTUAL EM RELAÇÃO A MÉDIA DOS DEMAIS PREÇOS]]&gt;LIM_SUP,"EXCESSIVAMENTE ELEVADO","VÁLIDO")</f>
        <v>VÁLIDO</v>
      </c>
      <c r="I217" s="249">
        <f>Tabela4101413012645678910[[#This Row],[VALORES]]/Tabela4101413012645678910[[#This Row],[MÉDIA DOS DEMAIS]]</f>
        <v>1.2929764243614932</v>
      </c>
      <c r="J217" s="248" t="str">
        <f>IF(Tabela4101413012645678910[[#This Row],[PERCENTUAL EM RELAÇÃO A MÉDIA DOS DEMAIS PREÇOS ]]&lt;LIM_INF,"INEXEQUEVEL","VÁLIDO")</f>
        <v>VÁLIDO</v>
      </c>
      <c r="K217" s="247" t="str">
        <f>CONCATENATE("&lt;&gt;",Tabela4101413012645678910[[#This Row],[EMPRESA]])</f>
        <v>&lt;&gt;SERGET</v>
      </c>
    </row>
    <row r="218" spans="2:11" x14ac:dyDescent="0.25">
      <c r="B218" s="254">
        <v>3</v>
      </c>
      <c r="C218" s="581">
        <v>45624</v>
      </c>
      <c r="D218" s="253" t="s">
        <v>249</v>
      </c>
      <c r="E218" s="255">
        <f>'1.1.4-Saneamento - EM'!I16</f>
        <v>80</v>
      </c>
      <c r="F218" s="443">
        <f>AVERAGEIF(Tabela4101413012645678910[[#All],[EMPRESA]],Tabela4101413012645678910[[#This Row],[ITEM2]],Tabela4101413012645678910[[#All],[VALORES]])</f>
        <v>89.873333333333335</v>
      </c>
      <c r="G218" s="444">
        <f>Tabela4101413012645678910[[#This Row],[VALORES]]/Tabela4101413012645678910[[#This Row],[MÉDIA DOS DEMAIS]]-1</f>
        <v>-0.10985831911579258</v>
      </c>
      <c r="H218" s="445" t="str">
        <f>IF(Tabela4101413012645678910[[#This Row],[PERCENTUAL EM RELAÇÃO A MÉDIA DOS DEMAIS PREÇOS]]&gt;LIM_SUP,"EXCESSIVAMENTE ELEVADO","VÁLIDO")</f>
        <v>VÁLIDO</v>
      </c>
      <c r="I218" s="249">
        <f>Tabela4101413012645678910[[#This Row],[VALORES]]/Tabela4101413012645678910[[#This Row],[MÉDIA DOS DEMAIS]]</f>
        <v>0.89014168088420742</v>
      </c>
      <c r="J218" s="446" t="str">
        <f>IF(Tabela4101413012645678910[[#This Row],[PERCENTUAL EM RELAÇÃO A MÉDIA DOS DEMAIS PREÇOS ]]&lt;LIM_INF,"INEXEQUEVEL","VÁLIDO")</f>
        <v>VÁLIDO</v>
      </c>
      <c r="K218" s="247" t="str">
        <f>CONCATENATE("&lt;&gt;",Tabela4101413012645678910[[#This Row],[EMPRESA]])</f>
        <v>&lt;&gt;PANAVIDEO</v>
      </c>
    </row>
    <row r="219" spans="2:11" ht="15.75" thickBot="1" x14ac:dyDescent="0.3">
      <c r="B219" s="254">
        <v>4</v>
      </c>
      <c r="C219" s="581">
        <v>45623</v>
      </c>
      <c r="D219" s="253" t="s">
        <v>527</v>
      </c>
      <c r="E219" s="255">
        <f>'1.1.4-Saneamento - EM'!J16</f>
        <v>86.83</v>
      </c>
      <c r="F219" s="252">
        <f>AVERAGEIF(Tabela4101413012645678910[[#All],[EMPRESA]],Tabela4101413012645678910[[#This Row],[ITEM2]],Tabela4101413012645678910[[#All],[VALORES]])</f>
        <v>87.59666666666665</v>
      </c>
      <c r="G219" s="251">
        <f>Tabela4101413012645678910[[#This Row],[VALORES]]/Tabela4101413012645678910[[#This Row],[MÉDIA DOS DEMAIS]]-1</f>
        <v>-8.75223562540417E-3</v>
      </c>
      <c r="H219" s="250" t="str">
        <f>IF(Tabela4101413012645678910[[#This Row],[PERCENTUAL EM RELAÇÃO A MÉDIA DOS DEMAIS PREÇOS]]&gt;LIM_SUP,"EXCESSIVAMENTE ELEVADO","VÁLIDO")</f>
        <v>VÁLIDO</v>
      </c>
      <c r="I219" s="249">
        <f>Tabela4101413012645678910[[#This Row],[VALORES]]/Tabela4101413012645678910[[#This Row],[MÉDIA DOS DEMAIS]]</f>
        <v>0.99124776437459583</v>
      </c>
      <c r="J219" s="248" t="str">
        <f>IF(Tabela4101413012645678910[[#This Row],[PERCENTUAL EM RELAÇÃO A MÉDIA DOS DEMAIS PREÇOS ]]&lt;LIM_INF,"INEXEQUEVEL","VÁLIDO")</f>
        <v>VÁLIDO</v>
      </c>
      <c r="K219" s="247" t="str">
        <f>CONCATENATE("&lt;&gt;",Tabela4101413012645678910[[#This Row],[EMPRESA]])</f>
        <v>&lt;&gt;SERTTEL</v>
      </c>
    </row>
    <row r="220" spans="2:11" ht="15.75" customHeight="1" thickTop="1" x14ac:dyDescent="0.25">
      <c r="B220" s="246"/>
      <c r="C220" s="582"/>
      <c r="D220" s="245"/>
      <c r="E220" s="244" t="s">
        <v>259</v>
      </c>
      <c r="F220" s="243">
        <f>_xlfn.STDEV.S(Tabela4101413012645678910[VALORES])</f>
        <v>12.565865138010562</v>
      </c>
      <c r="G220" s="1448" t="s">
        <v>258</v>
      </c>
      <c r="H220" s="1449"/>
      <c r="I220" s="1449"/>
      <c r="J220" s="1450"/>
    </row>
    <row r="221" spans="2:11" x14ac:dyDescent="0.25">
      <c r="B221" s="242"/>
      <c r="C221" s="583"/>
      <c r="D221" s="241"/>
      <c r="E221" s="237" t="s">
        <v>257</v>
      </c>
      <c r="F221" s="240">
        <f>F220/F222</f>
        <v>0.14376597606556335</v>
      </c>
      <c r="G221" s="1451"/>
      <c r="H221" s="1452"/>
      <c r="I221" s="1452"/>
      <c r="J221" s="1453"/>
    </row>
    <row r="222" spans="2:11" ht="15" customHeight="1" x14ac:dyDescent="0.25">
      <c r="B222" s="239"/>
      <c r="C222" s="584"/>
      <c r="D222" s="238"/>
      <c r="E222" s="237" t="s">
        <v>256</v>
      </c>
      <c r="F222" s="236">
        <f>AVERAGE(Tabela4101413012645678910[VALORES])</f>
        <v>87.404999999999987</v>
      </c>
      <c r="G222" s="1454" t="s">
        <v>255</v>
      </c>
      <c r="H222" s="1455"/>
      <c r="I222" s="1455"/>
      <c r="J222" s="1456"/>
    </row>
    <row r="223" spans="2:11" ht="15.75" thickBot="1" x14ac:dyDescent="0.3">
      <c r="B223" s="235"/>
      <c r="C223" s="585"/>
      <c r="D223" s="234" t="s">
        <v>254</v>
      </c>
      <c r="E223" s="234" t="str">
        <f>CONCATENATE(IF(F221&gt;=25%,"MEDIANA","MÉDIA"))</f>
        <v>MÉDIA</v>
      </c>
      <c r="F223" s="233">
        <f>TRUNC(IF(E223="MEDIANA",MEDIAN(Tabela4101413012645678910[VALORES]),IF(E223="MÉDIA",AVERAGE(Tabela4101413012645678910[VALORES]),0)),2)</f>
        <v>87.4</v>
      </c>
      <c r="G223" s="1457"/>
      <c r="H223" s="1458"/>
      <c r="I223" s="1458"/>
      <c r="J223" s="1459"/>
    </row>
    <row r="224" spans="2:11" ht="15.75" thickBot="1" x14ac:dyDescent="0.3"/>
    <row r="225" spans="2:11" ht="15" customHeight="1" thickBot="1" x14ac:dyDescent="0.3">
      <c r="B225" s="1460" t="str">
        <f>C228</f>
        <v xml:space="preserve">1.1.Equipamento Misto </v>
      </c>
      <c r="C225" s="1461"/>
      <c r="D225" s="1461"/>
      <c r="E225" s="1461"/>
      <c r="F225" s="1461"/>
      <c r="G225" s="1461"/>
      <c r="H225" s="1461"/>
      <c r="I225" s="1461"/>
      <c r="J225" s="1462"/>
    </row>
    <row r="226" spans="2:11" ht="21" x14ac:dyDescent="0.25">
      <c r="B226" s="279"/>
      <c r="D226" s="273"/>
      <c r="E226" s="278" t="s">
        <v>274</v>
      </c>
      <c r="F226" s="273"/>
      <c r="G226" s="273"/>
      <c r="H226" s="273"/>
      <c r="I226" s="277">
        <v>0.4</v>
      </c>
      <c r="J226" s="276">
        <v>0.6</v>
      </c>
    </row>
    <row r="227" spans="2:11" ht="5.25" customHeight="1" x14ac:dyDescent="0.25">
      <c r="B227" s="275"/>
      <c r="D227" s="274"/>
      <c r="E227" s="252"/>
      <c r="F227" s="273"/>
      <c r="G227" s="273"/>
      <c r="H227" s="273"/>
      <c r="I227" s="273"/>
      <c r="J227" s="272"/>
    </row>
    <row r="228" spans="2:11" ht="31.5" customHeight="1" thickBot="1" x14ac:dyDescent="0.3">
      <c r="B228" s="271" t="s">
        <v>432</v>
      </c>
      <c r="C228" s="587" t="s">
        <v>287</v>
      </c>
      <c r="D228" s="1463" t="s">
        <v>296</v>
      </c>
      <c r="E228" s="1464"/>
      <c r="F228" s="1464"/>
      <c r="G228" s="1464"/>
      <c r="H228" s="1464"/>
      <c r="I228" s="1464"/>
      <c r="J228" s="1465"/>
    </row>
    <row r="229" spans="2:11" ht="15.75" thickTop="1" x14ac:dyDescent="0.25">
      <c r="B229" s="270"/>
      <c r="C229" s="579"/>
      <c r="D229" s="269" t="s">
        <v>272</v>
      </c>
      <c r="E229" s="268"/>
      <c r="F229" s="267"/>
      <c r="G229" s="266" t="s">
        <v>271</v>
      </c>
      <c r="H229" s="265"/>
      <c r="I229" s="264" t="s">
        <v>270</v>
      </c>
      <c r="J229" s="263"/>
    </row>
    <row r="230" spans="2:11" ht="33.75" x14ac:dyDescent="0.25">
      <c r="B230" s="262" t="s">
        <v>269</v>
      </c>
      <c r="C230" s="580" t="s">
        <v>268</v>
      </c>
      <c r="D230" s="261" t="s">
        <v>267</v>
      </c>
      <c r="E230" s="260" t="s">
        <v>266</v>
      </c>
      <c r="F230" s="259" t="s">
        <v>265</v>
      </c>
      <c r="G230" s="257" t="s">
        <v>264</v>
      </c>
      <c r="H230" s="258" t="s">
        <v>263</v>
      </c>
      <c r="I230" s="257" t="s">
        <v>262</v>
      </c>
      <c r="J230" s="256" t="s">
        <v>261</v>
      </c>
      <c r="K230" s="232" t="s">
        <v>260</v>
      </c>
    </row>
    <row r="231" spans="2:11" x14ac:dyDescent="0.25">
      <c r="B231" s="254">
        <v>1</v>
      </c>
      <c r="C231" s="581">
        <v>45621</v>
      </c>
      <c r="D231" s="253" t="s">
        <v>248</v>
      </c>
      <c r="E231" s="255">
        <f>'1.1.4-Saneamento - EM'!$G17</f>
        <v>132.19999999999999</v>
      </c>
      <c r="F231" s="252">
        <f>AVERAGEIF(Tabela410141301264567891011[[#All],[EMPRESA]],Tabela410141301264567891011[[#This Row],[ITEM2]],Tabela410141301264567891011[[#All],[VALORES]])</f>
        <v>113.98666666666668</v>
      </c>
      <c r="G231" s="251">
        <f>Tabela410141301264567891011[[#This Row],[VALORES]]/Tabela410141301264567891011[[#This Row],[MÉDIA DOS DEMAIS]]-1</f>
        <v>0.15978477014855508</v>
      </c>
      <c r="H231" s="250" t="str">
        <f>IF(Tabela410141301264567891011[[#This Row],[PERCENTUAL EM RELAÇÃO A MÉDIA DOS DEMAIS PREÇOS]]&gt;LIM_SUP,"EXCESSIVAMENTE ELEVADO","VÁLIDO")</f>
        <v>VÁLIDO</v>
      </c>
      <c r="I231" s="249">
        <f>Tabela410141301264567891011[[#This Row],[VALORES]]/Tabela410141301264567891011[[#This Row],[MÉDIA DOS DEMAIS]]</f>
        <v>1.1597847701485551</v>
      </c>
      <c r="J231" s="248" t="str">
        <f>IF(Tabela410141301264567891011[[#This Row],[PERCENTUAL EM RELAÇÃO A MÉDIA DOS DEMAIS PREÇOS ]]&lt;LIM_INF,"INEXEQUEVEL","VÁLIDO")</f>
        <v>VÁLIDO</v>
      </c>
      <c r="K231" s="247" t="str">
        <f>CONCATENATE("&lt;&gt;",Tabela410141301264567891011[[#This Row],[EMPRESA]])</f>
        <v>&lt;&gt;Perkons</v>
      </c>
    </row>
    <row r="232" spans="2:11" x14ac:dyDescent="0.25">
      <c r="B232" s="254">
        <v>2</v>
      </c>
      <c r="C232" s="581">
        <v>45622</v>
      </c>
      <c r="D232" s="253" t="s">
        <v>175</v>
      </c>
      <c r="E232" s="255">
        <f>'1.1.4-Saneamento - EM'!$H17</f>
        <v>81</v>
      </c>
      <c r="F232" s="252">
        <f>AVERAGEIF(Tabela410141301264567891011[[#All],[EMPRESA]],Tabela410141301264567891011[[#This Row],[ITEM2]],Tabela410141301264567891011[[#All],[VALORES]])</f>
        <v>131.05333333333331</v>
      </c>
      <c r="G232" s="251">
        <f>Tabela410141301264567891011[[#This Row],[VALORES]]/Tabela410141301264567891011[[#This Row],[MÉDIA DOS DEMAIS]]-1</f>
        <v>-0.38193102044968963</v>
      </c>
      <c r="H232" s="250" t="str">
        <f>IF(Tabela410141301264567891011[[#This Row],[PERCENTUAL EM RELAÇÃO A MÉDIA DOS DEMAIS PREÇOS]]&gt;LIM_SUP,"EXCESSIVAMENTE ELEVADO","VÁLIDO")</f>
        <v>VÁLIDO</v>
      </c>
      <c r="I232" s="249">
        <f>Tabela410141301264567891011[[#This Row],[VALORES]]/Tabela410141301264567891011[[#This Row],[MÉDIA DOS DEMAIS]]</f>
        <v>0.61806897955031037</v>
      </c>
      <c r="J232" s="248" t="str">
        <f>IF(Tabela410141301264567891011[[#This Row],[PERCENTUAL EM RELAÇÃO A MÉDIA DOS DEMAIS PREÇOS ]]&lt;LIM_INF,"INEXEQUEVEL","VÁLIDO")</f>
        <v>VÁLIDO</v>
      </c>
      <c r="K232" s="247" t="str">
        <f>CONCATENATE("&lt;&gt;",Tabela410141301264567891011[[#This Row],[EMPRESA]])</f>
        <v>&lt;&gt;SERGET</v>
      </c>
    </row>
    <row r="233" spans="2:11" x14ac:dyDescent="0.25">
      <c r="B233" s="254">
        <v>3</v>
      </c>
      <c r="C233" s="581">
        <v>45624</v>
      </c>
      <c r="D233" s="253" t="s">
        <v>249</v>
      </c>
      <c r="E233" s="255">
        <f>'1.1.4-Saneamento - EM'!$I$17</f>
        <v>110</v>
      </c>
      <c r="F233" s="443">
        <f>AVERAGEIF(Tabela410141301264567891011[[#All],[EMPRESA]],Tabela410141301264567891011[[#This Row],[ITEM2]],Tabela410141301264567891011[[#All],[VALORES]])</f>
        <v>121.38666666666666</v>
      </c>
      <c r="G233" s="444">
        <f>Tabela410141301264567891011[[#This Row],[VALORES]]/Tabela410141301264567891011[[#This Row],[MÉDIA DOS DEMAIS]]-1</f>
        <v>-9.3804920913883927E-2</v>
      </c>
      <c r="H233" s="445" t="str">
        <f>IF(Tabela410141301264567891011[[#This Row],[PERCENTUAL EM RELAÇÃO A MÉDIA DOS DEMAIS PREÇOS]]&gt;LIM_SUP,"EXCESSIVAMENTE ELEVADO","VÁLIDO")</f>
        <v>VÁLIDO</v>
      </c>
      <c r="I233" s="249">
        <f>Tabela410141301264567891011[[#This Row],[VALORES]]/Tabela410141301264567891011[[#This Row],[MÉDIA DOS DEMAIS]]</f>
        <v>0.90619507908611607</v>
      </c>
      <c r="J233" s="446" t="str">
        <f>IF(Tabela410141301264567891011[[#This Row],[PERCENTUAL EM RELAÇÃO A MÉDIA DOS DEMAIS PREÇOS ]]&lt;LIM_INF,"INEXEQUEVEL","VÁLIDO")</f>
        <v>VÁLIDO</v>
      </c>
      <c r="K233" s="247" t="str">
        <f>CONCATENATE("&lt;&gt;",Tabela410141301264567891011[[#This Row],[EMPRESA]])</f>
        <v>&lt;&gt;PANAVIDEO</v>
      </c>
    </row>
    <row r="234" spans="2:11" ht="15.75" thickBot="1" x14ac:dyDescent="0.3">
      <c r="B234" s="254">
        <v>4</v>
      </c>
      <c r="C234" s="581">
        <v>45623</v>
      </c>
      <c r="D234" s="253" t="s">
        <v>527</v>
      </c>
      <c r="E234" s="255">
        <f>'1.1.4-Saneamento - EM'!$J17</f>
        <v>150.96</v>
      </c>
      <c r="F234" s="252">
        <f>AVERAGEIF(Tabela410141301264567891011[[#All],[EMPRESA]],Tabela410141301264567891011[[#This Row],[ITEM2]],Tabela410141301264567891011[[#All],[VALORES]])</f>
        <v>107.73333333333333</v>
      </c>
      <c r="G234" s="251">
        <f>Tabela410141301264567891011[[#This Row],[VALORES]]/Tabela410141301264567891011[[#This Row],[MÉDIA DOS DEMAIS]]-1</f>
        <v>0.40123762376237626</v>
      </c>
      <c r="H234" s="250" t="str">
        <f>IF(Tabela410141301264567891011[[#This Row],[PERCENTUAL EM RELAÇÃO A MÉDIA DOS DEMAIS PREÇOS]]&gt;LIM_SUP,"EXCESSIVAMENTE ELEVADO","VÁLIDO")</f>
        <v>EXCESSIVAMENTE ELEVADO</v>
      </c>
      <c r="I234" s="249">
        <f>Tabela410141301264567891011[[#This Row],[VALORES]]/Tabela410141301264567891011[[#This Row],[MÉDIA DOS DEMAIS]]</f>
        <v>1.4012376237623763</v>
      </c>
      <c r="J234" s="248" t="str">
        <f>IF(Tabela410141301264567891011[[#This Row],[PERCENTUAL EM RELAÇÃO A MÉDIA DOS DEMAIS PREÇOS ]]&lt;LIM_INF,"INEXEQUEVEL","VÁLIDO")</f>
        <v>VÁLIDO</v>
      </c>
      <c r="K234" s="247" t="str">
        <f>CONCATENATE("&lt;&gt;",Tabela410141301264567891011[[#This Row],[EMPRESA]])</f>
        <v>&lt;&gt;SERTTEL</v>
      </c>
    </row>
    <row r="235" spans="2:11" ht="15.75" customHeight="1" thickTop="1" x14ac:dyDescent="0.25">
      <c r="B235" s="246"/>
      <c r="C235" s="582"/>
      <c r="D235" s="245"/>
      <c r="E235" s="244" t="s">
        <v>259</v>
      </c>
      <c r="F235" s="243">
        <f>_xlfn.STDEV.S(Tabela410141301264567891011[VALORES])</f>
        <v>30.10999391121387</v>
      </c>
      <c r="G235" s="1448" t="s">
        <v>258</v>
      </c>
      <c r="H235" s="1449"/>
      <c r="I235" s="1449"/>
      <c r="J235" s="1450"/>
    </row>
    <row r="236" spans="2:11" x14ac:dyDescent="0.25">
      <c r="B236" s="242"/>
      <c r="C236" s="583"/>
      <c r="D236" s="241"/>
      <c r="E236" s="237" t="s">
        <v>257</v>
      </c>
      <c r="F236" s="240">
        <f>F235/F237</f>
        <v>0.25400703485080034</v>
      </c>
      <c r="G236" s="1451"/>
      <c r="H236" s="1452"/>
      <c r="I236" s="1452"/>
      <c r="J236" s="1453"/>
    </row>
    <row r="237" spans="2:11" ht="15" customHeight="1" x14ac:dyDescent="0.25">
      <c r="B237" s="239"/>
      <c r="C237" s="584"/>
      <c r="D237" s="238"/>
      <c r="E237" s="237" t="s">
        <v>256</v>
      </c>
      <c r="F237" s="236">
        <f>AVERAGE(Tabela410141301264567891011[VALORES])</f>
        <v>118.53999999999999</v>
      </c>
      <c r="G237" s="1454" t="s">
        <v>255</v>
      </c>
      <c r="H237" s="1455"/>
      <c r="I237" s="1455"/>
      <c r="J237" s="1456"/>
    </row>
    <row r="238" spans="2:11" ht="15.75" thickBot="1" x14ac:dyDescent="0.3">
      <c r="B238" s="235"/>
      <c r="C238" s="585"/>
      <c r="D238" s="234" t="s">
        <v>254</v>
      </c>
      <c r="E238" s="234" t="str">
        <f>CONCATENATE(IF(F236&gt;=25%,"MEDIANA","MÉDIA"))</f>
        <v>MEDIANA</v>
      </c>
      <c r="F238" s="233">
        <f>TRUNC(IF(E238="MEDIANA",MEDIAN(Tabela410141301264567891011[VALORES]),IF(E238="MÉDIA",AVERAGE(Tabela410141301264567891011[VALORES]),0)),2)</f>
        <v>121.1</v>
      </c>
      <c r="G238" s="1457"/>
      <c r="H238" s="1458"/>
      <c r="I238" s="1458"/>
      <c r="J238" s="1459"/>
    </row>
    <row r="239" spans="2:11" ht="30" customHeight="1" thickBot="1" x14ac:dyDescent="0.3">
      <c r="B239" s="1466" t="s">
        <v>531</v>
      </c>
      <c r="C239" s="1467"/>
      <c r="D239" s="1467"/>
      <c r="E239" s="1467"/>
      <c r="F239" s="1467"/>
      <c r="G239" s="1467"/>
      <c r="H239" s="1467"/>
      <c r="I239" s="1467"/>
      <c r="J239" s="1468"/>
    </row>
    <row r="240" spans="2:11" ht="15" customHeight="1" thickBot="1" x14ac:dyDescent="0.3">
      <c r="B240" s="1460" t="str">
        <f>C243</f>
        <v xml:space="preserve">1.1.Equipamento Misto </v>
      </c>
      <c r="C240" s="1461"/>
      <c r="D240" s="1461"/>
      <c r="E240" s="1461"/>
      <c r="F240" s="1461"/>
      <c r="G240" s="1461"/>
      <c r="H240" s="1461"/>
      <c r="I240" s="1461"/>
      <c r="J240" s="1462"/>
    </row>
    <row r="241" spans="1:11" ht="21" x14ac:dyDescent="0.25">
      <c r="B241" s="279"/>
      <c r="D241" s="273"/>
      <c r="E241" s="278" t="s">
        <v>274</v>
      </c>
      <c r="F241" s="273"/>
      <c r="G241" s="273"/>
      <c r="H241" s="273"/>
      <c r="I241" s="277">
        <v>0.4</v>
      </c>
      <c r="J241" s="276">
        <v>0.6</v>
      </c>
    </row>
    <row r="242" spans="1:11" ht="5.25" customHeight="1" x14ac:dyDescent="0.25">
      <c r="B242" s="275"/>
      <c r="D242" s="274"/>
      <c r="E242" s="252"/>
      <c r="F242" s="273"/>
      <c r="G242" s="273"/>
      <c r="H242" s="273"/>
      <c r="I242" s="273"/>
      <c r="J242" s="272"/>
    </row>
    <row r="243" spans="1:11" ht="31.5" customHeight="1" thickBot="1" x14ac:dyDescent="0.3">
      <c r="B243" s="271" t="s">
        <v>432</v>
      </c>
      <c r="C243" s="587" t="s">
        <v>287</v>
      </c>
      <c r="D243" s="1463" t="s">
        <v>296</v>
      </c>
      <c r="E243" s="1464"/>
      <c r="F243" s="1464"/>
      <c r="G243" s="1464"/>
      <c r="H243" s="1464"/>
      <c r="I243" s="1464"/>
      <c r="J243" s="1465"/>
    </row>
    <row r="244" spans="1:11" ht="15.75" thickTop="1" x14ac:dyDescent="0.25">
      <c r="B244" s="270"/>
      <c r="C244" s="579"/>
      <c r="D244" s="269" t="s">
        <v>272</v>
      </c>
      <c r="E244" s="268"/>
      <c r="F244" s="267"/>
      <c r="G244" s="266" t="s">
        <v>271</v>
      </c>
      <c r="H244" s="265"/>
      <c r="I244" s="264" t="s">
        <v>270</v>
      </c>
      <c r="J244" s="263"/>
    </row>
    <row r="245" spans="1:11" ht="33.75" x14ac:dyDescent="0.25">
      <c r="B245" s="262" t="s">
        <v>269</v>
      </c>
      <c r="C245" s="580" t="s">
        <v>268</v>
      </c>
      <c r="D245" s="261" t="s">
        <v>267</v>
      </c>
      <c r="E245" s="260" t="s">
        <v>266</v>
      </c>
      <c r="F245" s="259" t="s">
        <v>265</v>
      </c>
      <c r="G245" s="257" t="s">
        <v>264</v>
      </c>
      <c r="H245" s="258" t="s">
        <v>263</v>
      </c>
      <c r="I245" s="257" t="s">
        <v>262</v>
      </c>
      <c r="J245" s="256" t="s">
        <v>261</v>
      </c>
      <c r="K245" s="232" t="s">
        <v>260</v>
      </c>
    </row>
    <row r="246" spans="1:11" x14ac:dyDescent="0.25">
      <c r="B246" s="254">
        <v>1</v>
      </c>
      <c r="C246" s="581">
        <v>45621</v>
      </c>
      <c r="D246" s="253" t="s">
        <v>248</v>
      </c>
      <c r="E246" s="255">
        <f>'1.1.4-Saneamento - EM'!$G17</f>
        <v>132.19999999999999</v>
      </c>
      <c r="F246" s="252">
        <f>AVERAGEIF(Tabela410141301264567891011152[[#All],[EMPRESA]],Tabela410141301264567891011152[[#This Row],[ITEM2]],Tabela410141301264567891011152[[#All],[VALORES]])</f>
        <v>95.5</v>
      </c>
      <c r="G246" s="251">
        <f>Tabela410141301264567891011152[[#This Row],[VALORES]]/Tabela410141301264567891011152[[#This Row],[MÉDIA DOS DEMAIS]]-1</f>
        <v>0.38429319371727733</v>
      </c>
      <c r="H246" s="250" t="str">
        <f>IF(Tabela410141301264567891011152[[#This Row],[PERCENTUAL EM RELAÇÃO A MÉDIA DOS DEMAIS PREÇOS]]&gt;LIM_SUP,"EXCESSIVAMENTE ELEVADO","VÁLIDO")</f>
        <v>VÁLIDO</v>
      </c>
      <c r="I246" s="249">
        <f>Tabela410141301264567891011152[[#This Row],[VALORES]]/Tabela410141301264567891011152[[#This Row],[MÉDIA DOS DEMAIS]]</f>
        <v>1.3842931937172773</v>
      </c>
      <c r="J246" s="248" t="str">
        <f>IF(Tabela410141301264567891011152[[#This Row],[PERCENTUAL EM RELAÇÃO A MÉDIA DOS DEMAIS PREÇOS ]]&lt;LIM_INF,"INEXEQUEVEL","VÁLIDO")</f>
        <v>VÁLIDO</v>
      </c>
      <c r="K246" s="247" t="str">
        <f>CONCATENATE("&lt;&gt;",Tabela410141301264567891011152[[#This Row],[EMPRESA]])</f>
        <v>&lt;&gt;Perkons</v>
      </c>
    </row>
    <row r="247" spans="1:11" x14ac:dyDescent="0.25">
      <c r="B247" s="254">
        <v>2</v>
      </c>
      <c r="C247" s="581">
        <v>45622</v>
      </c>
      <c r="D247" s="253" t="s">
        <v>175</v>
      </c>
      <c r="E247" s="255">
        <f>'1.1.4-Saneamento - EM'!$H17</f>
        <v>81</v>
      </c>
      <c r="F247" s="252">
        <f>AVERAGEIF(Tabela410141301264567891011152[[#All],[EMPRESA]],Tabela410141301264567891011152[[#This Row],[ITEM2]],Tabela410141301264567891011152[[#All],[VALORES]])</f>
        <v>121.1</v>
      </c>
      <c r="G247" s="251">
        <f>Tabela410141301264567891011152[[#This Row],[VALORES]]/Tabela410141301264567891011152[[#This Row],[MÉDIA DOS DEMAIS]]-1</f>
        <v>-0.33113129644921546</v>
      </c>
      <c r="H247" s="250" t="str">
        <f>IF(Tabela410141301264567891011152[[#This Row],[PERCENTUAL EM RELAÇÃO A MÉDIA DOS DEMAIS PREÇOS]]&gt;LIM_SUP,"EXCESSIVAMENTE ELEVADO","VÁLIDO")</f>
        <v>VÁLIDO</v>
      </c>
      <c r="I247" s="249">
        <f>Tabela410141301264567891011152[[#This Row],[VALORES]]/Tabela410141301264567891011152[[#This Row],[MÉDIA DOS DEMAIS]]</f>
        <v>0.66886870355078454</v>
      </c>
      <c r="J247" s="248" t="str">
        <f>IF(Tabela410141301264567891011152[[#This Row],[PERCENTUAL EM RELAÇÃO A MÉDIA DOS DEMAIS PREÇOS ]]&lt;LIM_INF,"INEXEQUEVEL","VÁLIDO")</f>
        <v>VÁLIDO</v>
      </c>
      <c r="K247" s="247" t="str">
        <f>CONCATENATE("&lt;&gt;",Tabela410141301264567891011152[[#This Row],[EMPRESA]])</f>
        <v>&lt;&gt;SERGET</v>
      </c>
    </row>
    <row r="248" spans="1:11" ht="15.75" thickBot="1" x14ac:dyDescent="0.3">
      <c r="B248" s="254">
        <v>3</v>
      </c>
      <c r="C248" s="581">
        <v>45624</v>
      </c>
      <c r="D248" s="253" t="s">
        <v>249</v>
      </c>
      <c r="E248" s="255">
        <f>'1.1.4-Saneamento - EM'!$I$17</f>
        <v>110</v>
      </c>
      <c r="F248" s="443">
        <f>AVERAGEIF(Tabela410141301264567891011152[[#All],[EMPRESA]],Tabela410141301264567891011152[[#This Row],[ITEM2]],Tabela410141301264567891011152[[#All],[VALORES]])</f>
        <v>106.6</v>
      </c>
      <c r="G248" s="444">
        <f>Tabela410141301264567891011152[[#This Row],[VALORES]]/Tabela410141301264567891011152[[#This Row],[MÉDIA DOS DEMAIS]]-1</f>
        <v>3.1894934333958735E-2</v>
      </c>
      <c r="H248" s="445" t="str">
        <f>IF(Tabela410141301264567891011152[[#This Row],[PERCENTUAL EM RELAÇÃO A MÉDIA DOS DEMAIS PREÇOS]]&gt;LIM_SUP,"EXCESSIVAMENTE ELEVADO","VÁLIDO")</f>
        <v>VÁLIDO</v>
      </c>
      <c r="I248" s="249">
        <f>Tabela410141301264567891011152[[#This Row],[VALORES]]/Tabela410141301264567891011152[[#This Row],[MÉDIA DOS DEMAIS]]</f>
        <v>1.0318949343339587</v>
      </c>
      <c r="J248" s="446" t="str">
        <f>IF(Tabela410141301264567891011152[[#This Row],[PERCENTUAL EM RELAÇÃO A MÉDIA DOS DEMAIS PREÇOS ]]&lt;LIM_INF,"INEXEQUEVEL","VÁLIDO")</f>
        <v>VÁLIDO</v>
      </c>
      <c r="K248" s="247" t="str">
        <f>CONCATENATE("&lt;&gt;",Tabela410141301264567891011152[[#This Row],[EMPRESA]])</f>
        <v>&lt;&gt;PANAVIDEO</v>
      </c>
    </row>
    <row r="249" spans="1:11" ht="15.75" customHeight="1" thickTop="1" x14ac:dyDescent="0.25">
      <c r="B249" s="246"/>
      <c r="C249" s="582"/>
      <c r="D249" s="245"/>
      <c r="E249" s="244" t="s">
        <v>259</v>
      </c>
      <c r="F249" s="243">
        <f>_xlfn.STDEV.S(Tabela410141301264567891011152[VALORES])</f>
        <v>25.675150113160647</v>
      </c>
      <c r="G249" s="1448" t="s">
        <v>258</v>
      </c>
      <c r="H249" s="1449"/>
      <c r="I249" s="1449"/>
      <c r="J249" s="1450"/>
    </row>
    <row r="250" spans="1:11" x14ac:dyDescent="0.25">
      <c r="B250" s="242"/>
      <c r="C250" s="583"/>
      <c r="D250" s="241"/>
      <c r="E250" s="237" t="s">
        <v>257</v>
      </c>
      <c r="F250" s="240">
        <f>F249/F251</f>
        <v>0.23832131911968424</v>
      </c>
      <c r="G250" s="1451"/>
      <c r="H250" s="1452"/>
      <c r="I250" s="1452"/>
      <c r="J250" s="1453"/>
    </row>
    <row r="251" spans="1:11" ht="15" customHeight="1" x14ac:dyDescent="0.25">
      <c r="B251" s="239"/>
      <c r="C251" s="584"/>
      <c r="D251" s="238"/>
      <c r="E251" s="237" t="s">
        <v>256</v>
      </c>
      <c r="F251" s="236">
        <f>AVERAGE(Tabela410141301264567891011152[VALORES])</f>
        <v>107.73333333333333</v>
      </c>
      <c r="G251" s="1454" t="s">
        <v>255</v>
      </c>
      <c r="H251" s="1455"/>
      <c r="I251" s="1455"/>
      <c r="J251" s="1456"/>
    </row>
    <row r="252" spans="1:11" ht="15.75" thickBot="1" x14ac:dyDescent="0.3">
      <c r="B252" s="235"/>
      <c r="C252" s="585"/>
      <c r="D252" s="234" t="s">
        <v>254</v>
      </c>
      <c r="E252" s="234" t="str">
        <f>CONCATENATE(IF(F250&gt;=25%,"MEDIANA","MÉDIA"))</f>
        <v>MÉDIA</v>
      </c>
      <c r="F252" s="233">
        <f>TRUNC(IF(E252="MEDIANA",MEDIAN(Tabela410141301264567891011152[VALORES]),IF(E252="MÉDIA",AVERAGE(Tabela410141301264567891011152[VALORES]),0)),2)</f>
        <v>107.73</v>
      </c>
      <c r="G252" s="1457"/>
      <c r="H252" s="1458"/>
      <c r="I252" s="1458"/>
      <c r="J252" s="1459"/>
    </row>
    <row r="254" spans="1:11" ht="6" customHeight="1" x14ac:dyDescent="0.25">
      <c r="A254" s="302"/>
      <c r="B254" s="302"/>
      <c r="C254" s="589"/>
      <c r="D254" s="302"/>
      <c r="E254" s="302"/>
      <c r="F254" s="302"/>
      <c r="G254" s="302"/>
      <c r="H254" s="302"/>
      <c r="I254" s="302"/>
      <c r="J254" s="302"/>
      <c r="K254" s="302"/>
    </row>
    <row r="255" spans="1:11" ht="15.75" thickBot="1" x14ac:dyDescent="0.3"/>
    <row r="256" spans="1:11" ht="15" customHeight="1" thickBot="1" x14ac:dyDescent="0.3">
      <c r="B256" s="1460" t="str">
        <f>C259</f>
        <v>1.2.EQUIPAMENTO TIPO FIXO E DISCRETO</v>
      </c>
      <c r="C256" s="1461"/>
      <c r="D256" s="1461"/>
      <c r="E256" s="1461"/>
      <c r="F256" s="1461"/>
      <c r="G256" s="1461"/>
      <c r="H256" s="1461"/>
      <c r="I256" s="1461"/>
      <c r="J256" s="1462"/>
    </row>
    <row r="257" spans="2:11" ht="21" x14ac:dyDescent="0.25">
      <c r="B257" s="279"/>
      <c r="D257" s="273"/>
      <c r="E257" s="278" t="s">
        <v>274</v>
      </c>
      <c r="F257" s="273"/>
      <c r="G257" s="273"/>
      <c r="H257" s="273"/>
      <c r="I257" s="277">
        <v>0.4</v>
      </c>
      <c r="J257" s="276">
        <v>0.6</v>
      </c>
    </row>
    <row r="258" spans="2:11" ht="5.25" customHeight="1" x14ac:dyDescent="0.25">
      <c r="B258" s="275"/>
      <c r="D258" s="274"/>
      <c r="E258" s="252"/>
      <c r="F258" s="273"/>
      <c r="G258" s="273"/>
      <c r="H258" s="273"/>
      <c r="I258" s="273"/>
      <c r="J258" s="272"/>
    </row>
    <row r="259" spans="2:11" ht="31.5" customHeight="1" thickBot="1" x14ac:dyDescent="0.3">
      <c r="B259" s="271" t="s">
        <v>433</v>
      </c>
      <c r="C259" s="587" t="s">
        <v>297</v>
      </c>
      <c r="D259" s="1463" t="s">
        <v>298</v>
      </c>
      <c r="E259" s="1464"/>
      <c r="F259" s="1464"/>
      <c r="G259" s="1464"/>
      <c r="H259" s="1464"/>
      <c r="I259" s="1464"/>
      <c r="J259" s="1465"/>
    </row>
    <row r="260" spans="2:11" ht="15.75" thickTop="1" x14ac:dyDescent="0.25">
      <c r="B260" s="270"/>
      <c r="C260" s="579"/>
      <c r="D260" s="269" t="s">
        <v>272</v>
      </c>
      <c r="E260" s="268"/>
      <c r="F260" s="267"/>
      <c r="G260" s="266" t="s">
        <v>271</v>
      </c>
      <c r="H260" s="265"/>
      <c r="I260" s="264" t="s">
        <v>270</v>
      </c>
      <c r="J260" s="263"/>
    </row>
    <row r="261" spans="2:11" ht="33.75" x14ac:dyDescent="0.25">
      <c r="B261" s="262" t="s">
        <v>269</v>
      </c>
      <c r="C261" s="580" t="s">
        <v>268</v>
      </c>
      <c r="D261" s="261" t="s">
        <v>267</v>
      </c>
      <c r="E261" s="260" t="s">
        <v>266</v>
      </c>
      <c r="F261" s="259" t="s">
        <v>265</v>
      </c>
      <c r="G261" s="257" t="s">
        <v>264</v>
      </c>
      <c r="H261" s="258" t="s">
        <v>263</v>
      </c>
      <c r="I261" s="257" t="s">
        <v>262</v>
      </c>
      <c r="J261" s="256" t="s">
        <v>261</v>
      </c>
      <c r="K261" s="232" t="s">
        <v>260</v>
      </c>
    </row>
    <row r="262" spans="2:11" x14ac:dyDescent="0.25">
      <c r="B262" s="254">
        <v>1</v>
      </c>
      <c r="C262" s="581">
        <v>45621</v>
      </c>
      <c r="D262" s="253" t="s">
        <v>248</v>
      </c>
      <c r="E262" s="255">
        <f>'1.2.4- Saneamento-EFD'!G$4</f>
        <v>36.43</v>
      </c>
      <c r="F262" s="252">
        <f>AVERAGEIF(Tabela4101413012613[[#All],[EMPRESA]],Tabela4101413012613[[#This Row],[ITEM2]],Tabela4101413012613[[#All],[VALORES]])</f>
        <v>55.03</v>
      </c>
      <c r="G262" s="251">
        <f>Tabela4101413012613[[#This Row],[VALORES]]/Tabela4101413012613[[#This Row],[MÉDIA DOS DEMAIS]]-1</f>
        <v>-0.33799745593312736</v>
      </c>
      <c r="H262" s="250" t="str">
        <f>IF(Tabela4101413012613[[#This Row],[PERCENTUAL EM RELAÇÃO A MÉDIA DOS DEMAIS PREÇOS]]&gt;LIM_SUP,"EXCESSIVAMENTE ELEVADO","VÁLIDO")</f>
        <v>VÁLIDO</v>
      </c>
      <c r="I262" s="249">
        <f>Tabela4101413012613[[#This Row],[VALORES]]/Tabela4101413012613[[#This Row],[MÉDIA DOS DEMAIS]]</f>
        <v>0.66200254406687264</v>
      </c>
      <c r="J262" s="248" t="str">
        <f>IF(Tabela4101413012613[[#This Row],[PERCENTUAL EM RELAÇÃO A MÉDIA DOS DEMAIS PREÇOS ]]&lt;LIM_INF,"INEXEQUEVEL","VÁLIDO")</f>
        <v>VÁLIDO</v>
      </c>
      <c r="K262" s="247" t="str">
        <f>CONCATENATE("&lt;&gt;",Tabela4101413012613[[#This Row],[EMPRESA]])</f>
        <v>&lt;&gt;Perkons</v>
      </c>
    </row>
    <row r="263" spans="2:11" x14ac:dyDescent="0.25">
      <c r="B263" s="254">
        <v>2</v>
      </c>
      <c r="C263" s="581">
        <v>45622</v>
      </c>
      <c r="D263" s="253" t="s">
        <v>175</v>
      </c>
      <c r="E263" s="255">
        <f>'1.2.4- Saneamento-EFD'!H$4</f>
        <v>38.94</v>
      </c>
      <c r="F263" s="252">
        <f>AVERAGEIF(Tabela4101413012613[[#All],[EMPRESA]],Tabela4101413012613[[#This Row],[ITEM2]],Tabela4101413012613[[#All],[VALORES]])</f>
        <v>54.193333333333335</v>
      </c>
      <c r="G263" s="251">
        <f>Tabela4101413012613[[#This Row],[VALORES]]/Tabela4101413012613[[#This Row],[MÉDIA DOS DEMAIS]]-1</f>
        <v>-0.28146143437077142</v>
      </c>
      <c r="H263" s="250" t="str">
        <f>IF(Tabela4101413012613[[#This Row],[PERCENTUAL EM RELAÇÃO A MÉDIA DOS DEMAIS PREÇOS]]&gt;LIM_SUP,"EXCESSIVAMENTE ELEVADO","VÁLIDO")</f>
        <v>VÁLIDO</v>
      </c>
      <c r="I263" s="249">
        <f>Tabela4101413012613[[#This Row],[VALORES]]/Tabela4101413012613[[#This Row],[MÉDIA DOS DEMAIS]]</f>
        <v>0.71853856562922858</v>
      </c>
      <c r="J263" s="248" t="str">
        <f>IF(Tabela4101413012613[[#This Row],[PERCENTUAL EM RELAÇÃO A MÉDIA DOS DEMAIS PREÇOS ]]&lt;LIM_INF,"INEXEQUEVEL","VÁLIDO")</f>
        <v>VÁLIDO</v>
      </c>
      <c r="K263" s="247" t="str">
        <f>CONCATENATE("&lt;&gt;",Tabela4101413012613[[#This Row],[EMPRESA]])</f>
        <v>&lt;&gt;SERGET</v>
      </c>
    </row>
    <row r="264" spans="2:11" x14ac:dyDescent="0.25">
      <c r="B264" s="254">
        <v>3</v>
      </c>
      <c r="C264" s="581">
        <v>45624</v>
      </c>
      <c r="D264" s="253" t="s">
        <v>249</v>
      </c>
      <c r="E264" s="255">
        <f>'1.2.4- Saneamento-EFD'!I4</f>
        <v>58</v>
      </c>
      <c r="F264" s="443">
        <f>AVERAGEIF(Tabela4101413012613[[#All],[EMPRESA]],Tabela4101413012613[[#This Row],[ITEM2]],Tabela4101413012613[[#All],[VALORES]])</f>
        <v>47.84</v>
      </c>
      <c r="G264" s="444">
        <f>Tabela4101413012613[[#This Row],[VALORES]]/Tabela4101413012613[[#This Row],[MÉDIA DOS DEMAIS]]-1</f>
        <v>0.2123745819397993</v>
      </c>
      <c r="H264" s="445" t="str">
        <f>IF(Tabela4101413012613[[#This Row],[PERCENTUAL EM RELAÇÃO A MÉDIA DOS DEMAIS PREÇOS]]&gt;LIM_SUP,"EXCESSIVAMENTE ELEVADO","VÁLIDO")</f>
        <v>VÁLIDO</v>
      </c>
      <c r="I264" s="249">
        <f>Tabela4101413012613[[#This Row],[VALORES]]/Tabela4101413012613[[#This Row],[MÉDIA DOS DEMAIS]]</f>
        <v>1.2123745819397993</v>
      </c>
      <c r="J264" s="446" t="str">
        <f>IF(Tabela4101413012613[[#This Row],[PERCENTUAL EM RELAÇÃO A MÉDIA DOS DEMAIS PREÇOS ]]&lt;LIM_INF,"INEXEQUEVEL","VÁLIDO")</f>
        <v>VÁLIDO</v>
      </c>
      <c r="K264" s="247" t="str">
        <f>CONCATENATE("&lt;&gt;",Tabela4101413012613[[#This Row],[EMPRESA]])</f>
        <v>&lt;&gt;PANAVIDEO</v>
      </c>
    </row>
    <row r="265" spans="2:11" ht="15.75" thickBot="1" x14ac:dyDescent="0.3">
      <c r="B265" s="254">
        <v>4</v>
      </c>
      <c r="C265" s="581">
        <v>45623</v>
      </c>
      <c r="D265" s="253" t="s">
        <v>527</v>
      </c>
      <c r="E265" s="255">
        <f>'1.2.4- Saneamento-EFD'!J4</f>
        <v>68.150000000000006</v>
      </c>
      <c r="F265" s="252">
        <f>AVERAGEIF(Tabela4101413012613[[#All],[EMPRESA]],Tabela4101413012613[[#This Row],[ITEM2]],Tabela4101413012613[[#All],[VALORES]])</f>
        <v>44.456666666666671</v>
      </c>
      <c r="G265" s="251">
        <f>Tabela4101413012613[[#This Row],[VALORES]]/Tabela4101413012613[[#This Row],[MÉDIA DOS DEMAIS]]-1</f>
        <v>0.53295343780460369</v>
      </c>
      <c r="H265" s="250" t="str">
        <f>IF(Tabela4101413012613[[#This Row],[PERCENTUAL EM RELAÇÃO A MÉDIA DOS DEMAIS PREÇOS]]&gt;LIM_SUP,"EXCESSIVAMENTE ELEVADO","VÁLIDO")</f>
        <v>EXCESSIVAMENTE ELEVADO</v>
      </c>
      <c r="I265" s="249">
        <f>Tabela4101413012613[[#This Row],[VALORES]]/Tabela4101413012613[[#This Row],[MÉDIA DOS DEMAIS]]</f>
        <v>1.5329534378046037</v>
      </c>
      <c r="J265" s="248" t="str">
        <f>IF(Tabela4101413012613[[#This Row],[PERCENTUAL EM RELAÇÃO A MÉDIA DOS DEMAIS PREÇOS ]]&lt;LIM_INF,"INEXEQUEVEL","VÁLIDO")</f>
        <v>VÁLIDO</v>
      </c>
      <c r="K265" s="247" t="str">
        <f>CONCATENATE("&lt;&gt;",Tabela4101413012613[[#This Row],[EMPRESA]])</f>
        <v>&lt;&gt;SERTTEL</v>
      </c>
    </row>
    <row r="266" spans="2:11" ht="15.75" customHeight="1" thickTop="1" x14ac:dyDescent="0.25">
      <c r="B266" s="246"/>
      <c r="C266" s="582"/>
      <c r="D266" s="245"/>
      <c r="E266" s="244" t="s">
        <v>259</v>
      </c>
      <c r="F266" s="243">
        <f>_xlfn.STDEV.S(Tabela4101413012613[VALORES])</f>
        <v>15.267759058442937</v>
      </c>
      <c r="G266" s="1448" t="s">
        <v>258</v>
      </c>
      <c r="H266" s="1449"/>
      <c r="I266" s="1449"/>
      <c r="J266" s="1450"/>
    </row>
    <row r="267" spans="2:11" x14ac:dyDescent="0.25">
      <c r="B267" s="242"/>
      <c r="C267" s="583"/>
      <c r="D267" s="241"/>
      <c r="E267" s="237" t="s">
        <v>257</v>
      </c>
      <c r="F267" s="240">
        <f>F266/F268</f>
        <v>0.30305198607469108</v>
      </c>
      <c r="G267" s="1451"/>
      <c r="H267" s="1452"/>
      <c r="I267" s="1452"/>
      <c r="J267" s="1453"/>
    </row>
    <row r="268" spans="2:11" ht="15" customHeight="1" x14ac:dyDescent="0.25">
      <c r="B268" s="239"/>
      <c r="C268" s="584"/>
      <c r="D268" s="238"/>
      <c r="E268" s="237" t="s">
        <v>256</v>
      </c>
      <c r="F268" s="236">
        <f>AVERAGE(Tabela4101413012613[VALORES])</f>
        <v>50.38</v>
      </c>
      <c r="G268" s="1454" t="s">
        <v>255</v>
      </c>
      <c r="H268" s="1455"/>
      <c r="I268" s="1455"/>
      <c r="J268" s="1456"/>
    </row>
    <row r="269" spans="2:11" ht="15.75" thickBot="1" x14ac:dyDescent="0.3">
      <c r="B269" s="235"/>
      <c r="C269" s="585"/>
      <c r="D269" s="234" t="s">
        <v>254</v>
      </c>
      <c r="E269" s="234" t="str">
        <f>CONCATENATE(IF(F267&gt;=25%,"MEDIANA","MÉDIA"))</f>
        <v>MEDIANA</v>
      </c>
      <c r="F269" s="233">
        <f>TRUNC(IF(E269="MEDIANA",MEDIAN(Tabela4101413012613[VALORES]),IF(E269="MÉDIA",AVERAGE(Tabela4101413012613[VALORES]),0)),2)</f>
        <v>48.47</v>
      </c>
      <c r="G269" s="1457"/>
      <c r="H269" s="1458"/>
      <c r="I269" s="1458"/>
      <c r="J269" s="1459"/>
    </row>
    <row r="270" spans="2:11" ht="37.5" customHeight="1" thickBot="1" x14ac:dyDescent="0.3">
      <c r="B270" s="1466" t="s">
        <v>536</v>
      </c>
      <c r="C270" s="1467"/>
      <c r="D270" s="1467"/>
      <c r="E270" s="1467"/>
      <c r="F270" s="1467"/>
      <c r="G270" s="1467"/>
      <c r="H270" s="1467"/>
      <c r="I270" s="1467"/>
      <c r="J270" s="1468"/>
    </row>
    <row r="271" spans="2:11" ht="15" customHeight="1" thickBot="1" x14ac:dyDescent="0.3">
      <c r="B271" s="1460" t="str">
        <f>C274</f>
        <v>1.2.EQUIPAMENTO TIPO FIXO E DISCRETO</v>
      </c>
      <c r="C271" s="1461"/>
      <c r="D271" s="1461"/>
      <c r="E271" s="1461"/>
      <c r="F271" s="1461"/>
      <c r="G271" s="1461"/>
      <c r="H271" s="1461"/>
      <c r="I271" s="1461"/>
      <c r="J271" s="1462"/>
    </row>
    <row r="272" spans="2:11" ht="21" x14ac:dyDescent="0.25">
      <c r="B272" s="279"/>
      <c r="D272" s="273"/>
      <c r="E272" s="278" t="s">
        <v>274</v>
      </c>
      <c r="F272" s="273"/>
      <c r="G272" s="273"/>
      <c r="H272" s="273"/>
      <c r="I272" s="277">
        <v>0.4</v>
      </c>
      <c r="J272" s="276">
        <v>0.6</v>
      </c>
    </row>
    <row r="273" spans="2:11" ht="5.25" customHeight="1" x14ac:dyDescent="0.25">
      <c r="B273" s="275"/>
      <c r="D273" s="274"/>
      <c r="E273" s="252"/>
      <c r="F273" s="273"/>
      <c r="G273" s="273"/>
      <c r="H273" s="273"/>
      <c r="I273" s="273"/>
      <c r="J273" s="272"/>
    </row>
    <row r="274" spans="2:11" ht="31.5" customHeight="1" thickBot="1" x14ac:dyDescent="0.3">
      <c r="B274" s="271" t="s">
        <v>433</v>
      </c>
      <c r="C274" s="587" t="s">
        <v>297</v>
      </c>
      <c r="D274" s="1463" t="s">
        <v>298</v>
      </c>
      <c r="E274" s="1464"/>
      <c r="F274" s="1464"/>
      <c r="G274" s="1464"/>
      <c r="H274" s="1464"/>
      <c r="I274" s="1464"/>
      <c r="J274" s="1465"/>
    </row>
    <row r="275" spans="2:11" ht="15.75" thickTop="1" x14ac:dyDescent="0.25">
      <c r="B275" s="270"/>
      <c r="C275" s="579"/>
      <c r="D275" s="269" t="s">
        <v>272</v>
      </c>
      <c r="E275" s="268"/>
      <c r="F275" s="267"/>
      <c r="G275" s="266" t="s">
        <v>271</v>
      </c>
      <c r="H275" s="265"/>
      <c r="I275" s="264" t="s">
        <v>270</v>
      </c>
      <c r="J275" s="263"/>
    </row>
    <row r="276" spans="2:11" ht="33.75" x14ac:dyDescent="0.25">
      <c r="B276" s="262" t="s">
        <v>269</v>
      </c>
      <c r="C276" s="580" t="s">
        <v>268</v>
      </c>
      <c r="D276" s="261" t="s">
        <v>267</v>
      </c>
      <c r="E276" s="260" t="s">
        <v>266</v>
      </c>
      <c r="F276" s="259" t="s">
        <v>265</v>
      </c>
      <c r="G276" s="257" t="s">
        <v>264</v>
      </c>
      <c r="H276" s="258" t="s">
        <v>263</v>
      </c>
      <c r="I276" s="257" t="s">
        <v>262</v>
      </c>
      <c r="J276" s="256" t="s">
        <v>261</v>
      </c>
      <c r="K276" s="232" t="s">
        <v>260</v>
      </c>
    </row>
    <row r="277" spans="2:11" x14ac:dyDescent="0.25">
      <c r="B277" s="254">
        <v>1</v>
      </c>
      <c r="C277" s="581">
        <v>45621</v>
      </c>
      <c r="D277" s="253" t="s">
        <v>248</v>
      </c>
      <c r="E277" s="255">
        <f>'1.2.4- Saneamento-EFD'!G$4</f>
        <v>36.43</v>
      </c>
      <c r="F277" s="252">
        <f>AVERAGEIF(Tabela410141301261384[[#All],[EMPRESA]],Tabela410141301261384[[#This Row],[ITEM2]],Tabela410141301261384[[#All],[VALORES]])</f>
        <v>38.94</v>
      </c>
      <c r="G277" s="251">
        <f>Tabela410141301261384[[#This Row],[VALORES]]/Tabela410141301261384[[#This Row],[MÉDIA DOS DEMAIS]]-1</f>
        <v>-6.4458140729327096E-2</v>
      </c>
      <c r="H277" s="250" t="str">
        <f>IF(Tabela410141301261384[[#This Row],[PERCENTUAL EM RELAÇÃO A MÉDIA DOS DEMAIS PREÇOS]]&gt;LIM_SUP,"EXCESSIVAMENTE ELEVADO","VÁLIDO")</f>
        <v>VÁLIDO</v>
      </c>
      <c r="I277" s="249">
        <f>Tabela410141301261384[[#This Row],[VALORES]]/Tabela410141301261384[[#This Row],[MÉDIA DOS DEMAIS]]</f>
        <v>0.9355418592706729</v>
      </c>
      <c r="J277" s="248" t="str">
        <f>IF(Tabela410141301261384[[#This Row],[PERCENTUAL EM RELAÇÃO A MÉDIA DOS DEMAIS PREÇOS ]]&lt;LIM_INF,"INEXEQUEVEL","VÁLIDO")</f>
        <v>VÁLIDO</v>
      </c>
      <c r="K277" s="247" t="str">
        <f>CONCATENATE("&lt;&gt;",Tabela410141301261384[[#This Row],[EMPRESA]])</f>
        <v>&lt;&gt;Perkons</v>
      </c>
    </row>
    <row r="278" spans="2:11" ht="15.75" thickBot="1" x14ac:dyDescent="0.3">
      <c r="B278" s="254">
        <v>2</v>
      </c>
      <c r="C278" s="581">
        <v>45622</v>
      </c>
      <c r="D278" s="253" t="s">
        <v>175</v>
      </c>
      <c r="E278" s="255">
        <f>'1.2.4- Saneamento-EFD'!H$4</f>
        <v>38.94</v>
      </c>
      <c r="F278" s="252">
        <f>AVERAGEIF(Tabela410141301261384[[#All],[EMPRESA]],Tabela410141301261384[[#This Row],[ITEM2]],Tabela410141301261384[[#All],[VALORES]])</f>
        <v>36.43</v>
      </c>
      <c r="G278" s="251">
        <f>Tabela410141301261384[[#This Row],[VALORES]]/Tabela410141301261384[[#This Row],[MÉDIA DOS DEMAIS]]-1</f>
        <v>6.889925885259407E-2</v>
      </c>
      <c r="H278" s="250" t="str">
        <f>IF(Tabela410141301261384[[#This Row],[PERCENTUAL EM RELAÇÃO A MÉDIA DOS DEMAIS PREÇOS]]&gt;LIM_SUP,"EXCESSIVAMENTE ELEVADO","VÁLIDO")</f>
        <v>VÁLIDO</v>
      </c>
      <c r="I278" s="249">
        <f>Tabela410141301261384[[#This Row],[VALORES]]/Tabela410141301261384[[#This Row],[MÉDIA DOS DEMAIS]]</f>
        <v>1.0688992588525941</v>
      </c>
      <c r="J278" s="248" t="str">
        <f>IF(Tabela410141301261384[[#This Row],[PERCENTUAL EM RELAÇÃO A MÉDIA DOS DEMAIS PREÇOS ]]&lt;LIM_INF,"INEXEQUEVEL","VÁLIDO")</f>
        <v>VÁLIDO</v>
      </c>
      <c r="K278" s="247" t="str">
        <f>CONCATENATE("&lt;&gt;",Tabela410141301261384[[#This Row],[EMPRESA]])</f>
        <v>&lt;&gt;SERGET</v>
      </c>
    </row>
    <row r="279" spans="2:11" ht="15.75" customHeight="1" thickTop="1" x14ac:dyDescent="0.25">
      <c r="B279" s="246"/>
      <c r="C279" s="582"/>
      <c r="D279" s="245"/>
      <c r="E279" s="244" t="s">
        <v>259</v>
      </c>
      <c r="F279" s="243">
        <f>_xlfn.STDEV.S(Tabela410141301261384[VALORES])</f>
        <v>1.7748380207782328</v>
      </c>
      <c r="G279" s="1448" t="s">
        <v>258</v>
      </c>
      <c r="H279" s="1449"/>
      <c r="I279" s="1449"/>
      <c r="J279" s="1450"/>
    </row>
    <row r="280" spans="2:11" x14ac:dyDescent="0.25">
      <c r="B280" s="242"/>
      <c r="C280" s="583"/>
      <c r="D280" s="241"/>
      <c r="E280" s="237" t="s">
        <v>257</v>
      </c>
      <c r="F280" s="240">
        <f>F279/F281</f>
        <v>4.709667031387111E-2</v>
      </c>
      <c r="G280" s="1451"/>
      <c r="H280" s="1452"/>
      <c r="I280" s="1452"/>
      <c r="J280" s="1453"/>
    </row>
    <row r="281" spans="2:11" ht="15" customHeight="1" x14ac:dyDescent="0.25">
      <c r="B281" s="239"/>
      <c r="C281" s="584"/>
      <c r="D281" s="238"/>
      <c r="E281" s="237" t="s">
        <v>256</v>
      </c>
      <c r="F281" s="236">
        <f>AVERAGE(Tabela410141301261384[VALORES])</f>
        <v>37.685000000000002</v>
      </c>
      <c r="G281" s="1454" t="s">
        <v>255</v>
      </c>
      <c r="H281" s="1455"/>
      <c r="I281" s="1455"/>
      <c r="J281" s="1456"/>
    </row>
    <row r="282" spans="2:11" ht="15.75" thickBot="1" x14ac:dyDescent="0.3">
      <c r="B282" s="235"/>
      <c r="C282" s="585"/>
      <c r="D282" s="234" t="s">
        <v>254</v>
      </c>
      <c r="E282" s="234" t="str">
        <f>CONCATENATE(IF(F280&gt;=25%,"MEDIANA","MÉDIA"))</f>
        <v>MÉDIA</v>
      </c>
      <c r="F282" s="233">
        <f>TRUNC(IF(E282="MEDIANA",MEDIAN(Tabela410141301261384[VALORES]),IF(E282="MÉDIA",AVERAGE(Tabela410141301261384[VALORES]),0)),2)</f>
        <v>37.68</v>
      </c>
      <c r="G282" s="1457"/>
      <c r="H282" s="1458"/>
      <c r="I282" s="1458"/>
      <c r="J282" s="1459"/>
    </row>
    <row r="283" spans="2:11" ht="15.75" thickBot="1" x14ac:dyDescent="0.3"/>
    <row r="284" spans="2:11" ht="15" customHeight="1" thickBot="1" x14ac:dyDescent="0.3">
      <c r="B284" s="1460" t="str">
        <f>C287</f>
        <v>1.2.EQUIPAMENTO TIPO FIXO E DISCRETO</v>
      </c>
      <c r="C284" s="1461"/>
      <c r="D284" s="1461"/>
      <c r="E284" s="1461"/>
      <c r="F284" s="1461"/>
      <c r="G284" s="1461"/>
      <c r="H284" s="1461"/>
      <c r="I284" s="1461"/>
      <c r="J284" s="1462"/>
    </row>
    <row r="285" spans="2:11" ht="21" x14ac:dyDescent="0.25">
      <c r="B285" s="279"/>
      <c r="D285" s="273"/>
      <c r="E285" s="278" t="s">
        <v>274</v>
      </c>
      <c r="F285" s="273"/>
      <c r="G285" s="273"/>
      <c r="H285" s="273"/>
      <c r="I285" s="277">
        <v>0.4</v>
      </c>
      <c r="J285" s="276">
        <v>0.6</v>
      </c>
    </row>
    <row r="286" spans="2:11" ht="5.25" customHeight="1" x14ac:dyDescent="0.25">
      <c r="B286" s="275"/>
      <c r="D286" s="274"/>
      <c r="E286" s="252"/>
      <c r="F286" s="273"/>
      <c r="G286" s="273"/>
      <c r="H286" s="273"/>
      <c r="I286" s="273"/>
      <c r="J286" s="272"/>
    </row>
    <row r="287" spans="2:11" ht="31.5" customHeight="1" thickBot="1" x14ac:dyDescent="0.3">
      <c r="B287" s="271" t="s">
        <v>434</v>
      </c>
      <c r="C287" s="587" t="s">
        <v>297</v>
      </c>
      <c r="D287" s="1463" t="s">
        <v>299</v>
      </c>
      <c r="E287" s="1464"/>
      <c r="F287" s="1464"/>
      <c r="G287" s="1464"/>
      <c r="H287" s="1464"/>
      <c r="I287" s="1464"/>
      <c r="J287" s="1465"/>
    </row>
    <row r="288" spans="2:11" ht="15.75" thickTop="1" x14ac:dyDescent="0.25">
      <c r="B288" s="270"/>
      <c r="C288" s="579"/>
      <c r="D288" s="269" t="s">
        <v>272</v>
      </c>
      <c r="E288" s="268"/>
      <c r="F288" s="267"/>
      <c r="G288" s="266" t="s">
        <v>271</v>
      </c>
      <c r="H288" s="265"/>
      <c r="I288" s="264" t="s">
        <v>270</v>
      </c>
      <c r="J288" s="263"/>
    </row>
    <row r="289" spans="2:11" ht="33.75" x14ac:dyDescent="0.25">
      <c r="B289" s="262" t="s">
        <v>269</v>
      </c>
      <c r="C289" s="580" t="s">
        <v>268</v>
      </c>
      <c r="D289" s="261" t="s">
        <v>267</v>
      </c>
      <c r="E289" s="260" t="s">
        <v>266</v>
      </c>
      <c r="F289" s="259" t="s">
        <v>265</v>
      </c>
      <c r="G289" s="257" t="s">
        <v>264</v>
      </c>
      <c r="H289" s="258" t="s">
        <v>263</v>
      </c>
      <c r="I289" s="257" t="s">
        <v>262</v>
      </c>
      <c r="J289" s="256" t="s">
        <v>261</v>
      </c>
      <c r="K289" s="232" t="s">
        <v>260</v>
      </c>
    </row>
    <row r="290" spans="2:11" x14ac:dyDescent="0.25">
      <c r="B290" s="254">
        <v>1</v>
      </c>
      <c r="C290" s="581">
        <v>45621</v>
      </c>
      <c r="D290" s="253" t="s">
        <v>248</v>
      </c>
      <c r="E290" s="255">
        <f>'1.2.4- Saneamento-EFD'!G$5</f>
        <v>27.32</v>
      </c>
      <c r="F290" s="252">
        <f>AVERAGEIF(Tabela410141301261314[[#All],[EMPRESA]],Tabela410141301261314[[#This Row],[ITEM2]],Tabela410141301261314[[#All],[VALORES]])</f>
        <v>37.870000000000005</v>
      </c>
      <c r="G290" s="251">
        <f>Tabela410141301261314[[#This Row],[VALORES]]/Tabela410141301261314[[#This Row],[MÉDIA DOS DEMAIS]]-1</f>
        <v>-0.27858463163453928</v>
      </c>
      <c r="H290" s="250" t="str">
        <f>IF(Tabela410141301261314[[#This Row],[PERCENTUAL EM RELAÇÃO A MÉDIA DOS DEMAIS PREÇOS]]&gt;LIM_SUP,"EXCESSIVAMENTE ELEVADO","VÁLIDO")</f>
        <v>VÁLIDO</v>
      </c>
      <c r="I290" s="249">
        <f>Tabela410141301261314[[#This Row],[VALORES]]/Tabela410141301261314[[#This Row],[MÉDIA DOS DEMAIS]]</f>
        <v>0.72141536836546072</v>
      </c>
      <c r="J290" s="248" t="str">
        <f>IF(Tabela410141301261314[[#This Row],[PERCENTUAL EM RELAÇÃO A MÉDIA DOS DEMAIS PREÇOS ]]&lt;LIM_INF,"INEXEQUEVEL","VÁLIDO")</f>
        <v>VÁLIDO</v>
      </c>
      <c r="K290" s="247" t="str">
        <f>CONCATENATE("&lt;&gt;",Tabela410141301261314[[#This Row],[EMPRESA]])</f>
        <v>&lt;&gt;Perkons</v>
      </c>
    </row>
    <row r="291" spans="2:11" x14ac:dyDescent="0.25">
      <c r="B291" s="254">
        <v>2</v>
      </c>
      <c r="C291" s="581">
        <v>45622</v>
      </c>
      <c r="D291" s="253" t="s">
        <v>175</v>
      </c>
      <c r="E291" s="255">
        <f>'1.2.4- Saneamento-EFD'!H$5</f>
        <v>29.68</v>
      </c>
      <c r="F291" s="252">
        <f>AVERAGEIF(Tabela410141301261314[[#All],[EMPRESA]],Tabela410141301261314[[#This Row],[ITEM2]],Tabela410141301261314[[#All],[VALORES]])</f>
        <v>37.083333333333336</v>
      </c>
      <c r="G291" s="251">
        <f>Tabela410141301261314[[#This Row],[VALORES]]/Tabela410141301261314[[#This Row],[MÉDIA DOS DEMAIS]]-1</f>
        <v>-0.19964044943820236</v>
      </c>
      <c r="H291" s="250" t="str">
        <f>IF(Tabela410141301261314[[#This Row],[PERCENTUAL EM RELAÇÃO A MÉDIA DOS DEMAIS PREÇOS]]&gt;LIM_SUP,"EXCESSIVAMENTE ELEVADO","VÁLIDO")</f>
        <v>VÁLIDO</v>
      </c>
      <c r="I291" s="249">
        <f>Tabela410141301261314[[#This Row],[VALORES]]/Tabela410141301261314[[#This Row],[MÉDIA DOS DEMAIS]]</f>
        <v>0.80035955056179764</v>
      </c>
      <c r="J291" s="248" t="str">
        <f>IF(Tabela410141301261314[[#This Row],[PERCENTUAL EM RELAÇÃO A MÉDIA DOS DEMAIS PREÇOS ]]&lt;LIM_INF,"INEXEQUEVEL","VÁLIDO")</f>
        <v>VÁLIDO</v>
      </c>
      <c r="K291" s="247" t="str">
        <f>CONCATENATE("&lt;&gt;",Tabela410141301261314[[#This Row],[EMPRESA]])</f>
        <v>&lt;&gt;SERGET</v>
      </c>
    </row>
    <row r="292" spans="2:11" x14ac:dyDescent="0.25">
      <c r="B292" s="254">
        <v>3</v>
      </c>
      <c r="C292" s="581">
        <v>45624</v>
      </c>
      <c r="D292" s="253" t="s">
        <v>249</v>
      </c>
      <c r="E292" s="255">
        <f>'1.2.4- Saneamento-EFD'!I5</f>
        <v>52</v>
      </c>
      <c r="F292" s="443">
        <f>AVERAGEIF(Tabela410141301261314[[#All],[EMPRESA]],Tabela410141301261314[[#This Row],[ITEM2]],Tabela410141301261314[[#All],[VALORES]])</f>
        <v>29.643333333333334</v>
      </c>
      <c r="G292" s="444">
        <f>Tabela410141301261314[[#This Row],[VALORES]]/Tabela410141301261314[[#This Row],[MÉDIA DOS DEMAIS]]-1</f>
        <v>0.75418868773192393</v>
      </c>
      <c r="H292" s="445" t="str">
        <f>IF(Tabela410141301261314[[#This Row],[PERCENTUAL EM RELAÇÃO A MÉDIA DOS DEMAIS PREÇOS]]&gt;LIM_SUP,"EXCESSIVAMENTE ELEVADO","VÁLIDO")</f>
        <v>EXCESSIVAMENTE ELEVADO</v>
      </c>
      <c r="I292" s="249">
        <f>Tabela410141301261314[[#This Row],[VALORES]]/Tabela410141301261314[[#This Row],[MÉDIA DOS DEMAIS]]</f>
        <v>1.7541886877319239</v>
      </c>
      <c r="J292" s="446" t="str">
        <f>IF(Tabela410141301261314[[#This Row],[PERCENTUAL EM RELAÇÃO A MÉDIA DOS DEMAIS PREÇOS ]]&lt;LIM_INF,"INEXEQUEVEL","VÁLIDO")</f>
        <v>VÁLIDO</v>
      </c>
      <c r="K292" s="247" t="str">
        <f>CONCATENATE("&lt;&gt;",Tabela410141301261314[[#This Row],[EMPRESA]])</f>
        <v>&lt;&gt;PANAVIDEO</v>
      </c>
    </row>
    <row r="293" spans="2:11" ht="15.75" thickBot="1" x14ac:dyDescent="0.3">
      <c r="B293" s="254">
        <v>4</v>
      </c>
      <c r="C293" s="581">
        <v>45623</v>
      </c>
      <c r="D293" s="253" t="s">
        <v>527</v>
      </c>
      <c r="E293" s="255">
        <f>'1.2.4- Saneamento-EFD'!J5</f>
        <v>31.93</v>
      </c>
      <c r="F293" s="252">
        <f>AVERAGEIF(Tabela410141301261314[[#All],[EMPRESA]],Tabela410141301261314[[#This Row],[ITEM2]],Tabela410141301261314[[#All],[VALORES]])</f>
        <v>36.333333333333336</v>
      </c>
      <c r="G293" s="251">
        <f>Tabela410141301261314[[#This Row],[VALORES]]/Tabela410141301261314[[#This Row],[MÉDIA DOS DEMAIS]]-1</f>
        <v>-0.12119266055045874</v>
      </c>
      <c r="H293" s="250" t="str">
        <f>IF(Tabela410141301261314[[#This Row],[PERCENTUAL EM RELAÇÃO A MÉDIA DOS DEMAIS PREÇOS]]&gt;LIM_SUP,"EXCESSIVAMENTE ELEVADO","VÁLIDO")</f>
        <v>VÁLIDO</v>
      </c>
      <c r="I293" s="249">
        <f>Tabela410141301261314[[#This Row],[VALORES]]/Tabela410141301261314[[#This Row],[MÉDIA DOS DEMAIS]]</f>
        <v>0.87880733944954126</v>
      </c>
      <c r="J293" s="248" t="str">
        <f>IF(Tabela410141301261314[[#This Row],[PERCENTUAL EM RELAÇÃO A MÉDIA DOS DEMAIS PREÇOS ]]&lt;LIM_INF,"INEXEQUEVEL","VÁLIDO")</f>
        <v>VÁLIDO</v>
      </c>
      <c r="K293" s="247" t="str">
        <f>CONCATENATE("&lt;&gt;",Tabela410141301261314[[#This Row],[EMPRESA]])</f>
        <v>&lt;&gt;SERTTEL</v>
      </c>
    </row>
    <row r="294" spans="2:11" ht="15.75" customHeight="1" thickTop="1" x14ac:dyDescent="0.25">
      <c r="B294" s="246"/>
      <c r="C294" s="582"/>
      <c r="D294" s="245"/>
      <c r="E294" s="244" t="s">
        <v>259</v>
      </c>
      <c r="F294" s="243">
        <f>_xlfn.STDEV.S(Tabela410141301261314[VALORES])</f>
        <v>11.335688113211292</v>
      </c>
      <c r="G294" s="1448" t="s">
        <v>258</v>
      </c>
      <c r="H294" s="1449"/>
      <c r="I294" s="1449"/>
      <c r="J294" s="1450"/>
    </row>
    <row r="295" spans="2:11" x14ac:dyDescent="0.25">
      <c r="B295" s="242"/>
      <c r="C295" s="583"/>
      <c r="D295" s="241"/>
      <c r="E295" s="237" t="s">
        <v>257</v>
      </c>
      <c r="F295" s="240">
        <f>F294/F296</f>
        <v>0.32173953347651435</v>
      </c>
      <c r="G295" s="1451"/>
      <c r="H295" s="1452"/>
      <c r="I295" s="1452"/>
      <c r="J295" s="1453"/>
    </row>
    <row r="296" spans="2:11" ht="15" customHeight="1" x14ac:dyDescent="0.25">
      <c r="B296" s="239"/>
      <c r="C296" s="584"/>
      <c r="D296" s="238"/>
      <c r="E296" s="237" t="s">
        <v>256</v>
      </c>
      <c r="F296" s="236">
        <f>AVERAGE(Tabela410141301261314[VALORES])</f>
        <v>35.232500000000002</v>
      </c>
      <c r="G296" s="1454" t="s">
        <v>255</v>
      </c>
      <c r="H296" s="1455"/>
      <c r="I296" s="1455"/>
      <c r="J296" s="1456"/>
    </row>
    <row r="297" spans="2:11" ht="15.75" thickBot="1" x14ac:dyDescent="0.3">
      <c r="B297" s="235"/>
      <c r="C297" s="585"/>
      <c r="D297" s="234" t="s">
        <v>254</v>
      </c>
      <c r="E297" s="234" t="str">
        <f>CONCATENATE(IF(F295&gt;=25%,"MEDIANA","MÉDIA"))</f>
        <v>MEDIANA</v>
      </c>
      <c r="F297" s="233">
        <f>TRUNC(IF(E297="MEDIANA",MEDIAN(Tabela410141301261314[VALORES]),IF(E297="MÉDIA",AVERAGE(Tabela410141301261314[VALORES]),0)),2)</f>
        <v>30.8</v>
      </c>
      <c r="G297" s="1457"/>
      <c r="H297" s="1458"/>
      <c r="I297" s="1458"/>
      <c r="J297" s="1459"/>
    </row>
    <row r="298" spans="2:11" ht="24.75" customHeight="1" thickBot="1" x14ac:dyDescent="0.3">
      <c r="B298" s="1466" t="s">
        <v>532</v>
      </c>
      <c r="C298" s="1467"/>
      <c r="D298" s="1467"/>
      <c r="E298" s="1467"/>
      <c r="F298" s="1467"/>
      <c r="G298" s="1467"/>
      <c r="H298" s="1467"/>
      <c r="I298" s="1467"/>
      <c r="J298" s="1468"/>
    </row>
    <row r="299" spans="2:11" ht="15" customHeight="1" thickBot="1" x14ac:dyDescent="0.3">
      <c r="B299" s="1460" t="str">
        <f>C302</f>
        <v>1.2.EQUIPAMENTO TIPO FIXO E DISCRETO</v>
      </c>
      <c r="C299" s="1461"/>
      <c r="D299" s="1461"/>
      <c r="E299" s="1461"/>
      <c r="F299" s="1461"/>
      <c r="G299" s="1461"/>
      <c r="H299" s="1461"/>
      <c r="I299" s="1461"/>
      <c r="J299" s="1462"/>
    </row>
    <row r="300" spans="2:11" ht="21" x14ac:dyDescent="0.25">
      <c r="B300" s="279"/>
      <c r="D300" s="273"/>
      <c r="E300" s="278" t="s">
        <v>274</v>
      </c>
      <c r="F300" s="273"/>
      <c r="G300" s="273"/>
      <c r="H300" s="273"/>
      <c r="I300" s="277">
        <v>0.4</v>
      </c>
      <c r="J300" s="276">
        <v>0.6</v>
      </c>
    </row>
    <row r="301" spans="2:11" ht="5.25" customHeight="1" x14ac:dyDescent="0.25">
      <c r="B301" s="275"/>
      <c r="D301" s="274"/>
      <c r="E301" s="252"/>
      <c r="F301" s="273"/>
      <c r="G301" s="273"/>
      <c r="H301" s="273"/>
      <c r="I301" s="273"/>
      <c r="J301" s="272"/>
    </row>
    <row r="302" spans="2:11" ht="31.5" customHeight="1" thickBot="1" x14ac:dyDescent="0.3">
      <c r="B302" s="271" t="s">
        <v>434</v>
      </c>
      <c r="C302" s="587" t="s">
        <v>297</v>
      </c>
      <c r="D302" s="1463" t="s">
        <v>299</v>
      </c>
      <c r="E302" s="1464"/>
      <c r="F302" s="1464"/>
      <c r="G302" s="1464"/>
      <c r="H302" s="1464"/>
      <c r="I302" s="1464"/>
      <c r="J302" s="1465"/>
    </row>
    <row r="303" spans="2:11" ht="15.75" thickTop="1" x14ac:dyDescent="0.25">
      <c r="B303" s="270"/>
      <c r="C303" s="579"/>
      <c r="D303" s="269" t="s">
        <v>272</v>
      </c>
      <c r="E303" s="268"/>
      <c r="F303" s="267"/>
      <c r="G303" s="266" t="s">
        <v>271</v>
      </c>
      <c r="H303" s="265"/>
      <c r="I303" s="264" t="s">
        <v>270</v>
      </c>
      <c r="J303" s="263"/>
    </row>
    <row r="304" spans="2:11" ht="33.75" x14ac:dyDescent="0.25">
      <c r="B304" s="262" t="s">
        <v>269</v>
      </c>
      <c r="C304" s="580" t="s">
        <v>268</v>
      </c>
      <c r="D304" s="261" t="s">
        <v>267</v>
      </c>
      <c r="E304" s="260" t="s">
        <v>266</v>
      </c>
      <c r="F304" s="259" t="s">
        <v>265</v>
      </c>
      <c r="G304" s="257" t="s">
        <v>264</v>
      </c>
      <c r="H304" s="258" t="s">
        <v>263</v>
      </c>
      <c r="I304" s="257" t="s">
        <v>262</v>
      </c>
      <c r="J304" s="256" t="s">
        <v>261</v>
      </c>
      <c r="K304" s="232" t="s">
        <v>260</v>
      </c>
    </row>
    <row r="305" spans="2:11" x14ac:dyDescent="0.25">
      <c r="B305" s="254">
        <v>1</v>
      </c>
      <c r="C305" s="581">
        <v>45621</v>
      </c>
      <c r="D305" s="253" t="s">
        <v>248</v>
      </c>
      <c r="E305" s="255">
        <f>'1.2.4- Saneamento-EFD'!G$5</f>
        <v>27.32</v>
      </c>
      <c r="F305" s="252">
        <f>AVERAGEIF(Tabela41014130126131489[[#All],[EMPRESA]],Tabela41014130126131489[[#This Row],[ITEM2]],Tabela41014130126131489[[#All],[VALORES]])</f>
        <v>30.805</v>
      </c>
      <c r="G305" s="251">
        <f>Tabela41014130126131489[[#This Row],[VALORES]]/Tabela41014130126131489[[#This Row],[MÉDIA DOS DEMAIS]]-1</f>
        <v>-0.11313098522967047</v>
      </c>
      <c r="H305" s="250" t="str">
        <f>IF(Tabela41014130126131489[[#This Row],[PERCENTUAL EM RELAÇÃO A MÉDIA DOS DEMAIS PREÇOS]]&gt;LIM_SUP,"EXCESSIVAMENTE ELEVADO","VÁLIDO")</f>
        <v>VÁLIDO</v>
      </c>
      <c r="I305" s="249">
        <f>Tabela41014130126131489[[#This Row],[VALORES]]/Tabela41014130126131489[[#This Row],[MÉDIA DOS DEMAIS]]</f>
        <v>0.88686901477032953</v>
      </c>
      <c r="J305" s="248" t="str">
        <f>IF(Tabela41014130126131489[[#This Row],[PERCENTUAL EM RELAÇÃO A MÉDIA DOS DEMAIS PREÇOS ]]&lt;LIM_INF,"INEXEQUEVEL","VÁLIDO")</f>
        <v>VÁLIDO</v>
      </c>
      <c r="K305" s="247" t="str">
        <f>CONCATENATE("&lt;&gt;",Tabela41014130126131489[[#This Row],[EMPRESA]])</f>
        <v>&lt;&gt;Perkons</v>
      </c>
    </row>
    <row r="306" spans="2:11" x14ac:dyDescent="0.25">
      <c r="B306" s="254">
        <v>2</v>
      </c>
      <c r="C306" s="581">
        <v>45622</v>
      </c>
      <c r="D306" s="253" t="s">
        <v>175</v>
      </c>
      <c r="E306" s="255">
        <f>'1.2.4- Saneamento-EFD'!H$5</f>
        <v>29.68</v>
      </c>
      <c r="F306" s="443">
        <f>AVERAGEIF(Tabela41014130126131489[[#All],[EMPRESA]],Tabela41014130126131489[[#This Row],[ITEM2]],Tabela41014130126131489[[#All],[VALORES]])</f>
        <v>29.625</v>
      </c>
      <c r="G306" s="444">
        <f>Tabela41014130126131489[[#This Row],[VALORES]]/Tabela41014130126131489[[#This Row],[MÉDIA DOS DEMAIS]]-1</f>
        <v>1.8565400843881807E-3</v>
      </c>
      <c r="H306" s="445" t="str">
        <f>IF(Tabela41014130126131489[[#This Row],[PERCENTUAL EM RELAÇÃO A MÉDIA DOS DEMAIS PREÇOS]]&gt;LIM_SUP,"EXCESSIVAMENTE ELEVADO","VÁLIDO")</f>
        <v>VÁLIDO</v>
      </c>
      <c r="I306" s="249">
        <f>Tabela41014130126131489[[#This Row],[VALORES]]/Tabela41014130126131489[[#This Row],[MÉDIA DOS DEMAIS]]</f>
        <v>1.0018565400843882</v>
      </c>
      <c r="J306" s="446" t="str">
        <f>IF(Tabela41014130126131489[[#This Row],[PERCENTUAL EM RELAÇÃO A MÉDIA DOS DEMAIS PREÇOS ]]&lt;LIM_INF,"INEXEQUEVEL","VÁLIDO")</f>
        <v>VÁLIDO</v>
      </c>
      <c r="K306" s="247" t="str">
        <f>CONCATENATE("&lt;&gt;",Tabela41014130126131489[[#This Row],[EMPRESA]])</f>
        <v>&lt;&gt;SERGET</v>
      </c>
    </row>
    <row r="307" spans="2:11" ht="15.75" thickBot="1" x14ac:dyDescent="0.3">
      <c r="B307" s="254">
        <v>3</v>
      </c>
      <c r="C307" s="581">
        <v>45623</v>
      </c>
      <c r="D307" s="253" t="s">
        <v>527</v>
      </c>
      <c r="E307" s="255">
        <f>'1.2.4- Saneamento-EFD'!J5</f>
        <v>31.93</v>
      </c>
      <c r="F307" s="252">
        <f>AVERAGEIF(Tabela41014130126131489[[#All],[EMPRESA]],Tabela41014130126131489[[#This Row],[ITEM2]],Tabela41014130126131489[[#All],[VALORES]])</f>
        <v>28.5</v>
      </c>
      <c r="G307" s="251">
        <f>Tabela41014130126131489[[#This Row],[VALORES]]/Tabela41014130126131489[[#This Row],[MÉDIA DOS DEMAIS]]-1</f>
        <v>0.12035087719298243</v>
      </c>
      <c r="H307" s="250" t="str">
        <f>IF(Tabela41014130126131489[[#This Row],[PERCENTUAL EM RELAÇÃO A MÉDIA DOS DEMAIS PREÇOS]]&gt;LIM_SUP,"EXCESSIVAMENTE ELEVADO","VÁLIDO")</f>
        <v>VÁLIDO</v>
      </c>
      <c r="I307" s="249">
        <f>Tabela41014130126131489[[#This Row],[VALORES]]/Tabela41014130126131489[[#This Row],[MÉDIA DOS DEMAIS]]</f>
        <v>1.1203508771929824</v>
      </c>
      <c r="J307" s="248" t="str">
        <f>IF(Tabela41014130126131489[[#This Row],[PERCENTUAL EM RELAÇÃO A MÉDIA DOS DEMAIS PREÇOS ]]&lt;LIM_INF,"INEXEQUEVEL","VÁLIDO")</f>
        <v>VÁLIDO</v>
      </c>
      <c r="K307" s="247" t="str">
        <f>CONCATENATE("&lt;&gt;",Tabela41014130126131489[[#This Row],[EMPRESA]])</f>
        <v>&lt;&gt;SERTTEL</v>
      </c>
    </row>
    <row r="308" spans="2:11" ht="15.75" customHeight="1" thickTop="1" x14ac:dyDescent="0.25">
      <c r="B308" s="246"/>
      <c r="C308" s="582"/>
      <c r="D308" s="245"/>
      <c r="E308" s="244" t="s">
        <v>259</v>
      </c>
      <c r="F308" s="243">
        <f>_xlfn.STDEV.S(Tabela41014130126131489[VALORES])</f>
        <v>2.3052187170273739</v>
      </c>
      <c r="G308" s="1448" t="s">
        <v>258</v>
      </c>
      <c r="H308" s="1449"/>
      <c r="I308" s="1449"/>
      <c r="J308" s="1450"/>
    </row>
    <row r="309" spans="2:11" x14ac:dyDescent="0.25">
      <c r="B309" s="242"/>
      <c r="C309" s="583"/>
      <c r="D309" s="241"/>
      <c r="E309" s="237" t="s">
        <v>257</v>
      </c>
      <c r="F309" s="240">
        <f>F308/F310</f>
        <v>7.7765165310717657E-2</v>
      </c>
      <c r="G309" s="1451"/>
      <c r="H309" s="1452"/>
      <c r="I309" s="1452"/>
      <c r="J309" s="1453"/>
    </row>
    <row r="310" spans="2:11" ht="15" customHeight="1" x14ac:dyDescent="0.25">
      <c r="B310" s="239"/>
      <c r="C310" s="584"/>
      <c r="D310" s="238"/>
      <c r="E310" s="237" t="s">
        <v>256</v>
      </c>
      <c r="F310" s="236">
        <f>AVERAGE(Tabela41014130126131489[VALORES])</f>
        <v>29.643333333333334</v>
      </c>
      <c r="G310" s="1454" t="s">
        <v>255</v>
      </c>
      <c r="H310" s="1455"/>
      <c r="I310" s="1455"/>
      <c r="J310" s="1456"/>
    </row>
    <row r="311" spans="2:11" ht="15.75" thickBot="1" x14ac:dyDescent="0.3">
      <c r="B311" s="235"/>
      <c r="C311" s="585"/>
      <c r="D311" s="234" t="s">
        <v>254</v>
      </c>
      <c r="E311" s="234" t="str">
        <f>CONCATENATE(IF(F309&gt;=25%,"MEDIANA","MÉDIA"))</f>
        <v>MÉDIA</v>
      </c>
      <c r="F311" s="233">
        <f>TRUNC(IF(E311="MEDIANA",MEDIAN(Tabela41014130126131489[VALORES]),IF(E311="MÉDIA",AVERAGE(Tabela41014130126131489[VALORES]),0)),2)</f>
        <v>29.64</v>
      </c>
      <c r="G311" s="1457"/>
      <c r="H311" s="1458"/>
      <c r="I311" s="1458"/>
      <c r="J311" s="1459"/>
    </row>
    <row r="312" spans="2:11" ht="15.75" thickBot="1" x14ac:dyDescent="0.3"/>
    <row r="313" spans="2:11" ht="15" customHeight="1" thickBot="1" x14ac:dyDescent="0.3">
      <c r="B313" s="1460" t="str">
        <f>C316</f>
        <v>1.2.EQUIPAMENTO TIPO FIXO E DISCRETO</v>
      </c>
      <c r="C313" s="1461"/>
      <c r="D313" s="1461"/>
      <c r="E313" s="1461"/>
      <c r="F313" s="1461"/>
      <c r="G313" s="1461"/>
      <c r="H313" s="1461"/>
      <c r="I313" s="1461"/>
      <c r="J313" s="1462"/>
    </row>
    <row r="314" spans="2:11" ht="21" x14ac:dyDescent="0.25">
      <c r="B314" s="279"/>
      <c r="D314" s="273"/>
      <c r="E314" s="278" t="s">
        <v>274</v>
      </c>
      <c r="F314" s="273"/>
      <c r="G314" s="273"/>
      <c r="H314" s="273"/>
      <c r="I314" s="277">
        <v>0.4</v>
      </c>
      <c r="J314" s="276">
        <v>0.6</v>
      </c>
    </row>
    <row r="315" spans="2:11" ht="5.25" customHeight="1" x14ac:dyDescent="0.25">
      <c r="B315" s="275"/>
      <c r="D315" s="274"/>
      <c r="E315" s="252"/>
      <c r="F315" s="273"/>
      <c r="G315" s="273"/>
      <c r="H315" s="273"/>
      <c r="I315" s="273"/>
      <c r="J315" s="272"/>
    </row>
    <row r="316" spans="2:11" ht="31.5" customHeight="1" thickBot="1" x14ac:dyDescent="0.3">
      <c r="B316" s="271" t="s">
        <v>435</v>
      </c>
      <c r="C316" s="587" t="s">
        <v>297</v>
      </c>
      <c r="D316" s="1463" t="s">
        <v>300</v>
      </c>
      <c r="E316" s="1464"/>
      <c r="F316" s="1464"/>
      <c r="G316" s="1464"/>
      <c r="H316" s="1464"/>
      <c r="I316" s="1464"/>
      <c r="J316" s="1465"/>
    </row>
    <row r="317" spans="2:11" ht="15.75" thickTop="1" x14ac:dyDescent="0.25">
      <c r="B317" s="270"/>
      <c r="C317" s="579"/>
      <c r="D317" s="269" t="s">
        <v>272</v>
      </c>
      <c r="E317" s="268"/>
      <c r="F317" s="267"/>
      <c r="G317" s="266" t="s">
        <v>271</v>
      </c>
      <c r="H317" s="265"/>
      <c r="I317" s="264" t="s">
        <v>270</v>
      </c>
      <c r="J317" s="263"/>
    </row>
    <row r="318" spans="2:11" ht="33.75" x14ac:dyDescent="0.25">
      <c r="B318" s="262" t="s">
        <v>269</v>
      </c>
      <c r="C318" s="580" t="s">
        <v>268</v>
      </c>
      <c r="D318" s="261" t="s">
        <v>267</v>
      </c>
      <c r="E318" s="260" t="s">
        <v>266</v>
      </c>
      <c r="F318" s="259" t="s">
        <v>265</v>
      </c>
      <c r="G318" s="257" t="s">
        <v>264</v>
      </c>
      <c r="H318" s="258" t="s">
        <v>263</v>
      </c>
      <c r="I318" s="257" t="s">
        <v>262</v>
      </c>
      <c r="J318" s="256" t="s">
        <v>261</v>
      </c>
      <c r="K318" s="232" t="s">
        <v>260</v>
      </c>
    </row>
    <row r="319" spans="2:11" x14ac:dyDescent="0.25">
      <c r="B319" s="254">
        <v>1</v>
      </c>
      <c r="C319" s="581">
        <v>45621</v>
      </c>
      <c r="D319" s="253" t="s">
        <v>248</v>
      </c>
      <c r="E319" s="255">
        <f>'1.2.4- Saneamento-EFD'!G$6</f>
        <v>400</v>
      </c>
      <c r="F319" s="252">
        <f>AVERAGEIF(Tabela41014130126131415[[#All],[EMPRESA]],Tabela41014130126131415[[#This Row],[ITEM2]],Tabela41014130126131415[[#All],[VALORES]])</f>
        <v>367.2833333333333</v>
      </c>
      <c r="G319" s="251">
        <f>Tabela41014130126131415[[#This Row],[VALORES]]/Tabela41014130126131415[[#This Row],[MÉDIA DOS DEMAIS]]-1</f>
        <v>8.9077460634387817E-2</v>
      </c>
      <c r="H319" s="250" t="str">
        <f>IF(Tabela41014130126131415[[#This Row],[PERCENTUAL EM RELAÇÃO A MÉDIA DOS DEMAIS PREÇOS]]&gt;LIM_SUP,"EXCESSIVAMENTE ELEVADO","VÁLIDO")</f>
        <v>VÁLIDO</v>
      </c>
      <c r="I319" s="249">
        <f>Tabela41014130126131415[[#This Row],[VALORES]]/Tabela41014130126131415[[#This Row],[MÉDIA DOS DEMAIS]]</f>
        <v>1.0890774606343878</v>
      </c>
      <c r="J319" s="248" t="str">
        <f>IF(Tabela41014130126131415[[#This Row],[PERCENTUAL EM RELAÇÃO A MÉDIA DOS DEMAIS PREÇOS ]]&lt;LIM_INF,"INEXEQUEVEL","VÁLIDO")</f>
        <v>VÁLIDO</v>
      </c>
      <c r="K319" s="247" t="str">
        <f>CONCATENATE("&lt;&gt;",Tabela41014130126131415[[#This Row],[EMPRESA]])</f>
        <v>&lt;&gt;Perkons</v>
      </c>
    </row>
    <row r="320" spans="2:11" x14ac:dyDescent="0.25">
      <c r="B320" s="254">
        <v>2</v>
      </c>
      <c r="C320" s="581">
        <v>45622</v>
      </c>
      <c r="D320" s="253" t="s">
        <v>175</v>
      </c>
      <c r="E320" s="255">
        <f>'1.2.4- Saneamento-EFD'!H$6</f>
        <v>223.9</v>
      </c>
      <c r="F320" s="252">
        <f>AVERAGEIF(Tabela41014130126131415[[#All],[EMPRESA]],Tabela41014130126131415[[#This Row],[ITEM2]],Tabela41014130126131415[[#All],[VALORES]])</f>
        <v>425.98333333333335</v>
      </c>
      <c r="G320" s="251">
        <f>Tabela41014130126131415[[#This Row],[VALORES]]/Tabela41014130126131415[[#This Row],[MÉDIA DOS DEMAIS]]-1</f>
        <v>-0.47439258186940025</v>
      </c>
      <c r="H320" s="250" t="str">
        <f>IF(Tabela41014130126131415[[#This Row],[PERCENTUAL EM RELAÇÃO A MÉDIA DOS DEMAIS PREÇOS]]&gt;LIM_SUP,"EXCESSIVAMENTE ELEVADO","VÁLIDO")</f>
        <v>VÁLIDO</v>
      </c>
      <c r="I320" s="249">
        <f>Tabela41014130126131415[[#This Row],[VALORES]]/Tabela41014130126131415[[#This Row],[MÉDIA DOS DEMAIS]]</f>
        <v>0.52560741813059975</v>
      </c>
      <c r="J320" s="248" t="str">
        <f>IF(Tabela41014130126131415[[#This Row],[PERCENTUAL EM RELAÇÃO A MÉDIA DOS DEMAIS PREÇOS ]]&lt;LIM_INF,"INEXEQUEVEL","VÁLIDO")</f>
        <v>INEXEQUEVEL</v>
      </c>
      <c r="K320" s="247" t="str">
        <f>CONCATENATE("&lt;&gt;",Tabela41014130126131415[[#This Row],[EMPRESA]])</f>
        <v>&lt;&gt;SERGET</v>
      </c>
    </row>
    <row r="321" spans="2:11" x14ac:dyDescent="0.25">
      <c r="B321" s="254">
        <v>3</v>
      </c>
      <c r="C321" s="581">
        <v>45624</v>
      </c>
      <c r="D321" s="253" t="s">
        <v>249</v>
      </c>
      <c r="E321" s="255">
        <f>'1.2.4- Saneamento-EFD'!I6</f>
        <v>500</v>
      </c>
      <c r="F321" s="443">
        <f>AVERAGEIF(Tabela41014130126131415[[#All],[EMPRESA]],Tabela41014130126131415[[#This Row],[ITEM2]],Tabela41014130126131415[[#All],[VALORES]])</f>
        <v>333.95</v>
      </c>
      <c r="G321" s="444">
        <f>Tabela41014130126131415[[#This Row],[VALORES]]/Tabela41014130126131415[[#This Row],[MÉDIA DOS DEMAIS]]-1</f>
        <v>0.49723012427010027</v>
      </c>
      <c r="H321" s="445" t="str">
        <f>IF(Tabela41014130126131415[[#This Row],[PERCENTUAL EM RELAÇÃO A MÉDIA DOS DEMAIS PREÇOS]]&gt;LIM_SUP,"EXCESSIVAMENTE ELEVADO","VÁLIDO")</f>
        <v>EXCESSIVAMENTE ELEVADO</v>
      </c>
      <c r="I321" s="249">
        <f>Tabela41014130126131415[[#This Row],[VALORES]]/Tabela41014130126131415[[#This Row],[MÉDIA DOS DEMAIS]]</f>
        <v>1.4972301242701003</v>
      </c>
      <c r="J321" s="446" t="str">
        <f>IF(Tabela41014130126131415[[#This Row],[PERCENTUAL EM RELAÇÃO A MÉDIA DOS DEMAIS PREÇOS ]]&lt;LIM_INF,"INEXEQUEVEL","VÁLIDO")</f>
        <v>VÁLIDO</v>
      </c>
      <c r="K321" s="247" t="str">
        <f>CONCATENATE("&lt;&gt;",Tabela41014130126131415[[#This Row],[EMPRESA]])</f>
        <v>&lt;&gt;PANAVIDEO</v>
      </c>
    </row>
    <row r="322" spans="2:11" ht="15.75" thickBot="1" x14ac:dyDescent="0.3">
      <c r="B322" s="254">
        <v>4</v>
      </c>
      <c r="C322" s="581">
        <v>45623</v>
      </c>
      <c r="D322" s="253" t="s">
        <v>527</v>
      </c>
      <c r="E322" s="255">
        <f>'1.2.4- Saneamento-EFD'!J6</f>
        <v>377.95</v>
      </c>
      <c r="F322" s="252">
        <f>AVERAGEIF(Tabela41014130126131415[[#All],[EMPRESA]],Tabela41014130126131415[[#This Row],[ITEM2]],Tabela41014130126131415[[#All],[VALORES]])</f>
        <v>374.63333333333338</v>
      </c>
      <c r="G322" s="251">
        <f>Tabela41014130126131415[[#This Row],[VALORES]]/Tabela41014130126131415[[#This Row],[MÉDIA DOS DEMAIS]]-1</f>
        <v>8.8531008096803809E-3</v>
      </c>
      <c r="H322" s="250" t="str">
        <f>IF(Tabela41014130126131415[[#This Row],[PERCENTUAL EM RELAÇÃO A MÉDIA DOS DEMAIS PREÇOS]]&gt;LIM_SUP,"EXCESSIVAMENTE ELEVADO","VÁLIDO")</f>
        <v>VÁLIDO</v>
      </c>
      <c r="I322" s="249">
        <f>Tabela41014130126131415[[#This Row],[VALORES]]/Tabela41014130126131415[[#This Row],[MÉDIA DOS DEMAIS]]</f>
        <v>1.0088531008096804</v>
      </c>
      <c r="J322" s="248" t="str">
        <f>IF(Tabela41014130126131415[[#This Row],[PERCENTUAL EM RELAÇÃO A MÉDIA DOS DEMAIS PREÇOS ]]&lt;LIM_INF,"INEXEQUEVEL","VÁLIDO")</f>
        <v>VÁLIDO</v>
      </c>
      <c r="K322" s="247" t="str">
        <f>CONCATENATE("&lt;&gt;",Tabela41014130126131415[[#This Row],[EMPRESA]])</f>
        <v>&lt;&gt;SERTTEL</v>
      </c>
    </row>
    <row r="323" spans="2:11" ht="15.75" customHeight="1" thickTop="1" x14ac:dyDescent="0.25">
      <c r="B323" s="246"/>
      <c r="C323" s="582"/>
      <c r="D323" s="245"/>
      <c r="E323" s="244" t="s">
        <v>259</v>
      </c>
      <c r="F323" s="243">
        <f>_xlfn.STDEV.S(Tabela41014130126131415[VALORES])</f>
        <v>114.14764835510175</v>
      </c>
      <c r="G323" s="1448" t="s">
        <v>258</v>
      </c>
      <c r="H323" s="1449"/>
      <c r="I323" s="1449"/>
      <c r="J323" s="1450"/>
    </row>
    <row r="324" spans="2:11" x14ac:dyDescent="0.25">
      <c r="B324" s="242"/>
      <c r="C324" s="583"/>
      <c r="D324" s="241"/>
      <c r="E324" s="237" t="s">
        <v>257</v>
      </c>
      <c r="F324" s="240">
        <f>F323/F325</f>
        <v>0.30401877246090286</v>
      </c>
      <c r="G324" s="1451"/>
      <c r="H324" s="1452"/>
      <c r="I324" s="1452"/>
      <c r="J324" s="1453"/>
    </row>
    <row r="325" spans="2:11" ht="15" customHeight="1" x14ac:dyDescent="0.25">
      <c r="B325" s="239"/>
      <c r="C325" s="584"/>
      <c r="D325" s="238"/>
      <c r="E325" s="237" t="s">
        <v>256</v>
      </c>
      <c r="F325" s="236">
        <f>AVERAGE(Tabela41014130126131415[VALORES])</f>
        <v>375.46250000000003</v>
      </c>
      <c r="G325" s="1454" t="s">
        <v>255</v>
      </c>
      <c r="H325" s="1455"/>
      <c r="I325" s="1455"/>
      <c r="J325" s="1456"/>
    </row>
    <row r="326" spans="2:11" ht="15.75" thickBot="1" x14ac:dyDescent="0.3">
      <c r="B326" s="235"/>
      <c r="C326" s="585"/>
      <c r="D326" s="234" t="s">
        <v>254</v>
      </c>
      <c r="E326" s="234" t="str">
        <f>CONCATENATE(IF(F324&gt;=25%,"MEDIANA","MÉDIA"))</f>
        <v>MEDIANA</v>
      </c>
      <c r="F326" s="233">
        <f>TRUNC(IF(E326="MEDIANA",MEDIAN(Tabela41014130126131415[VALORES]),IF(E326="MÉDIA",AVERAGE(Tabela41014130126131415[VALORES]),0)),2)</f>
        <v>388.97</v>
      </c>
      <c r="G326" s="1457"/>
      <c r="H326" s="1458"/>
      <c r="I326" s="1458"/>
      <c r="J326" s="1459"/>
    </row>
    <row r="327" spans="2:11" ht="32.25" customHeight="1" thickBot="1" x14ac:dyDescent="0.3">
      <c r="B327" s="1466" t="s">
        <v>535</v>
      </c>
      <c r="C327" s="1467"/>
      <c r="D327" s="1467"/>
      <c r="E327" s="1467"/>
      <c r="F327" s="1467"/>
      <c r="G327" s="1467"/>
      <c r="H327" s="1467"/>
      <c r="I327" s="1467"/>
      <c r="J327" s="1468"/>
    </row>
    <row r="328" spans="2:11" ht="15" customHeight="1" thickBot="1" x14ac:dyDescent="0.3">
      <c r="B328" s="1460" t="str">
        <f>C331</f>
        <v>1.2.EQUIPAMENTO TIPO FIXO E DISCRETO</v>
      </c>
      <c r="C328" s="1461"/>
      <c r="D328" s="1461"/>
      <c r="E328" s="1461"/>
      <c r="F328" s="1461"/>
      <c r="G328" s="1461"/>
      <c r="H328" s="1461"/>
      <c r="I328" s="1461"/>
      <c r="J328" s="1462"/>
    </row>
    <row r="329" spans="2:11" ht="21" x14ac:dyDescent="0.25">
      <c r="B329" s="279"/>
      <c r="D329" s="273"/>
      <c r="E329" s="278" t="s">
        <v>274</v>
      </c>
      <c r="F329" s="273"/>
      <c r="G329" s="273"/>
      <c r="H329" s="273"/>
      <c r="I329" s="277">
        <v>0.4</v>
      </c>
      <c r="J329" s="276">
        <v>0.6</v>
      </c>
    </row>
    <row r="330" spans="2:11" ht="5.25" customHeight="1" x14ac:dyDescent="0.25">
      <c r="B330" s="275"/>
      <c r="D330" s="274"/>
      <c r="E330" s="252"/>
      <c r="F330" s="273"/>
      <c r="G330" s="273"/>
      <c r="H330" s="273"/>
      <c r="I330" s="273"/>
      <c r="J330" s="272"/>
    </row>
    <row r="331" spans="2:11" ht="31.5" customHeight="1" thickBot="1" x14ac:dyDescent="0.3">
      <c r="B331" s="271" t="s">
        <v>435</v>
      </c>
      <c r="C331" s="587" t="s">
        <v>297</v>
      </c>
      <c r="D331" s="1463" t="s">
        <v>300</v>
      </c>
      <c r="E331" s="1464"/>
      <c r="F331" s="1464"/>
      <c r="G331" s="1464"/>
      <c r="H331" s="1464"/>
      <c r="I331" s="1464"/>
      <c r="J331" s="1465"/>
    </row>
    <row r="332" spans="2:11" ht="15.75" thickTop="1" x14ac:dyDescent="0.25">
      <c r="B332" s="270"/>
      <c r="C332" s="579"/>
      <c r="D332" s="269" t="s">
        <v>272</v>
      </c>
      <c r="E332" s="268"/>
      <c r="F332" s="267"/>
      <c r="G332" s="266" t="s">
        <v>271</v>
      </c>
      <c r="H332" s="265"/>
      <c r="I332" s="264" t="s">
        <v>270</v>
      </c>
      <c r="J332" s="263"/>
    </row>
    <row r="333" spans="2:11" ht="33.75" x14ac:dyDescent="0.25">
      <c r="B333" s="262" t="s">
        <v>269</v>
      </c>
      <c r="C333" s="580" t="s">
        <v>268</v>
      </c>
      <c r="D333" s="261" t="s">
        <v>267</v>
      </c>
      <c r="E333" s="260" t="s">
        <v>266</v>
      </c>
      <c r="F333" s="259" t="s">
        <v>265</v>
      </c>
      <c r="G333" s="257" t="s">
        <v>264</v>
      </c>
      <c r="H333" s="258" t="s">
        <v>263</v>
      </c>
      <c r="I333" s="257" t="s">
        <v>262</v>
      </c>
      <c r="J333" s="256" t="s">
        <v>261</v>
      </c>
      <c r="K333" s="232" t="s">
        <v>260</v>
      </c>
    </row>
    <row r="334" spans="2:11" x14ac:dyDescent="0.25">
      <c r="B334" s="254">
        <v>1</v>
      </c>
      <c r="C334" s="581">
        <v>45621</v>
      </c>
      <c r="D334" s="253" t="s">
        <v>248</v>
      </c>
      <c r="E334" s="255">
        <f>'1.2.4- Saneamento-EFD'!G$6</f>
        <v>400</v>
      </c>
      <c r="F334" s="252">
        <f>AVERAGEIF(Tabela4101413012613141590[[#All],[EMPRESA]],Tabela4101413012613141590[[#This Row],[ITEM2]],Tabela4101413012613141590[[#All],[VALORES]])</f>
        <v>377.95</v>
      </c>
      <c r="G334" s="251">
        <f>Tabela4101413012613141590[[#This Row],[VALORES]]/Tabela4101413012613141590[[#This Row],[MÉDIA DOS DEMAIS]]-1</f>
        <v>5.8341050403492467E-2</v>
      </c>
      <c r="H334" s="250" t="str">
        <f>IF(Tabela4101413012613141590[[#This Row],[PERCENTUAL EM RELAÇÃO A MÉDIA DOS DEMAIS PREÇOS]]&gt;LIM_SUP,"EXCESSIVAMENTE ELEVADO","VÁLIDO")</f>
        <v>VÁLIDO</v>
      </c>
      <c r="I334" s="249">
        <f>Tabela4101413012613141590[[#This Row],[VALORES]]/Tabela4101413012613141590[[#This Row],[MÉDIA DOS DEMAIS]]</f>
        <v>1.0583410504034925</v>
      </c>
      <c r="J334" s="248" t="str">
        <f>IF(Tabela4101413012613141590[[#This Row],[PERCENTUAL EM RELAÇÃO A MÉDIA DOS DEMAIS PREÇOS ]]&lt;LIM_INF,"INEXEQUEVEL","VÁLIDO")</f>
        <v>VÁLIDO</v>
      </c>
      <c r="K334" s="247" t="str">
        <f>CONCATENATE("&lt;&gt;",Tabela4101413012613141590[[#This Row],[EMPRESA]])</f>
        <v>&lt;&gt;Perkons</v>
      </c>
    </row>
    <row r="335" spans="2:11" ht="15.75" thickBot="1" x14ac:dyDescent="0.3">
      <c r="B335" s="254">
        <v>2</v>
      </c>
      <c r="C335" s="581">
        <v>45624</v>
      </c>
      <c r="D335" s="253" t="s">
        <v>249</v>
      </c>
      <c r="E335" s="255">
        <f>'1.2.4- Saneamento-EFD'!J$6</f>
        <v>377.95</v>
      </c>
      <c r="F335" s="252">
        <f>AVERAGEIF(Tabela4101413012613141590[[#All],[EMPRESA]],Tabela4101413012613141590[[#This Row],[ITEM2]],Tabela4101413012613141590[[#All],[VALORES]])</f>
        <v>400</v>
      </c>
      <c r="G335" s="251">
        <f>Tabela4101413012613141590[[#This Row],[VALORES]]/Tabela4101413012613141590[[#This Row],[MÉDIA DOS DEMAIS]]-1</f>
        <v>-5.512499999999998E-2</v>
      </c>
      <c r="H335" s="250" t="str">
        <f>IF(Tabela4101413012613141590[[#This Row],[PERCENTUAL EM RELAÇÃO A MÉDIA DOS DEMAIS PREÇOS]]&gt;LIM_SUP,"EXCESSIVAMENTE ELEVADO","VÁLIDO")</f>
        <v>VÁLIDO</v>
      </c>
      <c r="I335" s="249">
        <f>Tabela4101413012613141590[[#This Row],[VALORES]]/Tabela4101413012613141590[[#This Row],[MÉDIA DOS DEMAIS]]</f>
        <v>0.94487500000000002</v>
      </c>
      <c r="J335" s="248" t="str">
        <f>IF(Tabela4101413012613141590[[#This Row],[PERCENTUAL EM RELAÇÃO A MÉDIA DOS DEMAIS PREÇOS ]]&lt;LIM_INF,"INEXEQUEVEL","VÁLIDO")</f>
        <v>VÁLIDO</v>
      </c>
      <c r="K335" s="247" t="str">
        <f>CONCATENATE("&lt;&gt;",Tabela4101413012613141590[[#This Row],[EMPRESA]])</f>
        <v>&lt;&gt;PANAVIDEO</v>
      </c>
    </row>
    <row r="336" spans="2:11" ht="15.75" customHeight="1" thickTop="1" x14ac:dyDescent="0.25">
      <c r="B336" s="246"/>
      <c r="C336" s="582"/>
      <c r="D336" s="245"/>
      <c r="E336" s="244" t="s">
        <v>259</v>
      </c>
      <c r="F336" s="243">
        <f>_xlfn.STDEV.S(Tabela4101413012613141590[VALORES])</f>
        <v>15.591704525163381</v>
      </c>
      <c r="G336" s="1448" t="s">
        <v>258</v>
      </c>
      <c r="H336" s="1449"/>
      <c r="I336" s="1449"/>
      <c r="J336" s="1450"/>
    </row>
    <row r="337" spans="2:11" x14ac:dyDescent="0.25">
      <c r="B337" s="242"/>
      <c r="C337" s="583"/>
      <c r="D337" s="241"/>
      <c r="E337" s="237" t="s">
        <v>257</v>
      </c>
      <c r="F337" s="240">
        <f>F336/F338</f>
        <v>4.0084078732986389E-2</v>
      </c>
      <c r="G337" s="1451"/>
      <c r="H337" s="1452"/>
      <c r="I337" s="1452"/>
      <c r="J337" s="1453"/>
    </row>
    <row r="338" spans="2:11" ht="15" customHeight="1" x14ac:dyDescent="0.25">
      <c r="B338" s="239"/>
      <c r="C338" s="584"/>
      <c r="D338" s="238"/>
      <c r="E338" s="237" t="s">
        <v>256</v>
      </c>
      <c r="F338" s="236">
        <f>AVERAGE(Tabela4101413012613141590[VALORES])</f>
        <v>388.97500000000002</v>
      </c>
      <c r="G338" s="1454" t="s">
        <v>255</v>
      </c>
      <c r="H338" s="1455"/>
      <c r="I338" s="1455"/>
      <c r="J338" s="1456"/>
    </row>
    <row r="339" spans="2:11" ht="15.75" thickBot="1" x14ac:dyDescent="0.3">
      <c r="B339" s="235"/>
      <c r="C339" s="585"/>
      <c r="D339" s="234" t="s">
        <v>254</v>
      </c>
      <c r="E339" s="234" t="str">
        <f>CONCATENATE(IF(F337&gt;=25%,"MEDIANA","MÉDIA"))</f>
        <v>MÉDIA</v>
      </c>
      <c r="F339" s="233">
        <f>TRUNC(IF(E339="MEDIANA",MEDIAN(Tabela4101413012613141590[VALORES]),IF(E339="MÉDIA",AVERAGE(Tabela4101413012613141590[VALORES]),0)),2)</f>
        <v>388.97</v>
      </c>
      <c r="G339" s="1457"/>
      <c r="H339" s="1458"/>
      <c r="I339" s="1458"/>
      <c r="J339" s="1459"/>
    </row>
    <row r="340" spans="2:11" ht="15.75" thickBot="1" x14ac:dyDescent="0.3"/>
    <row r="341" spans="2:11" ht="15" customHeight="1" thickBot="1" x14ac:dyDescent="0.3">
      <c r="B341" s="1460" t="str">
        <f>C344</f>
        <v>1.2.EQUIPAMENTO TIPO FIXO E DISCRETO</v>
      </c>
      <c r="C341" s="1461"/>
      <c r="D341" s="1461"/>
      <c r="E341" s="1461"/>
      <c r="F341" s="1461"/>
      <c r="G341" s="1461"/>
      <c r="H341" s="1461"/>
      <c r="I341" s="1461"/>
      <c r="J341" s="1462"/>
    </row>
    <row r="342" spans="2:11" ht="21" x14ac:dyDescent="0.25">
      <c r="B342" s="279"/>
      <c r="D342" s="273"/>
      <c r="E342" s="278" t="s">
        <v>274</v>
      </c>
      <c r="F342" s="273"/>
      <c r="G342" s="273"/>
      <c r="H342" s="273"/>
      <c r="I342" s="277">
        <v>0.4</v>
      </c>
      <c r="J342" s="276">
        <v>0.6</v>
      </c>
    </row>
    <row r="343" spans="2:11" ht="5.25" customHeight="1" x14ac:dyDescent="0.25">
      <c r="B343" s="275"/>
      <c r="D343" s="274"/>
      <c r="E343" s="252"/>
      <c r="F343" s="273"/>
      <c r="G343" s="273"/>
      <c r="H343" s="273"/>
      <c r="I343" s="273"/>
      <c r="J343" s="272"/>
    </row>
    <row r="344" spans="2:11" ht="31.5" customHeight="1" thickBot="1" x14ac:dyDescent="0.3">
      <c r="B344" s="271" t="s">
        <v>436</v>
      </c>
      <c r="C344" s="587" t="s">
        <v>297</v>
      </c>
      <c r="D344" s="1463" t="s">
        <v>291</v>
      </c>
      <c r="E344" s="1464"/>
      <c r="F344" s="1464"/>
      <c r="G344" s="1464"/>
      <c r="H344" s="1464"/>
      <c r="I344" s="1464"/>
      <c r="J344" s="1465"/>
    </row>
    <row r="345" spans="2:11" ht="15.75" thickTop="1" x14ac:dyDescent="0.25">
      <c r="B345" s="270"/>
      <c r="C345" s="579"/>
      <c r="D345" s="269" t="s">
        <v>272</v>
      </c>
      <c r="E345" s="268"/>
      <c r="F345" s="267"/>
      <c r="G345" s="266" t="s">
        <v>271</v>
      </c>
      <c r="H345" s="265"/>
      <c r="I345" s="264" t="s">
        <v>270</v>
      </c>
      <c r="J345" s="263"/>
    </row>
    <row r="346" spans="2:11" ht="33.75" x14ac:dyDescent="0.25">
      <c r="B346" s="262" t="s">
        <v>269</v>
      </c>
      <c r="C346" s="580" t="s">
        <v>268</v>
      </c>
      <c r="D346" s="261" t="s">
        <v>267</v>
      </c>
      <c r="E346" s="260" t="s">
        <v>266</v>
      </c>
      <c r="F346" s="259" t="s">
        <v>265</v>
      </c>
      <c r="G346" s="257" t="s">
        <v>264</v>
      </c>
      <c r="H346" s="258" t="s">
        <v>263</v>
      </c>
      <c r="I346" s="257" t="s">
        <v>262</v>
      </c>
      <c r="J346" s="256" t="s">
        <v>261</v>
      </c>
      <c r="K346" s="232" t="s">
        <v>260</v>
      </c>
    </row>
    <row r="347" spans="2:11" x14ac:dyDescent="0.25">
      <c r="B347" s="254">
        <v>1</v>
      </c>
      <c r="C347" s="581">
        <v>45621</v>
      </c>
      <c r="D347" s="253" t="s">
        <v>248</v>
      </c>
      <c r="E347" s="255">
        <f>'1.2.4- Saneamento-EFD'!G$7</f>
        <v>53.57</v>
      </c>
      <c r="F347" s="252">
        <f>AVERAGEIF(Tabela4101413012613141516[[#All],[EMPRESA]],Tabela4101413012613141516[[#This Row],[ITEM2]],Tabela4101413012613141516[[#All],[VALORES]])</f>
        <v>77.703333333333333</v>
      </c>
      <c r="G347" s="251">
        <f>Tabela4101413012613141516[[#This Row],[VALORES]]/Tabela4101413012613141516[[#This Row],[MÉDIA DOS DEMAIS]]-1</f>
        <v>-0.31058298657286254</v>
      </c>
      <c r="H347" s="250" t="str">
        <f>IF(Tabela4101413012613141516[[#This Row],[PERCENTUAL EM RELAÇÃO A MÉDIA DOS DEMAIS PREÇOS]]&gt;LIM_SUP,"EXCESSIVAMENTE ELEVADO","VÁLIDO")</f>
        <v>VÁLIDO</v>
      </c>
      <c r="I347" s="249">
        <f>Tabela4101413012613141516[[#This Row],[VALORES]]/Tabela4101413012613141516[[#This Row],[MÉDIA DOS DEMAIS]]</f>
        <v>0.68941701342713746</v>
      </c>
      <c r="J347" s="248" t="str">
        <f>IF(Tabela4101413012613141516[[#This Row],[PERCENTUAL EM RELAÇÃO A MÉDIA DOS DEMAIS PREÇOS ]]&lt;LIM_INF,"INEXEQUEVEL","VÁLIDO")</f>
        <v>VÁLIDO</v>
      </c>
      <c r="K347" s="247" t="str">
        <f>CONCATENATE("&lt;&gt;",Tabela4101413012613141516[[#This Row],[EMPRESA]])</f>
        <v>&lt;&gt;Perkons</v>
      </c>
    </row>
    <row r="348" spans="2:11" x14ac:dyDescent="0.25">
      <c r="B348" s="254">
        <v>2</v>
      </c>
      <c r="C348" s="581">
        <v>45622</v>
      </c>
      <c r="D348" s="253" t="s">
        <v>175</v>
      </c>
      <c r="E348" s="255">
        <f>'1.2.4- Saneamento-EFD'!H$7</f>
        <v>48.77</v>
      </c>
      <c r="F348" s="252">
        <f>AVERAGEIF(Tabela4101413012613141516[[#All],[EMPRESA]],Tabela4101413012613141516[[#This Row],[ITEM2]],Tabela4101413012613141516[[#All],[VALORES]])</f>
        <v>79.303333333333327</v>
      </c>
      <c r="G348" s="251">
        <f>Tabela4101413012613141516[[#This Row],[VALORES]]/Tabela4101413012613141516[[#This Row],[MÉDIA DOS DEMAIS]]-1</f>
        <v>-0.38501954520617032</v>
      </c>
      <c r="H348" s="250" t="str">
        <f>IF(Tabela4101413012613141516[[#This Row],[PERCENTUAL EM RELAÇÃO A MÉDIA DOS DEMAIS PREÇOS]]&gt;LIM_SUP,"EXCESSIVAMENTE ELEVADO","VÁLIDO")</f>
        <v>VÁLIDO</v>
      </c>
      <c r="I348" s="249">
        <f>Tabela4101413012613141516[[#This Row],[VALORES]]/Tabela4101413012613141516[[#This Row],[MÉDIA DOS DEMAIS]]</f>
        <v>0.61498045479382968</v>
      </c>
      <c r="J348" s="248" t="str">
        <f>IF(Tabela4101413012613141516[[#This Row],[PERCENTUAL EM RELAÇÃO A MÉDIA DOS DEMAIS PREÇOS ]]&lt;LIM_INF,"INEXEQUEVEL","VÁLIDO")</f>
        <v>VÁLIDO</v>
      </c>
      <c r="K348" s="247" t="str">
        <f>CONCATENATE("&lt;&gt;",Tabela4101413012613141516[[#This Row],[EMPRESA]])</f>
        <v>&lt;&gt;SERGET</v>
      </c>
    </row>
    <row r="349" spans="2:11" x14ac:dyDescent="0.25">
      <c r="B349" s="254">
        <v>3</v>
      </c>
      <c r="C349" s="581">
        <v>45624</v>
      </c>
      <c r="D349" s="253" t="s">
        <v>249</v>
      </c>
      <c r="E349" s="255">
        <f>'1.2.4- Saneamento-EFD'!I7</f>
        <v>80</v>
      </c>
      <c r="F349" s="443">
        <f>AVERAGEIF(Tabela4101413012613141516[[#All],[EMPRESA]],Tabela4101413012613141516[[#This Row],[ITEM2]],Tabela4101413012613141516[[#All],[VALORES]])</f>
        <v>68.893333333333331</v>
      </c>
      <c r="G349" s="444">
        <f>Tabela4101413012613141516[[#This Row],[VALORES]]/Tabela4101413012613141516[[#This Row],[MÉDIA DOS DEMAIS]]-1</f>
        <v>0.1612154054577124</v>
      </c>
      <c r="H349" s="445" t="str">
        <f>IF(Tabela4101413012613141516[[#This Row],[PERCENTUAL EM RELAÇÃO A MÉDIA DOS DEMAIS PREÇOS]]&gt;LIM_SUP,"EXCESSIVAMENTE ELEVADO","VÁLIDO")</f>
        <v>VÁLIDO</v>
      </c>
      <c r="I349" s="249">
        <f>Tabela4101413012613141516[[#This Row],[VALORES]]/Tabela4101413012613141516[[#This Row],[MÉDIA DOS DEMAIS]]</f>
        <v>1.1612154054577124</v>
      </c>
      <c r="J349" s="446" t="str">
        <f>IF(Tabela4101413012613141516[[#This Row],[PERCENTUAL EM RELAÇÃO A MÉDIA DOS DEMAIS PREÇOS ]]&lt;LIM_INF,"INEXEQUEVEL","VÁLIDO")</f>
        <v>VÁLIDO</v>
      </c>
      <c r="K349" s="247" t="str">
        <f>CONCATENATE("&lt;&gt;",Tabela4101413012613141516[[#This Row],[EMPRESA]])</f>
        <v>&lt;&gt;PANAVIDEO</v>
      </c>
    </row>
    <row r="350" spans="2:11" ht="15.75" thickBot="1" x14ac:dyDescent="0.3">
      <c r="B350" s="254">
        <v>4</v>
      </c>
      <c r="C350" s="581">
        <v>45623</v>
      </c>
      <c r="D350" s="253" t="s">
        <v>527</v>
      </c>
      <c r="E350" s="255">
        <f>'1.2.4- Saneamento-EFD'!J7</f>
        <v>104.34</v>
      </c>
      <c r="F350" s="252">
        <f>AVERAGEIF(Tabela4101413012613141516[[#All],[EMPRESA]],Tabela4101413012613141516[[#This Row],[ITEM2]],Tabela4101413012613141516[[#All],[VALORES]])</f>
        <v>60.78</v>
      </c>
      <c r="G350" s="251">
        <f>Tabela4101413012613141516[[#This Row],[VALORES]]/Tabela4101413012613141516[[#This Row],[MÉDIA DOS DEMAIS]]-1</f>
        <v>0.71668311944718655</v>
      </c>
      <c r="H350" s="250" t="str">
        <f>IF(Tabela4101413012613141516[[#This Row],[PERCENTUAL EM RELAÇÃO A MÉDIA DOS DEMAIS PREÇOS]]&gt;LIM_SUP,"EXCESSIVAMENTE ELEVADO","VÁLIDO")</f>
        <v>EXCESSIVAMENTE ELEVADO</v>
      </c>
      <c r="I350" s="249">
        <f>Tabela4101413012613141516[[#This Row],[VALORES]]/Tabela4101413012613141516[[#This Row],[MÉDIA DOS DEMAIS]]</f>
        <v>1.7166831194471865</v>
      </c>
      <c r="J350" s="248" t="str">
        <f>IF(Tabela4101413012613141516[[#This Row],[PERCENTUAL EM RELAÇÃO A MÉDIA DOS DEMAIS PREÇOS ]]&lt;LIM_INF,"INEXEQUEVEL","VÁLIDO")</f>
        <v>VÁLIDO</v>
      </c>
      <c r="K350" s="247" t="str">
        <f>CONCATENATE("&lt;&gt;",Tabela4101413012613141516[[#This Row],[EMPRESA]])</f>
        <v>&lt;&gt;SERTTEL</v>
      </c>
    </row>
    <row r="351" spans="2:11" ht="15.75" customHeight="1" thickTop="1" x14ac:dyDescent="0.25">
      <c r="B351" s="246"/>
      <c r="C351" s="582"/>
      <c r="D351" s="245"/>
      <c r="E351" s="244" t="s">
        <v>259</v>
      </c>
      <c r="F351" s="243">
        <f>_xlfn.STDEV.S(Tabela4101413012613141516[VALORES])</f>
        <v>25.747089155863783</v>
      </c>
      <c r="G351" s="1448" t="s">
        <v>258</v>
      </c>
      <c r="H351" s="1449"/>
      <c r="I351" s="1449"/>
      <c r="J351" s="1450"/>
    </row>
    <row r="352" spans="2:11" x14ac:dyDescent="0.25">
      <c r="B352" s="242"/>
      <c r="C352" s="583"/>
      <c r="D352" s="241"/>
      <c r="E352" s="237" t="s">
        <v>257</v>
      </c>
      <c r="F352" s="240">
        <f>F351/F353</f>
        <v>0.35924500008181642</v>
      </c>
      <c r="G352" s="1451"/>
      <c r="H352" s="1452"/>
      <c r="I352" s="1452"/>
      <c r="J352" s="1453"/>
    </row>
    <row r="353" spans="2:11" ht="15" customHeight="1" x14ac:dyDescent="0.25">
      <c r="B353" s="239"/>
      <c r="C353" s="584"/>
      <c r="D353" s="238"/>
      <c r="E353" s="237" t="s">
        <v>256</v>
      </c>
      <c r="F353" s="236">
        <f>AVERAGE(Tabela4101413012613141516[VALORES])</f>
        <v>71.67</v>
      </c>
      <c r="G353" s="1454" t="s">
        <v>255</v>
      </c>
      <c r="H353" s="1455"/>
      <c r="I353" s="1455"/>
      <c r="J353" s="1456"/>
    </row>
    <row r="354" spans="2:11" ht="15.75" thickBot="1" x14ac:dyDescent="0.3">
      <c r="B354" s="235"/>
      <c r="C354" s="585"/>
      <c r="D354" s="234" t="s">
        <v>254</v>
      </c>
      <c r="E354" s="234" t="str">
        <f>CONCATENATE(IF(F352&gt;=25%,"MEDIANA","MÉDIA"))</f>
        <v>MEDIANA</v>
      </c>
      <c r="F354" s="233">
        <f>TRUNC(IF(E354="MEDIANA",MEDIAN(Tabela4101413012613141516[VALORES]),IF(E354="MÉDIA",AVERAGE(Tabela4101413012613141516[VALORES]),0)),2)</f>
        <v>66.78</v>
      </c>
      <c r="G354" s="1457"/>
      <c r="H354" s="1458"/>
      <c r="I354" s="1458"/>
      <c r="J354" s="1459"/>
    </row>
    <row r="355" spans="2:11" ht="30.75" customHeight="1" thickBot="1" x14ac:dyDescent="0.3">
      <c r="B355" s="1466" t="s">
        <v>534</v>
      </c>
      <c r="C355" s="1467"/>
      <c r="D355" s="1467"/>
      <c r="E355" s="1467"/>
      <c r="F355" s="1467"/>
      <c r="G355" s="1467"/>
      <c r="H355" s="1467"/>
      <c r="I355" s="1467"/>
      <c r="J355" s="1468"/>
    </row>
    <row r="356" spans="2:11" ht="15" customHeight="1" thickBot="1" x14ac:dyDescent="0.3">
      <c r="B356" s="1460" t="str">
        <f>C359</f>
        <v>1.2.EQUIPAMENTO TIPO FIXO E DISCRETO</v>
      </c>
      <c r="C356" s="1461"/>
      <c r="D356" s="1461"/>
      <c r="E356" s="1461"/>
      <c r="F356" s="1461"/>
      <c r="G356" s="1461"/>
      <c r="H356" s="1461"/>
      <c r="I356" s="1461"/>
      <c r="J356" s="1462"/>
    </row>
    <row r="357" spans="2:11" ht="21" x14ac:dyDescent="0.25">
      <c r="B357" s="279"/>
      <c r="D357" s="273"/>
      <c r="E357" s="278" t="s">
        <v>274</v>
      </c>
      <c r="F357" s="273"/>
      <c r="G357" s="273"/>
      <c r="H357" s="273"/>
      <c r="I357" s="277">
        <v>0.4</v>
      </c>
      <c r="J357" s="276">
        <v>0.6</v>
      </c>
    </row>
    <row r="358" spans="2:11" ht="5.25" customHeight="1" x14ac:dyDescent="0.25">
      <c r="B358" s="275"/>
      <c r="D358" s="274"/>
      <c r="E358" s="252"/>
      <c r="F358" s="273"/>
      <c r="G358" s="273"/>
      <c r="H358" s="273"/>
      <c r="I358" s="273"/>
      <c r="J358" s="272"/>
    </row>
    <row r="359" spans="2:11" ht="31.5" customHeight="1" thickBot="1" x14ac:dyDescent="0.3">
      <c r="B359" s="271" t="s">
        <v>436</v>
      </c>
      <c r="C359" s="587" t="s">
        <v>297</v>
      </c>
      <c r="D359" s="1463" t="s">
        <v>291</v>
      </c>
      <c r="E359" s="1464"/>
      <c r="F359" s="1464"/>
      <c r="G359" s="1464"/>
      <c r="H359" s="1464"/>
      <c r="I359" s="1464"/>
      <c r="J359" s="1465"/>
    </row>
    <row r="360" spans="2:11" ht="15.75" thickTop="1" x14ac:dyDescent="0.25">
      <c r="B360" s="270"/>
      <c r="C360" s="579"/>
      <c r="D360" s="269" t="s">
        <v>272</v>
      </c>
      <c r="E360" s="268"/>
      <c r="F360" s="267"/>
      <c r="G360" s="266" t="s">
        <v>271</v>
      </c>
      <c r="H360" s="265"/>
      <c r="I360" s="264" t="s">
        <v>270</v>
      </c>
      <c r="J360" s="263"/>
    </row>
    <row r="361" spans="2:11" ht="33.75" x14ac:dyDescent="0.25">
      <c r="B361" s="262" t="s">
        <v>269</v>
      </c>
      <c r="C361" s="580" t="s">
        <v>268</v>
      </c>
      <c r="D361" s="261" t="s">
        <v>267</v>
      </c>
      <c r="E361" s="260" t="s">
        <v>266</v>
      </c>
      <c r="F361" s="259" t="s">
        <v>265</v>
      </c>
      <c r="G361" s="257" t="s">
        <v>264</v>
      </c>
      <c r="H361" s="258" t="s">
        <v>263</v>
      </c>
      <c r="I361" s="257" t="s">
        <v>262</v>
      </c>
      <c r="J361" s="256" t="s">
        <v>261</v>
      </c>
      <c r="K361" s="232" t="s">
        <v>260</v>
      </c>
    </row>
    <row r="362" spans="2:11" x14ac:dyDescent="0.25">
      <c r="B362" s="254">
        <v>1</v>
      </c>
      <c r="C362" s="581">
        <v>45621</v>
      </c>
      <c r="D362" s="253" t="s">
        <v>248</v>
      </c>
      <c r="E362" s="255">
        <f>'1.2.4- Saneamento-EFD'!G$7</f>
        <v>53.57</v>
      </c>
      <c r="F362" s="252">
        <f>AVERAGEIF(Tabela410141301261314151691[[#All],[EMPRESA]],Tabela410141301261314151691[[#This Row],[ITEM2]],Tabela410141301261314151691[[#All],[VALORES]])</f>
        <v>48.77</v>
      </c>
      <c r="G362" s="251">
        <f>Tabela410141301261314151691[[#This Row],[VALORES]]/Tabela410141301261314151691[[#This Row],[MÉDIA DOS DEMAIS]]-1</f>
        <v>9.8421160549517994E-2</v>
      </c>
      <c r="H362" s="250" t="str">
        <f>IF(Tabela410141301261314151691[[#This Row],[PERCENTUAL EM RELAÇÃO A MÉDIA DOS DEMAIS PREÇOS]]&gt;LIM_SUP,"EXCESSIVAMENTE ELEVADO","VÁLIDO")</f>
        <v>VÁLIDO</v>
      </c>
      <c r="I362" s="249">
        <f>Tabela410141301261314151691[[#This Row],[VALORES]]/Tabela410141301261314151691[[#This Row],[MÉDIA DOS DEMAIS]]</f>
        <v>1.098421160549518</v>
      </c>
      <c r="J362" s="248" t="str">
        <f>IF(Tabela410141301261314151691[[#This Row],[PERCENTUAL EM RELAÇÃO A MÉDIA DOS DEMAIS PREÇOS ]]&lt;LIM_INF,"INEXEQUEVEL","VÁLIDO")</f>
        <v>VÁLIDO</v>
      </c>
      <c r="K362" s="247" t="str">
        <f>CONCATENATE("&lt;&gt;",Tabela410141301261314151691[[#This Row],[EMPRESA]])</f>
        <v>&lt;&gt;Perkons</v>
      </c>
    </row>
    <row r="363" spans="2:11" ht="15.75" thickBot="1" x14ac:dyDescent="0.3">
      <c r="B363" s="254">
        <v>2</v>
      </c>
      <c r="C363" s="581">
        <v>45622</v>
      </c>
      <c r="D363" s="253" t="s">
        <v>175</v>
      </c>
      <c r="E363" s="255">
        <f>'1.2.4- Saneamento-EFD'!H$7</f>
        <v>48.77</v>
      </c>
      <c r="F363" s="252">
        <f>AVERAGEIF(Tabela410141301261314151691[[#All],[EMPRESA]],Tabela410141301261314151691[[#This Row],[ITEM2]],Tabela410141301261314151691[[#All],[VALORES]])</f>
        <v>53.57</v>
      </c>
      <c r="G363" s="251">
        <f>Tabela410141301261314151691[[#This Row],[VALORES]]/Tabela410141301261314151691[[#This Row],[MÉDIA DOS DEMAIS]]-1</f>
        <v>-8.9602389397050564E-2</v>
      </c>
      <c r="H363" s="250" t="str">
        <f>IF(Tabela410141301261314151691[[#This Row],[PERCENTUAL EM RELAÇÃO A MÉDIA DOS DEMAIS PREÇOS]]&gt;LIM_SUP,"EXCESSIVAMENTE ELEVADO","VÁLIDO")</f>
        <v>VÁLIDO</v>
      </c>
      <c r="I363" s="249">
        <f>Tabela410141301261314151691[[#This Row],[VALORES]]/Tabela410141301261314151691[[#This Row],[MÉDIA DOS DEMAIS]]</f>
        <v>0.91039761060294944</v>
      </c>
      <c r="J363" s="248" t="str">
        <f>IF(Tabela410141301261314151691[[#This Row],[PERCENTUAL EM RELAÇÃO A MÉDIA DOS DEMAIS PREÇOS ]]&lt;LIM_INF,"INEXEQUEVEL","VÁLIDO")</f>
        <v>VÁLIDO</v>
      </c>
      <c r="K363" s="247" t="str">
        <f>CONCATENATE("&lt;&gt;",Tabela410141301261314151691[[#This Row],[EMPRESA]])</f>
        <v>&lt;&gt;SERGET</v>
      </c>
    </row>
    <row r="364" spans="2:11" ht="15.75" customHeight="1" thickTop="1" x14ac:dyDescent="0.25">
      <c r="B364" s="246"/>
      <c r="C364" s="582"/>
      <c r="D364" s="245"/>
      <c r="E364" s="244" t="s">
        <v>259</v>
      </c>
      <c r="F364" s="243">
        <f>_xlfn.STDEV.S(Tabela410141301261314151691[VALORES])</f>
        <v>3.3941125496954263</v>
      </c>
      <c r="G364" s="1448" t="s">
        <v>258</v>
      </c>
      <c r="H364" s="1449"/>
      <c r="I364" s="1449"/>
      <c r="J364" s="1450"/>
    </row>
    <row r="365" spans="2:11" x14ac:dyDescent="0.25">
      <c r="B365" s="242"/>
      <c r="C365" s="583"/>
      <c r="D365" s="241"/>
      <c r="E365" s="237" t="s">
        <v>257</v>
      </c>
      <c r="F365" s="240">
        <f>F364/F366</f>
        <v>6.6330126044467974E-2</v>
      </c>
      <c r="G365" s="1451"/>
      <c r="H365" s="1452"/>
      <c r="I365" s="1452"/>
      <c r="J365" s="1453"/>
    </row>
    <row r="366" spans="2:11" ht="15" customHeight="1" x14ac:dyDescent="0.25">
      <c r="B366" s="239"/>
      <c r="C366" s="584"/>
      <c r="D366" s="238"/>
      <c r="E366" s="237" t="s">
        <v>256</v>
      </c>
      <c r="F366" s="236">
        <f>AVERAGE(Tabela410141301261314151691[VALORES])</f>
        <v>51.17</v>
      </c>
      <c r="G366" s="1454" t="s">
        <v>255</v>
      </c>
      <c r="H366" s="1455"/>
      <c r="I366" s="1455"/>
      <c r="J366" s="1456"/>
    </row>
    <row r="367" spans="2:11" ht="15.75" thickBot="1" x14ac:dyDescent="0.3">
      <c r="B367" s="235"/>
      <c r="C367" s="585"/>
      <c r="D367" s="234" t="s">
        <v>254</v>
      </c>
      <c r="E367" s="234" t="str">
        <f>CONCATENATE(IF(F365&gt;=25%,"MEDIANA","MÉDIA"))</f>
        <v>MÉDIA</v>
      </c>
      <c r="F367" s="233">
        <f>TRUNC(IF(E367="MEDIANA",MEDIAN(Tabela410141301261314151691[VALORES]),IF(E367="MÉDIA",AVERAGE(Tabela410141301261314151691[VALORES]),0)),2)</f>
        <v>51.17</v>
      </c>
      <c r="G367" s="1457"/>
      <c r="H367" s="1458"/>
      <c r="I367" s="1458"/>
      <c r="J367" s="1459"/>
    </row>
    <row r="368" spans="2:11" ht="15.75" thickBot="1" x14ac:dyDescent="0.3"/>
    <row r="369" spans="2:11" ht="15" customHeight="1" thickBot="1" x14ac:dyDescent="0.3">
      <c r="B369" s="1460" t="str">
        <f>C372</f>
        <v>1.2.EQUIPAMENTO TIPO FIXO E DISCRETO</v>
      </c>
      <c r="C369" s="1461"/>
      <c r="D369" s="1461"/>
      <c r="E369" s="1461"/>
      <c r="F369" s="1461"/>
      <c r="G369" s="1461"/>
      <c r="H369" s="1461"/>
      <c r="I369" s="1461"/>
      <c r="J369" s="1462"/>
    </row>
    <row r="370" spans="2:11" ht="21" x14ac:dyDescent="0.25">
      <c r="B370" s="279"/>
      <c r="D370" s="273"/>
      <c r="E370" s="278" t="s">
        <v>274</v>
      </c>
      <c r="F370" s="273"/>
      <c r="G370" s="273"/>
      <c r="H370" s="273"/>
      <c r="I370" s="277">
        <v>0.4</v>
      </c>
      <c r="J370" s="276">
        <v>0.6</v>
      </c>
    </row>
    <row r="371" spans="2:11" ht="5.25" customHeight="1" x14ac:dyDescent="0.25">
      <c r="B371" s="275"/>
      <c r="D371" s="274"/>
      <c r="E371" s="252"/>
      <c r="F371" s="273"/>
      <c r="G371" s="273"/>
      <c r="H371" s="273"/>
      <c r="I371" s="273"/>
      <c r="J371" s="272"/>
    </row>
    <row r="372" spans="2:11" ht="31.5" customHeight="1" thickBot="1" x14ac:dyDescent="0.3">
      <c r="B372" s="271" t="s">
        <v>437</v>
      </c>
      <c r="C372" s="587" t="s">
        <v>297</v>
      </c>
      <c r="D372" s="1463" t="s">
        <v>292</v>
      </c>
      <c r="E372" s="1464"/>
      <c r="F372" s="1464"/>
      <c r="G372" s="1464"/>
      <c r="H372" s="1464"/>
      <c r="I372" s="1464"/>
      <c r="J372" s="1465"/>
    </row>
    <row r="373" spans="2:11" ht="15.75" thickTop="1" x14ac:dyDescent="0.25">
      <c r="B373" s="270"/>
      <c r="C373" s="579"/>
      <c r="D373" s="269" t="s">
        <v>272</v>
      </c>
      <c r="E373" s="268"/>
      <c r="F373" s="267"/>
      <c r="G373" s="266" t="s">
        <v>271</v>
      </c>
      <c r="H373" s="265"/>
      <c r="I373" s="264" t="s">
        <v>270</v>
      </c>
      <c r="J373" s="263"/>
    </row>
    <row r="374" spans="2:11" ht="33.75" x14ac:dyDescent="0.25">
      <c r="B374" s="262" t="s">
        <v>269</v>
      </c>
      <c r="C374" s="580" t="s">
        <v>268</v>
      </c>
      <c r="D374" s="261" t="s">
        <v>267</v>
      </c>
      <c r="E374" s="260" t="s">
        <v>266</v>
      </c>
      <c r="F374" s="259" t="s">
        <v>265</v>
      </c>
      <c r="G374" s="257" t="s">
        <v>264</v>
      </c>
      <c r="H374" s="258" t="s">
        <v>263</v>
      </c>
      <c r="I374" s="257" t="s">
        <v>262</v>
      </c>
      <c r="J374" s="256" t="s">
        <v>261</v>
      </c>
      <c r="K374" s="232" t="s">
        <v>260</v>
      </c>
    </row>
    <row r="375" spans="2:11" x14ac:dyDescent="0.25">
      <c r="B375" s="254">
        <v>1</v>
      </c>
      <c r="C375" s="581">
        <v>45621</v>
      </c>
      <c r="D375" s="253" t="s">
        <v>248</v>
      </c>
      <c r="E375" s="255">
        <f>'1.2.4- Saneamento-EFD'!G$10</f>
        <v>37412</v>
      </c>
      <c r="F375" s="252">
        <f>AVERAGEIF(Tabela410141301261314151617[[#All],[EMPRESA]],Tabela410141301261314151617[[#This Row],[ITEM2]],Tabela410141301261314151617[[#All],[VALORES]])</f>
        <v>56050.183333333327</v>
      </c>
      <c r="G375" s="251">
        <f>Tabela410141301261314151617[[#This Row],[VALORES]]/Tabela410141301261314151617[[#This Row],[MÉDIA DOS DEMAIS]]-1</f>
        <v>-0.33252671489923757</v>
      </c>
      <c r="H375" s="250" t="str">
        <f>IF(Tabela410141301261314151617[[#This Row],[PERCENTUAL EM RELAÇÃO A MÉDIA DOS DEMAIS PREÇOS]]&gt;LIM_SUP,"EXCESSIVAMENTE ELEVADO","VÁLIDO")</f>
        <v>VÁLIDO</v>
      </c>
      <c r="I375" s="249">
        <f>Tabela410141301261314151617[[#This Row],[VALORES]]/Tabela410141301261314151617[[#This Row],[MÉDIA DOS DEMAIS]]</f>
        <v>0.66747328510076243</v>
      </c>
      <c r="J375" s="248" t="str">
        <f>IF(Tabela410141301261314151617[[#This Row],[PERCENTUAL EM RELAÇÃO A MÉDIA DOS DEMAIS PREÇOS ]]&lt;LIM_INF,"INEXEQUEVEL","VÁLIDO")</f>
        <v>VÁLIDO</v>
      </c>
      <c r="K375" s="247" t="str">
        <f>CONCATENATE("&lt;&gt;",Tabela410141301261314151617[[#This Row],[EMPRESA]])</f>
        <v>&lt;&gt;Perkons</v>
      </c>
    </row>
    <row r="376" spans="2:11" x14ac:dyDescent="0.25">
      <c r="B376" s="254">
        <v>2</v>
      </c>
      <c r="C376" s="581">
        <v>45622</v>
      </c>
      <c r="D376" s="253" t="s">
        <v>175</v>
      </c>
      <c r="E376" s="255">
        <f>'1.2.4- Saneamento-EFD'!H$10</f>
        <v>39952.550000000003</v>
      </c>
      <c r="F376" s="252">
        <f>AVERAGEIF(Tabela410141301261314151617[[#All],[EMPRESA]],Tabela410141301261314151617[[#This Row],[ITEM2]],Tabela410141301261314151617[[#All],[VALORES]])</f>
        <v>55203.333333333336</v>
      </c>
      <c r="G376" s="251">
        <f>Tabela410141301261314151617[[#This Row],[VALORES]]/Tabela410141301261314151617[[#This Row],[MÉDIA DOS DEMAIS]]-1</f>
        <v>-0.27626562405651833</v>
      </c>
      <c r="H376" s="250" t="str">
        <f>IF(Tabela410141301261314151617[[#This Row],[PERCENTUAL EM RELAÇÃO A MÉDIA DOS DEMAIS PREÇOS]]&gt;LIM_SUP,"EXCESSIVAMENTE ELEVADO","VÁLIDO")</f>
        <v>VÁLIDO</v>
      </c>
      <c r="I376" s="249">
        <f>Tabela410141301261314151617[[#This Row],[VALORES]]/Tabela410141301261314151617[[#This Row],[MÉDIA DOS DEMAIS]]</f>
        <v>0.72373437594348167</v>
      </c>
      <c r="J376" s="248" t="str">
        <f>IF(Tabela410141301261314151617[[#This Row],[PERCENTUAL EM RELAÇÃO A MÉDIA DOS DEMAIS PREÇOS ]]&lt;LIM_INF,"INEXEQUEVEL","VÁLIDO")</f>
        <v>VÁLIDO</v>
      </c>
      <c r="K376" s="247" t="str">
        <f>CONCATENATE("&lt;&gt;",Tabela410141301261314151617[[#This Row],[EMPRESA]])</f>
        <v>&lt;&gt;SERGET</v>
      </c>
    </row>
    <row r="377" spans="2:11" x14ac:dyDescent="0.25">
      <c r="B377" s="254">
        <v>3</v>
      </c>
      <c r="C377" s="581">
        <v>45624</v>
      </c>
      <c r="D377" s="253" t="s">
        <v>249</v>
      </c>
      <c r="E377" s="255">
        <f>'1.2.4- Saneamento-EFD'!I10</f>
        <v>60000</v>
      </c>
      <c r="F377" s="443">
        <f>AVERAGEIF(Tabela410141301261314151617[[#All],[EMPRESA]],Tabela410141301261314151617[[#This Row],[ITEM2]],Tabela410141301261314151617[[#All],[VALORES]])</f>
        <v>48520.85</v>
      </c>
      <c r="G377" s="444">
        <f>Tabela410141301261314151617[[#This Row],[VALORES]]/Tabela410141301261314151617[[#This Row],[MÉDIA DOS DEMAIS]]-1</f>
        <v>0.23658179937078594</v>
      </c>
      <c r="H377" s="445" t="str">
        <f>IF(Tabela410141301261314151617[[#This Row],[PERCENTUAL EM RELAÇÃO A MÉDIA DOS DEMAIS PREÇOS]]&gt;LIM_SUP,"EXCESSIVAMENTE ELEVADO","VÁLIDO")</f>
        <v>VÁLIDO</v>
      </c>
      <c r="I377" s="249">
        <f>Tabela410141301261314151617[[#This Row],[VALORES]]/Tabela410141301261314151617[[#This Row],[MÉDIA DOS DEMAIS]]</f>
        <v>1.2365817993707859</v>
      </c>
      <c r="J377" s="446" t="str">
        <f>IF(Tabela410141301261314151617[[#This Row],[PERCENTUAL EM RELAÇÃO A MÉDIA DOS DEMAIS PREÇOS ]]&lt;LIM_INF,"INEXEQUEVEL","VÁLIDO")</f>
        <v>VÁLIDO</v>
      </c>
      <c r="K377" s="247" t="str">
        <f>CONCATENATE("&lt;&gt;",Tabela410141301261314151617[[#This Row],[EMPRESA]])</f>
        <v>&lt;&gt;PANAVIDEO</v>
      </c>
    </row>
    <row r="378" spans="2:11" ht="15.75" thickBot="1" x14ac:dyDescent="0.3">
      <c r="B378" s="254">
        <v>4</v>
      </c>
      <c r="C378" s="581">
        <v>45623</v>
      </c>
      <c r="D378" s="253" t="s">
        <v>527</v>
      </c>
      <c r="E378" s="255">
        <f>'1.2.4- Saneamento-EFD'!J10</f>
        <v>68198</v>
      </c>
      <c r="F378" s="252">
        <f>AVERAGEIF(Tabela410141301261314151617[[#All],[EMPRESA]],Tabela410141301261314151617[[#This Row],[ITEM2]],Tabela410141301261314151617[[#All],[VALORES]])</f>
        <v>45788.183333333327</v>
      </c>
      <c r="G378" s="251">
        <f>Tabela410141301261314151617[[#This Row],[VALORES]]/Tabela410141301261314151617[[#This Row],[MÉDIA DOS DEMAIS]]-1</f>
        <v>0.48942358126605456</v>
      </c>
      <c r="H378" s="250" t="str">
        <f>IF(Tabela410141301261314151617[[#This Row],[PERCENTUAL EM RELAÇÃO A MÉDIA DOS DEMAIS PREÇOS]]&gt;LIM_SUP,"EXCESSIVAMENTE ELEVADO","VÁLIDO")</f>
        <v>EXCESSIVAMENTE ELEVADO</v>
      </c>
      <c r="I378" s="249">
        <f>Tabela410141301261314151617[[#This Row],[VALORES]]/Tabela410141301261314151617[[#This Row],[MÉDIA DOS DEMAIS]]</f>
        <v>1.4894235812660546</v>
      </c>
      <c r="J378" s="248" t="str">
        <f>IF(Tabela410141301261314151617[[#This Row],[PERCENTUAL EM RELAÇÃO A MÉDIA DOS DEMAIS PREÇOS ]]&lt;LIM_INF,"INEXEQUEVEL","VÁLIDO")</f>
        <v>VÁLIDO</v>
      </c>
      <c r="K378" s="247" t="str">
        <f>CONCATENATE("&lt;&gt;",Tabela410141301261314151617[[#This Row],[EMPRESA]])</f>
        <v>&lt;&gt;SERTTEL</v>
      </c>
    </row>
    <row r="379" spans="2:11" ht="15.75" customHeight="1" thickTop="1" x14ac:dyDescent="0.25">
      <c r="B379" s="246"/>
      <c r="C379" s="582"/>
      <c r="D379" s="245"/>
      <c r="E379" s="244" t="s">
        <v>259</v>
      </c>
      <c r="F379" s="243">
        <f>_xlfn.STDEV.S(Tabela410141301261314151617[VALORES])</f>
        <v>15086.86745569224</v>
      </c>
      <c r="G379" s="1448" t="s">
        <v>258</v>
      </c>
      <c r="H379" s="1449"/>
      <c r="I379" s="1449"/>
      <c r="J379" s="1450"/>
    </row>
    <row r="380" spans="2:11" x14ac:dyDescent="0.25">
      <c r="B380" s="242"/>
      <c r="C380" s="583"/>
      <c r="D380" s="241"/>
      <c r="E380" s="237" t="s">
        <v>257</v>
      </c>
      <c r="F380" s="240">
        <f>F379/F381</f>
        <v>0.29357229623182318</v>
      </c>
      <c r="G380" s="1451"/>
      <c r="H380" s="1452"/>
      <c r="I380" s="1452"/>
      <c r="J380" s="1453"/>
    </row>
    <row r="381" spans="2:11" ht="15" customHeight="1" x14ac:dyDescent="0.25">
      <c r="B381" s="239"/>
      <c r="C381" s="584"/>
      <c r="D381" s="238"/>
      <c r="E381" s="237" t="s">
        <v>256</v>
      </c>
      <c r="F381" s="236">
        <f>AVERAGE(Tabela410141301261314151617[VALORES])</f>
        <v>51390.637499999997</v>
      </c>
      <c r="G381" s="1454" t="s">
        <v>255</v>
      </c>
      <c r="H381" s="1455"/>
      <c r="I381" s="1455"/>
      <c r="J381" s="1456"/>
    </row>
    <row r="382" spans="2:11" ht="15.75" thickBot="1" x14ac:dyDescent="0.3">
      <c r="B382" s="235"/>
      <c r="C382" s="585"/>
      <c r="D382" s="234" t="s">
        <v>254</v>
      </c>
      <c r="E382" s="234" t="str">
        <f>CONCATENATE(IF(F380&gt;=25%,"MEDIANA","MÉDIA"))</f>
        <v>MEDIANA</v>
      </c>
      <c r="F382" s="233">
        <f>TRUNC(IF(E382="MEDIANA",MEDIAN(Tabela410141301261314151617[VALORES]),IF(E382="MÉDIA",AVERAGE(Tabela410141301261314151617[VALORES]),0)),2)</f>
        <v>49976.27</v>
      </c>
      <c r="G382" s="1457"/>
      <c r="H382" s="1458"/>
      <c r="I382" s="1458"/>
      <c r="J382" s="1459"/>
    </row>
    <row r="383" spans="2:11" ht="51.75" customHeight="1" thickBot="1" x14ac:dyDescent="0.3">
      <c r="B383" s="1466" t="s">
        <v>533</v>
      </c>
      <c r="C383" s="1467"/>
      <c r="D383" s="1467"/>
      <c r="E383" s="1467"/>
      <c r="F383" s="1467"/>
      <c r="G383" s="1467"/>
      <c r="H383" s="1467"/>
      <c r="I383" s="1467"/>
      <c r="J383" s="1468"/>
    </row>
    <row r="384" spans="2:11" ht="15" customHeight="1" thickBot="1" x14ac:dyDescent="0.3">
      <c r="B384" s="1460" t="str">
        <f>C387</f>
        <v>1.2.EQUIPAMENTO TIPO FIXO E DISCRETO</v>
      </c>
      <c r="C384" s="1461"/>
      <c r="D384" s="1461"/>
      <c r="E384" s="1461"/>
      <c r="F384" s="1461"/>
      <c r="G384" s="1461"/>
      <c r="H384" s="1461"/>
      <c r="I384" s="1461"/>
      <c r="J384" s="1462"/>
    </row>
    <row r="385" spans="2:11" ht="21" x14ac:dyDescent="0.25">
      <c r="B385" s="279"/>
      <c r="D385" s="273"/>
      <c r="E385" s="278" t="s">
        <v>274</v>
      </c>
      <c r="F385" s="273"/>
      <c r="G385" s="273"/>
      <c r="H385" s="273"/>
      <c r="I385" s="277">
        <v>0.4</v>
      </c>
      <c r="J385" s="276">
        <v>0.6</v>
      </c>
    </row>
    <row r="386" spans="2:11" ht="5.25" customHeight="1" x14ac:dyDescent="0.25">
      <c r="B386" s="275"/>
      <c r="D386" s="274"/>
      <c r="E386" s="252"/>
      <c r="F386" s="273"/>
      <c r="G386" s="273"/>
      <c r="H386" s="273"/>
      <c r="I386" s="273"/>
      <c r="J386" s="272"/>
    </row>
    <row r="387" spans="2:11" ht="31.5" customHeight="1" thickBot="1" x14ac:dyDescent="0.3">
      <c r="B387" s="271" t="s">
        <v>437</v>
      </c>
      <c r="C387" s="587" t="s">
        <v>297</v>
      </c>
      <c r="D387" s="1463" t="s">
        <v>292</v>
      </c>
      <c r="E387" s="1464"/>
      <c r="F387" s="1464"/>
      <c r="G387" s="1464"/>
      <c r="H387" s="1464"/>
      <c r="I387" s="1464"/>
      <c r="J387" s="1465"/>
    </row>
    <row r="388" spans="2:11" ht="15.75" thickTop="1" x14ac:dyDescent="0.25">
      <c r="B388" s="270"/>
      <c r="C388" s="579"/>
      <c r="D388" s="269" t="s">
        <v>272</v>
      </c>
      <c r="E388" s="268"/>
      <c r="F388" s="267"/>
      <c r="G388" s="266" t="s">
        <v>271</v>
      </c>
      <c r="H388" s="265"/>
      <c r="I388" s="264" t="s">
        <v>270</v>
      </c>
      <c r="J388" s="263"/>
    </row>
    <row r="389" spans="2:11" ht="33.75" x14ac:dyDescent="0.25">
      <c r="B389" s="262" t="s">
        <v>269</v>
      </c>
      <c r="C389" s="580" t="s">
        <v>268</v>
      </c>
      <c r="D389" s="261" t="s">
        <v>267</v>
      </c>
      <c r="E389" s="260" t="s">
        <v>266</v>
      </c>
      <c r="F389" s="259" t="s">
        <v>265</v>
      </c>
      <c r="G389" s="257" t="s">
        <v>264</v>
      </c>
      <c r="H389" s="258" t="s">
        <v>263</v>
      </c>
      <c r="I389" s="257" t="s">
        <v>262</v>
      </c>
      <c r="J389" s="256" t="s">
        <v>261</v>
      </c>
      <c r="K389" s="232" t="s">
        <v>260</v>
      </c>
    </row>
    <row r="390" spans="2:11" x14ac:dyDescent="0.25">
      <c r="B390" s="254">
        <v>1</v>
      </c>
      <c r="C390" s="581">
        <v>45621</v>
      </c>
      <c r="D390" s="253" t="s">
        <v>248</v>
      </c>
      <c r="E390" s="255">
        <f>'1.2.4- Saneamento-EFD'!G$10</f>
        <v>37412</v>
      </c>
      <c r="F390" s="252">
        <f>AVERAGEIF(Tabela410141301261314151617103[[#All],[EMPRESA]],Tabela410141301261314151617103[[#This Row],[ITEM2]],Tabela410141301261314151617103[[#All],[VALORES]])</f>
        <v>39952.550000000003</v>
      </c>
      <c r="G390" s="251">
        <f>Tabela410141301261314151617103[[#This Row],[VALORES]]/Tabela410141301261314151617103[[#This Row],[MÉDIA DOS DEMAIS]]-1</f>
        <v>-6.3589182667939892E-2</v>
      </c>
      <c r="H390" s="250" t="str">
        <f>IF(Tabela410141301261314151617103[[#This Row],[PERCENTUAL EM RELAÇÃO A MÉDIA DOS DEMAIS PREÇOS]]&gt;LIM_SUP,"EXCESSIVAMENTE ELEVADO","VÁLIDO")</f>
        <v>VÁLIDO</v>
      </c>
      <c r="I390" s="249">
        <f>Tabela410141301261314151617103[[#This Row],[VALORES]]/Tabela410141301261314151617103[[#This Row],[MÉDIA DOS DEMAIS]]</f>
        <v>0.93641081733206011</v>
      </c>
      <c r="J390" s="248" t="str">
        <f>IF(Tabela410141301261314151617103[[#This Row],[PERCENTUAL EM RELAÇÃO A MÉDIA DOS DEMAIS PREÇOS ]]&lt;LIM_INF,"INEXEQUEVEL","VÁLIDO")</f>
        <v>VÁLIDO</v>
      </c>
      <c r="K390" s="247" t="str">
        <f>CONCATENATE("&lt;&gt;",Tabela410141301261314151617103[[#This Row],[EMPRESA]])</f>
        <v>&lt;&gt;Perkons</v>
      </c>
    </row>
    <row r="391" spans="2:11" ht="15.75" thickBot="1" x14ac:dyDescent="0.3">
      <c r="B391" s="254">
        <v>2</v>
      </c>
      <c r="C391" s="581">
        <v>45622</v>
      </c>
      <c r="D391" s="253" t="s">
        <v>175</v>
      </c>
      <c r="E391" s="255">
        <f>'1.2.4- Saneamento-EFD'!H$10</f>
        <v>39952.550000000003</v>
      </c>
      <c r="F391" s="252">
        <f>AVERAGEIF(Tabela410141301261314151617103[[#All],[EMPRESA]],Tabela410141301261314151617103[[#This Row],[ITEM2]],Tabela410141301261314151617103[[#All],[VALORES]])</f>
        <v>37412</v>
      </c>
      <c r="G391" s="251">
        <f>Tabela410141301261314151617103[[#This Row],[VALORES]]/Tabela410141301261314151617103[[#This Row],[MÉDIA DOS DEMAIS]]-1</f>
        <v>6.7907355928579216E-2</v>
      </c>
      <c r="H391" s="250" t="str">
        <f>IF(Tabela410141301261314151617103[[#This Row],[PERCENTUAL EM RELAÇÃO A MÉDIA DOS DEMAIS PREÇOS]]&gt;LIM_SUP,"EXCESSIVAMENTE ELEVADO","VÁLIDO")</f>
        <v>VÁLIDO</v>
      </c>
      <c r="I391" s="249">
        <f>Tabela410141301261314151617103[[#This Row],[VALORES]]/Tabela410141301261314151617103[[#This Row],[MÉDIA DOS DEMAIS]]</f>
        <v>1.0679073559285792</v>
      </c>
      <c r="J391" s="248" t="str">
        <f>IF(Tabela410141301261314151617103[[#This Row],[PERCENTUAL EM RELAÇÃO A MÉDIA DOS DEMAIS PREÇOS ]]&lt;LIM_INF,"INEXEQUEVEL","VÁLIDO")</f>
        <v>VÁLIDO</v>
      </c>
      <c r="K391" s="247" t="str">
        <f>CONCATENATE("&lt;&gt;",Tabela410141301261314151617103[[#This Row],[EMPRESA]])</f>
        <v>&lt;&gt;SERGET</v>
      </c>
    </row>
    <row r="392" spans="2:11" ht="15.75" customHeight="1" thickTop="1" x14ac:dyDescent="0.25">
      <c r="B392" s="246"/>
      <c r="C392" s="582"/>
      <c r="D392" s="245"/>
      <c r="E392" s="244" t="s">
        <v>259</v>
      </c>
      <c r="F392" s="243">
        <f>_xlfn.STDEV.S(Tabela410141301261314151617103[VALORES])</f>
        <v>1796.4401329434854</v>
      </c>
      <c r="G392" s="1448" t="s">
        <v>258</v>
      </c>
      <c r="H392" s="1449"/>
      <c r="I392" s="1449"/>
      <c r="J392" s="1450"/>
    </row>
    <row r="393" spans="2:11" x14ac:dyDescent="0.25">
      <c r="B393" s="242"/>
      <c r="C393" s="583"/>
      <c r="D393" s="241"/>
      <c r="E393" s="237" t="s">
        <v>257</v>
      </c>
      <c r="F393" s="240">
        <f>F392/F394</f>
        <v>4.6440912095875572E-2</v>
      </c>
      <c r="G393" s="1451"/>
      <c r="H393" s="1452"/>
      <c r="I393" s="1452"/>
      <c r="J393" s="1453"/>
    </row>
    <row r="394" spans="2:11" ht="15" customHeight="1" x14ac:dyDescent="0.25">
      <c r="B394" s="239"/>
      <c r="C394" s="584"/>
      <c r="D394" s="238"/>
      <c r="E394" s="237" t="s">
        <v>256</v>
      </c>
      <c r="F394" s="236">
        <f>AVERAGE(Tabela410141301261314151617103[VALORES])</f>
        <v>38682.275000000001</v>
      </c>
      <c r="G394" s="1454" t="s">
        <v>255</v>
      </c>
      <c r="H394" s="1455"/>
      <c r="I394" s="1455"/>
      <c r="J394" s="1456"/>
    </row>
    <row r="395" spans="2:11" ht="15.75" thickBot="1" x14ac:dyDescent="0.3">
      <c r="B395" s="235"/>
      <c r="C395" s="585"/>
      <c r="D395" s="234" t="s">
        <v>254</v>
      </c>
      <c r="E395" s="234" t="str">
        <f>CONCATENATE(IF(F393&gt;=25%,"MEDIANA","MÉDIA"))</f>
        <v>MÉDIA</v>
      </c>
      <c r="F395" s="233">
        <f>TRUNC(IF(E395="MEDIANA",MEDIAN(Tabela410141301261314151617103[VALORES]),IF(E395="MÉDIA",AVERAGE(Tabela410141301261314151617103[VALORES]),0)),2)</f>
        <v>38682.269999999997</v>
      </c>
      <c r="G395" s="1457"/>
      <c r="H395" s="1458"/>
      <c r="I395" s="1458"/>
      <c r="J395" s="1459"/>
    </row>
    <row r="396" spans="2:11" ht="15.75" thickBot="1" x14ac:dyDescent="0.3"/>
    <row r="397" spans="2:11" ht="15" customHeight="1" thickBot="1" x14ac:dyDescent="0.3">
      <c r="B397" s="1460" t="str">
        <f>C400</f>
        <v>1.2.EQUIPAMENTO TIPO FIXO E DISCRETO</v>
      </c>
      <c r="C397" s="1461"/>
      <c r="D397" s="1461"/>
      <c r="E397" s="1461"/>
      <c r="F397" s="1461"/>
      <c r="G397" s="1461"/>
      <c r="H397" s="1461"/>
      <c r="I397" s="1461"/>
      <c r="J397" s="1462"/>
    </row>
    <row r="398" spans="2:11" ht="21" x14ac:dyDescent="0.25">
      <c r="B398" s="279"/>
      <c r="D398" s="273"/>
      <c r="E398" s="278" t="s">
        <v>274</v>
      </c>
      <c r="F398" s="273"/>
      <c r="G398" s="273"/>
      <c r="H398" s="273"/>
      <c r="I398" s="277">
        <v>0.4</v>
      </c>
      <c r="J398" s="276">
        <v>0.6</v>
      </c>
    </row>
    <row r="399" spans="2:11" ht="5.25" customHeight="1" x14ac:dyDescent="0.25">
      <c r="B399" s="275"/>
      <c r="D399" s="274"/>
      <c r="E399" s="252"/>
      <c r="F399" s="273"/>
      <c r="G399" s="273"/>
      <c r="H399" s="273"/>
      <c r="I399" s="273"/>
      <c r="J399" s="272"/>
    </row>
    <row r="400" spans="2:11" ht="31.5" customHeight="1" thickBot="1" x14ac:dyDescent="0.3">
      <c r="B400" s="271" t="s">
        <v>438</v>
      </c>
      <c r="C400" s="587" t="s">
        <v>297</v>
      </c>
      <c r="D400" s="1463" t="s">
        <v>293</v>
      </c>
      <c r="E400" s="1464"/>
      <c r="F400" s="1464"/>
      <c r="G400" s="1464"/>
      <c r="H400" s="1464"/>
      <c r="I400" s="1464"/>
      <c r="J400" s="1465"/>
    </row>
    <row r="401" spans="2:11" ht="15.75" thickTop="1" x14ac:dyDescent="0.25">
      <c r="B401" s="270"/>
      <c r="C401" s="579"/>
      <c r="D401" s="269" t="s">
        <v>272</v>
      </c>
      <c r="E401" s="268"/>
      <c r="F401" s="267"/>
      <c r="G401" s="266" t="s">
        <v>271</v>
      </c>
      <c r="H401" s="265"/>
      <c r="I401" s="264" t="s">
        <v>270</v>
      </c>
      <c r="J401" s="263"/>
    </row>
    <row r="402" spans="2:11" ht="33.75" x14ac:dyDescent="0.25">
      <c r="B402" s="262" t="s">
        <v>269</v>
      </c>
      <c r="C402" s="580" t="s">
        <v>268</v>
      </c>
      <c r="D402" s="261" t="s">
        <v>267</v>
      </c>
      <c r="E402" s="260" t="s">
        <v>266</v>
      </c>
      <c r="F402" s="259" t="s">
        <v>265</v>
      </c>
      <c r="G402" s="257" t="s">
        <v>264</v>
      </c>
      <c r="H402" s="258" t="s">
        <v>263</v>
      </c>
      <c r="I402" s="257" t="s">
        <v>262</v>
      </c>
      <c r="J402" s="256" t="s">
        <v>261</v>
      </c>
      <c r="K402" s="232" t="s">
        <v>260</v>
      </c>
    </row>
    <row r="403" spans="2:11" x14ac:dyDescent="0.25">
      <c r="B403" s="254">
        <v>1</v>
      </c>
      <c r="C403" s="581">
        <v>45621</v>
      </c>
      <c r="D403" s="253" t="s">
        <v>248</v>
      </c>
      <c r="E403" s="255">
        <f>'1.2.4- Saneamento-EFD'!G$14</f>
        <v>66.150000000000006</v>
      </c>
      <c r="F403" s="252">
        <f>AVERAGEIF(Tabela41014130126131415161718[[#All],[EMPRESA]],Tabela41014130126131415161718[[#This Row],[ITEM2]],Tabela41014130126131415161718[[#All],[VALORES]])</f>
        <v>161.66333333333333</v>
      </c>
      <c r="G403" s="251">
        <f>Tabela41014130126131415161718[[#This Row],[VALORES]]/Tabela41014130126131415161718[[#This Row],[MÉDIA DOS DEMAIS]]-1</f>
        <v>-0.59081630549083486</v>
      </c>
      <c r="H403" s="250" t="str">
        <f>IF(Tabela41014130126131415161718[[#This Row],[PERCENTUAL EM RELAÇÃO A MÉDIA DOS DEMAIS PREÇOS]]&gt;LIM_SUP,"EXCESSIVAMENTE ELEVADO","VÁLIDO")</f>
        <v>VÁLIDO</v>
      </c>
      <c r="I403" s="249">
        <f>Tabela41014130126131415161718[[#This Row],[VALORES]]/Tabela41014130126131415161718[[#This Row],[MÉDIA DOS DEMAIS]]</f>
        <v>0.4091836945091652</v>
      </c>
      <c r="J403" s="248" t="str">
        <f>IF(Tabela41014130126131415161718[[#This Row],[PERCENTUAL EM RELAÇÃO A MÉDIA DOS DEMAIS PREÇOS ]]&lt;LIM_INF,"INEXEQUEVEL","VÁLIDO")</f>
        <v>INEXEQUEVEL</v>
      </c>
      <c r="K403" s="247" t="str">
        <f>CONCATENATE("&lt;&gt;",Tabela41014130126131415161718[[#This Row],[EMPRESA]])</f>
        <v>&lt;&gt;Perkons</v>
      </c>
    </row>
    <row r="404" spans="2:11" x14ac:dyDescent="0.25">
      <c r="B404" s="254">
        <v>2</v>
      </c>
      <c r="C404" s="581">
        <v>45622</v>
      </c>
      <c r="D404" s="253" t="s">
        <v>175</v>
      </c>
      <c r="E404" s="255">
        <f>'1.2.4- Saneamento-EFD'!H$14</f>
        <v>139.09</v>
      </c>
      <c r="F404" s="252">
        <f>AVERAGEIF(Tabela41014130126131415161718[[#All],[EMPRESA]],Tabela41014130126131415161718[[#This Row],[ITEM2]],Tabela41014130126131415161718[[#All],[VALORES]])</f>
        <v>137.35</v>
      </c>
      <c r="G404" s="251">
        <f>Tabela41014130126131415161718[[#This Row],[VALORES]]/Tabela41014130126131415161718[[#This Row],[MÉDIA DOS DEMAIS]]-1</f>
        <v>1.2668365489625133E-2</v>
      </c>
      <c r="H404" s="250" t="str">
        <f>IF(Tabela41014130126131415161718[[#This Row],[PERCENTUAL EM RELAÇÃO A MÉDIA DOS DEMAIS PREÇOS]]&gt;LIM_SUP,"EXCESSIVAMENTE ELEVADO","VÁLIDO")</f>
        <v>VÁLIDO</v>
      </c>
      <c r="I404" s="249">
        <f>Tabela41014130126131415161718[[#This Row],[VALORES]]/Tabela41014130126131415161718[[#This Row],[MÉDIA DOS DEMAIS]]</f>
        <v>1.0126683654896251</v>
      </c>
      <c r="J404" s="248" t="str">
        <f>IF(Tabela41014130126131415161718[[#This Row],[PERCENTUAL EM RELAÇÃO A MÉDIA DOS DEMAIS PREÇOS ]]&lt;LIM_INF,"INEXEQUEVEL","VÁLIDO")</f>
        <v>VÁLIDO</v>
      </c>
      <c r="K404" s="247" t="str">
        <f>CONCATENATE("&lt;&gt;",Tabela41014130126131415161718[[#This Row],[EMPRESA]])</f>
        <v>&lt;&gt;SERGET</v>
      </c>
    </row>
    <row r="405" spans="2:11" x14ac:dyDescent="0.25">
      <c r="B405" s="254">
        <v>3</v>
      </c>
      <c r="C405" s="581">
        <v>45624</v>
      </c>
      <c r="D405" s="253" t="s">
        <v>249</v>
      </c>
      <c r="E405" s="255">
        <f>'1.2.4- Saneamento-EFD'!I14</f>
        <v>180</v>
      </c>
      <c r="F405" s="252">
        <f>AVERAGEIF(Tabela41014130126131415161718[[#All],[EMPRESA]],Tabela41014130126131415161718[[#This Row],[ITEM2]],Tabela41014130126131415161718[[#All],[VALORES]])</f>
        <v>123.71333333333332</v>
      </c>
      <c r="G405" s="251">
        <f>Tabela41014130126131415161718[[#This Row],[VALORES]]/Tabela41014130126131415161718[[#This Row],[MÉDIA DOS DEMAIS]]-1</f>
        <v>0.45497655871099862</v>
      </c>
      <c r="H405" s="250" t="str">
        <f>IF(Tabela41014130126131415161718[[#This Row],[PERCENTUAL EM RELAÇÃO A MÉDIA DOS DEMAIS PREÇOS]]&gt;LIM_SUP,"EXCESSIVAMENTE ELEVADO","VÁLIDO")</f>
        <v>EXCESSIVAMENTE ELEVADO</v>
      </c>
      <c r="I405" s="249">
        <f>Tabela41014130126131415161718[[#This Row],[VALORES]]/Tabela41014130126131415161718[[#This Row],[MÉDIA DOS DEMAIS]]</f>
        <v>1.4549765587109986</v>
      </c>
      <c r="J405" s="248" t="str">
        <f>IF(Tabela41014130126131415161718[[#This Row],[PERCENTUAL EM RELAÇÃO A MÉDIA DOS DEMAIS PREÇOS ]]&lt;LIM_INF,"INEXEQUEVEL","VÁLIDO")</f>
        <v>VÁLIDO</v>
      </c>
      <c r="K405" s="247" t="str">
        <f>CONCATENATE("&lt;&gt;",Tabela41014130126131415161718[[#This Row],[EMPRESA]])</f>
        <v>&lt;&gt;PANAVIDEO</v>
      </c>
    </row>
    <row r="406" spans="2:11" ht="15.75" thickBot="1" x14ac:dyDescent="0.3">
      <c r="B406" s="254">
        <v>4</v>
      </c>
      <c r="C406" s="581">
        <v>45623</v>
      </c>
      <c r="D406" s="253" t="s">
        <v>527</v>
      </c>
      <c r="E406" s="255">
        <f>'1.2.4- Saneamento-EFD'!J14</f>
        <v>165.9</v>
      </c>
      <c r="F406" s="252">
        <f>AVERAGEIF(Tabela41014130126131415161718[[#All],[EMPRESA]],Tabela41014130126131415161718[[#This Row],[ITEM2]],Tabela41014130126131415161718[[#All],[VALORES]])</f>
        <v>128.41333333333333</v>
      </c>
      <c r="G406" s="251">
        <f>Tabela41014130126131415161718[[#This Row],[VALORES]]/Tabela41014130126131415161718[[#This Row],[MÉDIA DOS DEMAIS]]-1</f>
        <v>0.29192191880386265</v>
      </c>
      <c r="H406" s="250" t="str">
        <f>IF(Tabela41014130126131415161718[[#This Row],[PERCENTUAL EM RELAÇÃO A MÉDIA DOS DEMAIS PREÇOS]]&gt;LIM_SUP,"EXCESSIVAMENTE ELEVADO","VÁLIDO")</f>
        <v>VÁLIDO</v>
      </c>
      <c r="I406" s="249">
        <f>Tabela41014130126131415161718[[#This Row],[VALORES]]/Tabela41014130126131415161718[[#This Row],[MÉDIA DOS DEMAIS]]</f>
        <v>1.2919219188038626</v>
      </c>
      <c r="J406" s="248" t="str">
        <f>IF(Tabela41014130126131415161718[[#This Row],[PERCENTUAL EM RELAÇÃO A MÉDIA DOS DEMAIS PREÇOS ]]&lt;LIM_INF,"INEXEQUEVEL","VÁLIDO")</f>
        <v>VÁLIDO</v>
      </c>
      <c r="K406" s="247" t="str">
        <f>CONCATENATE("&lt;&gt;",Tabela41014130126131415161718[[#This Row],[EMPRESA]])</f>
        <v>&lt;&gt;SERTTEL</v>
      </c>
    </row>
    <row r="407" spans="2:11" ht="15.75" customHeight="1" thickTop="1" x14ac:dyDescent="0.25">
      <c r="B407" s="246"/>
      <c r="C407" s="582"/>
      <c r="D407" s="245"/>
      <c r="E407" s="244" t="s">
        <v>259</v>
      </c>
      <c r="F407" s="243">
        <f>_xlfn.STDEV.S(Tabela41014130126131415161718[VALORES])</f>
        <v>50.681474919343096</v>
      </c>
      <c r="G407" s="1448" t="s">
        <v>258</v>
      </c>
      <c r="H407" s="1449"/>
      <c r="I407" s="1449"/>
      <c r="J407" s="1450"/>
    </row>
    <row r="408" spans="2:11" x14ac:dyDescent="0.25">
      <c r="B408" s="242"/>
      <c r="C408" s="583"/>
      <c r="D408" s="241"/>
      <c r="E408" s="237" t="s">
        <v>257</v>
      </c>
      <c r="F408" s="240">
        <f>F407/F409</f>
        <v>0.36783013331888881</v>
      </c>
      <c r="G408" s="1451"/>
      <c r="H408" s="1452"/>
      <c r="I408" s="1452"/>
      <c r="J408" s="1453"/>
    </row>
    <row r="409" spans="2:11" ht="15" customHeight="1" x14ac:dyDescent="0.25">
      <c r="B409" s="239"/>
      <c r="C409" s="584"/>
      <c r="D409" s="238"/>
      <c r="E409" s="237" t="s">
        <v>256</v>
      </c>
      <c r="F409" s="236">
        <f>AVERAGE(Tabela41014130126131415161718[VALORES])</f>
        <v>137.785</v>
      </c>
      <c r="G409" s="1454" t="s">
        <v>255</v>
      </c>
      <c r="H409" s="1455"/>
      <c r="I409" s="1455"/>
      <c r="J409" s="1456"/>
    </row>
    <row r="410" spans="2:11" ht="15.75" thickBot="1" x14ac:dyDescent="0.3">
      <c r="B410" s="235"/>
      <c r="C410" s="585"/>
      <c r="D410" s="234" t="s">
        <v>254</v>
      </c>
      <c r="E410" s="234" t="str">
        <f>CONCATENATE(IF(F408&gt;=25%,"MEDIANA","MÉDIA"))</f>
        <v>MEDIANA</v>
      </c>
      <c r="F410" s="233">
        <f>TRUNC(IF(E410="MEDIANA",MEDIAN(Tabela41014130126131415161718[VALORES]),IF(E410="MÉDIA",AVERAGE(Tabela41014130126131415161718[VALORES]),0)),2)</f>
        <v>152.49</v>
      </c>
      <c r="G410" s="1457"/>
      <c r="H410" s="1458"/>
      <c r="I410" s="1458"/>
      <c r="J410" s="1459"/>
    </row>
    <row r="411" spans="2:11" ht="39.75" customHeight="1" thickBot="1" x14ac:dyDescent="0.3">
      <c r="B411" s="1466" t="s">
        <v>533</v>
      </c>
      <c r="C411" s="1467"/>
      <c r="D411" s="1467"/>
      <c r="E411" s="1467"/>
      <c r="F411" s="1467"/>
      <c r="G411" s="1467"/>
      <c r="H411" s="1467"/>
      <c r="I411" s="1467"/>
      <c r="J411" s="1468"/>
    </row>
    <row r="412" spans="2:11" ht="15" customHeight="1" thickBot="1" x14ac:dyDescent="0.3">
      <c r="B412" s="1460" t="str">
        <f>C415</f>
        <v>1.2.EQUIPAMENTO TIPO FIXO E DISCRETO</v>
      </c>
      <c r="C412" s="1461"/>
      <c r="D412" s="1461"/>
      <c r="E412" s="1461"/>
      <c r="F412" s="1461"/>
      <c r="G412" s="1461"/>
      <c r="H412" s="1461"/>
      <c r="I412" s="1461"/>
      <c r="J412" s="1462"/>
    </row>
    <row r="413" spans="2:11" ht="21" x14ac:dyDescent="0.25">
      <c r="B413" s="279"/>
      <c r="D413" s="273"/>
      <c r="E413" s="278" t="s">
        <v>274</v>
      </c>
      <c r="F413" s="273"/>
      <c r="G413" s="273"/>
      <c r="H413" s="273"/>
      <c r="I413" s="277">
        <v>0.4</v>
      </c>
      <c r="J413" s="276">
        <v>0.6</v>
      </c>
    </row>
    <row r="414" spans="2:11" ht="5.25" customHeight="1" x14ac:dyDescent="0.25">
      <c r="B414" s="275"/>
      <c r="D414" s="274"/>
      <c r="E414" s="252"/>
      <c r="F414" s="273"/>
      <c r="G414" s="273"/>
      <c r="H414" s="273"/>
      <c r="I414" s="273"/>
      <c r="J414" s="272"/>
    </row>
    <row r="415" spans="2:11" ht="31.5" customHeight="1" thickBot="1" x14ac:dyDescent="0.3">
      <c r="B415" s="271" t="s">
        <v>438</v>
      </c>
      <c r="C415" s="587" t="s">
        <v>297</v>
      </c>
      <c r="D415" s="1463" t="s">
        <v>293</v>
      </c>
      <c r="E415" s="1464"/>
      <c r="F415" s="1464"/>
      <c r="G415" s="1464"/>
      <c r="H415" s="1464"/>
      <c r="I415" s="1464"/>
      <c r="J415" s="1465"/>
    </row>
    <row r="416" spans="2:11" ht="15.75" thickTop="1" x14ac:dyDescent="0.25">
      <c r="B416" s="270"/>
      <c r="C416" s="579"/>
      <c r="D416" s="269" t="s">
        <v>272</v>
      </c>
      <c r="E416" s="268"/>
      <c r="F416" s="267"/>
      <c r="G416" s="266" t="s">
        <v>271</v>
      </c>
      <c r="H416" s="265"/>
      <c r="I416" s="264" t="s">
        <v>270</v>
      </c>
      <c r="J416" s="263"/>
    </row>
    <row r="417" spans="2:11" ht="33.75" x14ac:dyDescent="0.25">
      <c r="B417" s="262" t="s">
        <v>269</v>
      </c>
      <c r="C417" s="580" t="s">
        <v>268</v>
      </c>
      <c r="D417" s="261" t="s">
        <v>267</v>
      </c>
      <c r="E417" s="260" t="s">
        <v>266</v>
      </c>
      <c r="F417" s="259" t="s">
        <v>265</v>
      </c>
      <c r="G417" s="257" t="s">
        <v>264</v>
      </c>
      <c r="H417" s="258" t="s">
        <v>263</v>
      </c>
      <c r="I417" s="257" t="s">
        <v>262</v>
      </c>
      <c r="J417" s="256" t="s">
        <v>261</v>
      </c>
      <c r="K417" s="232" t="s">
        <v>260</v>
      </c>
    </row>
    <row r="418" spans="2:11" x14ac:dyDescent="0.25">
      <c r="B418" s="254">
        <v>1</v>
      </c>
      <c r="C418" s="581">
        <v>45622</v>
      </c>
      <c r="D418" s="253" t="s">
        <v>175</v>
      </c>
      <c r="E418" s="255">
        <f>'1.2.4- Saneamento-EFD'!H$14</f>
        <v>139.09</v>
      </c>
      <c r="F418" s="252">
        <f>AVERAGEIF(Tabela41014130126131415161718104[[#All],[EMPRESA]],Tabela41014130126131415161718104[[#This Row],[ITEM2]],Tabela41014130126131415161718104[[#All],[VALORES]])</f>
        <v>172.95</v>
      </c>
      <c r="G418" s="251">
        <f>Tabela41014130126131415161718104[[#This Row],[VALORES]]/Tabela41014130126131415161718104[[#This Row],[MÉDIA DOS DEMAIS]]-1</f>
        <v>-0.19577912691529331</v>
      </c>
      <c r="H418" s="250" t="str">
        <f>IF(Tabela41014130126131415161718104[[#This Row],[PERCENTUAL EM RELAÇÃO A MÉDIA DOS DEMAIS PREÇOS]]&gt;LIM_SUP,"EXCESSIVAMENTE ELEVADO","VÁLIDO")</f>
        <v>VÁLIDO</v>
      </c>
      <c r="I418" s="249">
        <f>Tabela41014130126131415161718104[[#This Row],[VALORES]]/Tabela41014130126131415161718104[[#This Row],[MÉDIA DOS DEMAIS]]</f>
        <v>0.80422087308470669</v>
      </c>
      <c r="J418" s="248" t="str">
        <f>IF(Tabela41014130126131415161718104[[#This Row],[PERCENTUAL EM RELAÇÃO A MÉDIA DOS DEMAIS PREÇOS ]]&lt;LIM_INF,"INEXEQUEVEL","VÁLIDO")</f>
        <v>VÁLIDO</v>
      </c>
      <c r="K418" s="247" t="str">
        <f>CONCATENATE("&lt;&gt;",Tabela41014130126131415161718104[[#This Row],[EMPRESA]])</f>
        <v>&lt;&gt;SERGET</v>
      </c>
    </row>
    <row r="419" spans="2:11" x14ac:dyDescent="0.25">
      <c r="B419" s="254">
        <v>2</v>
      </c>
      <c r="C419" s="581">
        <v>45624</v>
      </c>
      <c r="D419" s="253" t="s">
        <v>249</v>
      </c>
      <c r="E419" s="255">
        <f>'1.2.4- Saneamento-EFD'!I14</f>
        <v>180</v>
      </c>
      <c r="F419" s="443">
        <f>AVERAGEIF(Tabela41014130126131415161718104[[#All],[EMPRESA]],Tabela41014130126131415161718104[[#This Row],[ITEM2]],Tabela41014130126131415161718104[[#All],[VALORES]])</f>
        <v>152.495</v>
      </c>
      <c r="G419" s="444">
        <f>Tabela41014130126131415161718104[[#This Row],[VALORES]]/Tabela41014130126131415161718104[[#This Row],[MÉDIA DOS DEMAIS]]-1</f>
        <v>0.18036656939571794</v>
      </c>
      <c r="H419" s="445" t="str">
        <f>IF(Tabela41014130126131415161718104[[#This Row],[PERCENTUAL EM RELAÇÃO A MÉDIA DOS DEMAIS PREÇOS]]&gt;LIM_SUP,"EXCESSIVAMENTE ELEVADO","VÁLIDO")</f>
        <v>VÁLIDO</v>
      </c>
      <c r="I419" s="249">
        <f>Tabela41014130126131415161718104[[#This Row],[VALORES]]/Tabela41014130126131415161718104[[#This Row],[MÉDIA DOS DEMAIS]]</f>
        <v>1.1803665693957179</v>
      </c>
      <c r="J419" s="446" t="str">
        <f>IF(Tabela41014130126131415161718104[[#This Row],[PERCENTUAL EM RELAÇÃO A MÉDIA DOS DEMAIS PREÇOS ]]&lt;LIM_INF,"INEXEQUEVEL","VÁLIDO")</f>
        <v>VÁLIDO</v>
      </c>
      <c r="K419" s="247" t="str">
        <f>CONCATENATE("&lt;&gt;",Tabela41014130126131415161718104[[#This Row],[EMPRESA]])</f>
        <v>&lt;&gt;PANAVIDEO</v>
      </c>
    </row>
    <row r="420" spans="2:11" ht="15.75" thickBot="1" x14ac:dyDescent="0.3">
      <c r="B420" s="254">
        <v>3</v>
      </c>
      <c r="C420" s="581">
        <v>45623</v>
      </c>
      <c r="D420" s="253" t="s">
        <v>527</v>
      </c>
      <c r="E420" s="255">
        <f>'1.2.4- Saneamento-EFD'!J14</f>
        <v>165.9</v>
      </c>
      <c r="F420" s="252">
        <f>AVERAGEIF(Tabela41014130126131415161718104[[#All],[EMPRESA]],Tabela41014130126131415161718104[[#This Row],[ITEM2]],Tabela41014130126131415161718104[[#All],[VALORES]])</f>
        <v>159.54500000000002</v>
      </c>
      <c r="G420" s="251">
        <f>Tabela41014130126131415161718104[[#This Row],[VALORES]]/Tabela41014130126131415161718104[[#This Row],[MÉDIA DOS DEMAIS]]-1</f>
        <v>3.9832022313453841E-2</v>
      </c>
      <c r="H420" s="250" t="str">
        <f>IF(Tabela41014130126131415161718104[[#This Row],[PERCENTUAL EM RELAÇÃO A MÉDIA DOS DEMAIS PREÇOS]]&gt;LIM_SUP,"EXCESSIVAMENTE ELEVADO","VÁLIDO")</f>
        <v>VÁLIDO</v>
      </c>
      <c r="I420" s="249">
        <f>Tabela41014130126131415161718104[[#This Row],[VALORES]]/Tabela41014130126131415161718104[[#This Row],[MÉDIA DOS DEMAIS]]</f>
        <v>1.0398320223134538</v>
      </c>
      <c r="J420" s="248" t="str">
        <f>IF(Tabela41014130126131415161718104[[#This Row],[PERCENTUAL EM RELAÇÃO A MÉDIA DOS DEMAIS PREÇOS ]]&lt;LIM_INF,"INEXEQUEVEL","VÁLIDO")</f>
        <v>VÁLIDO</v>
      </c>
      <c r="K420" s="247" t="str">
        <f>CONCATENATE("&lt;&gt;",Tabela41014130126131415161718104[[#This Row],[EMPRESA]])</f>
        <v>&lt;&gt;SERTTEL</v>
      </c>
    </row>
    <row r="421" spans="2:11" ht="15.75" customHeight="1" thickTop="1" x14ac:dyDescent="0.25">
      <c r="B421" s="246"/>
      <c r="C421" s="582"/>
      <c r="D421" s="245"/>
      <c r="E421" s="244" t="s">
        <v>259</v>
      </c>
      <c r="F421" s="243">
        <f>_xlfn.STDEV.S(Tabela41014130126131415161718104[VALORES])</f>
        <v>20.78145888366187</v>
      </c>
      <c r="G421" s="1448" t="s">
        <v>258</v>
      </c>
      <c r="H421" s="1449"/>
      <c r="I421" s="1449"/>
      <c r="J421" s="1450"/>
    </row>
    <row r="422" spans="2:11" x14ac:dyDescent="0.25">
      <c r="B422" s="242"/>
      <c r="C422" s="583"/>
      <c r="D422" s="241"/>
      <c r="E422" s="237" t="s">
        <v>257</v>
      </c>
      <c r="F422" s="240">
        <f>F421/F423</f>
        <v>0.12854775696609336</v>
      </c>
      <c r="G422" s="1451"/>
      <c r="H422" s="1452"/>
      <c r="I422" s="1452"/>
      <c r="J422" s="1453"/>
    </row>
    <row r="423" spans="2:11" ht="15" customHeight="1" x14ac:dyDescent="0.25">
      <c r="B423" s="239"/>
      <c r="C423" s="584"/>
      <c r="D423" s="238"/>
      <c r="E423" s="237" t="s">
        <v>256</v>
      </c>
      <c r="F423" s="236">
        <f>AVERAGE(Tabela41014130126131415161718104[VALORES])</f>
        <v>161.66333333333333</v>
      </c>
      <c r="G423" s="1454" t="s">
        <v>255</v>
      </c>
      <c r="H423" s="1455"/>
      <c r="I423" s="1455"/>
      <c r="J423" s="1456"/>
    </row>
    <row r="424" spans="2:11" ht="15.75" thickBot="1" x14ac:dyDescent="0.3">
      <c r="B424" s="235"/>
      <c r="C424" s="585"/>
      <c r="D424" s="234" t="s">
        <v>254</v>
      </c>
      <c r="E424" s="234" t="str">
        <f>CONCATENATE(IF(F422&gt;=25%,"MEDIANA","MÉDIA"))</f>
        <v>MÉDIA</v>
      </c>
      <c r="F424" s="233">
        <f>TRUNC(IF(E424="MEDIANA",MEDIAN(Tabela41014130126131415161718104[VALORES]),IF(E424="MÉDIA",AVERAGE(Tabela41014130126131415161718104[VALORES]),0)),2)</f>
        <v>161.66</v>
      </c>
      <c r="G424" s="1457"/>
      <c r="H424" s="1458"/>
      <c r="I424" s="1458"/>
      <c r="J424" s="1459"/>
    </row>
    <row r="425" spans="2:11" ht="15.75" thickBot="1" x14ac:dyDescent="0.3"/>
    <row r="426" spans="2:11" ht="15" customHeight="1" thickBot="1" x14ac:dyDescent="0.3">
      <c r="B426" s="1460" t="str">
        <f>C429</f>
        <v>1.2.EQUIPAMENTO TIPO FIXO E DISCRETO</v>
      </c>
      <c r="C426" s="1461"/>
      <c r="D426" s="1461"/>
      <c r="E426" s="1461"/>
      <c r="F426" s="1461"/>
      <c r="G426" s="1461"/>
      <c r="H426" s="1461"/>
      <c r="I426" s="1461"/>
      <c r="J426" s="1462"/>
    </row>
    <row r="427" spans="2:11" ht="21" x14ac:dyDescent="0.25">
      <c r="B427" s="279"/>
      <c r="D427" s="273"/>
      <c r="E427" s="278" t="s">
        <v>274</v>
      </c>
      <c r="F427" s="273"/>
      <c r="G427" s="273"/>
      <c r="H427" s="273"/>
      <c r="I427" s="277">
        <v>0.4</v>
      </c>
      <c r="J427" s="276">
        <v>0.6</v>
      </c>
    </row>
    <row r="428" spans="2:11" ht="5.25" customHeight="1" x14ac:dyDescent="0.25">
      <c r="B428" s="275"/>
      <c r="D428" s="274"/>
      <c r="E428" s="252"/>
      <c r="F428" s="273"/>
      <c r="G428" s="273"/>
      <c r="H428" s="273"/>
      <c r="I428" s="273"/>
      <c r="J428" s="272"/>
    </row>
    <row r="429" spans="2:11" ht="31.5" customHeight="1" thickBot="1" x14ac:dyDescent="0.3">
      <c r="B429" s="271" t="s">
        <v>439</v>
      </c>
      <c r="C429" s="587" t="s">
        <v>297</v>
      </c>
      <c r="D429" s="1463" t="s">
        <v>294</v>
      </c>
      <c r="E429" s="1464"/>
      <c r="F429" s="1464"/>
      <c r="G429" s="1464"/>
      <c r="H429" s="1464"/>
      <c r="I429" s="1464"/>
      <c r="J429" s="1465"/>
    </row>
    <row r="430" spans="2:11" ht="15.75" thickTop="1" x14ac:dyDescent="0.25">
      <c r="B430" s="270"/>
      <c r="C430" s="579"/>
      <c r="D430" s="269" t="s">
        <v>272</v>
      </c>
      <c r="E430" s="268"/>
      <c r="F430" s="267"/>
      <c r="G430" s="266" t="s">
        <v>271</v>
      </c>
      <c r="H430" s="265"/>
      <c r="I430" s="264" t="s">
        <v>270</v>
      </c>
      <c r="J430" s="263"/>
    </row>
    <row r="431" spans="2:11" ht="33.75" x14ac:dyDescent="0.25">
      <c r="B431" s="262" t="s">
        <v>269</v>
      </c>
      <c r="C431" s="580" t="s">
        <v>268</v>
      </c>
      <c r="D431" s="261" t="s">
        <v>267</v>
      </c>
      <c r="E431" s="260" t="s">
        <v>266</v>
      </c>
      <c r="F431" s="259" t="s">
        <v>265</v>
      </c>
      <c r="G431" s="257" t="s">
        <v>264</v>
      </c>
      <c r="H431" s="258" t="s">
        <v>263</v>
      </c>
      <c r="I431" s="257" t="s">
        <v>262</v>
      </c>
      <c r="J431" s="256" t="s">
        <v>261</v>
      </c>
      <c r="K431" s="232" t="s">
        <v>260</v>
      </c>
    </row>
    <row r="432" spans="2:11" x14ac:dyDescent="0.25">
      <c r="B432" s="254">
        <v>1</v>
      </c>
      <c r="C432" s="581">
        <v>45621</v>
      </c>
      <c r="D432" s="253" t="s">
        <v>248</v>
      </c>
      <c r="E432" s="255">
        <f>'1.2.4- Saneamento-EFD'!G$15</f>
        <v>83.16</v>
      </c>
      <c r="F432" s="252">
        <f>AVERAGEIF(Tabela4101413012613141516171819[[#All],[EMPRESA]],Tabela4101413012613141516171819[[#This Row],[ITEM2]],Tabela4101413012613141516171819[[#All],[VALORES]])</f>
        <v>120.58333333333333</v>
      </c>
      <c r="G432" s="251">
        <f>Tabela4101413012613141516171819[[#This Row],[VALORES]]/Tabela4101413012613141516171819[[#This Row],[MÉDIA DOS DEMAIS]]-1</f>
        <v>-0.31035245335176231</v>
      </c>
      <c r="H432" s="250" t="str">
        <f>IF(Tabela4101413012613141516171819[[#This Row],[PERCENTUAL EM RELAÇÃO A MÉDIA DOS DEMAIS PREÇOS]]&gt;LIM_SUP,"EXCESSIVAMENTE ELEVADO","VÁLIDO")</f>
        <v>VÁLIDO</v>
      </c>
      <c r="I432" s="249">
        <f>Tabela4101413012613141516171819[[#This Row],[VALORES]]/Tabela4101413012613141516171819[[#This Row],[MÉDIA DOS DEMAIS]]</f>
        <v>0.68964754664823769</v>
      </c>
      <c r="J432" s="248" t="str">
        <f>IF(Tabela4101413012613141516171819[[#This Row],[PERCENTUAL EM RELAÇÃO A MÉDIA DOS DEMAIS PREÇOS ]]&lt;LIM_INF,"INEXEQUEVEL","VÁLIDO")</f>
        <v>VÁLIDO</v>
      </c>
      <c r="K432" s="247" t="str">
        <f>CONCATENATE("&lt;&gt;",Tabela4101413012613141516171819[[#This Row],[EMPRESA]])</f>
        <v>&lt;&gt;Perkons</v>
      </c>
    </row>
    <row r="433" spans="2:11" x14ac:dyDescent="0.25">
      <c r="B433" s="254">
        <v>2</v>
      </c>
      <c r="C433" s="581">
        <v>45622</v>
      </c>
      <c r="D433" s="253" t="s">
        <v>175</v>
      </c>
      <c r="E433" s="255">
        <f>'1.2.4- Saneamento-EFD'!H$15</f>
        <v>83.45</v>
      </c>
      <c r="F433" s="252">
        <f>AVERAGEIF(Tabela4101413012613141516171819[[#All],[EMPRESA]],Tabela4101413012613141516171819[[#This Row],[ITEM2]],Tabela4101413012613141516171819[[#All],[VALORES]])</f>
        <v>120.48666666666668</v>
      </c>
      <c r="G433" s="251">
        <f>Tabela4101413012613141516171819[[#This Row],[VALORES]]/Tabela4101413012613141516171819[[#This Row],[MÉDIA DOS DEMAIS]]-1</f>
        <v>-0.30739224257179221</v>
      </c>
      <c r="H433" s="250" t="str">
        <f>IF(Tabela4101413012613141516171819[[#This Row],[PERCENTUAL EM RELAÇÃO A MÉDIA DOS DEMAIS PREÇOS]]&gt;LIM_SUP,"EXCESSIVAMENTE ELEVADO","VÁLIDO")</f>
        <v>VÁLIDO</v>
      </c>
      <c r="I433" s="249">
        <f>Tabela4101413012613141516171819[[#This Row],[VALORES]]/Tabela4101413012613141516171819[[#This Row],[MÉDIA DOS DEMAIS]]</f>
        <v>0.69260775742820779</v>
      </c>
      <c r="J433" s="248" t="str">
        <f>IF(Tabela4101413012613141516171819[[#This Row],[PERCENTUAL EM RELAÇÃO A MÉDIA DOS DEMAIS PREÇOS ]]&lt;LIM_INF,"INEXEQUEVEL","VÁLIDO")</f>
        <v>VÁLIDO</v>
      </c>
      <c r="K433" s="247" t="str">
        <f>CONCATENATE("&lt;&gt;",Tabela4101413012613141516171819[[#This Row],[EMPRESA]])</f>
        <v>&lt;&gt;SERGET</v>
      </c>
    </row>
    <row r="434" spans="2:11" x14ac:dyDescent="0.25">
      <c r="B434" s="254">
        <v>3</v>
      </c>
      <c r="C434" s="581">
        <v>45624</v>
      </c>
      <c r="D434" s="253" t="s">
        <v>249</v>
      </c>
      <c r="E434" s="255">
        <f>'1.2.4- Saneamento-EFD'!J$15</f>
        <v>139.15</v>
      </c>
      <c r="F434" s="443">
        <f>AVERAGEIF(Tabela4101413012613141516171819[[#All],[EMPRESA]],Tabela4101413012613141516171819[[#This Row],[ITEM2]],Tabela4101413012613141516171819[[#All],[VALORES]])</f>
        <v>101.92</v>
      </c>
      <c r="G434" s="444">
        <f>Tabela4101413012613141516171819[[#This Row],[VALORES]]/Tabela4101413012613141516171819[[#This Row],[MÉDIA DOS DEMAIS]]-1</f>
        <v>0.36528649921507061</v>
      </c>
      <c r="H434" s="445" t="str">
        <f>IF(Tabela4101413012613141516171819[[#This Row],[PERCENTUAL EM RELAÇÃO A MÉDIA DOS DEMAIS PREÇOS]]&gt;LIM_SUP,"EXCESSIVAMENTE ELEVADO","VÁLIDO")</f>
        <v>VÁLIDO</v>
      </c>
      <c r="I434" s="249">
        <f>Tabela4101413012613141516171819[[#This Row],[VALORES]]/Tabela4101413012613141516171819[[#This Row],[MÉDIA DOS DEMAIS]]</f>
        <v>1.3652864992150706</v>
      </c>
      <c r="J434" s="446" t="str">
        <f>IF(Tabela4101413012613141516171819[[#This Row],[PERCENTUAL EM RELAÇÃO A MÉDIA DOS DEMAIS PREÇOS ]]&lt;LIM_INF,"INEXEQUEVEL","VÁLIDO")</f>
        <v>VÁLIDO</v>
      </c>
      <c r="K434" s="247" t="str">
        <f>CONCATENATE("&lt;&gt;",Tabela4101413012613141516171819[[#This Row],[EMPRESA]])</f>
        <v>&lt;&gt;PANAVIDEO</v>
      </c>
    </row>
    <row r="435" spans="2:11" ht="15.75" thickBot="1" x14ac:dyDescent="0.3">
      <c r="B435" s="254">
        <v>4</v>
      </c>
      <c r="C435" s="581">
        <v>45623</v>
      </c>
      <c r="D435" s="253" t="s">
        <v>527</v>
      </c>
      <c r="E435" s="255">
        <f>'1.2.4- Saneamento-EFD'!J$15</f>
        <v>139.15</v>
      </c>
      <c r="F435" s="252">
        <f>AVERAGEIF(Tabela4101413012613141516171819[[#All],[EMPRESA]],Tabela4101413012613141516171819[[#This Row],[ITEM2]],Tabela4101413012613141516171819[[#All],[VALORES]])</f>
        <v>101.92</v>
      </c>
      <c r="G435" s="251">
        <f>Tabela4101413012613141516171819[[#This Row],[VALORES]]/Tabela4101413012613141516171819[[#This Row],[MÉDIA DOS DEMAIS]]-1</f>
        <v>0.36528649921507061</v>
      </c>
      <c r="H435" s="250" t="str">
        <f>IF(Tabela4101413012613141516171819[[#This Row],[PERCENTUAL EM RELAÇÃO A MÉDIA DOS DEMAIS PREÇOS]]&gt;LIM_SUP,"EXCESSIVAMENTE ELEVADO","VÁLIDO")</f>
        <v>VÁLIDO</v>
      </c>
      <c r="I435" s="249">
        <f>Tabela4101413012613141516171819[[#This Row],[VALORES]]/Tabela4101413012613141516171819[[#This Row],[MÉDIA DOS DEMAIS]]</f>
        <v>1.3652864992150706</v>
      </c>
      <c r="J435" s="248" t="str">
        <f>IF(Tabela4101413012613141516171819[[#This Row],[PERCENTUAL EM RELAÇÃO A MÉDIA DOS DEMAIS PREÇOS ]]&lt;LIM_INF,"INEXEQUEVEL","VÁLIDO")</f>
        <v>VÁLIDO</v>
      </c>
      <c r="K435" s="247" t="str">
        <f>CONCATENATE("&lt;&gt;",Tabela4101413012613141516171819[[#This Row],[EMPRESA]])</f>
        <v>&lt;&gt;SERTTEL</v>
      </c>
    </row>
    <row r="436" spans="2:11" ht="15.75" customHeight="1" thickTop="1" x14ac:dyDescent="0.25">
      <c r="B436" s="246"/>
      <c r="C436" s="582"/>
      <c r="D436" s="245"/>
      <c r="E436" s="244" t="s">
        <v>259</v>
      </c>
      <c r="F436" s="243">
        <f>_xlfn.STDEV.S(Tabela4101413012613141516171819[VALORES])</f>
        <v>32.242343147895866</v>
      </c>
      <c r="G436" s="1448" t="s">
        <v>258</v>
      </c>
      <c r="H436" s="1449"/>
      <c r="I436" s="1449"/>
      <c r="J436" s="1450"/>
    </row>
    <row r="437" spans="2:11" x14ac:dyDescent="0.25">
      <c r="B437" s="242"/>
      <c r="C437" s="583"/>
      <c r="D437" s="241"/>
      <c r="E437" s="237" t="s">
        <v>257</v>
      </c>
      <c r="F437" s="240">
        <f>F436/F438</f>
        <v>0.28987744171087065</v>
      </c>
      <c r="G437" s="1451"/>
      <c r="H437" s="1452"/>
      <c r="I437" s="1452"/>
      <c r="J437" s="1453"/>
    </row>
    <row r="438" spans="2:11" ht="15" customHeight="1" x14ac:dyDescent="0.25">
      <c r="B438" s="239"/>
      <c r="C438" s="584"/>
      <c r="D438" s="238"/>
      <c r="E438" s="237" t="s">
        <v>256</v>
      </c>
      <c r="F438" s="236">
        <f>AVERAGE(Tabela4101413012613141516171819[VALORES])</f>
        <v>111.22749999999999</v>
      </c>
      <c r="G438" s="1454" t="s">
        <v>255</v>
      </c>
      <c r="H438" s="1455"/>
      <c r="I438" s="1455"/>
      <c r="J438" s="1456"/>
    </row>
    <row r="439" spans="2:11" ht="15.75" thickBot="1" x14ac:dyDescent="0.3">
      <c r="B439" s="235"/>
      <c r="C439" s="585"/>
      <c r="D439" s="234" t="s">
        <v>254</v>
      </c>
      <c r="E439" s="234" t="str">
        <f>CONCATENATE(IF(F437&gt;=25%,"MEDIANA","MÉDIA"))</f>
        <v>MEDIANA</v>
      </c>
      <c r="F439" s="233">
        <f>TRUNC(IF(E439="MEDIANA",MEDIAN(Tabela4101413012613141516171819[VALORES]),IF(E439="MÉDIA",AVERAGE(Tabela4101413012613141516171819[VALORES]),0)),2)</f>
        <v>111.3</v>
      </c>
      <c r="G439" s="1457"/>
      <c r="H439" s="1458"/>
      <c r="I439" s="1458"/>
      <c r="J439" s="1459"/>
    </row>
    <row r="440" spans="2:11" ht="35.25" customHeight="1" thickBot="1" x14ac:dyDescent="0.3">
      <c r="B440" s="1466" t="s">
        <v>539</v>
      </c>
      <c r="C440" s="1467"/>
      <c r="D440" s="1467"/>
      <c r="E440" s="1467"/>
      <c r="F440" s="1467"/>
      <c r="G440" s="1467"/>
      <c r="H440" s="1467"/>
      <c r="I440" s="1467"/>
      <c r="J440" s="1468"/>
    </row>
    <row r="441" spans="2:11" ht="15" customHeight="1" thickBot="1" x14ac:dyDescent="0.3">
      <c r="B441" s="1460" t="str">
        <f>C444</f>
        <v>1.2.EQUIPAMENTO TIPO FIXO E DISCRETO</v>
      </c>
      <c r="C441" s="1461"/>
      <c r="D441" s="1461"/>
      <c r="E441" s="1461"/>
      <c r="F441" s="1461"/>
      <c r="G441" s="1461"/>
      <c r="H441" s="1461"/>
      <c r="I441" s="1461"/>
      <c r="J441" s="1462"/>
    </row>
    <row r="442" spans="2:11" ht="21" x14ac:dyDescent="0.25">
      <c r="B442" s="279"/>
      <c r="D442" s="273"/>
      <c r="E442" s="278" t="s">
        <v>274</v>
      </c>
      <c r="F442" s="273"/>
      <c r="G442" s="273"/>
      <c r="H442" s="273"/>
      <c r="I442" s="277">
        <v>0.4</v>
      </c>
      <c r="J442" s="276">
        <v>0.6</v>
      </c>
    </row>
    <row r="443" spans="2:11" ht="5.25" customHeight="1" x14ac:dyDescent="0.25">
      <c r="B443" s="275"/>
      <c r="D443" s="274"/>
      <c r="E443" s="252"/>
      <c r="F443" s="273"/>
      <c r="G443" s="273"/>
      <c r="H443" s="273"/>
      <c r="I443" s="273"/>
      <c r="J443" s="272"/>
    </row>
    <row r="444" spans="2:11" ht="31.5" customHeight="1" thickBot="1" x14ac:dyDescent="0.3">
      <c r="B444" s="271" t="s">
        <v>439</v>
      </c>
      <c r="C444" s="587" t="s">
        <v>297</v>
      </c>
      <c r="D444" s="1463" t="s">
        <v>294</v>
      </c>
      <c r="E444" s="1464"/>
      <c r="F444" s="1464"/>
      <c r="G444" s="1464"/>
      <c r="H444" s="1464"/>
      <c r="I444" s="1464"/>
      <c r="J444" s="1465"/>
    </row>
    <row r="445" spans="2:11" ht="15.75" thickTop="1" x14ac:dyDescent="0.25">
      <c r="B445" s="270"/>
      <c r="C445" s="579"/>
      <c r="D445" s="269" t="s">
        <v>272</v>
      </c>
      <c r="E445" s="268"/>
      <c r="F445" s="267"/>
      <c r="G445" s="266" t="s">
        <v>271</v>
      </c>
      <c r="H445" s="265"/>
      <c r="I445" s="264" t="s">
        <v>270</v>
      </c>
      <c r="J445" s="263"/>
    </row>
    <row r="446" spans="2:11" ht="33.75" x14ac:dyDescent="0.25">
      <c r="B446" s="262" t="s">
        <v>269</v>
      </c>
      <c r="C446" s="580" t="s">
        <v>268</v>
      </c>
      <c r="D446" s="261" t="s">
        <v>267</v>
      </c>
      <c r="E446" s="260" t="s">
        <v>266</v>
      </c>
      <c r="F446" s="259" t="s">
        <v>265</v>
      </c>
      <c r="G446" s="257" t="s">
        <v>264</v>
      </c>
      <c r="H446" s="258" t="s">
        <v>263</v>
      </c>
      <c r="I446" s="257" t="s">
        <v>262</v>
      </c>
      <c r="J446" s="256" t="s">
        <v>261</v>
      </c>
      <c r="K446" s="232" t="s">
        <v>260</v>
      </c>
    </row>
    <row r="447" spans="2:11" x14ac:dyDescent="0.25">
      <c r="B447" s="254">
        <v>1</v>
      </c>
      <c r="C447" s="581">
        <v>45621</v>
      </c>
      <c r="D447" s="253" t="s">
        <v>248</v>
      </c>
      <c r="E447" s="255">
        <f>'1.2.4- Saneamento-EFD'!G$15</f>
        <v>83.16</v>
      </c>
      <c r="F447" s="252">
        <f>AVERAGEIF(Tabela4101413012613141516171819105[[#All],[EMPRESA]],Tabela4101413012613141516171819105[[#This Row],[ITEM2]],Tabela4101413012613141516171819105[[#All],[VALORES]])</f>
        <v>83.45</v>
      </c>
      <c r="G447" s="251">
        <f>Tabela4101413012613141516171819105[[#This Row],[VALORES]]/Tabela4101413012613141516171819105[[#This Row],[MÉDIA DOS DEMAIS]]-1</f>
        <v>-3.4751348112642688E-3</v>
      </c>
      <c r="H447" s="250" t="str">
        <f>IF(Tabela4101413012613141516171819105[[#This Row],[PERCENTUAL EM RELAÇÃO A MÉDIA DOS DEMAIS PREÇOS]]&gt;LIM_SUP,"EXCESSIVAMENTE ELEVADO","VÁLIDO")</f>
        <v>VÁLIDO</v>
      </c>
      <c r="I447" s="249">
        <f>Tabela4101413012613141516171819105[[#This Row],[VALORES]]/Tabela4101413012613141516171819105[[#This Row],[MÉDIA DOS DEMAIS]]</f>
        <v>0.99652486518873573</v>
      </c>
      <c r="J447" s="248" t="str">
        <f>IF(Tabela4101413012613141516171819105[[#This Row],[PERCENTUAL EM RELAÇÃO A MÉDIA DOS DEMAIS PREÇOS ]]&lt;LIM_INF,"INEXEQUEVEL","VÁLIDO")</f>
        <v>VÁLIDO</v>
      </c>
      <c r="K447" s="247" t="str">
        <f>CONCATENATE("&lt;&gt;",Tabela4101413012613141516171819105[[#This Row],[EMPRESA]])</f>
        <v>&lt;&gt;Perkons</v>
      </c>
    </row>
    <row r="448" spans="2:11" ht="15.75" thickBot="1" x14ac:dyDescent="0.3">
      <c r="B448" s="254">
        <v>2</v>
      </c>
      <c r="C448" s="581">
        <v>45622</v>
      </c>
      <c r="D448" s="253" t="s">
        <v>175</v>
      </c>
      <c r="E448" s="255">
        <f>'1.2.4- Saneamento-EFD'!H$15</f>
        <v>83.45</v>
      </c>
      <c r="F448" s="252">
        <f>AVERAGEIF(Tabela4101413012613141516171819105[[#All],[EMPRESA]],Tabela4101413012613141516171819105[[#This Row],[ITEM2]],Tabela4101413012613141516171819105[[#All],[VALORES]])</f>
        <v>83.16</v>
      </c>
      <c r="G448" s="251">
        <f>Tabela4101413012613141516171819105[[#This Row],[VALORES]]/Tabela4101413012613141516171819105[[#This Row],[MÉDIA DOS DEMAIS]]-1</f>
        <v>3.4872534872536498E-3</v>
      </c>
      <c r="H448" s="250" t="str">
        <f>IF(Tabela4101413012613141516171819105[[#This Row],[PERCENTUAL EM RELAÇÃO A MÉDIA DOS DEMAIS PREÇOS]]&gt;LIM_SUP,"EXCESSIVAMENTE ELEVADO","VÁLIDO")</f>
        <v>VÁLIDO</v>
      </c>
      <c r="I448" s="249">
        <f>Tabela4101413012613141516171819105[[#This Row],[VALORES]]/Tabela4101413012613141516171819105[[#This Row],[MÉDIA DOS DEMAIS]]</f>
        <v>1.0034872534872536</v>
      </c>
      <c r="J448" s="248" t="str">
        <f>IF(Tabela4101413012613141516171819105[[#This Row],[PERCENTUAL EM RELAÇÃO A MÉDIA DOS DEMAIS PREÇOS ]]&lt;LIM_INF,"INEXEQUEVEL","VÁLIDO")</f>
        <v>VÁLIDO</v>
      </c>
      <c r="K448" s="247" t="str">
        <f>CONCATENATE("&lt;&gt;",Tabela4101413012613141516171819105[[#This Row],[EMPRESA]])</f>
        <v>&lt;&gt;SERGET</v>
      </c>
    </row>
    <row r="449" spans="2:11" ht="15.75" customHeight="1" thickTop="1" x14ac:dyDescent="0.25">
      <c r="B449" s="246"/>
      <c r="C449" s="582"/>
      <c r="D449" s="245"/>
      <c r="E449" s="244" t="s">
        <v>259</v>
      </c>
      <c r="F449" s="243">
        <f>_xlfn.STDEV.S(Tabela4101413012613141516171819105[VALORES])</f>
        <v>0.20506096654410322</v>
      </c>
      <c r="G449" s="1448" t="s">
        <v>258</v>
      </c>
      <c r="H449" s="1449"/>
      <c r="I449" s="1449"/>
      <c r="J449" s="1450"/>
    </row>
    <row r="450" spans="2:11" x14ac:dyDescent="0.25">
      <c r="B450" s="242"/>
      <c r="C450" s="583"/>
      <c r="D450" s="241"/>
      <c r="E450" s="237" t="s">
        <v>257</v>
      </c>
      <c r="F450" s="240">
        <f>F449/F451</f>
        <v>2.4615685318300608E-3</v>
      </c>
      <c r="G450" s="1451"/>
      <c r="H450" s="1452"/>
      <c r="I450" s="1452"/>
      <c r="J450" s="1453"/>
    </row>
    <row r="451" spans="2:11" ht="15" customHeight="1" x14ac:dyDescent="0.25">
      <c r="B451" s="239"/>
      <c r="C451" s="584"/>
      <c r="D451" s="238"/>
      <c r="E451" s="237" t="s">
        <v>256</v>
      </c>
      <c r="F451" s="236">
        <f>AVERAGE(Tabela4101413012613141516171819105[VALORES])</f>
        <v>83.305000000000007</v>
      </c>
      <c r="G451" s="1454" t="s">
        <v>255</v>
      </c>
      <c r="H451" s="1455"/>
      <c r="I451" s="1455"/>
      <c r="J451" s="1456"/>
    </row>
    <row r="452" spans="2:11" ht="15.75" thickBot="1" x14ac:dyDescent="0.3">
      <c r="B452" s="235"/>
      <c r="C452" s="585"/>
      <c r="D452" s="234" t="s">
        <v>254</v>
      </c>
      <c r="E452" s="234" t="str">
        <f>CONCATENATE(IF(F450&gt;=25%,"MEDIANA","MÉDIA"))</f>
        <v>MÉDIA</v>
      </c>
      <c r="F452" s="233">
        <f>TRUNC(IF(E452="MEDIANA",MEDIAN(Tabela4101413012613141516171819105[VALORES]),IF(E452="MÉDIA",AVERAGE(Tabela4101413012613141516171819105[VALORES]),0)),2)</f>
        <v>83.3</v>
      </c>
      <c r="G452" s="1457"/>
      <c r="H452" s="1458"/>
      <c r="I452" s="1458"/>
      <c r="J452" s="1459"/>
    </row>
    <row r="453" spans="2:11" ht="15.75" thickBot="1" x14ac:dyDescent="0.3"/>
    <row r="454" spans="2:11" ht="15" customHeight="1" thickBot="1" x14ac:dyDescent="0.3">
      <c r="B454" s="1460" t="str">
        <f>C457</f>
        <v>1.2.EQUIPAMENTO TIPO FIXO E DISCRETO</v>
      </c>
      <c r="C454" s="1461"/>
      <c r="D454" s="1461"/>
      <c r="E454" s="1461"/>
      <c r="F454" s="1461"/>
      <c r="G454" s="1461"/>
      <c r="H454" s="1461"/>
      <c r="I454" s="1461"/>
      <c r="J454" s="1462"/>
    </row>
    <row r="455" spans="2:11" ht="21" x14ac:dyDescent="0.25">
      <c r="B455" s="279"/>
      <c r="D455" s="273"/>
      <c r="E455" s="278" t="s">
        <v>274</v>
      </c>
      <c r="F455" s="273"/>
      <c r="G455" s="273"/>
      <c r="H455" s="273"/>
      <c r="I455" s="277">
        <v>0.4</v>
      </c>
      <c r="J455" s="276">
        <v>0.6</v>
      </c>
    </row>
    <row r="456" spans="2:11" ht="5.25" customHeight="1" x14ac:dyDescent="0.25">
      <c r="B456" s="275"/>
      <c r="D456" s="274"/>
      <c r="E456" s="252"/>
      <c r="F456" s="273"/>
      <c r="G456" s="273"/>
      <c r="H456" s="273"/>
      <c r="I456" s="273"/>
      <c r="J456" s="272"/>
    </row>
    <row r="457" spans="2:11" ht="31.5" customHeight="1" thickBot="1" x14ac:dyDescent="0.3">
      <c r="B457" s="271" t="s">
        <v>440</v>
      </c>
      <c r="C457" s="587" t="s">
        <v>297</v>
      </c>
      <c r="D457" s="1463" t="s">
        <v>295</v>
      </c>
      <c r="E457" s="1464"/>
      <c r="F457" s="1464"/>
      <c r="G457" s="1464"/>
      <c r="H457" s="1464"/>
      <c r="I457" s="1464"/>
      <c r="J457" s="1465"/>
    </row>
    <row r="458" spans="2:11" ht="15.75" thickTop="1" x14ac:dyDescent="0.25">
      <c r="B458" s="270"/>
      <c r="C458" s="579"/>
      <c r="D458" s="269" t="s">
        <v>272</v>
      </c>
      <c r="E458" s="268"/>
      <c r="F458" s="267"/>
      <c r="G458" s="266" t="s">
        <v>271</v>
      </c>
      <c r="H458" s="265"/>
      <c r="I458" s="264" t="s">
        <v>270</v>
      </c>
      <c r="J458" s="263"/>
    </row>
    <row r="459" spans="2:11" ht="33.75" x14ac:dyDescent="0.25">
      <c r="B459" s="262" t="s">
        <v>269</v>
      </c>
      <c r="C459" s="580" t="s">
        <v>268</v>
      </c>
      <c r="D459" s="261" t="s">
        <v>267</v>
      </c>
      <c r="E459" s="260" t="s">
        <v>266</v>
      </c>
      <c r="F459" s="259" t="s">
        <v>265</v>
      </c>
      <c r="G459" s="257" t="s">
        <v>264</v>
      </c>
      <c r="H459" s="258" t="s">
        <v>263</v>
      </c>
      <c r="I459" s="257" t="s">
        <v>262</v>
      </c>
      <c r="J459" s="256" t="s">
        <v>261</v>
      </c>
      <c r="K459" s="232" t="s">
        <v>260</v>
      </c>
    </row>
    <row r="460" spans="2:11" x14ac:dyDescent="0.25">
      <c r="B460" s="254">
        <v>1</v>
      </c>
      <c r="C460" s="581">
        <v>45621</v>
      </c>
      <c r="D460" s="253" t="s">
        <v>248</v>
      </c>
      <c r="E460" s="255">
        <f>'1.2.4- Saneamento-EFD'!G$16</f>
        <v>77.489999999999995</v>
      </c>
      <c r="F460" s="252">
        <f>AVERAGEIF(Tabela410141301261314151617181920[[#All],[EMPRESA]],Tabela410141301261314151617181920[[#This Row],[ITEM2]],Tabela410141301261314151617181920[[#All],[VALORES]])</f>
        <v>85.74666666666667</v>
      </c>
      <c r="G460" s="251">
        <f>Tabela410141301261314151617181920[[#This Row],[VALORES]]/Tabela410141301261314151617181920[[#This Row],[MÉDIA DOS DEMAIS]]-1</f>
        <v>-9.6291401026279089E-2</v>
      </c>
      <c r="H460" s="250" t="str">
        <f>IF(Tabela410141301261314151617181920[[#This Row],[PERCENTUAL EM RELAÇÃO A MÉDIA DOS DEMAIS PREÇOS]]&gt;LIM_SUP,"EXCESSIVAMENTE ELEVADO","VÁLIDO")</f>
        <v>VÁLIDO</v>
      </c>
      <c r="I460" s="249">
        <f>Tabela410141301261314151617181920[[#This Row],[VALORES]]/Tabela410141301261314151617181920[[#This Row],[MÉDIA DOS DEMAIS]]</f>
        <v>0.90370859897372091</v>
      </c>
      <c r="J460" s="248" t="str">
        <f>IF(Tabela410141301261314151617181920[[#This Row],[PERCENTUAL EM RELAÇÃO A MÉDIA DOS DEMAIS PREÇOS ]]&lt;LIM_INF,"INEXEQUEVEL","VÁLIDO")</f>
        <v>VÁLIDO</v>
      </c>
      <c r="K460" s="247" t="str">
        <f>CONCATENATE("&lt;&gt;",Tabela410141301261314151617181920[[#This Row],[EMPRESA]])</f>
        <v>&lt;&gt;Perkons</v>
      </c>
    </row>
    <row r="461" spans="2:11" x14ac:dyDescent="0.25">
      <c r="B461" s="254">
        <v>2</v>
      </c>
      <c r="C461" s="581">
        <v>45622</v>
      </c>
      <c r="D461" s="253" t="s">
        <v>175</v>
      </c>
      <c r="E461" s="255">
        <f>'1.2.4- Saneamento-EFD'!H$16</f>
        <v>90.41</v>
      </c>
      <c r="F461" s="252">
        <f>AVERAGEIF(Tabela410141301261314151617181920[[#All],[EMPRESA]],Tabela410141301261314151617181920[[#This Row],[ITEM2]],Tabela410141301261314151617181920[[#All],[VALORES]])</f>
        <v>81.44</v>
      </c>
      <c r="G461" s="251">
        <f>Tabela410141301261314151617181920[[#This Row],[VALORES]]/Tabela410141301261314151617181920[[#This Row],[MÉDIA DOS DEMAIS]]-1</f>
        <v>0.11014243614931241</v>
      </c>
      <c r="H461" s="250" t="str">
        <f>IF(Tabela410141301261314151617181920[[#This Row],[PERCENTUAL EM RELAÇÃO A MÉDIA DOS DEMAIS PREÇOS]]&gt;LIM_SUP,"EXCESSIVAMENTE ELEVADO","VÁLIDO")</f>
        <v>VÁLIDO</v>
      </c>
      <c r="I461" s="249">
        <f>Tabela410141301261314151617181920[[#This Row],[VALORES]]/Tabela410141301261314151617181920[[#This Row],[MÉDIA DOS DEMAIS]]</f>
        <v>1.1101424361493124</v>
      </c>
      <c r="J461" s="248" t="str">
        <f>IF(Tabela410141301261314151617181920[[#This Row],[PERCENTUAL EM RELAÇÃO A MÉDIA DOS DEMAIS PREÇOS ]]&lt;LIM_INF,"INEXEQUEVEL","VÁLIDO")</f>
        <v>VÁLIDO</v>
      </c>
      <c r="K461" s="247" t="str">
        <f>CONCATENATE("&lt;&gt;",Tabela410141301261314151617181920[[#This Row],[EMPRESA]])</f>
        <v>&lt;&gt;SERGET</v>
      </c>
    </row>
    <row r="462" spans="2:11" x14ac:dyDescent="0.25">
      <c r="B462" s="254">
        <v>3</v>
      </c>
      <c r="C462" s="581">
        <v>45624</v>
      </c>
      <c r="D462" s="253" t="s">
        <v>249</v>
      </c>
      <c r="E462" s="255">
        <f>'1.2.4- Saneamento-EFD'!I16</f>
        <v>80</v>
      </c>
      <c r="F462" s="443">
        <f>AVERAGEIF(Tabela410141301261314151617181920[[#All],[EMPRESA]],Tabela410141301261314151617181920[[#This Row],[ITEM2]],Tabela410141301261314151617181920[[#All],[VALORES]])</f>
        <v>84.909999999999982</v>
      </c>
      <c r="G462" s="444">
        <f>Tabela410141301261314151617181920[[#This Row],[VALORES]]/Tabela410141301261314151617181920[[#This Row],[MÉDIA DOS DEMAIS]]-1</f>
        <v>-5.7825933341184577E-2</v>
      </c>
      <c r="H462" s="445" t="str">
        <f>IF(Tabela410141301261314151617181920[[#This Row],[PERCENTUAL EM RELAÇÃO A MÉDIA DOS DEMAIS PREÇOS]]&gt;LIM_SUP,"EXCESSIVAMENTE ELEVADO","VÁLIDO")</f>
        <v>VÁLIDO</v>
      </c>
      <c r="I462" s="249">
        <f>Tabela410141301261314151617181920[[#This Row],[VALORES]]/Tabela410141301261314151617181920[[#This Row],[MÉDIA DOS DEMAIS]]</f>
        <v>0.94217406665881542</v>
      </c>
      <c r="J462" s="446" t="str">
        <f>IF(Tabela410141301261314151617181920[[#This Row],[PERCENTUAL EM RELAÇÃO A MÉDIA DOS DEMAIS PREÇOS ]]&lt;LIM_INF,"INEXEQUEVEL","VÁLIDO")</f>
        <v>VÁLIDO</v>
      </c>
      <c r="K462" s="247" t="str">
        <f>CONCATENATE("&lt;&gt;",Tabela410141301261314151617181920[[#This Row],[EMPRESA]])</f>
        <v>&lt;&gt;PANAVIDEO</v>
      </c>
    </row>
    <row r="463" spans="2:11" ht="15.75" thickBot="1" x14ac:dyDescent="0.3">
      <c r="B463" s="254">
        <v>4</v>
      </c>
      <c r="C463" s="581">
        <v>45623</v>
      </c>
      <c r="D463" s="253" t="s">
        <v>527</v>
      </c>
      <c r="E463" s="255">
        <f>'1.2.4- Saneamento-EFD'!J16</f>
        <v>86.83</v>
      </c>
      <c r="F463" s="252">
        <f>AVERAGEIF(Tabela410141301261314151617181920[[#All],[EMPRESA]],Tabela410141301261314151617181920[[#This Row],[ITEM2]],Tabela410141301261314151617181920[[#All],[VALORES]])</f>
        <v>82.633333333333326</v>
      </c>
      <c r="G463" s="251">
        <f>Tabela410141301261314151617181920[[#This Row],[VALORES]]/Tabela410141301261314151617181920[[#This Row],[MÉDIA DOS DEMAIS]]-1</f>
        <v>5.0786607503025438E-2</v>
      </c>
      <c r="H463" s="250" t="str">
        <f>IF(Tabela410141301261314151617181920[[#This Row],[PERCENTUAL EM RELAÇÃO A MÉDIA DOS DEMAIS PREÇOS]]&gt;LIM_SUP,"EXCESSIVAMENTE ELEVADO","VÁLIDO")</f>
        <v>VÁLIDO</v>
      </c>
      <c r="I463" s="249">
        <f>Tabela410141301261314151617181920[[#This Row],[VALORES]]/Tabela410141301261314151617181920[[#This Row],[MÉDIA DOS DEMAIS]]</f>
        <v>1.0507866075030254</v>
      </c>
      <c r="J463" s="248" t="str">
        <f>IF(Tabela410141301261314151617181920[[#This Row],[PERCENTUAL EM RELAÇÃO A MÉDIA DOS DEMAIS PREÇOS ]]&lt;LIM_INF,"INEXEQUEVEL","VÁLIDO")</f>
        <v>VÁLIDO</v>
      </c>
      <c r="K463" s="247" t="str">
        <f>CONCATENATE("&lt;&gt;",Tabela410141301261314151617181920[[#This Row],[EMPRESA]])</f>
        <v>&lt;&gt;SERTTEL</v>
      </c>
    </row>
    <row r="464" spans="2:11" ht="15.75" customHeight="1" thickTop="1" x14ac:dyDescent="0.25">
      <c r="B464" s="246"/>
      <c r="C464" s="582"/>
      <c r="D464" s="245"/>
      <c r="E464" s="244" t="s">
        <v>259</v>
      </c>
      <c r="F464" s="243">
        <f>_xlfn.STDEV.S(Tabela410141301261314151617181920[VALORES])</f>
        <v>5.9742189168682689</v>
      </c>
      <c r="G464" s="1448" t="s">
        <v>258</v>
      </c>
      <c r="H464" s="1449"/>
      <c r="I464" s="1449"/>
      <c r="J464" s="1450"/>
    </row>
    <row r="465" spans="2:11" x14ac:dyDescent="0.25">
      <c r="B465" s="242"/>
      <c r="C465" s="583"/>
      <c r="D465" s="241"/>
      <c r="E465" s="237" t="s">
        <v>257</v>
      </c>
      <c r="F465" s="240">
        <f>F464/F466</f>
        <v>7.1391496631533116E-2</v>
      </c>
      <c r="G465" s="1451"/>
      <c r="H465" s="1452"/>
      <c r="I465" s="1452"/>
      <c r="J465" s="1453"/>
    </row>
    <row r="466" spans="2:11" ht="15" customHeight="1" x14ac:dyDescent="0.25">
      <c r="B466" s="239"/>
      <c r="C466" s="584"/>
      <c r="D466" s="238"/>
      <c r="E466" s="237" t="s">
        <v>256</v>
      </c>
      <c r="F466" s="236">
        <f>AVERAGE(Tabela410141301261314151617181920[VALORES])</f>
        <v>83.68249999999999</v>
      </c>
      <c r="G466" s="1454" t="s">
        <v>255</v>
      </c>
      <c r="H466" s="1455"/>
      <c r="I466" s="1455"/>
      <c r="J466" s="1456"/>
    </row>
    <row r="467" spans="2:11" ht="15.75" thickBot="1" x14ac:dyDescent="0.3">
      <c r="B467" s="235"/>
      <c r="C467" s="585"/>
      <c r="D467" s="234" t="s">
        <v>254</v>
      </c>
      <c r="E467" s="234" t="str">
        <f>CONCATENATE(IF(F465&gt;=25%,"MEDIANA","MÉDIA"))</f>
        <v>MÉDIA</v>
      </c>
      <c r="F467" s="233">
        <f>TRUNC(IF(E467="MEDIANA",MEDIAN(Tabela410141301261314151617181920[VALORES]),IF(E467="MÉDIA",AVERAGE(Tabela410141301261314151617181920[VALORES]),0)),2)</f>
        <v>83.68</v>
      </c>
      <c r="G467" s="1457"/>
      <c r="H467" s="1458"/>
      <c r="I467" s="1458"/>
      <c r="J467" s="1459"/>
    </row>
    <row r="468" spans="2:11" ht="15.75" thickBot="1" x14ac:dyDescent="0.3"/>
    <row r="469" spans="2:11" ht="15" customHeight="1" thickBot="1" x14ac:dyDescent="0.3">
      <c r="B469" s="1460" t="str">
        <f>C472</f>
        <v>1.2.EQUIPAMENTO TIPO FIXO E DISCRETO</v>
      </c>
      <c r="C469" s="1461"/>
      <c r="D469" s="1461"/>
      <c r="E469" s="1461"/>
      <c r="F469" s="1461"/>
      <c r="G469" s="1461"/>
      <c r="H469" s="1461"/>
      <c r="I469" s="1461"/>
      <c r="J469" s="1462"/>
    </row>
    <row r="470" spans="2:11" ht="21" x14ac:dyDescent="0.25">
      <c r="B470" s="279"/>
      <c r="D470" s="273"/>
      <c r="E470" s="278" t="s">
        <v>274</v>
      </c>
      <c r="F470" s="273"/>
      <c r="G470" s="273"/>
      <c r="H470" s="273"/>
      <c r="I470" s="277">
        <v>0.4</v>
      </c>
      <c r="J470" s="276">
        <v>0.6</v>
      </c>
    </row>
    <row r="471" spans="2:11" ht="5.25" customHeight="1" x14ac:dyDescent="0.25">
      <c r="B471" s="275"/>
      <c r="D471" s="274"/>
      <c r="E471" s="252"/>
      <c r="F471" s="273"/>
      <c r="G471" s="273"/>
      <c r="H471" s="273"/>
      <c r="I471" s="273"/>
      <c r="J471" s="272"/>
    </row>
    <row r="472" spans="2:11" ht="31.5" customHeight="1" thickBot="1" x14ac:dyDescent="0.3">
      <c r="B472" s="271" t="s">
        <v>441</v>
      </c>
      <c r="C472" s="587" t="s">
        <v>297</v>
      </c>
      <c r="D472" s="1463" t="s">
        <v>296</v>
      </c>
      <c r="E472" s="1464"/>
      <c r="F472" s="1464"/>
      <c r="G472" s="1464"/>
      <c r="H472" s="1464"/>
      <c r="I472" s="1464"/>
      <c r="J472" s="1465"/>
    </row>
    <row r="473" spans="2:11" ht="15.75" thickTop="1" x14ac:dyDescent="0.25">
      <c r="B473" s="270"/>
      <c r="C473" s="579"/>
      <c r="D473" s="269" t="s">
        <v>272</v>
      </c>
      <c r="E473" s="268"/>
      <c r="F473" s="267"/>
      <c r="G473" s="266" t="s">
        <v>271</v>
      </c>
      <c r="H473" s="265"/>
      <c r="I473" s="264" t="s">
        <v>270</v>
      </c>
      <c r="J473" s="263"/>
    </row>
    <row r="474" spans="2:11" ht="33.75" x14ac:dyDescent="0.25">
      <c r="B474" s="262" t="s">
        <v>269</v>
      </c>
      <c r="C474" s="580" t="s">
        <v>268</v>
      </c>
      <c r="D474" s="261" t="s">
        <v>267</v>
      </c>
      <c r="E474" s="260" t="s">
        <v>266</v>
      </c>
      <c r="F474" s="259" t="s">
        <v>265</v>
      </c>
      <c r="G474" s="257" t="s">
        <v>264</v>
      </c>
      <c r="H474" s="258" t="s">
        <v>263</v>
      </c>
      <c r="I474" s="257" t="s">
        <v>262</v>
      </c>
      <c r="J474" s="256" t="s">
        <v>261</v>
      </c>
      <c r="K474" s="232" t="s">
        <v>260</v>
      </c>
    </row>
    <row r="475" spans="2:11" x14ac:dyDescent="0.25">
      <c r="B475" s="254">
        <v>1</v>
      </c>
      <c r="C475" s="581">
        <v>45621</v>
      </c>
      <c r="D475" s="253" t="s">
        <v>248</v>
      </c>
      <c r="E475" s="255">
        <f>'1.2.4- Saneamento-EFD'!G$17</f>
        <v>132.19999999999999</v>
      </c>
      <c r="F475" s="252">
        <f>AVERAGEIF(Tabela41014130126131415161718192021[[#All],[EMPRESA]],Tabela41014130126131415161718192021[[#This Row],[ITEM2]],Tabela41014130126131415161718192021[[#All],[VALORES]])</f>
        <v>110.17</v>
      </c>
      <c r="G475" s="251">
        <f>Tabela41014130126131415161718192021[[#This Row],[VALORES]]/Tabela41014130126131415161718192021[[#This Row],[MÉDIA DOS DEMAIS]]-1</f>
        <v>0.19996369247526546</v>
      </c>
      <c r="H475" s="250" t="str">
        <f>IF(Tabela41014130126131415161718192021[[#This Row],[PERCENTUAL EM RELAÇÃO A MÉDIA DOS DEMAIS PREÇOS]]&gt;LIM_SUP,"EXCESSIVAMENTE ELEVADO","VÁLIDO")</f>
        <v>VÁLIDO</v>
      </c>
      <c r="I475" s="249">
        <f>Tabela41014130126131415161718192021[[#This Row],[VALORES]]/Tabela41014130126131415161718192021[[#This Row],[MÉDIA DOS DEMAIS]]</f>
        <v>1.1999636924752655</v>
      </c>
      <c r="J475" s="248" t="str">
        <f>IF(Tabela41014130126131415161718192021[[#This Row],[PERCENTUAL EM RELAÇÃO A MÉDIA DOS DEMAIS PREÇOS ]]&lt;LIM_INF,"INEXEQUEVEL","VÁLIDO")</f>
        <v>VÁLIDO</v>
      </c>
      <c r="K475" s="247" t="str">
        <f>CONCATENATE("&lt;&gt;",Tabela41014130126131415161718192021[[#This Row],[EMPRESA]])</f>
        <v>&lt;&gt;Perkons</v>
      </c>
    </row>
    <row r="476" spans="2:11" x14ac:dyDescent="0.25">
      <c r="B476" s="254">
        <v>2</v>
      </c>
      <c r="C476" s="581">
        <v>45622</v>
      </c>
      <c r="D476" s="253" t="s">
        <v>175</v>
      </c>
      <c r="E476" s="255">
        <f>'1.2.4- Saneamento-EFD'!H$17</f>
        <v>69.55</v>
      </c>
      <c r="F476" s="252">
        <f>AVERAGEIF(Tabela41014130126131415161718192021[[#All],[EMPRESA]],Tabela41014130126131415161718192021[[#This Row],[ITEM2]],Tabela41014130126131415161718192021[[#All],[VALORES]])</f>
        <v>131.05333333333331</v>
      </c>
      <c r="G476" s="251">
        <f>Tabela41014130126131415161718192021[[#This Row],[VALORES]]/Tabela41014130126131415161718192021[[#This Row],[MÉDIA DOS DEMAIS]]-1</f>
        <v>-0.46930003052192482</v>
      </c>
      <c r="H476" s="250" t="str">
        <f>IF(Tabela41014130126131415161718192021[[#This Row],[PERCENTUAL EM RELAÇÃO A MÉDIA DOS DEMAIS PREÇOS]]&gt;LIM_SUP,"EXCESSIVAMENTE ELEVADO","VÁLIDO")</f>
        <v>VÁLIDO</v>
      </c>
      <c r="I476" s="249">
        <f>Tabela41014130126131415161718192021[[#This Row],[VALORES]]/Tabela41014130126131415161718192021[[#This Row],[MÉDIA DOS DEMAIS]]</f>
        <v>0.53069996947807518</v>
      </c>
      <c r="J476" s="248" t="str">
        <f>IF(Tabela41014130126131415161718192021[[#This Row],[PERCENTUAL EM RELAÇÃO A MÉDIA DOS DEMAIS PREÇOS ]]&lt;LIM_INF,"INEXEQUEVEL","VÁLIDO")</f>
        <v>INEXEQUEVEL</v>
      </c>
      <c r="K476" s="247" t="str">
        <f>CONCATENATE("&lt;&gt;",Tabela41014130126131415161718192021[[#This Row],[EMPRESA]])</f>
        <v>&lt;&gt;SERGET</v>
      </c>
    </row>
    <row r="477" spans="2:11" x14ac:dyDescent="0.25">
      <c r="B477" s="254">
        <v>3</v>
      </c>
      <c r="C477" s="581">
        <v>45624</v>
      </c>
      <c r="D477" s="253" t="s">
        <v>249</v>
      </c>
      <c r="E477" s="255">
        <f>'1.2.4- Saneamento-EFD'!I17</f>
        <v>110</v>
      </c>
      <c r="F477" s="443">
        <f>AVERAGEIF(Tabela41014130126131415161718192021[[#All],[EMPRESA]],Tabela41014130126131415161718192021[[#This Row],[ITEM2]],Tabela41014130126131415161718192021[[#All],[VALORES]])</f>
        <v>117.57000000000001</v>
      </c>
      <c r="G477" s="444">
        <f>Tabela41014130126131415161718192021[[#This Row],[VALORES]]/Tabela41014130126131415161718192021[[#This Row],[MÉDIA DOS DEMAIS]]-1</f>
        <v>-6.4387173598707159E-2</v>
      </c>
      <c r="H477" s="445" t="str">
        <f>IF(Tabela41014130126131415161718192021[[#This Row],[PERCENTUAL EM RELAÇÃO A MÉDIA DOS DEMAIS PREÇOS]]&gt;LIM_SUP,"EXCESSIVAMENTE ELEVADO","VÁLIDO")</f>
        <v>VÁLIDO</v>
      </c>
      <c r="I477" s="249">
        <f>Tabela41014130126131415161718192021[[#This Row],[VALORES]]/Tabela41014130126131415161718192021[[#This Row],[MÉDIA DOS DEMAIS]]</f>
        <v>0.93561282640129284</v>
      </c>
      <c r="J477" s="446" t="str">
        <f>IF(Tabela41014130126131415161718192021[[#This Row],[PERCENTUAL EM RELAÇÃO A MÉDIA DOS DEMAIS PREÇOS ]]&lt;LIM_INF,"INEXEQUEVEL","VÁLIDO")</f>
        <v>VÁLIDO</v>
      </c>
      <c r="K477" s="247" t="str">
        <f>CONCATENATE("&lt;&gt;",Tabela41014130126131415161718192021[[#This Row],[EMPRESA]])</f>
        <v>&lt;&gt;PANAVIDEO</v>
      </c>
    </row>
    <row r="478" spans="2:11" ht="15.75" thickBot="1" x14ac:dyDescent="0.3">
      <c r="B478" s="254">
        <v>4</v>
      </c>
      <c r="C478" s="581">
        <v>45623</v>
      </c>
      <c r="D478" s="253" t="s">
        <v>527</v>
      </c>
      <c r="E478" s="255">
        <f>'1.2.4- Saneamento-EFD'!J17</f>
        <v>150.96</v>
      </c>
      <c r="F478" s="252">
        <f>AVERAGEIF(Tabela41014130126131415161718192021[[#All],[EMPRESA]],Tabela41014130126131415161718192021[[#This Row],[ITEM2]],Tabela41014130126131415161718192021[[#All],[VALORES]])</f>
        <v>103.91666666666667</v>
      </c>
      <c r="G478" s="251">
        <f>Tabela41014130126131415161718192021[[#This Row],[VALORES]]/Tabela41014130126131415161718192021[[#This Row],[MÉDIA DOS DEMAIS]]-1</f>
        <v>0.45270248596631912</v>
      </c>
      <c r="H478" s="250" t="str">
        <f>IF(Tabela41014130126131415161718192021[[#This Row],[PERCENTUAL EM RELAÇÃO A MÉDIA DOS DEMAIS PREÇOS]]&gt;LIM_SUP,"EXCESSIVAMENTE ELEVADO","VÁLIDO")</f>
        <v>EXCESSIVAMENTE ELEVADO</v>
      </c>
      <c r="I478" s="249">
        <f>Tabela41014130126131415161718192021[[#This Row],[VALORES]]/Tabela41014130126131415161718192021[[#This Row],[MÉDIA DOS DEMAIS]]</f>
        <v>1.4527024859663191</v>
      </c>
      <c r="J478" s="248" t="str">
        <f>IF(Tabela41014130126131415161718192021[[#This Row],[PERCENTUAL EM RELAÇÃO A MÉDIA DOS DEMAIS PREÇOS ]]&lt;LIM_INF,"INEXEQUEVEL","VÁLIDO")</f>
        <v>VÁLIDO</v>
      </c>
      <c r="K478" s="247" t="str">
        <f>CONCATENATE("&lt;&gt;",Tabela41014130126131415161718192021[[#This Row],[EMPRESA]])</f>
        <v>&lt;&gt;SERTTEL</v>
      </c>
    </row>
    <row r="479" spans="2:11" ht="15.75" customHeight="1" thickTop="1" x14ac:dyDescent="0.25">
      <c r="B479" s="246"/>
      <c r="C479" s="582"/>
      <c r="D479" s="245"/>
      <c r="E479" s="244" t="s">
        <v>259</v>
      </c>
      <c r="F479" s="243">
        <f>_xlfn.STDEV.S(Tabela41014130126131415161718192021[VALORES])</f>
        <v>35.013464433938317</v>
      </c>
      <c r="G479" s="1448" t="s">
        <v>258</v>
      </c>
      <c r="H479" s="1449"/>
      <c r="I479" s="1449"/>
      <c r="J479" s="1450"/>
    </row>
    <row r="480" spans="2:11" x14ac:dyDescent="0.25">
      <c r="B480" s="242"/>
      <c r="C480" s="583"/>
      <c r="D480" s="241"/>
      <c r="E480" s="237" t="s">
        <v>257</v>
      </c>
      <c r="F480" s="240">
        <f>F479/F481</f>
        <v>0.3026817179999422</v>
      </c>
      <c r="G480" s="1451"/>
      <c r="H480" s="1452"/>
      <c r="I480" s="1452"/>
      <c r="J480" s="1453"/>
    </row>
    <row r="481" spans="2:11" ht="15" customHeight="1" x14ac:dyDescent="0.25">
      <c r="B481" s="239"/>
      <c r="C481" s="584"/>
      <c r="D481" s="238"/>
      <c r="E481" s="237" t="s">
        <v>256</v>
      </c>
      <c r="F481" s="236">
        <f>AVERAGE(Tabela41014130126131415161718192021[VALORES])</f>
        <v>115.67750000000001</v>
      </c>
      <c r="G481" s="1454" t="s">
        <v>255</v>
      </c>
      <c r="H481" s="1455"/>
      <c r="I481" s="1455"/>
      <c r="J481" s="1456"/>
    </row>
    <row r="482" spans="2:11" ht="15.75" thickBot="1" x14ac:dyDescent="0.3">
      <c r="B482" s="235"/>
      <c r="C482" s="585"/>
      <c r="D482" s="234" t="s">
        <v>254</v>
      </c>
      <c r="E482" s="234" t="str">
        <f>CONCATENATE(IF(F480&gt;=25%,"MEDIANA","MÉDIA"))</f>
        <v>MEDIANA</v>
      </c>
      <c r="F482" s="233">
        <f>TRUNC(IF(E482="MEDIANA",MEDIAN(Tabela41014130126131415161718192021[VALORES]),IF(E482="MÉDIA",AVERAGE(Tabela41014130126131415161718192021[VALORES]),0)),2)</f>
        <v>121.1</v>
      </c>
      <c r="G482" s="1457"/>
      <c r="H482" s="1458"/>
      <c r="I482" s="1458"/>
      <c r="J482" s="1459"/>
    </row>
    <row r="483" spans="2:11" ht="34.5" customHeight="1" thickBot="1" x14ac:dyDescent="0.3">
      <c r="B483" s="1466" t="s">
        <v>540</v>
      </c>
      <c r="C483" s="1467"/>
      <c r="D483" s="1467"/>
      <c r="E483" s="1467"/>
      <c r="F483" s="1467"/>
      <c r="G483" s="1467"/>
      <c r="H483" s="1467"/>
      <c r="I483" s="1467"/>
      <c r="J483" s="1468"/>
    </row>
    <row r="484" spans="2:11" ht="15" customHeight="1" thickBot="1" x14ac:dyDescent="0.3">
      <c r="B484" s="1460" t="str">
        <f>C487</f>
        <v>1.2.EQUIPAMENTO TIPO FIXO E DISCRETO</v>
      </c>
      <c r="C484" s="1461"/>
      <c r="D484" s="1461"/>
      <c r="E484" s="1461"/>
      <c r="F484" s="1461"/>
      <c r="G484" s="1461"/>
      <c r="H484" s="1461"/>
      <c r="I484" s="1461"/>
      <c r="J484" s="1462"/>
    </row>
    <row r="485" spans="2:11" ht="21" x14ac:dyDescent="0.25">
      <c r="B485" s="279"/>
      <c r="D485" s="273"/>
      <c r="E485" s="278" t="s">
        <v>274</v>
      </c>
      <c r="F485" s="273"/>
      <c r="G485" s="273"/>
      <c r="H485" s="273"/>
      <c r="I485" s="277">
        <v>0.4</v>
      </c>
      <c r="J485" s="276">
        <v>0.6</v>
      </c>
    </row>
    <row r="486" spans="2:11" ht="5.25" customHeight="1" x14ac:dyDescent="0.25">
      <c r="B486" s="275"/>
      <c r="D486" s="274"/>
      <c r="E486" s="252"/>
      <c r="F486" s="273"/>
      <c r="G486" s="273"/>
      <c r="H486" s="273"/>
      <c r="I486" s="273"/>
      <c r="J486" s="272"/>
    </row>
    <row r="487" spans="2:11" ht="31.5" customHeight="1" thickBot="1" x14ac:dyDescent="0.3">
      <c r="B487" s="271" t="s">
        <v>441</v>
      </c>
      <c r="C487" s="587" t="s">
        <v>297</v>
      </c>
      <c r="D487" s="1463" t="s">
        <v>296</v>
      </c>
      <c r="E487" s="1464"/>
      <c r="F487" s="1464"/>
      <c r="G487" s="1464"/>
      <c r="H487" s="1464"/>
      <c r="I487" s="1464"/>
      <c r="J487" s="1465"/>
    </row>
    <row r="488" spans="2:11" ht="15.75" thickTop="1" x14ac:dyDescent="0.25">
      <c r="B488" s="270"/>
      <c r="C488" s="579"/>
      <c r="D488" s="269" t="s">
        <v>272</v>
      </c>
      <c r="E488" s="268"/>
      <c r="F488" s="267"/>
      <c r="G488" s="266" t="s">
        <v>271</v>
      </c>
      <c r="H488" s="265"/>
      <c r="I488" s="264" t="s">
        <v>270</v>
      </c>
      <c r="J488" s="263"/>
    </row>
    <row r="489" spans="2:11" ht="33.75" x14ac:dyDescent="0.25">
      <c r="B489" s="262" t="s">
        <v>269</v>
      </c>
      <c r="C489" s="580" t="s">
        <v>268</v>
      </c>
      <c r="D489" s="261" t="s">
        <v>267</v>
      </c>
      <c r="E489" s="260" t="s">
        <v>266</v>
      </c>
      <c r="F489" s="259" t="s">
        <v>265</v>
      </c>
      <c r="G489" s="257" t="s">
        <v>264</v>
      </c>
      <c r="H489" s="258" t="s">
        <v>263</v>
      </c>
      <c r="I489" s="257" t="s">
        <v>262</v>
      </c>
      <c r="J489" s="256" t="s">
        <v>261</v>
      </c>
      <c r="K489" s="232" t="s">
        <v>260</v>
      </c>
    </row>
    <row r="490" spans="2:11" x14ac:dyDescent="0.25">
      <c r="B490" s="254">
        <v>1</v>
      </c>
      <c r="C490" s="581">
        <v>45621</v>
      </c>
      <c r="D490" s="253" t="s">
        <v>248</v>
      </c>
      <c r="E490" s="255">
        <f>'1.2.4- Saneamento-EFD'!G$17</f>
        <v>132.19999999999999</v>
      </c>
      <c r="F490" s="252">
        <f>AVERAGEIF(Tabela41014130126131415161718192021106[[#All],[EMPRESA]],Tabela41014130126131415161718192021106[[#This Row],[ITEM2]],Tabela41014130126131415161718192021106[[#All],[VALORES]])</f>
        <v>130.48000000000002</v>
      </c>
      <c r="G490" s="251">
        <f>Tabela41014130126131415161718192021106[[#This Row],[VALORES]]/Tabela41014130126131415161718192021106[[#This Row],[MÉDIA DOS DEMAIS]]-1</f>
        <v>1.3182096873083804E-2</v>
      </c>
      <c r="H490" s="250" t="str">
        <f>IF(Tabela41014130126131415161718192021106[[#This Row],[PERCENTUAL EM RELAÇÃO A MÉDIA DOS DEMAIS PREÇOS]]&gt;LIM_SUP,"EXCESSIVAMENTE ELEVADO","VÁLIDO")</f>
        <v>VÁLIDO</v>
      </c>
      <c r="I490" s="249">
        <f>Tabela41014130126131415161718192021106[[#This Row],[VALORES]]/Tabela41014130126131415161718192021106[[#This Row],[MÉDIA DOS DEMAIS]]</f>
        <v>1.0131820968730838</v>
      </c>
      <c r="J490" s="248" t="str">
        <f>IF(Tabela41014130126131415161718192021106[[#This Row],[PERCENTUAL EM RELAÇÃO A MÉDIA DOS DEMAIS PREÇOS ]]&lt;LIM_INF,"INEXEQUEVEL","VÁLIDO")</f>
        <v>VÁLIDO</v>
      </c>
      <c r="K490" s="247" t="str">
        <f>CONCATENATE("&lt;&gt;",Tabela41014130126131415161718192021106[[#This Row],[EMPRESA]])</f>
        <v>&lt;&gt;Perkons</v>
      </c>
    </row>
    <row r="491" spans="2:11" x14ac:dyDescent="0.25">
      <c r="B491" s="254">
        <v>2</v>
      </c>
      <c r="C491" s="581">
        <v>45624</v>
      </c>
      <c r="D491" s="253" t="s">
        <v>249</v>
      </c>
      <c r="E491" s="255">
        <f>E477</f>
        <v>110</v>
      </c>
      <c r="F491" s="443">
        <f>AVERAGEIF(Tabela41014130126131415161718192021106[[#All],[EMPRESA]],Tabela41014130126131415161718192021106[[#This Row],[ITEM2]],Tabela41014130126131415161718192021106[[#All],[VALORES]])</f>
        <v>141.57999999999998</v>
      </c>
      <c r="G491" s="444">
        <f>Tabela41014130126131415161718192021106[[#This Row],[VALORES]]/Tabela41014130126131415161718192021106[[#This Row],[MÉDIA DOS DEMAIS]]-1</f>
        <v>-0.22305410368696132</v>
      </c>
      <c r="H491" s="445" t="str">
        <f>IF(Tabela41014130126131415161718192021106[[#This Row],[PERCENTUAL EM RELAÇÃO A MÉDIA DOS DEMAIS PREÇOS]]&gt;LIM_SUP,"EXCESSIVAMENTE ELEVADO","VÁLIDO")</f>
        <v>VÁLIDO</v>
      </c>
      <c r="I491" s="249">
        <f>Tabela41014130126131415161718192021106[[#This Row],[VALORES]]/Tabela41014130126131415161718192021106[[#This Row],[MÉDIA DOS DEMAIS]]</f>
        <v>0.77694589631303868</v>
      </c>
      <c r="J491" s="446" t="str">
        <f>IF(Tabela41014130126131415161718192021106[[#This Row],[PERCENTUAL EM RELAÇÃO A MÉDIA DOS DEMAIS PREÇOS ]]&lt;LIM_INF,"INEXEQUEVEL","VÁLIDO")</f>
        <v>VÁLIDO</v>
      </c>
      <c r="K491" s="247" t="str">
        <f>CONCATENATE("&lt;&gt;",Tabela41014130126131415161718192021106[[#This Row],[EMPRESA]])</f>
        <v>&lt;&gt;PANAVIDEO</v>
      </c>
    </row>
    <row r="492" spans="2:11" ht="15.75" thickBot="1" x14ac:dyDescent="0.3">
      <c r="B492" s="254">
        <v>3</v>
      </c>
      <c r="C492" s="581">
        <v>45623</v>
      </c>
      <c r="D492" s="253" t="s">
        <v>527</v>
      </c>
      <c r="E492" s="255">
        <f>E478</f>
        <v>150.96</v>
      </c>
      <c r="F492" s="252">
        <f>AVERAGEIF(Tabela41014130126131415161718192021106[[#All],[EMPRESA]],Tabela41014130126131415161718192021106[[#This Row],[ITEM2]],Tabela41014130126131415161718192021106[[#All],[VALORES]])</f>
        <v>121.1</v>
      </c>
      <c r="G492" s="251">
        <f>Tabela41014130126131415161718192021106[[#This Row],[VALORES]]/Tabela41014130126131415161718192021106[[#This Row],[MÉDIA DOS DEMAIS]]-1</f>
        <v>0.24657308009909173</v>
      </c>
      <c r="H492" s="250" t="str">
        <f>IF(Tabela41014130126131415161718192021106[[#This Row],[PERCENTUAL EM RELAÇÃO A MÉDIA DOS DEMAIS PREÇOS]]&gt;LIM_SUP,"EXCESSIVAMENTE ELEVADO","VÁLIDO")</f>
        <v>VÁLIDO</v>
      </c>
      <c r="I492" s="249">
        <f>Tabela41014130126131415161718192021106[[#This Row],[VALORES]]/Tabela41014130126131415161718192021106[[#This Row],[MÉDIA DOS DEMAIS]]</f>
        <v>1.2465730800990917</v>
      </c>
      <c r="J492" s="248" t="str">
        <f>IF(Tabela41014130126131415161718192021106[[#This Row],[PERCENTUAL EM RELAÇÃO A MÉDIA DOS DEMAIS PREÇOS ]]&lt;LIM_INF,"INEXEQUEVEL","VÁLIDO")</f>
        <v>VÁLIDO</v>
      </c>
      <c r="K492" s="247" t="str">
        <f>CONCATENATE("&lt;&gt;",Tabela41014130126131415161718192021106[[#This Row],[EMPRESA]])</f>
        <v>&lt;&gt;SERTTEL</v>
      </c>
    </row>
    <row r="493" spans="2:11" ht="15.75" customHeight="1" thickTop="1" x14ac:dyDescent="0.25">
      <c r="B493" s="246"/>
      <c r="C493" s="582"/>
      <c r="D493" s="245"/>
      <c r="E493" s="244" t="s">
        <v>259</v>
      </c>
      <c r="F493" s="243">
        <f>_xlfn.STDEV.S(Tabela41014130126131415161718192021106[VALORES])</f>
        <v>20.50406138630434</v>
      </c>
      <c r="G493" s="1448" t="s">
        <v>258</v>
      </c>
      <c r="H493" s="1449"/>
      <c r="I493" s="1449"/>
      <c r="J493" s="1450"/>
    </row>
    <row r="494" spans="2:11" x14ac:dyDescent="0.25">
      <c r="B494" s="242"/>
      <c r="C494" s="583"/>
      <c r="D494" s="241"/>
      <c r="E494" s="237" t="s">
        <v>257</v>
      </c>
      <c r="F494" s="240">
        <f>F493/F495</f>
        <v>0.1564558555267907</v>
      </c>
      <c r="G494" s="1451"/>
      <c r="H494" s="1452"/>
      <c r="I494" s="1452"/>
      <c r="J494" s="1453"/>
    </row>
    <row r="495" spans="2:11" ht="15" customHeight="1" x14ac:dyDescent="0.25">
      <c r="B495" s="239"/>
      <c r="C495" s="584"/>
      <c r="D495" s="238"/>
      <c r="E495" s="237" t="s">
        <v>256</v>
      </c>
      <c r="F495" s="236">
        <f>AVERAGE(Tabela41014130126131415161718192021106[VALORES])</f>
        <v>131.05333333333331</v>
      </c>
      <c r="G495" s="1454" t="s">
        <v>255</v>
      </c>
      <c r="H495" s="1455"/>
      <c r="I495" s="1455"/>
      <c r="J495" s="1456"/>
    </row>
    <row r="496" spans="2:11" ht="15.75" thickBot="1" x14ac:dyDescent="0.3">
      <c r="B496" s="235"/>
      <c r="C496" s="585"/>
      <c r="D496" s="234" t="s">
        <v>254</v>
      </c>
      <c r="E496" s="234" t="str">
        <f>CONCATENATE(IF(F494&gt;=25%,"MEDIANA","MÉDIA"))</f>
        <v>MÉDIA</v>
      </c>
      <c r="F496" s="233">
        <f>TRUNC(IF(E496="MEDIANA",MEDIAN(Tabela41014130126131415161718192021106[VALORES]),IF(E496="MÉDIA",AVERAGE(Tabela41014130126131415161718192021106[VALORES]),0)),2)</f>
        <v>131.05000000000001</v>
      </c>
      <c r="G496" s="1457"/>
      <c r="H496" s="1458"/>
      <c r="I496" s="1458"/>
      <c r="J496" s="1459"/>
    </row>
    <row r="498" spans="1:11" ht="6" customHeight="1" x14ac:dyDescent="0.25">
      <c r="A498" s="302"/>
      <c r="B498" s="302"/>
      <c r="C498" s="589"/>
      <c r="D498" s="302"/>
      <c r="E498" s="302"/>
      <c r="F498" s="302"/>
      <c r="G498" s="302"/>
      <c r="H498" s="302"/>
      <c r="I498" s="302"/>
      <c r="J498" s="302"/>
      <c r="K498" s="302"/>
    </row>
    <row r="499" spans="1:11" ht="15.75" thickBot="1" x14ac:dyDescent="0.3"/>
    <row r="500" spans="1:11" ht="15" customHeight="1" thickBot="1" x14ac:dyDescent="0.3">
      <c r="B500" s="1460" t="str">
        <f>C503</f>
        <v>1.3. EQUIPAMENTO TIPO FIXO E OSTENSIVO</v>
      </c>
      <c r="C500" s="1461"/>
      <c r="D500" s="1461"/>
      <c r="E500" s="1461"/>
      <c r="F500" s="1461"/>
      <c r="G500" s="1461"/>
      <c r="H500" s="1461"/>
      <c r="I500" s="1461"/>
      <c r="J500" s="1462"/>
    </row>
    <row r="501" spans="1:11" ht="21" x14ac:dyDescent="0.25">
      <c r="B501" s="279"/>
      <c r="D501" s="273"/>
      <c r="E501" s="278" t="s">
        <v>274</v>
      </c>
      <c r="F501" s="273"/>
      <c r="G501" s="273"/>
      <c r="H501" s="273"/>
      <c r="I501" s="277">
        <v>0.4</v>
      </c>
      <c r="J501" s="276">
        <v>0.6</v>
      </c>
    </row>
    <row r="502" spans="1:11" ht="5.25" customHeight="1" x14ac:dyDescent="0.25">
      <c r="B502" s="275"/>
      <c r="D502" s="274"/>
      <c r="E502" s="252"/>
      <c r="F502" s="273"/>
      <c r="G502" s="273"/>
      <c r="H502" s="273"/>
      <c r="I502" s="273"/>
      <c r="J502" s="272"/>
    </row>
    <row r="503" spans="1:11" ht="31.5" customHeight="1" thickBot="1" x14ac:dyDescent="0.3">
      <c r="B503" s="271" t="s">
        <v>442</v>
      </c>
      <c r="C503" s="587" t="s">
        <v>301</v>
      </c>
      <c r="D503" s="1463" t="s">
        <v>298</v>
      </c>
      <c r="E503" s="1464"/>
      <c r="F503" s="1464"/>
      <c r="G503" s="1464"/>
      <c r="H503" s="1464"/>
      <c r="I503" s="1464"/>
      <c r="J503" s="1465"/>
    </row>
    <row r="504" spans="1:11" ht="15.75" thickTop="1" x14ac:dyDescent="0.25">
      <c r="B504" s="270"/>
      <c r="C504" s="579"/>
      <c r="D504" s="269" t="s">
        <v>272</v>
      </c>
      <c r="E504" s="268"/>
      <c r="F504" s="267"/>
      <c r="G504" s="266" t="s">
        <v>271</v>
      </c>
      <c r="H504" s="265"/>
      <c r="I504" s="264" t="s">
        <v>270</v>
      </c>
      <c r="J504" s="263"/>
    </row>
    <row r="505" spans="1:11" ht="33.75" x14ac:dyDescent="0.25">
      <c r="B505" s="262" t="s">
        <v>269</v>
      </c>
      <c r="C505" s="580" t="s">
        <v>268</v>
      </c>
      <c r="D505" s="261" t="s">
        <v>267</v>
      </c>
      <c r="E505" s="260" t="s">
        <v>266</v>
      </c>
      <c r="F505" s="259" t="s">
        <v>265</v>
      </c>
      <c r="G505" s="257" t="s">
        <v>264</v>
      </c>
      <c r="H505" s="258" t="s">
        <v>263</v>
      </c>
      <c r="I505" s="257" t="s">
        <v>262</v>
      </c>
      <c r="J505" s="256" t="s">
        <v>261</v>
      </c>
      <c r="K505" s="232" t="s">
        <v>260</v>
      </c>
    </row>
    <row r="506" spans="1:11" x14ac:dyDescent="0.25">
      <c r="B506" s="254">
        <v>1</v>
      </c>
      <c r="C506" s="581">
        <v>45621</v>
      </c>
      <c r="D506" s="253" t="s">
        <v>248</v>
      </c>
      <c r="E506" s="255">
        <f>'1.3.4-Saneamento-EFO'!F$4</f>
        <v>42.77</v>
      </c>
      <c r="F506" s="252">
        <f>AVERAGEIF(Tabela410141301261322[[#All],[EMPRESA]],Tabela410141301261322[[#This Row],[ITEM2]],Tabela410141301261322[[#All],[VALORES]])</f>
        <v>57.436666666666667</v>
      </c>
      <c r="G506" s="251">
        <f>Tabela410141301261322[[#This Row],[VALORES]]/Tabela410141301261322[[#This Row],[MÉDIA DOS DEMAIS]]-1</f>
        <v>-0.25535372294121061</v>
      </c>
      <c r="H506" s="250" t="str">
        <f>IF(Tabela410141301261322[[#This Row],[PERCENTUAL EM RELAÇÃO A MÉDIA DOS DEMAIS PREÇOS]]&gt;LIM_SUP,"EXCESSIVAMENTE ELEVADO","VÁLIDO")</f>
        <v>VÁLIDO</v>
      </c>
      <c r="I506" s="249">
        <f>Tabela410141301261322[[#This Row],[VALORES]]/Tabela410141301261322[[#This Row],[MÉDIA DOS DEMAIS]]</f>
        <v>0.74464627705878939</v>
      </c>
      <c r="J506" s="248" t="str">
        <f>IF(Tabela410141301261322[[#This Row],[PERCENTUAL EM RELAÇÃO A MÉDIA DOS DEMAIS PREÇOS ]]&lt;LIM_INF,"INEXEQUEVEL","VÁLIDO")</f>
        <v>VÁLIDO</v>
      </c>
      <c r="K506" s="247" t="str">
        <f>CONCATENATE("&lt;&gt;",Tabela410141301261322[[#This Row],[EMPRESA]])</f>
        <v>&lt;&gt;Perkons</v>
      </c>
    </row>
    <row r="507" spans="1:11" x14ac:dyDescent="0.25">
      <c r="B507" s="254">
        <v>2</v>
      </c>
      <c r="C507" s="581">
        <v>45622</v>
      </c>
      <c r="D507" s="253" t="s">
        <v>175</v>
      </c>
      <c r="E507" s="255">
        <f>'1.3.4-Saneamento-EFO'!G$4</f>
        <v>48.81</v>
      </c>
      <c r="F507" s="252">
        <f>AVERAGEIF(Tabela410141301261322[[#All],[EMPRESA]],Tabela410141301261322[[#This Row],[ITEM2]],Tabela410141301261322[[#All],[VALORES]])</f>
        <v>55.423333333333339</v>
      </c>
      <c r="G507" s="251">
        <f>Tabela410141301261322[[#This Row],[VALORES]]/Tabela410141301261322[[#This Row],[MÉDIA DOS DEMAIS]]-1</f>
        <v>-0.1193239910988152</v>
      </c>
      <c r="H507" s="250" t="str">
        <f>IF(Tabela410141301261322[[#This Row],[PERCENTUAL EM RELAÇÃO A MÉDIA DOS DEMAIS PREÇOS]]&gt;LIM_SUP,"EXCESSIVAMENTE ELEVADO","VÁLIDO")</f>
        <v>VÁLIDO</v>
      </c>
      <c r="I507" s="249">
        <f>Tabela410141301261322[[#This Row],[VALORES]]/Tabela410141301261322[[#This Row],[MÉDIA DOS DEMAIS]]</f>
        <v>0.8806760089011848</v>
      </c>
      <c r="J507" s="248" t="str">
        <f>IF(Tabela410141301261322[[#This Row],[PERCENTUAL EM RELAÇÃO A MÉDIA DOS DEMAIS PREÇOS ]]&lt;LIM_INF,"INEXEQUEVEL","VÁLIDO")</f>
        <v>VÁLIDO</v>
      </c>
      <c r="K507" s="247" t="str">
        <f>CONCATENATE("&lt;&gt;",Tabela410141301261322[[#This Row],[EMPRESA]])</f>
        <v>&lt;&gt;SERGET</v>
      </c>
    </row>
    <row r="508" spans="1:11" x14ac:dyDescent="0.25">
      <c r="B508" s="254">
        <v>3</v>
      </c>
      <c r="C508" s="581">
        <v>45624</v>
      </c>
      <c r="D508" s="253" t="s">
        <v>249</v>
      </c>
      <c r="E508" s="255">
        <f>'1.3.4-Saneamento-EFO'!H4</f>
        <v>58</v>
      </c>
      <c r="F508" s="443">
        <f>AVERAGEIF(Tabela410141301261322[[#All],[EMPRESA]],Tabela410141301261322[[#This Row],[ITEM2]],Tabela410141301261322[[#All],[VALORES]])</f>
        <v>52.360000000000007</v>
      </c>
      <c r="G508" s="444">
        <f>Tabela410141301261322[[#This Row],[VALORES]]/Tabela410141301261322[[#This Row],[MÉDIA DOS DEMAIS]]-1</f>
        <v>0.1077158135981664</v>
      </c>
      <c r="H508" s="445" t="str">
        <f>IF(Tabela410141301261322[[#This Row],[PERCENTUAL EM RELAÇÃO A MÉDIA DOS DEMAIS PREÇOS]]&gt;LIM_SUP,"EXCESSIVAMENTE ELEVADO","VÁLIDO")</f>
        <v>VÁLIDO</v>
      </c>
      <c r="I508" s="249">
        <f>Tabela410141301261322[[#This Row],[VALORES]]/Tabela410141301261322[[#This Row],[MÉDIA DOS DEMAIS]]</f>
        <v>1.1077158135981664</v>
      </c>
      <c r="J508" s="446" t="str">
        <f>IF(Tabela410141301261322[[#This Row],[PERCENTUAL EM RELAÇÃO A MÉDIA DOS DEMAIS PREÇOS ]]&lt;LIM_INF,"INEXEQUEVEL","VÁLIDO")</f>
        <v>VÁLIDO</v>
      </c>
      <c r="K508" s="247" t="str">
        <f>CONCATENATE("&lt;&gt;",Tabela410141301261322[[#This Row],[EMPRESA]])</f>
        <v>&lt;&gt;PANAVIDEO</v>
      </c>
    </row>
    <row r="509" spans="1:11" ht="15.75" thickBot="1" x14ac:dyDescent="0.3">
      <c r="B509" s="254">
        <v>4</v>
      </c>
      <c r="C509" s="581">
        <v>45623</v>
      </c>
      <c r="D509" s="253" t="s">
        <v>527</v>
      </c>
      <c r="E509" s="255">
        <f>'1.3.4-Saneamento-EFO'!I4</f>
        <v>65.5</v>
      </c>
      <c r="F509" s="252">
        <f>AVERAGEIF(Tabela410141301261322[[#All],[EMPRESA]],Tabela410141301261322[[#This Row],[ITEM2]],Tabela410141301261322[[#All],[VALORES]])</f>
        <v>49.860000000000007</v>
      </c>
      <c r="G509" s="251">
        <f>Tabela410141301261322[[#This Row],[VALORES]]/Tabela410141301261322[[#This Row],[MÉDIA DOS DEMAIS]]-1</f>
        <v>0.31367829923786594</v>
      </c>
      <c r="H509" s="250" t="str">
        <f>IF(Tabela410141301261322[[#This Row],[PERCENTUAL EM RELAÇÃO A MÉDIA DOS DEMAIS PREÇOS]]&gt;LIM_SUP,"EXCESSIVAMENTE ELEVADO","VÁLIDO")</f>
        <v>VÁLIDO</v>
      </c>
      <c r="I509" s="249">
        <f>Tabela410141301261322[[#This Row],[VALORES]]/Tabela410141301261322[[#This Row],[MÉDIA DOS DEMAIS]]</f>
        <v>1.3136782992378659</v>
      </c>
      <c r="J509" s="248" t="str">
        <f>IF(Tabela410141301261322[[#This Row],[PERCENTUAL EM RELAÇÃO A MÉDIA DOS DEMAIS PREÇOS ]]&lt;LIM_INF,"INEXEQUEVEL","VÁLIDO")</f>
        <v>VÁLIDO</v>
      </c>
      <c r="K509" s="247" t="str">
        <f>CONCATENATE("&lt;&gt;",Tabela410141301261322[[#This Row],[EMPRESA]])</f>
        <v>&lt;&gt;SERTTEL</v>
      </c>
    </row>
    <row r="510" spans="1:11" ht="15.75" customHeight="1" thickTop="1" x14ac:dyDescent="0.25">
      <c r="B510" s="246"/>
      <c r="C510" s="582"/>
      <c r="D510" s="245"/>
      <c r="E510" s="244" t="s">
        <v>259</v>
      </c>
      <c r="F510" s="243">
        <f>_xlfn.STDEV.S(Tabela410141301261322[VALORES])</f>
        <v>10.018106940269014</v>
      </c>
      <c r="G510" s="1448" t="s">
        <v>258</v>
      </c>
      <c r="H510" s="1449"/>
      <c r="I510" s="1449"/>
      <c r="J510" s="1450"/>
    </row>
    <row r="511" spans="1:11" x14ac:dyDescent="0.25">
      <c r="B511" s="242"/>
      <c r="C511" s="583"/>
      <c r="D511" s="241"/>
      <c r="E511" s="237" t="s">
        <v>257</v>
      </c>
      <c r="F511" s="240">
        <f>F510/F512</f>
        <v>0.18631405877383325</v>
      </c>
      <c r="G511" s="1451"/>
      <c r="H511" s="1452"/>
      <c r="I511" s="1452"/>
      <c r="J511" s="1453"/>
    </row>
    <row r="512" spans="1:11" ht="15" customHeight="1" x14ac:dyDescent="0.25">
      <c r="B512" s="239"/>
      <c r="C512" s="584"/>
      <c r="D512" s="238"/>
      <c r="E512" s="237" t="s">
        <v>256</v>
      </c>
      <c r="F512" s="236">
        <f>AVERAGE(Tabela410141301261322[VALORES])</f>
        <v>53.77</v>
      </c>
      <c r="G512" s="1454" t="s">
        <v>255</v>
      </c>
      <c r="H512" s="1455"/>
      <c r="I512" s="1455"/>
      <c r="J512" s="1456"/>
    </row>
    <row r="513" spans="2:11" ht="15.75" thickBot="1" x14ac:dyDescent="0.3">
      <c r="B513" s="235"/>
      <c r="C513" s="585"/>
      <c r="D513" s="234" t="s">
        <v>254</v>
      </c>
      <c r="E513" s="234" t="str">
        <f>CONCATENATE(IF(F511&gt;=25%,"MEDIANA","MÉDIA"))</f>
        <v>MÉDIA</v>
      </c>
      <c r="F513" s="233">
        <f>TRUNC(IF(E513="MEDIANA",MEDIAN(Tabela410141301261322[VALORES]),IF(E513="MÉDIA",AVERAGE(Tabela410141301261322[VALORES]),0)),2)</f>
        <v>53.77</v>
      </c>
      <c r="G513" s="1457"/>
      <c r="H513" s="1458"/>
      <c r="I513" s="1458"/>
      <c r="J513" s="1459"/>
    </row>
    <row r="514" spans="2:11" ht="15.75" thickBot="1" x14ac:dyDescent="0.3"/>
    <row r="515" spans="2:11" ht="15" customHeight="1" thickBot="1" x14ac:dyDescent="0.3">
      <c r="B515" s="1460" t="str">
        <f>C518</f>
        <v>1.3. EQUIPAMENTO TIPO FIXO E OSTENSIVO</v>
      </c>
      <c r="C515" s="1461"/>
      <c r="D515" s="1461"/>
      <c r="E515" s="1461"/>
      <c r="F515" s="1461"/>
      <c r="G515" s="1461"/>
      <c r="H515" s="1461"/>
      <c r="I515" s="1461"/>
      <c r="J515" s="1462"/>
    </row>
    <row r="516" spans="2:11" ht="21" x14ac:dyDescent="0.25">
      <c r="B516" s="279"/>
      <c r="D516" s="273"/>
      <c r="E516" s="278" t="s">
        <v>274</v>
      </c>
      <c r="F516" s="273"/>
      <c r="G516" s="273"/>
      <c r="H516" s="273"/>
      <c r="I516" s="277">
        <v>0.4</v>
      </c>
      <c r="J516" s="276">
        <v>0.6</v>
      </c>
    </row>
    <row r="517" spans="2:11" ht="5.25" customHeight="1" x14ac:dyDescent="0.25">
      <c r="B517" s="275"/>
      <c r="D517" s="274"/>
      <c r="E517" s="252"/>
      <c r="F517" s="273"/>
      <c r="G517" s="273"/>
      <c r="H517" s="273"/>
      <c r="I517" s="273"/>
      <c r="J517" s="272"/>
    </row>
    <row r="518" spans="2:11" ht="31.5" customHeight="1" thickBot="1" x14ac:dyDescent="0.3">
      <c r="B518" s="271" t="s">
        <v>443</v>
      </c>
      <c r="C518" s="587" t="s">
        <v>301</v>
      </c>
      <c r="D518" s="1463" t="s">
        <v>299</v>
      </c>
      <c r="E518" s="1464"/>
      <c r="F518" s="1464"/>
      <c r="G518" s="1464"/>
      <c r="H518" s="1464"/>
      <c r="I518" s="1464"/>
      <c r="J518" s="1465"/>
    </row>
    <row r="519" spans="2:11" ht="15.75" thickTop="1" x14ac:dyDescent="0.25">
      <c r="B519" s="270"/>
      <c r="C519" s="579"/>
      <c r="D519" s="269" t="s">
        <v>272</v>
      </c>
      <c r="E519" s="268"/>
      <c r="F519" s="267"/>
      <c r="G519" s="266" t="s">
        <v>271</v>
      </c>
      <c r="H519" s="265"/>
      <c r="I519" s="264" t="s">
        <v>270</v>
      </c>
      <c r="J519" s="263"/>
    </row>
    <row r="520" spans="2:11" ht="33.75" x14ac:dyDescent="0.25">
      <c r="B520" s="262" t="s">
        <v>269</v>
      </c>
      <c r="C520" s="580" t="s">
        <v>268</v>
      </c>
      <c r="D520" s="261" t="s">
        <v>267</v>
      </c>
      <c r="E520" s="260" t="s">
        <v>266</v>
      </c>
      <c r="F520" s="259" t="s">
        <v>265</v>
      </c>
      <c r="G520" s="257" t="s">
        <v>264</v>
      </c>
      <c r="H520" s="258" t="s">
        <v>263</v>
      </c>
      <c r="I520" s="257" t="s">
        <v>262</v>
      </c>
      <c r="J520" s="256" t="s">
        <v>261</v>
      </c>
      <c r="K520" s="232" t="s">
        <v>260</v>
      </c>
    </row>
    <row r="521" spans="2:11" x14ac:dyDescent="0.25">
      <c r="B521" s="254">
        <v>1</v>
      </c>
      <c r="C521" s="581">
        <v>45621</v>
      </c>
      <c r="D521" s="253" t="s">
        <v>248</v>
      </c>
      <c r="E521" s="255">
        <f>'1.3.4-Saneamento-EFO'!F$5</f>
        <v>32.08</v>
      </c>
      <c r="F521" s="252">
        <f>AVERAGEIF(Tabela41014130126131423[[#All],[EMPRESA]],Tabela41014130126131423[[#This Row],[ITEM2]],Tabela41014130126131423[[#All],[VALORES]])</f>
        <v>39.699999999999996</v>
      </c>
      <c r="G521" s="251">
        <f>Tabela41014130126131423[[#This Row],[VALORES]]/Tabela41014130126131423[[#This Row],[MÉDIA DOS DEMAIS]]-1</f>
        <v>-0.19193954659949619</v>
      </c>
      <c r="H521" s="250" t="str">
        <f>IF(Tabela41014130126131423[[#This Row],[PERCENTUAL EM RELAÇÃO A MÉDIA DOS DEMAIS PREÇOS]]&gt;LIM_SUP,"EXCESSIVAMENTE ELEVADO","VÁLIDO")</f>
        <v>VÁLIDO</v>
      </c>
      <c r="I521" s="249">
        <f>Tabela41014130126131423[[#This Row],[VALORES]]/Tabela41014130126131423[[#This Row],[MÉDIA DOS DEMAIS]]</f>
        <v>0.80806045340050381</v>
      </c>
      <c r="J521" s="248" t="str">
        <f>IF(Tabela41014130126131423[[#This Row],[PERCENTUAL EM RELAÇÃO A MÉDIA DOS DEMAIS PREÇOS ]]&lt;LIM_INF,"INEXEQUEVEL","VÁLIDO")</f>
        <v>VÁLIDO</v>
      </c>
      <c r="K521" s="247" t="str">
        <f>CONCATENATE("&lt;&gt;",Tabela41014130126131423[[#This Row],[EMPRESA]])</f>
        <v>&lt;&gt;Perkons</v>
      </c>
    </row>
    <row r="522" spans="2:11" x14ac:dyDescent="0.25">
      <c r="B522" s="254">
        <v>2</v>
      </c>
      <c r="C522" s="581">
        <v>45622</v>
      </c>
      <c r="D522" s="253" t="s">
        <v>175</v>
      </c>
      <c r="E522" s="255">
        <f>'1.3.4-Saneamento-EFO'!G$5</f>
        <v>35.17</v>
      </c>
      <c r="F522" s="252">
        <f>AVERAGEIF(Tabela41014130126131423[[#All],[EMPRESA]],Tabela41014130126131423[[#This Row],[ITEM2]],Tabela41014130126131423[[#All],[VALORES]])</f>
        <v>38.669999999999995</v>
      </c>
      <c r="G522" s="251">
        <f>Tabela41014130126131423[[#This Row],[VALORES]]/Tabela41014130126131423[[#This Row],[MÉDIA DOS DEMAIS]]-1</f>
        <v>-9.0509438841478995E-2</v>
      </c>
      <c r="H522" s="250" t="str">
        <f>IF(Tabela41014130126131423[[#This Row],[PERCENTUAL EM RELAÇÃO A MÉDIA DOS DEMAIS PREÇOS]]&gt;LIM_SUP,"EXCESSIVAMENTE ELEVADO","VÁLIDO")</f>
        <v>VÁLIDO</v>
      </c>
      <c r="I522" s="249">
        <f>Tabela41014130126131423[[#This Row],[VALORES]]/Tabela41014130126131423[[#This Row],[MÉDIA DOS DEMAIS]]</f>
        <v>0.909490561158521</v>
      </c>
      <c r="J522" s="248" t="str">
        <f>IF(Tabela41014130126131423[[#This Row],[PERCENTUAL EM RELAÇÃO A MÉDIA DOS DEMAIS PREÇOS ]]&lt;LIM_INF,"INEXEQUEVEL","VÁLIDO")</f>
        <v>VÁLIDO</v>
      </c>
      <c r="K522" s="247" t="str">
        <f>CONCATENATE("&lt;&gt;",Tabela41014130126131423[[#This Row],[EMPRESA]])</f>
        <v>&lt;&gt;SERGET</v>
      </c>
    </row>
    <row r="523" spans="2:11" x14ac:dyDescent="0.25">
      <c r="B523" s="254">
        <v>3</v>
      </c>
      <c r="C523" s="581">
        <v>45624</v>
      </c>
      <c r="D523" s="253" t="s">
        <v>249</v>
      </c>
      <c r="E523" s="255">
        <f>'1.3.4-Saneamento-EFO'!H5</f>
        <v>52</v>
      </c>
      <c r="F523" s="443">
        <f>AVERAGEIF(Tabela41014130126131423[[#All],[EMPRESA]],Tabela41014130126131423[[#This Row],[ITEM2]],Tabela41014130126131423[[#All],[VALORES]])</f>
        <v>33.06</v>
      </c>
      <c r="G523" s="444">
        <f>Tabela41014130126131423[[#This Row],[VALORES]]/Tabela41014130126131423[[#This Row],[MÉDIA DOS DEMAIS]]-1</f>
        <v>0.57289776164549289</v>
      </c>
      <c r="H523" s="445" t="str">
        <f>IF(Tabela41014130126131423[[#This Row],[PERCENTUAL EM RELAÇÃO A MÉDIA DOS DEMAIS PREÇOS]]&gt;LIM_SUP,"EXCESSIVAMENTE ELEVADO","VÁLIDO")</f>
        <v>EXCESSIVAMENTE ELEVADO</v>
      </c>
      <c r="I523" s="249">
        <f>Tabela41014130126131423[[#This Row],[VALORES]]/Tabela41014130126131423[[#This Row],[MÉDIA DOS DEMAIS]]</f>
        <v>1.5728977616454929</v>
      </c>
      <c r="J523" s="446" t="str">
        <f>IF(Tabela41014130126131423[[#This Row],[PERCENTUAL EM RELAÇÃO A MÉDIA DOS DEMAIS PREÇOS ]]&lt;LIM_INF,"INEXEQUEVEL","VÁLIDO")</f>
        <v>VÁLIDO</v>
      </c>
      <c r="K523" s="247" t="str">
        <f>CONCATENATE("&lt;&gt;",Tabela41014130126131423[[#This Row],[EMPRESA]])</f>
        <v>&lt;&gt;PANAVIDEO</v>
      </c>
    </row>
    <row r="524" spans="2:11" ht="15.75" thickBot="1" x14ac:dyDescent="0.3">
      <c r="B524" s="254">
        <v>4</v>
      </c>
      <c r="C524" s="581">
        <v>45623</v>
      </c>
      <c r="D524" s="253" t="s">
        <v>527</v>
      </c>
      <c r="E524" s="255">
        <f>'1.3.4-Saneamento-EFO'!I5</f>
        <v>31.93</v>
      </c>
      <c r="F524" s="252">
        <f>AVERAGEIF(Tabela41014130126131423[[#All],[EMPRESA]],Tabela41014130126131423[[#This Row],[ITEM2]],Tabela41014130126131423[[#All],[VALORES]])</f>
        <v>39.75</v>
      </c>
      <c r="G524" s="251">
        <f>Tabela41014130126131423[[#This Row],[VALORES]]/Tabela41014130126131423[[#This Row],[MÉDIA DOS DEMAIS]]-1</f>
        <v>-0.19672955974842765</v>
      </c>
      <c r="H524" s="250" t="str">
        <f>IF(Tabela41014130126131423[[#This Row],[PERCENTUAL EM RELAÇÃO A MÉDIA DOS DEMAIS PREÇOS]]&gt;LIM_SUP,"EXCESSIVAMENTE ELEVADO","VÁLIDO")</f>
        <v>VÁLIDO</v>
      </c>
      <c r="I524" s="249">
        <f>Tabela41014130126131423[[#This Row],[VALORES]]/Tabela41014130126131423[[#This Row],[MÉDIA DOS DEMAIS]]</f>
        <v>0.80327044025157235</v>
      </c>
      <c r="J524" s="248" t="str">
        <f>IF(Tabela41014130126131423[[#This Row],[PERCENTUAL EM RELAÇÃO A MÉDIA DOS DEMAIS PREÇOS ]]&lt;LIM_INF,"INEXEQUEVEL","VÁLIDO")</f>
        <v>VÁLIDO</v>
      </c>
      <c r="K524" s="247" t="str">
        <f>CONCATENATE("&lt;&gt;",Tabela41014130126131423[[#This Row],[EMPRESA]])</f>
        <v>&lt;&gt;SERTTEL</v>
      </c>
    </row>
    <row r="525" spans="2:11" ht="15.75" customHeight="1" thickTop="1" x14ac:dyDescent="0.25">
      <c r="B525" s="246"/>
      <c r="C525" s="582"/>
      <c r="D525" s="245"/>
      <c r="E525" s="244" t="s">
        <v>259</v>
      </c>
      <c r="F525" s="243">
        <f>_xlfn.STDEV.S(Tabela41014130126131423[VALORES])</f>
        <v>9.5870068321661304</v>
      </c>
      <c r="G525" s="1448" t="s">
        <v>258</v>
      </c>
      <c r="H525" s="1449"/>
      <c r="I525" s="1449"/>
      <c r="J525" s="1450"/>
    </row>
    <row r="526" spans="2:11" x14ac:dyDescent="0.25">
      <c r="B526" s="242"/>
      <c r="C526" s="583"/>
      <c r="D526" s="241"/>
      <c r="E526" s="237" t="s">
        <v>257</v>
      </c>
      <c r="F526" s="240">
        <f>F525/F527</f>
        <v>0.25365807202450402</v>
      </c>
      <c r="G526" s="1451"/>
      <c r="H526" s="1452"/>
      <c r="I526" s="1452"/>
      <c r="J526" s="1453"/>
    </row>
    <row r="527" spans="2:11" ht="15" customHeight="1" x14ac:dyDescent="0.25">
      <c r="B527" s="239"/>
      <c r="C527" s="584"/>
      <c r="D527" s="238"/>
      <c r="E527" s="237" t="s">
        <v>256</v>
      </c>
      <c r="F527" s="236">
        <f>AVERAGE(Tabela41014130126131423[VALORES])</f>
        <v>37.795000000000002</v>
      </c>
      <c r="G527" s="1454" t="s">
        <v>255</v>
      </c>
      <c r="H527" s="1455"/>
      <c r="I527" s="1455"/>
      <c r="J527" s="1456"/>
    </row>
    <row r="528" spans="2:11" ht="15.75" thickBot="1" x14ac:dyDescent="0.3">
      <c r="B528" s="235"/>
      <c r="C528" s="585"/>
      <c r="D528" s="234" t="s">
        <v>254</v>
      </c>
      <c r="E528" s="234" t="str">
        <f>CONCATENATE(IF(F526&gt;=25%,"MEDIANA","MÉDIA"))</f>
        <v>MEDIANA</v>
      </c>
      <c r="F528" s="233">
        <f>TRUNC(IF(E528="MEDIANA",MEDIAN(Tabela41014130126131423[VALORES]),IF(E528="MÉDIA",AVERAGE(Tabela41014130126131423[VALORES]),0)),2)</f>
        <v>33.619999999999997</v>
      </c>
      <c r="G528" s="1457"/>
      <c r="H528" s="1458"/>
      <c r="I528" s="1458"/>
      <c r="J528" s="1459"/>
    </row>
    <row r="529" spans="2:11" ht="36" customHeight="1" thickBot="1" x14ac:dyDescent="0.3">
      <c r="B529" s="1466" t="s">
        <v>541</v>
      </c>
      <c r="C529" s="1467"/>
      <c r="D529" s="1467"/>
      <c r="E529" s="1467"/>
      <c r="F529" s="1467"/>
      <c r="G529" s="1467"/>
      <c r="H529" s="1467"/>
      <c r="I529" s="1467"/>
      <c r="J529" s="1468"/>
    </row>
    <row r="530" spans="2:11" ht="15" customHeight="1" thickBot="1" x14ac:dyDescent="0.3">
      <c r="B530" s="1460" t="str">
        <f>C533</f>
        <v>1.3. EQUIPAMENTO TIPO FIXO E OSTENSIVO</v>
      </c>
      <c r="C530" s="1461"/>
      <c r="D530" s="1461"/>
      <c r="E530" s="1461"/>
      <c r="F530" s="1461"/>
      <c r="G530" s="1461"/>
      <c r="H530" s="1461"/>
      <c r="I530" s="1461"/>
      <c r="J530" s="1462"/>
    </row>
    <row r="531" spans="2:11" ht="21" x14ac:dyDescent="0.25">
      <c r="B531" s="279"/>
      <c r="D531" s="273"/>
      <c r="E531" s="278" t="s">
        <v>274</v>
      </c>
      <c r="F531" s="273"/>
      <c r="G531" s="273"/>
      <c r="H531" s="273"/>
      <c r="I531" s="277">
        <v>0.4</v>
      </c>
      <c r="J531" s="276">
        <v>0.6</v>
      </c>
    </row>
    <row r="532" spans="2:11" ht="5.25" customHeight="1" x14ac:dyDescent="0.25">
      <c r="B532" s="275"/>
      <c r="D532" s="274"/>
      <c r="E532" s="252"/>
      <c r="F532" s="273"/>
      <c r="G532" s="273"/>
      <c r="H532" s="273"/>
      <c r="I532" s="273"/>
      <c r="J532" s="272"/>
    </row>
    <row r="533" spans="2:11" ht="31.5" customHeight="1" thickBot="1" x14ac:dyDescent="0.3">
      <c r="B533" s="271" t="s">
        <v>443</v>
      </c>
      <c r="C533" s="587" t="s">
        <v>301</v>
      </c>
      <c r="D533" s="1463" t="s">
        <v>299</v>
      </c>
      <c r="E533" s="1464"/>
      <c r="F533" s="1464"/>
      <c r="G533" s="1464"/>
      <c r="H533" s="1464"/>
      <c r="I533" s="1464"/>
      <c r="J533" s="1465"/>
    </row>
    <row r="534" spans="2:11" ht="15.75" thickTop="1" x14ac:dyDescent="0.25">
      <c r="B534" s="270"/>
      <c r="C534" s="579"/>
      <c r="D534" s="269" t="s">
        <v>272</v>
      </c>
      <c r="E534" s="268"/>
      <c r="F534" s="267"/>
      <c r="G534" s="266" t="s">
        <v>271</v>
      </c>
      <c r="H534" s="265"/>
      <c r="I534" s="264" t="s">
        <v>270</v>
      </c>
      <c r="J534" s="263"/>
    </row>
    <row r="535" spans="2:11" ht="33.75" x14ac:dyDescent="0.25">
      <c r="B535" s="262" t="s">
        <v>269</v>
      </c>
      <c r="C535" s="580" t="s">
        <v>268</v>
      </c>
      <c r="D535" s="261" t="s">
        <v>267</v>
      </c>
      <c r="E535" s="260" t="s">
        <v>266</v>
      </c>
      <c r="F535" s="259" t="s">
        <v>265</v>
      </c>
      <c r="G535" s="257" t="s">
        <v>264</v>
      </c>
      <c r="H535" s="258" t="s">
        <v>263</v>
      </c>
      <c r="I535" s="257" t="s">
        <v>262</v>
      </c>
      <c r="J535" s="256" t="s">
        <v>261</v>
      </c>
      <c r="K535" s="232" t="s">
        <v>260</v>
      </c>
    </row>
    <row r="536" spans="2:11" x14ac:dyDescent="0.25">
      <c r="B536" s="254">
        <v>1</v>
      </c>
      <c r="C536" s="581">
        <v>45621</v>
      </c>
      <c r="D536" s="253" t="s">
        <v>248</v>
      </c>
      <c r="E536" s="255">
        <f>'1.3.4-Saneamento-EFO'!F$5</f>
        <v>32.08</v>
      </c>
      <c r="F536" s="252">
        <f>AVERAGEIF(Tabela41014130126131423107[[#All],[EMPRESA]],Tabela41014130126131423107[[#This Row],[ITEM2]],Tabela41014130126131423107[[#All],[VALORES]])</f>
        <v>33.549999999999997</v>
      </c>
      <c r="G536" s="251">
        <f>Tabela41014130126131423107[[#This Row],[VALORES]]/Tabela41014130126131423107[[#This Row],[MÉDIA DOS DEMAIS]]-1</f>
        <v>-4.3815201192250353E-2</v>
      </c>
      <c r="H536" s="250" t="str">
        <f>IF(Tabela41014130126131423107[[#This Row],[PERCENTUAL EM RELAÇÃO A MÉDIA DOS DEMAIS PREÇOS]]&gt;LIM_SUP,"EXCESSIVAMENTE ELEVADO","VÁLIDO")</f>
        <v>VÁLIDO</v>
      </c>
      <c r="I536" s="249">
        <f>Tabela41014130126131423107[[#This Row],[VALORES]]/Tabela41014130126131423107[[#This Row],[MÉDIA DOS DEMAIS]]</f>
        <v>0.95618479880774965</v>
      </c>
      <c r="J536" s="248" t="str">
        <f>IF(Tabela41014130126131423107[[#This Row],[PERCENTUAL EM RELAÇÃO A MÉDIA DOS DEMAIS PREÇOS ]]&lt;LIM_INF,"INEXEQUEVEL","VÁLIDO")</f>
        <v>VÁLIDO</v>
      </c>
      <c r="K536" s="247" t="str">
        <f>CONCATENATE("&lt;&gt;",Tabela41014130126131423107[[#This Row],[EMPRESA]])</f>
        <v>&lt;&gt;Perkons</v>
      </c>
    </row>
    <row r="537" spans="2:11" x14ac:dyDescent="0.25">
      <c r="B537" s="254">
        <v>2</v>
      </c>
      <c r="C537" s="581">
        <v>45622</v>
      </c>
      <c r="D537" s="253" t="s">
        <v>175</v>
      </c>
      <c r="E537" s="255">
        <f>'1.3.4-Saneamento-EFO'!G$5</f>
        <v>35.17</v>
      </c>
      <c r="F537" s="443">
        <f>AVERAGEIF(Tabela41014130126131423107[[#All],[EMPRESA]],Tabela41014130126131423107[[#This Row],[ITEM2]],Tabela41014130126131423107[[#All],[VALORES]])</f>
        <v>32.004999999999995</v>
      </c>
      <c r="G537" s="444">
        <f>Tabela41014130126131423107[[#This Row],[VALORES]]/Tabela41014130126131423107[[#This Row],[MÉDIA DOS DEMAIS]]-1</f>
        <v>9.8890798312763817E-2</v>
      </c>
      <c r="H537" s="445" t="str">
        <f>IF(Tabela41014130126131423107[[#This Row],[PERCENTUAL EM RELAÇÃO A MÉDIA DOS DEMAIS PREÇOS]]&gt;LIM_SUP,"EXCESSIVAMENTE ELEVADO","VÁLIDO")</f>
        <v>VÁLIDO</v>
      </c>
      <c r="I537" s="249">
        <f>Tabela41014130126131423107[[#This Row],[VALORES]]/Tabela41014130126131423107[[#This Row],[MÉDIA DOS DEMAIS]]</f>
        <v>1.0988907983127638</v>
      </c>
      <c r="J537" s="446" t="str">
        <f>IF(Tabela41014130126131423107[[#This Row],[PERCENTUAL EM RELAÇÃO A MÉDIA DOS DEMAIS PREÇOS ]]&lt;LIM_INF,"INEXEQUEVEL","VÁLIDO")</f>
        <v>VÁLIDO</v>
      </c>
      <c r="K537" s="247" t="str">
        <f>CONCATENATE("&lt;&gt;",Tabela41014130126131423107[[#This Row],[EMPRESA]])</f>
        <v>&lt;&gt;SERGET</v>
      </c>
    </row>
    <row r="538" spans="2:11" ht="15.75" thickBot="1" x14ac:dyDescent="0.3">
      <c r="B538" s="254">
        <v>3</v>
      </c>
      <c r="C538" s="581">
        <v>45623</v>
      </c>
      <c r="D538" s="253" t="s">
        <v>527</v>
      </c>
      <c r="E538" s="255">
        <f>E524</f>
        <v>31.93</v>
      </c>
      <c r="F538" s="252">
        <f>AVERAGEIF(Tabela41014130126131423107[[#All],[EMPRESA]],Tabela41014130126131423107[[#This Row],[ITEM2]],Tabela41014130126131423107[[#All],[VALORES]])</f>
        <v>33.625</v>
      </c>
      <c r="G538" s="251">
        <f>Tabela41014130126131423107[[#This Row],[VALORES]]/Tabela41014130126131423107[[#This Row],[MÉDIA DOS DEMAIS]]-1</f>
        <v>-5.0408921933085549E-2</v>
      </c>
      <c r="H538" s="250" t="str">
        <f>IF(Tabela41014130126131423107[[#This Row],[PERCENTUAL EM RELAÇÃO A MÉDIA DOS DEMAIS PREÇOS]]&gt;LIM_SUP,"EXCESSIVAMENTE ELEVADO","VÁLIDO")</f>
        <v>VÁLIDO</v>
      </c>
      <c r="I538" s="249">
        <f>Tabela41014130126131423107[[#This Row],[VALORES]]/Tabela41014130126131423107[[#This Row],[MÉDIA DOS DEMAIS]]</f>
        <v>0.94959107806691445</v>
      </c>
      <c r="J538" s="248" t="str">
        <f>IF(Tabela41014130126131423107[[#This Row],[PERCENTUAL EM RELAÇÃO A MÉDIA DOS DEMAIS PREÇOS ]]&lt;LIM_INF,"INEXEQUEVEL","VÁLIDO")</f>
        <v>VÁLIDO</v>
      </c>
      <c r="K538" s="247" t="str">
        <f>CONCATENATE("&lt;&gt;",Tabela41014130126131423107[[#This Row],[EMPRESA]])</f>
        <v>&lt;&gt;SERTTEL</v>
      </c>
    </row>
    <row r="539" spans="2:11" ht="15.75" customHeight="1" thickTop="1" x14ac:dyDescent="0.25">
      <c r="B539" s="246"/>
      <c r="C539" s="582"/>
      <c r="D539" s="245"/>
      <c r="E539" s="244" t="s">
        <v>259</v>
      </c>
      <c r="F539" s="243">
        <f>_xlfn.STDEV.S(Tabela41014130126131423107[VALORES])</f>
        <v>1.8288520989954342</v>
      </c>
      <c r="G539" s="1448" t="s">
        <v>258</v>
      </c>
      <c r="H539" s="1449"/>
      <c r="I539" s="1449"/>
      <c r="J539" s="1450"/>
    </row>
    <row r="540" spans="2:11" x14ac:dyDescent="0.25">
      <c r="B540" s="242"/>
      <c r="C540" s="583"/>
      <c r="D540" s="241"/>
      <c r="E540" s="237" t="s">
        <v>257</v>
      </c>
      <c r="F540" s="240">
        <f>F539/F541</f>
        <v>5.5319180247895769E-2</v>
      </c>
      <c r="G540" s="1451"/>
      <c r="H540" s="1452"/>
      <c r="I540" s="1452"/>
      <c r="J540" s="1453"/>
    </row>
    <row r="541" spans="2:11" ht="15" customHeight="1" x14ac:dyDescent="0.25">
      <c r="B541" s="239"/>
      <c r="C541" s="584"/>
      <c r="D541" s="238"/>
      <c r="E541" s="237" t="s">
        <v>256</v>
      </c>
      <c r="F541" s="236">
        <f>AVERAGE(Tabela41014130126131423107[VALORES])</f>
        <v>33.06</v>
      </c>
      <c r="G541" s="1454" t="s">
        <v>255</v>
      </c>
      <c r="H541" s="1455"/>
      <c r="I541" s="1455"/>
      <c r="J541" s="1456"/>
    </row>
    <row r="542" spans="2:11" ht="15.75" thickBot="1" x14ac:dyDescent="0.3">
      <c r="B542" s="235"/>
      <c r="C542" s="585"/>
      <c r="D542" s="234" t="s">
        <v>254</v>
      </c>
      <c r="E542" s="234" t="str">
        <f>CONCATENATE(IF(F540&gt;=25%,"MEDIANA","MÉDIA"))</f>
        <v>MÉDIA</v>
      </c>
      <c r="F542" s="233">
        <f>TRUNC(IF(E542="MEDIANA",MEDIAN(Tabela41014130126131423107[VALORES]),IF(E542="MÉDIA",AVERAGE(Tabela41014130126131423107[VALORES]),0)),2)</f>
        <v>33.06</v>
      </c>
      <c r="G542" s="1457"/>
      <c r="H542" s="1458"/>
      <c r="I542" s="1458"/>
      <c r="J542" s="1459"/>
    </row>
    <row r="543" spans="2:11" ht="15.75" thickBot="1" x14ac:dyDescent="0.3"/>
    <row r="544" spans="2:11" ht="15" customHeight="1" thickBot="1" x14ac:dyDescent="0.3">
      <c r="B544" s="1460" t="str">
        <f>C547</f>
        <v>1.3. EQUIPAMENTO TIPO FIXO E OSTENSIVO</v>
      </c>
      <c r="C544" s="1461"/>
      <c r="D544" s="1461"/>
      <c r="E544" s="1461"/>
      <c r="F544" s="1461"/>
      <c r="G544" s="1461"/>
      <c r="H544" s="1461"/>
      <c r="I544" s="1461"/>
      <c r="J544" s="1462"/>
    </row>
    <row r="545" spans="2:11" ht="21" x14ac:dyDescent="0.25">
      <c r="B545" s="279"/>
      <c r="D545" s="273"/>
      <c r="E545" s="278" t="s">
        <v>274</v>
      </c>
      <c r="F545" s="273"/>
      <c r="G545" s="273"/>
      <c r="H545" s="273"/>
      <c r="I545" s="277">
        <v>0.4</v>
      </c>
      <c r="J545" s="276">
        <v>0.6</v>
      </c>
    </row>
    <row r="546" spans="2:11" ht="5.25" customHeight="1" x14ac:dyDescent="0.25">
      <c r="B546" s="275"/>
      <c r="D546" s="274"/>
      <c r="E546" s="252"/>
      <c r="F546" s="273"/>
      <c r="G546" s="273"/>
      <c r="H546" s="273"/>
      <c r="I546" s="273"/>
      <c r="J546" s="272"/>
    </row>
    <row r="547" spans="2:11" ht="31.5" customHeight="1" thickBot="1" x14ac:dyDescent="0.3">
      <c r="B547" s="271" t="s">
        <v>444</v>
      </c>
      <c r="C547" s="587" t="s">
        <v>301</v>
      </c>
      <c r="D547" s="1463" t="s">
        <v>300</v>
      </c>
      <c r="E547" s="1464"/>
      <c r="F547" s="1464"/>
      <c r="G547" s="1464"/>
      <c r="H547" s="1464"/>
      <c r="I547" s="1464"/>
      <c r="J547" s="1465"/>
    </row>
    <row r="548" spans="2:11" ht="15.75" thickTop="1" x14ac:dyDescent="0.25">
      <c r="B548" s="270"/>
      <c r="C548" s="579"/>
      <c r="D548" s="269" t="s">
        <v>272</v>
      </c>
      <c r="E548" s="268"/>
      <c r="F548" s="267"/>
      <c r="G548" s="266" t="s">
        <v>271</v>
      </c>
      <c r="H548" s="265"/>
      <c r="I548" s="264" t="s">
        <v>270</v>
      </c>
      <c r="J548" s="263"/>
    </row>
    <row r="549" spans="2:11" ht="33.75" x14ac:dyDescent="0.25">
      <c r="B549" s="262" t="s">
        <v>269</v>
      </c>
      <c r="C549" s="580" t="s">
        <v>268</v>
      </c>
      <c r="D549" s="261" t="s">
        <v>267</v>
      </c>
      <c r="E549" s="260" t="s">
        <v>266</v>
      </c>
      <c r="F549" s="259" t="s">
        <v>265</v>
      </c>
      <c r="G549" s="257" t="s">
        <v>264</v>
      </c>
      <c r="H549" s="258" t="s">
        <v>263</v>
      </c>
      <c r="I549" s="257" t="s">
        <v>262</v>
      </c>
      <c r="J549" s="256" t="s">
        <v>261</v>
      </c>
      <c r="K549" s="232" t="s">
        <v>260</v>
      </c>
    </row>
    <row r="550" spans="2:11" x14ac:dyDescent="0.25">
      <c r="B550" s="254">
        <v>1</v>
      </c>
      <c r="C550" s="581">
        <v>45621</v>
      </c>
      <c r="D550" s="253" t="s">
        <v>248</v>
      </c>
      <c r="E550" s="255">
        <f>'1.3.4-Saneamento-EFO'!F$6</f>
        <v>450</v>
      </c>
      <c r="F550" s="252">
        <f>AVERAGEIF(Tabela4101413012613141524[[#All],[EMPRESA]],Tabela4101413012613141524[[#This Row],[ITEM2]],Tabela4101413012613141524[[#All],[VALORES]])</f>
        <v>449.71333333333331</v>
      </c>
      <c r="G550" s="251">
        <f>Tabela4101413012613141524[[#This Row],[VALORES]]/Tabela4101413012613141524[[#This Row],[MÉDIA DOS DEMAIS]]-1</f>
        <v>6.3744311190827574E-4</v>
      </c>
      <c r="H550" s="250" t="str">
        <f>IF(Tabela4101413012613141524[[#This Row],[PERCENTUAL EM RELAÇÃO A MÉDIA DOS DEMAIS PREÇOS]]&gt;LIM_SUP,"EXCESSIVAMENTE ELEVADO","VÁLIDO")</f>
        <v>VÁLIDO</v>
      </c>
      <c r="I550" s="249">
        <f>Tabela4101413012613141524[[#This Row],[VALORES]]/Tabela4101413012613141524[[#This Row],[MÉDIA DOS DEMAIS]]</f>
        <v>1.0006374431119083</v>
      </c>
      <c r="J550" s="248" t="str">
        <f>IF(Tabela4101413012613141524[[#This Row],[PERCENTUAL EM RELAÇÃO A MÉDIA DOS DEMAIS PREÇOS ]]&lt;LIM_INF,"INEXEQUEVEL","VÁLIDO")</f>
        <v>VÁLIDO</v>
      </c>
      <c r="K550" s="247" t="str">
        <f>CONCATENATE("&lt;&gt;",Tabela4101413012613141524[[#This Row],[EMPRESA]])</f>
        <v>&lt;&gt;Perkons</v>
      </c>
    </row>
    <row r="551" spans="2:11" x14ac:dyDescent="0.25">
      <c r="B551" s="254">
        <v>2</v>
      </c>
      <c r="C551" s="581">
        <v>45622</v>
      </c>
      <c r="D551" s="253" t="s">
        <v>175</v>
      </c>
      <c r="E551" s="255">
        <f>'1.3.4-Saneamento-EFO'!G$6</f>
        <v>280.64</v>
      </c>
      <c r="F551" s="252">
        <f>AVERAGEIF(Tabela4101413012613141524[[#All],[EMPRESA]],Tabela4101413012613141524[[#This Row],[ITEM2]],Tabela4101413012613141524[[#All],[VALORES]])</f>
        <v>506.16666666666669</v>
      </c>
      <c r="G551" s="251">
        <f>Tabela4101413012613141524[[#This Row],[VALORES]]/Tabela4101413012613141524[[#This Row],[MÉDIA DOS DEMAIS]]-1</f>
        <v>-0.44555811656239719</v>
      </c>
      <c r="H551" s="250" t="str">
        <f>IF(Tabela4101413012613141524[[#This Row],[PERCENTUAL EM RELAÇÃO A MÉDIA DOS DEMAIS PREÇOS]]&gt;LIM_SUP,"EXCESSIVAMENTE ELEVADO","VÁLIDO")</f>
        <v>VÁLIDO</v>
      </c>
      <c r="I551" s="249">
        <f>Tabela4101413012613141524[[#This Row],[VALORES]]/Tabela4101413012613141524[[#This Row],[MÉDIA DOS DEMAIS]]</f>
        <v>0.55444188343760281</v>
      </c>
      <c r="J551" s="248" t="str">
        <f>IF(Tabela4101413012613141524[[#This Row],[PERCENTUAL EM RELAÇÃO A MÉDIA DOS DEMAIS PREÇOS ]]&lt;LIM_INF,"INEXEQUEVEL","VÁLIDO")</f>
        <v>INEXEQUEVEL</v>
      </c>
      <c r="K551" s="247" t="str">
        <f>CONCATENATE("&lt;&gt;",Tabela4101413012613141524[[#This Row],[EMPRESA]])</f>
        <v>&lt;&gt;SERGET</v>
      </c>
    </row>
    <row r="552" spans="2:11" x14ac:dyDescent="0.25">
      <c r="B552" s="254">
        <v>3</v>
      </c>
      <c r="C552" s="581">
        <v>45624</v>
      </c>
      <c r="D552" s="253" t="s">
        <v>249</v>
      </c>
      <c r="E552" s="255">
        <f>'1.3.4-Saneamento-EFO'!H6</f>
        <v>620</v>
      </c>
      <c r="F552" s="443">
        <f>AVERAGEIF(Tabela4101413012613141524[[#All],[EMPRESA]],Tabela4101413012613141524[[#This Row],[ITEM2]],Tabela4101413012613141524[[#All],[VALORES]])</f>
        <v>393.04666666666662</v>
      </c>
      <c r="G552" s="444">
        <f>Tabela4101413012613141524[[#This Row],[VALORES]]/Tabela4101413012613141524[[#This Row],[MÉDIA DOS DEMAIS]]-1</f>
        <v>0.57742083213189299</v>
      </c>
      <c r="H552" s="445" t="str">
        <f>IF(Tabela4101413012613141524[[#This Row],[PERCENTUAL EM RELAÇÃO A MÉDIA DOS DEMAIS PREÇOS]]&gt;LIM_SUP,"EXCESSIVAMENTE ELEVADO","VÁLIDO")</f>
        <v>EXCESSIVAMENTE ELEVADO</v>
      </c>
      <c r="I552" s="249">
        <f>Tabela4101413012613141524[[#This Row],[VALORES]]/Tabela4101413012613141524[[#This Row],[MÉDIA DOS DEMAIS]]</f>
        <v>1.577420832131893</v>
      </c>
      <c r="J552" s="446" t="str">
        <f>IF(Tabela4101413012613141524[[#This Row],[PERCENTUAL EM RELAÇÃO A MÉDIA DOS DEMAIS PREÇOS ]]&lt;LIM_INF,"INEXEQUEVEL","VÁLIDO")</f>
        <v>VÁLIDO</v>
      </c>
      <c r="K552" s="247" t="str">
        <f>CONCATENATE("&lt;&gt;",Tabela4101413012613141524[[#This Row],[EMPRESA]])</f>
        <v>&lt;&gt;PANAVIDEO</v>
      </c>
    </row>
    <row r="553" spans="2:11" ht="15.75" thickBot="1" x14ac:dyDescent="0.3">
      <c r="B553" s="254">
        <v>4</v>
      </c>
      <c r="C553" s="581">
        <v>45623</v>
      </c>
      <c r="D553" s="253" t="s">
        <v>527</v>
      </c>
      <c r="E553" s="255">
        <f>'1.3.4-Saneamento-EFO'!I6</f>
        <v>448.5</v>
      </c>
      <c r="F553" s="252">
        <f>AVERAGEIF(Tabela4101413012613141524[[#All],[EMPRESA]],Tabela4101413012613141524[[#This Row],[ITEM2]],Tabela4101413012613141524[[#All],[VALORES]])</f>
        <v>450.21333333333331</v>
      </c>
      <c r="G553" s="251">
        <f>Tabela4101413012613141524[[#This Row],[VALORES]]/Tabela4101413012613141524[[#This Row],[MÉDIA DOS DEMAIS]]-1</f>
        <v>-3.8056032695610309E-3</v>
      </c>
      <c r="H553" s="250" t="str">
        <f>IF(Tabela4101413012613141524[[#This Row],[PERCENTUAL EM RELAÇÃO A MÉDIA DOS DEMAIS PREÇOS]]&gt;LIM_SUP,"EXCESSIVAMENTE ELEVADO","VÁLIDO")</f>
        <v>VÁLIDO</v>
      </c>
      <c r="I553" s="249">
        <f>Tabela4101413012613141524[[#This Row],[VALORES]]/Tabela4101413012613141524[[#This Row],[MÉDIA DOS DEMAIS]]</f>
        <v>0.99619439673043897</v>
      </c>
      <c r="J553" s="248" t="str">
        <f>IF(Tabela4101413012613141524[[#This Row],[PERCENTUAL EM RELAÇÃO A MÉDIA DOS DEMAIS PREÇOS ]]&lt;LIM_INF,"INEXEQUEVEL","VÁLIDO")</f>
        <v>VÁLIDO</v>
      </c>
      <c r="K553" s="247" t="str">
        <f>CONCATENATE("&lt;&gt;",Tabela4101413012613141524[[#This Row],[EMPRESA]])</f>
        <v>&lt;&gt;SERTTEL</v>
      </c>
    </row>
    <row r="554" spans="2:11" ht="15.75" customHeight="1" thickTop="1" x14ac:dyDescent="0.25">
      <c r="B554" s="246"/>
      <c r="C554" s="582"/>
      <c r="D554" s="245"/>
      <c r="E554" s="244" t="s">
        <v>259</v>
      </c>
      <c r="F554" s="243">
        <f>_xlfn.STDEV.S(Tabela4101413012613141524[VALORES])</f>
        <v>138.54587050263672</v>
      </c>
      <c r="G554" s="1448" t="s">
        <v>258</v>
      </c>
      <c r="H554" s="1449"/>
      <c r="I554" s="1449"/>
      <c r="J554" s="1450"/>
    </row>
    <row r="555" spans="2:11" x14ac:dyDescent="0.25">
      <c r="B555" s="242"/>
      <c r="C555" s="583"/>
      <c r="D555" s="241"/>
      <c r="E555" s="237" t="s">
        <v>257</v>
      </c>
      <c r="F555" s="240">
        <f>F554/F556</f>
        <v>0.30802688062660322</v>
      </c>
      <c r="G555" s="1451"/>
      <c r="H555" s="1452"/>
      <c r="I555" s="1452"/>
      <c r="J555" s="1453"/>
    </row>
    <row r="556" spans="2:11" ht="15" customHeight="1" x14ac:dyDescent="0.25">
      <c r="B556" s="239"/>
      <c r="C556" s="584"/>
      <c r="D556" s="238"/>
      <c r="E556" s="237" t="s">
        <v>256</v>
      </c>
      <c r="F556" s="236">
        <f>AVERAGE(Tabela4101413012613141524[VALORES])</f>
        <v>449.78499999999997</v>
      </c>
      <c r="G556" s="1454" t="s">
        <v>255</v>
      </c>
      <c r="H556" s="1455"/>
      <c r="I556" s="1455"/>
      <c r="J556" s="1456"/>
    </row>
    <row r="557" spans="2:11" ht="15.75" thickBot="1" x14ac:dyDescent="0.3">
      <c r="B557" s="235"/>
      <c r="C557" s="585"/>
      <c r="D557" s="234" t="s">
        <v>254</v>
      </c>
      <c r="E557" s="234" t="str">
        <f>CONCATENATE(IF(F555&gt;=25%,"MEDIANA","MÉDIA"))</f>
        <v>MEDIANA</v>
      </c>
      <c r="F557" s="233">
        <f>TRUNC(IF(E557="MEDIANA",MEDIAN(Tabela4101413012613141524[VALORES]),IF(E557="MÉDIA",AVERAGE(Tabela4101413012613141524[VALORES]),0)),2)</f>
        <v>449.25</v>
      </c>
      <c r="G557" s="1457"/>
      <c r="H557" s="1458"/>
      <c r="I557" s="1458"/>
      <c r="J557" s="1459"/>
    </row>
    <row r="558" spans="2:11" ht="30" customHeight="1" thickBot="1" x14ac:dyDescent="0.3">
      <c r="B558" s="1466" t="s">
        <v>542</v>
      </c>
      <c r="C558" s="1467"/>
      <c r="D558" s="1467"/>
      <c r="E558" s="1467"/>
      <c r="F558" s="1467"/>
      <c r="G558" s="1467"/>
      <c r="H558" s="1467"/>
      <c r="I558" s="1467"/>
      <c r="J558" s="1468"/>
    </row>
    <row r="559" spans="2:11" ht="15" customHeight="1" thickBot="1" x14ac:dyDescent="0.3">
      <c r="B559" s="1460" t="str">
        <f>C562</f>
        <v>1.3. EQUIPAMENTO TIPO FIXO E OSTENSIVO</v>
      </c>
      <c r="C559" s="1461"/>
      <c r="D559" s="1461"/>
      <c r="E559" s="1461"/>
      <c r="F559" s="1461"/>
      <c r="G559" s="1461"/>
      <c r="H559" s="1461"/>
      <c r="I559" s="1461"/>
      <c r="J559" s="1462"/>
    </row>
    <row r="560" spans="2:11" ht="21" x14ac:dyDescent="0.25">
      <c r="B560" s="279"/>
      <c r="D560" s="273"/>
      <c r="E560" s="278" t="s">
        <v>274</v>
      </c>
      <c r="F560" s="273"/>
      <c r="G560" s="273"/>
      <c r="H560" s="273"/>
      <c r="I560" s="277">
        <v>0.4</v>
      </c>
      <c r="J560" s="276">
        <v>0.6</v>
      </c>
    </row>
    <row r="561" spans="2:11" ht="5.25" customHeight="1" x14ac:dyDescent="0.25">
      <c r="B561" s="275"/>
      <c r="D561" s="274"/>
      <c r="E561" s="252"/>
      <c r="F561" s="273"/>
      <c r="G561" s="273"/>
      <c r="H561" s="273"/>
      <c r="I561" s="273"/>
      <c r="J561" s="272"/>
    </row>
    <row r="562" spans="2:11" ht="31.5" customHeight="1" thickBot="1" x14ac:dyDescent="0.3">
      <c r="B562" s="271" t="s">
        <v>444</v>
      </c>
      <c r="C562" s="587" t="s">
        <v>301</v>
      </c>
      <c r="D562" s="1463" t="s">
        <v>300</v>
      </c>
      <c r="E562" s="1464"/>
      <c r="F562" s="1464"/>
      <c r="G562" s="1464"/>
      <c r="H562" s="1464"/>
      <c r="I562" s="1464"/>
      <c r="J562" s="1465"/>
    </row>
    <row r="563" spans="2:11" ht="15.75" thickTop="1" x14ac:dyDescent="0.25">
      <c r="B563" s="270"/>
      <c r="C563" s="579"/>
      <c r="D563" s="269" t="s">
        <v>272</v>
      </c>
      <c r="E563" s="268"/>
      <c r="F563" s="267"/>
      <c r="G563" s="266" t="s">
        <v>271</v>
      </c>
      <c r="H563" s="265"/>
      <c r="I563" s="264" t="s">
        <v>270</v>
      </c>
      <c r="J563" s="263"/>
    </row>
    <row r="564" spans="2:11" ht="33.75" x14ac:dyDescent="0.25">
      <c r="B564" s="262" t="s">
        <v>269</v>
      </c>
      <c r="C564" s="580" t="s">
        <v>268</v>
      </c>
      <c r="D564" s="261" t="s">
        <v>267</v>
      </c>
      <c r="E564" s="260" t="s">
        <v>266</v>
      </c>
      <c r="F564" s="259" t="s">
        <v>265</v>
      </c>
      <c r="G564" s="257" t="s">
        <v>264</v>
      </c>
      <c r="H564" s="258" t="s">
        <v>263</v>
      </c>
      <c r="I564" s="257" t="s">
        <v>262</v>
      </c>
      <c r="J564" s="256" t="s">
        <v>261</v>
      </c>
      <c r="K564" s="232" t="s">
        <v>260</v>
      </c>
    </row>
    <row r="565" spans="2:11" x14ac:dyDescent="0.25">
      <c r="B565" s="254">
        <v>1</v>
      </c>
      <c r="C565" s="581">
        <v>45621</v>
      </c>
      <c r="D565" s="253" t="s">
        <v>248</v>
      </c>
      <c r="E565" s="255">
        <f>'1.3.4-Saneamento-EFO'!F$6</f>
        <v>450</v>
      </c>
      <c r="F565" s="252">
        <f>AVERAGEIF(Tabela4101413012613141524108[[#All],[EMPRESA]],Tabela4101413012613141524108[[#This Row],[ITEM2]],Tabela4101413012613141524108[[#All],[VALORES]])</f>
        <v>364.57</v>
      </c>
      <c r="G565" s="251">
        <f>Tabela4101413012613141524108[[#This Row],[VALORES]]/Tabela4101413012613141524108[[#This Row],[MÉDIA DOS DEMAIS]]-1</f>
        <v>0.23433085552843069</v>
      </c>
      <c r="H565" s="250" t="str">
        <f>IF(Tabela4101413012613141524108[[#This Row],[PERCENTUAL EM RELAÇÃO A MÉDIA DOS DEMAIS PREÇOS]]&gt;LIM_SUP,"EXCESSIVAMENTE ELEVADO","VÁLIDO")</f>
        <v>VÁLIDO</v>
      </c>
      <c r="I565" s="249">
        <f>Tabela4101413012613141524108[[#This Row],[VALORES]]/Tabela4101413012613141524108[[#This Row],[MÉDIA DOS DEMAIS]]</f>
        <v>1.2343308555284307</v>
      </c>
      <c r="J565" s="248" t="str">
        <f>IF(Tabela4101413012613141524108[[#This Row],[PERCENTUAL EM RELAÇÃO A MÉDIA DOS DEMAIS PREÇOS ]]&lt;LIM_INF,"INEXEQUEVEL","VÁLIDO")</f>
        <v>VÁLIDO</v>
      </c>
      <c r="K565" s="247" t="str">
        <f>CONCATENATE("&lt;&gt;",Tabela4101413012613141524108[[#This Row],[EMPRESA]])</f>
        <v>&lt;&gt;Perkons</v>
      </c>
    </row>
    <row r="566" spans="2:11" x14ac:dyDescent="0.25">
      <c r="B566" s="254">
        <v>2</v>
      </c>
      <c r="C566" s="581">
        <v>45622</v>
      </c>
      <c r="D566" s="253" t="s">
        <v>175</v>
      </c>
      <c r="E566" s="255">
        <f>'1.3.4-Saneamento-EFO'!G$6</f>
        <v>280.64</v>
      </c>
      <c r="F566" s="443">
        <f>AVERAGEIF(Tabela4101413012613141524108[[#All],[EMPRESA]],Tabela4101413012613141524108[[#This Row],[ITEM2]],Tabela4101413012613141524108[[#All],[VALORES]])</f>
        <v>449.25</v>
      </c>
      <c r="G566" s="444">
        <f>Tabela4101413012613141524108[[#This Row],[VALORES]]/Tabela4101413012613141524108[[#This Row],[MÉDIA DOS DEMAIS]]-1</f>
        <v>-0.37531441291040624</v>
      </c>
      <c r="H566" s="445" t="str">
        <f>IF(Tabela4101413012613141524108[[#This Row],[PERCENTUAL EM RELAÇÃO A MÉDIA DOS DEMAIS PREÇOS]]&gt;LIM_SUP,"EXCESSIVAMENTE ELEVADO","VÁLIDO")</f>
        <v>VÁLIDO</v>
      </c>
      <c r="I566" s="249">
        <f>Tabela4101413012613141524108[[#This Row],[VALORES]]/Tabela4101413012613141524108[[#This Row],[MÉDIA DOS DEMAIS]]</f>
        <v>0.62468558708959376</v>
      </c>
      <c r="J566" s="446" t="str">
        <f>IF(Tabela4101413012613141524108[[#This Row],[PERCENTUAL EM RELAÇÃO A MÉDIA DOS DEMAIS PREÇOS ]]&lt;LIM_INF,"INEXEQUEVEL","VÁLIDO")</f>
        <v>VÁLIDO</v>
      </c>
      <c r="K566" s="247" t="str">
        <f>CONCATENATE("&lt;&gt;",Tabela4101413012613141524108[[#This Row],[EMPRESA]])</f>
        <v>&lt;&gt;SERGET</v>
      </c>
    </row>
    <row r="567" spans="2:11" ht="15.75" thickBot="1" x14ac:dyDescent="0.3">
      <c r="B567" s="254">
        <v>3</v>
      </c>
      <c r="C567" s="581">
        <v>45623</v>
      </c>
      <c r="D567" s="253" t="s">
        <v>527</v>
      </c>
      <c r="E567" s="255">
        <f>E553</f>
        <v>448.5</v>
      </c>
      <c r="F567" s="252">
        <f>AVERAGEIF(Tabela4101413012613141524108[[#All],[EMPRESA]],Tabela4101413012613141524108[[#This Row],[ITEM2]],Tabela4101413012613141524108[[#All],[VALORES]])</f>
        <v>365.32</v>
      </c>
      <c r="G567" s="251">
        <f>Tabela4101413012613141524108[[#This Row],[VALORES]]/Tabela4101413012613141524108[[#This Row],[MÉDIA DOS DEMAIS]]-1</f>
        <v>0.22769079163473127</v>
      </c>
      <c r="H567" s="250" t="str">
        <f>IF(Tabela4101413012613141524108[[#This Row],[PERCENTUAL EM RELAÇÃO A MÉDIA DOS DEMAIS PREÇOS]]&gt;LIM_SUP,"EXCESSIVAMENTE ELEVADO","VÁLIDO")</f>
        <v>VÁLIDO</v>
      </c>
      <c r="I567" s="249">
        <f>Tabela4101413012613141524108[[#This Row],[VALORES]]/Tabela4101413012613141524108[[#This Row],[MÉDIA DOS DEMAIS]]</f>
        <v>1.2276907916347313</v>
      </c>
      <c r="J567" s="248" t="str">
        <f>IF(Tabela4101413012613141524108[[#This Row],[PERCENTUAL EM RELAÇÃO A MÉDIA DOS DEMAIS PREÇOS ]]&lt;LIM_INF,"INEXEQUEVEL","VÁLIDO")</f>
        <v>VÁLIDO</v>
      </c>
      <c r="K567" s="247" t="str">
        <f>CONCATENATE("&lt;&gt;",Tabela4101413012613141524108[[#This Row],[EMPRESA]])</f>
        <v>&lt;&gt;SERTTEL</v>
      </c>
    </row>
    <row r="568" spans="2:11" ht="15.75" customHeight="1" thickTop="1" x14ac:dyDescent="0.25">
      <c r="B568" s="246"/>
      <c r="C568" s="582"/>
      <c r="D568" s="245"/>
      <c r="E568" s="244" t="s">
        <v>259</v>
      </c>
      <c r="F568" s="243">
        <f>_xlfn.STDEV.S(Tabela4101413012613141524108[VALORES])</f>
        <v>97.349917993460025</v>
      </c>
      <c r="G568" s="1448" t="s">
        <v>258</v>
      </c>
      <c r="H568" s="1449"/>
      <c r="I568" s="1449"/>
      <c r="J568" s="1450"/>
    </row>
    <row r="569" spans="2:11" x14ac:dyDescent="0.25">
      <c r="B569" s="242"/>
      <c r="C569" s="583"/>
      <c r="D569" s="241"/>
      <c r="E569" s="237" t="s">
        <v>257</v>
      </c>
      <c r="F569" s="240">
        <f>F568/F570</f>
        <v>0.24768030427292781</v>
      </c>
      <c r="G569" s="1451"/>
      <c r="H569" s="1452"/>
      <c r="I569" s="1452"/>
      <c r="J569" s="1453"/>
    </row>
    <row r="570" spans="2:11" ht="15" customHeight="1" x14ac:dyDescent="0.25">
      <c r="B570" s="239"/>
      <c r="C570" s="584"/>
      <c r="D570" s="238"/>
      <c r="E570" s="237" t="s">
        <v>256</v>
      </c>
      <c r="F570" s="236">
        <f>AVERAGE(Tabela4101413012613141524108[VALORES])</f>
        <v>393.04666666666662</v>
      </c>
      <c r="G570" s="1454" t="s">
        <v>255</v>
      </c>
      <c r="H570" s="1455"/>
      <c r="I570" s="1455"/>
      <c r="J570" s="1456"/>
    </row>
    <row r="571" spans="2:11" ht="15.75" thickBot="1" x14ac:dyDescent="0.3">
      <c r="B571" s="235"/>
      <c r="C571" s="585"/>
      <c r="D571" s="234" t="s">
        <v>254</v>
      </c>
      <c r="E571" s="234" t="str">
        <f>CONCATENATE(IF(F569&gt;=25%,"MEDIANA","MÉDIA"))</f>
        <v>MÉDIA</v>
      </c>
      <c r="F571" s="233">
        <f>TRUNC(IF(E571="MEDIANA",MEDIAN(Tabela4101413012613141524108[VALORES]),IF(E571="MÉDIA",AVERAGE(Tabela4101413012613141524108[VALORES]),0)),2)</f>
        <v>393.04</v>
      </c>
      <c r="G571" s="1457"/>
      <c r="H571" s="1458"/>
      <c r="I571" s="1458"/>
      <c r="J571" s="1459"/>
    </row>
    <row r="572" spans="2:11" ht="15.75" thickBot="1" x14ac:dyDescent="0.3"/>
    <row r="573" spans="2:11" ht="15" customHeight="1" thickBot="1" x14ac:dyDescent="0.3">
      <c r="B573" s="1460" t="str">
        <f>C576</f>
        <v>1.3. EQUIPAMENTO TIPO FIXO E OSTENSIVO</v>
      </c>
      <c r="C573" s="1461"/>
      <c r="D573" s="1461"/>
      <c r="E573" s="1461"/>
      <c r="F573" s="1461"/>
      <c r="G573" s="1461"/>
      <c r="H573" s="1461"/>
      <c r="I573" s="1461"/>
      <c r="J573" s="1462"/>
    </row>
    <row r="574" spans="2:11" ht="21" x14ac:dyDescent="0.25">
      <c r="B574" s="279"/>
      <c r="D574" s="273"/>
      <c r="E574" s="278" t="s">
        <v>274</v>
      </c>
      <c r="F574" s="273"/>
      <c r="G574" s="273"/>
      <c r="H574" s="273"/>
      <c r="I574" s="277">
        <v>0.4</v>
      </c>
      <c r="J574" s="276">
        <v>0.6</v>
      </c>
    </row>
    <row r="575" spans="2:11" ht="5.25" customHeight="1" x14ac:dyDescent="0.25">
      <c r="B575" s="275"/>
      <c r="D575" s="274"/>
      <c r="E575" s="252"/>
      <c r="F575" s="273"/>
      <c r="G575" s="273"/>
      <c r="H575" s="273"/>
      <c r="I575" s="273"/>
      <c r="J575" s="272"/>
    </row>
    <row r="576" spans="2:11" ht="31.5" customHeight="1" thickBot="1" x14ac:dyDescent="0.3">
      <c r="B576" s="271" t="s">
        <v>445</v>
      </c>
      <c r="C576" s="587" t="s">
        <v>301</v>
      </c>
      <c r="D576" s="1463" t="s">
        <v>291</v>
      </c>
      <c r="E576" s="1464"/>
      <c r="F576" s="1464"/>
      <c r="G576" s="1464"/>
      <c r="H576" s="1464"/>
      <c r="I576" s="1464"/>
      <c r="J576" s="1465"/>
    </row>
    <row r="577" spans="2:11" ht="15.75" thickTop="1" x14ac:dyDescent="0.25">
      <c r="B577" s="270"/>
      <c r="C577" s="579"/>
      <c r="D577" s="269" t="s">
        <v>272</v>
      </c>
      <c r="E577" s="268"/>
      <c r="F577" s="267"/>
      <c r="G577" s="266" t="s">
        <v>271</v>
      </c>
      <c r="H577" s="265"/>
      <c r="I577" s="264" t="s">
        <v>270</v>
      </c>
      <c r="J577" s="263"/>
    </row>
    <row r="578" spans="2:11" ht="33.75" x14ac:dyDescent="0.25">
      <c r="B578" s="262" t="s">
        <v>269</v>
      </c>
      <c r="C578" s="580" t="s">
        <v>268</v>
      </c>
      <c r="D578" s="261" t="s">
        <v>267</v>
      </c>
      <c r="E578" s="260" t="s">
        <v>266</v>
      </c>
      <c r="F578" s="259" t="s">
        <v>265</v>
      </c>
      <c r="G578" s="257" t="s">
        <v>264</v>
      </c>
      <c r="H578" s="258" t="s">
        <v>263</v>
      </c>
      <c r="I578" s="257" t="s">
        <v>262</v>
      </c>
      <c r="J578" s="256" t="s">
        <v>261</v>
      </c>
      <c r="K578" s="232" t="s">
        <v>260</v>
      </c>
    </row>
    <row r="579" spans="2:11" x14ac:dyDescent="0.25">
      <c r="B579" s="254">
        <v>1</v>
      </c>
      <c r="C579" s="581">
        <v>45621</v>
      </c>
      <c r="D579" s="253" t="s">
        <v>248</v>
      </c>
      <c r="E579" s="255">
        <f>'1.3.4-Saneamento-EFO'!F$7</f>
        <v>53.57</v>
      </c>
      <c r="F579" s="252">
        <f>AVERAGEIF(Tabela410141301261314151625[[#All],[EMPRESA]],Tabela410141301261314151625[[#This Row],[ITEM2]],Tabela410141301261314151625[[#All],[VALORES]])</f>
        <v>81.823333333333338</v>
      </c>
      <c r="G579" s="251">
        <f>Tabela410141301261314151625[[#This Row],[VALORES]]/Tabela410141301261314151625[[#This Row],[MÉDIA DOS DEMAIS]]-1</f>
        <v>-0.34529677761029864</v>
      </c>
      <c r="H579" s="250" t="str">
        <f>IF(Tabela410141301261314151625[[#This Row],[PERCENTUAL EM RELAÇÃO A MÉDIA DOS DEMAIS PREÇOS]]&gt;LIM_SUP,"EXCESSIVAMENTE ELEVADO","VÁLIDO")</f>
        <v>VÁLIDO</v>
      </c>
      <c r="I579" s="249">
        <f>Tabela410141301261314151625[[#This Row],[VALORES]]/Tabela410141301261314151625[[#This Row],[MÉDIA DOS DEMAIS]]</f>
        <v>0.65470322238970136</v>
      </c>
      <c r="J579" s="248" t="str">
        <f>IF(Tabela410141301261314151625[[#This Row],[PERCENTUAL EM RELAÇÃO A MÉDIA DOS DEMAIS PREÇOS ]]&lt;LIM_INF,"INEXEQUEVEL","VÁLIDO")</f>
        <v>VÁLIDO</v>
      </c>
      <c r="K579" s="247" t="str">
        <f>CONCATENATE("&lt;&gt;",Tabela410141301261314151625[[#This Row],[EMPRESA]])</f>
        <v>&lt;&gt;Perkons</v>
      </c>
    </row>
    <row r="580" spans="2:11" x14ac:dyDescent="0.25">
      <c r="B580" s="254">
        <v>2</v>
      </c>
      <c r="C580" s="581">
        <v>45622</v>
      </c>
      <c r="D580" s="253" t="s">
        <v>175</v>
      </c>
      <c r="E580" s="255">
        <f>'1.3.4-Saneamento-EFO'!G$7</f>
        <v>61.13</v>
      </c>
      <c r="F580" s="252">
        <f>AVERAGEIF(Tabela410141301261314151625[[#All],[EMPRESA]],Tabela410141301261314151625[[#This Row],[ITEM2]],Tabela410141301261314151625[[#All],[VALORES]])</f>
        <v>79.303333333333327</v>
      </c>
      <c r="G580" s="251">
        <f>Tabela410141301261314151625[[#This Row],[VALORES]]/Tabela410141301261314151625[[#This Row],[MÉDIA DOS DEMAIS]]-1</f>
        <v>-0.22916228826026641</v>
      </c>
      <c r="H580" s="250" t="str">
        <f>IF(Tabela410141301261314151625[[#This Row],[PERCENTUAL EM RELAÇÃO A MÉDIA DOS DEMAIS PREÇOS]]&gt;LIM_SUP,"EXCESSIVAMENTE ELEVADO","VÁLIDO")</f>
        <v>VÁLIDO</v>
      </c>
      <c r="I580" s="249">
        <f>Tabela410141301261314151625[[#This Row],[VALORES]]/Tabela410141301261314151625[[#This Row],[MÉDIA DOS DEMAIS]]</f>
        <v>0.77083771173973359</v>
      </c>
      <c r="J580" s="248" t="str">
        <f>IF(Tabela410141301261314151625[[#This Row],[PERCENTUAL EM RELAÇÃO A MÉDIA DOS DEMAIS PREÇOS ]]&lt;LIM_INF,"INEXEQUEVEL","VÁLIDO")</f>
        <v>VÁLIDO</v>
      </c>
      <c r="K580" s="247" t="str">
        <f>CONCATENATE("&lt;&gt;",Tabela410141301261314151625[[#This Row],[EMPRESA]])</f>
        <v>&lt;&gt;SERGET</v>
      </c>
    </row>
    <row r="581" spans="2:11" x14ac:dyDescent="0.25">
      <c r="B581" s="254">
        <v>3</v>
      </c>
      <c r="C581" s="581">
        <v>45624</v>
      </c>
      <c r="D581" s="253" t="s">
        <v>249</v>
      </c>
      <c r="E581" s="255">
        <f>'1.3.4-Saneamento-EFO'!H7</f>
        <v>80</v>
      </c>
      <c r="F581" s="443">
        <f>AVERAGEIF(Tabela410141301261314151625[[#All],[EMPRESA]],Tabela410141301261314151625[[#This Row],[ITEM2]],Tabela410141301261314151625[[#All],[VALORES]])</f>
        <v>73.013333333333335</v>
      </c>
      <c r="G581" s="444">
        <f>Tabela410141301261314151625[[#This Row],[VALORES]]/Tabela410141301261314151625[[#This Row],[MÉDIA DOS DEMAIS]]-1</f>
        <v>9.5690284879474063E-2</v>
      </c>
      <c r="H581" s="445" t="str">
        <f>IF(Tabela410141301261314151625[[#This Row],[PERCENTUAL EM RELAÇÃO A MÉDIA DOS DEMAIS PREÇOS]]&gt;LIM_SUP,"EXCESSIVAMENTE ELEVADO","VÁLIDO")</f>
        <v>VÁLIDO</v>
      </c>
      <c r="I581" s="249">
        <f>Tabela410141301261314151625[[#This Row],[VALORES]]/Tabela410141301261314151625[[#This Row],[MÉDIA DOS DEMAIS]]</f>
        <v>1.0956902848794741</v>
      </c>
      <c r="J581" s="446" t="str">
        <f>IF(Tabela410141301261314151625[[#This Row],[PERCENTUAL EM RELAÇÃO A MÉDIA DOS DEMAIS PREÇOS ]]&lt;LIM_INF,"INEXEQUEVEL","VÁLIDO")</f>
        <v>VÁLIDO</v>
      </c>
      <c r="K581" s="247" t="str">
        <f>CONCATENATE("&lt;&gt;",Tabela410141301261314151625[[#This Row],[EMPRESA]])</f>
        <v>&lt;&gt;PANAVIDEO</v>
      </c>
    </row>
    <row r="582" spans="2:11" ht="15.75" thickBot="1" x14ac:dyDescent="0.3">
      <c r="B582" s="254">
        <v>4</v>
      </c>
      <c r="C582" s="581">
        <v>45623</v>
      </c>
      <c r="D582" s="253" t="s">
        <v>527</v>
      </c>
      <c r="E582" s="255">
        <f>'1.3.4-Saneamento-EFO'!I7</f>
        <v>104.34</v>
      </c>
      <c r="F582" s="252">
        <f>AVERAGEIF(Tabela410141301261314151625[[#All],[EMPRESA]],Tabela410141301261314151625[[#This Row],[ITEM2]],Tabela410141301261314151625[[#All],[VALORES]])</f>
        <v>64.899999999999991</v>
      </c>
      <c r="G582" s="251">
        <f>Tabela410141301261314151625[[#This Row],[VALORES]]/Tabela410141301261314151625[[#This Row],[MÉDIA DOS DEMAIS]]-1</f>
        <v>0.6077041602465334</v>
      </c>
      <c r="H582" s="250" t="str">
        <f>IF(Tabela410141301261314151625[[#This Row],[PERCENTUAL EM RELAÇÃO A MÉDIA DOS DEMAIS PREÇOS]]&gt;LIM_SUP,"EXCESSIVAMENTE ELEVADO","VÁLIDO")</f>
        <v>EXCESSIVAMENTE ELEVADO</v>
      </c>
      <c r="I582" s="249">
        <f>Tabela410141301261314151625[[#This Row],[VALORES]]/Tabela410141301261314151625[[#This Row],[MÉDIA DOS DEMAIS]]</f>
        <v>1.6077041602465334</v>
      </c>
      <c r="J582" s="248" t="str">
        <f>IF(Tabela410141301261314151625[[#This Row],[PERCENTUAL EM RELAÇÃO A MÉDIA DOS DEMAIS PREÇOS ]]&lt;LIM_INF,"INEXEQUEVEL","VÁLIDO")</f>
        <v>VÁLIDO</v>
      </c>
      <c r="K582" s="247" t="str">
        <f>CONCATENATE("&lt;&gt;",Tabela410141301261314151625[[#This Row],[EMPRESA]])</f>
        <v>&lt;&gt;SERTTEL</v>
      </c>
    </row>
    <row r="583" spans="2:11" ht="15.75" customHeight="1" thickTop="1" x14ac:dyDescent="0.25">
      <c r="B583" s="246"/>
      <c r="C583" s="582"/>
      <c r="D583" s="245"/>
      <c r="E583" s="244" t="s">
        <v>259</v>
      </c>
      <c r="F583" s="243">
        <f>_xlfn.STDEV.S(Tabela410141301261314151625[VALORES])</f>
        <v>22.636452902343205</v>
      </c>
      <c r="G583" s="1448" t="s">
        <v>258</v>
      </c>
      <c r="H583" s="1449"/>
      <c r="I583" s="1449"/>
      <c r="J583" s="1450"/>
    </row>
    <row r="584" spans="2:11" x14ac:dyDescent="0.25">
      <c r="B584" s="242"/>
      <c r="C584" s="583"/>
      <c r="D584" s="241"/>
      <c r="E584" s="237" t="s">
        <v>257</v>
      </c>
      <c r="F584" s="240">
        <f>F583/F585</f>
        <v>0.30278829457387918</v>
      </c>
      <c r="G584" s="1451"/>
      <c r="H584" s="1452"/>
      <c r="I584" s="1452"/>
      <c r="J584" s="1453"/>
    </row>
    <row r="585" spans="2:11" ht="15" customHeight="1" x14ac:dyDescent="0.25">
      <c r="B585" s="239"/>
      <c r="C585" s="584"/>
      <c r="D585" s="238"/>
      <c r="E585" s="237" t="s">
        <v>256</v>
      </c>
      <c r="F585" s="236">
        <f>AVERAGE(Tabela410141301261314151625[VALORES])</f>
        <v>74.759999999999991</v>
      </c>
      <c r="G585" s="1454" t="s">
        <v>255</v>
      </c>
      <c r="H585" s="1455"/>
      <c r="I585" s="1455"/>
      <c r="J585" s="1456"/>
    </row>
    <row r="586" spans="2:11" ht="15.75" thickBot="1" x14ac:dyDescent="0.3">
      <c r="B586" s="235"/>
      <c r="C586" s="585"/>
      <c r="D586" s="234" t="s">
        <v>254</v>
      </c>
      <c r="E586" s="234" t="str">
        <f>CONCATENATE(IF(F584&gt;=25%,"MEDIANA","MÉDIA"))</f>
        <v>MEDIANA</v>
      </c>
      <c r="F586" s="233">
        <f>TRUNC(IF(E586="MEDIANA",MEDIAN(Tabela410141301261314151625[VALORES]),IF(E586="MÉDIA",AVERAGE(Tabela410141301261314151625[VALORES]),0)),2)</f>
        <v>70.56</v>
      </c>
      <c r="G586" s="1457"/>
      <c r="H586" s="1458"/>
      <c r="I586" s="1458"/>
      <c r="J586" s="1459"/>
    </row>
    <row r="587" spans="2:11" ht="30" customHeight="1" thickBot="1" x14ac:dyDescent="0.3">
      <c r="B587" s="1466" t="s">
        <v>543</v>
      </c>
      <c r="C587" s="1467"/>
      <c r="D587" s="1467"/>
      <c r="E587" s="1467"/>
      <c r="F587" s="1467"/>
      <c r="G587" s="1467"/>
      <c r="H587" s="1467"/>
      <c r="I587" s="1467"/>
      <c r="J587" s="1468"/>
    </row>
    <row r="588" spans="2:11" ht="15" customHeight="1" thickBot="1" x14ac:dyDescent="0.3">
      <c r="B588" s="1460" t="str">
        <f>C591</f>
        <v>1.3. EQUIPAMENTO TIPO FIXO E OSTENSIVO</v>
      </c>
      <c r="C588" s="1461"/>
      <c r="D588" s="1461"/>
      <c r="E588" s="1461"/>
      <c r="F588" s="1461"/>
      <c r="G588" s="1461"/>
      <c r="H588" s="1461"/>
      <c r="I588" s="1461"/>
      <c r="J588" s="1462"/>
    </row>
    <row r="589" spans="2:11" ht="21" x14ac:dyDescent="0.25">
      <c r="B589" s="279"/>
      <c r="D589" s="273"/>
      <c r="E589" s="278" t="s">
        <v>274</v>
      </c>
      <c r="F589" s="273"/>
      <c r="G589" s="273"/>
      <c r="H589" s="273"/>
      <c r="I589" s="277">
        <v>0.4</v>
      </c>
      <c r="J589" s="276">
        <v>0.6</v>
      </c>
    </row>
    <row r="590" spans="2:11" ht="5.25" customHeight="1" x14ac:dyDescent="0.25">
      <c r="B590" s="275"/>
      <c r="D590" s="274"/>
      <c r="E590" s="252"/>
      <c r="F590" s="273"/>
      <c r="G590" s="273"/>
      <c r="H590" s="273"/>
      <c r="I590" s="273"/>
      <c r="J590" s="272"/>
    </row>
    <row r="591" spans="2:11" ht="31.5" customHeight="1" thickBot="1" x14ac:dyDescent="0.3">
      <c r="B591" s="271" t="s">
        <v>445</v>
      </c>
      <c r="C591" s="587" t="s">
        <v>301</v>
      </c>
      <c r="D591" s="1463" t="s">
        <v>291</v>
      </c>
      <c r="E591" s="1464"/>
      <c r="F591" s="1464"/>
      <c r="G591" s="1464"/>
      <c r="H591" s="1464"/>
      <c r="I591" s="1464"/>
      <c r="J591" s="1465"/>
    </row>
    <row r="592" spans="2:11" ht="15.75" thickTop="1" x14ac:dyDescent="0.25">
      <c r="B592" s="270"/>
      <c r="C592" s="579"/>
      <c r="D592" s="269" t="s">
        <v>272</v>
      </c>
      <c r="E592" s="268"/>
      <c r="F592" s="267"/>
      <c r="G592" s="266" t="s">
        <v>271</v>
      </c>
      <c r="H592" s="265"/>
      <c r="I592" s="264" t="s">
        <v>270</v>
      </c>
      <c r="J592" s="263"/>
    </row>
    <row r="593" spans="2:11" ht="33.75" x14ac:dyDescent="0.25">
      <c r="B593" s="262" t="s">
        <v>269</v>
      </c>
      <c r="C593" s="580" t="s">
        <v>268</v>
      </c>
      <c r="D593" s="261" t="s">
        <v>267</v>
      </c>
      <c r="E593" s="260" t="s">
        <v>266</v>
      </c>
      <c r="F593" s="259" t="s">
        <v>265</v>
      </c>
      <c r="G593" s="257" t="s">
        <v>264</v>
      </c>
      <c r="H593" s="258" t="s">
        <v>263</v>
      </c>
      <c r="I593" s="257" t="s">
        <v>262</v>
      </c>
      <c r="J593" s="256" t="s">
        <v>261</v>
      </c>
      <c r="K593" s="232" t="s">
        <v>260</v>
      </c>
    </row>
    <row r="594" spans="2:11" x14ac:dyDescent="0.25">
      <c r="B594" s="254">
        <v>1</v>
      </c>
      <c r="C594" s="581">
        <v>45621</v>
      </c>
      <c r="D594" s="253" t="s">
        <v>248</v>
      </c>
      <c r="E594" s="255">
        <f>'1.3.4-Saneamento-EFO'!F$7</f>
        <v>53.57</v>
      </c>
      <c r="F594" s="252">
        <f>AVERAGEIF(Tabela410141301261314151625153[[#All],[EMPRESA]],Tabela410141301261314151625153[[#This Row],[ITEM2]],Tabela410141301261314151625153[[#All],[VALORES]])</f>
        <v>70.564999999999998</v>
      </c>
      <c r="G594" s="251">
        <f>Tabela410141301261314151625153[[#This Row],[VALORES]]/Tabela410141301261314151625153[[#This Row],[MÉDIA DOS DEMAIS]]-1</f>
        <v>-0.24084177708495713</v>
      </c>
      <c r="H594" s="250" t="str">
        <f>IF(Tabela410141301261314151625153[[#This Row],[PERCENTUAL EM RELAÇÃO A MÉDIA DOS DEMAIS PREÇOS]]&gt;LIM_SUP,"EXCESSIVAMENTE ELEVADO","VÁLIDO")</f>
        <v>VÁLIDO</v>
      </c>
      <c r="I594" s="249">
        <f>Tabela410141301261314151625153[[#This Row],[VALORES]]/Tabela410141301261314151625153[[#This Row],[MÉDIA DOS DEMAIS]]</f>
        <v>0.75915822291504287</v>
      </c>
      <c r="J594" s="248" t="str">
        <f>IF(Tabela410141301261314151625153[[#This Row],[PERCENTUAL EM RELAÇÃO A MÉDIA DOS DEMAIS PREÇOS ]]&lt;LIM_INF,"INEXEQUEVEL","VÁLIDO")</f>
        <v>VÁLIDO</v>
      </c>
      <c r="K594" s="247" t="str">
        <f>CONCATENATE("&lt;&gt;",Tabela410141301261314151625153[[#This Row],[EMPRESA]])</f>
        <v>&lt;&gt;Perkons</v>
      </c>
    </row>
    <row r="595" spans="2:11" x14ac:dyDescent="0.25">
      <c r="B595" s="254">
        <v>2</v>
      </c>
      <c r="C595" s="581">
        <v>45622</v>
      </c>
      <c r="D595" s="253" t="s">
        <v>175</v>
      </c>
      <c r="E595" s="255">
        <f>'1.3.4-Saneamento-EFO'!G$7</f>
        <v>61.13</v>
      </c>
      <c r="F595" s="252">
        <f>AVERAGEIF(Tabela410141301261314151625153[[#All],[EMPRESA]],Tabela410141301261314151625153[[#This Row],[ITEM2]],Tabela410141301261314151625153[[#All],[VALORES]])</f>
        <v>66.784999999999997</v>
      </c>
      <c r="G595" s="251">
        <f>Tabela410141301261314151625153[[#This Row],[VALORES]]/Tabela410141301261314151625153[[#This Row],[MÉDIA DOS DEMAIS]]-1</f>
        <v>-8.4674702403234159E-2</v>
      </c>
      <c r="H595" s="250" t="str">
        <f>IF(Tabela410141301261314151625153[[#This Row],[PERCENTUAL EM RELAÇÃO A MÉDIA DOS DEMAIS PREÇOS]]&gt;LIM_SUP,"EXCESSIVAMENTE ELEVADO","VÁLIDO")</f>
        <v>VÁLIDO</v>
      </c>
      <c r="I595" s="249">
        <f>Tabela410141301261314151625153[[#This Row],[VALORES]]/Tabela410141301261314151625153[[#This Row],[MÉDIA DOS DEMAIS]]</f>
        <v>0.91532529759676584</v>
      </c>
      <c r="J595" s="248" t="str">
        <f>IF(Tabela410141301261314151625153[[#This Row],[PERCENTUAL EM RELAÇÃO A MÉDIA DOS DEMAIS PREÇOS ]]&lt;LIM_INF,"INEXEQUEVEL","VÁLIDO")</f>
        <v>VÁLIDO</v>
      </c>
      <c r="K595" s="247" t="str">
        <f>CONCATENATE("&lt;&gt;",Tabela410141301261314151625153[[#This Row],[EMPRESA]])</f>
        <v>&lt;&gt;SERGET</v>
      </c>
    </row>
    <row r="596" spans="2:11" ht="15.75" thickBot="1" x14ac:dyDescent="0.3">
      <c r="B596" s="254">
        <v>3</v>
      </c>
      <c r="C596" s="581">
        <v>45624</v>
      </c>
      <c r="D596" s="253" t="s">
        <v>249</v>
      </c>
      <c r="E596" s="255">
        <f>'1.3.4-Saneamento-EFO'!H7</f>
        <v>80</v>
      </c>
      <c r="F596" s="443">
        <f>AVERAGEIF(Tabela410141301261314151625153[[#All],[EMPRESA]],Tabela410141301261314151625153[[#This Row],[ITEM2]],Tabela410141301261314151625153[[#All],[VALORES]])</f>
        <v>57.35</v>
      </c>
      <c r="G596" s="444">
        <f>Tabela410141301261314151625153[[#This Row],[VALORES]]/Tabela410141301261314151625153[[#This Row],[MÉDIA DOS DEMAIS]]-1</f>
        <v>0.39494333042720142</v>
      </c>
      <c r="H596" s="445" t="str">
        <f>IF(Tabela410141301261314151625153[[#This Row],[PERCENTUAL EM RELAÇÃO A MÉDIA DOS DEMAIS PREÇOS]]&gt;LIM_SUP,"EXCESSIVAMENTE ELEVADO","VÁLIDO")</f>
        <v>VÁLIDO</v>
      </c>
      <c r="I596" s="249">
        <f>Tabela410141301261314151625153[[#This Row],[VALORES]]/Tabela410141301261314151625153[[#This Row],[MÉDIA DOS DEMAIS]]</f>
        <v>1.3949433304272014</v>
      </c>
      <c r="J596" s="446" t="str">
        <f>IF(Tabela410141301261314151625153[[#This Row],[PERCENTUAL EM RELAÇÃO A MÉDIA DOS DEMAIS PREÇOS ]]&lt;LIM_INF,"INEXEQUEVEL","VÁLIDO")</f>
        <v>VÁLIDO</v>
      </c>
      <c r="K596" s="247" t="str">
        <f>CONCATENATE("&lt;&gt;",Tabela410141301261314151625153[[#This Row],[EMPRESA]])</f>
        <v>&lt;&gt;PANAVIDEO</v>
      </c>
    </row>
    <row r="597" spans="2:11" ht="15.75" customHeight="1" thickTop="1" x14ac:dyDescent="0.25">
      <c r="B597" s="246"/>
      <c r="C597" s="582"/>
      <c r="D597" s="245"/>
      <c r="E597" s="244" t="s">
        <v>259</v>
      </c>
      <c r="F597" s="243">
        <f>_xlfn.STDEV.S(Tabela410141301261314151625153[VALORES])</f>
        <v>13.612343663014132</v>
      </c>
      <c r="G597" s="1448" t="s">
        <v>258</v>
      </c>
      <c r="H597" s="1449"/>
      <c r="I597" s="1449"/>
      <c r="J597" s="1450"/>
    </row>
    <row r="598" spans="2:11" x14ac:dyDescent="0.25">
      <c r="B598" s="242"/>
      <c r="C598" s="583"/>
      <c r="D598" s="241"/>
      <c r="E598" s="237" t="s">
        <v>257</v>
      </c>
      <c r="F598" s="240">
        <f>F597/F599</f>
        <v>0.20974335382148127</v>
      </c>
      <c r="G598" s="1451"/>
      <c r="H598" s="1452"/>
      <c r="I598" s="1452"/>
      <c r="J598" s="1453"/>
    </row>
    <row r="599" spans="2:11" ht="15" customHeight="1" x14ac:dyDescent="0.25">
      <c r="B599" s="239"/>
      <c r="C599" s="584"/>
      <c r="D599" s="238"/>
      <c r="E599" s="237" t="s">
        <v>256</v>
      </c>
      <c r="F599" s="236">
        <f>AVERAGE(Tabela410141301261314151625153[VALORES])</f>
        <v>64.899999999999991</v>
      </c>
      <c r="G599" s="1454" t="s">
        <v>255</v>
      </c>
      <c r="H599" s="1455"/>
      <c r="I599" s="1455"/>
      <c r="J599" s="1456"/>
    </row>
    <row r="600" spans="2:11" ht="15.75" thickBot="1" x14ac:dyDescent="0.3">
      <c r="B600" s="235"/>
      <c r="C600" s="585"/>
      <c r="D600" s="234" t="s">
        <v>254</v>
      </c>
      <c r="E600" s="234" t="str">
        <f>CONCATENATE(IF(F598&gt;=25%,"MEDIANA","MÉDIA"))</f>
        <v>MÉDIA</v>
      </c>
      <c r="F600" s="233">
        <f>TRUNC(IF(E600="MEDIANA",MEDIAN(Tabela410141301261314151625153[VALORES]),IF(E600="MÉDIA",AVERAGE(Tabela410141301261314151625153[VALORES]),0)),2)</f>
        <v>64.900000000000006</v>
      </c>
      <c r="G600" s="1457"/>
      <c r="H600" s="1458"/>
      <c r="I600" s="1458"/>
      <c r="J600" s="1459"/>
    </row>
    <row r="601" spans="2:11" ht="15.75" thickBot="1" x14ac:dyDescent="0.3"/>
    <row r="602" spans="2:11" ht="15" customHeight="1" thickBot="1" x14ac:dyDescent="0.3">
      <c r="B602" s="1460" t="str">
        <f>C605</f>
        <v>1.3. EQUIPAMENTO TIPO FIXO E OSTENSIVO</v>
      </c>
      <c r="C602" s="1461"/>
      <c r="D602" s="1461"/>
      <c r="E602" s="1461"/>
      <c r="F602" s="1461"/>
      <c r="G602" s="1461"/>
      <c r="H602" s="1461"/>
      <c r="I602" s="1461"/>
      <c r="J602" s="1462"/>
    </row>
    <row r="603" spans="2:11" ht="21" x14ac:dyDescent="0.25">
      <c r="B603" s="279"/>
      <c r="D603" s="273"/>
      <c r="E603" s="278" t="s">
        <v>274</v>
      </c>
      <c r="F603" s="273"/>
      <c r="G603" s="273"/>
      <c r="H603" s="273"/>
      <c r="I603" s="277">
        <v>0.4</v>
      </c>
      <c r="J603" s="276">
        <v>0.6</v>
      </c>
    </row>
    <row r="604" spans="2:11" ht="5.25" customHeight="1" x14ac:dyDescent="0.25">
      <c r="B604" s="275"/>
      <c r="D604" s="274"/>
      <c r="E604" s="252"/>
      <c r="F604" s="273"/>
      <c r="G604" s="273"/>
      <c r="H604" s="273"/>
      <c r="I604" s="273"/>
      <c r="J604" s="272"/>
    </row>
    <row r="605" spans="2:11" ht="31.5" customHeight="1" thickBot="1" x14ac:dyDescent="0.3">
      <c r="B605" s="271" t="s">
        <v>446</v>
      </c>
      <c r="C605" s="587" t="s">
        <v>301</v>
      </c>
      <c r="D605" s="1463" t="s">
        <v>292</v>
      </c>
      <c r="E605" s="1464"/>
      <c r="F605" s="1464"/>
      <c r="G605" s="1464"/>
      <c r="H605" s="1464"/>
      <c r="I605" s="1464"/>
      <c r="J605" s="1465"/>
    </row>
    <row r="606" spans="2:11" ht="15.75" thickTop="1" x14ac:dyDescent="0.25">
      <c r="B606" s="270"/>
      <c r="C606" s="579"/>
      <c r="D606" s="269" t="s">
        <v>272</v>
      </c>
      <c r="E606" s="268"/>
      <c r="F606" s="267"/>
      <c r="G606" s="266" t="s">
        <v>271</v>
      </c>
      <c r="H606" s="265"/>
      <c r="I606" s="264" t="s">
        <v>270</v>
      </c>
      <c r="J606" s="263"/>
    </row>
    <row r="607" spans="2:11" ht="33.75" x14ac:dyDescent="0.25">
      <c r="B607" s="262" t="s">
        <v>269</v>
      </c>
      <c r="C607" s="580" t="s">
        <v>268</v>
      </c>
      <c r="D607" s="261" t="s">
        <v>267</v>
      </c>
      <c r="E607" s="260" t="s">
        <v>266</v>
      </c>
      <c r="F607" s="259" t="s">
        <v>265</v>
      </c>
      <c r="G607" s="257" t="s">
        <v>264</v>
      </c>
      <c r="H607" s="258" t="s">
        <v>263</v>
      </c>
      <c r="I607" s="257" t="s">
        <v>262</v>
      </c>
      <c r="J607" s="256" t="s">
        <v>261</v>
      </c>
      <c r="K607" s="232" t="s">
        <v>260</v>
      </c>
    </row>
    <row r="608" spans="2:11" x14ac:dyDescent="0.25">
      <c r="B608" s="254">
        <v>1</v>
      </c>
      <c r="C608" s="581">
        <v>45621</v>
      </c>
      <c r="D608" s="253" t="s">
        <v>248</v>
      </c>
      <c r="E608" s="255">
        <f>'1.3.4-Saneamento-EFO'!F$10</f>
        <v>47171</v>
      </c>
      <c r="F608" s="252">
        <f>AVERAGEIF(Tabela41014130126131415161726[[#All],[EMPRESA]],Tabela41014130126131415161726[[#This Row],[ITEM2]],Tabela41014130126131415161726[[#All],[VALORES]])</f>
        <v>70780.06</v>
      </c>
      <c r="G608" s="251">
        <f>Tabela41014130126131415161726[[#This Row],[VALORES]]/Tabela41014130126131415161726[[#This Row],[MÉDIA DOS DEMAIS]]-1</f>
        <v>-0.3335552414055597</v>
      </c>
      <c r="H608" s="250" t="str">
        <f>IF(Tabela41014130126131415161726[[#This Row],[PERCENTUAL EM RELAÇÃO A MÉDIA DOS DEMAIS PREÇOS]]&gt;LIM_SUP,"EXCESSIVAMENTE ELEVADO","VÁLIDO")</f>
        <v>VÁLIDO</v>
      </c>
      <c r="I608" s="249">
        <f>Tabela41014130126131415161726[[#This Row],[VALORES]]/Tabela41014130126131415161726[[#This Row],[MÉDIA DOS DEMAIS]]</f>
        <v>0.6664447585944403</v>
      </c>
      <c r="J608" s="248" t="str">
        <f>IF(Tabela41014130126131415161726[[#This Row],[PERCENTUAL EM RELAÇÃO A MÉDIA DOS DEMAIS PREÇOS ]]&lt;LIM_INF,"INEXEQUEVEL","VÁLIDO")</f>
        <v>VÁLIDO</v>
      </c>
      <c r="K608" s="247" t="str">
        <f>CONCATENATE("&lt;&gt;",Tabela41014130126131415161726[[#This Row],[EMPRESA]])</f>
        <v>&lt;&gt;Perkons</v>
      </c>
    </row>
    <row r="609" spans="2:11" x14ac:dyDescent="0.25">
      <c r="B609" s="254">
        <v>2</v>
      </c>
      <c r="C609" s="581">
        <v>45622</v>
      </c>
      <c r="D609" s="253" t="s">
        <v>175</v>
      </c>
      <c r="E609" s="255">
        <f>'1.3.4-Saneamento-EFO'!G$10</f>
        <v>50667.18</v>
      </c>
      <c r="F609" s="252">
        <f>AVERAGEIF(Tabela41014130126131415161726[[#All],[EMPRESA]],Tabela41014130126131415161726[[#This Row],[ITEM2]],Tabela41014130126131415161726[[#All],[VALORES]])</f>
        <v>69614.666666666672</v>
      </c>
      <c r="G609" s="251">
        <f>Tabela41014130126131415161726[[#This Row],[VALORES]]/Tabela41014130126131415161726[[#This Row],[MÉDIA DOS DEMAIS]]-1</f>
        <v>-0.2721766485989543</v>
      </c>
      <c r="H609" s="250" t="str">
        <f>IF(Tabela41014130126131415161726[[#This Row],[PERCENTUAL EM RELAÇÃO A MÉDIA DOS DEMAIS PREÇOS]]&gt;LIM_SUP,"EXCESSIVAMENTE ELEVADO","VÁLIDO")</f>
        <v>VÁLIDO</v>
      </c>
      <c r="I609" s="249">
        <f>Tabela41014130126131415161726[[#This Row],[VALORES]]/Tabela41014130126131415161726[[#This Row],[MÉDIA DOS DEMAIS]]</f>
        <v>0.7278233514010457</v>
      </c>
      <c r="J609" s="248" t="str">
        <f>IF(Tabela41014130126131415161726[[#This Row],[PERCENTUAL EM RELAÇÃO A MÉDIA DOS DEMAIS PREÇOS ]]&lt;LIM_INF,"INEXEQUEVEL","VÁLIDO")</f>
        <v>VÁLIDO</v>
      </c>
      <c r="K609" s="247" t="str">
        <f>CONCATENATE("&lt;&gt;",Tabela41014130126131415161726[[#This Row],[EMPRESA]])</f>
        <v>&lt;&gt;SERGET</v>
      </c>
    </row>
    <row r="610" spans="2:11" x14ac:dyDescent="0.25">
      <c r="B610" s="254">
        <v>3</v>
      </c>
      <c r="C610" s="581">
        <v>45624</v>
      </c>
      <c r="D610" s="253" t="s">
        <v>249</v>
      </c>
      <c r="E610" s="255">
        <f>'1.3.4-Saneamento-EFO'!H10</f>
        <v>75000</v>
      </c>
      <c r="F610" s="443">
        <f>AVERAGEIF(Tabela41014130126131415161726[[#All],[EMPRESA]],Tabela41014130126131415161726[[#This Row],[ITEM2]],Tabela41014130126131415161726[[#All],[VALORES]])</f>
        <v>61503.726666666662</v>
      </c>
      <c r="G610" s="444">
        <f>Tabela41014130126131415161726[[#This Row],[VALORES]]/Tabela41014130126131415161726[[#This Row],[MÉDIA DOS DEMAIS]]-1</f>
        <v>0.21943830178745816</v>
      </c>
      <c r="H610" s="445" t="str">
        <f>IF(Tabela41014130126131415161726[[#This Row],[PERCENTUAL EM RELAÇÃO A MÉDIA DOS DEMAIS PREÇOS]]&gt;LIM_SUP,"EXCESSIVAMENTE ELEVADO","VÁLIDO")</f>
        <v>VÁLIDO</v>
      </c>
      <c r="I610" s="249">
        <f>Tabela41014130126131415161726[[#This Row],[VALORES]]/Tabela41014130126131415161726[[#This Row],[MÉDIA DOS DEMAIS]]</f>
        <v>1.2194383017874582</v>
      </c>
      <c r="J610" s="446" t="str">
        <f>IF(Tabela41014130126131415161726[[#This Row],[PERCENTUAL EM RELAÇÃO A MÉDIA DOS DEMAIS PREÇOS ]]&lt;LIM_INF,"INEXEQUEVEL","VÁLIDO")</f>
        <v>VÁLIDO</v>
      </c>
      <c r="K610" s="247" t="str">
        <f>CONCATENATE("&lt;&gt;",Tabela41014130126131415161726[[#This Row],[EMPRESA]])</f>
        <v>&lt;&gt;PANAVIDEO</v>
      </c>
    </row>
    <row r="611" spans="2:11" ht="15.75" thickBot="1" x14ac:dyDescent="0.3">
      <c r="B611" s="254">
        <v>4</v>
      </c>
      <c r="C611" s="581">
        <v>45623</v>
      </c>
      <c r="D611" s="253" t="s">
        <v>527</v>
      </c>
      <c r="E611" s="255">
        <f>'1.3.4-Saneamento-EFO'!I10</f>
        <v>86673</v>
      </c>
      <c r="F611" s="252">
        <f>AVERAGEIF(Tabela41014130126131415161726[[#All],[EMPRESA]],Tabela41014130126131415161726[[#This Row],[ITEM2]],Tabela41014130126131415161726[[#All],[VALORES]])</f>
        <v>57612.726666666662</v>
      </c>
      <c r="G611" s="251">
        <f>Tabela41014130126131415161726[[#This Row],[VALORES]]/Tabela41014130126131415161726[[#This Row],[MÉDIA DOS DEMAIS]]-1</f>
        <v>0.50440718595856548</v>
      </c>
      <c r="H611" s="250" t="str">
        <f>IF(Tabela41014130126131415161726[[#This Row],[PERCENTUAL EM RELAÇÃO A MÉDIA DOS DEMAIS PREÇOS]]&gt;LIM_SUP,"EXCESSIVAMENTE ELEVADO","VÁLIDO")</f>
        <v>EXCESSIVAMENTE ELEVADO</v>
      </c>
      <c r="I611" s="249">
        <f>Tabela41014130126131415161726[[#This Row],[VALORES]]/Tabela41014130126131415161726[[#This Row],[MÉDIA DOS DEMAIS]]</f>
        <v>1.5044071859585655</v>
      </c>
      <c r="J611" s="248" t="str">
        <f>IF(Tabela41014130126131415161726[[#This Row],[PERCENTUAL EM RELAÇÃO A MÉDIA DOS DEMAIS PREÇOS ]]&lt;LIM_INF,"INEXEQUEVEL","VÁLIDO")</f>
        <v>VÁLIDO</v>
      </c>
      <c r="K611" s="247" t="str">
        <f>CONCATENATE("&lt;&gt;",Tabela41014130126131415161726[[#This Row],[EMPRESA]])</f>
        <v>&lt;&gt;SERTTEL</v>
      </c>
    </row>
    <row r="612" spans="2:11" ht="15.75" customHeight="1" thickTop="1" x14ac:dyDescent="0.25">
      <c r="B612" s="246"/>
      <c r="C612" s="582"/>
      <c r="D612" s="245"/>
      <c r="E612" s="244" t="s">
        <v>259</v>
      </c>
      <c r="F612" s="243">
        <f>_xlfn.STDEV.S(Tabela41014130126131415161726[VALORES])</f>
        <v>19087.187350893291</v>
      </c>
      <c r="G612" s="1448" t="s">
        <v>258</v>
      </c>
      <c r="H612" s="1449"/>
      <c r="I612" s="1449"/>
      <c r="J612" s="1450"/>
    </row>
    <row r="613" spans="2:11" x14ac:dyDescent="0.25">
      <c r="B613" s="242"/>
      <c r="C613" s="583"/>
      <c r="D613" s="241"/>
      <c r="E613" s="237" t="s">
        <v>257</v>
      </c>
      <c r="F613" s="240">
        <f>F612/F614</f>
        <v>0.29420215885717588</v>
      </c>
      <c r="G613" s="1451"/>
      <c r="H613" s="1452"/>
      <c r="I613" s="1452"/>
      <c r="J613" s="1453"/>
    </row>
    <row r="614" spans="2:11" ht="15" customHeight="1" x14ac:dyDescent="0.25">
      <c r="B614" s="239"/>
      <c r="C614" s="584"/>
      <c r="D614" s="238"/>
      <c r="E614" s="237" t="s">
        <v>256</v>
      </c>
      <c r="F614" s="236">
        <f>AVERAGE(Tabela41014130126131415161726[VALORES])</f>
        <v>64877.794999999998</v>
      </c>
      <c r="G614" s="1454" t="s">
        <v>255</v>
      </c>
      <c r="H614" s="1455"/>
      <c r="I614" s="1455"/>
      <c r="J614" s="1456"/>
    </row>
    <row r="615" spans="2:11" ht="15.75" thickBot="1" x14ac:dyDescent="0.3">
      <c r="B615" s="235"/>
      <c r="C615" s="585"/>
      <c r="D615" s="234" t="s">
        <v>254</v>
      </c>
      <c r="E615" s="234" t="str">
        <f>CONCATENATE(IF(F613&gt;=25%,"MEDIANA","MÉDIA"))</f>
        <v>MEDIANA</v>
      </c>
      <c r="F615" s="233">
        <f>TRUNC(IF(E615="MEDIANA",MEDIAN(Tabela41014130126131415161726[VALORES]),IF(E615="MÉDIA",AVERAGE(Tabela41014130126131415161726[VALORES]),0)),2)</f>
        <v>62833.59</v>
      </c>
      <c r="G615" s="1457"/>
      <c r="H615" s="1458"/>
      <c r="I615" s="1458"/>
      <c r="J615" s="1459"/>
    </row>
    <row r="616" spans="2:11" ht="39.75" customHeight="1" thickBot="1" x14ac:dyDescent="0.3">
      <c r="B616" s="1466" t="s">
        <v>544</v>
      </c>
      <c r="C616" s="1467"/>
      <c r="D616" s="1467"/>
      <c r="E616" s="1467"/>
      <c r="F616" s="1467"/>
      <c r="G616" s="1467"/>
      <c r="H616" s="1467"/>
      <c r="I616" s="1467"/>
      <c r="J616" s="1468"/>
    </row>
    <row r="617" spans="2:11" ht="15" customHeight="1" thickBot="1" x14ac:dyDescent="0.3">
      <c r="B617" s="1460" t="str">
        <f>C620</f>
        <v>1.3. EQUIPAMENTO TIPO FIXO E OSTENSIVO</v>
      </c>
      <c r="C617" s="1461"/>
      <c r="D617" s="1461"/>
      <c r="E617" s="1461"/>
      <c r="F617" s="1461"/>
      <c r="G617" s="1461"/>
      <c r="H617" s="1461"/>
      <c r="I617" s="1461"/>
      <c r="J617" s="1462"/>
    </row>
    <row r="618" spans="2:11" ht="21" x14ac:dyDescent="0.25">
      <c r="B618" s="279"/>
      <c r="D618" s="273"/>
      <c r="E618" s="278" t="s">
        <v>274</v>
      </c>
      <c r="F618" s="273"/>
      <c r="G618" s="273"/>
      <c r="H618" s="273"/>
      <c r="I618" s="277">
        <v>0.4</v>
      </c>
      <c r="J618" s="276">
        <v>0.6</v>
      </c>
    </row>
    <row r="619" spans="2:11" ht="5.25" customHeight="1" x14ac:dyDescent="0.25">
      <c r="B619" s="275"/>
      <c r="D619" s="274"/>
      <c r="E619" s="252"/>
      <c r="F619" s="273"/>
      <c r="G619" s="273"/>
      <c r="H619" s="273"/>
      <c r="I619" s="273"/>
      <c r="J619" s="272"/>
    </row>
    <row r="620" spans="2:11" ht="31.5" customHeight="1" thickBot="1" x14ac:dyDescent="0.3">
      <c r="B620" s="271" t="s">
        <v>446</v>
      </c>
      <c r="C620" s="587" t="s">
        <v>301</v>
      </c>
      <c r="D620" s="1463" t="s">
        <v>292</v>
      </c>
      <c r="E620" s="1464"/>
      <c r="F620" s="1464"/>
      <c r="G620" s="1464"/>
      <c r="H620" s="1464"/>
      <c r="I620" s="1464"/>
      <c r="J620" s="1465"/>
    </row>
    <row r="621" spans="2:11" ht="15.75" thickTop="1" x14ac:dyDescent="0.25">
      <c r="B621" s="270"/>
      <c r="C621" s="579"/>
      <c r="D621" s="269" t="s">
        <v>272</v>
      </c>
      <c r="E621" s="268"/>
      <c r="F621" s="267"/>
      <c r="G621" s="266" t="s">
        <v>271</v>
      </c>
      <c r="H621" s="265"/>
      <c r="I621" s="264" t="s">
        <v>270</v>
      </c>
      <c r="J621" s="263"/>
    </row>
    <row r="622" spans="2:11" ht="33.75" x14ac:dyDescent="0.25">
      <c r="B622" s="262" t="s">
        <v>269</v>
      </c>
      <c r="C622" s="580" t="s">
        <v>268</v>
      </c>
      <c r="D622" s="261" t="s">
        <v>267</v>
      </c>
      <c r="E622" s="260" t="s">
        <v>266</v>
      </c>
      <c r="F622" s="259" t="s">
        <v>265</v>
      </c>
      <c r="G622" s="257" t="s">
        <v>264</v>
      </c>
      <c r="H622" s="258" t="s">
        <v>263</v>
      </c>
      <c r="I622" s="257" t="s">
        <v>262</v>
      </c>
      <c r="J622" s="256" t="s">
        <v>261</v>
      </c>
      <c r="K622" s="232" t="s">
        <v>260</v>
      </c>
    </row>
    <row r="623" spans="2:11" x14ac:dyDescent="0.25">
      <c r="B623" s="254">
        <v>1</v>
      </c>
      <c r="C623" s="581">
        <v>45621</v>
      </c>
      <c r="D623" s="253" t="s">
        <v>248</v>
      </c>
      <c r="E623" s="255">
        <f>'1.3.4-Saneamento-EFO'!F$10</f>
        <v>47171</v>
      </c>
      <c r="F623" s="252">
        <f>AVERAGEIF(Tabela41014130126131415161726109[[#All],[EMPRESA]],Tabela41014130126131415161726109[[#This Row],[ITEM2]],Tabela41014130126131415161726109[[#All],[VALORES]])</f>
        <v>50667.18</v>
      </c>
      <c r="G623" s="251">
        <f>Tabela41014130126131415161726109[[#This Row],[VALORES]]/Tabela41014130126131415161726109[[#This Row],[MÉDIA DOS DEMAIS]]-1</f>
        <v>-6.9002853523720931E-2</v>
      </c>
      <c r="H623" s="250" t="str">
        <f>IF(Tabela41014130126131415161726109[[#This Row],[PERCENTUAL EM RELAÇÃO A MÉDIA DOS DEMAIS PREÇOS]]&gt;LIM_SUP,"EXCESSIVAMENTE ELEVADO","VÁLIDO")</f>
        <v>VÁLIDO</v>
      </c>
      <c r="I623" s="249">
        <f>Tabela41014130126131415161726109[[#This Row],[VALORES]]/Tabela41014130126131415161726109[[#This Row],[MÉDIA DOS DEMAIS]]</f>
        <v>0.93099714647627907</v>
      </c>
      <c r="J623" s="248" t="str">
        <f>IF(Tabela41014130126131415161726109[[#This Row],[PERCENTUAL EM RELAÇÃO A MÉDIA DOS DEMAIS PREÇOS ]]&lt;LIM_INF,"INEXEQUEVEL","VÁLIDO")</f>
        <v>VÁLIDO</v>
      </c>
      <c r="K623" s="247" t="str">
        <f>CONCATENATE("&lt;&gt;",Tabela41014130126131415161726109[[#This Row],[EMPRESA]])</f>
        <v>&lt;&gt;Perkons</v>
      </c>
    </row>
    <row r="624" spans="2:11" ht="15.75" thickBot="1" x14ac:dyDescent="0.3">
      <c r="B624" s="254">
        <v>2</v>
      </c>
      <c r="C624" s="581">
        <v>45622</v>
      </c>
      <c r="D624" s="253" t="s">
        <v>175</v>
      </c>
      <c r="E624" s="255">
        <f>'1.3.4-Saneamento-EFO'!G$10</f>
        <v>50667.18</v>
      </c>
      <c r="F624" s="252">
        <f>AVERAGEIF(Tabela41014130126131415161726109[[#All],[EMPRESA]],Tabela41014130126131415161726109[[#This Row],[ITEM2]],Tabela41014130126131415161726109[[#All],[VALORES]])</f>
        <v>47171</v>
      </c>
      <c r="G624" s="251">
        <f>Tabela41014130126131415161726109[[#This Row],[VALORES]]/Tabela41014130126131415161726109[[#This Row],[MÉDIA DOS DEMAIS]]-1</f>
        <v>7.4117148247864195E-2</v>
      </c>
      <c r="H624" s="250" t="str">
        <f>IF(Tabela41014130126131415161726109[[#This Row],[PERCENTUAL EM RELAÇÃO A MÉDIA DOS DEMAIS PREÇOS]]&gt;LIM_SUP,"EXCESSIVAMENTE ELEVADO","VÁLIDO")</f>
        <v>VÁLIDO</v>
      </c>
      <c r="I624" s="249">
        <f>Tabela41014130126131415161726109[[#This Row],[VALORES]]/Tabela41014130126131415161726109[[#This Row],[MÉDIA DOS DEMAIS]]</f>
        <v>1.0741171482478642</v>
      </c>
      <c r="J624" s="248" t="str">
        <f>IF(Tabela41014130126131415161726109[[#This Row],[PERCENTUAL EM RELAÇÃO A MÉDIA DOS DEMAIS PREÇOS ]]&lt;LIM_INF,"INEXEQUEVEL","VÁLIDO")</f>
        <v>VÁLIDO</v>
      </c>
      <c r="K624" s="247" t="str">
        <f>CONCATENATE("&lt;&gt;",Tabela41014130126131415161726109[[#This Row],[EMPRESA]])</f>
        <v>&lt;&gt;SERGET</v>
      </c>
    </row>
    <row r="625" spans="2:11" ht="15.75" customHeight="1" thickTop="1" x14ac:dyDescent="0.25">
      <c r="B625" s="246"/>
      <c r="C625" s="582"/>
      <c r="D625" s="245"/>
      <c r="E625" s="244" t="s">
        <v>259</v>
      </c>
      <c r="F625" s="243">
        <f>_xlfn.STDEV.S(Tabela41014130126131415161726109[VALORES])</f>
        <v>2472.1725862487842</v>
      </c>
      <c r="G625" s="1448" t="s">
        <v>258</v>
      </c>
      <c r="H625" s="1449"/>
      <c r="I625" s="1449"/>
      <c r="J625" s="1450"/>
    </row>
    <row r="626" spans="2:11" x14ac:dyDescent="0.25">
      <c r="B626" s="242"/>
      <c r="C626" s="583"/>
      <c r="D626" s="241"/>
      <c r="E626" s="237" t="s">
        <v>257</v>
      </c>
      <c r="F626" s="240">
        <f>F625/F627</f>
        <v>5.0535947955057718E-2</v>
      </c>
      <c r="G626" s="1451"/>
      <c r="H626" s="1452"/>
      <c r="I626" s="1452"/>
      <c r="J626" s="1453"/>
    </row>
    <row r="627" spans="2:11" ht="15" customHeight="1" x14ac:dyDescent="0.25">
      <c r="B627" s="239"/>
      <c r="C627" s="584"/>
      <c r="D627" s="238"/>
      <c r="E627" s="237" t="s">
        <v>256</v>
      </c>
      <c r="F627" s="236">
        <f>AVERAGE(Tabela41014130126131415161726109[VALORES])</f>
        <v>48919.09</v>
      </c>
      <c r="G627" s="1454" t="s">
        <v>255</v>
      </c>
      <c r="H627" s="1455"/>
      <c r="I627" s="1455"/>
      <c r="J627" s="1456"/>
    </row>
    <row r="628" spans="2:11" ht="15.75" thickBot="1" x14ac:dyDescent="0.3">
      <c r="B628" s="235"/>
      <c r="C628" s="585"/>
      <c r="D628" s="234" t="s">
        <v>254</v>
      </c>
      <c r="E628" s="234" t="str">
        <f>CONCATENATE(IF(F626&gt;=25%,"MEDIANA","MÉDIA"))</f>
        <v>MÉDIA</v>
      </c>
      <c r="F628" s="233">
        <f>TRUNC(IF(E628="MEDIANA",MEDIAN(Tabela41014130126131415161726109[VALORES]),IF(E628="MÉDIA",AVERAGE(Tabela41014130126131415161726109[VALORES]),0)),2)</f>
        <v>48919.09</v>
      </c>
      <c r="G628" s="1457"/>
      <c r="H628" s="1458"/>
      <c r="I628" s="1458"/>
      <c r="J628" s="1459"/>
    </row>
    <row r="629" spans="2:11" ht="15.75" thickBot="1" x14ac:dyDescent="0.3"/>
    <row r="630" spans="2:11" ht="15" customHeight="1" thickBot="1" x14ac:dyDescent="0.3">
      <c r="B630" s="1460" t="str">
        <f>C633</f>
        <v>1.3. EQUIPAMENTO TIPO FIXO E OSTENSIVO</v>
      </c>
      <c r="C630" s="1461"/>
      <c r="D630" s="1461"/>
      <c r="E630" s="1461"/>
      <c r="F630" s="1461"/>
      <c r="G630" s="1461"/>
      <c r="H630" s="1461"/>
      <c r="I630" s="1461"/>
      <c r="J630" s="1462"/>
    </row>
    <row r="631" spans="2:11" ht="21" x14ac:dyDescent="0.25">
      <c r="B631" s="279"/>
      <c r="D631" s="273"/>
      <c r="E631" s="278" t="s">
        <v>274</v>
      </c>
      <c r="F631" s="273"/>
      <c r="G631" s="273"/>
      <c r="H631" s="273"/>
      <c r="I631" s="277">
        <v>0.4</v>
      </c>
      <c r="J631" s="276">
        <v>0.6</v>
      </c>
    </row>
    <row r="632" spans="2:11" ht="5.25" customHeight="1" x14ac:dyDescent="0.25">
      <c r="B632" s="275"/>
      <c r="D632" s="274"/>
      <c r="E632" s="252"/>
      <c r="F632" s="273"/>
      <c r="G632" s="273"/>
      <c r="H632" s="273"/>
      <c r="I632" s="273"/>
      <c r="J632" s="272"/>
    </row>
    <row r="633" spans="2:11" ht="31.5" customHeight="1" thickBot="1" x14ac:dyDescent="0.3">
      <c r="B633" s="271" t="s">
        <v>447</v>
      </c>
      <c r="C633" s="587" t="s">
        <v>301</v>
      </c>
      <c r="D633" s="1463" t="s">
        <v>293</v>
      </c>
      <c r="E633" s="1464"/>
      <c r="F633" s="1464"/>
      <c r="G633" s="1464"/>
      <c r="H633" s="1464"/>
      <c r="I633" s="1464"/>
      <c r="J633" s="1465"/>
    </row>
    <row r="634" spans="2:11" ht="15.75" thickTop="1" x14ac:dyDescent="0.25">
      <c r="B634" s="270"/>
      <c r="C634" s="579"/>
      <c r="D634" s="269" t="s">
        <v>272</v>
      </c>
      <c r="E634" s="268"/>
      <c r="F634" s="267"/>
      <c r="G634" s="266" t="s">
        <v>271</v>
      </c>
      <c r="H634" s="265"/>
      <c r="I634" s="264" t="s">
        <v>270</v>
      </c>
      <c r="J634" s="263"/>
    </row>
    <row r="635" spans="2:11" ht="33.75" x14ac:dyDescent="0.25">
      <c r="B635" s="262" t="s">
        <v>269</v>
      </c>
      <c r="C635" s="580" t="s">
        <v>268</v>
      </c>
      <c r="D635" s="261" t="s">
        <v>267</v>
      </c>
      <c r="E635" s="260" t="s">
        <v>266</v>
      </c>
      <c r="F635" s="259" t="s">
        <v>265</v>
      </c>
      <c r="G635" s="257" t="s">
        <v>264</v>
      </c>
      <c r="H635" s="258" t="s">
        <v>263</v>
      </c>
      <c r="I635" s="257" t="s">
        <v>262</v>
      </c>
      <c r="J635" s="256" t="s">
        <v>261</v>
      </c>
      <c r="K635" s="232" t="s">
        <v>260</v>
      </c>
    </row>
    <row r="636" spans="2:11" x14ac:dyDescent="0.25">
      <c r="B636" s="254">
        <v>1</v>
      </c>
      <c r="C636" s="581">
        <v>45621</v>
      </c>
      <c r="D636" s="253" t="s">
        <v>248</v>
      </c>
      <c r="E636" s="255">
        <f>'1.3.4-Saneamento-EFO'!F$14</f>
        <v>98</v>
      </c>
      <c r="F636" s="252">
        <f>AVERAGEIF(Tabela4101413012613141516171827[[#All],[EMPRESA]],Tabela4101413012613141516171827[[#This Row],[ITEM2]],Tabela4101413012613141516171827[[#All],[VALORES]])</f>
        <v>187.9</v>
      </c>
      <c r="G636" s="251">
        <f>Tabela4101413012613141516171827[[#This Row],[VALORES]]/Tabela4101413012613141516171827[[#This Row],[MÉDIA DOS DEMAIS]]-1</f>
        <v>-0.47844598190526877</v>
      </c>
      <c r="H636" s="250" t="str">
        <f>IF(Tabela4101413012613141516171827[[#This Row],[PERCENTUAL EM RELAÇÃO A MÉDIA DOS DEMAIS PREÇOS]]&gt;LIM_SUP,"EXCESSIVAMENTE ELEVADO","VÁLIDO")</f>
        <v>VÁLIDO</v>
      </c>
      <c r="I636" s="249">
        <f>Tabela4101413012613141516171827[[#This Row],[VALORES]]/Tabela4101413012613141516171827[[#This Row],[MÉDIA DOS DEMAIS]]</f>
        <v>0.52155401809473123</v>
      </c>
      <c r="J636" s="248" t="str">
        <f>IF(Tabela4101413012613141516171827[[#This Row],[PERCENTUAL EM RELAÇÃO A MÉDIA DOS DEMAIS PREÇOS ]]&lt;LIM_INF,"INEXEQUEVEL","VÁLIDO")</f>
        <v>INEXEQUEVEL</v>
      </c>
      <c r="K636" s="247" t="str">
        <f>CONCATENATE("&lt;&gt;",Tabela4101413012613141516171827[[#This Row],[EMPRESA]])</f>
        <v>&lt;&gt;Perkons</v>
      </c>
    </row>
    <row r="637" spans="2:11" x14ac:dyDescent="0.25">
      <c r="B637" s="254">
        <v>2</v>
      </c>
      <c r="C637" s="581">
        <v>45622</v>
      </c>
      <c r="D637" s="253" t="s">
        <v>175</v>
      </c>
      <c r="E637" s="255">
        <f>'1.3.4-Saneamento-EFO'!G$14</f>
        <v>173.1</v>
      </c>
      <c r="F637" s="252">
        <f>AVERAGEIF(Tabela4101413012613141516171827[[#All],[EMPRESA]],Tabela4101413012613141516171827[[#This Row],[ITEM2]],Tabela4101413012613141516171827[[#All],[VALORES]])</f>
        <v>162.86666666666667</v>
      </c>
      <c r="G637" s="251">
        <f>Tabela4101413012613141516171827[[#This Row],[VALORES]]/Tabela4101413012613141516171827[[#This Row],[MÉDIA DOS DEMAIS]]-1</f>
        <v>6.2832582889889466E-2</v>
      </c>
      <c r="H637" s="250" t="str">
        <f>IF(Tabela4101413012613141516171827[[#This Row],[PERCENTUAL EM RELAÇÃO A MÉDIA DOS DEMAIS PREÇOS]]&gt;LIM_SUP,"EXCESSIVAMENTE ELEVADO","VÁLIDO")</f>
        <v>VÁLIDO</v>
      </c>
      <c r="I637" s="249">
        <f>Tabela4101413012613141516171827[[#This Row],[VALORES]]/Tabela4101413012613141516171827[[#This Row],[MÉDIA DOS DEMAIS]]</f>
        <v>1.0628325828898895</v>
      </c>
      <c r="J637" s="248" t="str">
        <f>IF(Tabela4101413012613141516171827[[#This Row],[PERCENTUAL EM RELAÇÃO A MÉDIA DOS DEMAIS PREÇOS ]]&lt;LIM_INF,"INEXEQUEVEL","VÁLIDO")</f>
        <v>VÁLIDO</v>
      </c>
      <c r="K637" s="247" t="str">
        <f>CONCATENATE("&lt;&gt;",Tabela4101413012613141516171827[[#This Row],[EMPRESA]])</f>
        <v>&lt;&gt;SERGET</v>
      </c>
    </row>
    <row r="638" spans="2:11" x14ac:dyDescent="0.25">
      <c r="B638" s="254">
        <v>3</v>
      </c>
      <c r="C638" s="581">
        <v>45624</v>
      </c>
      <c r="D638" s="253" t="s">
        <v>249</v>
      </c>
      <c r="E638" s="255">
        <f>'1.3.4-Saneamento-EFO'!H14</f>
        <v>195</v>
      </c>
      <c r="F638" s="443">
        <f>AVERAGEIF(Tabela4101413012613141516171827[[#All],[EMPRESA]],Tabela4101413012613141516171827[[#This Row],[ITEM2]],Tabela4101413012613141516171827[[#All],[VALORES]])</f>
        <v>155.56666666666669</v>
      </c>
      <c r="G638" s="444">
        <f>Tabela4101413012613141516171827[[#This Row],[VALORES]]/Tabela4101413012613141516171827[[#This Row],[MÉDIA DOS DEMAIS]]-1</f>
        <v>0.25348189415041755</v>
      </c>
      <c r="H638" s="445" t="str">
        <f>IF(Tabela4101413012613141516171827[[#This Row],[PERCENTUAL EM RELAÇÃO A MÉDIA DOS DEMAIS PREÇOS]]&gt;LIM_SUP,"EXCESSIVAMENTE ELEVADO","VÁLIDO")</f>
        <v>VÁLIDO</v>
      </c>
      <c r="I638" s="249">
        <f>Tabela4101413012613141516171827[[#This Row],[VALORES]]/Tabela4101413012613141516171827[[#This Row],[MÉDIA DOS DEMAIS]]</f>
        <v>1.2534818941504176</v>
      </c>
      <c r="J638" s="446" t="str">
        <f>IF(Tabela4101413012613141516171827[[#This Row],[PERCENTUAL EM RELAÇÃO A MÉDIA DOS DEMAIS PREÇOS ]]&lt;LIM_INF,"INEXEQUEVEL","VÁLIDO")</f>
        <v>VÁLIDO</v>
      </c>
      <c r="K638" s="247" t="str">
        <f>CONCATENATE("&lt;&gt;",Tabela4101413012613141516171827[[#This Row],[EMPRESA]])</f>
        <v>&lt;&gt;PANAVIDEO</v>
      </c>
    </row>
    <row r="639" spans="2:11" ht="15.75" thickBot="1" x14ac:dyDescent="0.3">
      <c r="B639" s="254">
        <v>4</v>
      </c>
      <c r="C639" s="581">
        <v>45623</v>
      </c>
      <c r="D639" s="253" t="s">
        <v>527</v>
      </c>
      <c r="E639" s="255">
        <f>'1.3.4-Saneamento-EFO'!I14</f>
        <v>195.6</v>
      </c>
      <c r="F639" s="252">
        <f>AVERAGEIF(Tabela4101413012613141516171827[[#All],[EMPRESA]],Tabela4101413012613141516171827[[#This Row],[ITEM2]],Tabela4101413012613141516171827[[#All],[VALORES]])</f>
        <v>155.36666666666667</v>
      </c>
      <c r="G639" s="251">
        <f>Tabela4101413012613141516171827[[#This Row],[VALORES]]/Tabela4101413012613141516171827[[#This Row],[MÉDIA DOS DEMAIS]]-1</f>
        <v>0.25895730529929195</v>
      </c>
      <c r="H639" s="250" t="str">
        <f>IF(Tabela4101413012613141516171827[[#This Row],[PERCENTUAL EM RELAÇÃO A MÉDIA DOS DEMAIS PREÇOS]]&gt;LIM_SUP,"EXCESSIVAMENTE ELEVADO","VÁLIDO")</f>
        <v>VÁLIDO</v>
      </c>
      <c r="I639" s="249">
        <f>Tabela4101413012613141516171827[[#This Row],[VALORES]]/Tabela4101413012613141516171827[[#This Row],[MÉDIA DOS DEMAIS]]</f>
        <v>1.258957305299292</v>
      </c>
      <c r="J639" s="248" t="str">
        <f>IF(Tabela4101413012613141516171827[[#This Row],[PERCENTUAL EM RELAÇÃO A MÉDIA DOS DEMAIS PREÇOS ]]&lt;LIM_INF,"INEXEQUEVEL","VÁLIDO")</f>
        <v>VÁLIDO</v>
      </c>
      <c r="K639" s="247" t="str">
        <f>CONCATENATE("&lt;&gt;",Tabela4101413012613141516171827[[#This Row],[EMPRESA]])</f>
        <v>&lt;&gt;SERTTEL</v>
      </c>
    </row>
    <row r="640" spans="2:11" ht="15.75" customHeight="1" thickTop="1" x14ac:dyDescent="0.25">
      <c r="B640" s="246"/>
      <c r="C640" s="582"/>
      <c r="D640" s="245"/>
      <c r="E640" s="244" t="s">
        <v>259</v>
      </c>
      <c r="F640" s="243">
        <f>_xlfn.STDEV.S(Tabela4101413012613141516171827[VALORES])</f>
        <v>46.152816815444694</v>
      </c>
      <c r="G640" s="1448" t="s">
        <v>258</v>
      </c>
      <c r="H640" s="1449"/>
      <c r="I640" s="1449"/>
      <c r="J640" s="1450"/>
    </row>
    <row r="641" spans="2:11" x14ac:dyDescent="0.25">
      <c r="B641" s="242"/>
      <c r="C641" s="583"/>
      <c r="D641" s="241"/>
      <c r="E641" s="237" t="s">
        <v>257</v>
      </c>
      <c r="F641" s="240">
        <f>F640/F642</f>
        <v>0.27899541674743655</v>
      </c>
      <c r="G641" s="1451"/>
      <c r="H641" s="1452"/>
      <c r="I641" s="1452"/>
      <c r="J641" s="1453"/>
    </row>
    <row r="642" spans="2:11" ht="15" customHeight="1" x14ac:dyDescent="0.25">
      <c r="B642" s="239"/>
      <c r="C642" s="584"/>
      <c r="D642" s="238"/>
      <c r="E642" s="237" t="s">
        <v>256</v>
      </c>
      <c r="F642" s="236">
        <f>AVERAGE(Tabela4101413012613141516171827[VALORES])</f>
        <v>165.42500000000001</v>
      </c>
      <c r="G642" s="1454" t="s">
        <v>255</v>
      </c>
      <c r="H642" s="1455"/>
      <c r="I642" s="1455"/>
      <c r="J642" s="1456"/>
    </row>
    <row r="643" spans="2:11" ht="15.75" thickBot="1" x14ac:dyDescent="0.3">
      <c r="B643" s="235"/>
      <c r="C643" s="585"/>
      <c r="D643" s="234" t="s">
        <v>254</v>
      </c>
      <c r="E643" s="234" t="str">
        <f>CONCATENATE(IF(F641&gt;=25%,"MEDIANA","MÉDIA"))</f>
        <v>MEDIANA</v>
      </c>
      <c r="F643" s="233">
        <f>TRUNC(IF(E643="MEDIANA",MEDIAN(Tabela4101413012613141516171827[VALORES]),IF(E643="MÉDIA",AVERAGE(Tabela4101413012613141516171827[VALORES]),0)),2)</f>
        <v>184.05</v>
      </c>
      <c r="G643" s="1457"/>
      <c r="H643" s="1458"/>
      <c r="I643" s="1458"/>
      <c r="J643" s="1459"/>
    </row>
    <row r="644" spans="2:11" ht="26.25" customHeight="1" thickBot="1" x14ac:dyDescent="0.3">
      <c r="B644" s="1466" t="s">
        <v>545</v>
      </c>
      <c r="C644" s="1467"/>
      <c r="D644" s="1467"/>
      <c r="E644" s="1467"/>
      <c r="F644" s="1467"/>
      <c r="G644" s="1467"/>
      <c r="H644" s="1467"/>
      <c r="I644" s="1467"/>
      <c r="J644" s="1468"/>
    </row>
    <row r="645" spans="2:11" ht="15" customHeight="1" thickBot="1" x14ac:dyDescent="0.3">
      <c r="B645" s="1460" t="str">
        <f>C648</f>
        <v>1.3. EQUIPAMENTO TIPO FIXO E OSTENSIVO</v>
      </c>
      <c r="C645" s="1461"/>
      <c r="D645" s="1461"/>
      <c r="E645" s="1461"/>
      <c r="F645" s="1461"/>
      <c r="G645" s="1461"/>
      <c r="H645" s="1461"/>
      <c r="I645" s="1461"/>
      <c r="J645" s="1462"/>
    </row>
    <row r="646" spans="2:11" ht="21" x14ac:dyDescent="0.25">
      <c r="B646" s="279"/>
      <c r="D646" s="273"/>
      <c r="E646" s="278" t="s">
        <v>274</v>
      </c>
      <c r="F646" s="273"/>
      <c r="G646" s="273"/>
      <c r="H646" s="273"/>
      <c r="I646" s="277">
        <v>0.4</v>
      </c>
      <c r="J646" s="276">
        <v>0.6</v>
      </c>
    </row>
    <row r="647" spans="2:11" ht="5.25" customHeight="1" x14ac:dyDescent="0.25">
      <c r="B647" s="275"/>
      <c r="D647" s="274"/>
      <c r="E647" s="252"/>
      <c r="F647" s="273"/>
      <c r="G647" s="273"/>
      <c r="H647" s="273"/>
      <c r="I647" s="273"/>
      <c r="J647" s="272"/>
    </row>
    <row r="648" spans="2:11" ht="31.5" customHeight="1" thickBot="1" x14ac:dyDescent="0.3">
      <c r="B648" s="271" t="s">
        <v>447</v>
      </c>
      <c r="C648" s="587" t="s">
        <v>301</v>
      </c>
      <c r="D648" s="1463" t="s">
        <v>293</v>
      </c>
      <c r="E648" s="1464"/>
      <c r="F648" s="1464"/>
      <c r="G648" s="1464"/>
      <c r="H648" s="1464"/>
      <c r="I648" s="1464"/>
      <c r="J648" s="1465"/>
    </row>
    <row r="649" spans="2:11" ht="15.75" thickTop="1" x14ac:dyDescent="0.25">
      <c r="B649" s="270"/>
      <c r="C649" s="579"/>
      <c r="D649" s="269" t="s">
        <v>272</v>
      </c>
      <c r="E649" s="268"/>
      <c r="F649" s="267"/>
      <c r="G649" s="266" t="s">
        <v>271</v>
      </c>
      <c r="H649" s="265"/>
      <c r="I649" s="264" t="s">
        <v>270</v>
      </c>
      <c r="J649" s="263"/>
    </row>
    <row r="650" spans="2:11" ht="33.75" x14ac:dyDescent="0.25">
      <c r="B650" s="262" t="s">
        <v>269</v>
      </c>
      <c r="C650" s="580" t="s">
        <v>268</v>
      </c>
      <c r="D650" s="261" t="s">
        <v>267</v>
      </c>
      <c r="E650" s="260" t="s">
        <v>266</v>
      </c>
      <c r="F650" s="259" t="s">
        <v>265</v>
      </c>
      <c r="G650" s="257" t="s">
        <v>264</v>
      </c>
      <c r="H650" s="258" t="s">
        <v>263</v>
      </c>
      <c r="I650" s="257" t="s">
        <v>262</v>
      </c>
      <c r="J650" s="256" t="s">
        <v>261</v>
      </c>
      <c r="K650" s="232" t="s">
        <v>260</v>
      </c>
    </row>
    <row r="651" spans="2:11" x14ac:dyDescent="0.25">
      <c r="B651" s="254">
        <v>1</v>
      </c>
      <c r="C651" s="581">
        <v>45622</v>
      </c>
      <c r="D651" s="253" t="s">
        <v>175</v>
      </c>
      <c r="E651" s="255">
        <f>'1.3.4-Saneamento-EFO'!G$14</f>
        <v>173.1</v>
      </c>
      <c r="F651" s="252">
        <f>AVERAGEIF(Tabela4101413012613141516171827110[[#All],[EMPRESA]],Tabela4101413012613141516171827110[[#This Row],[ITEM2]],Tabela4101413012613141516171827110[[#All],[VALORES]])</f>
        <v>195.3</v>
      </c>
      <c r="G651" s="251">
        <f>Tabela4101413012613141516171827110[[#This Row],[VALORES]]/Tabela4101413012613141516171827110[[#This Row],[MÉDIA DOS DEMAIS]]-1</f>
        <v>-0.11367127496159757</v>
      </c>
      <c r="H651" s="250" t="str">
        <f>IF(Tabela4101413012613141516171827110[[#This Row],[PERCENTUAL EM RELAÇÃO A MÉDIA DOS DEMAIS PREÇOS]]&gt;LIM_SUP,"EXCESSIVAMENTE ELEVADO","VÁLIDO")</f>
        <v>VÁLIDO</v>
      </c>
      <c r="I651" s="249">
        <f>Tabela4101413012613141516171827110[[#This Row],[VALORES]]/Tabela4101413012613141516171827110[[#This Row],[MÉDIA DOS DEMAIS]]</f>
        <v>0.88632872503840243</v>
      </c>
      <c r="J651" s="248" t="str">
        <f>IF(Tabela4101413012613141516171827110[[#This Row],[PERCENTUAL EM RELAÇÃO A MÉDIA DOS DEMAIS PREÇOS ]]&lt;LIM_INF,"INEXEQUEVEL","VÁLIDO")</f>
        <v>VÁLIDO</v>
      </c>
      <c r="K651" s="247" t="str">
        <f>CONCATENATE("&lt;&gt;",Tabela4101413012613141516171827110[[#This Row],[EMPRESA]])</f>
        <v>&lt;&gt;SERGET</v>
      </c>
    </row>
    <row r="652" spans="2:11" x14ac:dyDescent="0.25">
      <c r="B652" s="254">
        <v>2</v>
      </c>
      <c r="C652" s="581">
        <v>45624</v>
      </c>
      <c r="D652" s="253" t="s">
        <v>249</v>
      </c>
      <c r="E652" s="255">
        <f>'1.3.4-Saneamento-EFO'!H14</f>
        <v>195</v>
      </c>
      <c r="F652" s="443">
        <f>AVERAGEIF(Tabela4101413012613141516171827110[[#All],[EMPRESA]],Tabela4101413012613141516171827110[[#This Row],[ITEM2]],Tabela4101413012613141516171827110[[#All],[VALORES]])</f>
        <v>184.35</v>
      </c>
      <c r="G652" s="444">
        <f>Tabela4101413012613141516171827110[[#This Row],[VALORES]]/Tabela4101413012613141516171827110[[#This Row],[MÉDIA DOS DEMAIS]]-1</f>
        <v>5.7770545158665643E-2</v>
      </c>
      <c r="H652" s="445" t="str">
        <f>IF(Tabela4101413012613141516171827110[[#This Row],[PERCENTUAL EM RELAÇÃO A MÉDIA DOS DEMAIS PREÇOS]]&gt;LIM_SUP,"EXCESSIVAMENTE ELEVADO","VÁLIDO")</f>
        <v>VÁLIDO</v>
      </c>
      <c r="I652" s="249">
        <f>Tabela4101413012613141516171827110[[#This Row],[VALORES]]/Tabela4101413012613141516171827110[[#This Row],[MÉDIA DOS DEMAIS]]</f>
        <v>1.0577705451586656</v>
      </c>
      <c r="J652" s="446" t="str">
        <f>IF(Tabela4101413012613141516171827110[[#This Row],[PERCENTUAL EM RELAÇÃO A MÉDIA DOS DEMAIS PREÇOS ]]&lt;LIM_INF,"INEXEQUEVEL","VÁLIDO")</f>
        <v>VÁLIDO</v>
      </c>
      <c r="K652" s="247" t="str">
        <f>CONCATENATE("&lt;&gt;",Tabela4101413012613141516171827110[[#This Row],[EMPRESA]])</f>
        <v>&lt;&gt;PANAVIDEO</v>
      </c>
    </row>
    <row r="653" spans="2:11" ht="15.75" thickBot="1" x14ac:dyDescent="0.3">
      <c r="B653" s="254">
        <v>3</v>
      </c>
      <c r="C653" s="581">
        <v>45623</v>
      </c>
      <c r="D653" s="253" t="s">
        <v>527</v>
      </c>
      <c r="E653" s="255">
        <f>'1.3.4-Saneamento-EFO'!I14</f>
        <v>195.6</v>
      </c>
      <c r="F653" s="252">
        <f>AVERAGEIF(Tabela4101413012613141516171827110[[#All],[EMPRESA]],Tabela4101413012613141516171827110[[#This Row],[ITEM2]],Tabela4101413012613141516171827110[[#All],[VALORES]])</f>
        <v>184.05</v>
      </c>
      <c r="G653" s="251">
        <f>Tabela4101413012613141516171827110[[#This Row],[VALORES]]/Tabela4101413012613141516171827110[[#This Row],[MÉDIA DOS DEMAIS]]-1</f>
        <v>6.2754686226568879E-2</v>
      </c>
      <c r="H653" s="250" t="str">
        <f>IF(Tabela4101413012613141516171827110[[#This Row],[PERCENTUAL EM RELAÇÃO A MÉDIA DOS DEMAIS PREÇOS]]&gt;LIM_SUP,"EXCESSIVAMENTE ELEVADO","VÁLIDO")</f>
        <v>VÁLIDO</v>
      </c>
      <c r="I653" s="249">
        <f>Tabela4101413012613141516171827110[[#This Row],[VALORES]]/Tabela4101413012613141516171827110[[#This Row],[MÉDIA DOS DEMAIS]]</f>
        <v>1.0627546862265689</v>
      </c>
      <c r="J653" s="248" t="str">
        <f>IF(Tabela4101413012613141516171827110[[#This Row],[PERCENTUAL EM RELAÇÃO A MÉDIA DOS DEMAIS PREÇOS ]]&lt;LIM_INF,"INEXEQUEVEL","VÁLIDO")</f>
        <v>VÁLIDO</v>
      </c>
      <c r="K653" s="247" t="str">
        <f>CONCATENATE("&lt;&gt;",Tabela4101413012613141516171827110[[#This Row],[EMPRESA]])</f>
        <v>&lt;&gt;SERTTEL</v>
      </c>
    </row>
    <row r="654" spans="2:11" ht="15.75" customHeight="1" thickTop="1" x14ac:dyDescent="0.25">
      <c r="B654" s="246"/>
      <c r="C654" s="582"/>
      <c r="D654" s="245"/>
      <c r="E654" s="244" t="s">
        <v>259</v>
      </c>
      <c r="F654" s="243">
        <f>_xlfn.STDEV.S(Tabela4101413012613141516171827110[VALORES])</f>
        <v>12.820686409081226</v>
      </c>
      <c r="G654" s="1448" t="s">
        <v>258</v>
      </c>
      <c r="H654" s="1449"/>
      <c r="I654" s="1449"/>
      <c r="J654" s="1450"/>
    </row>
    <row r="655" spans="2:11" x14ac:dyDescent="0.25">
      <c r="B655" s="242"/>
      <c r="C655" s="583"/>
      <c r="D655" s="241"/>
      <c r="E655" s="237" t="s">
        <v>257</v>
      </c>
      <c r="F655" s="240">
        <f>F654/F656</f>
        <v>6.8231433789681883E-2</v>
      </c>
      <c r="G655" s="1451"/>
      <c r="H655" s="1452"/>
      <c r="I655" s="1452"/>
      <c r="J655" s="1453"/>
    </row>
    <row r="656" spans="2:11" ht="15" customHeight="1" x14ac:dyDescent="0.25">
      <c r="B656" s="239"/>
      <c r="C656" s="584"/>
      <c r="D656" s="238"/>
      <c r="E656" s="237" t="s">
        <v>256</v>
      </c>
      <c r="F656" s="236">
        <f>AVERAGE(Tabela4101413012613141516171827110[VALORES])</f>
        <v>187.9</v>
      </c>
      <c r="G656" s="1454" t="s">
        <v>255</v>
      </c>
      <c r="H656" s="1455"/>
      <c r="I656" s="1455"/>
      <c r="J656" s="1456"/>
    </row>
    <row r="657" spans="2:11" ht="15.75" thickBot="1" x14ac:dyDescent="0.3">
      <c r="B657" s="235"/>
      <c r="C657" s="585"/>
      <c r="D657" s="234" t="s">
        <v>254</v>
      </c>
      <c r="E657" s="234" t="str">
        <f>CONCATENATE(IF(F655&gt;=25%,"MEDIANA","MÉDIA"))</f>
        <v>MÉDIA</v>
      </c>
      <c r="F657" s="233">
        <f>TRUNC(IF(E657="MEDIANA",MEDIAN(Tabela4101413012613141516171827110[VALORES]),IF(E657="MÉDIA",AVERAGE(Tabela4101413012613141516171827110[VALORES]),0)),2)</f>
        <v>187.9</v>
      </c>
      <c r="G657" s="1457"/>
      <c r="H657" s="1458"/>
      <c r="I657" s="1458"/>
      <c r="J657" s="1459"/>
    </row>
    <row r="658" spans="2:11" ht="15.75" thickBot="1" x14ac:dyDescent="0.3"/>
    <row r="659" spans="2:11" ht="15" customHeight="1" thickBot="1" x14ac:dyDescent="0.3">
      <c r="B659" s="1460" t="str">
        <f>C662</f>
        <v>1.3. EQUIPAMENTO TIPO FIXO E OSTENSIVO</v>
      </c>
      <c r="C659" s="1461"/>
      <c r="D659" s="1461"/>
      <c r="E659" s="1461"/>
      <c r="F659" s="1461"/>
      <c r="G659" s="1461"/>
      <c r="H659" s="1461"/>
      <c r="I659" s="1461"/>
      <c r="J659" s="1462"/>
    </row>
    <row r="660" spans="2:11" ht="21" x14ac:dyDescent="0.25">
      <c r="B660" s="279"/>
      <c r="D660" s="273"/>
      <c r="E660" s="278" t="s">
        <v>274</v>
      </c>
      <c r="F660" s="273"/>
      <c r="G660" s="273"/>
      <c r="H660" s="273"/>
      <c r="I660" s="277">
        <v>0.4</v>
      </c>
      <c r="J660" s="276">
        <v>0.6</v>
      </c>
    </row>
    <row r="661" spans="2:11" ht="5.25" customHeight="1" x14ac:dyDescent="0.25">
      <c r="B661" s="275"/>
      <c r="D661" s="274"/>
      <c r="E661" s="252"/>
      <c r="F661" s="273"/>
      <c r="G661" s="273"/>
      <c r="H661" s="273"/>
      <c r="I661" s="273"/>
      <c r="J661" s="272"/>
    </row>
    <row r="662" spans="2:11" ht="31.5" customHeight="1" thickBot="1" x14ac:dyDescent="0.3">
      <c r="B662" s="271" t="s">
        <v>448</v>
      </c>
      <c r="C662" s="587" t="s">
        <v>301</v>
      </c>
      <c r="D662" s="1463" t="s">
        <v>294</v>
      </c>
      <c r="E662" s="1464"/>
      <c r="F662" s="1464"/>
      <c r="G662" s="1464"/>
      <c r="H662" s="1464"/>
      <c r="I662" s="1464"/>
      <c r="J662" s="1465"/>
    </row>
    <row r="663" spans="2:11" ht="15.75" thickTop="1" x14ac:dyDescent="0.25">
      <c r="B663" s="270"/>
      <c r="C663" s="579"/>
      <c r="D663" s="269" t="s">
        <v>272</v>
      </c>
      <c r="E663" s="268"/>
      <c r="F663" s="267"/>
      <c r="G663" s="266" t="s">
        <v>271</v>
      </c>
      <c r="H663" s="265"/>
      <c r="I663" s="264" t="s">
        <v>270</v>
      </c>
      <c r="J663" s="263"/>
    </row>
    <row r="664" spans="2:11" ht="33.75" x14ac:dyDescent="0.25">
      <c r="B664" s="262" t="s">
        <v>269</v>
      </c>
      <c r="C664" s="580" t="s">
        <v>268</v>
      </c>
      <c r="D664" s="261" t="s">
        <v>267</v>
      </c>
      <c r="E664" s="260" t="s">
        <v>266</v>
      </c>
      <c r="F664" s="259" t="s">
        <v>265</v>
      </c>
      <c r="G664" s="257" t="s">
        <v>264</v>
      </c>
      <c r="H664" s="258" t="s">
        <v>263</v>
      </c>
      <c r="I664" s="257" t="s">
        <v>262</v>
      </c>
      <c r="J664" s="256" t="s">
        <v>261</v>
      </c>
      <c r="K664" s="232" t="s">
        <v>260</v>
      </c>
    </row>
    <row r="665" spans="2:11" x14ac:dyDescent="0.25">
      <c r="B665" s="254">
        <v>1</v>
      </c>
      <c r="C665" s="581">
        <v>45621</v>
      </c>
      <c r="D665" s="253" t="s">
        <v>248</v>
      </c>
      <c r="E665" s="255">
        <f>'1.3.4-Saneamento-EFO'!F$15</f>
        <v>83.16</v>
      </c>
      <c r="F665" s="252">
        <f>AVERAGEIF(Tabela410141301261314151617181928[[#All],[EMPRESA]],Tabela410141301261314151617181928[[#This Row],[ITEM2]],Tabela410141301261314151617181928[[#All],[VALORES]])</f>
        <v>124.33666666666666</v>
      </c>
      <c r="G665" s="251">
        <f>Tabela410141301261314151617181928[[#This Row],[VALORES]]/Tabela410141301261314151617181928[[#This Row],[MÉDIA DOS DEMAIS]]-1</f>
        <v>-0.331170746092598</v>
      </c>
      <c r="H665" s="250" t="str">
        <f>IF(Tabela410141301261314151617181928[[#This Row],[PERCENTUAL EM RELAÇÃO A MÉDIA DOS DEMAIS PREÇOS]]&gt;LIM_SUP,"EXCESSIVAMENTE ELEVADO","VÁLIDO")</f>
        <v>VÁLIDO</v>
      </c>
      <c r="I665" s="249">
        <f>Tabela410141301261314151617181928[[#This Row],[VALORES]]/Tabela410141301261314151617181928[[#This Row],[MÉDIA DOS DEMAIS]]</f>
        <v>0.668829253907402</v>
      </c>
      <c r="J665" s="248" t="str">
        <f>IF(Tabela410141301261314151617181928[[#This Row],[PERCENTUAL EM RELAÇÃO A MÉDIA DOS DEMAIS PREÇOS ]]&lt;LIM_INF,"INEXEQUEVEL","VÁLIDO")</f>
        <v>VÁLIDO</v>
      </c>
      <c r="K665" s="247" t="str">
        <f>CONCATENATE("&lt;&gt;",Tabela410141301261314151617181928[[#This Row],[EMPRESA]])</f>
        <v>&lt;&gt;Perkons</v>
      </c>
    </row>
    <row r="666" spans="2:11" x14ac:dyDescent="0.25">
      <c r="B666" s="254">
        <v>2</v>
      </c>
      <c r="C666" s="581">
        <v>45622</v>
      </c>
      <c r="D666" s="253" t="s">
        <v>175</v>
      </c>
      <c r="E666" s="255">
        <f>'1.3.4-Saneamento-EFO'!G$15</f>
        <v>103.86</v>
      </c>
      <c r="F666" s="252">
        <f>AVERAGEIF(Tabela410141301261314151617181928[[#All],[EMPRESA]],Tabela410141301261314151617181928[[#This Row],[ITEM2]],Tabela410141301261314151617181928[[#All],[VALORES]])</f>
        <v>117.43666666666667</v>
      </c>
      <c r="G666" s="251">
        <f>Tabela410141301261314151617181928[[#This Row],[VALORES]]/Tabela410141301261314151617181928[[#This Row],[MÉDIA DOS DEMAIS]]-1</f>
        <v>-0.11560841304532943</v>
      </c>
      <c r="H666" s="250" t="str">
        <f>IF(Tabela410141301261314151617181928[[#This Row],[PERCENTUAL EM RELAÇÃO A MÉDIA DOS DEMAIS PREÇOS]]&gt;LIM_SUP,"EXCESSIVAMENTE ELEVADO","VÁLIDO")</f>
        <v>VÁLIDO</v>
      </c>
      <c r="I666" s="249">
        <f>Tabela410141301261314151617181928[[#This Row],[VALORES]]/Tabela410141301261314151617181928[[#This Row],[MÉDIA DOS DEMAIS]]</f>
        <v>0.88439158695467057</v>
      </c>
      <c r="J666" s="248" t="str">
        <f>IF(Tabela410141301261314151617181928[[#This Row],[PERCENTUAL EM RELAÇÃO A MÉDIA DOS DEMAIS PREÇOS ]]&lt;LIM_INF,"INEXEQUEVEL","VÁLIDO")</f>
        <v>VÁLIDO</v>
      </c>
      <c r="K666" s="247" t="str">
        <f>CONCATENATE("&lt;&gt;",Tabela410141301261314151617181928[[#This Row],[EMPRESA]])</f>
        <v>&lt;&gt;SERGET</v>
      </c>
    </row>
    <row r="667" spans="2:11" x14ac:dyDescent="0.25">
      <c r="B667" s="254">
        <v>3</v>
      </c>
      <c r="C667" s="581">
        <v>45624</v>
      </c>
      <c r="D667" s="253" t="s">
        <v>249</v>
      </c>
      <c r="E667" s="255">
        <f>'1.3.4-Saneamento-EFO'!H15</f>
        <v>130</v>
      </c>
      <c r="F667" s="443">
        <f>AVERAGEIF(Tabela410141301261314151617181928[[#All],[EMPRESA]],Tabela410141301261314151617181928[[#This Row],[ITEM2]],Tabela410141301261314151617181928[[#All],[VALORES]])</f>
        <v>108.72333333333331</v>
      </c>
      <c r="G667" s="444">
        <f>Tabela410141301261314151617181928[[#This Row],[VALORES]]/Tabela410141301261314151617181928[[#This Row],[MÉDIA DOS DEMAIS]]-1</f>
        <v>0.19569549621363103</v>
      </c>
      <c r="H667" s="445" t="str">
        <f>IF(Tabela410141301261314151617181928[[#This Row],[PERCENTUAL EM RELAÇÃO A MÉDIA DOS DEMAIS PREÇOS]]&gt;LIM_SUP,"EXCESSIVAMENTE ELEVADO","VÁLIDO")</f>
        <v>VÁLIDO</v>
      </c>
      <c r="I667" s="249">
        <f>Tabela410141301261314151617181928[[#This Row],[VALORES]]/Tabela410141301261314151617181928[[#This Row],[MÉDIA DOS DEMAIS]]</f>
        <v>1.195695496213631</v>
      </c>
      <c r="J667" s="446" t="str">
        <f>IF(Tabela410141301261314151617181928[[#This Row],[PERCENTUAL EM RELAÇÃO A MÉDIA DOS DEMAIS PREÇOS ]]&lt;LIM_INF,"INEXEQUEVEL","VÁLIDO")</f>
        <v>VÁLIDO</v>
      </c>
      <c r="K667" s="247" t="str">
        <f>CONCATENATE("&lt;&gt;",Tabela410141301261314151617181928[[#This Row],[EMPRESA]])</f>
        <v>&lt;&gt;PANAVIDEO</v>
      </c>
    </row>
    <row r="668" spans="2:11" ht="15.75" thickBot="1" x14ac:dyDescent="0.3">
      <c r="B668" s="254">
        <v>4</v>
      </c>
      <c r="C668" s="581">
        <v>45623</v>
      </c>
      <c r="D668" s="253" t="s">
        <v>527</v>
      </c>
      <c r="E668" s="255">
        <f>'1.3.4-Saneamento-EFO'!I15</f>
        <v>139.15</v>
      </c>
      <c r="F668" s="252">
        <f>AVERAGEIF(Tabela410141301261314151617181928[[#All],[EMPRESA]],Tabela410141301261314151617181928[[#This Row],[ITEM2]],Tabela410141301261314151617181928[[#All],[VALORES]])</f>
        <v>105.67333333333333</v>
      </c>
      <c r="G668" s="251">
        <f>Tabela410141301261314151617181928[[#This Row],[VALORES]]/Tabela410141301261314151617181928[[#This Row],[MÉDIA DOS DEMAIS]]-1</f>
        <v>0.31679389312977113</v>
      </c>
      <c r="H668" s="250" t="str">
        <f>IF(Tabela410141301261314151617181928[[#This Row],[PERCENTUAL EM RELAÇÃO A MÉDIA DOS DEMAIS PREÇOS]]&gt;LIM_SUP,"EXCESSIVAMENTE ELEVADO","VÁLIDO")</f>
        <v>VÁLIDO</v>
      </c>
      <c r="I668" s="249">
        <f>Tabela410141301261314151617181928[[#This Row],[VALORES]]/Tabela410141301261314151617181928[[#This Row],[MÉDIA DOS DEMAIS]]</f>
        <v>1.3167938931297711</v>
      </c>
      <c r="J668" s="248" t="str">
        <f>IF(Tabela410141301261314151617181928[[#This Row],[PERCENTUAL EM RELAÇÃO A MÉDIA DOS DEMAIS PREÇOS ]]&lt;LIM_INF,"INEXEQUEVEL","VÁLIDO")</f>
        <v>VÁLIDO</v>
      </c>
      <c r="K668" s="247" t="str">
        <f>CONCATENATE("&lt;&gt;",Tabela410141301261314151617181928[[#This Row],[EMPRESA]])</f>
        <v>&lt;&gt;SERTTEL</v>
      </c>
    </row>
    <row r="669" spans="2:11" ht="15.75" customHeight="1" thickTop="1" x14ac:dyDescent="0.25">
      <c r="B669" s="246"/>
      <c r="C669" s="582"/>
      <c r="D669" s="245"/>
      <c r="E669" s="244" t="s">
        <v>259</v>
      </c>
      <c r="F669" s="243">
        <f>_xlfn.STDEV.S(Tabela410141301261314151617181928[VALORES])</f>
        <v>25.445631419427123</v>
      </c>
      <c r="G669" s="1448" t="s">
        <v>258</v>
      </c>
      <c r="H669" s="1449"/>
      <c r="I669" s="1449"/>
      <c r="J669" s="1450"/>
    </row>
    <row r="670" spans="2:11" x14ac:dyDescent="0.25">
      <c r="B670" s="242"/>
      <c r="C670" s="583"/>
      <c r="D670" s="241"/>
      <c r="E670" s="237" t="s">
        <v>257</v>
      </c>
      <c r="F670" s="240">
        <f>F669/F671</f>
        <v>0.22312411091853585</v>
      </c>
      <c r="G670" s="1451"/>
      <c r="H670" s="1452"/>
      <c r="I670" s="1452"/>
      <c r="J670" s="1453"/>
    </row>
    <row r="671" spans="2:11" ht="15" customHeight="1" x14ac:dyDescent="0.25">
      <c r="B671" s="239"/>
      <c r="C671" s="584"/>
      <c r="D671" s="238"/>
      <c r="E671" s="237" t="s">
        <v>256</v>
      </c>
      <c r="F671" s="236">
        <f>AVERAGE(Tabela410141301261314151617181928[VALORES])</f>
        <v>114.04249999999999</v>
      </c>
      <c r="G671" s="1454" t="s">
        <v>255</v>
      </c>
      <c r="H671" s="1455"/>
      <c r="I671" s="1455"/>
      <c r="J671" s="1456"/>
    </row>
    <row r="672" spans="2:11" ht="15.75" thickBot="1" x14ac:dyDescent="0.3">
      <c r="B672" s="235"/>
      <c r="C672" s="585"/>
      <c r="D672" s="234" t="s">
        <v>254</v>
      </c>
      <c r="E672" s="234" t="str">
        <f>CONCATENATE(IF(F670&gt;=25%,"MEDIANA","MÉDIA"))</f>
        <v>MÉDIA</v>
      </c>
      <c r="F672" s="233">
        <f>TRUNC(IF(E672="MEDIANA",MEDIAN(Tabela410141301261314151617181928[VALORES]),IF(E672="MÉDIA",AVERAGE(Tabela410141301261314151617181928[VALORES]),0)),2)</f>
        <v>114.04</v>
      </c>
      <c r="G672" s="1457"/>
      <c r="H672" s="1458"/>
      <c r="I672" s="1458"/>
      <c r="J672" s="1459"/>
    </row>
    <row r="673" spans="2:11" ht="15.75" thickBot="1" x14ac:dyDescent="0.3"/>
    <row r="674" spans="2:11" ht="15" customHeight="1" thickBot="1" x14ac:dyDescent="0.3">
      <c r="B674" s="1460" t="str">
        <f>C677</f>
        <v>1.3. EQUIPAMENTO TIPO FIXO E OSTENSIVO</v>
      </c>
      <c r="C674" s="1461"/>
      <c r="D674" s="1461"/>
      <c r="E674" s="1461"/>
      <c r="F674" s="1461"/>
      <c r="G674" s="1461"/>
      <c r="H674" s="1461"/>
      <c r="I674" s="1461"/>
      <c r="J674" s="1462"/>
    </row>
    <row r="675" spans="2:11" ht="21" x14ac:dyDescent="0.25">
      <c r="B675" s="279"/>
      <c r="D675" s="273"/>
      <c r="E675" s="278" t="s">
        <v>274</v>
      </c>
      <c r="F675" s="273"/>
      <c r="G675" s="273"/>
      <c r="H675" s="273"/>
      <c r="I675" s="277">
        <v>0.4</v>
      </c>
      <c r="J675" s="276">
        <v>0.6</v>
      </c>
    </row>
    <row r="676" spans="2:11" ht="5.25" customHeight="1" x14ac:dyDescent="0.25">
      <c r="B676" s="275"/>
      <c r="D676" s="274"/>
      <c r="E676" s="252"/>
      <c r="F676" s="273"/>
      <c r="G676" s="273"/>
      <c r="H676" s="273"/>
      <c r="I676" s="273"/>
      <c r="J676" s="272"/>
    </row>
    <row r="677" spans="2:11" ht="31.5" customHeight="1" thickBot="1" x14ac:dyDescent="0.3">
      <c r="B677" s="271" t="s">
        <v>449</v>
      </c>
      <c r="C677" s="587" t="s">
        <v>301</v>
      </c>
      <c r="D677" s="1463" t="s">
        <v>295</v>
      </c>
      <c r="E677" s="1464"/>
      <c r="F677" s="1464"/>
      <c r="G677" s="1464"/>
      <c r="H677" s="1464"/>
      <c r="I677" s="1464"/>
      <c r="J677" s="1465"/>
    </row>
    <row r="678" spans="2:11" ht="15.75" thickTop="1" x14ac:dyDescent="0.25">
      <c r="B678" s="270"/>
      <c r="C678" s="579"/>
      <c r="D678" s="269" t="s">
        <v>272</v>
      </c>
      <c r="E678" s="268"/>
      <c r="F678" s="267"/>
      <c r="G678" s="266" t="s">
        <v>271</v>
      </c>
      <c r="H678" s="265"/>
      <c r="I678" s="264" t="s">
        <v>270</v>
      </c>
      <c r="J678" s="263"/>
    </row>
    <row r="679" spans="2:11" ht="33.75" x14ac:dyDescent="0.25">
      <c r="B679" s="262" t="s">
        <v>269</v>
      </c>
      <c r="C679" s="580" t="s">
        <v>268</v>
      </c>
      <c r="D679" s="261" t="s">
        <v>267</v>
      </c>
      <c r="E679" s="260" t="s">
        <v>266</v>
      </c>
      <c r="F679" s="259" t="s">
        <v>265</v>
      </c>
      <c r="G679" s="257" t="s">
        <v>264</v>
      </c>
      <c r="H679" s="258" t="s">
        <v>263</v>
      </c>
      <c r="I679" s="257" t="s">
        <v>262</v>
      </c>
      <c r="J679" s="256" t="s">
        <v>261</v>
      </c>
      <c r="K679" s="232" t="s">
        <v>260</v>
      </c>
    </row>
    <row r="680" spans="2:11" x14ac:dyDescent="0.25">
      <c r="B680" s="254">
        <v>1</v>
      </c>
      <c r="C680" s="581">
        <v>45621</v>
      </c>
      <c r="D680" s="253" t="s">
        <v>248</v>
      </c>
      <c r="E680" s="255">
        <f>'1.3.4-Saneamento-EFO'!F$16</f>
        <v>77.489999999999995</v>
      </c>
      <c r="F680" s="252">
        <f>AVERAGEIF(Tabela41014130126131415161718192029[[#All],[EMPRESA]],Tabela41014130126131415161718192029[[#This Row],[ITEM2]],Tabela41014130126131415161718192029[[#All],[VALORES]])</f>
        <v>93.11666666666666</v>
      </c>
      <c r="G680" s="251">
        <f>Tabela41014130126131415161718192029[[#This Row],[VALORES]]/Tabela41014130126131415161718192029[[#This Row],[MÉDIA DOS DEMAIS]]-1</f>
        <v>-0.16781814927510297</v>
      </c>
      <c r="H680" s="250" t="str">
        <f>IF(Tabela41014130126131415161718192029[[#This Row],[PERCENTUAL EM RELAÇÃO A MÉDIA DOS DEMAIS PREÇOS]]&gt;LIM_SUP,"EXCESSIVAMENTE ELEVADO","VÁLIDO")</f>
        <v>VÁLIDO</v>
      </c>
      <c r="I680" s="249">
        <f>Tabela41014130126131415161718192029[[#This Row],[VALORES]]/Tabela41014130126131415161718192029[[#This Row],[MÉDIA DOS DEMAIS]]</f>
        <v>0.83218185072489703</v>
      </c>
      <c r="J680" s="248" t="str">
        <f>IF(Tabela41014130126131415161718192029[[#This Row],[PERCENTUAL EM RELAÇÃO A MÉDIA DOS DEMAIS PREÇOS ]]&lt;LIM_INF,"INEXEQUEVEL","VÁLIDO")</f>
        <v>VÁLIDO</v>
      </c>
      <c r="K680" s="247" t="str">
        <f>CONCATENATE("&lt;&gt;",Tabela41014130126131415161718192029[[#This Row],[EMPRESA]])</f>
        <v>&lt;&gt;Perkons</v>
      </c>
    </row>
    <row r="681" spans="2:11" x14ac:dyDescent="0.25">
      <c r="B681" s="254">
        <v>2</v>
      </c>
      <c r="C681" s="581">
        <v>45622</v>
      </c>
      <c r="D681" s="253" t="s">
        <v>175</v>
      </c>
      <c r="E681" s="255">
        <f>'1.3.4-Saneamento-EFO'!G$16</f>
        <v>112.52</v>
      </c>
      <c r="F681" s="252">
        <f>AVERAGEIF(Tabela41014130126131415161718192029[[#All],[EMPRESA]],Tabela41014130126131415161718192029[[#This Row],[ITEM2]],Tabela41014130126131415161718192029[[#All],[VALORES]])</f>
        <v>81.44</v>
      </c>
      <c r="G681" s="251">
        <f>Tabela41014130126131415161718192029[[#This Row],[VALORES]]/Tabela41014130126131415161718192029[[#This Row],[MÉDIA DOS DEMAIS]]-1</f>
        <v>0.38163064833005889</v>
      </c>
      <c r="H681" s="250" t="str">
        <f>IF(Tabela41014130126131415161718192029[[#This Row],[PERCENTUAL EM RELAÇÃO A MÉDIA DOS DEMAIS PREÇOS]]&gt;LIM_SUP,"EXCESSIVAMENTE ELEVADO","VÁLIDO")</f>
        <v>VÁLIDO</v>
      </c>
      <c r="I681" s="249">
        <f>Tabela41014130126131415161718192029[[#This Row],[VALORES]]/Tabela41014130126131415161718192029[[#This Row],[MÉDIA DOS DEMAIS]]</f>
        <v>1.3816306483300589</v>
      </c>
      <c r="J681" s="248" t="str">
        <f>IF(Tabela41014130126131415161718192029[[#This Row],[PERCENTUAL EM RELAÇÃO A MÉDIA DOS DEMAIS PREÇOS ]]&lt;LIM_INF,"INEXEQUEVEL","VÁLIDO")</f>
        <v>VÁLIDO</v>
      </c>
      <c r="K681" s="247" t="str">
        <f>CONCATENATE("&lt;&gt;",Tabela41014130126131415161718192029[[#This Row],[EMPRESA]])</f>
        <v>&lt;&gt;SERGET</v>
      </c>
    </row>
    <row r="682" spans="2:11" x14ac:dyDescent="0.25">
      <c r="B682" s="254">
        <v>3</v>
      </c>
      <c r="C682" s="581">
        <v>45624</v>
      </c>
      <c r="D682" s="253" t="s">
        <v>249</v>
      </c>
      <c r="E682" s="255">
        <f>'1.3.4-Saneamento-EFO'!H16</f>
        <v>80</v>
      </c>
      <c r="F682" s="443">
        <f>AVERAGEIF(Tabela41014130126131415161718192029[[#All],[EMPRESA]],Tabela41014130126131415161718192029[[#This Row],[ITEM2]],Tabela41014130126131415161718192029[[#All],[VALORES]])</f>
        <v>92.279999999999987</v>
      </c>
      <c r="G682" s="444">
        <f>Tabela41014130126131415161718192029[[#This Row],[VALORES]]/Tabela41014130126131415161718192029[[#This Row],[MÉDIA DOS DEMAIS]]-1</f>
        <v>-0.1330732553099262</v>
      </c>
      <c r="H682" s="445" t="str">
        <f>IF(Tabela41014130126131415161718192029[[#This Row],[PERCENTUAL EM RELAÇÃO A MÉDIA DOS DEMAIS PREÇOS]]&gt;LIM_SUP,"EXCESSIVAMENTE ELEVADO","VÁLIDO")</f>
        <v>VÁLIDO</v>
      </c>
      <c r="I682" s="249">
        <f>Tabela41014130126131415161718192029[[#This Row],[VALORES]]/Tabela41014130126131415161718192029[[#This Row],[MÉDIA DOS DEMAIS]]</f>
        <v>0.8669267446900738</v>
      </c>
      <c r="J682" s="446" t="str">
        <f>IF(Tabela41014130126131415161718192029[[#This Row],[PERCENTUAL EM RELAÇÃO A MÉDIA DOS DEMAIS PREÇOS ]]&lt;LIM_INF,"INEXEQUEVEL","VÁLIDO")</f>
        <v>VÁLIDO</v>
      </c>
      <c r="K682" s="247" t="str">
        <f>CONCATENATE("&lt;&gt;",Tabela41014130126131415161718192029[[#This Row],[EMPRESA]])</f>
        <v>&lt;&gt;PANAVIDEO</v>
      </c>
    </row>
    <row r="683" spans="2:11" ht="15.75" thickBot="1" x14ac:dyDescent="0.3">
      <c r="B683" s="254">
        <v>4</v>
      </c>
      <c r="C683" s="581">
        <v>45623</v>
      </c>
      <c r="D683" s="253" t="s">
        <v>527</v>
      </c>
      <c r="E683" s="255">
        <f>'1.3.4-Saneamento-EFO'!I16</f>
        <v>86.83</v>
      </c>
      <c r="F683" s="252">
        <f>AVERAGEIF(Tabela41014130126131415161718192029[[#All],[EMPRESA]],Tabela41014130126131415161718192029[[#This Row],[ITEM2]],Tabela41014130126131415161718192029[[#All],[VALORES]])</f>
        <v>90.00333333333333</v>
      </c>
      <c r="G683" s="251">
        <f>Tabela41014130126131415161718192029[[#This Row],[VALORES]]/Tabela41014130126131415161718192029[[#This Row],[MÉDIA DOS DEMAIS]]-1</f>
        <v>-3.5257953409132958E-2</v>
      </c>
      <c r="H683" s="250" t="str">
        <f>IF(Tabela41014130126131415161718192029[[#This Row],[PERCENTUAL EM RELAÇÃO A MÉDIA DOS DEMAIS PREÇOS]]&gt;LIM_SUP,"EXCESSIVAMENTE ELEVADO","VÁLIDO")</f>
        <v>VÁLIDO</v>
      </c>
      <c r="I683" s="249">
        <f>Tabela41014130126131415161718192029[[#This Row],[VALORES]]/Tabela41014130126131415161718192029[[#This Row],[MÉDIA DOS DEMAIS]]</f>
        <v>0.96474204659086704</v>
      </c>
      <c r="J683" s="248" t="str">
        <f>IF(Tabela41014130126131415161718192029[[#This Row],[PERCENTUAL EM RELAÇÃO A MÉDIA DOS DEMAIS PREÇOS ]]&lt;LIM_INF,"INEXEQUEVEL","VÁLIDO")</f>
        <v>VÁLIDO</v>
      </c>
      <c r="K683" s="247" t="str">
        <f>CONCATENATE("&lt;&gt;",Tabela41014130126131415161718192029[[#This Row],[EMPRESA]])</f>
        <v>&lt;&gt;SERTTEL</v>
      </c>
    </row>
    <row r="684" spans="2:11" ht="15.75" customHeight="1" thickTop="1" x14ac:dyDescent="0.25">
      <c r="B684" s="246"/>
      <c r="C684" s="582"/>
      <c r="D684" s="245"/>
      <c r="E684" s="244" t="s">
        <v>259</v>
      </c>
      <c r="F684" s="243">
        <f>_xlfn.STDEV.S(Tabela41014130126131415161718192029[VALORES])</f>
        <v>16.033329868329506</v>
      </c>
      <c r="G684" s="1448" t="s">
        <v>258</v>
      </c>
      <c r="H684" s="1449"/>
      <c r="I684" s="1449"/>
      <c r="J684" s="1450"/>
    </row>
    <row r="685" spans="2:11" x14ac:dyDescent="0.25">
      <c r="B685" s="242"/>
      <c r="C685" s="583"/>
      <c r="D685" s="241"/>
      <c r="E685" s="237" t="s">
        <v>257</v>
      </c>
      <c r="F685" s="240">
        <f>F684/F686</f>
        <v>0.17972570192051909</v>
      </c>
      <c r="G685" s="1451"/>
      <c r="H685" s="1452"/>
      <c r="I685" s="1452"/>
      <c r="J685" s="1453"/>
    </row>
    <row r="686" spans="2:11" ht="15" customHeight="1" x14ac:dyDescent="0.25">
      <c r="B686" s="239"/>
      <c r="C686" s="584"/>
      <c r="D686" s="238"/>
      <c r="E686" s="237" t="s">
        <v>256</v>
      </c>
      <c r="F686" s="236">
        <f>AVERAGE(Tabela41014130126131415161718192029[VALORES])</f>
        <v>89.21</v>
      </c>
      <c r="G686" s="1454" t="s">
        <v>255</v>
      </c>
      <c r="H686" s="1455"/>
      <c r="I686" s="1455"/>
      <c r="J686" s="1456"/>
    </row>
    <row r="687" spans="2:11" ht="15.75" thickBot="1" x14ac:dyDescent="0.3">
      <c r="B687" s="235"/>
      <c r="C687" s="585"/>
      <c r="D687" s="234" t="s">
        <v>254</v>
      </c>
      <c r="E687" s="234" t="str">
        <f>CONCATENATE(IF(F685&gt;=25%,"MEDIANA","MÉDIA"))</f>
        <v>MÉDIA</v>
      </c>
      <c r="F687" s="233">
        <f>TRUNC(IF(E687="MEDIANA",MEDIAN(Tabela41014130126131415161718192029[VALORES]),IF(E687="MÉDIA",AVERAGE(Tabela41014130126131415161718192029[VALORES]),0)),2)</f>
        <v>89.21</v>
      </c>
      <c r="G687" s="1457"/>
      <c r="H687" s="1458"/>
      <c r="I687" s="1458"/>
      <c r="J687" s="1459"/>
    </row>
    <row r="688" spans="2:11" ht="15.75" thickBot="1" x14ac:dyDescent="0.3"/>
    <row r="689" spans="2:11" ht="15" customHeight="1" thickBot="1" x14ac:dyDescent="0.3">
      <c r="B689" s="1460" t="str">
        <f>C692</f>
        <v>1.3. EQUIPAMENTO TIPO FIXO E OSTENSIVO</v>
      </c>
      <c r="C689" s="1461"/>
      <c r="D689" s="1461"/>
      <c r="E689" s="1461"/>
      <c r="F689" s="1461"/>
      <c r="G689" s="1461"/>
      <c r="H689" s="1461"/>
      <c r="I689" s="1461"/>
      <c r="J689" s="1462"/>
    </row>
    <row r="690" spans="2:11" ht="21" x14ac:dyDescent="0.25">
      <c r="B690" s="279"/>
      <c r="D690" s="273"/>
      <c r="E690" s="278" t="s">
        <v>274</v>
      </c>
      <c r="F690" s="273"/>
      <c r="G690" s="273"/>
      <c r="H690" s="273"/>
      <c r="I690" s="277">
        <v>0.4</v>
      </c>
      <c r="J690" s="276">
        <v>0.6</v>
      </c>
    </row>
    <row r="691" spans="2:11" ht="5.25" customHeight="1" x14ac:dyDescent="0.25">
      <c r="B691" s="275"/>
      <c r="D691" s="274"/>
      <c r="E691" s="252"/>
      <c r="F691" s="273"/>
      <c r="G691" s="273"/>
      <c r="H691" s="273"/>
      <c r="I691" s="273"/>
      <c r="J691" s="272"/>
    </row>
    <row r="692" spans="2:11" ht="31.5" customHeight="1" thickBot="1" x14ac:dyDescent="0.3">
      <c r="B692" s="271" t="s">
        <v>450</v>
      </c>
      <c r="C692" s="587" t="s">
        <v>301</v>
      </c>
      <c r="D692" s="1463" t="s">
        <v>296</v>
      </c>
      <c r="E692" s="1464"/>
      <c r="F692" s="1464"/>
      <c r="G692" s="1464"/>
      <c r="H692" s="1464"/>
      <c r="I692" s="1464"/>
      <c r="J692" s="1465"/>
    </row>
    <row r="693" spans="2:11" ht="15.75" thickTop="1" x14ac:dyDescent="0.25">
      <c r="B693" s="270"/>
      <c r="C693" s="579"/>
      <c r="D693" s="269" t="s">
        <v>272</v>
      </c>
      <c r="E693" s="268"/>
      <c r="F693" s="267"/>
      <c r="G693" s="266" t="s">
        <v>271</v>
      </c>
      <c r="H693" s="265"/>
      <c r="I693" s="264" t="s">
        <v>270</v>
      </c>
      <c r="J693" s="263"/>
    </row>
    <row r="694" spans="2:11" ht="33.75" x14ac:dyDescent="0.25">
      <c r="B694" s="262" t="s">
        <v>269</v>
      </c>
      <c r="C694" s="580" t="s">
        <v>268</v>
      </c>
      <c r="D694" s="261" t="s">
        <v>267</v>
      </c>
      <c r="E694" s="260" t="s">
        <v>266</v>
      </c>
      <c r="F694" s="259" t="s">
        <v>265</v>
      </c>
      <c r="G694" s="257" t="s">
        <v>264</v>
      </c>
      <c r="H694" s="258" t="s">
        <v>263</v>
      </c>
      <c r="I694" s="257" t="s">
        <v>262</v>
      </c>
      <c r="J694" s="256" t="s">
        <v>261</v>
      </c>
      <c r="K694" s="232" t="s">
        <v>260</v>
      </c>
    </row>
    <row r="695" spans="2:11" x14ac:dyDescent="0.25">
      <c r="B695" s="254">
        <v>1</v>
      </c>
      <c r="C695" s="581">
        <v>45621</v>
      </c>
      <c r="D695" s="253" t="s">
        <v>248</v>
      </c>
      <c r="E695" s="255">
        <f>'1.3.4-Saneamento-EFO'!F$17</f>
        <v>152.15</v>
      </c>
      <c r="F695" s="252">
        <f>AVERAGEIF(Tabela4101413012613141516171819202130[[#All],[EMPRESA]],Tabela4101413012613141516171819202130[[#This Row],[ITEM2]],Tabela4101413012613141516171819202130[[#All],[VALORES]])</f>
        <v>128.85</v>
      </c>
      <c r="G695" s="251">
        <f>Tabela4101413012613141516171819202130[[#This Row],[VALORES]]/Tabela4101413012613141516171819202130[[#This Row],[MÉDIA DOS DEMAIS]]-1</f>
        <v>0.18083042297244867</v>
      </c>
      <c r="H695" s="250" t="str">
        <f>IF(Tabela4101413012613141516171819202130[[#This Row],[PERCENTUAL EM RELAÇÃO A MÉDIA DOS DEMAIS PREÇOS]]&gt;LIM_SUP,"EXCESSIVAMENTE ELEVADO","VÁLIDO")</f>
        <v>VÁLIDO</v>
      </c>
      <c r="I695" s="249">
        <f>Tabela4101413012613141516171819202130[[#This Row],[VALORES]]/Tabela4101413012613141516171819202130[[#This Row],[MÉDIA DOS DEMAIS]]</f>
        <v>1.1808304229724487</v>
      </c>
      <c r="J695" s="248" t="str">
        <f>IF(Tabela4101413012613141516171819202130[[#This Row],[PERCENTUAL EM RELAÇÃO A MÉDIA DOS DEMAIS PREÇOS ]]&lt;LIM_INF,"INEXEQUEVEL","VÁLIDO")</f>
        <v>VÁLIDO</v>
      </c>
      <c r="K695" s="247" t="str">
        <f>CONCATENATE("&lt;&gt;",Tabela4101413012613141516171819202130[[#This Row],[EMPRESA]])</f>
        <v>&lt;&gt;Perkons</v>
      </c>
    </row>
    <row r="696" spans="2:11" x14ac:dyDescent="0.25">
      <c r="B696" s="254">
        <v>2</v>
      </c>
      <c r="C696" s="581">
        <v>45622</v>
      </c>
      <c r="D696" s="253" t="s">
        <v>175</v>
      </c>
      <c r="E696" s="255">
        <f>'1.3.4-Saneamento-EFO'!G$17</f>
        <v>86.55</v>
      </c>
      <c r="F696" s="252">
        <f>AVERAGEIF(Tabela4101413012613141516171819202130[[#All],[EMPRESA]],Tabela4101413012613141516171819202130[[#This Row],[ITEM2]],Tabela4101413012613141516171819202130[[#All],[VALORES]])</f>
        <v>150.71666666666667</v>
      </c>
      <c r="G696" s="251">
        <f>Tabela4101413012613141516171819202130[[#This Row],[VALORES]]/Tabela4101413012613141516171819202130[[#This Row],[MÉDIA DOS DEMAIS]]-1</f>
        <v>-0.42574366913634853</v>
      </c>
      <c r="H696" s="250" t="str">
        <f>IF(Tabela4101413012613141516171819202130[[#This Row],[PERCENTUAL EM RELAÇÃO A MÉDIA DOS DEMAIS PREÇOS]]&gt;LIM_SUP,"EXCESSIVAMENTE ELEVADO","VÁLIDO")</f>
        <v>VÁLIDO</v>
      </c>
      <c r="I696" s="249">
        <f>Tabela4101413012613141516171819202130[[#This Row],[VALORES]]/Tabela4101413012613141516171819202130[[#This Row],[MÉDIA DOS DEMAIS]]</f>
        <v>0.57425633086365147</v>
      </c>
      <c r="J696" s="248" t="str">
        <f>IF(Tabela4101413012613141516171819202130[[#This Row],[PERCENTUAL EM RELAÇÃO A MÉDIA DOS DEMAIS PREÇOS ]]&lt;LIM_INF,"INEXEQUEVEL","VÁLIDO")</f>
        <v>INEXEQUEVEL</v>
      </c>
      <c r="K696" s="247" t="str">
        <f>CONCATENATE("&lt;&gt;",Tabela4101413012613141516171819202130[[#This Row],[EMPRESA]])</f>
        <v>&lt;&gt;SERGET</v>
      </c>
    </row>
    <row r="697" spans="2:11" x14ac:dyDescent="0.25">
      <c r="B697" s="254">
        <v>3</v>
      </c>
      <c r="C697" s="581">
        <v>45624</v>
      </c>
      <c r="D697" s="253" t="s">
        <v>249</v>
      </c>
      <c r="E697" s="255">
        <f>'1.3.4-Saneamento-EFO'!H17</f>
        <v>125</v>
      </c>
      <c r="F697" s="443">
        <f>AVERAGEIF(Tabela4101413012613141516171819202130[[#All],[EMPRESA]],Tabela4101413012613141516171819202130[[#This Row],[ITEM2]],Tabela4101413012613141516171819202130[[#All],[VALORES]])</f>
        <v>137.9</v>
      </c>
      <c r="G697" s="444">
        <f>Tabela4101413012613141516171819202130[[#This Row],[VALORES]]/Tabela4101413012613141516171819202130[[#This Row],[MÉDIA DOS DEMAIS]]-1</f>
        <v>-9.35460478607687E-2</v>
      </c>
      <c r="H697" s="445" t="str">
        <f>IF(Tabela4101413012613141516171819202130[[#This Row],[PERCENTUAL EM RELAÇÃO A MÉDIA DOS DEMAIS PREÇOS]]&gt;LIM_SUP,"EXCESSIVAMENTE ELEVADO","VÁLIDO")</f>
        <v>VÁLIDO</v>
      </c>
      <c r="I697" s="249">
        <f>Tabela4101413012613141516171819202130[[#This Row],[VALORES]]/Tabela4101413012613141516171819202130[[#This Row],[MÉDIA DOS DEMAIS]]</f>
        <v>0.9064539521392313</v>
      </c>
      <c r="J697" s="446" t="str">
        <f>IF(Tabela4101413012613141516171819202130[[#This Row],[PERCENTUAL EM RELAÇÃO A MÉDIA DOS DEMAIS PREÇOS ]]&lt;LIM_INF,"INEXEQUEVEL","VÁLIDO")</f>
        <v>VÁLIDO</v>
      </c>
      <c r="K697" s="247" t="str">
        <f>CONCATENATE("&lt;&gt;",Tabela4101413012613141516171819202130[[#This Row],[EMPRESA]])</f>
        <v>&lt;&gt;PANAVIDEO</v>
      </c>
    </row>
    <row r="698" spans="2:11" ht="15.75" thickBot="1" x14ac:dyDescent="0.3">
      <c r="B698" s="254">
        <v>4</v>
      </c>
      <c r="C698" s="581">
        <v>45623</v>
      </c>
      <c r="D698" s="253" t="s">
        <v>527</v>
      </c>
      <c r="E698" s="255">
        <f>'1.3.4-Saneamento-EFO'!I17</f>
        <v>175</v>
      </c>
      <c r="F698" s="252">
        <f>AVERAGEIF(Tabela4101413012613141516171819202130[[#All],[EMPRESA]],Tabela4101413012613141516171819202130[[#This Row],[ITEM2]],Tabela4101413012613141516171819202130[[#All],[VALORES]])</f>
        <v>121.23333333333333</v>
      </c>
      <c r="G698" s="251">
        <f>Tabela4101413012613141516171819202130[[#This Row],[VALORES]]/Tabela4101413012613141516171819202130[[#This Row],[MÉDIA DOS DEMAIS]]-1</f>
        <v>0.44349738795710758</v>
      </c>
      <c r="H698" s="250" t="str">
        <f>IF(Tabela4101413012613141516171819202130[[#This Row],[PERCENTUAL EM RELAÇÃO A MÉDIA DOS DEMAIS PREÇOS]]&gt;LIM_SUP,"EXCESSIVAMENTE ELEVADO","VÁLIDO")</f>
        <v>EXCESSIVAMENTE ELEVADO</v>
      </c>
      <c r="I698" s="249">
        <f>Tabela4101413012613141516171819202130[[#This Row],[VALORES]]/Tabela4101413012613141516171819202130[[#This Row],[MÉDIA DOS DEMAIS]]</f>
        <v>1.4434973879571076</v>
      </c>
      <c r="J698" s="248" t="str">
        <f>IF(Tabela4101413012613141516171819202130[[#This Row],[PERCENTUAL EM RELAÇÃO A MÉDIA DOS DEMAIS PREÇOS ]]&lt;LIM_INF,"INEXEQUEVEL","VÁLIDO")</f>
        <v>VÁLIDO</v>
      </c>
      <c r="K698" s="247" t="str">
        <f>CONCATENATE("&lt;&gt;",Tabela4101413012613141516171819202130[[#This Row],[EMPRESA]])</f>
        <v>&lt;&gt;SERTTEL</v>
      </c>
    </row>
    <row r="699" spans="2:11" ht="15.75" customHeight="1" thickTop="1" x14ac:dyDescent="0.25">
      <c r="B699" s="246"/>
      <c r="C699" s="582"/>
      <c r="D699" s="245"/>
      <c r="E699" s="244" t="s">
        <v>259</v>
      </c>
      <c r="F699" s="243">
        <f>_xlfn.STDEV.S(Tabela4101413012613141516171819202130[VALORES])</f>
        <v>38.039902295703385</v>
      </c>
      <c r="G699" s="1448" t="s">
        <v>258</v>
      </c>
      <c r="H699" s="1449"/>
      <c r="I699" s="1449"/>
      <c r="J699" s="1450"/>
    </row>
    <row r="700" spans="2:11" x14ac:dyDescent="0.25">
      <c r="B700" s="242"/>
      <c r="C700" s="583"/>
      <c r="D700" s="241"/>
      <c r="E700" s="237" t="s">
        <v>257</v>
      </c>
      <c r="F700" s="240">
        <f>F699/F701</f>
        <v>0.28245704322037041</v>
      </c>
      <c r="G700" s="1451"/>
      <c r="H700" s="1452"/>
      <c r="I700" s="1452"/>
      <c r="J700" s="1453"/>
    </row>
    <row r="701" spans="2:11" ht="15" customHeight="1" x14ac:dyDescent="0.25">
      <c r="B701" s="239"/>
      <c r="C701" s="584"/>
      <c r="D701" s="238"/>
      <c r="E701" s="237" t="s">
        <v>256</v>
      </c>
      <c r="F701" s="236">
        <f>AVERAGE(Tabela4101413012613141516171819202130[VALORES])</f>
        <v>134.67500000000001</v>
      </c>
      <c r="G701" s="1454" t="s">
        <v>255</v>
      </c>
      <c r="H701" s="1455"/>
      <c r="I701" s="1455"/>
      <c r="J701" s="1456"/>
    </row>
    <row r="702" spans="2:11" ht="15.75" thickBot="1" x14ac:dyDescent="0.3">
      <c r="B702" s="235"/>
      <c r="C702" s="585"/>
      <c r="D702" s="234" t="s">
        <v>254</v>
      </c>
      <c r="E702" s="234" t="str">
        <f>CONCATENATE(IF(F700&gt;=25%,"MEDIANA","MÉDIA"))</f>
        <v>MEDIANA</v>
      </c>
      <c r="F702" s="233">
        <f>TRUNC(IF(E702="MEDIANA",MEDIAN(Tabela4101413012613141516171819202130[VALORES]),IF(E702="MÉDIA",AVERAGE(Tabela4101413012613141516171819202130[VALORES]),0)),2)</f>
        <v>138.57</v>
      </c>
      <c r="G702" s="1457"/>
      <c r="H702" s="1458"/>
      <c r="I702" s="1458"/>
      <c r="J702" s="1459"/>
    </row>
    <row r="703" spans="2:11" ht="37.5" customHeight="1" thickBot="1" x14ac:dyDescent="0.3">
      <c r="B703" s="1466" t="s">
        <v>546</v>
      </c>
      <c r="C703" s="1467"/>
      <c r="D703" s="1467"/>
      <c r="E703" s="1467"/>
      <c r="F703" s="1467"/>
      <c r="G703" s="1467"/>
      <c r="H703" s="1467"/>
      <c r="I703" s="1467"/>
      <c r="J703" s="1468"/>
    </row>
    <row r="704" spans="2:11" ht="15" customHeight="1" thickBot="1" x14ac:dyDescent="0.3">
      <c r="B704" s="1460" t="str">
        <f>C707</f>
        <v>1.3. EQUIPAMENTO TIPO FIXO E OSTENSIVO</v>
      </c>
      <c r="C704" s="1461"/>
      <c r="D704" s="1461"/>
      <c r="E704" s="1461"/>
      <c r="F704" s="1461"/>
      <c r="G704" s="1461"/>
      <c r="H704" s="1461"/>
      <c r="I704" s="1461"/>
      <c r="J704" s="1462"/>
    </row>
    <row r="705" spans="1:11" ht="21" x14ac:dyDescent="0.25">
      <c r="B705" s="279"/>
      <c r="D705" s="273"/>
      <c r="E705" s="278" t="s">
        <v>274</v>
      </c>
      <c r="F705" s="273"/>
      <c r="G705" s="273"/>
      <c r="H705" s="273"/>
      <c r="I705" s="277">
        <v>0.4</v>
      </c>
      <c r="J705" s="276">
        <v>0.6</v>
      </c>
    </row>
    <row r="706" spans="1:11" ht="5.25" customHeight="1" x14ac:dyDescent="0.25">
      <c r="B706" s="275"/>
      <c r="D706" s="274"/>
      <c r="E706" s="252"/>
      <c r="F706" s="273"/>
      <c r="G706" s="273"/>
      <c r="H706" s="273"/>
      <c r="I706" s="273"/>
      <c r="J706" s="272"/>
    </row>
    <row r="707" spans="1:11" ht="31.5" customHeight="1" thickBot="1" x14ac:dyDescent="0.3">
      <c r="B707" s="271" t="s">
        <v>450</v>
      </c>
      <c r="C707" s="587" t="s">
        <v>301</v>
      </c>
      <c r="D707" s="1463" t="s">
        <v>296</v>
      </c>
      <c r="E707" s="1464"/>
      <c r="F707" s="1464"/>
      <c r="G707" s="1464"/>
      <c r="H707" s="1464"/>
      <c r="I707" s="1464"/>
      <c r="J707" s="1465"/>
    </row>
    <row r="708" spans="1:11" ht="15.75" thickTop="1" x14ac:dyDescent="0.25">
      <c r="B708" s="270"/>
      <c r="C708" s="579"/>
      <c r="D708" s="269" t="s">
        <v>272</v>
      </c>
      <c r="E708" s="268"/>
      <c r="F708" s="267"/>
      <c r="G708" s="266" t="s">
        <v>271</v>
      </c>
      <c r="H708" s="265"/>
      <c r="I708" s="264" t="s">
        <v>270</v>
      </c>
      <c r="J708" s="263"/>
    </row>
    <row r="709" spans="1:11" ht="33.75" x14ac:dyDescent="0.25">
      <c r="B709" s="262" t="s">
        <v>269</v>
      </c>
      <c r="C709" s="580" t="s">
        <v>268</v>
      </c>
      <c r="D709" s="261" t="s">
        <v>267</v>
      </c>
      <c r="E709" s="260" t="s">
        <v>266</v>
      </c>
      <c r="F709" s="259" t="s">
        <v>265</v>
      </c>
      <c r="G709" s="257" t="s">
        <v>264</v>
      </c>
      <c r="H709" s="258" t="s">
        <v>263</v>
      </c>
      <c r="I709" s="257" t="s">
        <v>262</v>
      </c>
      <c r="J709" s="256" t="s">
        <v>261</v>
      </c>
      <c r="K709" s="232" t="s">
        <v>260</v>
      </c>
    </row>
    <row r="710" spans="1:11" x14ac:dyDescent="0.25">
      <c r="B710" s="254">
        <v>1</v>
      </c>
      <c r="C710" s="581">
        <v>45621</v>
      </c>
      <c r="D710" s="253" t="s">
        <v>248</v>
      </c>
      <c r="E710" s="255">
        <f>'1.3.4-Saneamento-EFO'!F$17</f>
        <v>152.15</v>
      </c>
      <c r="F710" s="252">
        <f>AVERAGEIF(Tabela4101413012613141516171819202130112[[#All],[EMPRESA]],Tabela4101413012613141516171819202130112[[#This Row],[ITEM2]],Tabela4101413012613141516171819202130112[[#All],[VALORES]])</f>
        <v>150</v>
      </c>
      <c r="G710" s="251">
        <f>Tabela4101413012613141516171819202130112[[#This Row],[VALORES]]/Tabela4101413012613141516171819202130112[[#This Row],[MÉDIA DOS DEMAIS]]-1</f>
        <v>1.4333333333333309E-2</v>
      </c>
      <c r="H710" s="250" t="str">
        <f>IF(Tabela4101413012613141516171819202130112[[#This Row],[PERCENTUAL EM RELAÇÃO A MÉDIA DOS DEMAIS PREÇOS]]&gt;LIM_SUP,"EXCESSIVAMENTE ELEVADO","VÁLIDO")</f>
        <v>VÁLIDO</v>
      </c>
      <c r="I710" s="249">
        <f>Tabela4101413012613141516171819202130112[[#This Row],[VALORES]]/Tabela4101413012613141516171819202130112[[#This Row],[MÉDIA DOS DEMAIS]]</f>
        <v>1.0143333333333333</v>
      </c>
      <c r="J710" s="248" t="str">
        <f>IF(Tabela4101413012613141516171819202130112[[#This Row],[PERCENTUAL EM RELAÇÃO A MÉDIA DOS DEMAIS PREÇOS ]]&lt;LIM_INF,"INEXEQUEVEL","VÁLIDO")</f>
        <v>VÁLIDO</v>
      </c>
      <c r="K710" s="247" t="str">
        <f>CONCATENATE("&lt;&gt;",Tabela4101413012613141516171819202130112[[#This Row],[EMPRESA]])</f>
        <v>&lt;&gt;Perkons</v>
      </c>
    </row>
    <row r="711" spans="1:11" x14ac:dyDescent="0.25">
      <c r="B711" s="254">
        <v>2</v>
      </c>
      <c r="C711" s="581">
        <v>45624</v>
      </c>
      <c r="D711" s="253" t="s">
        <v>249</v>
      </c>
      <c r="E711" s="255">
        <f>E697</f>
        <v>125</v>
      </c>
      <c r="F711" s="443">
        <f>AVERAGEIF(Tabela4101413012613141516171819202130112[[#All],[EMPRESA]],Tabela4101413012613141516171819202130112[[#This Row],[ITEM2]],Tabela4101413012613141516171819202130112[[#All],[VALORES]])</f>
        <v>163.57499999999999</v>
      </c>
      <c r="G711" s="444">
        <f>Tabela4101413012613141516171819202130112[[#This Row],[VALORES]]/Tabela4101413012613141516171819202130112[[#This Row],[MÉDIA DOS DEMAIS]]-1</f>
        <v>-0.23582454531560437</v>
      </c>
      <c r="H711" s="445" t="str">
        <f>IF(Tabela4101413012613141516171819202130112[[#This Row],[PERCENTUAL EM RELAÇÃO A MÉDIA DOS DEMAIS PREÇOS]]&gt;LIM_SUP,"EXCESSIVAMENTE ELEVADO","VÁLIDO")</f>
        <v>VÁLIDO</v>
      </c>
      <c r="I711" s="249">
        <f>Tabela4101413012613141516171819202130112[[#This Row],[VALORES]]/Tabela4101413012613141516171819202130112[[#This Row],[MÉDIA DOS DEMAIS]]</f>
        <v>0.76417545468439563</v>
      </c>
      <c r="J711" s="446" t="str">
        <f>IF(Tabela4101413012613141516171819202130112[[#This Row],[PERCENTUAL EM RELAÇÃO A MÉDIA DOS DEMAIS PREÇOS ]]&lt;LIM_INF,"INEXEQUEVEL","VÁLIDO")</f>
        <v>VÁLIDO</v>
      </c>
      <c r="K711" s="247" t="str">
        <f>CONCATENATE("&lt;&gt;",Tabela4101413012613141516171819202130112[[#This Row],[EMPRESA]])</f>
        <v>&lt;&gt;PANAVIDEO</v>
      </c>
    </row>
    <row r="712" spans="1:11" ht="15.75" thickBot="1" x14ac:dyDescent="0.3">
      <c r="B712" s="254">
        <v>3</v>
      </c>
      <c r="C712" s="581">
        <v>45623</v>
      </c>
      <c r="D712" s="253" t="s">
        <v>527</v>
      </c>
      <c r="E712" s="255">
        <f>E698</f>
        <v>175</v>
      </c>
      <c r="F712" s="252">
        <f>AVERAGEIF(Tabela4101413012613141516171819202130112[[#All],[EMPRESA]],Tabela4101413012613141516171819202130112[[#This Row],[ITEM2]],Tabela4101413012613141516171819202130112[[#All],[VALORES]])</f>
        <v>138.57499999999999</v>
      </c>
      <c r="G712" s="251">
        <f>Tabela4101413012613141516171819202130112[[#This Row],[VALORES]]/Tabela4101413012613141516171819202130112[[#This Row],[MÉDIA DOS DEMAIS]]-1</f>
        <v>0.26285405015334673</v>
      </c>
      <c r="H712" s="250" t="str">
        <f>IF(Tabela4101413012613141516171819202130112[[#This Row],[PERCENTUAL EM RELAÇÃO A MÉDIA DOS DEMAIS PREÇOS]]&gt;LIM_SUP,"EXCESSIVAMENTE ELEVADO","VÁLIDO")</f>
        <v>VÁLIDO</v>
      </c>
      <c r="I712" s="249">
        <f>Tabela4101413012613141516171819202130112[[#This Row],[VALORES]]/Tabela4101413012613141516171819202130112[[#This Row],[MÉDIA DOS DEMAIS]]</f>
        <v>1.2628540501533467</v>
      </c>
      <c r="J712" s="248" t="str">
        <f>IF(Tabela4101413012613141516171819202130112[[#This Row],[PERCENTUAL EM RELAÇÃO A MÉDIA DOS DEMAIS PREÇOS ]]&lt;LIM_INF,"INEXEQUEVEL","VÁLIDO")</f>
        <v>VÁLIDO</v>
      </c>
      <c r="K712" s="247" t="str">
        <f>CONCATENATE("&lt;&gt;",Tabela4101413012613141516171819202130112[[#This Row],[EMPRESA]])</f>
        <v>&lt;&gt;SERTTEL</v>
      </c>
    </row>
    <row r="713" spans="1:11" ht="15.75" customHeight="1" thickTop="1" x14ac:dyDescent="0.25">
      <c r="B713" s="246"/>
      <c r="C713" s="582"/>
      <c r="D713" s="245"/>
      <c r="E713" s="244" t="s">
        <v>259</v>
      </c>
      <c r="F713" s="243">
        <f>_xlfn.STDEV.S(Tabela4101413012613141516171819202130112[VALORES])</f>
        <v>25.030797696704351</v>
      </c>
      <c r="G713" s="1448" t="s">
        <v>258</v>
      </c>
      <c r="H713" s="1449"/>
      <c r="I713" s="1449"/>
      <c r="J713" s="1450"/>
    </row>
    <row r="714" spans="1:11" x14ac:dyDescent="0.25">
      <c r="B714" s="242"/>
      <c r="C714" s="583"/>
      <c r="D714" s="241"/>
      <c r="E714" s="237" t="s">
        <v>257</v>
      </c>
      <c r="F714" s="240">
        <f>F713/F715</f>
        <v>0.16607849848526607</v>
      </c>
      <c r="G714" s="1451"/>
      <c r="H714" s="1452"/>
      <c r="I714" s="1452"/>
      <c r="J714" s="1453"/>
    </row>
    <row r="715" spans="1:11" ht="15" customHeight="1" x14ac:dyDescent="0.25">
      <c r="B715" s="239"/>
      <c r="C715" s="584"/>
      <c r="D715" s="238"/>
      <c r="E715" s="237" t="s">
        <v>256</v>
      </c>
      <c r="F715" s="236">
        <f>AVERAGE(Tabela4101413012613141516171819202130112[VALORES])</f>
        <v>150.71666666666667</v>
      </c>
      <c r="G715" s="1454" t="s">
        <v>255</v>
      </c>
      <c r="H715" s="1455"/>
      <c r="I715" s="1455"/>
      <c r="J715" s="1456"/>
    </row>
    <row r="716" spans="1:11" ht="15.75" thickBot="1" x14ac:dyDescent="0.3">
      <c r="B716" s="235"/>
      <c r="C716" s="585"/>
      <c r="D716" s="234" t="s">
        <v>254</v>
      </c>
      <c r="E716" s="234" t="str">
        <f>CONCATENATE(IF(F714&gt;=25%,"MEDIANA","MÉDIA"))</f>
        <v>MÉDIA</v>
      </c>
      <c r="F716" s="233">
        <f>TRUNC(IF(E716="MEDIANA",MEDIAN(Tabela4101413012613141516171819202130112[VALORES]),IF(E716="MÉDIA",AVERAGE(Tabela4101413012613141516171819202130112[VALORES]),0)),2)</f>
        <v>150.71</v>
      </c>
      <c r="G716" s="1457"/>
      <c r="H716" s="1458"/>
      <c r="I716" s="1458"/>
      <c r="J716" s="1459"/>
    </row>
    <row r="718" spans="1:11" ht="6" customHeight="1" x14ac:dyDescent="0.25">
      <c r="A718" s="302"/>
      <c r="B718" s="302"/>
      <c r="C718" s="589"/>
      <c r="D718" s="302"/>
      <c r="E718" s="302"/>
      <c r="F718" s="302"/>
      <c r="G718" s="302"/>
      <c r="H718" s="302"/>
      <c r="I718" s="302"/>
      <c r="J718" s="302"/>
      <c r="K718" s="302"/>
    </row>
    <row r="719" spans="1:11" ht="15.75" thickBot="1" x14ac:dyDescent="0.3"/>
    <row r="720" spans="1:11" ht="15" customHeight="1" thickBot="1" x14ac:dyDescent="0.3">
      <c r="B720" s="1460" t="str">
        <f>C723</f>
        <v xml:space="preserve"> 1.4.EQUIPAMENTO TIPO ESTÁTICO</v>
      </c>
      <c r="C720" s="1461"/>
      <c r="D720" s="1461"/>
      <c r="E720" s="1461"/>
      <c r="F720" s="1461"/>
      <c r="G720" s="1461"/>
      <c r="H720" s="1461"/>
      <c r="I720" s="1461"/>
      <c r="J720" s="1462"/>
    </row>
    <row r="721" spans="2:11" ht="21" x14ac:dyDescent="0.25">
      <c r="B721" s="279"/>
      <c r="D721" s="273"/>
      <c r="E721" s="278" t="s">
        <v>274</v>
      </c>
      <c r="F721" s="273"/>
      <c r="G721" s="273"/>
      <c r="H721" s="273"/>
      <c r="I721" s="277">
        <v>0.4</v>
      </c>
      <c r="J721" s="276">
        <v>0.6</v>
      </c>
    </row>
    <row r="722" spans="2:11" ht="5.25" customHeight="1" x14ac:dyDescent="0.25">
      <c r="B722" s="275"/>
      <c r="D722" s="274"/>
      <c r="E722" s="252"/>
      <c r="F722" s="273"/>
      <c r="G722" s="273"/>
      <c r="H722" s="273"/>
      <c r="I722" s="273"/>
      <c r="J722" s="272"/>
    </row>
    <row r="723" spans="2:11" ht="31.5" customHeight="1" thickBot="1" x14ac:dyDescent="0.3">
      <c r="B723" s="271" t="s">
        <v>451</v>
      </c>
      <c r="C723" s="587" t="s">
        <v>302</v>
      </c>
      <c r="D723" s="1463" t="s">
        <v>298</v>
      </c>
      <c r="E723" s="1464"/>
      <c r="F723" s="1464"/>
      <c r="G723" s="1464"/>
      <c r="H723" s="1464"/>
      <c r="I723" s="1464"/>
      <c r="J723" s="1465"/>
    </row>
    <row r="724" spans="2:11" ht="15.75" thickTop="1" x14ac:dyDescent="0.25">
      <c r="B724" s="270"/>
      <c r="C724" s="579"/>
      <c r="D724" s="269" t="s">
        <v>272</v>
      </c>
      <c r="E724" s="268"/>
      <c r="F724" s="267"/>
      <c r="G724" s="266" t="s">
        <v>271</v>
      </c>
      <c r="H724" s="265"/>
      <c r="I724" s="264" t="s">
        <v>270</v>
      </c>
      <c r="J724" s="263"/>
    </row>
    <row r="725" spans="2:11" ht="33.75" x14ac:dyDescent="0.25">
      <c r="B725" s="262" t="s">
        <v>269</v>
      </c>
      <c r="C725" s="580" t="s">
        <v>268</v>
      </c>
      <c r="D725" s="261" t="s">
        <v>267</v>
      </c>
      <c r="E725" s="260" t="s">
        <v>266</v>
      </c>
      <c r="F725" s="259" t="s">
        <v>265</v>
      </c>
      <c r="G725" s="257" t="s">
        <v>264</v>
      </c>
      <c r="H725" s="258" t="s">
        <v>263</v>
      </c>
      <c r="I725" s="257" t="s">
        <v>262</v>
      </c>
      <c r="J725" s="256" t="s">
        <v>261</v>
      </c>
      <c r="K725" s="232" t="s">
        <v>260</v>
      </c>
    </row>
    <row r="726" spans="2:11" x14ac:dyDescent="0.25">
      <c r="B726" s="254">
        <v>1</v>
      </c>
      <c r="C726" s="581">
        <v>45621</v>
      </c>
      <c r="D726" s="253" t="s">
        <v>248</v>
      </c>
      <c r="E726" s="255">
        <f>'1.4.4-Saneamento-EST'!F$4</f>
        <v>42.77</v>
      </c>
      <c r="F726" s="252">
        <f>AVERAGEIF(Tabela41014130126132231[[#All],[EMPRESA]],Tabela41014130126132231[[#This Row],[ITEM2]],Tabela41014130126132231[[#All],[VALORES]])</f>
        <v>71.070000000000007</v>
      </c>
      <c r="G726" s="251">
        <f>Tabela41014130126132231[[#This Row],[VALORES]]/Tabela41014130126132231[[#This Row],[MÉDIA DOS DEMAIS]]-1</f>
        <v>-0.39819895877304068</v>
      </c>
      <c r="H726" s="250" t="str">
        <f>IF(Tabela41014130126132231[[#This Row],[PERCENTUAL EM RELAÇÃO A MÉDIA DOS DEMAIS PREÇOS]]&gt;LIM_SUP,"EXCESSIVAMENTE ELEVADO","VÁLIDO")</f>
        <v>VÁLIDO</v>
      </c>
      <c r="I726" s="249">
        <f>Tabela41014130126132231[[#This Row],[VALORES]]/Tabela41014130126132231[[#This Row],[MÉDIA DOS DEMAIS]]</f>
        <v>0.60180104122695932</v>
      </c>
      <c r="J726" s="248" t="str">
        <f>IF(Tabela41014130126132231[[#This Row],[PERCENTUAL EM RELAÇÃO A MÉDIA DOS DEMAIS PREÇOS ]]&lt;LIM_INF,"INEXEQUEVEL","VÁLIDO")</f>
        <v>VÁLIDO</v>
      </c>
      <c r="K726" s="247" t="str">
        <f>CONCATENATE("&lt;&gt;",Tabela41014130126132231[[#This Row],[EMPRESA]])</f>
        <v>&lt;&gt;Perkons</v>
      </c>
    </row>
    <row r="727" spans="2:11" x14ac:dyDescent="0.25">
      <c r="B727" s="254">
        <v>2</v>
      </c>
      <c r="C727" s="581">
        <v>45622</v>
      </c>
      <c r="D727" s="253" t="s">
        <v>175</v>
      </c>
      <c r="E727" s="255">
        <f>'1.4.4-Saneamento-EST'!G$4</f>
        <v>121.92</v>
      </c>
      <c r="F727" s="252">
        <f>AVERAGEIF(Tabela41014130126132231[[#All],[EMPRESA]],Tabela41014130126132231[[#This Row],[ITEM2]],Tabela41014130126132231[[#All],[VALORES]])</f>
        <v>44.686666666666667</v>
      </c>
      <c r="G727" s="251">
        <f>Tabela41014130126132231[[#This Row],[VALORES]]/Tabela41014130126132231[[#This Row],[MÉDIA DOS DEMAIS]]-1</f>
        <v>1.728330598239594</v>
      </c>
      <c r="H727" s="250" t="str">
        <f>IF(Tabela41014130126132231[[#This Row],[PERCENTUAL EM RELAÇÃO A MÉDIA DOS DEMAIS PREÇOS]]&gt;LIM_SUP,"EXCESSIVAMENTE ELEVADO","VÁLIDO")</f>
        <v>EXCESSIVAMENTE ELEVADO</v>
      </c>
      <c r="I727" s="249">
        <f>Tabela41014130126132231[[#This Row],[VALORES]]/Tabela41014130126132231[[#This Row],[MÉDIA DOS DEMAIS]]</f>
        <v>2.728330598239594</v>
      </c>
      <c r="J727" s="248" t="str">
        <f>IF(Tabela41014130126132231[[#This Row],[PERCENTUAL EM RELAÇÃO A MÉDIA DOS DEMAIS PREÇOS ]]&lt;LIM_INF,"INEXEQUEVEL","VÁLIDO")</f>
        <v>VÁLIDO</v>
      </c>
      <c r="K727" s="247" t="str">
        <f>CONCATENATE("&lt;&gt;",Tabela41014130126132231[[#This Row],[EMPRESA]])</f>
        <v>&lt;&gt;SERGET</v>
      </c>
    </row>
    <row r="728" spans="2:11" x14ac:dyDescent="0.25">
      <c r="B728" s="254">
        <v>3</v>
      </c>
      <c r="C728" s="581">
        <v>45624</v>
      </c>
      <c r="D728" s="253" t="s">
        <v>249</v>
      </c>
      <c r="E728" s="255">
        <f>'1.4.4-Saneamento-EST'!H4</f>
        <v>30</v>
      </c>
      <c r="F728" s="443">
        <f>AVERAGEIF(Tabela41014130126132231[[#All],[EMPRESA]],Tabela41014130126132231[[#This Row],[ITEM2]],Tabela41014130126132231[[#All],[VALORES]])</f>
        <v>75.326666666666668</v>
      </c>
      <c r="G728" s="444">
        <f>Tabela41014130126132231[[#This Row],[VALORES]]/Tabela41014130126132231[[#This Row],[MÉDIA DOS DEMAIS]]-1</f>
        <v>-0.60173466678467125</v>
      </c>
      <c r="H728" s="445" t="str">
        <f>IF(Tabela41014130126132231[[#This Row],[PERCENTUAL EM RELAÇÃO A MÉDIA DOS DEMAIS PREÇOS]]&gt;LIM_SUP,"EXCESSIVAMENTE ELEVADO","VÁLIDO")</f>
        <v>VÁLIDO</v>
      </c>
      <c r="I728" s="249">
        <f>Tabela41014130126132231[[#This Row],[VALORES]]/Tabela41014130126132231[[#This Row],[MÉDIA DOS DEMAIS]]</f>
        <v>0.39826533321532881</v>
      </c>
      <c r="J728" s="446" t="str">
        <f>IF(Tabela41014130126132231[[#This Row],[PERCENTUAL EM RELAÇÃO A MÉDIA DOS DEMAIS PREÇOS ]]&lt;LIM_INF,"INEXEQUEVEL","VÁLIDO")</f>
        <v>INEXEQUEVEL</v>
      </c>
      <c r="K728" s="247" t="str">
        <f>CONCATENATE("&lt;&gt;",Tabela41014130126132231[[#This Row],[EMPRESA]])</f>
        <v>&lt;&gt;PANAVIDEO</v>
      </c>
    </row>
    <row r="729" spans="2:11" ht="15.75" thickBot="1" x14ac:dyDescent="0.3">
      <c r="B729" s="254">
        <v>4</v>
      </c>
      <c r="C729" s="581">
        <v>45623</v>
      </c>
      <c r="D729" s="253" t="s">
        <v>527</v>
      </c>
      <c r="E729" s="255">
        <f>'1.4.4-Saneamento-EST'!I4</f>
        <v>61.29</v>
      </c>
      <c r="F729" s="252">
        <f>AVERAGEIF(Tabela41014130126132231[[#All],[EMPRESA]],Tabela41014130126132231[[#This Row],[ITEM2]],Tabela41014130126132231[[#All],[VALORES]])</f>
        <v>64.896666666666661</v>
      </c>
      <c r="G729" s="251">
        <f>Tabela41014130126132231[[#This Row],[VALORES]]/Tabela41014130126132231[[#This Row],[MÉDIA DOS DEMAIS]]-1</f>
        <v>-5.5575530330268519E-2</v>
      </c>
      <c r="H729" s="250" t="str">
        <f>IF(Tabela41014130126132231[[#This Row],[PERCENTUAL EM RELAÇÃO A MÉDIA DOS DEMAIS PREÇOS]]&gt;LIM_SUP,"EXCESSIVAMENTE ELEVADO","VÁLIDO")</f>
        <v>VÁLIDO</v>
      </c>
      <c r="I729" s="249">
        <f>Tabela41014130126132231[[#This Row],[VALORES]]/Tabela41014130126132231[[#This Row],[MÉDIA DOS DEMAIS]]</f>
        <v>0.94442446966973148</v>
      </c>
      <c r="J729" s="248" t="str">
        <f>IF(Tabela41014130126132231[[#This Row],[PERCENTUAL EM RELAÇÃO A MÉDIA DOS DEMAIS PREÇOS ]]&lt;LIM_INF,"INEXEQUEVEL","VÁLIDO")</f>
        <v>VÁLIDO</v>
      </c>
      <c r="K729" s="247" t="str">
        <f>CONCATENATE("&lt;&gt;",Tabela41014130126132231[[#This Row],[EMPRESA]])</f>
        <v>&lt;&gt;SERTTEL</v>
      </c>
    </row>
    <row r="730" spans="2:11" ht="15.75" customHeight="1" thickTop="1" x14ac:dyDescent="0.25">
      <c r="B730" s="246"/>
      <c r="C730" s="582"/>
      <c r="D730" s="245"/>
      <c r="E730" s="244" t="s">
        <v>259</v>
      </c>
      <c r="F730" s="243">
        <f>_xlfn.STDEV.S(Tabela41014130126132231[VALORES])</f>
        <v>40.697187863536733</v>
      </c>
      <c r="G730" s="1448" t="s">
        <v>258</v>
      </c>
      <c r="H730" s="1449"/>
      <c r="I730" s="1449"/>
      <c r="J730" s="1450"/>
    </row>
    <row r="731" spans="2:11" x14ac:dyDescent="0.25">
      <c r="B731" s="242"/>
      <c r="C731" s="583"/>
      <c r="D731" s="241"/>
      <c r="E731" s="237" t="s">
        <v>257</v>
      </c>
      <c r="F731" s="240">
        <f>F730/F732</f>
        <v>0.63594324343365471</v>
      </c>
      <c r="G731" s="1451"/>
      <c r="H731" s="1452"/>
      <c r="I731" s="1452"/>
      <c r="J731" s="1453"/>
    </row>
    <row r="732" spans="2:11" ht="15" customHeight="1" x14ac:dyDescent="0.25">
      <c r="B732" s="239"/>
      <c r="C732" s="584"/>
      <c r="D732" s="238"/>
      <c r="E732" s="237" t="s">
        <v>256</v>
      </c>
      <c r="F732" s="236">
        <f>AVERAGE(Tabela41014130126132231[VALORES])</f>
        <v>63.994999999999997</v>
      </c>
      <c r="G732" s="1454" t="s">
        <v>255</v>
      </c>
      <c r="H732" s="1455"/>
      <c r="I732" s="1455"/>
      <c r="J732" s="1456"/>
    </row>
    <row r="733" spans="2:11" ht="15.75" thickBot="1" x14ac:dyDescent="0.3">
      <c r="B733" s="235"/>
      <c r="C733" s="585"/>
      <c r="D733" s="234" t="s">
        <v>254</v>
      </c>
      <c r="E733" s="234" t="str">
        <f>CONCATENATE(IF(F731&gt;=25%,"MEDIANA","MÉDIA"))</f>
        <v>MEDIANA</v>
      </c>
      <c r="F733" s="233">
        <f>TRUNC(IF(E733="MEDIANA",MEDIAN(Tabela41014130126132231[VALORES]),IF(E733="MÉDIA",AVERAGE(Tabela41014130126132231[VALORES]),0)),2)</f>
        <v>52.03</v>
      </c>
      <c r="G733" s="1457"/>
      <c r="H733" s="1458"/>
      <c r="I733" s="1458"/>
      <c r="J733" s="1459"/>
    </row>
    <row r="734" spans="2:11" ht="45.75" customHeight="1" thickBot="1" x14ac:dyDescent="0.3">
      <c r="B734" s="1466" t="s">
        <v>547</v>
      </c>
      <c r="C734" s="1467"/>
      <c r="D734" s="1467"/>
      <c r="E734" s="1467"/>
      <c r="F734" s="1467"/>
      <c r="G734" s="1467"/>
      <c r="H734" s="1467"/>
      <c r="I734" s="1467"/>
      <c r="J734" s="1468"/>
    </row>
    <row r="735" spans="2:11" ht="15" customHeight="1" thickBot="1" x14ac:dyDescent="0.3">
      <c r="B735" s="1460" t="str">
        <f>C738</f>
        <v xml:space="preserve"> 1.4.EQUIPAMENTO TIPO ESTÁTICO</v>
      </c>
      <c r="C735" s="1461"/>
      <c r="D735" s="1461"/>
      <c r="E735" s="1461"/>
      <c r="F735" s="1461"/>
      <c r="G735" s="1461"/>
      <c r="H735" s="1461"/>
      <c r="I735" s="1461"/>
      <c r="J735" s="1462"/>
    </row>
    <row r="736" spans="2:11" ht="21" x14ac:dyDescent="0.25">
      <c r="B736" s="279"/>
      <c r="D736" s="273"/>
      <c r="E736" s="278" t="s">
        <v>274</v>
      </c>
      <c r="F736" s="273"/>
      <c r="G736" s="273"/>
      <c r="H736" s="273"/>
      <c r="I736" s="277">
        <v>0.4</v>
      </c>
      <c r="J736" s="276">
        <v>0.6</v>
      </c>
    </row>
    <row r="737" spans="2:11" ht="5.25" customHeight="1" x14ac:dyDescent="0.25">
      <c r="B737" s="275"/>
      <c r="D737" s="274"/>
      <c r="E737" s="252"/>
      <c r="F737" s="273"/>
      <c r="G737" s="273"/>
      <c r="H737" s="273"/>
      <c r="I737" s="273"/>
      <c r="J737" s="272"/>
    </row>
    <row r="738" spans="2:11" ht="31.5" customHeight="1" thickBot="1" x14ac:dyDescent="0.3">
      <c r="B738" s="271" t="s">
        <v>451</v>
      </c>
      <c r="C738" s="587" t="s">
        <v>302</v>
      </c>
      <c r="D738" s="1463" t="s">
        <v>298</v>
      </c>
      <c r="E738" s="1464"/>
      <c r="F738" s="1464"/>
      <c r="G738" s="1464"/>
      <c r="H738" s="1464"/>
      <c r="I738" s="1464"/>
      <c r="J738" s="1465"/>
    </row>
    <row r="739" spans="2:11" ht="15.75" thickTop="1" x14ac:dyDescent="0.25">
      <c r="B739" s="270"/>
      <c r="C739" s="579"/>
      <c r="D739" s="269" t="s">
        <v>272</v>
      </c>
      <c r="E739" s="268"/>
      <c r="F739" s="267"/>
      <c r="G739" s="266" t="s">
        <v>271</v>
      </c>
      <c r="H739" s="265"/>
      <c r="I739" s="264" t="s">
        <v>270</v>
      </c>
      <c r="J739" s="263"/>
    </row>
    <row r="740" spans="2:11" ht="33.75" x14ac:dyDescent="0.25">
      <c r="B740" s="262" t="s">
        <v>269</v>
      </c>
      <c r="C740" s="580" t="s">
        <v>268</v>
      </c>
      <c r="D740" s="261" t="s">
        <v>267</v>
      </c>
      <c r="E740" s="260" t="s">
        <v>266</v>
      </c>
      <c r="F740" s="259" t="s">
        <v>265</v>
      </c>
      <c r="G740" s="257" t="s">
        <v>264</v>
      </c>
      <c r="H740" s="258" t="s">
        <v>263</v>
      </c>
      <c r="I740" s="257" t="s">
        <v>262</v>
      </c>
      <c r="J740" s="256" t="s">
        <v>261</v>
      </c>
      <c r="K740" s="232" t="s">
        <v>260</v>
      </c>
    </row>
    <row r="741" spans="2:11" x14ac:dyDescent="0.25">
      <c r="B741" s="254">
        <v>1</v>
      </c>
      <c r="C741" s="581">
        <v>45621</v>
      </c>
      <c r="D741" s="253" t="s">
        <v>248</v>
      </c>
      <c r="E741" s="255">
        <f>'1.4.4-Saneamento-EST'!F$4</f>
        <v>42.77</v>
      </c>
      <c r="F741" s="252">
        <f>AVERAGEIF(Tabela41014130126132231113[[#All],[EMPRESA]],Tabela41014130126132231113[[#This Row],[ITEM2]],Tabela41014130126132231113[[#All],[VALORES]])</f>
        <v>61.29</v>
      </c>
      <c r="G741" s="251">
        <f>Tabela41014130126132231113[[#This Row],[VALORES]]/Tabela41014130126132231113[[#This Row],[MÉDIA DOS DEMAIS]]-1</f>
        <v>-0.30217001142111266</v>
      </c>
      <c r="H741" s="250" t="str">
        <f>IF(Tabela41014130126132231113[[#This Row],[PERCENTUAL EM RELAÇÃO A MÉDIA DOS DEMAIS PREÇOS]]&gt;LIM_SUP,"EXCESSIVAMENTE ELEVADO","VÁLIDO")</f>
        <v>VÁLIDO</v>
      </c>
      <c r="I741" s="249">
        <f>Tabela41014130126132231113[[#This Row],[VALORES]]/Tabela41014130126132231113[[#This Row],[MÉDIA DOS DEMAIS]]</f>
        <v>0.69782998857888734</v>
      </c>
      <c r="J741" s="248" t="str">
        <f>IF(Tabela41014130126132231113[[#This Row],[PERCENTUAL EM RELAÇÃO A MÉDIA DOS DEMAIS PREÇOS ]]&lt;LIM_INF,"INEXEQUEVEL","VÁLIDO")</f>
        <v>VÁLIDO</v>
      </c>
      <c r="K741" s="247" t="str">
        <f>CONCATENATE("&lt;&gt;",Tabela41014130126132231113[[#This Row],[EMPRESA]])</f>
        <v>&lt;&gt;Perkons</v>
      </c>
    </row>
    <row r="742" spans="2:11" ht="15.75" thickBot="1" x14ac:dyDescent="0.3">
      <c r="B742" s="254">
        <v>2</v>
      </c>
      <c r="C742" s="581">
        <v>45624</v>
      </c>
      <c r="D742" s="253" t="s">
        <v>249</v>
      </c>
      <c r="E742" s="255">
        <f>'1.4.4-Saneamento-EST'!I$4</f>
        <v>61.29</v>
      </c>
      <c r="F742" s="252">
        <f>AVERAGEIF(Tabela41014130126132231113[[#All],[EMPRESA]],Tabela41014130126132231113[[#This Row],[ITEM2]],Tabela41014130126132231113[[#All],[VALORES]])</f>
        <v>42.77</v>
      </c>
      <c r="G742" s="251">
        <f>Tabela41014130126132231113[[#This Row],[VALORES]]/Tabela41014130126132231113[[#This Row],[MÉDIA DOS DEMAIS]]-1</f>
        <v>0.43301379471592227</v>
      </c>
      <c r="H742" s="250" t="str">
        <f>IF(Tabela41014130126132231113[[#This Row],[PERCENTUAL EM RELAÇÃO A MÉDIA DOS DEMAIS PREÇOS]]&gt;LIM_SUP,"EXCESSIVAMENTE ELEVADO","VÁLIDO")</f>
        <v>EXCESSIVAMENTE ELEVADO</v>
      </c>
      <c r="I742" s="249">
        <f>Tabela41014130126132231113[[#This Row],[VALORES]]/Tabela41014130126132231113[[#This Row],[MÉDIA DOS DEMAIS]]</f>
        <v>1.4330137947159223</v>
      </c>
      <c r="J742" s="248" t="str">
        <f>IF(Tabela41014130126132231113[[#This Row],[PERCENTUAL EM RELAÇÃO A MÉDIA DOS DEMAIS PREÇOS ]]&lt;LIM_INF,"INEXEQUEVEL","VÁLIDO")</f>
        <v>VÁLIDO</v>
      </c>
      <c r="K742" s="247" t="str">
        <f>CONCATENATE("&lt;&gt;",Tabela41014130126132231113[[#This Row],[EMPRESA]])</f>
        <v>&lt;&gt;PANAVIDEO</v>
      </c>
    </row>
    <row r="743" spans="2:11" ht="15.75" customHeight="1" thickTop="1" x14ac:dyDescent="0.25">
      <c r="B743" s="246"/>
      <c r="C743" s="582"/>
      <c r="D743" s="245"/>
      <c r="E743" s="244" t="s">
        <v>259</v>
      </c>
      <c r="F743" s="243">
        <f>_xlfn.STDEV.S(Tabela41014130126132231113[VALORES])</f>
        <v>13.095617587574871</v>
      </c>
      <c r="G743" s="1448" t="s">
        <v>258</v>
      </c>
      <c r="H743" s="1449"/>
      <c r="I743" s="1449"/>
      <c r="J743" s="1450"/>
    </row>
    <row r="744" spans="2:11" x14ac:dyDescent="0.25">
      <c r="B744" s="242"/>
      <c r="C744" s="583"/>
      <c r="D744" s="241"/>
      <c r="E744" s="237" t="s">
        <v>257</v>
      </c>
      <c r="F744" s="240">
        <f>F743/F745</f>
        <v>0.25169359191956314</v>
      </c>
      <c r="G744" s="1451"/>
      <c r="H744" s="1452"/>
      <c r="I744" s="1452"/>
      <c r="J744" s="1453"/>
    </row>
    <row r="745" spans="2:11" ht="15" customHeight="1" x14ac:dyDescent="0.25">
      <c r="B745" s="239"/>
      <c r="C745" s="584"/>
      <c r="D745" s="238"/>
      <c r="E745" s="237" t="s">
        <v>256</v>
      </c>
      <c r="F745" s="236">
        <f>AVERAGE(Tabela41014130126132231113[VALORES])</f>
        <v>52.03</v>
      </c>
      <c r="G745" s="1454" t="s">
        <v>255</v>
      </c>
      <c r="H745" s="1455"/>
      <c r="I745" s="1455"/>
      <c r="J745" s="1456"/>
    </row>
    <row r="746" spans="2:11" ht="15.75" thickBot="1" x14ac:dyDescent="0.3">
      <c r="B746" s="235"/>
      <c r="C746" s="585"/>
      <c r="D746" s="234" t="s">
        <v>254</v>
      </c>
      <c r="E746" s="234" t="str">
        <f>CONCATENATE(IF(F744&gt;=25%,"MEDIANA","MÉDIA"))</f>
        <v>MEDIANA</v>
      </c>
      <c r="F746" s="233">
        <f>TRUNC(IF(E746="MEDIANA",MEDIAN(Tabela41014130126132231113[VALORES]),IF(E746="MÉDIA",AVERAGE(Tabela41014130126132231113[VALORES]),0)),2)</f>
        <v>52.03</v>
      </c>
      <c r="G746" s="1457"/>
      <c r="H746" s="1458"/>
      <c r="I746" s="1458"/>
      <c r="J746" s="1459"/>
    </row>
    <row r="747" spans="2:11" ht="15.75" thickBot="1" x14ac:dyDescent="0.3"/>
    <row r="748" spans="2:11" ht="15" customHeight="1" thickBot="1" x14ac:dyDescent="0.3">
      <c r="B748" s="1460" t="str">
        <f>C751</f>
        <v xml:space="preserve"> 1.4.EQUIPAMENTO TIPO ESTÁTICO</v>
      </c>
      <c r="C748" s="1461"/>
      <c r="D748" s="1461"/>
      <c r="E748" s="1461"/>
      <c r="F748" s="1461"/>
      <c r="G748" s="1461"/>
      <c r="H748" s="1461"/>
      <c r="I748" s="1461"/>
      <c r="J748" s="1462"/>
    </row>
    <row r="749" spans="2:11" ht="21" x14ac:dyDescent="0.25">
      <c r="B749" s="279"/>
      <c r="D749" s="273"/>
      <c r="E749" s="278" t="s">
        <v>274</v>
      </c>
      <c r="F749" s="273"/>
      <c r="G749" s="273"/>
      <c r="H749" s="273"/>
      <c r="I749" s="277">
        <v>0.4</v>
      </c>
      <c r="J749" s="276">
        <v>0.6</v>
      </c>
    </row>
    <row r="750" spans="2:11" ht="5.25" customHeight="1" x14ac:dyDescent="0.25">
      <c r="B750" s="275"/>
      <c r="D750" s="274"/>
      <c r="E750" s="252"/>
      <c r="F750" s="273"/>
      <c r="G750" s="273"/>
      <c r="H750" s="273"/>
      <c r="I750" s="273"/>
      <c r="J750" s="272"/>
    </row>
    <row r="751" spans="2:11" ht="31.5" customHeight="1" thickBot="1" x14ac:dyDescent="0.3">
      <c r="B751" s="271" t="s">
        <v>452</v>
      </c>
      <c r="C751" s="587" t="s">
        <v>302</v>
      </c>
      <c r="D751" s="1463" t="s">
        <v>299</v>
      </c>
      <c r="E751" s="1464"/>
      <c r="F751" s="1464"/>
      <c r="G751" s="1464"/>
      <c r="H751" s="1464"/>
      <c r="I751" s="1464"/>
      <c r="J751" s="1465"/>
    </row>
    <row r="752" spans="2:11" ht="15.75" thickTop="1" x14ac:dyDescent="0.25">
      <c r="B752" s="270"/>
      <c r="C752" s="579"/>
      <c r="D752" s="269" t="s">
        <v>272</v>
      </c>
      <c r="E752" s="268"/>
      <c r="F752" s="267"/>
      <c r="G752" s="266" t="s">
        <v>271</v>
      </c>
      <c r="H752" s="265"/>
      <c r="I752" s="264" t="s">
        <v>270</v>
      </c>
      <c r="J752" s="263"/>
    </row>
    <row r="753" spans="2:11" ht="33.75" x14ac:dyDescent="0.25">
      <c r="B753" s="262" t="s">
        <v>269</v>
      </c>
      <c r="C753" s="580" t="s">
        <v>268</v>
      </c>
      <c r="D753" s="261" t="s">
        <v>267</v>
      </c>
      <c r="E753" s="260" t="s">
        <v>266</v>
      </c>
      <c r="F753" s="259" t="s">
        <v>265</v>
      </c>
      <c r="G753" s="257" t="s">
        <v>264</v>
      </c>
      <c r="H753" s="258" t="s">
        <v>263</v>
      </c>
      <c r="I753" s="257" t="s">
        <v>262</v>
      </c>
      <c r="J753" s="256" t="s">
        <v>261</v>
      </c>
      <c r="K753" s="232" t="s">
        <v>260</v>
      </c>
    </row>
    <row r="754" spans="2:11" x14ac:dyDescent="0.25">
      <c r="B754" s="254">
        <v>1</v>
      </c>
      <c r="C754" s="581">
        <v>45621</v>
      </c>
      <c r="D754" s="253" t="s">
        <v>248</v>
      </c>
      <c r="E754" s="255">
        <f>'1.4.4-Saneamento-EST'!F$5</f>
        <v>32.08</v>
      </c>
      <c r="F754" s="252">
        <f>AVERAGEIF(Tabela4101413012613142332[[#All],[EMPRESA]],Tabela4101413012613142332[[#This Row],[ITEM2]],Tabela4101413012613142332[[#All],[VALORES]])</f>
        <v>31.290000000000003</v>
      </c>
      <c r="G754" s="251">
        <f>Tabela4101413012613142332[[#This Row],[VALORES]]/Tabela4101413012613142332[[#This Row],[MÉDIA DOS DEMAIS]]-1</f>
        <v>2.5247682965803708E-2</v>
      </c>
      <c r="H754" s="250" t="str">
        <f>IF(Tabela4101413012613142332[[#This Row],[PERCENTUAL EM RELAÇÃO A MÉDIA DOS DEMAIS PREÇOS]]&gt;LIM_SUP,"EXCESSIVAMENTE ELEVADO","VÁLIDO")</f>
        <v>VÁLIDO</v>
      </c>
      <c r="I754" s="249">
        <f>Tabela4101413012613142332[[#This Row],[VALORES]]/Tabela4101413012613142332[[#This Row],[MÉDIA DOS DEMAIS]]</f>
        <v>1.0252476829658037</v>
      </c>
      <c r="J754" s="248" t="str">
        <f>IF(Tabela4101413012613142332[[#This Row],[PERCENTUAL EM RELAÇÃO A MÉDIA DOS DEMAIS PREÇOS ]]&lt;LIM_INF,"INEXEQUEVEL","VÁLIDO")</f>
        <v>VÁLIDO</v>
      </c>
      <c r="K754" s="247" t="str">
        <f>CONCATENATE("&lt;&gt;",Tabela4101413012613142332[[#This Row],[EMPRESA]])</f>
        <v>&lt;&gt;Perkons</v>
      </c>
    </row>
    <row r="755" spans="2:11" x14ac:dyDescent="0.25">
      <c r="B755" s="254">
        <v>2</v>
      </c>
      <c r="C755" s="581">
        <v>45622</v>
      </c>
      <c r="D755" s="253" t="s">
        <v>175</v>
      </c>
      <c r="E755" s="255">
        <f>'1.4.4-Saneamento-EST'!G$5</f>
        <v>34.85</v>
      </c>
      <c r="F755" s="252">
        <f>AVERAGEIF(Tabela4101413012613142332[[#All],[EMPRESA]],Tabela4101413012613142332[[#This Row],[ITEM2]],Tabela4101413012613142332[[#All],[VALORES]])</f>
        <v>30.366666666666664</v>
      </c>
      <c r="G755" s="251">
        <f>Tabela4101413012613142332[[#This Row],[VALORES]]/Tabela4101413012613142332[[#This Row],[MÉDIA DOS DEMAIS]]-1</f>
        <v>0.14763995609220659</v>
      </c>
      <c r="H755" s="250" t="str">
        <f>IF(Tabela4101413012613142332[[#This Row],[PERCENTUAL EM RELAÇÃO A MÉDIA DOS DEMAIS PREÇOS]]&gt;LIM_SUP,"EXCESSIVAMENTE ELEVADO","VÁLIDO")</f>
        <v>VÁLIDO</v>
      </c>
      <c r="I755" s="249">
        <f>Tabela4101413012613142332[[#This Row],[VALORES]]/Tabela4101413012613142332[[#This Row],[MÉDIA DOS DEMAIS]]</f>
        <v>1.1476399560922066</v>
      </c>
      <c r="J755" s="248" t="str">
        <f>IF(Tabela4101413012613142332[[#This Row],[PERCENTUAL EM RELAÇÃO A MÉDIA DOS DEMAIS PREÇOS ]]&lt;LIM_INF,"INEXEQUEVEL","VÁLIDO")</f>
        <v>VÁLIDO</v>
      </c>
      <c r="K755" s="247" t="str">
        <f>CONCATENATE("&lt;&gt;",Tabela4101413012613142332[[#This Row],[EMPRESA]])</f>
        <v>&lt;&gt;SERGET</v>
      </c>
    </row>
    <row r="756" spans="2:11" x14ac:dyDescent="0.25">
      <c r="B756" s="254">
        <v>3</v>
      </c>
      <c r="C756" s="581">
        <v>45624</v>
      </c>
      <c r="D756" s="253" t="s">
        <v>249</v>
      </c>
      <c r="E756" s="255">
        <f>'1.4.4-Saneamento-EST'!H5</f>
        <v>20</v>
      </c>
      <c r="F756" s="443">
        <f>AVERAGEIF(Tabela4101413012613142332[[#All],[EMPRESA]],Tabela4101413012613142332[[#This Row],[ITEM2]],Tabela4101413012613142332[[#All],[VALORES]])</f>
        <v>35.31666666666667</v>
      </c>
      <c r="G756" s="444">
        <f>Tabela4101413012613142332[[#This Row],[VALORES]]/Tabela4101413012613142332[[#This Row],[MÉDIA DOS DEMAIS]]-1</f>
        <v>-0.43369513921661162</v>
      </c>
      <c r="H756" s="445" t="str">
        <f>IF(Tabela4101413012613142332[[#This Row],[PERCENTUAL EM RELAÇÃO A MÉDIA DOS DEMAIS PREÇOS]]&gt;LIM_SUP,"EXCESSIVAMENTE ELEVADO","VÁLIDO")</f>
        <v>VÁLIDO</v>
      </c>
      <c r="I756" s="249">
        <f>Tabela4101413012613142332[[#This Row],[VALORES]]/Tabela4101413012613142332[[#This Row],[MÉDIA DOS DEMAIS]]</f>
        <v>0.56630486078338838</v>
      </c>
      <c r="J756" s="446" t="str">
        <f>IF(Tabela4101413012613142332[[#This Row],[PERCENTUAL EM RELAÇÃO A MÉDIA DOS DEMAIS PREÇOS ]]&lt;LIM_INF,"INEXEQUEVEL","VÁLIDO")</f>
        <v>INEXEQUEVEL</v>
      </c>
      <c r="K756" s="247" t="str">
        <f>CONCATENATE("&lt;&gt;",Tabela4101413012613142332[[#This Row],[EMPRESA]])</f>
        <v>&lt;&gt;PANAVIDEO</v>
      </c>
    </row>
    <row r="757" spans="2:11" ht="15.75" thickBot="1" x14ac:dyDescent="0.3">
      <c r="B757" s="254">
        <v>4</v>
      </c>
      <c r="C757" s="581">
        <v>45623</v>
      </c>
      <c r="D757" s="253" t="s">
        <v>527</v>
      </c>
      <c r="E757" s="255">
        <f>'1.4.4-Saneamento-EST'!I5</f>
        <v>39.020000000000003</v>
      </c>
      <c r="F757" s="252">
        <f>AVERAGEIF(Tabela4101413012613142332[[#All],[EMPRESA]],Tabela4101413012613142332[[#This Row],[ITEM2]],Tabela4101413012613142332[[#All],[VALORES]])</f>
        <v>28.97666666666667</v>
      </c>
      <c r="G757" s="251">
        <f>Tabela4101413012613142332[[#This Row],[VALORES]]/Tabela4101413012613142332[[#This Row],[MÉDIA DOS DEMAIS]]-1</f>
        <v>0.34660071321753128</v>
      </c>
      <c r="H757" s="250" t="str">
        <f>IF(Tabela4101413012613142332[[#This Row],[PERCENTUAL EM RELAÇÃO A MÉDIA DOS DEMAIS PREÇOS]]&gt;LIM_SUP,"EXCESSIVAMENTE ELEVADO","VÁLIDO")</f>
        <v>VÁLIDO</v>
      </c>
      <c r="I757" s="249">
        <f>Tabela4101413012613142332[[#This Row],[VALORES]]/Tabela4101413012613142332[[#This Row],[MÉDIA DOS DEMAIS]]</f>
        <v>1.3466007132175313</v>
      </c>
      <c r="J757" s="248" t="str">
        <f>IF(Tabela4101413012613142332[[#This Row],[PERCENTUAL EM RELAÇÃO A MÉDIA DOS DEMAIS PREÇOS ]]&lt;LIM_INF,"INEXEQUEVEL","VÁLIDO")</f>
        <v>VÁLIDO</v>
      </c>
      <c r="K757" s="247" t="str">
        <f>CONCATENATE("&lt;&gt;",Tabela4101413012613142332[[#This Row],[EMPRESA]])</f>
        <v>&lt;&gt;SERTTEL</v>
      </c>
    </row>
    <row r="758" spans="2:11" ht="15.75" customHeight="1" thickTop="1" x14ac:dyDescent="0.25">
      <c r="B758" s="246"/>
      <c r="C758" s="582"/>
      <c r="D758" s="245"/>
      <c r="E758" s="244" t="s">
        <v>259</v>
      </c>
      <c r="F758" s="243">
        <f>_xlfn.STDEV.S(Tabela4101413012613142332[VALORES])</f>
        <v>8.1722839524823065</v>
      </c>
      <c r="G758" s="1448" t="s">
        <v>258</v>
      </c>
      <c r="H758" s="1449"/>
      <c r="I758" s="1449"/>
      <c r="J758" s="1450"/>
    </row>
    <row r="759" spans="2:11" x14ac:dyDescent="0.25">
      <c r="B759" s="242"/>
      <c r="C759" s="583"/>
      <c r="D759" s="241"/>
      <c r="E759" s="237" t="s">
        <v>257</v>
      </c>
      <c r="F759" s="240">
        <f>F758/F760</f>
        <v>0.2595405780859803</v>
      </c>
      <c r="G759" s="1451"/>
      <c r="H759" s="1452"/>
      <c r="I759" s="1452"/>
      <c r="J759" s="1453"/>
    </row>
    <row r="760" spans="2:11" ht="15" customHeight="1" x14ac:dyDescent="0.25">
      <c r="B760" s="239"/>
      <c r="C760" s="584"/>
      <c r="D760" s="238"/>
      <c r="E760" s="237" t="s">
        <v>256</v>
      </c>
      <c r="F760" s="236">
        <f>AVERAGE(Tabela4101413012613142332[VALORES])</f>
        <v>31.487500000000004</v>
      </c>
      <c r="G760" s="1454" t="s">
        <v>255</v>
      </c>
      <c r="H760" s="1455"/>
      <c r="I760" s="1455"/>
      <c r="J760" s="1456"/>
    </row>
    <row r="761" spans="2:11" ht="15.75" thickBot="1" x14ac:dyDescent="0.3">
      <c r="B761" s="235"/>
      <c r="C761" s="585"/>
      <c r="D761" s="234" t="s">
        <v>254</v>
      </c>
      <c r="E761" s="234" t="str">
        <f>CONCATENATE(IF(F759&gt;=25%,"MEDIANA","MÉDIA"))</f>
        <v>MEDIANA</v>
      </c>
      <c r="F761" s="233">
        <f>TRUNC(IF(E761="MEDIANA",MEDIAN(Tabela4101413012613142332[VALORES]),IF(E761="MÉDIA",AVERAGE(Tabela4101413012613142332[VALORES]),0)),2)</f>
        <v>33.46</v>
      </c>
      <c r="G761" s="1457"/>
      <c r="H761" s="1458"/>
      <c r="I761" s="1458"/>
      <c r="J761" s="1459"/>
    </row>
    <row r="762" spans="2:11" ht="32.25" customHeight="1" thickBot="1" x14ac:dyDescent="0.3">
      <c r="B762" s="1466" t="s">
        <v>548</v>
      </c>
      <c r="C762" s="1467"/>
      <c r="D762" s="1467"/>
      <c r="E762" s="1467"/>
      <c r="F762" s="1467"/>
      <c r="G762" s="1467"/>
      <c r="H762" s="1467"/>
      <c r="I762" s="1467"/>
      <c r="J762" s="1468"/>
    </row>
    <row r="763" spans="2:11" ht="15" customHeight="1" thickBot="1" x14ac:dyDescent="0.3">
      <c r="B763" s="1460" t="str">
        <f>C766</f>
        <v xml:space="preserve"> 1.4.EQUIPAMENTO TIPO ESTÁTICO</v>
      </c>
      <c r="C763" s="1461"/>
      <c r="D763" s="1461"/>
      <c r="E763" s="1461"/>
      <c r="F763" s="1461"/>
      <c r="G763" s="1461"/>
      <c r="H763" s="1461"/>
      <c r="I763" s="1461"/>
      <c r="J763" s="1462"/>
    </row>
    <row r="764" spans="2:11" ht="21" x14ac:dyDescent="0.25">
      <c r="B764" s="279"/>
      <c r="D764" s="273"/>
      <c r="E764" s="278" t="s">
        <v>274</v>
      </c>
      <c r="F764" s="273"/>
      <c r="G764" s="273"/>
      <c r="H764" s="273"/>
      <c r="I764" s="277">
        <v>0.4</v>
      </c>
      <c r="J764" s="276">
        <v>0.6</v>
      </c>
    </row>
    <row r="765" spans="2:11" ht="5.25" customHeight="1" x14ac:dyDescent="0.25">
      <c r="B765" s="275"/>
      <c r="D765" s="274"/>
      <c r="E765" s="252"/>
      <c r="F765" s="273"/>
      <c r="G765" s="273"/>
      <c r="H765" s="273"/>
      <c r="I765" s="273"/>
      <c r="J765" s="272"/>
    </row>
    <row r="766" spans="2:11" ht="31.5" customHeight="1" thickBot="1" x14ac:dyDescent="0.3">
      <c r="B766" s="271" t="s">
        <v>452</v>
      </c>
      <c r="C766" s="587" t="s">
        <v>302</v>
      </c>
      <c r="D766" s="1463" t="s">
        <v>299</v>
      </c>
      <c r="E766" s="1464"/>
      <c r="F766" s="1464"/>
      <c r="G766" s="1464"/>
      <c r="H766" s="1464"/>
      <c r="I766" s="1464"/>
      <c r="J766" s="1465"/>
    </row>
    <row r="767" spans="2:11" ht="15.75" thickTop="1" x14ac:dyDescent="0.25">
      <c r="B767" s="270"/>
      <c r="C767" s="579"/>
      <c r="D767" s="269" t="s">
        <v>272</v>
      </c>
      <c r="E767" s="268"/>
      <c r="F767" s="267"/>
      <c r="G767" s="266" t="s">
        <v>271</v>
      </c>
      <c r="H767" s="265"/>
      <c r="I767" s="264" t="s">
        <v>270</v>
      </c>
      <c r="J767" s="263"/>
    </row>
    <row r="768" spans="2:11" ht="33.75" x14ac:dyDescent="0.25">
      <c r="B768" s="262" t="s">
        <v>269</v>
      </c>
      <c r="C768" s="580" t="s">
        <v>268</v>
      </c>
      <c r="D768" s="261" t="s">
        <v>267</v>
      </c>
      <c r="E768" s="260" t="s">
        <v>266</v>
      </c>
      <c r="F768" s="259" t="s">
        <v>265</v>
      </c>
      <c r="G768" s="257" t="s">
        <v>264</v>
      </c>
      <c r="H768" s="258" t="s">
        <v>263</v>
      </c>
      <c r="I768" s="257" t="s">
        <v>262</v>
      </c>
      <c r="J768" s="256" t="s">
        <v>261</v>
      </c>
      <c r="K768" s="232" t="s">
        <v>260</v>
      </c>
    </row>
    <row r="769" spans="2:11" x14ac:dyDescent="0.25">
      <c r="B769" s="254">
        <v>1</v>
      </c>
      <c r="C769" s="581">
        <v>45621</v>
      </c>
      <c r="D769" s="253" t="s">
        <v>248</v>
      </c>
      <c r="E769" s="255">
        <f>'1.4.4-Saneamento-EST'!F$5</f>
        <v>32.08</v>
      </c>
      <c r="F769" s="443">
        <f>AVERAGEIF(Tabela4101413012613142332114[[#All],[EMPRESA]],Tabela4101413012613142332114[[#This Row],[ITEM2]],Tabela4101413012613142332114[[#All],[VALORES]])</f>
        <v>36.935000000000002</v>
      </c>
      <c r="G769" s="251">
        <f>Tabela4101413012613142332114[[#This Row],[VALORES]]/Tabela4101413012613142332114[[#This Row],[MÉDIA DOS DEMAIS]]-1</f>
        <v>-0.13144713686205511</v>
      </c>
      <c r="H769" s="250" t="str">
        <f>IF(Tabela4101413012613142332114[[#This Row],[PERCENTUAL EM RELAÇÃO A MÉDIA DOS DEMAIS PREÇOS]]&gt;LIM_SUP,"EXCESSIVAMENTE ELEVADO","VÁLIDO")</f>
        <v>VÁLIDO</v>
      </c>
      <c r="I769" s="249">
        <f>Tabela4101413012613142332114[[#This Row],[VALORES]]/Tabela4101413012613142332114[[#This Row],[MÉDIA DOS DEMAIS]]</f>
        <v>0.86855286313794489</v>
      </c>
      <c r="J769" s="248" t="str">
        <f>IF(Tabela4101413012613142332114[[#This Row],[PERCENTUAL EM RELAÇÃO A MÉDIA DOS DEMAIS PREÇOS ]]&lt;LIM_INF,"INEXEQUEVEL","VÁLIDO")</f>
        <v>VÁLIDO</v>
      </c>
      <c r="K769" s="247" t="str">
        <f>CONCATENATE("&lt;&gt;",Tabela4101413012613142332114[[#This Row],[EMPRESA]])</f>
        <v>&lt;&gt;Perkons</v>
      </c>
    </row>
    <row r="770" spans="2:11" x14ac:dyDescent="0.25">
      <c r="B770" s="254">
        <v>2</v>
      </c>
      <c r="C770" s="581">
        <v>45622</v>
      </c>
      <c r="D770" s="253" t="s">
        <v>175</v>
      </c>
      <c r="E770" s="255">
        <f>'1.4.4-Saneamento-EST'!G$5</f>
        <v>34.85</v>
      </c>
      <c r="F770" s="443">
        <f>AVERAGEIF(Tabela4101413012613142332114[[#All],[EMPRESA]],Tabela4101413012613142332114[[#This Row],[ITEM2]],Tabela4101413012613142332114[[#All],[VALORES]])</f>
        <v>35.549999999999997</v>
      </c>
      <c r="G770" s="444">
        <f>Tabela4101413012613142332114[[#This Row],[VALORES]]/Tabela4101413012613142332114[[#This Row],[MÉDIA DOS DEMAIS]]-1</f>
        <v>-1.9690576652601877E-2</v>
      </c>
      <c r="H770" s="445" t="str">
        <f>IF(Tabela4101413012613142332114[[#This Row],[PERCENTUAL EM RELAÇÃO A MÉDIA DOS DEMAIS PREÇOS]]&gt;LIM_SUP,"EXCESSIVAMENTE ELEVADO","VÁLIDO")</f>
        <v>VÁLIDO</v>
      </c>
      <c r="I770" s="249">
        <f>Tabela4101413012613142332114[[#This Row],[VALORES]]/Tabela4101413012613142332114[[#This Row],[MÉDIA DOS DEMAIS]]</f>
        <v>0.98030942334739812</v>
      </c>
      <c r="J770" s="446" t="str">
        <f>IF(Tabela4101413012613142332114[[#This Row],[PERCENTUAL EM RELAÇÃO A MÉDIA DOS DEMAIS PREÇOS ]]&lt;LIM_INF,"INEXEQUEVEL","VÁLIDO")</f>
        <v>VÁLIDO</v>
      </c>
      <c r="K770" s="247" t="str">
        <f>CONCATENATE("&lt;&gt;",Tabela4101413012613142332114[[#This Row],[EMPRESA]])</f>
        <v>&lt;&gt;SERGET</v>
      </c>
    </row>
    <row r="771" spans="2:11" ht="15.75" thickBot="1" x14ac:dyDescent="0.3">
      <c r="B771" s="254">
        <v>3</v>
      </c>
      <c r="C771" s="581">
        <v>45623</v>
      </c>
      <c r="D771" s="253" t="s">
        <v>527</v>
      </c>
      <c r="E771" s="255">
        <f>'1.4.4-Saneamento-EST'!I5</f>
        <v>39.020000000000003</v>
      </c>
      <c r="F771" s="252">
        <f>AVERAGEIF(Tabela4101413012613142332114[[#All],[EMPRESA]],Tabela4101413012613142332114[[#This Row],[ITEM2]],Tabela4101413012613142332114[[#All],[VALORES]])</f>
        <v>33.465000000000003</v>
      </c>
      <c r="G771" s="251">
        <f>Tabela4101413012613142332114[[#This Row],[VALORES]]/Tabela4101413012613142332114[[#This Row],[MÉDIA DOS DEMAIS]]-1</f>
        <v>0.16599432242641554</v>
      </c>
      <c r="H771" s="250" t="str">
        <f>IF(Tabela4101413012613142332114[[#This Row],[PERCENTUAL EM RELAÇÃO A MÉDIA DOS DEMAIS PREÇOS]]&gt;LIM_SUP,"EXCESSIVAMENTE ELEVADO","VÁLIDO")</f>
        <v>VÁLIDO</v>
      </c>
      <c r="I771" s="249">
        <f>Tabela4101413012613142332114[[#This Row],[VALORES]]/Tabela4101413012613142332114[[#This Row],[MÉDIA DOS DEMAIS]]</f>
        <v>1.1659943224264155</v>
      </c>
      <c r="J771" s="248" t="str">
        <f>IF(Tabela4101413012613142332114[[#This Row],[PERCENTUAL EM RELAÇÃO A MÉDIA DOS DEMAIS PREÇOS ]]&lt;LIM_INF,"INEXEQUEVEL","VÁLIDO")</f>
        <v>VÁLIDO</v>
      </c>
      <c r="K771" s="247" t="str">
        <f>CONCATENATE("&lt;&gt;",Tabela4101413012613142332114[[#This Row],[EMPRESA]])</f>
        <v>&lt;&gt;SERTTEL</v>
      </c>
    </row>
    <row r="772" spans="2:11" ht="15.75" customHeight="1" thickTop="1" x14ac:dyDescent="0.25">
      <c r="B772" s="246"/>
      <c r="C772" s="582"/>
      <c r="D772" s="245"/>
      <c r="E772" s="244" t="s">
        <v>259</v>
      </c>
      <c r="F772" s="243">
        <f>_xlfn.STDEV.S(Tabela4101413012613142332114[VALORES])</f>
        <v>3.4934557866578686</v>
      </c>
      <c r="G772" s="1448" t="s">
        <v>258</v>
      </c>
      <c r="H772" s="1449"/>
      <c r="I772" s="1449"/>
      <c r="J772" s="1450"/>
    </row>
    <row r="773" spans="2:11" x14ac:dyDescent="0.25">
      <c r="B773" s="242"/>
      <c r="C773" s="583"/>
      <c r="D773" s="241"/>
      <c r="E773" s="237" t="s">
        <v>257</v>
      </c>
      <c r="F773" s="240">
        <f>F772/F774</f>
        <v>9.891804964581033E-2</v>
      </c>
      <c r="G773" s="1451"/>
      <c r="H773" s="1452"/>
      <c r="I773" s="1452"/>
      <c r="J773" s="1453"/>
    </row>
    <row r="774" spans="2:11" ht="15" customHeight="1" x14ac:dyDescent="0.25">
      <c r="B774" s="239"/>
      <c r="C774" s="584"/>
      <c r="D774" s="238"/>
      <c r="E774" s="237" t="s">
        <v>256</v>
      </c>
      <c r="F774" s="236">
        <f>AVERAGE(Tabela4101413012613142332114[VALORES])</f>
        <v>35.31666666666667</v>
      </c>
      <c r="G774" s="1454" t="s">
        <v>255</v>
      </c>
      <c r="H774" s="1455"/>
      <c r="I774" s="1455"/>
      <c r="J774" s="1456"/>
    </row>
    <row r="775" spans="2:11" ht="15.75" thickBot="1" x14ac:dyDescent="0.3">
      <c r="B775" s="235"/>
      <c r="C775" s="585"/>
      <c r="D775" s="234" t="s">
        <v>254</v>
      </c>
      <c r="E775" s="234" t="str">
        <f>CONCATENATE(IF(F773&gt;=25%,"MEDIANA","MÉDIA"))</f>
        <v>MÉDIA</v>
      </c>
      <c r="F775" s="233">
        <f>TRUNC(IF(E775="MEDIANA",MEDIAN(Tabela4101413012613142332114[VALORES]),IF(E775="MÉDIA",AVERAGE(Tabela4101413012613142332114[VALORES]),0)),2)</f>
        <v>35.31</v>
      </c>
      <c r="G775" s="1457"/>
      <c r="H775" s="1458"/>
      <c r="I775" s="1458"/>
      <c r="J775" s="1459"/>
    </row>
    <row r="776" spans="2:11" ht="15.75" thickBot="1" x14ac:dyDescent="0.3"/>
    <row r="777" spans="2:11" ht="15" customHeight="1" thickBot="1" x14ac:dyDescent="0.3">
      <c r="B777" s="1460" t="str">
        <f>C780</f>
        <v xml:space="preserve"> 1.4.EQUIPAMENTO TIPO ESTÁTICO</v>
      </c>
      <c r="C777" s="1461"/>
      <c r="D777" s="1461"/>
      <c r="E777" s="1461"/>
      <c r="F777" s="1461"/>
      <c r="G777" s="1461"/>
      <c r="H777" s="1461"/>
      <c r="I777" s="1461"/>
      <c r="J777" s="1462"/>
    </row>
    <row r="778" spans="2:11" ht="21" x14ac:dyDescent="0.25">
      <c r="B778" s="279"/>
      <c r="D778" s="273"/>
      <c r="E778" s="278" t="s">
        <v>274</v>
      </c>
      <c r="F778" s="273"/>
      <c r="G778" s="273"/>
      <c r="H778" s="273"/>
      <c r="I778" s="277">
        <v>0.4</v>
      </c>
      <c r="J778" s="276">
        <v>0.6</v>
      </c>
    </row>
    <row r="779" spans="2:11" ht="5.25" customHeight="1" x14ac:dyDescent="0.25">
      <c r="B779" s="275"/>
      <c r="D779" s="274"/>
      <c r="E779" s="252"/>
      <c r="F779" s="273"/>
      <c r="G779" s="273"/>
      <c r="H779" s="273"/>
      <c r="I779" s="273"/>
      <c r="J779" s="272"/>
    </row>
    <row r="780" spans="2:11" ht="31.5" customHeight="1" thickBot="1" x14ac:dyDescent="0.3">
      <c r="B780" s="271" t="s">
        <v>453</v>
      </c>
      <c r="C780" s="587" t="s">
        <v>302</v>
      </c>
      <c r="D780" s="1463" t="s">
        <v>300</v>
      </c>
      <c r="E780" s="1464"/>
      <c r="F780" s="1464"/>
      <c r="G780" s="1464"/>
      <c r="H780" s="1464"/>
      <c r="I780" s="1464"/>
      <c r="J780" s="1465"/>
    </row>
    <row r="781" spans="2:11" ht="15.75" thickTop="1" x14ac:dyDescent="0.25">
      <c r="B781" s="270"/>
      <c r="C781" s="579"/>
      <c r="D781" s="269" t="s">
        <v>272</v>
      </c>
      <c r="E781" s="268"/>
      <c r="F781" s="267"/>
      <c r="G781" s="266" t="s">
        <v>271</v>
      </c>
      <c r="H781" s="265"/>
      <c r="I781" s="264" t="s">
        <v>270</v>
      </c>
      <c r="J781" s="263"/>
    </row>
    <row r="782" spans="2:11" ht="33.75" x14ac:dyDescent="0.25">
      <c r="B782" s="262" t="s">
        <v>269</v>
      </c>
      <c r="C782" s="580" t="s">
        <v>268</v>
      </c>
      <c r="D782" s="261" t="s">
        <v>267</v>
      </c>
      <c r="E782" s="260" t="s">
        <v>266</v>
      </c>
      <c r="F782" s="259" t="s">
        <v>265</v>
      </c>
      <c r="G782" s="257" t="s">
        <v>264</v>
      </c>
      <c r="H782" s="258" t="s">
        <v>263</v>
      </c>
      <c r="I782" s="257" t="s">
        <v>262</v>
      </c>
      <c r="J782" s="256" t="s">
        <v>261</v>
      </c>
      <c r="K782" s="232" t="s">
        <v>260</v>
      </c>
    </row>
    <row r="783" spans="2:11" x14ac:dyDescent="0.25">
      <c r="B783" s="254">
        <v>1</v>
      </c>
      <c r="C783" s="581">
        <v>45621</v>
      </c>
      <c r="D783" s="253" t="s">
        <v>248</v>
      </c>
      <c r="E783" s="255">
        <f>'1.4.4-Saneamento-EST'!F$6</f>
        <v>450</v>
      </c>
      <c r="F783" s="252">
        <f>AVERAGEIF(Tabela410141301261314152433[[#All],[EMPRESA]],Tabela410141301261314152433[[#This Row],[ITEM2]],Tabela410141301261314152433[[#All],[VALORES]])</f>
        <v>671.41</v>
      </c>
      <c r="G783" s="251">
        <f>Tabela410141301261314152433[[#This Row],[VALORES]]/Tabela410141301261314152433[[#This Row],[MÉDIA DOS DEMAIS]]-1</f>
        <v>-0.32976869572988188</v>
      </c>
      <c r="H783" s="250" t="str">
        <f>IF(Tabela410141301261314152433[[#This Row],[PERCENTUAL EM RELAÇÃO A MÉDIA DOS DEMAIS PREÇOS]]&gt;LIM_SUP,"EXCESSIVAMENTE ELEVADO","VÁLIDO")</f>
        <v>VÁLIDO</v>
      </c>
      <c r="I783" s="249">
        <f>Tabela410141301261314152433[[#This Row],[VALORES]]/Tabela410141301261314152433[[#This Row],[MÉDIA DOS DEMAIS]]</f>
        <v>0.67023130427011812</v>
      </c>
      <c r="J783" s="248" t="str">
        <f>IF(Tabela410141301261314152433[[#This Row],[PERCENTUAL EM RELAÇÃO A MÉDIA DOS DEMAIS PREÇOS ]]&lt;LIM_INF,"INEXEQUEVEL","VÁLIDO")</f>
        <v>VÁLIDO</v>
      </c>
      <c r="K783" s="247" t="str">
        <f>CONCATENATE("&lt;&gt;",Tabela410141301261314152433[[#This Row],[EMPRESA]])</f>
        <v>&lt;&gt;Perkons</v>
      </c>
    </row>
    <row r="784" spans="2:11" x14ac:dyDescent="0.25">
      <c r="B784" s="254">
        <v>2</v>
      </c>
      <c r="C784" s="581">
        <v>45622</v>
      </c>
      <c r="D784" s="253" t="s">
        <v>175</v>
      </c>
      <c r="E784" s="255">
        <f>'1.4.4-Saneamento-EST'!G$6</f>
        <v>1097.26</v>
      </c>
      <c r="F784" s="252">
        <f>AVERAGEIF(Tabela410141301261314152433[[#All],[EMPRESA]],Tabela410141301261314152433[[#This Row],[ITEM2]],Tabela410141301261314152433[[#All],[VALORES]])</f>
        <v>455.65666666666669</v>
      </c>
      <c r="G784" s="251">
        <f>Tabela410141301261314152433[[#This Row],[VALORES]]/Tabela410141301261314152433[[#This Row],[MÉDIA DOS DEMAIS]]-1</f>
        <v>1.4080850347849623</v>
      </c>
      <c r="H784" s="250" t="str">
        <f>IF(Tabela410141301261314152433[[#This Row],[PERCENTUAL EM RELAÇÃO A MÉDIA DOS DEMAIS PREÇOS]]&gt;LIM_SUP,"EXCESSIVAMENTE ELEVADO","VÁLIDO")</f>
        <v>EXCESSIVAMENTE ELEVADO</v>
      </c>
      <c r="I784" s="249">
        <f>Tabela410141301261314152433[[#This Row],[VALORES]]/Tabela410141301261314152433[[#This Row],[MÉDIA DOS DEMAIS]]</f>
        <v>2.4080850347849623</v>
      </c>
      <c r="J784" s="248" t="str">
        <f>IF(Tabela410141301261314152433[[#This Row],[PERCENTUAL EM RELAÇÃO A MÉDIA DOS DEMAIS PREÇOS ]]&lt;LIM_INF,"INEXEQUEVEL","VÁLIDO")</f>
        <v>VÁLIDO</v>
      </c>
      <c r="K784" s="247" t="str">
        <f>CONCATENATE("&lt;&gt;",Tabela410141301261314152433[[#This Row],[EMPRESA]])</f>
        <v>&lt;&gt;SERGET</v>
      </c>
    </row>
    <row r="785" spans="2:11" x14ac:dyDescent="0.25">
      <c r="B785" s="254">
        <v>3</v>
      </c>
      <c r="C785" s="581">
        <v>45624</v>
      </c>
      <c r="D785" s="253" t="s">
        <v>249</v>
      </c>
      <c r="E785" s="255">
        <f>'1.4.4-Saneamento-EST'!H6</f>
        <v>300</v>
      </c>
      <c r="F785" s="443">
        <f>AVERAGEIF(Tabela410141301261314152433[[#All],[EMPRESA]],Tabela410141301261314152433[[#This Row],[ITEM2]],Tabela410141301261314152433[[#All],[VALORES]])</f>
        <v>721.41</v>
      </c>
      <c r="G785" s="444">
        <f>Tabela410141301261314152433[[#This Row],[VALORES]]/Tabela410141301261314152433[[#This Row],[MÉDIA DOS DEMAIS]]-1</f>
        <v>-0.58414771073314764</v>
      </c>
      <c r="H785" s="445" t="str">
        <f>IF(Tabela410141301261314152433[[#This Row],[PERCENTUAL EM RELAÇÃO A MÉDIA DOS DEMAIS PREÇOS]]&gt;LIM_SUP,"EXCESSIVAMENTE ELEVADO","VÁLIDO")</f>
        <v>VÁLIDO</v>
      </c>
      <c r="I785" s="249">
        <f>Tabela410141301261314152433[[#This Row],[VALORES]]/Tabela410141301261314152433[[#This Row],[MÉDIA DOS DEMAIS]]</f>
        <v>0.41585228926685242</v>
      </c>
      <c r="J785" s="446" t="str">
        <f>IF(Tabela410141301261314152433[[#This Row],[PERCENTUAL EM RELAÇÃO A MÉDIA DOS DEMAIS PREÇOS ]]&lt;LIM_INF,"INEXEQUEVEL","VÁLIDO")</f>
        <v>INEXEQUEVEL</v>
      </c>
      <c r="K785" s="247" t="str">
        <f>CONCATENATE("&lt;&gt;",Tabela410141301261314152433[[#This Row],[EMPRESA]])</f>
        <v>&lt;&gt;PANAVIDEO</v>
      </c>
    </row>
    <row r="786" spans="2:11" ht="15.75" thickBot="1" x14ac:dyDescent="0.3">
      <c r="B786" s="254">
        <v>4</v>
      </c>
      <c r="C786" s="581">
        <v>45623</v>
      </c>
      <c r="D786" s="253" t="s">
        <v>527</v>
      </c>
      <c r="E786" s="255">
        <f>'1.4.4-Saneamento-EST'!I6</f>
        <v>616.97</v>
      </c>
      <c r="F786" s="252">
        <f>AVERAGEIF(Tabela410141301261314152433[[#All],[EMPRESA]],Tabela410141301261314152433[[#This Row],[ITEM2]],Tabela410141301261314152433[[#All],[VALORES]])</f>
        <v>615.75333333333333</v>
      </c>
      <c r="G786" s="251">
        <f>Tabela410141301261314152433[[#This Row],[VALORES]]/Tabela410141301261314152433[[#This Row],[MÉDIA DOS DEMAIS]]-1</f>
        <v>1.9758994402521157E-3</v>
      </c>
      <c r="H786" s="250" t="str">
        <f>IF(Tabela410141301261314152433[[#This Row],[PERCENTUAL EM RELAÇÃO A MÉDIA DOS DEMAIS PREÇOS]]&gt;LIM_SUP,"EXCESSIVAMENTE ELEVADO","VÁLIDO")</f>
        <v>VÁLIDO</v>
      </c>
      <c r="I786" s="249">
        <f>Tabela410141301261314152433[[#This Row],[VALORES]]/Tabela410141301261314152433[[#This Row],[MÉDIA DOS DEMAIS]]</f>
        <v>1.0019758994402521</v>
      </c>
      <c r="J786" s="248" t="str">
        <f>IF(Tabela410141301261314152433[[#This Row],[PERCENTUAL EM RELAÇÃO A MÉDIA DOS DEMAIS PREÇOS ]]&lt;LIM_INF,"INEXEQUEVEL","VÁLIDO")</f>
        <v>VÁLIDO</v>
      </c>
      <c r="K786" s="247" t="str">
        <f>CONCATENATE("&lt;&gt;",Tabela410141301261314152433[[#This Row],[EMPRESA]])</f>
        <v>&lt;&gt;SERTTEL</v>
      </c>
    </row>
    <row r="787" spans="2:11" ht="15.75" customHeight="1" thickTop="1" x14ac:dyDescent="0.25">
      <c r="B787" s="246"/>
      <c r="C787" s="582"/>
      <c r="D787" s="245"/>
      <c r="E787" s="244" t="s">
        <v>259</v>
      </c>
      <c r="F787" s="243">
        <f>_xlfn.STDEV.S(Tabela410141301261314152433[VALORES])</f>
        <v>345.94032013002857</v>
      </c>
      <c r="G787" s="1448" t="s">
        <v>258</v>
      </c>
      <c r="H787" s="1449"/>
      <c r="I787" s="1449"/>
      <c r="J787" s="1450"/>
    </row>
    <row r="788" spans="2:11" x14ac:dyDescent="0.25">
      <c r="B788" s="242"/>
      <c r="C788" s="583"/>
      <c r="D788" s="241"/>
      <c r="E788" s="237" t="s">
        <v>257</v>
      </c>
      <c r="F788" s="240">
        <f>F787/F789</f>
        <v>0.56153901239742809</v>
      </c>
      <c r="G788" s="1451"/>
      <c r="H788" s="1452"/>
      <c r="I788" s="1452"/>
      <c r="J788" s="1453"/>
    </row>
    <row r="789" spans="2:11" ht="15" customHeight="1" x14ac:dyDescent="0.25">
      <c r="B789" s="239"/>
      <c r="C789" s="584"/>
      <c r="D789" s="238"/>
      <c r="E789" s="237" t="s">
        <v>256</v>
      </c>
      <c r="F789" s="236">
        <f>AVERAGE(Tabela410141301261314152433[VALORES])</f>
        <v>616.0575</v>
      </c>
      <c r="G789" s="1454" t="s">
        <v>255</v>
      </c>
      <c r="H789" s="1455"/>
      <c r="I789" s="1455"/>
      <c r="J789" s="1456"/>
    </row>
    <row r="790" spans="2:11" ht="15.75" thickBot="1" x14ac:dyDescent="0.3">
      <c r="B790" s="235"/>
      <c r="C790" s="585"/>
      <c r="D790" s="234" t="s">
        <v>254</v>
      </c>
      <c r="E790" s="234" t="str">
        <f>CONCATENATE(IF(F788&gt;=25%,"MEDIANA","MÉDIA"))</f>
        <v>MEDIANA</v>
      </c>
      <c r="F790" s="233">
        <f>TRUNC(IF(E790="MEDIANA",MEDIAN(Tabela410141301261314152433[VALORES]),IF(E790="MÉDIA",AVERAGE(Tabela410141301261314152433[VALORES]),0)),2)</f>
        <v>533.48</v>
      </c>
      <c r="G790" s="1457"/>
      <c r="H790" s="1458"/>
      <c r="I790" s="1458"/>
      <c r="J790" s="1459"/>
    </row>
    <row r="791" spans="2:11" ht="50.25" customHeight="1" thickBot="1" x14ac:dyDescent="0.3">
      <c r="B791" s="1466" t="s">
        <v>549</v>
      </c>
      <c r="C791" s="1467"/>
      <c r="D791" s="1467"/>
      <c r="E791" s="1467"/>
      <c r="F791" s="1467"/>
      <c r="G791" s="1467"/>
      <c r="H791" s="1467"/>
      <c r="I791" s="1467"/>
      <c r="J791" s="1468"/>
    </row>
    <row r="792" spans="2:11" ht="15" customHeight="1" thickBot="1" x14ac:dyDescent="0.3">
      <c r="B792" s="1460" t="str">
        <f>C795</f>
        <v xml:space="preserve"> 1.4.EQUIPAMENTO TIPO ESTÁTICO</v>
      </c>
      <c r="C792" s="1461"/>
      <c r="D792" s="1461"/>
      <c r="E792" s="1461"/>
      <c r="F792" s="1461"/>
      <c r="G792" s="1461"/>
      <c r="H792" s="1461"/>
      <c r="I792" s="1461"/>
      <c r="J792" s="1462"/>
    </row>
    <row r="793" spans="2:11" ht="21" x14ac:dyDescent="0.25">
      <c r="B793" s="279"/>
      <c r="D793" s="273"/>
      <c r="E793" s="278" t="s">
        <v>274</v>
      </c>
      <c r="F793" s="273"/>
      <c r="G793" s="273"/>
      <c r="H793" s="273"/>
      <c r="I793" s="277">
        <v>0.4</v>
      </c>
      <c r="J793" s="276">
        <v>0.6</v>
      </c>
    </row>
    <row r="794" spans="2:11" ht="5.25" customHeight="1" x14ac:dyDescent="0.25">
      <c r="B794" s="275"/>
      <c r="D794" s="274"/>
      <c r="E794" s="252"/>
      <c r="F794" s="273"/>
      <c r="G794" s="273"/>
      <c r="H794" s="273"/>
      <c r="I794" s="273"/>
      <c r="J794" s="272"/>
    </row>
    <row r="795" spans="2:11" ht="31.5" customHeight="1" thickBot="1" x14ac:dyDescent="0.3">
      <c r="B795" s="271" t="s">
        <v>453</v>
      </c>
      <c r="C795" s="587" t="s">
        <v>302</v>
      </c>
      <c r="D795" s="1463" t="s">
        <v>300</v>
      </c>
      <c r="E795" s="1464"/>
      <c r="F795" s="1464"/>
      <c r="G795" s="1464"/>
      <c r="H795" s="1464"/>
      <c r="I795" s="1464"/>
      <c r="J795" s="1465"/>
    </row>
    <row r="796" spans="2:11" ht="15.75" thickTop="1" x14ac:dyDescent="0.25">
      <c r="B796" s="270"/>
      <c r="C796" s="579"/>
      <c r="D796" s="269" t="s">
        <v>272</v>
      </c>
      <c r="E796" s="268"/>
      <c r="F796" s="267"/>
      <c r="G796" s="266" t="s">
        <v>271</v>
      </c>
      <c r="H796" s="265"/>
      <c r="I796" s="264" t="s">
        <v>270</v>
      </c>
      <c r="J796" s="263"/>
    </row>
    <row r="797" spans="2:11" ht="33.75" x14ac:dyDescent="0.25">
      <c r="B797" s="262" t="s">
        <v>269</v>
      </c>
      <c r="C797" s="580" t="s">
        <v>268</v>
      </c>
      <c r="D797" s="261" t="s">
        <v>267</v>
      </c>
      <c r="E797" s="260" t="s">
        <v>266</v>
      </c>
      <c r="F797" s="259" t="s">
        <v>265</v>
      </c>
      <c r="G797" s="257" t="s">
        <v>264</v>
      </c>
      <c r="H797" s="258" t="s">
        <v>263</v>
      </c>
      <c r="I797" s="257" t="s">
        <v>262</v>
      </c>
      <c r="J797" s="256" t="s">
        <v>261</v>
      </c>
      <c r="K797" s="232" t="s">
        <v>260</v>
      </c>
    </row>
    <row r="798" spans="2:11" x14ac:dyDescent="0.25">
      <c r="B798" s="254">
        <v>1</v>
      </c>
      <c r="C798" s="581">
        <v>45621</v>
      </c>
      <c r="D798" s="253" t="s">
        <v>248</v>
      </c>
      <c r="E798" s="255">
        <f>'1.4.4-Saneamento-EST'!F$6</f>
        <v>450</v>
      </c>
      <c r="F798" s="252">
        <f>AVERAGEIF(Tabela410141301261314152433115[[#All],[EMPRESA]],Tabela410141301261314152433115[[#This Row],[ITEM2]],Tabela410141301261314152433115[[#All],[VALORES]])</f>
        <v>616.97</v>
      </c>
      <c r="G798" s="251">
        <f>Tabela410141301261314152433115[[#This Row],[VALORES]]/Tabela410141301261314152433115[[#This Row],[MÉDIA DOS DEMAIS]]-1</f>
        <v>-0.27062904193072601</v>
      </c>
      <c r="H798" s="250" t="str">
        <f>IF(Tabela410141301261314152433115[[#This Row],[PERCENTUAL EM RELAÇÃO A MÉDIA DOS DEMAIS PREÇOS]]&gt;LIM_SUP,"EXCESSIVAMENTE ELEVADO","VÁLIDO")</f>
        <v>VÁLIDO</v>
      </c>
      <c r="I798" s="249">
        <f>Tabela410141301261314152433115[[#This Row],[VALORES]]/Tabela410141301261314152433115[[#This Row],[MÉDIA DOS DEMAIS]]</f>
        <v>0.72937095806927399</v>
      </c>
      <c r="J798" s="248" t="str">
        <f>IF(Tabela410141301261314152433115[[#This Row],[PERCENTUAL EM RELAÇÃO A MÉDIA DOS DEMAIS PREÇOS ]]&lt;LIM_INF,"INEXEQUEVEL","VÁLIDO")</f>
        <v>VÁLIDO</v>
      </c>
      <c r="K798" s="247" t="str">
        <f>CONCATENATE("&lt;&gt;",Tabela410141301261314152433115[[#This Row],[EMPRESA]])</f>
        <v>&lt;&gt;Perkons</v>
      </c>
    </row>
    <row r="799" spans="2:11" ht="15.75" thickBot="1" x14ac:dyDescent="0.3">
      <c r="B799" s="254">
        <v>2</v>
      </c>
      <c r="C799" s="581">
        <v>45623</v>
      </c>
      <c r="D799" s="253" t="s">
        <v>527</v>
      </c>
      <c r="E799" s="255">
        <f>'1.4.4-Saneamento-EST'!I6</f>
        <v>616.97</v>
      </c>
      <c r="F799" s="252">
        <f>AVERAGEIF(Tabela410141301261314152433115[[#All],[EMPRESA]],Tabela410141301261314152433115[[#This Row],[ITEM2]],Tabela410141301261314152433115[[#All],[VALORES]])</f>
        <v>450</v>
      </c>
      <c r="G799" s="251">
        <f>Tabela410141301261314152433115[[#This Row],[VALORES]]/Tabela410141301261314152433115[[#This Row],[MÉDIA DOS DEMAIS]]-1</f>
        <v>0.37104444444444451</v>
      </c>
      <c r="H799" s="250" t="str">
        <f>IF(Tabela410141301261314152433115[[#This Row],[PERCENTUAL EM RELAÇÃO A MÉDIA DOS DEMAIS PREÇOS]]&gt;LIM_SUP,"EXCESSIVAMENTE ELEVADO","VÁLIDO")</f>
        <v>VÁLIDO</v>
      </c>
      <c r="I799" s="249">
        <f>Tabela410141301261314152433115[[#This Row],[VALORES]]/Tabela410141301261314152433115[[#This Row],[MÉDIA DOS DEMAIS]]</f>
        <v>1.3710444444444445</v>
      </c>
      <c r="J799" s="248" t="str">
        <f>IF(Tabela410141301261314152433115[[#This Row],[PERCENTUAL EM RELAÇÃO A MÉDIA DOS DEMAIS PREÇOS ]]&lt;LIM_INF,"INEXEQUEVEL","VÁLIDO")</f>
        <v>VÁLIDO</v>
      </c>
      <c r="K799" s="247" t="str">
        <f>CONCATENATE("&lt;&gt;",Tabela410141301261314152433115[[#This Row],[EMPRESA]])</f>
        <v>&lt;&gt;SERTTEL</v>
      </c>
    </row>
    <row r="800" spans="2:11" ht="15.75" customHeight="1" thickTop="1" x14ac:dyDescent="0.25">
      <c r="B800" s="246"/>
      <c r="C800" s="582"/>
      <c r="D800" s="245"/>
      <c r="E800" s="244" t="s">
        <v>259</v>
      </c>
      <c r="F800" s="243">
        <f>_xlfn.STDEV.S(Tabela410141301261314152433115[VALORES])</f>
        <v>118.06561925471802</v>
      </c>
      <c r="G800" s="1448" t="s">
        <v>258</v>
      </c>
      <c r="H800" s="1449"/>
      <c r="I800" s="1449"/>
      <c r="J800" s="1450"/>
    </row>
    <row r="801" spans="2:11" x14ac:dyDescent="0.25">
      <c r="B801" s="242"/>
      <c r="C801" s="583"/>
      <c r="D801" s="241"/>
      <c r="E801" s="237" t="s">
        <v>257</v>
      </c>
      <c r="F801" s="240">
        <f>F800/F802</f>
        <v>0.22131010104261228</v>
      </c>
      <c r="G801" s="1451"/>
      <c r="H801" s="1452"/>
      <c r="I801" s="1452"/>
      <c r="J801" s="1453"/>
    </row>
    <row r="802" spans="2:11" ht="15" customHeight="1" x14ac:dyDescent="0.25">
      <c r="B802" s="239"/>
      <c r="C802" s="584"/>
      <c r="D802" s="238"/>
      <c r="E802" s="237" t="s">
        <v>256</v>
      </c>
      <c r="F802" s="236">
        <f>AVERAGE(Tabela410141301261314152433115[VALORES])</f>
        <v>533.48500000000001</v>
      </c>
      <c r="G802" s="1454" t="s">
        <v>255</v>
      </c>
      <c r="H802" s="1455"/>
      <c r="I802" s="1455"/>
      <c r="J802" s="1456"/>
    </row>
    <row r="803" spans="2:11" ht="15.75" thickBot="1" x14ac:dyDescent="0.3">
      <c r="B803" s="235"/>
      <c r="C803" s="585"/>
      <c r="D803" s="234" t="s">
        <v>254</v>
      </c>
      <c r="E803" s="234" t="str">
        <f>CONCATENATE(IF(F801&gt;=25%,"MEDIANA","MÉDIA"))</f>
        <v>MÉDIA</v>
      </c>
      <c r="F803" s="233">
        <f>TRUNC(IF(E803="MEDIANA",MEDIAN(Tabela410141301261314152433115[VALORES]),IF(E803="MÉDIA",AVERAGE(Tabela410141301261314152433115[VALORES]),0)),2)</f>
        <v>533.48</v>
      </c>
      <c r="G803" s="1457"/>
      <c r="H803" s="1458"/>
      <c r="I803" s="1458"/>
      <c r="J803" s="1459"/>
    </row>
    <row r="804" spans="2:11" ht="15.75" thickBot="1" x14ac:dyDescent="0.3"/>
    <row r="805" spans="2:11" ht="15" customHeight="1" thickBot="1" x14ac:dyDescent="0.3">
      <c r="B805" s="1460" t="str">
        <f>C808</f>
        <v xml:space="preserve"> 1.4.EQUIPAMENTO TIPO ESTÁTICO</v>
      </c>
      <c r="C805" s="1461"/>
      <c r="D805" s="1461"/>
      <c r="E805" s="1461"/>
      <c r="F805" s="1461"/>
      <c r="G805" s="1461"/>
      <c r="H805" s="1461"/>
      <c r="I805" s="1461"/>
      <c r="J805" s="1462"/>
    </row>
    <row r="806" spans="2:11" ht="21" x14ac:dyDescent="0.25">
      <c r="B806" s="279"/>
      <c r="D806" s="273"/>
      <c r="E806" s="278" t="s">
        <v>274</v>
      </c>
      <c r="F806" s="273"/>
      <c r="G806" s="273"/>
      <c r="H806" s="273"/>
      <c r="I806" s="277">
        <v>0.4</v>
      </c>
      <c r="J806" s="276">
        <v>0.6</v>
      </c>
    </row>
    <row r="807" spans="2:11" ht="5.25" customHeight="1" x14ac:dyDescent="0.25">
      <c r="B807" s="275"/>
      <c r="D807" s="274"/>
      <c r="E807" s="252"/>
      <c r="F807" s="273"/>
      <c r="G807" s="273"/>
      <c r="H807" s="273"/>
      <c r="I807" s="273"/>
      <c r="J807" s="272"/>
    </row>
    <row r="808" spans="2:11" ht="31.5" customHeight="1" thickBot="1" x14ac:dyDescent="0.3">
      <c r="B808" s="271" t="s">
        <v>454</v>
      </c>
      <c r="C808" s="587" t="s">
        <v>302</v>
      </c>
      <c r="D808" s="1463" t="s">
        <v>291</v>
      </c>
      <c r="E808" s="1464"/>
      <c r="F808" s="1464"/>
      <c r="G808" s="1464"/>
      <c r="H808" s="1464"/>
      <c r="I808" s="1464"/>
      <c r="J808" s="1465"/>
    </row>
    <row r="809" spans="2:11" ht="15.75" thickTop="1" x14ac:dyDescent="0.25">
      <c r="B809" s="270"/>
      <c r="C809" s="579"/>
      <c r="D809" s="269" t="s">
        <v>272</v>
      </c>
      <c r="E809" s="268"/>
      <c r="F809" s="267"/>
      <c r="G809" s="266" t="s">
        <v>271</v>
      </c>
      <c r="H809" s="265"/>
      <c r="I809" s="264" t="s">
        <v>270</v>
      </c>
      <c r="J809" s="263"/>
    </row>
    <row r="810" spans="2:11" ht="33.75" x14ac:dyDescent="0.25">
      <c r="B810" s="262" t="s">
        <v>269</v>
      </c>
      <c r="C810" s="580" t="s">
        <v>268</v>
      </c>
      <c r="D810" s="261" t="s">
        <v>267</v>
      </c>
      <c r="E810" s="260" t="s">
        <v>266</v>
      </c>
      <c r="F810" s="259" t="s">
        <v>265</v>
      </c>
      <c r="G810" s="257" t="s">
        <v>264</v>
      </c>
      <c r="H810" s="258" t="s">
        <v>263</v>
      </c>
      <c r="I810" s="257" t="s">
        <v>262</v>
      </c>
      <c r="J810" s="256" t="s">
        <v>261</v>
      </c>
      <c r="K810" s="232" t="s">
        <v>260</v>
      </c>
    </row>
    <row r="811" spans="2:11" x14ac:dyDescent="0.25">
      <c r="B811" s="254">
        <v>1</v>
      </c>
      <c r="C811" s="581">
        <v>45621</v>
      </c>
      <c r="D811" s="253" t="s">
        <v>248</v>
      </c>
      <c r="E811" s="255">
        <f>'1.4.4-Saneamento-EST'!F$7</f>
        <v>53.57</v>
      </c>
      <c r="F811" s="252">
        <f>AVERAGEIF(Tabela41014130126131415162534[[#All],[EMPRESA]],Tabela41014130126131415162534[[#This Row],[ITEM2]],Tabela41014130126131415162534[[#All],[VALORES]])</f>
        <v>158.78333333333333</v>
      </c>
      <c r="G811" s="251">
        <f>Tabela41014130126131415162534[[#This Row],[VALORES]]/Tabela41014130126131415162534[[#This Row],[MÉDIA DOS DEMAIS]]-1</f>
        <v>-0.6626220216227563</v>
      </c>
      <c r="H811" s="250" t="str">
        <f>IF(Tabela41014130126131415162534[[#This Row],[PERCENTUAL EM RELAÇÃO A MÉDIA DOS DEMAIS PREÇOS]]&gt;LIM_SUP,"EXCESSIVAMENTE ELEVADO","VÁLIDO")</f>
        <v>VÁLIDO</v>
      </c>
      <c r="I811" s="249">
        <f>Tabela41014130126131415162534[[#This Row],[VALORES]]/Tabela41014130126131415162534[[#This Row],[MÉDIA DOS DEMAIS]]</f>
        <v>0.33737797837724365</v>
      </c>
      <c r="J811" s="248" t="str">
        <f>IF(Tabela41014130126131415162534[[#This Row],[PERCENTUAL EM RELAÇÃO A MÉDIA DOS DEMAIS PREÇOS ]]&lt;LIM_INF,"INEXEQUEVEL","VÁLIDO")</f>
        <v>INEXEQUEVEL</v>
      </c>
      <c r="K811" s="247" t="str">
        <f>CONCATENATE("&lt;&gt;",Tabela41014130126131415162534[[#This Row],[EMPRESA]])</f>
        <v>&lt;&gt;Perkons</v>
      </c>
    </row>
    <row r="812" spans="2:11" x14ac:dyDescent="0.25">
      <c r="B812" s="254">
        <v>2</v>
      </c>
      <c r="C812" s="581">
        <v>45622</v>
      </c>
      <c r="D812" s="253" t="s">
        <v>175</v>
      </c>
      <c r="E812" s="255">
        <f>'1.4.4-Saneamento-EST'!G$7</f>
        <v>203.6</v>
      </c>
      <c r="F812" s="252">
        <f>AVERAGEIF(Tabela41014130126131415162534[[#All],[EMPRESA]],Tabela41014130126131415162534[[#This Row],[ITEM2]],Tabela41014130126131415162534[[#All],[VALORES]])</f>
        <v>108.77333333333333</v>
      </c>
      <c r="G812" s="251">
        <f>Tabela41014130126131415162534[[#This Row],[VALORES]]/Tabela41014130126131415162534[[#This Row],[MÉDIA DOS DEMAIS]]-1</f>
        <v>0.87178229958323117</v>
      </c>
      <c r="H812" s="250" t="str">
        <f>IF(Tabela41014130126131415162534[[#This Row],[PERCENTUAL EM RELAÇÃO A MÉDIA DOS DEMAIS PREÇOS]]&gt;LIM_SUP,"EXCESSIVAMENTE ELEVADO","VÁLIDO")</f>
        <v>EXCESSIVAMENTE ELEVADO</v>
      </c>
      <c r="I812" s="249">
        <f>Tabela41014130126131415162534[[#This Row],[VALORES]]/Tabela41014130126131415162534[[#This Row],[MÉDIA DOS DEMAIS]]</f>
        <v>1.8717822995832312</v>
      </c>
      <c r="J812" s="248" t="str">
        <f>IF(Tabela41014130126131415162534[[#This Row],[PERCENTUAL EM RELAÇÃO A MÉDIA DOS DEMAIS PREÇOS ]]&lt;LIM_INF,"INEXEQUEVEL","VÁLIDO")</f>
        <v>VÁLIDO</v>
      </c>
      <c r="K812" s="247" t="str">
        <f>CONCATENATE("&lt;&gt;",Tabela41014130126131415162534[[#This Row],[EMPRESA]])</f>
        <v>&lt;&gt;SERGET</v>
      </c>
    </row>
    <row r="813" spans="2:11" x14ac:dyDescent="0.25">
      <c r="B813" s="254">
        <v>3</v>
      </c>
      <c r="C813" s="581">
        <v>45624</v>
      </c>
      <c r="D813" s="253" t="s">
        <v>249</v>
      </c>
      <c r="E813" s="255">
        <f>'1.4.4-Saneamento-EST'!H7</f>
        <v>60</v>
      </c>
      <c r="F813" s="443">
        <f>AVERAGEIF(Tabela41014130126131415162534[[#All],[EMPRESA]],Tabela41014130126131415162534[[#This Row],[ITEM2]],Tabela41014130126131415162534[[#All],[VALORES]])</f>
        <v>156.64000000000001</v>
      </c>
      <c r="G813" s="444">
        <f>Tabela41014130126131415162534[[#This Row],[VALORES]]/Tabela41014130126131415162534[[#This Row],[MÉDIA DOS DEMAIS]]-1</f>
        <v>-0.61695607763023497</v>
      </c>
      <c r="H813" s="445" t="str">
        <f>IF(Tabela41014130126131415162534[[#This Row],[PERCENTUAL EM RELAÇÃO A MÉDIA DOS DEMAIS PREÇOS]]&gt;LIM_SUP,"EXCESSIVAMENTE ELEVADO","VÁLIDO")</f>
        <v>VÁLIDO</v>
      </c>
      <c r="I813" s="249">
        <f>Tabela41014130126131415162534[[#This Row],[VALORES]]/Tabela41014130126131415162534[[#This Row],[MÉDIA DOS DEMAIS]]</f>
        <v>0.38304392236976503</v>
      </c>
      <c r="J813" s="446" t="str">
        <f>IF(Tabela41014130126131415162534[[#This Row],[PERCENTUAL EM RELAÇÃO A MÉDIA DOS DEMAIS PREÇOS ]]&lt;LIM_INF,"INEXEQUEVEL","VÁLIDO")</f>
        <v>INEXEQUEVEL</v>
      </c>
      <c r="K813" s="247" t="str">
        <f>CONCATENATE("&lt;&gt;",Tabela41014130126131415162534[[#This Row],[EMPRESA]])</f>
        <v>&lt;&gt;PANAVIDEO</v>
      </c>
    </row>
    <row r="814" spans="2:11" ht="15.75" thickBot="1" x14ac:dyDescent="0.3">
      <c r="B814" s="254">
        <v>4</v>
      </c>
      <c r="C814" s="581">
        <v>45623</v>
      </c>
      <c r="D814" s="253" t="s">
        <v>527</v>
      </c>
      <c r="E814" s="255">
        <f>'1.4.4-Saneamento-EST'!I7</f>
        <v>212.75</v>
      </c>
      <c r="F814" s="252">
        <f>AVERAGEIF(Tabela41014130126131415162534[[#All],[EMPRESA]],Tabela41014130126131415162534[[#This Row],[ITEM2]],Tabela41014130126131415162534[[#All],[VALORES]])</f>
        <v>105.72333333333334</v>
      </c>
      <c r="G814" s="251">
        <f>Tabela41014130126131415162534[[#This Row],[VALORES]]/Tabela41014130126131415162534[[#This Row],[MÉDIA DOS DEMAIS]]-1</f>
        <v>1.0123277737490932</v>
      </c>
      <c r="H814" s="250" t="str">
        <f>IF(Tabela41014130126131415162534[[#This Row],[PERCENTUAL EM RELAÇÃO A MÉDIA DOS DEMAIS PREÇOS]]&gt;LIM_SUP,"EXCESSIVAMENTE ELEVADO","VÁLIDO")</f>
        <v>EXCESSIVAMENTE ELEVADO</v>
      </c>
      <c r="I814" s="249">
        <f>Tabela41014130126131415162534[[#This Row],[VALORES]]/Tabela41014130126131415162534[[#This Row],[MÉDIA DOS DEMAIS]]</f>
        <v>2.0123277737490932</v>
      </c>
      <c r="J814" s="248" t="str">
        <f>IF(Tabela41014130126131415162534[[#This Row],[PERCENTUAL EM RELAÇÃO A MÉDIA DOS DEMAIS PREÇOS ]]&lt;LIM_INF,"INEXEQUEVEL","VÁLIDO")</f>
        <v>VÁLIDO</v>
      </c>
      <c r="K814" s="247" t="str">
        <f>CONCATENATE("&lt;&gt;",Tabela41014130126131415162534[[#This Row],[EMPRESA]])</f>
        <v>&lt;&gt;SERTTEL</v>
      </c>
    </row>
    <row r="815" spans="2:11" ht="15.75" customHeight="1" thickTop="1" x14ac:dyDescent="0.25">
      <c r="B815" s="246"/>
      <c r="C815" s="582"/>
      <c r="D815" s="245"/>
      <c r="E815" s="244" t="s">
        <v>259</v>
      </c>
      <c r="F815" s="243">
        <f>_xlfn.STDEV.S(Tabela41014130126131415162534[VALORES])</f>
        <v>87.52421722014995</v>
      </c>
      <c r="G815" s="1448" t="s">
        <v>258</v>
      </c>
      <c r="H815" s="1449"/>
      <c r="I815" s="1449"/>
      <c r="J815" s="1450"/>
    </row>
    <row r="816" spans="2:11" x14ac:dyDescent="0.25">
      <c r="B816" s="242"/>
      <c r="C816" s="583"/>
      <c r="D816" s="241"/>
      <c r="E816" s="237" t="s">
        <v>257</v>
      </c>
      <c r="F816" s="240">
        <f>F815/F817</f>
        <v>0.66065985220523804</v>
      </c>
      <c r="G816" s="1451"/>
      <c r="H816" s="1452"/>
      <c r="I816" s="1452"/>
      <c r="J816" s="1453"/>
    </row>
    <row r="817" spans="2:11" ht="15" customHeight="1" x14ac:dyDescent="0.25">
      <c r="B817" s="239"/>
      <c r="C817" s="584"/>
      <c r="D817" s="238"/>
      <c r="E817" s="237" t="s">
        <v>256</v>
      </c>
      <c r="F817" s="236">
        <f>AVERAGE(Tabela41014130126131415162534[VALORES])</f>
        <v>132.48000000000002</v>
      </c>
      <c r="G817" s="1454" t="s">
        <v>255</v>
      </c>
      <c r="H817" s="1455"/>
      <c r="I817" s="1455"/>
      <c r="J817" s="1456"/>
    </row>
    <row r="818" spans="2:11" ht="15.75" thickBot="1" x14ac:dyDescent="0.3">
      <c r="B818" s="235"/>
      <c r="C818" s="585"/>
      <c r="D818" s="234" t="s">
        <v>254</v>
      </c>
      <c r="E818" s="234" t="str">
        <f>CONCATENATE(IF(F816&gt;=25%,"MEDIANA","MÉDIA"))</f>
        <v>MEDIANA</v>
      </c>
      <c r="F818" s="233">
        <f>TRUNC(IF(E818="MEDIANA",MEDIAN(Tabela41014130126131415162534[VALORES]),IF(E818="MÉDIA",AVERAGE(Tabela41014130126131415162534[VALORES]),0)),2)</f>
        <v>131.80000000000001</v>
      </c>
      <c r="G818" s="1457"/>
      <c r="H818" s="1458"/>
      <c r="I818" s="1458"/>
      <c r="J818" s="1459"/>
    </row>
    <row r="819" spans="2:11" ht="48.75" customHeight="1" thickBot="1" x14ac:dyDescent="0.3">
      <c r="B819" s="1466" t="s">
        <v>550</v>
      </c>
      <c r="C819" s="1467"/>
      <c r="D819" s="1467"/>
      <c r="E819" s="1467"/>
      <c r="F819" s="1467"/>
      <c r="G819" s="1467"/>
      <c r="H819" s="1467"/>
      <c r="I819" s="1467"/>
      <c r="J819" s="1468"/>
    </row>
    <row r="820" spans="2:11" ht="15" customHeight="1" thickBot="1" x14ac:dyDescent="0.3">
      <c r="B820" s="1460" t="str">
        <f>C823</f>
        <v xml:space="preserve"> 1.4.EQUIPAMENTO TIPO ESTÁTICO</v>
      </c>
      <c r="C820" s="1461"/>
      <c r="D820" s="1461"/>
      <c r="E820" s="1461"/>
      <c r="F820" s="1461"/>
      <c r="G820" s="1461"/>
      <c r="H820" s="1461"/>
      <c r="I820" s="1461"/>
      <c r="J820" s="1462"/>
    </row>
    <row r="821" spans="2:11" ht="21" x14ac:dyDescent="0.25">
      <c r="B821" s="279"/>
      <c r="D821" s="273"/>
      <c r="E821" s="278" t="s">
        <v>274</v>
      </c>
      <c r="F821" s="273"/>
      <c r="G821" s="273"/>
      <c r="H821" s="273"/>
      <c r="I821" s="277">
        <v>0.4</v>
      </c>
      <c r="J821" s="276">
        <v>0.6</v>
      </c>
    </row>
    <row r="822" spans="2:11" ht="5.25" customHeight="1" x14ac:dyDescent="0.25">
      <c r="B822" s="275"/>
      <c r="D822" s="274"/>
      <c r="E822" s="252"/>
      <c r="F822" s="273"/>
      <c r="G822" s="273"/>
      <c r="H822" s="273"/>
      <c r="I822" s="273"/>
      <c r="J822" s="272"/>
    </row>
    <row r="823" spans="2:11" ht="31.5" customHeight="1" thickBot="1" x14ac:dyDescent="0.3">
      <c r="B823" s="271" t="s">
        <v>454</v>
      </c>
      <c r="C823" s="587" t="s">
        <v>302</v>
      </c>
      <c r="D823" s="1463" t="s">
        <v>291</v>
      </c>
      <c r="E823" s="1464"/>
      <c r="F823" s="1464"/>
      <c r="G823" s="1464"/>
      <c r="H823" s="1464"/>
      <c r="I823" s="1464"/>
      <c r="J823" s="1465"/>
    </row>
    <row r="824" spans="2:11" ht="15.75" thickTop="1" x14ac:dyDescent="0.25">
      <c r="B824" s="270"/>
      <c r="C824" s="579"/>
      <c r="D824" s="269" t="s">
        <v>272</v>
      </c>
      <c r="E824" s="268"/>
      <c r="F824" s="267"/>
      <c r="G824" s="266" t="s">
        <v>271</v>
      </c>
      <c r="H824" s="265"/>
      <c r="I824" s="264" t="s">
        <v>270</v>
      </c>
      <c r="J824" s="263"/>
    </row>
    <row r="825" spans="2:11" ht="33.75" x14ac:dyDescent="0.25">
      <c r="B825" s="262" t="s">
        <v>269</v>
      </c>
      <c r="C825" s="580" t="s">
        <v>268</v>
      </c>
      <c r="D825" s="261" t="s">
        <v>267</v>
      </c>
      <c r="E825" s="260" t="s">
        <v>266</v>
      </c>
      <c r="F825" s="259" t="s">
        <v>265</v>
      </c>
      <c r="G825" s="257" t="s">
        <v>264</v>
      </c>
      <c r="H825" s="258" t="s">
        <v>263</v>
      </c>
      <c r="I825" s="257" t="s">
        <v>262</v>
      </c>
      <c r="J825" s="256" t="s">
        <v>261</v>
      </c>
      <c r="K825" s="232" t="s">
        <v>260</v>
      </c>
    </row>
    <row r="826" spans="2:11" x14ac:dyDescent="0.25">
      <c r="B826" s="254">
        <v>1</v>
      </c>
      <c r="C826" s="581">
        <v>45621</v>
      </c>
      <c r="D826" s="253" t="s">
        <v>248</v>
      </c>
      <c r="E826" s="255">
        <f>'1.4.4-Saneamento-EST'!F$7</f>
        <v>53.57</v>
      </c>
      <c r="F826" s="252">
        <f>AVERAGEIF(Tabela41014130126131415162534116[[#All],[EMPRESA]],Tabela41014130126131415162534116[[#This Row],[ITEM2]],Tabela41014130126131415162534116[[#All],[VALORES]])</f>
        <v>60</v>
      </c>
      <c r="G826" s="251">
        <f>Tabela41014130126131415162534116[[#This Row],[VALORES]]/Tabela41014130126131415162534116[[#This Row],[MÉDIA DOS DEMAIS]]-1</f>
        <v>-0.10716666666666663</v>
      </c>
      <c r="H826" s="250" t="str">
        <f>IF(Tabela41014130126131415162534116[[#This Row],[PERCENTUAL EM RELAÇÃO A MÉDIA DOS DEMAIS PREÇOS]]&gt;LIM_SUP,"EXCESSIVAMENTE ELEVADO","VÁLIDO")</f>
        <v>VÁLIDO</v>
      </c>
      <c r="I826" s="249">
        <f>Tabela41014130126131415162534116[[#This Row],[VALORES]]/Tabela41014130126131415162534116[[#This Row],[MÉDIA DOS DEMAIS]]</f>
        <v>0.89283333333333337</v>
      </c>
      <c r="J826" s="248" t="str">
        <f>IF(Tabela41014130126131415162534116[[#This Row],[PERCENTUAL EM RELAÇÃO A MÉDIA DOS DEMAIS PREÇOS ]]&lt;LIM_INF,"INEXEQUEVEL","VÁLIDO")</f>
        <v>VÁLIDO</v>
      </c>
      <c r="K826" s="247" t="str">
        <f>CONCATENATE("&lt;&gt;",Tabela41014130126131415162534116[[#This Row],[EMPRESA]])</f>
        <v>&lt;&gt;Perkons</v>
      </c>
    </row>
    <row r="827" spans="2:11" ht="15.75" thickBot="1" x14ac:dyDescent="0.3">
      <c r="B827" s="254">
        <v>2</v>
      </c>
      <c r="C827" s="581">
        <v>45624</v>
      </c>
      <c r="D827" s="253" t="s">
        <v>249</v>
      </c>
      <c r="E827" s="255">
        <f>'1.4.4-Saneamento-EST'!H7</f>
        <v>60</v>
      </c>
      <c r="F827" s="252">
        <f>AVERAGEIF(Tabela41014130126131415162534116[[#All],[EMPRESA]],Tabela41014130126131415162534116[[#This Row],[ITEM2]],Tabela41014130126131415162534116[[#All],[VALORES]])</f>
        <v>53.57</v>
      </c>
      <c r="G827" s="251">
        <f>Tabela41014130126131415162534116[[#This Row],[VALORES]]/Tabela41014130126131415162534116[[#This Row],[MÉDIA DOS DEMAIS]]-1</f>
        <v>0.12002986746313238</v>
      </c>
      <c r="H827" s="250" t="str">
        <f>IF(Tabela41014130126131415162534116[[#This Row],[PERCENTUAL EM RELAÇÃO A MÉDIA DOS DEMAIS PREÇOS]]&gt;LIM_SUP,"EXCESSIVAMENTE ELEVADO","VÁLIDO")</f>
        <v>VÁLIDO</v>
      </c>
      <c r="I827" s="249">
        <f>Tabela41014130126131415162534116[[#This Row],[VALORES]]/Tabela41014130126131415162534116[[#This Row],[MÉDIA DOS DEMAIS]]</f>
        <v>1.1200298674631324</v>
      </c>
      <c r="J827" s="248" t="str">
        <f>IF(Tabela41014130126131415162534116[[#This Row],[PERCENTUAL EM RELAÇÃO A MÉDIA DOS DEMAIS PREÇOS ]]&lt;LIM_INF,"INEXEQUEVEL","VÁLIDO")</f>
        <v>VÁLIDO</v>
      </c>
      <c r="K827" s="247" t="str">
        <f>CONCATENATE("&lt;&gt;",Tabela41014130126131415162534116[[#This Row],[EMPRESA]])</f>
        <v>&lt;&gt;PANAVIDEO</v>
      </c>
    </row>
    <row r="828" spans="2:11" ht="15.75" customHeight="1" thickTop="1" x14ac:dyDescent="0.25">
      <c r="B828" s="246"/>
      <c r="C828" s="582"/>
      <c r="D828" s="245"/>
      <c r="E828" s="244" t="s">
        <v>259</v>
      </c>
      <c r="F828" s="243">
        <f>_xlfn.STDEV.S(Tabela41014130126131415162534116[VALORES])</f>
        <v>4.5466966030295</v>
      </c>
      <c r="G828" s="1448" t="s">
        <v>258</v>
      </c>
      <c r="H828" s="1449"/>
      <c r="I828" s="1449"/>
      <c r="J828" s="1450"/>
    </row>
    <row r="829" spans="2:11" x14ac:dyDescent="0.25">
      <c r="B829" s="242"/>
      <c r="C829" s="583"/>
      <c r="D829" s="241"/>
      <c r="E829" s="237" t="s">
        <v>257</v>
      </c>
      <c r="F829" s="240">
        <f>F828/F830</f>
        <v>8.0068620287567144E-2</v>
      </c>
      <c r="G829" s="1451"/>
      <c r="H829" s="1452"/>
      <c r="I829" s="1452"/>
      <c r="J829" s="1453"/>
    </row>
    <row r="830" spans="2:11" ht="15" customHeight="1" x14ac:dyDescent="0.25">
      <c r="B830" s="239"/>
      <c r="C830" s="584"/>
      <c r="D830" s="238"/>
      <c r="E830" s="237" t="s">
        <v>256</v>
      </c>
      <c r="F830" s="236">
        <f>AVERAGE(Tabela41014130126131415162534116[VALORES])</f>
        <v>56.784999999999997</v>
      </c>
      <c r="G830" s="1454" t="s">
        <v>255</v>
      </c>
      <c r="H830" s="1455"/>
      <c r="I830" s="1455"/>
      <c r="J830" s="1456"/>
    </row>
    <row r="831" spans="2:11" ht="15.75" thickBot="1" x14ac:dyDescent="0.3">
      <c r="B831" s="235"/>
      <c r="C831" s="585"/>
      <c r="D831" s="234" t="s">
        <v>254</v>
      </c>
      <c r="E831" s="234" t="str">
        <f>CONCATENATE(IF(F829&gt;=25%,"MEDIANA","MÉDIA"))</f>
        <v>MÉDIA</v>
      </c>
      <c r="F831" s="233">
        <f>TRUNC(IF(E831="MEDIANA",MEDIAN(Tabela41014130126131415162534116[VALORES]),IF(E831="MÉDIA",AVERAGE(Tabela41014130126131415162534116[VALORES]),0)),2)</f>
        <v>56.78</v>
      </c>
      <c r="G831" s="1457"/>
      <c r="H831" s="1458"/>
      <c r="I831" s="1458"/>
      <c r="J831" s="1459"/>
    </row>
    <row r="832" spans="2:11" ht="15.75" thickBot="1" x14ac:dyDescent="0.3"/>
    <row r="833" spans="2:11" ht="15" customHeight="1" thickBot="1" x14ac:dyDescent="0.3">
      <c r="B833" s="1460" t="str">
        <f>C836</f>
        <v xml:space="preserve"> 1.4.EQUIPAMENTO TIPO ESTÁTICO</v>
      </c>
      <c r="C833" s="1461"/>
      <c r="D833" s="1461"/>
      <c r="E833" s="1461"/>
      <c r="F833" s="1461"/>
      <c r="G833" s="1461"/>
      <c r="H833" s="1461"/>
      <c r="I833" s="1461"/>
      <c r="J833" s="1462"/>
    </row>
    <row r="834" spans="2:11" ht="21" x14ac:dyDescent="0.25">
      <c r="B834" s="279"/>
      <c r="D834" s="273"/>
      <c r="E834" s="278" t="s">
        <v>274</v>
      </c>
      <c r="F834" s="273"/>
      <c r="G834" s="273"/>
      <c r="H834" s="273"/>
      <c r="I834" s="277">
        <v>0.4</v>
      </c>
      <c r="J834" s="276">
        <v>0.6</v>
      </c>
    </row>
    <row r="835" spans="2:11" ht="5.25" customHeight="1" x14ac:dyDescent="0.25">
      <c r="B835" s="275"/>
      <c r="D835" s="274"/>
      <c r="E835" s="252"/>
      <c r="F835" s="273"/>
      <c r="G835" s="273"/>
      <c r="H835" s="273"/>
      <c r="I835" s="273"/>
      <c r="J835" s="272"/>
    </row>
    <row r="836" spans="2:11" ht="31.5" customHeight="1" thickBot="1" x14ac:dyDescent="0.3">
      <c r="B836" s="271" t="s">
        <v>455</v>
      </c>
      <c r="C836" s="587" t="s">
        <v>302</v>
      </c>
      <c r="D836" s="1463" t="s">
        <v>292</v>
      </c>
      <c r="E836" s="1464"/>
      <c r="F836" s="1464"/>
      <c r="G836" s="1464"/>
      <c r="H836" s="1464"/>
      <c r="I836" s="1464"/>
      <c r="J836" s="1465"/>
    </row>
    <row r="837" spans="2:11" ht="15.75" thickTop="1" x14ac:dyDescent="0.25">
      <c r="B837" s="270"/>
      <c r="C837" s="579"/>
      <c r="D837" s="269" t="s">
        <v>272</v>
      </c>
      <c r="E837" s="268"/>
      <c r="F837" s="267"/>
      <c r="G837" s="266" t="s">
        <v>271</v>
      </c>
      <c r="H837" s="265"/>
      <c r="I837" s="264" t="s">
        <v>270</v>
      </c>
      <c r="J837" s="263"/>
    </row>
    <row r="838" spans="2:11" ht="33.75" x14ac:dyDescent="0.25">
      <c r="B838" s="262" t="s">
        <v>269</v>
      </c>
      <c r="C838" s="580" t="s">
        <v>268</v>
      </c>
      <c r="D838" s="261" t="s">
        <v>267</v>
      </c>
      <c r="E838" s="260" t="s">
        <v>266</v>
      </c>
      <c r="F838" s="259" t="s">
        <v>265</v>
      </c>
      <c r="G838" s="257" t="s">
        <v>264</v>
      </c>
      <c r="H838" s="258" t="s">
        <v>263</v>
      </c>
      <c r="I838" s="257" t="s">
        <v>262</v>
      </c>
      <c r="J838" s="256" t="s">
        <v>261</v>
      </c>
      <c r="K838" s="232" t="s">
        <v>260</v>
      </c>
    </row>
    <row r="839" spans="2:11" x14ac:dyDescent="0.25">
      <c r="B839" s="254">
        <v>1</v>
      </c>
      <c r="C839" s="581">
        <v>45621</v>
      </c>
      <c r="D839" s="253" t="s">
        <v>248</v>
      </c>
      <c r="E839" s="255">
        <f>'1.4.4-Saneamento-EST'!F$10</f>
        <v>156000</v>
      </c>
      <c r="F839" s="252">
        <f>AVERAGEIF(Tabela4101413012613141516172635[[#All],[EMPRESA]],Tabela4101413012613141516172635[[#This Row],[ITEM2]],Tabela4101413012613141516172635[[#All],[VALORES]])</f>
        <v>199400.52</v>
      </c>
      <c r="G839" s="251">
        <f>Tabela4101413012613141516172635[[#This Row],[VALORES]]/Tabela4101413012613141516172635[[#This Row],[MÉDIA DOS DEMAIS]]-1</f>
        <v>-0.21765499909428521</v>
      </c>
      <c r="H839" s="250" t="str">
        <f>IF(Tabela4101413012613141516172635[[#This Row],[PERCENTUAL EM RELAÇÃO A MÉDIA DOS DEMAIS PREÇOS]]&gt;LIM_SUP,"EXCESSIVAMENTE ELEVADO","VÁLIDO")</f>
        <v>VÁLIDO</v>
      </c>
      <c r="I839" s="249">
        <f>Tabela4101413012613141516172635[[#This Row],[VALORES]]/Tabela4101413012613141516172635[[#This Row],[MÉDIA DOS DEMAIS]]</f>
        <v>0.78234500090571479</v>
      </c>
      <c r="J839" s="248" t="str">
        <f>IF(Tabela4101413012613141516172635[[#This Row],[PERCENTUAL EM RELAÇÃO A MÉDIA DOS DEMAIS PREÇOS ]]&lt;LIM_INF,"INEXEQUEVEL","VÁLIDO")</f>
        <v>VÁLIDO</v>
      </c>
      <c r="K839" s="247" t="str">
        <f>CONCATENATE("&lt;&gt;",Tabela4101413012613141516172635[[#This Row],[EMPRESA]])</f>
        <v>&lt;&gt;Perkons</v>
      </c>
    </row>
    <row r="840" spans="2:11" x14ac:dyDescent="0.25">
      <c r="B840" s="254">
        <v>2</v>
      </c>
      <c r="C840" s="581">
        <v>45622</v>
      </c>
      <c r="D840" s="253" t="s">
        <v>175</v>
      </c>
      <c r="E840" s="255">
        <f>'1.4.4-Saneamento-EST'!G$10</f>
        <v>168619.96</v>
      </c>
      <c r="F840" s="252">
        <f>AVERAGEIF(Tabela4101413012613141516172635[[#All],[EMPRESA]],Tabela4101413012613141516172635[[#This Row],[ITEM2]],Tabela4101413012613141516172635[[#All],[VALORES]])</f>
        <v>195193.86666666667</v>
      </c>
      <c r="G840" s="251">
        <f>Tabela4101413012613141516172635[[#This Row],[VALORES]]/Tabela4101413012613141516172635[[#This Row],[MÉDIA DOS DEMAIS]]-1</f>
        <v>-0.13614109459723467</v>
      </c>
      <c r="H840" s="250" t="str">
        <f>IF(Tabela4101413012613141516172635[[#This Row],[PERCENTUAL EM RELAÇÃO A MÉDIA DOS DEMAIS PREÇOS]]&gt;LIM_SUP,"EXCESSIVAMENTE ELEVADO","VÁLIDO")</f>
        <v>VÁLIDO</v>
      </c>
      <c r="I840" s="249">
        <f>Tabela4101413012613141516172635[[#This Row],[VALORES]]/Tabela4101413012613141516172635[[#This Row],[MÉDIA DOS DEMAIS]]</f>
        <v>0.86385890540276533</v>
      </c>
      <c r="J840" s="248" t="str">
        <f>IF(Tabela4101413012613141516172635[[#This Row],[PERCENTUAL EM RELAÇÃO A MÉDIA DOS DEMAIS PREÇOS ]]&lt;LIM_INF,"INEXEQUEVEL","VÁLIDO")</f>
        <v>VÁLIDO</v>
      </c>
      <c r="K840" s="247" t="str">
        <f>CONCATENATE("&lt;&gt;",Tabela4101413012613141516172635[[#This Row],[EMPRESA]])</f>
        <v>&lt;&gt;SERGET</v>
      </c>
    </row>
    <row r="841" spans="2:11" x14ac:dyDescent="0.25">
      <c r="B841" s="254">
        <v>3</v>
      </c>
      <c r="C841" s="581">
        <v>45624</v>
      </c>
      <c r="D841" s="253" t="s">
        <v>249</v>
      </c>
      <c r="E841" s="255">
        <f>'1.4.4-Saneamento-EST'!H10</f>
        <v>210000</v>
      </c>
      <c r="F841" s="443">
        <f>AVERAGEIF(Tabela4101413012613141516172635[[#All],[EMPRESA]],Tabela4101413012613141516172635[[#This Row],[ITEM2]],Tabela4101413012613141516172635[[#All],[VALORES]])</f>
        <v>181400.52</v>
      </c>
      <c r="G841" s="444">
        <f>Tabela4101413012613141516172635[[#This Row],[VALORES]]/Tabela4101413012613141516172635[[#This Row],[MÉDIA DOS DEMAIS]]-1</f>
        <v>0.15765930549702944</v>
      </c>
      <c r="H841" s="445" t="str">
        <f>IF(Tabela4101413012613141516172635[[#This Row],[PERCENTUAL EM RELAÇÃO A MÉDIA DOS DEMAIS PREÇOS]]&gt;LIM_SUP,"EXCESSIVAMENTE ELEVADO","VÁLIDO")</f>
        <v>VÁLIDO</v>
      </c>
      <c r="I841" s="249">
        <f>Tabela4101413012613141516172635[[#This Row],[VALORES]]/Tabela4101413012613141516172635[[#This Row],[MÉDIA DOS DEMAIS]]</f>
        <v>1.1576593054970294</v>
      </c>
      <c r="J841" s="446" t="str">
        <f>IF(Tabela4101413012613141516172635[[#This Row],[PERCENTUAL EM RELAÇÃO A MÉDIA DOS DEMAIS PREÇOS ]]&lt;LIM_INF,"INEXEQUEVEL","VÁLIDO")</f>
        <v>VÁLIDO</v>
      </c>
      <c r="K841" s="247" t="str">
        <f>CONCATENATE("&lt;&gt;",Tabela4101413012613141516172635[[#This Row],[EMPRESA]])</f>
        <v>&lt;&gt;PANAVIDEO</v>
      </c>
    </row>
    <row r="842" spans="2:11" ht="15.75" thickBot="1" x14ac:dyDescent="0.3">
      <c r="B842" s="254">
        <v>4</v>
      </c>
      <c r="C842" s="581">
        <v>45623</v>
      </c>
      <c r="D842" s="253" t="s">
        <v>527</v>
      </c>
      <c r="E842" s="255">
        <f>'1.4.4-Saneamento-EST'!I10</f>
        <v>219581.6</v>
      </c>
      <c r="F842" s="252">
        <f>AVERAGEIF(Tabela4101413012613141516172635[[#All],[EMPRESA]],Tabela4101413012613141516172635[[#This Row],[ITEM2]],Tabela4101413012613141516172635[[#All],[VALORES]])</f>
        <v>178206.65333333332</v>
      </c>
      <c r="G842" s="251">
        <f>Tabela4101413012613141516172635[[#This Row],[VALORES]]/Tabela4101413012613141516172635[[#This Row],[MÉDIA DOS DEMAIS]]-1</f>
        <v>0.23217397270389983</v>
      </c>
      <c r="H842" s="250" t="str">
        <f>IF(Tabela4101413012613141516172635[[#This Row],[PERCENTUAL EM RELAÇÃO A MÉDIA DOS DEMAIS PREÇOS]]&gt;LIM_SUP,"EXCESSIVAMENTE ELEVADO","VÁLIDO")</f>
        <v>VÁLIDO</v>
      </c>
      <c r="I842" s="249">
        <f>Tabela4101413012613141516172635[[#This Row],[VALORES]]/Tabela4101413012613141516172635[[#This Row],[MÉDIA DOS DEMAIS]]</f>
        <v>1.2321739727038998</v>
      </c>
      <c r="J842" s="248" t="str">
        <f>IF(Tabela4101413012613141516172635[[#This Row],[PERCENTUAL EM RELAÇÃO A MÉDIA DOS DEMAIS PREÇOS ]]&lt;LIM_INF,"INEXEQUEVEL","VÁLIDO")</f>
        <v>VÁLIDO</v>
      </c>
      <c r="K842" s="247" t="str">
        <f>CONCATENATE("&lt;&gt;",Tabela4101413012613141516172635[[#This Row],[EMPRESA]])</f>
        <v>&lt;&gt;SERTTEL</v>
      </c>
    </row>
    <row r="843" spans="2:11" ht="15.75" customHeight="1" thickTop="1" x14ac:dyDescent="0.25">
      <c r="B843" s="246"/>
      <c r="C843" s="582"/>
      <c r="D843" s="245"/>
      <c r="E843" s="244" t="s">
        <v>259</v>
      </c>
      <c r="F843" s="243">
        <f>_xlfn.STDEV.S(Tabela4101413012613141516172635[VALORES])</f>
        <v>30982.638645717059</v>
      </c>
      <c r="G843" s="1448" t="s">
        <v>258</v>
      </c>
      <c r="H843" s="1449"/>
      <c r="I843" s="1449"/>
      <c r="J843" s="1450"/>
    </row>
    <row r="844" spans="2:11" x14ac:dyDescent="0.25">
      <c r="B844" s="242"/>
      <c r="C844" s="583"/>
      <c r="D844" s="241"/>
      <c r="E844" s="237" t="s">
        <v>257</v>
      </c>
      <c r="F844" s="240">
        <f>F843/F845</f>
        <v>0.16432020451252879</v>
      </c>
      <c r="G844" s="1451"/>
      <c r="H844" s="1452"/>
      <c r="I844" s="1452"/>
      <c r="J844" s="1453"/>
    </row>
    <row r="845" spans="2:11" ht="15" customHeight="1" x14ac:dyDescent="0.25">
      <c r="B845" s="239"/>
      <c r="C845" s="584"/>
      <c r="D845" s="238"/>
      <c r="E845" s="237" t="s">
        <v>256</v>
      </c>
      <c r="F845" s="236">
        <f>AVERAGE(Tabela4101413012613141516172635[VALORES])</f>
        <v>188550.38999999998</v>
      </c>
      <c r="G845" s="1454" t="s">
        <v>255</v>
      </c>
      <c r="H845" s="1455"/>
      <c r="I845" s="1455"/>
      <c r="J845" s="1456"/>
    </row>
    <row r="846" spans="2:11" ht="15.75" thickBot="1" x14ac:dyDescent="0.3">
      <c r="B846" s="235"/>
      <c r="C846" s="585"/>
      <c r="D846" s="234" t="s">
        <v>254</v>
      </c>
      <c r="E846" s="234" t="str">
        <f>CONCATENATE(IF(F844&gt;=25%,"MEDIANA","MÉDIA"))</f>
        <v>MÉDIA</v>
      </c>
      <c r="F846" s="233">
        <f>TRUNC(IF(E846="MEDIANA",MEDIAN(Tabela4101413012613141516172635[VALORES]),IF(E846="MÉDIA",AVERAGE(Tabela4101413012613141516172635[VALORES]),0)),2)</f>
        <v>188550.39</v>
      </c>
      <c r="G846" s="1457"/>
      <c r="H846" s="1458"/>
      <c r="I846" s="1458"/>
      <c r="J846" s="1459"/>
    </row>
    <row r="847" spans="2:11" ht="15.75" thickBot="1" x14ac:dyDescent="0.3"/>
    <row r="848" spans="2:11" ht="15" customHeight="1" thickBot="1" x14ac:dyDescent="0.3">
      <c r="B848" s="1460" t="str">
        <f>C851</f>
        <v xml:space="preserve"> 1.4.EQUIPAMENTO TIPO ESTÁTICO</v>
      </c>
      <c r="C848" s="1461"/>
      <c r="D848" s="1461"/>
      <c r="E848" s="1461"/>
      <c r="F848" s="1461"/>
      <c r="G848" s="1461"/>
      <c r="H848" s="1461"/>
      <c r="I848" s="1461"/>
      <c r="J848" s="1462"/>
    </row>
    <row r="849" spans="2:11" ht="21" x14ac:dyDescent="0.25">
      <c r="B849" s="279"/>
      <c r="D849" s="273"/>
      <c r="E849" s="278" t="s">
        <v>274</v>
      </c>
      <c r="F849" s="273"/>
      <c r="G849" s="273"/>
      <c r="H849" s="273"/>
      <c r="I849" s="277">
        <v>0.4</v>
      </c>
      <c r="J849" s="276">
        <v>0.6</v>
      </c>
    </row>
    <row r="850" spans="2:11" ht="5.25" customHeight="1" x14ac:dyDescent="0.25">
      <c r="B850" s="275"/>
      <c r="D850" s="274"/>
      <c r="E850" s="252"/>
      <c r="F850" s="273"/>
      <c r="G850" s="273"/>
      <c r="H850" s="273"/>
      <c r="I850" s="273"/>
      <c r="J850" s="272"/>
    </row>
    <row r="851" spans="2:11" ht="31.5" customHeight="1" thickBot="1" x14ac:dyDescent="0.3">
      <c r="B851" s="271" t="s">
        <v>456</v>
      </c>
      <c r="C851" s="587" t="s">
        <v>302</v>
      </c>
      <c r="D851" s="1463" t="s">
        <v>293</v>
      </c>
      <c r="E851" s="1464"/>
      <c r="F851" s="1464"/>
      <c r="G851" s="1464"/>
      <c r="H851" s="1464"/>
      <c r="I851" s="1464"/>
      <c r="J851" s="1465"/>
    </row>
    <row r="852" spans="2:11" ht="15.75" thickTop="1" x14ac:dyDescent="0.25">
      <c r="B852" s="270"/>
      <c r="C852" s="579"/>
      <c r="D852" s="269" t="s">
        <v>272</v>
      </c>
      <c r="E852" s="268"/>
      <c r="F852" s="267"/>
      <c r="G852" s="266" t="s">
        <v>271</v>
      </c>
      <c r="H852" s="265"/>
      <c r="I852" s="264" t="s">
        <v>270</v>
      </c>
      <c r="J852" s="263"/>
    </row>
    <row r="853" spans="2:11" ht="33.75" x14ac:dyDescent="0.25">
      <c r="B853" s="262" t="s">
        <v>269</v>
      </c>
      <c r="C853" s="580" t="s">
        <v>268</v>
      </c>
      <c r="D853" s="261" t="s">
        <v>267</v>
      </c>
      <c r="E853" s="260" t="s">
        <v>266</v>
      </c>
      <c r="F853" s="259" t="s">
        <v>265</v>
      </c>
      <c r="G853" s="257" t="s">
        <v>264</v>
      </c>
      <c r="H853" s="258" t="s">
        <v>263</v>
      </c>
      <c r="I853" s="257" t="s">
        <v>262</v>
      </c>
      <c r="J853" s="256" t="s">
        <v>261</v>
      </c>
      <c r="K853" s="232" t="s">
        <v>260</v>
      </c>
    </row>
    <row r="854" spans="2:11" x14ac:dyDescent="0.25">
      <c r="B854" s="254">
        <v>1</v>
      </c>
      <c r="C854" s="581">
        <v>45621</v>
      </c>
      <c r="D854" s="253" t="s">
        <v>248</v>
      </c>
      <c r="E854" s="255">
        <f>'1.4.4-Saneamento-EST'!F$14</f>
        <v>368.64</v>
      </c>
      <c r="F854" s="252">
        <f>AVERAGEIF(Tabela410141301261314151617182736[[#All],[EMPRESA]],Tabela410141301261314151617182736[[#This Row],[ITEM2]],Tabela410141301261314151617182736[[#All],[VALORES]])</f>
        <v>461.73</v>
      </c>
      <c r="G854" s="251">
        <f>Tabela410141301261314151617182736[[#This Row],[VALORES]]/Tabela410141301261314151617182736[[#This Row],[MÉDIA DOS DEMAIS]]-1</f>
        <v>-0.20161133129751163</v>
      </c>
      <c r="H854" s="250" t="str">
        <f>IF(Tabela410141301261314151617182736[[#This Row],[PERCENTUAL EM RELAÇÃO A MÉDIA DOS DEMAIS PREÇOS]]&gt;LIM_SUP,"EXCESSIVAMENTE ELEVADO","VÁLIDO")</f>
        <v>VÁLIDO</v>
      </c>
      <c r="I854" s="249">
        <f>Tabela410141301261314151617182736[[#This Row],[VALORES]]/Tabela410141301261314151617182736[[#This Row],[MÉDIA DOS DEMAIS]]</f>
        <v>0.79838866870248837</v>
      </c>
      <c r="J854" s="248" t="str">
        <f>IF(Tabela410141301261314151617182736[[#This Row],[PERCENTUAL EM RELAÇÃO A MÉDIA DOS DEMAIS PREÇOS ]]&lt;LIM_INF,"INEXEQUEVEL","VÁLIDO")</f>
        <v>VÁLIDO</v>
      </c>
      <c r="K854" s="247" t="str">
        <f>CONCATENATE("&lt;&gt;",Tabela410141301261314151617182736[[#This Row],[EMPRESA]])</f>
        <v>&lt;&gt;Perkons</v>
      </c>
    </row>
    <row r="855" spans="2:11" x14ac:dyDescent="0.25">
      <c r="B855" s="254">
        <v>2</v>
      </c>
      <c r="C855" s="581">
        <v>45622</v>
      </c>
      <c r="D855" s="253" t="s">
        <v>175</v>
      </c>
      <c r="E855" s="255">
        <f>'1.4.4-Saneamento-EST'!G$14</f>
        <v>572.29</v>
      </c>
      <c r="F855" s="252">
        <f>AVERAGEIF(Tabela410141301261314151617182736[[#All],[EMPRESA]],Tabela410141301261314151617182736[[#This Row],[ITEM2]],Tabela410141301261314151617182736[[#All],[VALORES]])</f>
        <v>393.84666666666664</v>
      </c>
      <c r="G855" s="251">
        <f>Tabela410141301261314151617182736[[#This Row],[VALORES]]/Tabela410141301261314151617182736[[#This Row],[MÉDIA DOS DEMAIS]]-1</f>
        <v>0.45307818609611195</v>
      </c>
      <c r="H855" s="250" t="str">
        <f>IF(Tabela410141301261314151617182736[[#This Row],[PERCENTUAL EM RELAÇÃO A MÉDIA DOS DEMAIS PREÇOS]]&gt;LIM_SUP,"EXCESSIVAMENTE ELEVADO","VÁLIDO")</f>
        <v>EXCESSIVAMENTE ELEVADO</v>
      </c>
      <c r="I855" s="249">
        <f>Tabela410141301261314151617182736[[#This Row],[VALORES]]/Tabela410141301261314151617182736[[#This Row],[MÉDIA DOS DEMAIS]]</f>
        <v>1.4530781860961119</v>
      </c>
      <c r="J855" s="248" t="str">
        <f>IF(Tabela410141301261314151617182736[[#This Row],[PERCENTUAL EM RELAÇÃO A MÉDIA DOS DEMAIS PREÇOS ]]&lt;LIM_INF,"INEXEQUEVEL","VÁLIDO")</f>
        <v>VÁLIDO</v>
      </c>
      <c r="K855" s="247" t="str">
        <f>CONCATENATE("&lt;&gt;",Tabela410141301261314151617182736[[#This Row],[EMPRESA]])</f>
        <v>&lt;&gt;SERGET</v>
      </c>
    </row>
    <row r="856" spans="2:11" x14ac:dyDescent="0.25">
      <c r="B856" s="254">
        <v>3</v>
      </c>
      <c r="C856" s="581">
        <v>45624</v>
      </c>
      <c r="D856" s="253" t="s">
        <v>249</v>
      </c>
      <c r="E856" s="255">
        <f>'1.4.4-Saneamento-EST'!H14</f>
        <v>420</v>
      </c>
      <c r="F856" s="443">
        <f>AVERAGEIF(Tabela410141301261314151617182736[[#All],[EMPRESA]],Tabela410141301261314151617182736[[#This Row],[ITEM2]],Tabela410141301261314151617182736[[#All],[VALORES]])</f>
        <v>444.60999999999996</v>
      </c>
      <c r="G856" s="444">
        <f>Tabela410141301261314151617182736[[#This Row],[VALORES]]/Tabela410141301261314151617182736[[#This Row],[MÉDIA DOS DEMAIS]]-1</f>
        <v>-5.5351881424169358E-2</v>
      </c>
      <c r="H856" s="445" t="str">
        <f>IF(Tabela410141301261314151617182736[[#This Row],[PERCENTUAL EM RELAÇÃO A MÉDIA DOS DEMAIS PREÇOS]]&gt;LIM_SUP,"EXCESSIVAMENTE ELEVADO","VÁLIDO")</f>
        <v>VÁLIDO</v>
      </c>
      <c r="I856" s="249">
        <f>Tabela410141301261314151617182736[[#This Row],[VALORES]]/Tabela410141301261314151617182736[[#This Row],[MÉDIA DOS DEMAIS]]</f>
        <v>0.94464811857583064</v>
      </c>
      <c r="J856" s="446" t="str">
        <f>IF(Tabela410141301261314151617182736[[#This Row],[PERCENTUAL EM RELAÇÃO A MÉDIA DOS DEMAIS PREÇOS ]]&lt;LIM_INF,"INEXEQUEVEL","VÁLIDO")</f>
        <v>VÁLIDO</v>
      </c>
      <c r="K856" s="247" t="str">
        <f>CONCATENATE("&lt;&gt;",Tabela410141301261314151617182736[[#This Row],[EMPRESA]])</f>
        <v>&lt;&gt;PANAVIDEO</v>
      </c>
    </row>
    <row r="857" spans="2:11" ht="15.75" thickBot="1" x14ac:dyDescent="0.3">
      <c r="B857" s="254">
        <v>4</v>
      </c>
      <c r="C857" s="581">
        <v>45623</v>
      </c>
      <c r="D857" s="253" t="s">
        <v>527</v>
      </c>
      <c r="E857" s="255">
        <f>'1.4.4-Saneamento-EST'!I14</f>
        <v>392.9</v>
      </c>
      <c r="F857" s="252">
        <f>AVERAGEIF(Tabela410141301261314151617182736[[#All],[EMPRESA]],Tabela410141301261314151617182736[[#This Row],[ITEM2]],Tabela410141301261314151617182736[[#All],[VALORES]])</f>
        <v>453.64333333333326</v>
      </c>
      <c r="G857" s="251">
        <f>Tabela410141301261314151617182736[[#This Row],[VALORES]]/Tabela410141301261314151617182736[[#This Row],[MÉDIA DOS DEMAIS]]-1</f>
        <v>-0.13390108234810005</v>
      </c>
      <c r="H857" s="250" t="str">
        <f>IF(Tabela410141301261314151617182736[[#This Row],[PERCENTUAL EM RELAÇÃO A MÉDIA DOS DEMAIS PREÇOS]]&gt;LIM_SUP,"EXCESSIVAMENTE ELEVADO","VÁLIDO")</f>
        <v>VÁLIDO</v>
      </c>
      <c r="I857" s="249">
        <f>Tabela410141301261314151617182736[[#This Row],[VALORES]]/Tabela410141301261314151617182736[[#This Row],[MÉDIA DOS DEMAIS]]</f>
        <v>0.86609891765189995</v>
      </c>
      <c r="J857" s="248" t="str">
        <f>IF(Tabela410141301261314151617182736[[#This Row],[PERCENTUAL EM RELAÇÃO A MÉDIA DOS DEMAIS PREÇOS ]]&lt;LIM_INF,"INEXEQUEVEL","VÁLIDO")</f>
        <v>VÁLIDO</v>
      </c>
      <c r="K857" s="247" t="str">
        <f>CONCATENATE("&lt;&gt;",Tabela410141301261314151617182736[[#This Row],[EMPRESA]])</f>
        <v>&lt;&gt;SERTTEL</v>
      </c>
    </row>
    <row r="858" spans="2:11" ht="15.75" customHeight="1" thickTop="1" x14ac:dyDescent="0.25">
      <c r="B858" s="246"/>
      <c r="C858" s="582"/>
      <c r="D858" s="245"/>
      <c r="E858" s="244" t="s">
        <v>259</v>
      </c>
      <c r="F858" s="243">
        <f>_xlfn.STDEV.S(Tabela410141301261314151617182736[VALORES])</f>
        <v>91.654762514921487</v>
      </c>
      <c r="G858" s="1448" t="s">
        <v>258</v>
      </c>
      <c r="H858" s="1449"/>
      <c r="I858" s="1449"/>
      <c r="J858" s="1450"/>
    </row>
    <row r="859" spans="2:11" x14ac:dyDescent="0.25">
      <c r="B859" s="242"/>
      <c r="C859" s="583"/>
      <c r="D859" s="241"/>
      <c r="E859" s="237" t="s">
        <v>257</v>
      </c>
      <c r="F859" s="240">
        <f>F858/F860</f>
        <v>0.20903910302576986</v>
      </c>
      <c r="G859" s="1451"/>
      <c r="H859" s="1452"/>
      <c r="I859" s="1452"/>
      <c r="J859" s="1453"/>
    </row>
    <row r="860" spans="2:11" ht="15" customHeight="1" x14ac:dyDescent="0.25">
      <c r="B860" s="239"/>
      <c r="C860" s="584"/>
      <c r="D860" s="238"/>
      <c r="E860" s="237" t="s">
        <v>256</v>
      </c>
      <c r="F860" s="236">
        <f>AVERAGE(Tabela410141301261314151617182736[VALORES])</f>
        <v>438.45749999999998</v>
      </c>
      <c r="G860" s="1454" t="s">
        <v>255</v>
      </c>
      <c r="H860" s="1455"/>
      <c r="I860" s="1455"/>
      <c r="J860" s="1456"/>
    </row>
    <row r="861" spans="2:11" ht="15.75" thickBot="1" x14ac:dyDescent="0.3">
      <c r="B861" s="235"/>
      <c r="C861" s="585"/>
      <c r="D861" s="234" t="s">
        <v>254</v>
      </c>
      <c r="E861" s="234" t="str">
        <f>CONCATENATE(IF(F859&gt;=25%,"MEDIANA","MÉDIA"))</f>
        <v>MÉDIA</v>
      </c>
      <c r="F861" s="233">
        <f>TRUNC(IF(E861="MEDIANA",MEDIAN(Tabela410141301261314151617182736[VALORES]),IF(E861="MÉDIA",AVERAGE(Tabela410141301261314151617182736[VALORES]),0)),2)</f>
        <v>438.45</v>
      </c>
      <c r="G861" s="1457"/>
      <c r="H861" s="1458"/>
      <c r="I861" s="1458"/>
      <c r="J861" s="1459"/>
    </row>
    <row r="862" spans="2:11" ht="45.75" customHeight="1" thickBot="1" x14ac:dyDescent="0.3">
      <c r="B862" s="1466" t="s">
        <v>551</v>
      </c>
      <c r="C862" s="1467"/>
      <c r="D862" s="1467"/>
      <c r="E862" s="1467"/>
      <c r="F862" s="1467"/>
      <c r="G862" s="1467"/>
      <c r="H862" s="1467"/>
      <c r="I862" s="1467"/>
      <c r="J862" s="1468"/>
    </row>
    <row r="863" spans="2:11" ht="15" customHeight="1" thickBot="1" x14ac:dyDescent="0.3">
      <c r="B863" s="1460" t="str">
        <f>C866</f>
        <v xml:space="preserve"> 1.4.EQUIPAMENTO TIPO ESTÁTICO</v>
      </c>
      <c r="C863" s="1461"/>
      <c r="D863" s="1461"/>
      <c r="E863" s="1461"/>
      <c r="F863" s="1461"/>
      <c r="G863" s="1461"/>
      <c r="H863" s="1461"/>
      <c r="I863" s="1461"/>
      <c r="J863" s="1462"/>
    </row>
    <row r="864" spans="2:11" ht="21" x14ac:dyDescent="0.25">
      <c r="B864" s="279"/>
      <c r="D864" s="273"/>
      <c r="E864" s="278" t="s">
        <v>274</v>
      </c>
      <c r="F864" s="273"/>
      <c r="G864" s="273"/>
      <c r="H864" s="273"/>
      <c r="I864" s="277">
        <v>0.4</v>
      </c>
      <c r="J864" s="276">
        <v>0.6</v>
      </c>
    </row>
    <row r="865" spans="2:11" ht="5.25" customHeight="1" x14ac:dyDescent="0.25">
      <c r="B865" s="275"/>
      <c r="D865" s="274"/>
      <c r="E865" s="252"/>
      <c r="F865" s="273"/>
      <c r="G865" s="273"/>
      <c r="H865" s="273"/>
      <c r="I865" s="273"/>
      <c r="J865" s="272"/>
    </row>
    <row r="866" spans="2:11" ht="31.5" customHeight="1" thickBot="1" x14ac:dyDescent="0.3">
      <c r="B866" s="271" t="s">
        <v>456</v>
      </c>
      <c r="C866" s="587" t="s">
        <v>302</v>
      </c>
      <c r="D866" s="1463" t="s">
        <v>293</v>
      </c>
      <c r="E866" s="1464"/>
      <c r="F866" s="1464"/>
      <c r="G866" s="1464"/>
      <c r="H866" s="1464"/>
      <c r="I866" s="1464"/>
      <c r="J866" s="1465"/>
    </row>
    <row r="867" spans="2:11" ht="15.75" thickTop="1" x14ac:dyDescent="0.25">
      <c r="B867" s="270"/>
      <c r="C867" s="579"/>
      <c r="D867" s="269" t="s">
        <v>272</v>
      </c>
      <c r="E867" s="268"/>
      <c r="F867" s="267"/>
      <c r="G867" s="266" t="s">
        <v>271</v>
      </c>
      <c r="H867" s="265"/>
      <c r="I867" s="264" t="s">
        <v>270</v>
      </c>
      <c r="J867" s="263"/>
    </row>
    <row r="868" spans="2:11" ht="33.75" x14ac:dyDescent="0.25">
      <c r="B868" s="262" t="s">
        <v>269</v>
      </c>
      <c r="C868" s="580" t="s">
        <v>268</v>
      </c>
      <c r="D868" s="261" t="s">
        <v>267</v>
      </c>
      <c r="E868" s="260" t="s">
        <v>266</v>
      </c>
      <c r="F868" s="259" t="s">
        <v>265</v>
      </c>
      <c r="G868" s="257" t="s">
        <v>264</v>
      </c>
      <c r="H868" s="258" t="s">
        <v>263</v>
      </c>
      <c r="I868" s="257" t="s">
        <v>262</v>
      </c>
      <c r="J868" s="256" t="s">
        <v>261</v>
      </c>
      <c r="K868" s="232" t="s">
        <v>260</v>
      </c>
    </row>
    <row r="869" spans="2:11" x14ac:dyDescent="0.25">
      <c r="B869" s="254">
        <v>1</v>
      </c>
      <c r="C869" s="581">
        <v>45621</v>
      </c>
      <c r="D869" s="253" t="s">
        <v>248</v>
      </c>
      <c r="E869" s="255">
        <f>'1.4.4-Saneamento-EST'!F$14</f>
        <v>368.64</v>
      </c>
      <c r="F869" s="252">
        <f>AVERAGEIF(Tabela410141301261314151617182736117[[#All],[EMPRESA]],Tabela410141301261314151617182736117[[#This Row],[ITEM2]],Tabela410141301261314151617182736117[[#All],[VALORES]])</f>
        <v>406.45</v>
      </c>
      <c r="G869" s="251">
        <f>Tabela410141301261314151617182736117[[#This Row],[VALORES]]/Tabela410141301261314151617182736117[[#This Row],[MÉDIA DOS DEMAIS]]-1</f>
        <v>-9.3024972321318788E-2</v>
      </c>
      <c r="H869" s="250" t="str">
        <f>IF(Tabela410141301261314151617182736117[[#This Row],[PERCENTUAL EM RELAÇÃO A MÉDIA DOS DEMAIS PREÇOS]]&gt;LIM_SUP,"EXCESSIVAMENTE ELEVADO","VÁLIDO")</f>
        <v>VÁLIDO</v>
      </c>
      <c r="I869" s="249">
        <f>Tabela410141301261314151617182736117[[#This Row],[VALORES]]/Tabela410141301261314151617182736117[[#This Row],[MÉDIA DOS DEMAIS]]</f>
        <v>0.90697502767868121</v>
      </c>
      <c r="J869" s="248" t="str">
        <f>IF(Tabela410141301261314151617182736117[[#This Row],[PERCENTUAL EM RELAÇÃO A MÉDIA DOS DEMAIS PREÇOS ]]&lt;LIM_INF,"INEXEQUEVEL","VÁLIDO")</f>
        <v>VÁLIDO</v>
      </c>
      <c r="K869" s="247" t="str">
        <f>CONCATENATE("&lt;&gt;",Tabela410141301261314151617182736117[[#This Row],[EMPRESA]])</f>
        <v>&lt;&gt;Perkons</v>
      </c>
    </row>
    <row r="870" spans="2:11" x14ac:dyDescent="0.25">
      <c r="B870" s="254">
        <v>2</v>
      </c>
      <c r="C870" s="581">
        <v>45624</v>
      </c>
      <c r="D870" s="253" t="s">
        <v>249</v>
      </c>
      <c r="E870" s="255">
        <f>'1.4.4-Saneamento-EST'!H14</f>
        <v>420</v>
      </c>
      <c r="F870" s="443">
        <f>AVERAGEIF(Tabela410141301261314151617182736117[[#All],[EMPRESA]],Tabela410141301261314151617182736117[[#This Row],[ITEM2]],Tabela410141301261314151617182736117[[#All],[VALORES]])</f>
        <v>380.77</v>
      </c>
      <c r="G870" s="444">
        <f>Tabela410141301261314151617182736117[[#This Row],[VALORES]]/Tabela410141301261314151617182736117[[#This Row],[MÉDIA DOS DEMAIS]]-1</f>
        <v>0.10302807469075814</v>
      </c>
      <c r="H870" s="445" t="str">
        <f>IF(Tabela410141301261314151617182736117[[#This Row],[PERCENTUAL EM RELAÇÃO A MÉDIA DOS DEMAIS PREÇOS]]&gt;LIM_SUP,"EXCESSIVAMENTE ELEVADO","VÁLIDO")</f>
        <v>VÁLIDO</v>
      </c>
      <c r="I870" s="249">
        <f>Tabela410141301261314151617182736117[[#This Row],[VALORES]]/Tabela410141301261314151617182736117[[#This Row],[MÉDIA DOS DEMAIS]]</f>
        <v>1.1030280746907581</v>
      </c>
      <c r="J870" s="446" t="str">
        <f>IF(Tabela410141301261314151617182736117[[#This Row],[PERCENTUAL EM RELAÇÃO A MÉDIA DOS DEMAIS PREÇOS ]]&lt;LIM_INF,"INEXEQUEVEL","VÁLIDO")</f>
        <v>VÁLIDO</v>
      </c>
      <c r="K870" s="247" t="str">
        <f>CONCATENATE("&lt;&gt;",Tabela410141301261314151617182736117[[#This Row],[EMPRESA]])</f>
        <v>&lt;&gt;PANAVIDEO</v>
      </c>
    </row>
    <row r="871" spans="2:11" ht="15.75" thickBot="1" x14ac:dyDescent="0.3">
      <c r="B871" s="254">
        <v>3</v>
      </c>
      <c r="C871" s="581">
        <v>45623</v>
      </c>
      <c r="D871" s="253" t="s">
        <v>527</v>
      </c>
      <c r="E871" s="255">
        <f>'1.4.4-Saneamento-EST'!I14</f>
        <v>392.9</v>
      </c>
      <c r="F871" s="252">
        <f>AVERAGEIF(Tabela410141301261314151617182736117[[#All],[EMPRESA]],Tabela410141301261314151617182736117[[#This Row],[ITEM2]],Tabela410141301261314151617182736117[[#All],[VALORES]])</f>
        <v>394.32</v>
      </c>
      <c r="G871" s="251">
        <f>Tabela410141301261314151617182736117[[#This Row],[VALORES]]/Tabela410141301261314151617182736117[[#This Row],[MÉDIA DOS DEMAIS]]-1</f>
        <v>-3.6011361330898772E-3</v>
      </c>
      <c r="H871" s="250" t="str">
        <f>IF(Tabela410141301261314151617182736117[[#This Row],[PERCENTUAL EM RELAÇÃO A MÉDIA DOS DEMAIS PREÇOS]]&gt;LIM_SUP,"EXCESSIVAMENTE ELEVADO","VÁLIDO")</f>
        <v>VÁLIDO</v>
      </c>
      <c r="I871" s="249">
        <f>Tabela410141301261314151617182736117[[#This Row],[VALORES]]/Tabela410141301261314151617182736117[[#This Row],[MÉDIA DOS DEMAIS]]</f>
        <v>0.99639886386691012</v>
      </c>
      <c r="J871" s="248" t="str">
        <f>IF(Tabela410141301261314151617182736117[[#This Row],[PERCENTUAL EM RELAÇÃO A MÉDIA DOS DEMAIS PREÇOS ]]&lt;LIM_INF,"INEXEQUEVEL","VÁLIDO")</f>
        <v>VÁLIDO</v>
      </c>
      <c r="K871" s="247" t="str">
        <f>CONCATENATE("&lt;&gt;",Tabela410141301261314151617182736117[[#This Row],[EMPRESA]])</f>
        <v>&lt;&gt;SERTTEL</v>
      </c>
    </row>
    <row r="872" spans="2:11" ht="15.75" customHeight="1" thickTop="1" x14ac:dyDescent="0.25">
      <c r="B872" s="246"/>
      <c r="C872" s="582"/>
      <c r="D872" s="245"/>
      <c r="E872" s="244" t="s">
        <v>259</v>
      </c>
      <c r="F872" s="243">
        <f>_xlfn.STDEV.S(Tabela410141301261314151617182736117[VALORES])</f>
        <v>25.69308337536259</v>
      </c>
      <c r="G872" s="1448" t="s">
        <v>258</v>
      </c>
      <c r="H872" s="1449"/>
      <c r="I872" s="1449"/>
      <c r="J872" s="1450"/>
    </row>
    <row r="873" spans="2:11" x14ac:dyDescent="0.25">
      <c r="B873" s="242"/>
      <c r="C873" s="583"/>
      <c r="D873" s="241"/>
      <c r="E873" s="237" t="s">
        <v>257</v>
      </c>
      <c r="F873" s="240">
        <f>F872/F874</f>
        <v>6.5236259564710269E-2</v>
      </c>
      <c r="G873" s="1451"/>
      <c r="H873" s="1452"/>
      <c r="I873" s="1452"/>
      <c r="J873" s="1453"/>
    </row>
    <row r="874" spans="2:11" ht="15" customHeight="1" x14ac:dyDescent="0.25">
      <c r="B874" s="239"/>
      <c r="C874" s="584"/>
      <c r="D874" s="238"/>
      <c r="E874" s="237" t="s">
        <v>256</v>
      </c>
      <c r="F874" s="236">
        <f>AVERAGE(Tabela410141301261314151617182736117[VALORES])</f>
        <v>393.84666666666664</v>
      </c>
      <c r="G874" s="1454" t="s">
        <v>255</v>
      </c>
      <c r="H874" s="1455"/>
      <c r="I874" s="1455"/>
      <c r="J874" s="1456"/>
    </row>
    <row r="875" spans="2:11" ht="15.75" thickBot="1" x14ac:dyDescent="0.3">
      <c r="B875" s="235"/>
      <c r="C875" s="585"/>
      <c r="D875" s="234" t="s">
        <v>254</v>
      </c>
      <c r="E875" s="234" t="str">
        <f>CONCATENATE(IF(F873&gt;=25%,"MEDIANA","MÉDIA"))</f>
        <v>MÉDIA</v>
      </c>
      <c r="F875" s="233">
        <f>TRUNC(IF(E875="MEDIANA",MEDIAN(Tabela410141301261314151617182736117[VALORES]),IF(E875="MÉDIA",AVERAGE(Tabela410141301261314151617182736117[VALORES]),0)),2)</f>
        <v>393.84</v>
      </c>
      <c r="G875" s="1457"/>
      <c r="H875" s="1458"/>
      <c r="I875" s="1458"/>
      <c r="J875" s="1459"/>
    </row>
    <row r="876" spans="2:11" ht="15.75" thickBot="1" x14ac:dyDescent="0.3"/>
    <row r="877" spans="2:11" ht="15" customHeight="1" thickBot="1" x14ac:dyDescent="0.3">
      <c r="B877" s="1460" t="str">
        <f>C880</f>
        <v xml:space="preserve"> 1.4.EQUIPAMENTO TIPO ESTÁTICO</v>
      </c>
      <c r="C877" s="1461"/>
      <c r="D877" s="1461"/>
      <c r="E877" s="1461"/>
      <c r="F877" s="1461"/>
      <c r="G877" s="1461"/>
      <c r="H877" s="1461"/>
      <c r="I877" s="1461"/>
      <c r="J877" s="1462"/>
    </row>
    <row r="878" spans="2:11" ht="21" x14ac:dyDescent="0.25">
      <c r="B878" s="279"/>
      <c r="D878" s="273"/>
      <c r="E878" s="278" t="s">
        <v>274</v>
      </c>
      <c r="F878" s="273"/>
      <c r="G878" s="273"/>
      <c r="H878" s="273"/>
      <c r="I878" s="277">
        <v>0.4</v>
      </c>
      <c r="J878" s="276">
        <v>0.6</v>
      </c>
    </row>
    <row r="879" spans="2:11" ht="5.25" customHeight="1" x14ac:dyDescent="0.25">
      <c r="B879" s="275"/>
      <c r="D879" s="274"/>
      <c r="E879" s="252"/>
      <c r="F879" s="273"/>
      <c r="G879" s="273"/>
      <c r="H879" s="273"/>
      <c r="I879" s="273"/>
      <c r="J879" s="272"/>
    </row>
    <row r="880" spans="2:11" ht="31.5" customHeight="1" thickBot="1" x14ac:dyDescent="0.3">
      <c r="B880" s="271" t="s">
        <v>457</v>
      </c>
      <c r="C880" s="587" t="s">
        <v>302</v>
      </c>
      <c r="D880" s="1463" t="s">
        <v>294</v>
      </c>
      <c r="E880" s="1464"/>
      <c r="F880" s="1464"/>
      <c r="G880" s="1464"/>
      <c r="H880" s="1464"/>
      <c r="I880" s="1464"/>
      <c r="J880" s="1465"/>
    </row>
    <row r="881" spans="2:11" ht="15.75" thickTop="1" x14ac:dyDescent="0.25">
      <c r="B881" s="270"/>
      <c r="C881" s="579"/>
      <c r="D881" s="269" t="s">
        <v>272</v>
      </c>
      <c r="E881" s="268"/>
      <c r="F881" s="267"/>
      <c r="G881" s="266" t="s">
        <v>271</v>
      </c>
      <c r="H881" s="265"/>
      <c r="I881" s="264" t="s">
        <v>270</v>
      </c>
      <c r="J881" s="263"/>
    </row>
    <row r="882" spans="2:11" ht="33.75" x14ac:dyDescent="0.25">
      <c r="B882" s="262" t="s">
        <v>269</v>
      </c>
      <c r="C882" s="580" t="s">
        <v>268</v>
      </c>
      <c r="D882" s="261" t="s">
        <v>267</v>
      </c>
      <c r="E882" s="260" t="s">
        <v>266</v>
      </c>
      <c r="F882" s="259" t="s">
        <v>265</v>
      </c>
      <c r="G882" s="257" t="s">
        <v>264</v>
      </c>
      <c r="H882" s="258" t="s">
        <v>263</v>
      </c>
      <c r="I882" s="257" t="s">
        <v>262</v>
      </c>
      <c r="J882" s="256" t="s">
        <v>261</v>
      </c>
      <c r="K882" s="232" t="s">
        <v>260</v>
      </c>
    </row>
    <row r="883" spans="2:11" x14ac:dyDescent="0.25">
      <c r="B883" s="254">
        <v>1</v>
      </c>
      <c r="C883" s="581">
        <v>45621</v>
      </c>
      <c r="D883" s="253" t="s">
        <v>248</v>
      </c>
      <c r="E883" s="255">
        <f>'1.4.4-Saneamento-EST'!F$15</f>
        <v>83.16</v>
      </c>
      <c r="F883" s="252">
        <f>AVERAGEIF(Tabela41014130126131415161718192837[[#All],[EMPRESA]],Tabela41014130126131415161718192837[[#This Row],[ITEM2]],Tabela41014130126131415161718192837[[#All],[VALORES]])</f>
        <v>226.685</v>
      </c>
      <c r="G883" s="251">
        <f>Tabela41014130126131415161718192837[[#This Row],[VALORES]]/Tabela41014130126131415161718192837[[#This Row],[MÉDIA DOS DEMAIS]]-1</f>
        <v>-0.63314731896684828</v>
      </c>
      <c r="H883" s="250" t="str">
        <f>IF(Tabela41014130126131415161718192837[[#This Row],[PERCENTUAL EM RELAÇÃO A MÉDIA DOS DEMAIS PREÇOS]]&gt;LIM_SUP,"EXCESSIVAMENTE ELEVADO","VÁLIDO")</f>
        <v>VÁLIDO</v>
      </c>
      <c r="I883" s="249">
        <f>Tabela41014130126131415161718192837[[#This Row],[VALORES]]/Tabela41014130126131415161718192837[[#This Row],[MÉDIA DOS DEMAIS]]</f>
        <v>0.36685268103315172</v>
      </c>
      <c r="J883" s="248" t="str">
        <f>IF(Tabela41014130126131415161718192837[[#This Row],[PERCENTUAL EM RELAÇÃO A MÉDIA DOS DEMAIS PREÇOS ]]&lt;LIM_INF,"INEXEQUEVEL","VÁLIDO")</f>
        <v>INEXEQUEVEL</v>
      </c>
      <c r="K883" s="247" t="str">
        <f>CONCATENATE("&lt;&gt;",Tabela41014130126131415161718192837[[#This Row],[EMPRESA]])</f>
        <v>&lt;&gt;Perkons</v>
      </c>
    </row>
    <row r="884" spans="2:11" x14ac:dyDescent="0.25">
      <c r="B884" s="254">
        <v>2</v>
      </c>
      <c r="C884" s="581">
        <v>45622</v>
      </c>
      <c r="D884" s="253" t="s">
        <v>175</v>
      </c>
      <c r="E884" s="255">
        <f>'1.4.4-Saneamento-EST'!G$15</f>
        <v>343.37</v>
      </c>
      <c r="F884" s="252">
        <f>AVERAGEIF(Tabela41014130126131415161718192837[[#All],[EMPRESA]],Tabela41014130126131415161718192837[[#This Row],[ITEM2]],Tabela41014130126131415161718192837[[#All],[VALORES]])</f>
        <v>96.58</v>
      </c>
      <c r="G884" s="251">
        <f>Tabela41014130126131415161718192837[[#This Row],[VALORES]]/Tabela41014130126131415161718192837[[#This Row],[MÉDIA DOS DEMAIS]]-1</f>
        <v>2.5552909505073513</v>
      </c>
      <c r="H884" s="250" t="str">
        <f>IF(Tabela41014130126131415161718192837[[#This Row],[PERCENTUAL EM RELAÇÃO A MÉDIA DOS DEMAIS PREÇOS]]&gt;LIM_SUP,"EXCESSIVAMENTE ELEVADO","VÁLIDO")</f>
        <v>EXCESSIVAMENTE ELEVADO</v>
      </c>
      <c r="I884" s="249">
        <f>Tabela41014130126131415161718192837[[#This Row],[VALORES]]/Tabela41014130126131415161718192837[[#This Row],[MÉDIA DOS DEMAIS]]</f>
        <v>3.5552909505073513</v>
      </c>
      <c r="J884" s="248" t="str">
        <f>IF(Tabela41014130126131415161718192837[[#This Row],[PERCENTUAL EM RELAÇÃO A MÉDIA DOS DEMAIS PREÇOS ]]&lt;LIM_INF,"INEXEQUEVEL","VÁLIDO")</f>
        <v>VÁLIDO</v>
      </c>
      <c r="K884" s="247" t="str">
        <f>CONCATENATE("&lt;&gt;",Tabela41014130126131415161718192837[[#This Row],[EMPRESA]])</f>
        <v>&lt;&gt;SERGET</v>
      </c>
    </row>
    <row r="885" spans="2:11" ht="15.75" thickBot="1" x14ac:dyDescent="0.3">
      <c r="B885" s="254">
        <v>3</v>
      </c>
      <c r="C885" s="581">
        <v>45624</v>
      </c>
      <c r="D885" s="253" t="s">
        <v>249</v>
      </c>
      <c r="E885" s="255">
        <f>'1.4.4-Saneamento-EST'!H15</f>
        <v>110</v>
      </c>
      <c r="F885" s="443">
        <f>AVERAGEIF(Tabela41014130126131415161718192837[[#All],[EMPRESA]],Tabela41014130126131415161718192837[[#This Row],[ITEM2]],Tabela41014130126131415161718192837[[#All],[VALORES]])</f>
        <v>213.26499999999999</v>
      </c>
      <c r="G885" s="444">
        <f>Tabela41014130126131415161718192837[[#This Row],[VALORES]]/Tabela41014130126131415161718192837[[#This Row],[MÉDIA DOS DEMAIS]]-1</f>
        <v>-0.4842097859470611</v>
      </c>
      <c r="H885" s="445" t="str">
        <f>IF(Tabela41014130126131415161718192837[[#This Row],[PERCENTUAL EM RELAÇÃO A MÉDIA DOS DEMAIS PREÇOS]]&gt;LIM_SUP,"EXCESSIVAMENTE ELEVADO","VÁLIDO")</f>
        <v>VÁLIDO</v>
      </c>
      <c r="I885" s="249">
        <f>Tabela41014130126131415161718192837[[#This Row],[VALORES]]/Tabela41014130126131415161718192837[[#This Row],[MÉDIA DOS DEMAIS]]</f>
        <v>0.5157902140529389</v>
      </c>
      <c r="J885" s="446" t="str">
        <f>IF(Tabela41014130126131415161718192837[[#This Row],[PERCENTUAL EM RELAÇÃO A MÉDIA DOS DEMAIS PREÇOS ]]&lt;LIM_INF,"INEXEQUEVEL","VÁLIDO")</f>
        <v>INEXEQUEVEL</v>
      </c>
      <c r="K885" s="247" t="str">
        <f>CONCATENATE("&lt;&gt;",Tabela41014130126131415161718192837[[#This Row],[EMPRESA]])</f>
        <v>&lt;&gt;PANAVIDEO</v>
      </c>
    </row>
    <row r="886" spans="2:11" ht="15.75" customHeight="1" thickTop="1" x14ac:dyDescent="0.25">
      <c r="B886" s="246"/>
      <c r="C886" s="582"/>
      <c r="D886" s="245"/>
      <c r="E886" s="244" t="s">
        <v>259</v>
      </c>
      <c r="F886" s="243">
        <f>_xlfn.STDEV.S(Tabela41014130126131415161718192837[VALORES])</f>
        <v>143.11486447372735</v>
      </c>
      <c r="G886" s="1448" t="s">
        <v>258</v>
      </c>
      <c r="H886" s="1449"/>
      <c r="I886" s="1449"/>
      <c r="J886" s="1450"/>
    </row>
    <row r="887" spans="2:11" x14ac:dyDescent="0.25">
      <c r="B887" s="242"/>
      <c r="C887" s="583"/>
      <c r="D887" s="241"/>
      <c r="E887" s="237" t="s">
        <v>257</v>
      </c>
      <c r="F887" s="240">
        <f>F886/F888</f>
        <v>0.80022476547664079</v>
      </c>
      <c r="G887" s="1451"/>
      <c r="H887" s="1452"/>
      <c r="I887" s="1452"/>
      <c r="J887" s="1453"/>
    </row>
    <row r="888" spans="2:11" ht="15" customHeight="1" x14ac:dyDescent="0.25">
      <c r="B888" s="239"/>
      <c r="C888" s="584"/>
      <c r="D888" s="238"/>
      <c r="E888" s="237" t="s">
        <v>256</v>
      </c>
      <c r="F888" s="236">
        <f>AVERAGE(Tabela41014130126131415161718192837[VALORES])</f>
        <v>178.84333333333333</v>
      </c>
      <c r="G888" s="1454" t="s">
        <v>255</v>
      </c>
      <c r="H888" s="1455"/>
      <c r="I888" s="1455"/>
      <c r="J888" s="1456"/>
    </row>
    <row r="889" spans="2:11" ht="15.75" thickBot="1" x14ac:dyDescent="0.3">
      <c r="B889" s="235"/>
      <c r="C889" s="585"/>
      <c r="D889" s="234" t="s">
        <v>254</v>
      </c>
      <c r="E889" s="234" t="str">
        <f>CONCATENATE(IF(F887&gt;=25%,"MEDIANA","MÉDIA"))</f>
        <v>MEDIANA</v>
      </c>
      <c r="F889" s="233">
        <f>TRUNC(IF(E889="MEDIANA",MEDIAN(Tabela41014130126131415161718192837[VALORES]),IF(E889="MÉDIA",AVERAGE(Tabela41014130126131415161718192837[VALORES]),0)),2)</f>
        <v>110</v>
      </c>
      <c r="G889" s="1457"/>
      <c r="H889" s="1458"/>
      <c r="I889" s="1458"/>
      <c r="J889" s="1459"/>
    </row>
    <row r="890" spans="2:11" ht="41.25" customHeight="1" thickBot="1" x14ac:dyDescent="0.3">
      <c r="B890" s="1466" t="s">
        <v>552</v>
      </c>
      <c r="C890" s="1467"/>
      <c r="D890" s="1467"/>
      <c r="E890" s="1467"/>
      <c r="F890" s="1467"/>
      <c r="G890" s="1467"/>
      <c r="H890" s="1467"/>
      <c r="I890" s="1467"/>
      <c r="J890" s="1468"/>
    </row>
    <row r="891" spans="2:11" ht="15" customHeight="1" thickBot="1" x14ac:dyDescent="0.3">
      <c r="B891" s="1460" t="str">
        <f>C894</f>
        <v xml:space="preserve"> 1.4.EQUIPAMENTO TIPO ESTÁTICO</v>
      </c>
      <c r="C891" s="1461"/>
      <c r="D891" s="1461"/>
      <c r="E891" s="1461"/>
      <c r="F891" s="1461"/>
      <c r="G891" s="1461"/>
      <c r="H891" s="1461"/>
      <c r="I891" s="1461"/>
      <c r="J891" s="1462"/>
    </row>
    <row r="892" spans="2:11" ht="21" x14ac:dyDescent="0.25">
      <c r="B892" s="279"/>
      <c r="D892" s="273"/>
      <c r="E892" s="278" t="s">
        <v>274</v>
      </c>
      <c r="F892" s="273"/>
      <c r="G892" s="273"/>
      <c r="H892" s="273"/>
      <c r="I892" s="277">
        <v>0.4</v>
      </c>
      <c r="J892" s="276">
        <v>0.6</v>
      </c>
    </row>
    <row r="893" spans="2:11" ht="5.25" customHeight="1" x14ac:dyDescent="0.25">
      <c r="B893" s="275"/>
      <c r="D893" s="274"/>
      <c r="E893" s="252"/>
      <c r="F893" s="273"/>
      <c r="G893" s="273"/>
      <c r="H893" s="273"/>
      <c r="I893" s="273"/>
      <c r="J893" s="272"/>
    </row>
    <row r="894" spans="2:11" ht="31.5" customHeight="1" thickBot="1" x14ac:dyDescent="0.3">
      <c r="B894" s="271" t="s">
        <v>457</v>
      </c>
      <c r="C894" s="587" t="s">
        <v>302</v>
      </c>
      <c r="D894" s="1463" t="s">
        <v>294</v>
      </c>
      <c r="E894" s="1464"/>
      <c r="F894" s="1464"/>
      <c r="G894" s="1464"/>
      <c r="H894" s="1464"/>
      <c r="I894" s="1464"/>
      <c r="J894" s="1465"/>
    </row>
    <row r="895" spans="2:11" ht="15.75" thickTop="1" x14ac:dyDescent="0.25">
      <c r="B895" s="270"/>
      <c r="C895" s="579"/>
      <c r="D895" s="269" t="s">
        <v>272</v>
      </c>
      <c r="E895" s="268"/>
      <c r="F895" s="267"/>
      <c r="G895" s="266" t="s">
        <v>271</v>
      </c>
      <c r="H895" s="265"/>
      <c r="I895" s="264" t="s">
        <v>270</v>
      </c>
      <c r="J895" s="263"/>
    </row>
    <row r="896" spans="2:11" ht="33.75" x14ac:dyDescent="0.25">
      <c r="B896" s="262" t="s">
        <v>269</v>
      </c>
      <c r="C896" s="580" t="s">
        <v>268</v>
      </c>
      <c r="D896" s="261" t="s">
        <v>267</v>
      </c>
      <c r="E896" s="260" t="s">
        <v>266</v>
      </c>
      <c r="F896" s="259" t="s">
        <v>265</v>
      </c>
      <c r="G896" s="257" t="s">
        <v>264</v>
      </c>
      <c r="H896" s="258" t="s">
        <v>263</v>
      </c>
      <c r="I896" s="257" t="s">
        <v>262</v>
      </c>
      <c r="J896" s="256" t="s">
        <v>261</v>
      </c>
      <c r="K896" s="232" t="s">
        <v>260</v>
      </c>
    </row>
    <row r="897" spans="2:11" x14ac:dyDescent="0.25">
      <c r="B897" s="254">
        <v>1</v>
      </c>
      <c r="C897" s="581">
        <v>45621</v>
      </c>
      <c r="D897" s="253" t="s">
        <v>248</v>
      </c>
      <c r="E897" s="255">
        <f>E883</f>
        <v>83.16</v>
      </c>
      <c r="F897" s="252">
        <f>AVERAGEIF(Tabela41014130126131415161718192837118[[#All],[EMPRESA]],Tabela41014130126131415161718192837118[[#This Row],[ITEM2]],Tabela41014130126131415161718192837118[[#All],[VALORES]])</f>
        <v>110</v>
      </c>
      <c r="G897" s="251">
        <f>Tabela41014130126131415161718192837118[[#This Row],[VALORES]]/Tabela41014130126131415161718192837118[[#This Row],[MÉDIA DOS DEMAIS]]-1</f>
        <v>-0.24399999999999999</v>
      </c>
      <c r="H897" s="250" t="str">
        <f>IF(Tabela41014130126131415161718192837118[[#This Row],[PERCENTUAL EM RELAÇÃO A MÉDIA DOS DEMAIS PREÇOS]]&gt;LIM_SUP,"EXCESSIVAMENTE ELEVADO","VÁLIDO")</f>
        <v>VÁLIDO</v>
      </c>
      <c r="I897" s="249">
        <f>Tabela41014130126131415161718192837118[[#This Row],[VALORES]]/Tabela41014130126131415161718192837118[[#This Row],[MÉDIA DOS DEMAIS]]</f>
        <v>0.75600000000000001</v>
      </c>
      <c r="J897" s="248" t="str">
        <f>IF(Tabela41014130126131415161718192837118[[#This Row],[PERCENTUAL EM RELAÇÃO A MÉDIA DOS DEMAIS PREÇOS ]]&lt;LIM_INF,"INEXEQUEVEL","VÁLIDO")</f>
        <v>VÁLIDO</v>
      </c>
      <c r="K897" s="247" t="str">
        <f>CONCATENATE("&lt;&gt;",Tabela41014130126131415161718192837118[[#This Row],[EMPRESA]])</f>
        <v>&lt;&gt;Perkons</v>
      </c>
    </row>
    <row r="898" spans="2:11" ht="15.75" thickBot="1" x14ac:dyDescent="0.3">
      <c r="B898" s="254">
        <v>2</v>
      </c>
      <c r="C898" s="581">
        <v>45624</v>
      </c>
      <c r="D898" s="253" t="s">
        <v>249</v>
      </c>
      <c r="E898" s="255">
        <f>E885</f>
        <v>110</v>
      </c>
      <c r="F898" s="252">
        <f>AVERAGEIF(Tabela41014130126131415161718192837118[[#All],[EMPRESA]],Tabela41014130126131415161718192837118[[#This Row],[ITEM2]],Tabela41014130126131415161718192837118[[#All],[VALORES]])</f>
        <v>83.16</v>
      </c>
      <c r="G898" s="251">
        <f>Tabela41014130126131415161718192837118[[#This Row],[VALORES]]/Tabela41014130126131415161718192837118[[#This Row],[MÉDIA DOS DEMAIS]]-1</f>
        <v>0.32275132275132279</v>
      </c>
      <c r="H898" s="250" t="str">
        <f>IF(Tabela41014130126131415161718192837118[[#This Row],[PERCENTUAL EM RELAÇÃO A MÉDIA DOS DEMAIS PREÇOS]]&gt;LIM_SUP,"EXCESSIVAMENTE ELEVADO","VÁLIDO")</f>
        <v>VÁLIDO</v>
      </c>
      <c r="I898" s="249">
        <f>Tabela41014130126131415161718192837118[[#This Row],[VALORES]]/Tabela41014130126131415161718192837118[[#This Row],[MÉDIA DOS DEMAIS]]</f>
        <v>1.3227513227513228</v>
      </c>
      <c r="J898" s="248" t="str">
        <f>IF(Tabela41014130126131415161718192837118[[#This Row],[PERCENTUAL EM RELAÇÃO A MÉDIA DOS DEMAIS PREÇOS ]]&lt;LIM_INF,"INEXEQUEVEL","VÁLIDO")</f>
        <v>VÁLIDO</v>
      </c>
      <c r="K898" s="247" t="str">
        <f>CONCATENATE("&lt;&gt;",Tabela41014130126131415161718192837118[[#This Row],[EMPRESA]])</f>
        <v>&lt;&gt;PANAVIDEO</v>
      </c>
    </row>
    <row r="899" spans="2:11" ht="15.75" customHeight="1" thickTop="1" x14ac:dyDescent="0.25">
      <c r="B899" s="246"/>
      <c r="C899" s="582"/>
      <c r="D899" s="245"/>
      <c r="E899" s="244" t="s">
        <v>259</v>
      </c>
      <c r="F899" s="243">
        <f>_xlfn.STDEV.S(Tabela41014130126131415161718192837118[VALORES])</f>
        <v>18.978746007046954</v>
      </c>
      <c r="G899" s="1448" t="s">
        <v>258</v>
      </c>
      <c r="H899" s="1449"/>
      <c r="I899" s="1449"/>
      <c r="J899" s="1450"/>
    </row>
    <row r="900" spans="2:11" x14ac:dyDescent="0.25">
      <c r="B900" s="242"/>
      <c r="C900" s="583"/>
      <c r="D900" s="241"/>
      <c r="E900" s="237" t="s">
        <v>257</v>
      </c>
      <c r="F900" s="240">
        <f>F899/F901</f>
        <v>0.19650803486277651</v>
      </c>
      <c r="G900" s="1451"/>
      <c r="H900" s="1452"/>
      <c r="I900" s="1452"/>
      <c r="J900" s="1453"/>
    </row>
    <row r="901" spans="2:11" ht="15" customHeight="1" x14ac:dyDescent="0.25">
      <c r="B901" s="239"/>
      <c r="C901" s="584"/>
      <c r="D901" s="238"/>
      <c r="E901" s="237" t="s">
        <v>256</v>
      </c>
      <c r="F901" s="236">
        <f>AVERAGE(Tabela41014130126131415161718192837118[VALORES])</f>
        <v>96.58</v>
      </c>
      <c r="G901" s="1454" t="s">
        <v>255</v>
      </c>
      <c r="H901" s="1455"/>
      <c r="I901" s="1455"/>
      <c r="J901" s="1456"/>
    </row>
    <row r="902" spans="2:11" ht="15.75" thickBot="1" x14ac:dyDescent="0.3">
      <c r="B902" s="235"/>
      <c r="C902" s="585"/>
      <c r="D902" s="234" t="s">
        <v>254</v>
      </c>
      <c r="E902" s="234" t="str">
        <f>CONCATENATE(IF(F900&gt;=25%,"MEDIANA","MÉDIA"))</f>
        <v>MÉDIA</v>
      </c>
      <c r="F902" s="233">
        <f>TRUNC(IF(E902="MEDIANA",MEDIAN(Tabela41014130126131415161718192837118[VALORES]),IF(E902="MÉDIA",AVERAGE(Tabela41014130126131415161718192837118[VALORES]),0)),2)</f>
        <v>96.58</v>
      </c>
      <c r="G902" s="1457"/>
      <c r="H902" s="1458"/>
      <c r="I902" s="1458"/>
      <c r="J902" s="1459"/>
    </row>
    <row r="903" spans="2:11" ht="15.75" thickBot="1" x14ac:dyDescent="0.3"/>
    <row r="904" spans="2:11" ht="15" customHeight="1" thickBot="1" x14ac:dyDescent="0.3">
      <c r="B904" s="1460" t="str">
        <f>C907</f>
        <v xml:space="preserve"> 1.4.EQUIPAMENTO TIPO ESTÁTICO</v>
      </c>
      <c r="C904" s="1461"/>
      <c r="D904" s="1461"/>
      <c r="E904" s="1461"/>
      <c r="F904" s="1461"/>
      <c r="G904" s="1461"/>
      <c r="H904" s="1461"/>
      <c r="I904" s="1461"/>
      <c r="J904" s="1462"/>
    </row>
    <row r="905" spans="2:11" ht="21" x14ac:dyDescent="0.25">
      <c r="B905" s="279"/>
      <c r="D905" s="273"/>
      <c r="E905" s="278" t="s">
        <v>274</v>
      </c>
      <c r="F905" s="273"/>
      <c r="G905" s="273"/>
      <c r="H905" s="273"/>
      <c r="I905" s="277">
        <v>0.4</v>
      </c>
      <c r="J905" s="276">
        <v>0.6</v>
      </c>
    </row>
    <row r="906" spans="2:11" ht="5.25" customHeight="1" x14ac:dyDescent="0.25">
      <c r="B906" s="275"/>
      <c r="D906" s="274"/>
      <c r="E906" s="252"/>
      <c r="F906" s="273"/>
      <c r="G906" s="273"/>
      <c r="H906" s="273"/>
      <c r="I906" s="273"/>
      <c r="J906" s="272"/>
    </row>
    <row r="907" spans="2:11" ht="31.5" customHeight="1" thickBot="1" x14ac:dyDescent="0.3">
      <c r="B907" s="271" t="s">
        <v>458</v>
      </c>
      <c r="C907" s="587" t="s">
        <v>302</v>
      </c>
      <c r="D907" s="1463" t="s">
        <v>295</v>
      </c>
      <c r="E907" s="1464"/>
      <c r="F907" s="1464"/>
      <c r="G907" s="1464"/>
      <c r="H907" s="1464"/>
      <c r="I907" s="1464"/>
      <c r="J907" s="1465"/>
    </row>
    <row r="908" spans="2:11" ht="15.75" thickTop="1" x14ac:dyDescent="0.25">
      <c r="B908" s="270"/>
      <c r="C908" s="579"/>
      <c r="D908" s="269" t="s">
        <v>272</v>
      </c>
      <c r="E908" s="268"/>
      <c r="F908" s="267"/>
      <c r="G908" s="266" t="s">
        <v>271</v>
      </c>
      <c r="H908" s="265"/>
      <c r="I908" s="264" t="s">
        <v>270</v>
      </c>
      <c r="J908" s="263"/>
    </row>
    <row r="909" spans="2:11" ht="33.75" x14ac:dyDescent="0.25">
      <c r="B909" s="262" t="s">
        <v>269</v>
      </c>
      <c r="C909" s="580" t="s">
        <v>268</v>
      </c>
      <c r="D909" s="261" t="s">
        <v>267</v>
      </c>
      <c r="E909" s="260" t="s">
        <v>266</v>
      </c>
      <c r="F909" s="259" t="s">
        <v>265</v>
      </c>
      <c r="G909" s="257" t="s">
        <v>264</v>
      </c>
      <c r="H909" s="258" t="s">
        <v>263</v>
      </c>
      <c r="I909" s="257" t="s">
        <v>262</v>
      </c>
      <c r="J909" s="256" t="s">
        <v>261</v>
      </c>
      <c r="K909" s="232" t="s">
        <v>260</v>
      </c>
    </row>
    <row r="910" spans="2:11" x14ac:dyDescent="0.25">
      <c r="B910" s="254">
        <v>1</v>
      </c>
      <c r="C910" s="581">
        <v>45621</v>
      </c>
      <c r="D910" s="253" t="s">
        <v>248</v>
      </c>
      <c r="E910" s="255">
        <f>'1.4.4-Saneamento-EST'!F$16</f>
        <v>274.8</v>
      </c>
      <c r="F910" s="252">
        <f>AVERAGEIF(Tabela4101413012613141516171819202938[[#All],[EMPRESA]],Tabela4101413012613141516171819202938[[#This Row],[ITEM2]],Tabela4101413012613141516171819202938[[#All],[VALORES]])</f>
        <v>317.53000000000003</v>
      </c>
      <c r="G910" s="251">
        <f>Tabela4101413012613141516171819202938[[#This Row],[VALORES]]/Tabela4101413012613141516171819202938[[#This Row],[MÉDIA DOS DEMAIS]]-1</f>
        <v>-0.13456996189336445</v>
      </c>
      <c r="H910" s="250" t="str">
        <f>IF(Tabela4101413012613141516171819202938[[#This Row],[PERCENTUAL EM RELAÇÃO A MÉDIA DOS DEMAIS PREÇOS]]&gt;LIM_SUP,"EXCESSIVAMENTE ELEVADO","VÁLIDO")</f>
        <v>VÁLIDO</v>
      </c>
      <c r="I910" s="249">
        <f>Tabela4101413012613141516171819202938[[#This Row],[VALORES]]/Tabela4101413012613141516171819202938[[#This Row],[MÉDIA DOS DEMAIS]]</f>
        <v>0.86543003810663555</v>
      </c>
      <c r="J910" s="248" t="str">
        <f>IF(Tabela4101413012613141516171819202938[[#This Row],[PERCENTUAL EM RELAÇÃO A MÉDIA DOS DEMAIS PREÇOS ]]&lt;LIM_INF,"INEXEQUEVEL","VÁLIDO")</f>
        <v>VÁLIDO</v>
      </c>
      <c r="K910" s="247" t="str">
        <f>CONCATENATE("&lt;&gt;",Tabela4101413012613141516171819202938[[#This Row],[EMPRESA]])</f>
        <v>&lt;&gt;Perkons</v>
      </c>
    </row>
    <row r="911" spans="2:11" x14ac:dyDescent="0.25">
      <c r="B911" s="254">
        <v>2</v>
      </c>
      <c r="C911" s="581">
        <v>45622</v>
      </c>
      <c r="D911" s="253" t="s">
        <v>175</v>
      </c>
      <c r="E911" s="255">
        <f>'1.4.4-Saneamento-EST'!G$16</f>
        <v>371.99</v>
      </c>
      <c r="F911" s="252">
        <f>AVERAGEIF(Tabela4101413012613141516171819202938[[#All],[EMPRESA]],Tabela4101413012613141516171819202938[[#This Row],[ITEM2]],Tabela4101413012613141516171819202938[[#All],[VALORES]])</f>
        <v>285.13333333333333</v>
      </c>
      <c r="G911" s="251">
        <f>Tabela4101413012613141516171819202938[[#This Row],[VALORES]]/Tabela4101413012613141516171819202938[[#This Row],[MÉDIA DOS DEMAIS]]-1</f>
        <v>0.30461772270282905</v>
      </c>
      <c r="H911" s="250" t="str">
        <f>IF(Tabela4101413012613141516171819202938[[#This Row],[PERCENTUAL EM RELAÇÃO A MÉDIA DOS DEMAIS PREÇOS]]&gt;LIM_SUP,"EXCESSIVAMENTE ELEVADO","VÁLIDO")</f>
        <v>VÁLIDO</v>
      </c>
      <c r="I911" s="249">
        <f>Tabela4101413012613141516171819202938[[#This Row],[VALORES]]/Tabela4101413012613141516171819202938[[#This Row],[MÉDIA DOS DEMAIS]]</f>
        <v>1.3046177227028291</v>
      </c>
      <c r="J911" s="248" t="str">
        <f>IF(Tabela4101413012613141516171819202938[[#This Row],[PERCENTUAL EM RELAÇÃO A MÉDIA DOS DEMAIS PREÇOS ]]&lt;LIM_INF,"INEXEQUEVEL","VÁLIDO")</f>
        <v>VÁLIDO</v>
      </c>
      <c r="K911" s="247" t="str">
        <f>CONCATENATE("&lt;&gt;",Tabela4101413012613141516171819202938[[#This Row],[EMPRESA]])</f>
        <v>&lt;&gt;SERGET</v>
      </c>
    </row>
    <row r="912" spans="2:11" ht="15.75" x14ac:dyDescent="0.25">
      <c r="B912" s="254">
        <v>3</v>
      </c>
      <c r="C912" s="581">
        <v>45623</v>
      </c>
      <c r="D912" s="253" t="s">
        <v>249</v>
      </c>
      <c r="E912" s="430">
        <f>'1.4.4-Saneamento-EST'!H16</f>
        <v>250</v>
      </c>
      <c r="F912" s="443">
        <f>AVERAGEIF(Tabela4101413012613141516171819202938[[#All],[EMPRESA]],Tabela4101413012613141516171819202938[[#This Row],[ITEM2]],Tabela4101413012613141516171819202938[[#All],[VALORES]])</f>
        <v>325.79666666666668</v>
      </c>
      <c r="G912" s="444">
        <f>Tabela4101413012613141516171819202938[[#This Row],[VALORES]]/Tabela4101413012613141516171819202938[[#This Row],[MÉDIA DOS DEMAIS]]-1</f>
        <v>-0.23265022150830272</v>
      </c>
      <c r="H912" s="445" t="str">
        <f>IF(Tabela4101413012613141516171819202938[[#This Row],[PERCENTUAL EM RELAÇÃO A MÉDIA DOS DEMAIS PREÇOS]]&gt;LIM_SUP,"EXCESSIVAMENTE ELEVADO","VÁLIDO")</f>
        <v>VÁLIDO</v>
      </c>
      <c r="I912" s="249">
        <f>Tabela4101413012613141516171819202938[[#This Row],[VALORES]]/Tabela4101413012613141516171819202938[[#This Row],[MÉDIA DOS DEMAIS]]</f>
        <v>0.76734977849169728</v>
      </c>
      <c r="J912" s="446" t="str">
        <f>IF(Tabela4101413012613141516171819202938[[#This Row],[PERCENTUAL EM RELAÇÃO A MÉDIA DOS DEMAIS PREÇOS ]]&lt;LIM_INF,"INEXEQUEVEL","VÁLIDO")</f>
        <v>VÁLIDO</v>
      </c>
      <c r="K912" s="247" t="str">
        <f>CONCATENATE("&lt;&gt;",Tabela4101413012613141516171819202938[[#This Row],[EMPRESA]])</f>
        <v>&lt;&gt;PANAVIDEO</v>
      </c>
    </row>
    <row r="913" spans="2:11" ht="15.75" thickBot="1" x14ac:dyDescent="0.3">
      <c r="B913" s="254">
        <v>4</v>
      </c>
      <c r="C913" s="581">
        <v>45624</v>
      </c>
      <c r="D913" s="253" t="s">
        <v>527</v>
      </c>
      <c r="E913" s="255">
        <f>'1.4.4-Saneamento-EST'!I16</f>
        <v>330.6</v>
      </c>
      <c r="F913" s="252">
        <f>AVERAGEIF(Tabela4101413012613141516171819202938[[#All],[EMPRESA]],Tabela4101413012613141516171819202938[[#This Row],[ITEM2]],Tabela4101413012613141516171819202938[[#All],[VALORES]])</f>
        <v>298.93</v>
      </c>
      <c r="G913" s="251">
        <f>Tabela4101413012613141516171819202938[[#This Row],[VALORES]]/Tabela4101413012613141516171819202938[[#This Row],[MÉDIA DOS DEMAIS]]-1</f>
        <v>0.10594453550998573</v>
      </c>
      <c r="H913" s="250" t="str">
        <f>IF(Tabela4101413012613141516171819202938[[#This Row],[PERCENTUAL EM RELAÇÃO A MÉDIA DOS DEMAIS PREÇOS]]&gt;LIM_SUP,"EXCESSIVAMENTE ELEVADO","VÁLIDO")</f>
        <v>VÁLIDO</v>
      </c>
      <c r="I913" s="249">
        <f>Tabela4101413012613141516171819202938[[#This Row],[VALORES]]/Tabela4101413012613141516171819202938[[#This Row],[MÉDIA DOS DEMAIS]]</f>
        <v>1.1059445355099857</v>
      </c>
      <c r="J913" s="248" t="str">
        <f>IF(Tabela4101413012613141516171819202938[[#This Row],[PERCENTUAL EM RELAÇÃO A MÉDIA DOS DEMAIS PREÇOS ]]&lt;LIM_INF,"INEXEQUEVEL","VÁLIDO")</f>
        <v>VÁLIDO</v>
      </c>
      <c r="K913" s="247" t="str">
        <f>CONCATENATE("&lt;&gt;",Tabela4101413012613141516171819202938[[#This Row],[EMPRESA]])</f>
        <v>&lt;&gt;SERTTEL</v>
      </c>
    </row>
    <row r="914" spans="2:11" ht="15.75" customHeight="1" thickTop="1" x14ac:dyDescent="0.25">
      <c r="B914" s="246"/>
      <c r="C914" s="582"/>
      <c r="D914" s="245"/>
      <c r="E914" s="244" t="s">
        <v>259</v>
      </c>
      <c r="F914" s="243">
        <f>_xlfn.STDEV.S(Tabela4101413012613141516171819202938[VALORES])</f>
        <v>54.973954666430032</v>
      </c>
      <c r="G914" s="1448" t="s">
        <v>258</v>
      </c>
      <c r="H914" s="1449"/>
      <c r="I914" s="1449"/>
      <c r="J914" s="1450"/>
    </row>
    <row r="915" spans="2:11" x14ac:dyDescent="0.25">
      <c r="B915" s="242"/>
      <c r="C915" s="583"/>
      <c r="D915" s="241"/>
      <c r="E915" s="237" t="s">
        <v>257</v>
      </c>
      <c r="F915" s="240">
        <f>F914/F916</f>
        <v>0.17915725129398166</v>
      </c>
      <c r="G915" s="1451"/>
      <c r="H915" s="1452"/>
      <c r="I915" s="1452"/>
      <c r="J915" s="1453"/>
    </row>
    <row r="916" spans="2:11" ht="15" customHeight="1" x14ac:dyDescent="0.25">
      <c r="B916" s="239"/>
      <c r="C916" s="584"/>
      <c r="D916" s="238"/>
      <c r="E916" s="237" t="s">
        <v>256</v>
      </c>
      <c r="F916" s="236">
        <f>AVERAGE(Tabela4101413012613141516171819202938[VALORES])</f>
        <v>306.84749999999997</v>
      </c>
      <c r="G916" s="1454" t="s">
        <v>255</v>
      </c>
      <c r="H916" s="1455"/>
      <c r="I916" s="1455"/>
      <c r="J916" s="1456"/>
    </row>
    <row r="917" spans="2:11" ht="15.75" thickBot="1" x14ac:dyDescent="0.3">
      <c r="B917" s="235"/>
      <c r="C917" s="585"/>
      <c r="D917" s="234" t="s">
        <v>254</v>
      </c>
      <c r="E917" s="234" t="str">
        <f>CONCATENATE(IF(F915&gt;=25%,"MEDIANA","MÉDIA"))</f>
        <v>MÉDIA</v>
      </c>
      <c r="F917" s="233">
        <f>TRUNC(IF(E917="MEDIANA",MEDIAN(Tabela4101413012613141516171819202938[VALORES]),IF(E917="MÉDIA",AVERAGE(Tabela4101413012613141516171819202938[VALORES]),0)),2)</f>
        <v>306.83999999999997</v>
      </c>
      <c r="G917" s="1457"/>
      <c r="H917" s="1458"/>
      <c r="I917" s="1458"/>
      <c r="J917" s="1459"/>
    </row>
    <row r="918" spans="2:11" ht="15.75" thickBot="1" x14ac:dyDescent="0.3"/>
    <row r="919" spans="2:11" ht="15" customHeight="1" thickBot="1" x14ac:dyDescent="0.3">
      <c r="B919" s="1460" t="str">
        <f>C922</f>
        <v xml:space="preserve"> 1.4.EQUIPAMENTO TIPO ESTÁTICO</v>
      </c>
      <c r="C919" s="1461"/>
      <c r="D919" s="1461"/>
      <c r="E919" s="1461"/>
      <c r="F919" s="1461"/>
      <c r="G919" s="1461"/>
      <c r="H919" s="1461"/>
      <c r="I919" s="1461"/>
      <c r="J919" s="1462"/>
    </row>
    <row r="920" spans="2:11" ht="21" x14ac:dyDescent="0.25">
      <c r="B920" s="279"/>
      <c r="D920" s="273"/>
      <c r="E920" s="278" t="s">
        <v>274</v>
      </c>
      <c r="F920" s="273"/>
      <c r="G920" s="273"/>
      <c r="H920" s="273"/>
      <c r="I920" s="277">
        <v>0.4</v>
      </c>
      <c r="J920" s="276">
        <v>0.6</v>
      </c>
    </row>
    <row r="921" spans="2:11" ht="5.25" customHeight="1" x14ac:dyDescent="0.25">
      <c r="B921" s="275"/>
      <c r="D921" s="274"/>
      <c r="E921" s="252"/>
      <c r="F921" s="273"/>
      <c r="G921" s="273"/>
      <c r="H921" s="273"/>
      <c r="I921" s="273"/>
      <c r="J921" s="272"/>
    </row>
    <row r="922" spans="2:11" ht="31.5" customHeight="1" thickBot="1" x14ac:dyDescent="0.3">
      <c r="B922" s="271" t="s">
        <v>459</v>
      </c>
      <c r="C922" s="587" t="s">
        <v>302</v>
      </c>
      <c r="D922" s="1463" t="s">
        <v>296</v>
      </c>
      <c r="E922" s="1464"/>
      <c r="F922" s="1464"/>
      <c r="G922" s="1464"/>
      <c r="H922" s="1464"/>
      <c r="I922" s="1464"/>
      <c r="J922" s="1465"/>
    </row>
    <row r="923" spans="2:11" ht="15.75" thickTop="1" x14ac:dyDescent="0.25">
      <c r="B923" s="270"/>
      <c r="C923" s="579"/>
      <c r="D923" s="269" t="s">
        <v>272</v>
      </c>
      <c r="E923" s="268"/>
      <c r="F923" s="267"/>
      <c r="G923" s="266" t="s">
        <v>271</v>
      </c>
      <c r="H923" s="265"/>
      <c r="I923" s="264" t="s">
        <v>270</v>
      </c>
      <c r="J923" s="263"/>
    </row>
    <row r="924" spans="2:11" ht="33.75" x14ac:dyDescent="0.25">
      <c r="B924" s="262" t="s">
        <v>269</v>
      </c>
      <c r="C924" s="580" t="s">
        <v>268</v>
      </c>
      <c r="D924" s="261" t="s">
        <v>267</v>
      </c>
      <c r="E924" s="260" t="s">
        <v>266</v>
      </c>
      <c r="F924" s="259" t="s">
        <v>265</v>
      </c>
      <c r="G924" s="257" t="s">
        <v>264</v>
      </c>
      <c r="H924" s="258" t="s">
        <v>263</v>
      </c>
      <c r="I924" s="257" t="s">
        <v>262</v>
      </c>
      <c r="J924" s="256" t="s">
        <v>261</v>
      </c>
      <c r="K924" s="232" t="s">
        <v>260</v>
      </c>
    </row>
    <row r="925" spans="2:11" x14ac:dyDescent="0.25">
      <c r="B925" s="254">
        <v>1</v>
      </c>
      <c r="C925" s="581">
        <v>45621</v>
      </c>
      <c r="D925" s="253" t="s">
        <v>248</v>
      </c>
      <c r="E925" s="255">
        <f>'1.4.4-Saneamento-EST'!F17</f>
        <v>132.19999999999999</v>
      </c>
      <c r="F925" s="252">
        <f>AVERAGEIF(Tabela410141301261314151617181920213039[[#All],[EMPRESA]],Tabela410141301261314151617181920213039[[#This Row],[ITEM2]],Tabela410141301261314151617181920213039[[#All],[VALORES]])</f>
        <v>203.07</v>
      </c>
      <c r="G925" s="251">
        <f>Tabela410141301261314151617181920213039[[#This Row],[VALORES]]/Tabela410141301261314151617181920213039[[#This Row],[MÉDIA DOS DEMAIS]]-1</f>
        <v>-0.34899295809326836</v>
      </c>
      <c r="H925" s="250" t="str">
        <f>IF(Tabela410141301261314151617181920213039[[#This Row],[PERCENTUAL EM RELAÇÃO A MÉDIA DOS DEMAIS PREÇOS]]&gt;LIM_SUP,"EXCESSIVAMENTE ELEVADO","VÁLIDO")</f>
        <v>VÁLIDO</v>
      </c>
      <c r="I925" s="249">
        <f>Tabela410141301261314151617181920213039[[#This Row],[VALORES]]/Tabela410141301261314151617181920213039[[#This Row],[MÉDIA DOS DEMAIS]]</f>
        <v>0.65100704190673164</v>
      </c>
      <c r="J925" s="248" t="str">
        <f>IF(Tabela410141301261314151617181920213039[[#This Row],[PERCENTUAL EM RELAÇÃO A MÉDIA DOS DEMAIS PREÇOS ]]&lt;LIM_INF,"INEXEQUEVEL","VÁLIDO")</f>
        <v>VÁLIDO</v>
      </c>
      <c r="K925" s="247" t="str">
        <f>CONCATENATE("&lt;&gt;",Tabela410141301261314151617181920213039[[#This Row],[EMPRESA]])</f>
        <v>&lt;&gt;Perkons</v>
      </c>
    </row>
    <row r="926" spans="2:11" x14ac:dyDescent="0.25">
      <c r="B926" s="254">
        <v>2</v>
      </c>
      <c r="C926" s="581">
        <v>45622</v>
      </c>
      <c r="D926" s="253" t="s">
        <v>175</v>
      </c>
      <c r="E926" s="255">
        <f>'1.4.4-Saneamento-EST'!G17</f>
        <v>286.14</v>
      </c>
      <c r="F926" s="252">
        <f>AVERAGEIF(Tabela410141301261314151617181920213039[[#All],[EMPRESA]],Tabela410141301261314151617181920213039[[#This Row],[ITEM2]],Tabela410141301261314151617181920213039[[#All],[VALORES]])</f>
        <v>126.1</v>
      </c>
      <c r="G926" s="251">
        <f>Tabela410141301261314151617181920213039[[#This Row],[VALORES]]/Tabela410141301261314151617181920213039[[#This Row],[MÉDIA DOS DEMAIS]]-1</f>
        <v>1.2691514670896114</v>
      </c>
      <c r="H926" s="250" t="str">
        <f>IF(Tabela410141301261314151617181920213039[[#This Row],[PERCENTUAL EM RELAÇÃO A MÉDIA DOS DEMAIS PREÇOS]]&gt;LIM_SUP,"EXCESSIVAMENTE ELEVADO","VÁLIDO")</f>
        <v>EXCESSIVAMENTE ELEVADO</v>
      </c>
      <c r="I926" s="249">
        <f>Tabela410141301261314151617181920213039[[#This Row],[VALORES]]/Tabela410141301261314151617181920213039[[#This Row],[MÉDIA DOS DEMAIS]]</f>
        <v>2.2691514670896114</v>
      </c>
      <c r="J926" s="248" t="str">
        <f>IF(Tabela410141301261314151617181920213039[[#This Row],[PERCENTUAL EM RELAÇÃO A MÉDIA DOS DEMAIS PREÇOS ]]&lt;LIM_INF,"INEXEQUEVEL","VÁLIDO")</f>
        <v>VÁLIDO</v>
      </c>
      <c r="K926" s="247" t="str">
        <f>CONCATENATE("&lt;&gt;",Tabela410141301261314151617181920213039[[#This Row],[EMPRESA]])</f>
        <v>&lt;&gt;SERGET</v>
      </c>
    </row>
    <row r="927" spans="2:11" ht="16.5" thickBot="1" x14ac:dyDescent="0.3">
      <c r="B927" s="254">
        <v>3</v>
      </c>
      <c r="C927" s="581">
        <v>45623</v>
      </c>
      <c r="D927" s="253" t="s">
        <v>249</v>
      </c>
      <c r="E927" s="430">
        <f>'1.4.4-Saneamento-EST'!H17</f>
        <v>120</v>
      </c>
      <c r="F927" s="443">
        <f>AVERAGEIF(Tabela410141301261314151617181920213039[[#All],[EMPRESA]],Tabela410141301261314151617181920213039[[#This Row],[ITEM2]],Tabela410141301261314151617181920213039[[#All],[VALORES]])</f>
        <v>209.17</v>
      </c>
      <c r="G927" s="444">
        <f>Tabela410141301261314151617181920213039[[#This Row],[VALORES]]/Tabela410141301261314151617181920213039[[#This Row],[MÉDIA DOS DEMAIS]]-1</f>
        <v>-0.42630396328345366</v>
      </c>
      <c r="H927" s="445" t="str">
        <f>IF(Tabela410141301261314151617181920213039[[#This Row],[PERCENTUAL EM RELAÇÃO A MÉDIA DOS DEMAIS PREÇOS]]&gt;LIM_SUP,"EXCESSIVAMENTE ELEVADO","VÁLIDO")</f>
        <v>VÁLIDO</v>
      </c>
      <c r="I927" s="249">
        <f>Tabela410141301261314151617181920213039[[#This Row],[VALORES]]/Tabela410141301261314151617181920213039[[#This Row],[MÉDIA DOS DEMAIS]]</f>
        <v>0.57369603671654634</v>
      </c>
      <c r="J927" s="446" t="str">
        <f>IF(Tabela410141301261314151617181920213039[[#This Row],[PERCENTUAL EM RELAÇÃO A MÉDIA DOS DEMAIS PREÇOS ]]&lt;LIM_INF,"INEXEQUEVEL","VÁLIDO")</f>
        <v>INEXEQUEVEL</v>
      </c>
      <c r="K927" s="247" t="str">
        <f>CONCATENATE("&lt;&gt;",Tabela410141301261314151617181920213039[[#This Row],[EMPRESA]])</f>
        <v>&lt;&gt;PANAVIDEO</v>
      </c>
    </row>
    <row r="928" spans="2:11" ht="15.75" customHeight="1" thickTop="1" x14ac:dyDescent="0.25">
      <c r="B928" s="246"/>
      <c r="C928" s="582"/>
      <c r="D928" s="245"/>
      <c r="E928" s="244" t="s">
        <v>259</v>
      </c>
      <c r="F928" s="243">
        <f>_xlfn.STDEV.S(Tabela410141301261314151617181920213039[VALORES])</f>
        <v>92.600272857769355</v>
      </c>
      <c r="G928" s="1448" t="s">
        <v>258</v>
      </c>
      <c r="H928" s="1449"/>
      <c r="I928" s="1449"/>
      <c r="J928" s="1450"/>
    </row>
    <row r="929" spans="2:11" x14ac:dyDescent="0.25">
      <c r="B929" s="242"/>
      <c r="C929" s="583"/>
      <c r="D929" s="241"/>
      <c r="E929" s="237" t="s">
        <v>257</v>
      </c>
      <c r="F929" s="240">
        <f>F928/F930</f>
        <v>0.51603228177974536</v>
      </c>
      <c r="G929" s="1451"/>
      <c r="H929" s="1452"/>
      <c r="I929" s="1452"/>
      <c r="J929" s="1453"/>
    </row>
    <row r="930" spans="2:11" ht="15" customHeight="1" x14ac:dyDescent="0.25">
      <c r="B930" s="239"/>
      <c r="C930" s="584"/>
      <c r="D930" s="238"/>
      <c r="E930" s="237" t="s">
        <v>256</v>
      </c>
      <c r="F930" s="236">
        <f>AVERAGE(Tabela410141301261314151617181920213039[VALORES])</f>
        <v>179.44666666666663</v>
      </c>
      <c r="G930" s="1454" t="s">
        <v>255</v>
      </c>
      <c r="H930" s="1455"/>
      <c r="I930" s="1455"/>
      <c r="J930" s="1456"/>
    </row>
    <row r="931" spans="2:11" ht="15.75" thickBot="1" x14ac:dyDescent="0.3">
      <c r="B931" s="235"/>
      <c r="C931" s="585"/>
      <c r="D931" s="234" t="s">
        <v>254</v>
      </c>
      <c r="E931" s="234" t="str">
        <f>CONCATENATE(IF(F929&gt;=25%,"MEDIANA","MÉDIA"))</f>
        <v>MEDIANA</v>
      </c>
      <c r="F931" s="233">
        <f>TRUNC(IF(E931="MEDIANA",MEDIAN(Tabela410141301261314151617181920213039[VALORES]),IF(E931="MÉDIA",AVERAGE(Tabela410141301261314151617181920213039[VALORES]),0)),2)</f>
        <v>132.19999999999999</v>
      </c>
      <c r="G931" s="1457"/>
      <c r="H931" s="1458"/>
      <c r="I931" s="1458"/>
      <c r="J931" s="1459"/>
    </row>
    <row r="932" spans="2:11" ht="39" customHeight="1" thickBot="1" x14ac:dyDescent="0.3">
      <c r="B932" s="1466" t="s">
        <v>553</v>
      </c>
      <c r="C932" s="1467"/>
      <c r="D932" s="1467"/>
      <c r="E932" s="1467"/>
      <c r="F932" s="1467"/>
      <c r="G932" s="1467"/>
      <c r="H932" s="1467"/>
      <c r="I932" s="1467"/>
      <c r="J932" s="1468"/>
    </row>
    <row r="933" spans="2:11" ht="15" customHeight="1" thickBot="1" x14ac:dyDescent="0.3">
      <c r="B933" s="1460" t="str">
        <f>C936</f>
        <v xml:space="preserve"> 1.4.EQUIPAMENTO TIPO ESTÁTICO</v>
      </c>
      <c r="C933" s="1461"/>
      <c r="D933" s="1461"/>
      <c r="E933" s="1461"/>
      <c r="F933" s="1461"/>
      <c r="G933" s="1461"/>
      <c r="H933" s="1461"/>
      <c r="I933" s="1461"/>
      <c r="J933" s="1462"/>
    </row>
    <row r="934" spans="2:11" ht="21" x14ac:dyDescent="0.25">
      <c r="B934" s="279"/>
      <c r="D934" s="273"/>
      <c r="E934" s="278" t="s">
        <v>274</v>
      </c>
      <c r="F934" s="273"/>
      <c r="G934" s="273"/>
      <c r="H934" s="273"/>
      <c r="I934" s="277">
        <v>0.4</v>
      </c>
      <c r="J934" s="276">
        <v>0.6</v>
      </c>
    </row>
    <row r="935" spans="2:11" ht="5.25" customHeight="1" x14ac:dyDescent="0.25">
      <c r="B935" s="275"/>
      <c r="D935" s="274"/>
      <c r="E935" s="252"/>
      <c r="F935" s="273"/>
      <c r="G935" s="273"/>
      <c r="H935" s="273"/>
      <c r="I935" s="273"/>
      <c r="J935" s="272"/>
    </row>
    <row r="936" spans="2:11" ht="31.5" customHeight="1" thickBot="1" x14ac:dyDescent="0.3">
      <c r="B936" s="271" t="s">
        <v>459</v>
      </c>
      <c r="C936" s="587" t="s">
        <v>302</v>
      </c>
      <c r="D936" s="1463" t="s">
        <v>296</v>
      </c>
      <c r="E936" s="1464"/>
      <c r="F936" s="1464"/>
      <c r="G936" s="1464"/>
      <c r="H936" s="1464"/>
      <c r="I936" s="1464"/>
      <c r="J936" s="1465"/>
    </row>
    <row r="937" spans="2:11" ht="15.75" thickTop="1" x14ac:dyDescent="0.25">
      <c r="B937" s="270"/>
      <c r="C937" s="579"/>
      <c r="D937" s="269" t="s">
        <v>272</v>
      </c>
      <c r="E937" s="268"/>
      <c r="F937" s="267"/>
      <c r="G937" s="266" t="s">
        <v>271</v>
      </c>
      <c r="H937" s="265"/>
      <c r="I937" s="264" t="s">
        <v>270</v>
      </c>
      <c r="J937" s="263"/>
    </row>
    <row r="938" spans="2:11" ht="33.75" x14ac:dyDescent="0.25">
      <c r="B938" s="262" t="s">
        <v>269</v>
      </c>
      <c r="C938" s="580" t="s">
        <v>268</v>
      </c>
      <c r="D938" s="261" t="s">
        <v>267</v>
      </c>
      <c r="E938" s="260" t="s">
        <v>266</v>
      </c>
      <c r="F938" s="259" t="s">
        <v>265</v>
      </c>
      <c r="G938" s="257" t="s">
        <v>264</v>
      </c>
      <c r="H938" s="258" t="s">
        <v>263</v>
      </c>
      <c r="I938" s="257" t="s">
        <v>262</v>
      </c>
      <c r="J938" s="256" t="s">
        <v>261</v>
      </c>
      <c r="K938" s="232" t="s">
        <v>260</v>
      </c>
    </row>
    <row r="939" spans="2:11" x14ac:dyDescent="0.25">
      <c r="B939" s="254">
        <v>1</v>
      </c>
      <c r="C939" s="581">
        <v>45621</v>
      </c>
      <c r="D939" s="253" t="s">
        <v>248</v>
      </c>
      <c r="E939" s="255">
        <f>E925</f>
        <v>132.19999999999999</v>
      </c>
      <c r="F939" s="252">
        <f>AVERAGEIF(Tabela410141301261314151617181920213039120[[#All],[EMPRESA]],Tabela410141301261314151617181920213039120[[#This Row],[ITEM2]],Tabela410141301261314151617181920213039120[[#All],[VALORES]])</f>
        <v>120</v>
      </c>
      <c r="G939" s="251">
        <f>Tabela410141301261314151617181920213039120[[#This Row],[VALORES]]/Tabela410141301261314151617181920213039120[[#This Row],[MÉDIA DOS DEMAIS]]-1</f>
        <v>0.10166666666666657</v>
      </c>
      <c r="H939" s="250" t="str">
        <f>IF(Tabela410141301261314151617181920213039120[[#This Row],[PERCENTUAL EM RELAÇÃO A MÉDIA DOS DEMAIS PREÇOS]]&gt;LIM_SUP,"EXCESSIVAMENTE ELEVADO","VÁLIDO")</f>
        <v>VÁLIDO</v>
      </c>
      <c r="I939" s="249">
        <f>Tabela410141301261314151617181920213039120[[#This Row],[VALORES]]/Tabela410141301261314151617181920213039120[[#This Row],[MÉDIA DOS DEMAIS]]</f>
        <v>1.1016666666666666</v>
      </c>
      <c r="J939" s="248" t="str">
        <f>IF(Tabela410141301261314151617181920213039120[[#This Row],[PERCENTUAL EM RELAÇÃO A MÉDIA DOS DEMAIS PREÇOS ]]&lt;LIM_INF,"INEXEQUEVEL","VÁLIDO")</f>
        <v>VÁLIDO</v>
      </c>
      <c r="K939" s="247" t="str">
        <f>CONCATENATE("&lt;&gt;",Tabela410141301261314151617181920213039120[[#This Row],[EMPRESA]])</f>
        <v>&lt;&gt;Perkons</v>
      </c>
    </row>
    <row r="940" spans="2:11" ht="15.75" thickBot="1" x14ac:dyDescent="0.3">
      <c r="B940" s="254">
        <v>2</v>
      </c>
      <c r="C940" s="581">
        <v>45624</v>
      </c>
      <c r="D940" s="253" t="s">
        <v>249</v>
      </c>
      <c r="E940" s="255">
        <f>E927</f>
        <v>120</v>
      </c>
      <c r="F940" s="252">
        <f>AVERAGEIF(Tabela410141301261314151617181920213039120[[#All],[EMPRESA]],Tabela410141301261314151617181920213039120[[#This Row],[ITEM2]],Tabela410141301261314151617181920213039120[[#All],[VALORES]])</f>
        <v>132.19999999999999</v>
      </c>
      <c r="G940" s="251">
        <f>Tabela410141301261314151617181920213039120[[#This Row],[VALORES]]/Tabela410141301261314151617181920213039120[[#This Row],[MÉDIA DOS DEMAIS]]-1</f>
        <v>-9.228441754916783E-2</v>
      </c>
      <c r="H940" s="250" t="str">
        <f>IF(Tabela410141301261314151617181920213039120[[#This Row],[PERCENTUAL EM RELAÇÃO A MÉDIA DOS DEMAIS PREÇOS]]&gt;LIM_SUP,"EXCESSIVAMENTE ELEVADO","VÁLIDO")</f>
        <v>VÁLIDO</v>
      </c>
      <c r="I940" s="249">
        <f>Tabela410141301261314151617181920213039120[[#This Row],[VALORES]]/Tabela410141301261314151617181920213039120[[#This Row],[MÉDIA DOS DEMAIS]]</f>
        <v>0.90771558245083217</v>
      </c>
      <c r="J940" s="248" t="str">
        <f>IF(Tabela410141301261314151617181920213039120[[#This Row],[PERCENTUAL EM RELAÇÃO A MÉDIA DOS DEMAIS PREÇOS ]]&lt;LIM_INF,"INEXEQUEVEL","VÁLIDO")</f>
        <v>VÁLIDO</v>
      </c>
      <c r="K940" s="247" t="str">
        <f>CONCATENATE("&lt;&gt;",Tabela410141301261314151617181920213039120[[#This Row],[EMPRESA]])</f>
        <v>&lt;&gt;PANAVIDEO</v>
      </c>
    </row>
    <row r="941" spans="2:11" ht="15.75" customHeight="1" thickTop="1" x14ac:dyDescent="0.25">
      <c r="B941" s="246"/>
      <c r="C941" s="582"/>
      <c r="D941" s="245"/>
      <c r="E941" s="244" t="s">
        <v>259</v>
      </c>
      <c r="F941" s="243">
        <f>_xlfn.STDEV.S(Tabela410141301261314151617181920213039120[VALORES])</f>
        <v>8.6267027304758717</v>
      </c>
      <c r="G941" s="1448" t="s">
        <v>258</v>
      </c>
      <c r="H941" s="1449"/>
      <c r="I941" s="1449"/>
      <c r="J941" s="1450"/>
    </row>
    <row r="942" spans="2:11" x14ac:dyDescent="0.25">
      <c r="B942" s="242"/>
      <c r="C942" s="583"/>
      <c r="D942" s="241"/>
      <c r="E942" s="237" t="s">
        <v>257</v>
      </c>
      <c r="F942" s="240">
        <f>F941/F943</f>
        <v>6.8411599765867345E-2</v>
      </c>
      <c r="G942" s="1451"/>
      <c r="H942" s="1452"/>
      <c r="I942" s="1452"/>
      <c r="J942" s="1453"/>
    </row>
    <row r="943" spans="2:11" ht="15" customHeight="1" x14ac:dyDescent="0.25">
      <c r="B943" s="239"/>
      <c r="C943" s="584"/>
      <c r="D943" s="238"/>
      <c r="E943" s="237" t="s">
        <v>256</v>
      </c>
      <c r="F943" s="236">
        <f>AVERAGE(Tabela410141301261314151617181920213039120[VALORES])</f>
        <v>126.1</v>
      </c>
      <c r="G943" s="1454" t="s">
        <v>255</v>
      </c>
      <c r="H943" s="1455"/>
      <c r="I943" s="1455"/>
      <c r="J943" s="1456"/>
    </row>
    <row r="944" spans="2:11" ht="15.75" thickBot="1" x14ac:dyDescent="0.3">
      <c r="B944" s="235"/>
      <c r="C944" s="585"/>
      <c r="D944" s="234" t="s">
        <v>254</v>
      </c>
      <c r="E944" s="234" t="str">
        <f>CONCATENATE(IF(F942&gt;=25%,"MEDIANA","MÉDIA"))</f>
        <v>MÉDIA</v>
      </c>
      <c r="F944" s="233">
        <f>TRUNC(IF(E944="MEDIANA",MEDIAN(Tabela410141301261314151617181920213039120[VALORES]),IF(E944="MÉDIA",AVERAGE(Tabela410141301261314151617181920213039120[VALORES]),0)),2)</f>
        <v>126.1</v>
      </c>
      <c r="G944" s="1457"/>
      <c r="H944" s="1458"/>
      <c r="I944" s="1458"/>
      <c r="J944" s="1459"/>
    </row>
    <row r="946" spans="1:11" ht="6" customHeight="1" x14ac:dyDescent="0.25">
      <c r="A946" s="302"/>
      <c r="B946" s="302"/>
      <c r="C946" s="589"/>
      <c r="D946" s="302"/>
      <c r="E946" s="302"/>
      <c r="F946" s="302"/>
      <c r="G946" s="302"/>
      <c r="H946" s="302"/>
      <c r="I946" s="302"/>
      <c r="J946" s="302"/>
      <c r="K946" s="302"/>
    </row>
    <row r="947" spans="1:11" ht="15.75" thickBot="1" x14ac:dyDescent="0.3"/>
    <row r="948" spans="1:11" ht="15" customHeight="1" thickBot="1" x14ac:dyDescent="0.3">
      <c r="B948" s="1460" t="str">
        <f>C951</f>
        <v xml:space="preserve"> 1.5. EQUIPAMENTO COM SOFTWARE TALONÁRIO ELETRÔNICO DE INFRAÇÕES E IMPRESSORA TÉRMICA</v>
      </c>
      <c r="C948" s="1461"/>
      <c r="D948" s="1461"/>
      <c r="E948" s="1461"/>
      <c r="F948" s="1461"/>
      <c r="G948" s="1461"/>
      <c r="H948" s="1461"/>
      <c r="I948" s="1461"/>
      <c r="J948" s="1462"/>
    </row>
    <row r="949" spans="1:11" ht="21" x14ac:dyDescent="0.25">
      <c r="B949" s="279"/>
      <c r="D949" s="273"/>
      <c r="E949" s="278" t="s">
        <v>274</v>
      </c>
      <c r="F949" s="273"/>
      <c r="G949" s="273"/>
      <c r="H949" s="273"/>
      <c r="I949" s="277">
        <v>0.4</v>
      </c>
      <c r="J949" s="276">
        <v>0.6</v>
      </c>
    </row>
    <row r="950" spans="1:11" ht="5.25" customHeight="1" x14ac:dyDescent="0.25">
      <c r="B950" s="275"/>
      <c r="D950" s="274"/>
      <c r="E950" s="252"/>
      <c r="F950" s="273"/>
      <c r="G950" s="273"/>
      <c r="H950" s="273"/>
      <c r="I950" s="273"/>
      <c r="J950" s="272"/>
    </row>
    <row r="951" spans="1:11" ht="75.75" thickBot="1" x14ac:dyDescent="0.3">
      <c r="B951" s="271" t="s">
        <v>460</v>
      </c>
      <c r="C951" s="590" t="s">
        <v>303</v>
      </c>
      <c r="D951" s="1463" t="s">
        <v>298</v>
      </c>
      <c r="E951" s="1464"/>
      <c r="F951" s="1464"/>
      <c r="G951" s="1464"/>
      <c r="H951" s="1464"/>
      <c r="I951" s="1464"/>
      <c r="J951" s="1465"/>
    </row>
    <row r="952" spans="1:11" ht="15.75" thickTop="1" x14ac:dyDescent="0.25">
      <c r="B952" s="270"/>
      <c r="C952" s="579"/>
      <c r="D952" s="269" t="s">
        <v>272</v>
      </c>
      <c r="E952" s="268"/>
      <c r="F952" s="267"/>
      <c r="G952" s="266" t="s">
        <v>271</v>
      </c>
      <c r="H952" s="265"/>
      <c r="I952" s="264" t="s">
        <v>270</v>
      </c>
      <c r="J952" s="263"/>
    </row>
    <row r="953" spans="1:11" ht="33.75" x14ac:dyDescent="0.25">
      <c r="B953" s="262" t="s">
        <v>269</v>
      </c>
      <c r="C953" s="580" t="s">
        <v>268</v>
      </c>
      <c r="D953" s="261" t="s">
        <v>267</v>
      </c>
      <c r="E953" s="260" t="s">
        <v>266</v>
      </c>
      <c r="F953" s="259" t="s">
        <v>265</v>
      </c>
      <c r="G953" s="257" t="s">
        <v>264</v>
      </c>
      <c r="H953" s="258" t="s">
        <v>263</v>
      </c>
      <c r="I953" s="257" t="s">
        <v>262</v>
      </c>
      <c r="J953" s="256" t="s">
        <v>261</v>
      </c>
      <c r="K953" s="232" t="s">
        <v>260</v>
      </c>
    </row>
    <row r="954" spans="1:11" x14ac:dyDescent="0.25">
      <c r="B954" s="254">
        <v>1</v>
      </c>
      <c r="C954" s="581">
        <v>45621</v>
      </c>
      <c r="D954" s="253" t="s">
        <v>248</v>
      </c>
      <c r="E954" s="255">
        <f>'1.5.4-Saneamento-Talon.'!F4</f>
        <v>34.22</v>
      </c>
      <c r="F954" s="252">
        <f>AVERAGEIF(Tabela4101413012613223140[[#All],[EMPRESA]],Tabela4101413012613223140[[#This Row],[ITEM2]],Tabela4101413012613223140[[#All],[VALORES]])</f>
        <v>65.17</v>
      </c>
      <c r="G954" s="251">
        <f>Tabela4101413012613223140[[#This Row],[VALORES]]/Tabela4101413012613223140[[#This Row],[MÉDIA DOS DEMAIS]]-1</f>
        <v>-0.47491176921896583</v>
      </c>
      <c r="H954" s="250" t="str">
        <f>IF(Tabela4101413012613223140[[#This Row],[PERCENTUAL EM RELAÇÃO A MÉDIA DOS DEMAIS PREÇOS]]&gt;LIM_SUP,"EXCESSIVAMENTE ELEVADO","VÁLIDO")</f>
        <v>VÁLIDO</v>
      </c>
      <c r="I954" s="249">
        <f>Tabela4101413012613223140[[#This Row],[VALORES]]/Tabela4101413012613223140[[#This Row],[MÉDIA DOS DEMAIS]]</f>
        <v>0.52508823078103417</v>
      </c>
      <c r="J954" s="248" t="str">
        <f>IF(Tabela4101413012613223140[[#This Row],[PERCENTUAL EM RELAÇÃO A MÉDIA DOS DEMAIS PREÇOS ]]&lt;LIM_INF,"INEXEQUEVEL","VÁLIDO")</f>
        <v>INEXEQUEVEL</v>
      </c>
      <c r="K954" s="247" t="str">
        <f>CONCATENATE("&lt;&gt;",Tabela4101413012613223140[[#This Row],[EMPRESA]])</f>
        <v>&lt;&gt;Perkons</v>
      </c>
    </row>
    <row r="955" spans="1:11" x14ac:dyDescent="0.25">
      <c r="B955" s="254">
        <v>2</v>
      </c>
      <c r="C955" s="581">
        <v>45622</v>
      </c>
      <c r="D955" s="253" t="s">
        <v>175</v>
      </c>
      <c r="E955" s="255">
        <f>'1.5.4-Saneamento-Talon.'!G$4</f>
        <v>124.57</v>
      </c>
      <c r="F955" s="252">
        <f>AVERAGEIF(Tabela4101413012613223140[[#All],[EMPRESA]],Tabela4101413012613223140[[#This Row],[ITEM2]],Tabela4101413012613223140[[#All],[VALORES]])</f>
        <v>35.053333333333335</v>
      </c>
      <c r="G955" s="251">
        <f>Tabela4101413012613223140[[#This Row],[VALORES]]/Tabela4101413012613223140[[#This Row],[MÉDIA DOS DEMAIS]]-1</f>
        <v>2.5537276531000379</v>
      </c>
      <c r="H955" s="250" t="str">
        <f>IF(Tabela4101413012613223140[[#This Row],[PERCENTUAL EM RELAÇÃO A MÉDIA DOS DEMAIS PREÇOS]]&gt;LIM_SUP,"EXCESSIVAMENTE ELEVADO","VÁLIDO")</f>
        <v>EXCESSIVAMENTE ELEVADO</v>
      </c>
      <c r="I955" s="249">
        <f>Tabela4101413012613223140[[#This Row],[VALORES]]/Tabela4101413012613223140[[#This Row],[MÉDIA DOS DEMAIS]]</f>
        <v>3.5537276531000379</v>
      </c>
      <c r="J955" s="248" t="str">
        <f>IF(Tabela4101413012613223140[[#This Row],[PERCENTUAL EM RELAÇÃO A MÉDIA DOS DEMAIS PREÇOS ]]&lt;LIM_INF,"INEXEQUEVEL","VÁLIDO")</f>
        <v>VÁLIDO</v>
      </c>
      <c r="K955" s="247" t="str">
        <f>CONCATENATE("&lt;&gt;",Tabela4101413012613223140[[#This Row],[EMPRESA]])</f>
        <v>&lt;&gt;SERGET</v>
      </c>
    </row>
    <row r="956" spans="1:11" x14ac:dyDescent="0.25">
      <c r="B956" s="254">
        <v>3</v>
      </c>
      <c r="C956" s="581">
        <v>45624</v>
      </c>
      <c r="D956" s="253" t="s">
        <v>249</v>
      </c>
      <c r="E956" s="255">
        <f>'1.5.4-Saneamento-Talon.'!H4</f>
        <v>38</v>
      </c>
      <c r="F956" s="443">
        <f>AVERAGEIF(Tabela4101413012613223140[[#All],[EMPRESA]],Tabela4101413012613223140[[#This Row],[ITEM2]],Tabela4101413012613223140[[#All],[VALORES]])</f>
        <v>63.91</v>
      </c>
      <c r="G956" s="444">
        <f>Tabela4101413012613223140[[#This Row],[VALORES]]/Tabela4101413012613223140[[#This Row],[MÉDIA DOS DEMAIS]]-1</f>
        <v>-0.40541386324518847</v>
      </c>
      <c r="H956" s="445" t="str">
        <f>IF(Tabela4101413012613223140[[#This Row],[PERCENTUAL EM RELAÇÃO A MÉDIA DOS DEMAIS PREÇOS]]&gt;LIM_SUP,"EXCESSIVAMENTE ELEVADO","VÁLIDO")</f>
        <v>VÁLIDO</v>
      </c>
      <c r="I956" s="249">
        <f>Tabela4101413012613223140[[#This Row],[VALORES]]/Tabela4101413012613223140[[#This Row],[MÉDIA DOS DEMAIS]]</f>
        <v>0.59458613675481153</v>
      </c>
      <c r="J956" s="446" t="str">
        <f>IF(Tabela4101413012613223140[[#This Row],[PERCENTUAL EM RELAÇÃO A MÉDIA DOS DEMAIS PREÇOS ]]&lt;LIM_INF,"INEXEQUEVEL","VÁLIDO")</f>
        <v>INEXEQUEVEL</v>
      </c>
      <c r="K956" s="247" t="str">
        <f>CONCATENATE("&lt;&gt;",Tabela4101413012613223140[[#This Row],[EMPRESA]])</f>
        <v>&lt;&gt;PANAVIDEO</v>
      </c>
    </row>
    <row r="957" spans="1:11" ht="15.75" thickBot="1" x14ac:dyDescent="0.3">
      <c r="B957" s="254">
        <v>4</v>
      </c>
      <c r="C957" s="581">
        <v>45623</v>
      </c>
      <c r="D957" s="253" t="s">
        <v>527</v>
      </c>
      <c r="E957" s="255">
        <f>'1.5.4-Saneamento-Talon.'!I4</f>
        <v>32.94</v>
      </c>
      <c r="F957" s="252">
        <f>AVERAGEIF(Tabela4101413012613223140[[#All],[EMPRESA]],Tabela4101413012613223140[[#This Row],[ITEM2]],Tabela4101413012613223140[[#All],[VALORES]])</f>
        <v>65.596666666666664</v>
      </c>
      <c r="G957" s="251">
        <f>Tabela4101413012613223140[[#This Row],[VALORES]]/Tabela4101413012613223140[[#This Row],[MÉDIA DOS DEMAIS]]-1</f>
        <v>-0.49784033741551914</v>
      </c>
      <c r="H957" s="250" t="str">
        <f>IF(Tabela4101413012613223140[[#This Row],[PERCENTUAL EM RELAÇÃO A MÉDIA DOS DEMAIS PREÇOS]]&gt;LIM_SUP,"EXCESSIVAMENTE ELEVADO","VÁLIDO")</f>
        <v>VÁLIDO</v>
      </c>
      <c r="I957" s="249">
        <f>Tabela4101413012613223140[[#This Row],[VALORES]]/Tabela4101413012613223140[[#This Row],[MÉDIA DOS DEMAIS]]</f>
        <v>0.50215966258448086</v>
      </c>
      <c r="J957" s="248" t="str">
        <f>IF(Tabela4101413012613223140[[#This Row],[PERCENTUAL EM RELAÇÃO A MÉDIA DOS DEMAIS PREÇOS ]]&lt;LIM_INF,"INEXEQUEVEL","VÁLIDO")</f>
        <v>INEXEQUEVEL</v>
      </c>
      <c r="K957" s="247" t="str">
        <f>CONCATENATE("&lt;&gt;",Tabela4101413012613223140[[#This Row],[EMPRESA]])</f>
        <v>&lt;&gt;SERTTEL</v>
      </c>
    </row>
    <row r="958" spans="1:11" ht="15.75" customHeight="1" thickTop="1" x14ac:dyDescent="0.25">
      <c r="B958" s="246"/>
      <c r="C958" s="582"/>
      <c r="D958" s="245"/>
      <c r="E958" s="244" t="s">
        <v>259</v>
      </c>
      <c r="F958" s="243">
        <f>_xlfn.STDEV.S(Tabela4101413012613223140[VALORES])</f>
        <v>44.809852618220773</v>
      </c>
      <c r="G958" s="1448" t="s">
        <v>258</v>
      </c>
      <c r="H958" s="1449"/>
      <c r="I958" s="1449"/>
      <c r="J958" s="1450"/>
    </row>
    <row r="959" spans="1:11" x14ac:dyDescent="0.25">
      <c r="B959" s="242"/>
      <c r="C959" s="583"/>
      <c r="D959" s="241"/>
      <c r="E959" s="237" t="s">
        <v>257</v>
      </c>
      <c r="F959" s="240">
        <f>F958/F960</f>
        <v>0.78021769239055894</v>
      </c>
      <c r="G959" s="1451"/>
      <c r="H959" s="1452"/>
      <c r="I959" s="1452"/>
      <c r="J959" s="1453"/>
    </row>
    <row r="960" spans="1:11" ht="15" customHeight="1" x14ac:dyDescent="0.25">
      <c r="B960" s="239"/>
      <c r="C960" s="584"/>
      <c r="D960" s="238"/>
      <c r="E960" s="237" t="s">
        <v>256</v>
      </c>
      <c r="F960" s="236">
        <f>AVERAGE(Tabela4101413012613223140[VALORES])</f>
        <v>57.432499999999997</v>
      </c>
      <c r="G960" s="1454" t="s">
        <v>255</v>
      </c>
      <c r="H960" s="1455"/>
      <c r="I960" s="1455"/>
      <c r="J960" s="1456"/>
    </row>
    <row r="961" spans="2:11" ht="15.75" thickBot="1" x14ac:dyDescent="0.3">
      <c r="B961" s="235"/>
      <c r="C961" s="585"/>
      <c r="D961" s="234" t="s">
        <v>254</v>
      </c>
      <c r="E961" s="234" t="str">
        <f>CONCATENATE(IF(F959&gt;=25%,"MEDIANA","MÉDIA"))</f>
        <v>MEDIANA</v>
      </c>
      <c r="F961" s="233">
        <f>TRUNC(IF(E961="MEDIANA",MEDIAN(Tabela4101413012613223140[VALORES]),IF(E961="MÉDIA",AVERAGE(Tabela4101413012613223140[VALORES]),0)),2)</f>
        <v>36.11</v>
      </c>
      <c r="G961" s="1457"/>
      <c r="H961" s="1458"/>
      <c r="I961" s="1458"/>
      <c r="J961" s="1459"/>
    </row>
    <row r="962" spans="2:11" ht="31.5" customHeight="1" thickBot="1" x14ac:dyDescent="0.3">
      <c r="B962" s="1466" t="s">
        <v>554</v>
      </c>
      <c r="C962" s="1467"/>
      <c r="D962" s="1467"/>
      <c r="E962" s="1467"/>
      <c r="F962" s="1467"/>
      <c r="G962" s="1467"/>
      <c r="H962" s="1467"/>
      <c r="I962" s="1467"/>
      <c r="J962" s="1468"/>
    </row>
    <row r="963" spans="2:11" ht="15" customHeight="1" thickBot="1" x14ac:dyDescent="0.3">
      <c r="B963" s="1460" t="str">
        <f>C966</f>
        <v xml:space="preserve"> 1.5. EQUIPAMENTO COM SOFTWARE TALONÁRIO ELETRÔNICO DE INFRAÇÕES E IMPRESSORA TÉRMICA</v>
      </c>
      <c r="C963" s="1461"/>
      <c r="D963" s="1461"/>
      <c r="E963" s="1461"/>
      <c r="F963" s="1461"/>
      <c r="G963" s="1461"/>
      <c r="H963" s="1461"/>
      <c r="I963" s="1461"/>
      <c r="J963" s="1462"/>
    </row>
    <row r="964" spans="2:11" ht="21" x14ac:dyDescent="0.25">
      <c r="B964" s="279"/>
      <c r="D964" s="273"/>
      <c r="E964" s="278" t="s">
        <v>274</v>
      </c>
      <c r="F964" s="273"/>
      <c r="G964" s="273"/>
      <c r="H964" s="273"/>
      <c r="I964" s="277">
        <v>0.4</v>
      </c>
      <c r="J964" s="276">
        <v>0.6</v>
      </c>
    </row>
    <row r="965" spans="2:11" ht="5.25" customHeight="1" x14ac:dyDescent="0.25">
      <c r="B965" s="275"/>
      <c r="D965" s="274"/>
      <c r="E965" s="252"/>
      <c r="F965" s="273"/>
      <c r="G965" s="273"/>
      <c r="H965" s="273"/>
      <c r="I965" s="273"/>
      <c r="J965" s="272"/>
    </row>
    <row r="966" spans="2:11" ht="75.75" thickBot="1" x14ac:dyDescent="0.3">
      <c r="B966" s="271" t="s">
        <v>460</v>
      </c>
      <c r="C966" s="590" t="s">
        <v>303</v>
      </c>
      <c r="D966" s="1463" t="s">
        <v>298</v>
      </c>
      <c r="E966" s="1464"/>
      <c r="F966" s="1464"/>
      <c r="G966" s="1464"/>
      <c r="H966" s="1464"/>
      <c r="I966" s="1464"/>
      <c r="J966" s="1465"/>
    </row>
    <row r="967" spans="2:11" ht="15.75" thickTop="1" x14ac:dyDescent="0.25">
      <c r="B967" s="270"/>
      <c r="C967" s="579"/>
      <c r="D967" s="269" t="s">
        <v>272</v>
      </c>
      <c r="E967" s="268"/>
      <c r="F967" s="267"/>
      <c r="G967" s="266" t="s">
        <v>271</v>
      </c>
      <c r="H967" s="265"/>
      <c r="I967" s="264" t="s">
        <v>270</v>
      </c>
      <c r="J967" s="263"/>
    </row>
    <row r="968" spans="2:11" ht="33.75" x14ac:dyDescent="0.25">
      <c r="B968" s="262" t="s">
        <v>269</v>
      </c>
      <c r="C968" s="580" t="s">
        <v>268</v>
      </c>
      <c r="D968" s="261" t="s">
        <v>267</v>
      </c>
      <c r="E968" s="260" t="s">
        <v>266</v>
      </c>
      <c r="F968" s="259" t="s">
        <v>265</v>
      </c>
      <c r="G968" s="257" t="s">
        <v>264</v>
      </c>
      <c r="H968" s="258" t="s">
        <v>263</v>
      </c>
      <c r="I968" s="257" t="s">
        <v>262</v>
      </c>
      <c r="J968" s="256" t="s">
        <v>261</v>
      </c>
      <c r="K968" s="232" t="s">
        <v>260</v>
      </c>
    </row>
    <row r="969" spans="2:11" x14ac:dyDescent="0.25">
      <c r="B969" s="254">
        <v>1</v>
      </c>
      <c r="C969" s="581">
        <v>45621</v>
      </c>
      <c r="D969" s="253" t="s">
        <v>248</v>
      </c>
      <c r="E969" s="255">
        <f>'1.5.4-Saneamento-Talon.'!F$4</f>
        <v>34.22</v>
      </c>
      <c r="F969" s="252">
        <f>AVERAGEIF(Tabela4101413012613223140121[[#All],[EMPRESA]],Tabela4101413012613223140121[[#This Row],[ITEM2]],Tabela4101413012613223140121[[#All],[VALORES]])</f>
        <v>35.47</v>
      </c>
      <c r="G969" s="251">
        <f>Tabela4101413012613223140121[[#This Row],[VALORES]]/Tabela4101413012613223140121[[#This Row],[MÉDIA DOS DEMAIS]]-1</f>
        <v>-3.524104877361145E-2</v>
      </c>
      <c r="H969" s="250" t="str">
        <f>IF(Tabela4101413012613223140121[[#This Row],[PERCENTUAL EM RELAÇÃO A MÉDIA DOS DEMAIS PREÇOS]]&gt;LIM_SUP,"EXCESSIVAMENTE ELEVADO","VÁLIDO")</f>
        <v>VÁLIDO</v>
      </c>
      <c r="I969" s="249">
        <f>Tabela4101413012613223140121[[#This Row],[VALORES]]/Tabela4101413012613223140121[[#This Row],[MÉDIA DOS DEMAIS]]</f>
        <v>0.96475895122638855</v>
      </c>
      <c r="J969" s="248" t="str">
        <f>IF(Tabela4101413012613223140121[[#This Row],[PERCENTUAL EM RELAÇÃO A MÉDIA DOS DEMAIS PREÇOS ]]&lt;LIM_INF,"INEXEQUEVEL","VÁLIDO")</f>
        <v>VÁLIDO</v>
      </c>
      <c r="K969" s="247" t="str">
        <f>CONCATENATE("&lt;&gt;",Tabela4101413012613223140121[[#This Row],[EMPRESA]])</f>
        <v>&lt;&gt;Perkons</v>
      </c>
    </row>
    <row r="970" spans="2:11" x14ac:dyDescent="0.25">
      <c r="B970" s="254">
        <v>2</v>
      </c>
      <c r="C970" s="581">
        <v>45624</v>
      </c>
      <c r="D970" s="253" t="s">
        <v>249</v>
      </c>
      <c r="E970" s="255">
        <f>E956</f>
        <v>38</v>
      </c>
      <c r="F970" s="443">
        <f>AVERAGEIF(Tabela4101413012613223140121[[#All],[EMPRESA]],Tabela4101413012613223140121[[#This Row],[ITEM2]],Tabela4101413012613223140121[[#All],[VALORES]])</f>
        <v>33.58</v>
      </c>
      <c r="G970" s="444">
        <f>Tabela4101413012613223140121[[#This Row],[VALORES]]/Tabela4101413012613223140121[[#This Row],[MÉDIA DOS DEMAIS]]-1</f>
        <v>0.13162596783799896</v>
      </c>
      <c r="H970" s="445" t="str">
        <f>IF(Tabela4101413012613223140121[[#This Row],[PERCENTUAL EM RELAÇÃO A MÉDIA DOS DEMAIS PREÇOS]]&gt;LIM_SUP,"EXCESSIVAMENTE ELEVADO","VÁLIDO")</f>
        <v>VÁLIDO</v>
      </c>
      <c r="I970" s="249">
        <f>Tabela4101413012613223140121[[#This Row],[VALORES]]/Tabela4101413012613223140121[[#This Row],[MÉDIA DOS DEMAIS]]</f>
        <v>1.131625967837999</v>
      </c>
      <c r="J970" s="446" t="str">
        <f>IF(Tabela4101413012613223140121[[#This Row],[PERCENTUAL EM RELAÇÃO A MÉDIA DOS DEMAIS PREÇOS ]]&lt;LIM_INF,"INEXEQUEVEL","VÁLIDO")</f>
        <v>VÁLIDO</v>
      </c>
      <c r="K970" s="247" t="str">
        <f>CONCATENATE("&lt;&gt;",Tabela4101413012613223140121[[#This Row],[EMPRESA]])</f>
        <v>&lt;&gt;PANAVIDEO</v>
      </c>
    </row>
    <row r="971" spans="2:11" ht="15.75" thickBot="1" x14ac:dyDescent="0.3">
      <c r="B971" s="254">
        <v>3</v>
      </c>
      <c r="C971" s="581">
        <v>45623</v>
      </c>
      <c r="D971" s="253" t="s">
        <v>527</v>
      </c>
      <c r="E971" s="255">
        <f>'1.5.4-Saneamento-Talon.'!I4</f>
        <v>32.94</v>
      </c>
      <c r="F971" s="252">
        <f>AVERAGEIF(Tabela4101413012613223140121[[#All],[EMPRESA]],Tabela4101413012613223140121[[#This Row],[ITEM2]],Tabela4101413012613223140121[[#All],[VALORES]])</f>
        <v>36.11</v>
      </c>
      <c r="G971" s="251">
        <f>Tabela4101413012613223140121[[#This Row],[VALORES]]/Tabela4101413012613223140121[[#This Row],[MÉDIA DOS DEMAIS]]-1</f>
        <v>-8.7787316532816462E-2</v>
      </c>
      <c r="H971" s="250" t="str">
        <f>IF(Tabela4101413012613223140121[[#This Row],[PERCENTUAL EM RELAÇÃO A MÉDIA DOS DEMAIS PREÇOS]]&gt;LIM_SUP,"EXCESSIVAMENTE ELEVADO","VÁLIDO")</f>
        <v>VÁLIDO</v>
      </c>
      <c r="I971" s="249">
        <f>Tabela4101413012613223140121[[#This Row],[VALORES]]/Tabela4101413012613223140121[[#This Row],[MÉDIA DOS DEMAIS]]</f>
        <v>0.91221268346718354</v>
      </c>
      <c r="J971" s="248" t="str">
        <f>IF(Tabela4101413012613223140121[[#This Row],[PERCENTUAL EM RELAÇÃO A MÉDIA DOS DEMAIS PREÇOS ]]&lt;LIM_INF,"INEXEQUEVEL","VÁLIDO")</f>
        <v>VÁLIDO</v>
      </c>
      <c r="K971" s="247" t="str">
        <f>CONCATENATE("&lt;&gt;",Tabela4101413012613223140121[[#This Row],[EMPRESA]])</f>
        <v>&lt;&gt;SERTTEL</v>
      </c>
    </row>
    <row r="972" spans="2:11" ht="15.75" customHeight="1" thickTop="1" x14ac:dyDescent="0.25">
      <c r="B972" s="246"/>
      <c r="C972" s="582"/>
      <c r="D972" s="245"/>
      <c r="E972" s="244" t="s">
        <v>259</v>
      </c>
      <c r="F972" s="243">
        <f>_xlfn.STDEV.S(Tabela4101413012613223140121[VALORES])</f>
        <v>2.6309187241975645</v>
      </c>
      <c r="G972" s="1448" t="s">
        <v>258</v>
      </c>
      <c r="H972" s="1449"/>
      <c r="I972" s="1449"/>
      <c r="J972" s="1450"/>
    </row>
    <row r="973" spans="2:11" x14ac:dyDescent="0.25">
      <c r="B973" s="242"/>
      <c r="C973" s="583"/>
      <c r="D973" s="241"/>
      <c r="E973" s="237" t="s">
        <v>257</v>
      </c>
      <c r="F973" s="240">
        <f>F972/F974</f>
        <v>7.5054737282167105E-2</v>
      </c>
      <c r="G973" s="1451"/>
      <c r="H973" s="1452"/>
      <c r="I973" s="1452"/>
      <c r="J973" s="1453"/>
    </row>
    <row r="974" spans="2:11" ht="15" customHeight="1" x14ac:dyDescent="0.25">
      <c r="B974" s="239"/>
      <c r="C974" s="584"/>
      <c r="D974" s="238"/>
      <c r="E974" s="237" t="s">
        <v>256</v>
      </c>
      <c r="F974" s="236">
        <f>AVERAGE(Tabela4101413012613223140121[VALORES])</f>
        <v>35.053333333333335</v>
      </c>
      <c r="G974" s="1454" t="s">
        <v>255</v>
      </c>
      <c r="H974" s="1455"/>
      <c r="I974" s="1455"/>
      <c r="J974" s="1456"/>
    </row>
    <row r="975" spans="2:11" ht="15.75" thickBot="1" x14ac:dyDescent="0.3">
      <c r="B975" s="235"/>
      <c r="C975" s="585"/>
      <c r="D975" s="234" t="s">
        <v>254</v>
      </c>
      <c r="E975" s="234" t="str">
        <f>CONCATENATE(IF(F973&gt;=25%,"MEDIANA","MÉDIA"))</f>
        <v>MÉDIA</v>
      </c>
      <c r="F975" s="233">
        <f>TRUNC(IF(E975="MEDIANA",MEDIAN(Tabela4101413012613223140121[VALORES]),IF(E975="MÉDIA",AVERAGE(Tabela4101413012613223140121[VALORES]),0)),2)</f>
        <v>35.049999999999997</v>
      </c>
      <c r="G975" s="1457"/>
      <c r="H975" s="1458"/>
      <c r="I975" s="1458"/>
      <c r="J975" s="1459"/>
    </row>
    <row r="976" spans="2:11" ht="15.75" thickBot="1" x14ac:dyDescent="0.3"/>
    <row r="977" spans="2:11" ht="15" customHeight="1" thickBot="1" x14ac:dyDescent="0.3">
      <c r="B977" s="1460" t="str">
        <f>C980</f>
        <v xml:space="preserve"> 1.5. EQUIPAMENTO COM SOFTWARE TALONÁRIO ELETRÔNICO DE INFRAÇÕES E IMPRESSORA TÉRMICA</v>
      </c>
      <c r="C977" s="1461"/>
      <c r="D977" s="1461"/>
      <c r="E977" s="1461"/>
      <c r="F977" s="1461"/>
      <c r="G977" s="1461"/>
      <c r="H977" s="1461"/>
      <c r="I977" s="1461"/>
      <c r="J977" s="1462"/>
    </row>
    <row r="978" spans="2:11" ht="21" x14ac:dyDescent="0.25">
      <c r="B978" s="279"/>
      <c r="D978" s="273"/>
      <c r="E978" s="278" t="s">
        <v>274</v>
      </c>
      <c r="F978" s="273"/>
      <c r="G978" s="273"/>
      <c r="H978" s="273"/>
      <c r="I978" s="277">
        <v>0.4</v>
      </c>
      <c r="J978" s="276">
        <v>0.6</v>
      </c>
    </row>
    <row r="979" spans="2:11" ht="5.25" customHeight="1" x14ac:dyDescent="0.25">
      <c r="B979" s="275"/>
      <c r="D979" s="274"/>
      <c r="E979" s="252"/>
      <c r="F979" s="273"/>
      <c r="G979" s="273"/>
      <c r="H979" s="273"/>
      <c r="I979" s="273"/>
      <c r="J979" s="272"/>
    </row>
    <row r="980" spans="2:11" ht="68.25" customHeight="1" thickBot="1" x14ac:dyDescent="0.3">
      <c r="B980" s="271" t="s">
        <v>461</v>
      </c>
      <c r="C980" s="590" t="s">
        <v>303</v>
      </c>
      <c r="D980" s="1463" t="s">
        <v>299</v>
      </c>
      <c r="E980" s="1464"/>
      <c r="F980" s="1464"/>
      <c r="G980" s="1464"/>
      <c r="H980" s="1464"/>
      <c r="I980" s="1464"/>
      <c r="J980" s="1465"/>
    </row>
    <row r="981" spans="2:11" ht="15.75" thickTop="1" x14ac:dyDescent="0.25">
      <c r="B981" s="270"/>
      <c r="C981" s="579"/>
      <c r="D981" s="269" t="s">
        <v>272</v>
      </c>
      <c r="E981" s="268"/>
      <c r="F981" s="267"/>
      <c r="G981" s="266" t="s">
        <v>271</v>
      </c>
      <c r="H981" s="265"/>
      <c r="I981" s="264" t="s">
        <v>270</v>
      </c>
      <c r="J981" s="263"/>
    </row>
    <row r="982" spans="2:11" ht="33.75" x14ac:dyDescent="0.25">
      <c r="B982" s="262" t="s">
        <v>269</v>
      </c>
      <c r="C982" s="580" t="s">
        <v>268</v>
      </c>
      <c r="D982" s="261" t="s">
        <v>267</v>
      </c>
      <c r="E982" s="260" t="s">
        <v>266</v>
      </c>
      <c r="F982" s="259" t="s">
        <v>265</v>
      </c>
      <c r="G982" s="257" t="s">
        <v>264</v>
      </c>
      <c r="H982" s="258" t="s">
        <v>263</v>
      </c>
      <c r="I982" s="257" t="s">
        <v>262</v>
      </c>
      <c r="J982" s="256" t="s">
        <v>261</v>
      </c>
      <c r="K982" s="232" t="s">
        <v>260</v>
      </c>
    </row>
    <row r="983" spans="2:11" x14ac:dyDescent="0.25">
      <c r="B983" s="254">
        <v>1</v>
      </c>
      <c r="C983" s="581">
        <v>45621</v>
      </c>
      <c r="D983" s="253" t="s">
        <v>248</v>
      </c>
      <c r="E983" s="255">
        <f>'1.5.4-Saneamento-Talon.'!F$5</f>
        <v>25.66</v>
      </c>
      <c r="F983" s="252">
        <f>AVERAGEIF(Tabela410141301261314233241[[#All],[EMPRESA]],Tabela410141301261314233241[[#This Row],[ITEM2]],Tabela410141301261314233241[[#All],[VALORES]])</f>
        <v>20.963333333333335</v>
      </c>
      <c r="G983" s="251">
        <f>Tabela410141301261314233241[[#This Row],[VALORES]]/Tabela410141301261314233241[[#This Row],[MÉDIA DOS DEMAIS]]-1</f>
        <v>0.22404197805692472</v>
      </c>
      <c r="H983" s="250" t="str">
        <f>IF(Tabela410141301261314233241[[#This Row],[PERCENTUAL EM RELAÇÃO A MÉDIA DOS DEMAIS PREÇOS]]&gt;LIM_SUP,"EXCESSIVAMENTE ELEVADO","VÁLIDO")</f>
        <v>VÁLIDO</v>
      </c>
      <c r="I983" s="249">
        <f>Tabela410141301261314233241[[#This Row],[VALORES]]/Tabela410141301261314233241[[#This Row],[MÉDIA DOS DEMAIS]]</f>
        <v>1.2240419780569247</v>
      </c>
      <c r="J983" s="248" t="str">
        <f>IF(Tabela410141301261314233241[[#This Row],[PERCENTUAL EM RELAÇÃO A MÉDIA DOS DEMAIS PREÇOS ]]&lt;LIM_INF,"INEXEQUEVEL","VÁLIDO")</f>
        <v>VÁLIDO</v>
      </c>
      <c r="K983" s="247" t="str">
        <f>CONCATENATE("&lt;&gt;",Tabela410141301261314233241[[#This Row],[EMPRESA]])</f>
        <v>&lt;&gt;Perkons</v>
      </c>
    </row>
    <row r="984" spans="2:11" x14ac:dyDescent="0.25">
      <c r="B984" s="254">
        <v>2</v>
      </c>
      <c r="C984" s="581">
        <v>45622</v>
      </c>
      <c r="D984" s="253" t="s">
        <v>175</v>
      </c>
      <c r="E984" s="255">
        <f>'1.5.4-Saneamento-Talon.'!G$5</f>
        <v>27.82</v>
      </c>
      <c r="F984" s="252">
        <f>AVERAGEIF(Tabela410141301261314233241[[#All],[EMPRESA]],Tabela410141301261314233241[[#This Row],[ITEM2]],Tabela410141301261314233241[[#All],[VALORES]])</f>
        <v>20.243333333333332</v>
      </c>
      <c r="G984" s="251">
        <f>Tabela410141301261314233241[[#This Row],[VALORES]]/Tabela410141301261314233241[[#This Row],[MÉDIA DOS DEMAIS]]-1</f>
        <v>0.37427959822163692</v>
      </c>
      <c r="H984" s="250" t="str">
        <f>IF(Tabela410141301261314233241[[#This Row],[PERCENTUAL EM RELAÇÃO A MÉDIA DOS DEMAIS PREÇOS]]&gt;LIM_SUP,"EXCESSIVAMENTE ELEVADO","VÁLIDO")</f>
        <v>VÁLIDO</v>
      </c>
      <c r="I984" s="249">
        <f>Tabela410141301261314233241[[#This Row],[VALORES]]/Tabela410141301261314233241[[#This Row],[MÉDIA DOS DEMAIS]]</f>
        <v>1.3742795982216369</v>
      </c>
      <c r="J984" s="248" t="str">
        <f>IF(Tabela410141301261314233241[[#This Row],[PERCENTUAL EM RELAÇÃO A MÉDIA DOS DEMAIS PREÇOS ]]&lt;LIM_INF,"INEXEQUEVEL","VÁLIDO")</f>
        <v>VÁLIDO</v>
      </c>
      <c r="K984" s="247" t="str">
        <f>CONCATENATE("&lt;&gt;",Tabela410141301261314233241[[#This Row],[EMPRESA]])</f>
        <v>&lt;&gt;SERGET</v>
      </c>
    </row>
    <row r="985" spans="2:11" ht="15.75" x14ac:dyDescent="0.25">
      <c r="B985" s="254">
        <v>3</v>
      </c>
      <c r="C985" s="581">
        <v>45624</v>
      </c>
      <c r="D985" s="253" t="s">
        <v>249</v>
      </c>
      <c r="E985" s="430">
        <f>'1.5.4-Saneamento-Talon.'!H5</f>
        <v>20</v>
      </c>
      <c r="F985" s="443">
        <f>AVERAGEIF(Tabela410141301261314233241[[#All],[EMPRESA]],Tabela410141301261314233241[[#This Row],[ITEM2]],Tabela410141301261314233241[[#All],[VALORES]])</f>
        <v>22.850000000000005</v>
      </c>
      <c r="G985" s="444">
        <f>Tabela410141301261314233241[[#This Row],[VALORES]]/Tabela410141301261314233241[[#This Row],[MÉDIA DOS DEMAIS]]-1</f>
        <v>-0.12472647702407025</v>
      </c>
      <c r="H985" s="445" t="str">
        <f>IF(Tabela410141301261314233241[[#This Row],[PERCENTUAL EM RELAÇÃO A MÉDIA DOS DEMAIS PREÇOS]]&gt;LIM_SUP,"EXCESSIVAMENTE ELEVADO","VÁLIDO")</f>
        <v>VÁLIDO</v>
      </c>
      <c r="I985" s="249">
        <f>Tabela410141301261314233241[[#This Row],[VALORES]]/Tabela410141301261314233241[[#This Row],[MÉDIA DOS DEMAIS]]</f>
        <v>0.87527352297592975</v>
      </c>
      <c r="J985" s="446" t="str">
        <f>IF(Tabela410141301261314233241[[#This Row],[PERCENTUAL EM RELAÇÃO A MÉDIA DOS DEMAIS PREÇOS ]]&lt;LIM_INF,"INEXEQUEVEL","VÁLIDO")</f>
        <v>VÁLIDO</v>
      </c>
      <c r="K985" s="247" t="str">
        <f>CONCATENATE("&lt;&gt;",Tabela410141301261314233241[[#This Row],[EMPRESA]])</f>
        <v>&lt;&gt;PANAVIDEO</v>
      </c>
    </row>
    <row r="986" spans="2:11" ht="15.75" thickBot="1" x14ac:dyDescent="0.3">
      <c r="B986" s="254">
        <v>4</v>
      </c>
      <c r="C986" s="581">
        <v>45623</v>
      </c>
      <c r="D986" s="253" t="s">
        <v>527</v>
      </c>
      <c r="E986" s="255">
        <f>'1.5.4-Saneamento-Talon.'!I5</f>
        <v>15.07</v>
      </c>
      <c r="F986" s="252">
        <f>AVERAGEIF(Tabela410141301261314233241[[#All],[EMPRESA]],Tabela410141301261314233241[[#This Row],[ITEM2]],Tabela410141301261314233241[[#All],[VALORES]])</f>
        <v>24.493333333333336</v>
      </c>
      <c r="G986" s="251">
        <f>Tabela410141301261314233241[[#This Row],[VALORES]]/Tabela410141301261314233241[[#This Row],[MÉDIA DOS DEMAIS]]-1</f>
        <v>-0.3847305389221557</v>
      </c>
      <c r="H986" s="250" t="str">
        <f>IF(Tabela410141301261314233241[[#This Row],[PERCENTUAL EM RELAÇÃO A MÉDIA DOS DEMAIS PREÇOS]]&gt;LIM_SUP,"EXCESSIVAMENTE ELEVADO","VÁLIDO")</f>
        <v>VÁLIDO</v>
      </c>
      <c r="I986" s="249">
        <f>Tabela410141301261314233241[[#This Row],[VALORES]]/Tabela410141301261314233241[[#This Row],[MÉDIA DOS DEMAIS]]</f>
        <v>0.6152694610778443</v>
      </c>
      <c r="J986" s="248" t="str">
        <f>IF(Tabela410141301261314233241[[#This Row],[PERCENTUAL EM RELAÇÃO A MÉDIA DOS DEMAIS PREÇOS ]]&lt;LIM_INF,"INEXEQUEVEL","VÁLIDO")</f>
        <v>VÁLIDO</v>
      </c>
      <c r="K986" s="247" t="str">
        <f>CONCATENATE("&lt;&gt;",Tabela410141301261314233241[[#This Row],[EMPRESA]])</f>
        <v>&lt;&gt;SERTTEL</v>
      </c>
    </row>
    <row r="987" spans="2:11" ht="15.75" customHeight="1" thickTop="1" x14ac:dyDescent="0.25">
      <c r="B987" s="246"/>
      <c r="C987" s="582"/>
      <c r="D987" s="245"/>
      <c r="E987" s="244" t="s">
        <v>259</v>
      </c>
      <c r="F987" s="243">
        <f>_xlfn.STDEV.S(Tabela410141301261314233241[VALORES])</f>
        <v>5.7508629787189127</v>
      </c>
      <c r="G987" s="1448" t="s">
        <v>258</v>
      </c>
      <c r="H987" s="1449"/>
      <c r="I987" s="1449"/>
      <c r="J987" s="1450"/>
    </row>
    <row r="988" spans="2:11" x14ac:dyDescent="0.25">
      <c r="B988" s="242"/>
      <c r="C988" s="583"/>
      <c r="D988" s="241"/>
      <c r="E988" s="237" t="s">
        <v>257</v>
      </c>
      <c r="F988" s="240">
        <f>F987/F989</f>
        <v>0.25977924240401634</v>
      </c>
      <c r="G988" s="1451"/>
      <c r="H988" s="1452"/>
      <c r="I988" s="1452"/>
      <c r="J988" s="1453"/>
    </row>
    <row r="989" spans="2:11" ht="15" customHeight="1" x14ac:dyDescent="0.25">
      <c r="B989" s="239"/>
      <c r="C989" s="584"/>
      <c r="D989" s="238"/>
      <c r="E989" s="237" t="s">
        <v>256</v>
      </c>
      <c r="F989" s="236">
        <f>AVERAGE(Tabela410141301261314233241[VALORES])</f>
        <v>22.137500000000003</v>
      </c>
      <c r="G989" s="1454" t="s">
        <v>255</v>
      </c>
      <c r="H989" s="1455"/>
      <c r="I989" s="1455"/>
      <c r="J989" s="1456"/>
    </row>
    <row r="990" spans="2:11" ht="15.75" thickBot="1" x14ac:dyDescent="0.3">
      <c r="B990" s="235"/>
      <c r="C990" s="585"/>
      <c r="D990" s="234" t="s">
        <v>254</v>
      </c>
      <c r="E990" s="234" t="str">
        <f>CONCATENATE(IF(F988&gt;=25%,"MEDIANA","MÉDIA"))</f>
        <v>MEDIANA</v>
      </c>
      <c r="F990" s="233">
        <f>TRUNC(IF(E990="MEDIANA",MEDIAN(Tabela410141301261314233241[VALORES]),IF(E990="MÉDIA",AVERAGE(Tabela410141301261314233241[VALORES]),0)),2)</f>
        <v>22.83</v>
      </c>
      <c r="G990" s="1457"/>
      <c r="H990" s="1458"/>
      <c r="I990" s="1458"/>
      <c r="J990" s="1459"/>
    </row>
    <row r="991" spans="2:11" ht="15.75" thickBot="1" x14ac:dyDescent="0.3"/>
    <row r="992" spans="2:11" ht="15" customHeight="1" thickBot="1" x14ac:dyDescent="0.3">
      <c r="B992" s="1460" t="str">
        <f>C995</f>
        <v xml:space="preserve"> 1.5. EQUIPAMENTO COM SOFTWARE TALONÁRIO ELETRÔNICO DE INFRAÇÕES E IMPRESSORA TÉRMICA</v>
      </c>
      <c r="C992" s="1461"/>
      <c r="D992" s="1461"/>
      <c r="E992" s="1461"/>
      <c r="F992" s="1461"/>
      <c r="G992" s="1461"/>
      <c r="H992" s="1461"/>
      <c r="I992" s="1461"/>
      <c r="J992" s="1462"/>
    </row>
    <row r="993" spans="2:11" ht="21" x14ac:dyDescent="0.25">
      <c r="B993" s="279"/>
      <c r="D993" s="273"/>
      <c r="E993" s="278" t="s">
        <v>274</v>
      </c>
      <c r="F993" s="273"/>
      <c r="G993" s="273"/>
      <c r="H993" s="273"/>
      <c r="I993" s="277">
        <v>0.4</v>
      </c>
      <c r="J993" s="276">
        <v>0.6</v>
      </c>
    </row>
    <row r="994" spans="2:11" ht="5.25" customHeight="1" x14ac:dyDescent="0.25">
      <c r="B994" s="275"/>
      <c r="D994" s="274"/>
      <c r="E994" s="252"/>
      <c r="F994" s="273"/>
      <c r="G994" s="273"/>
      <c r="H994" s="273"/>
      <c r="I994" s="273"/>
      <c r="J994" s="272"/>
    </row>
    <row r="995" spans="2:11" ht="75.75" thickBot="1" x14ac:dyDescent="0.3">
      <c r="B995" s="271" t="s">
        <v>462</v>
      </c>
      <c r="C995" s="590" t="s">
        <v>303</v>
      </c>
      <c r="D995" s="1463" t="s">
        <v>300</v>
      </c>
      <c r="E995" s="1464"/>
      <c r="F995" s="1464"/>
      <c r="G995" s="1464"/>
      <c r="H995" s="1464"/>
      <c r="I995" s="1464"/>
      <c r="J995" s="1465"/>
    </row>
    <row r="996" spans="2:11" ht="15.75" thickTop="1" x14ac:dyDescent="0.25">
      <c r="B996" s="270"/>
      <c r="C996" s="579"/>
      <c r="D996" s="269" t="s">
        <v>272</v>
      </c>
      <c r="E996" s="268"/>
      <c r="F996" s="267"/>
      <c r="G996" s="266" t="s">
        <v>271</v>
      </c>
      <c r="H996" s="265"/>
      <c r="I996" s="264" t="s">
        <v>270</v>
      </c>
      <c r="J996" s="263"/>
    </row>
    <row r="997" spans="2:11" ht="33.75" x14ac:dyDescent="0.25">
      <c r="B997" s="262" t="s">
        <v>269</v>
      </c>
      <c r="C997" s="580" t="s">
        <v>268</v>
      </c>
      <c r="D997" s="261" t="s">
        <v>267</v>
      </c>
      <c r="E997" s="260" t="s">
        <v>266</v>
      </c>
      <c r="F997" s="259" t="s">
        <v>265</v>
      </c>
      <c r="G997" s="257" t="s">
        <v>264</v>
      </c>
      <c r="H997" s="258" t="s">
        <v>263</v>
      </c>
      <c r="I997" s="257" t="s">
        <v>262</v>
      </c>
      <c r="J997" s="256" t="s">
        <v>261</v>
      </c>
      <c r="K997" s="232" t="s">
        <v>260</v>
      </c>
    </row>
    <row r="998" spans="2:11" x14ac:dyDescent="0.25">
      <c r="B998" s="254">
        <v>1</v>
      </c>
      <c r="C998" s="581">
        <v>45621</v>
      </c>
      <c r="D998" s="253" t="s">
        <v>248</v>
      </c>
      <c r="E998" s="255">
        <f>'1.5.4-Saneamento-Talon.'!F$6</f>
        <v>245.92</v>
      </c>
      <c r="F998" s="252">
        <f>AVERAGEIF(Tabela41014130126131415243342[[#All],[EMPRESA]],Tabela41014130126131415243342[[#This Row],[ITEM2]],Tabela41014130126131415243342[[#All],[VALORES]])</f>
        <v>110.97499999999999</v>
      </c>
      <c r="G998" s="251">
        <f>Tabela41014130126131415243342[[#This Row],[VALORES]]/Tabela41014130126131415243342[[#This Row],[MÉDIA DOS DEMAIS]]-1</f>
        <v>1.2159945933768865</v>
      </c>
      <c r="H998" s="250" t="str">
        <f>IF(Tabela41014130126131415243342[[#This Row],[PERCENTUAL EM RELAÇÃO A MÉDIA DOS DEMAIS PREÇOS]]&gt;LIM_SUP,"EXCESSIVAMENTE ELEVADO","VÁLIDO")</f>
        <v>EXCESSIVAMENTE ELEVADO</v>
      </c>
      <c r="I998" s="249">
        <f>Tabela41014130126131415243342[[#This Row],[VALORES]]/Tabela41014130126131415243342[[#This Row],[MÉDIA DOS DEMAIS]]</f>
        <v>2.2159945933768865</v>
      </c>
      <c r="J998" s="248" t="str">
        <f>IF(Tabela41014130126131415243342[[#This Row],[PERCENTUAL EM RELAÇÃO A MÉDIA DOS DEMAIS PREÇOS ]]&lt;LIM_INF,"INEXEQUEVEL","VÁLIDO")</f>
        <v>VÁLIDO</v>
      </c>
      <c r="K998" s="247" t="str">
        <f>CONCATENATE("&lt;&gt;",Tabela41014130126131415243342[[#This Row],[EMPRESA]])</f>
        <v>&lt;&gt;Perkons</v>
      </c>
    </row>
    <row r="999" spans="2:11" x14ac:dyDescent="0.25">
      <c r="B999" s="254">
        <v>2</v>
      </c>
      <c r="C999" s="581">
        <v>45622</v>
      </c>
      <c r="D999" s="253" t="s">
        <v>175</v>
      </c>
      <c r="E999" s="255">
        <f>'1.5.4-Saneamento-Talon.'!G6</f>
        <v>21.95</v>
      </c>
      <c r="F999" s="252">
        <f>AVERAGEIF(Tabela41014130126131415243342[[#All],[EMPRESA]],Tabela41014130126131415243342[[#This Row],[ITEM2]],Tabela41014130126131415243342[[#All],[VALORES]])</f>
        <v>222.95999999999998</v>
      </c>
      <c r="G999" s="251">
        <f>Tabela41014130126131415243342[[#This Row],[VALORES]]/Tabela41014130126131415243342[[#This Row],[MÉDIA DOS DEMAIS]]-1</f>
        <v>-0.90155184786508791</v>
      </c>
      <c r="H999" s="250" t="str">
        <f>IF(Tabela41014130126131415243342[[#This Row],[PERCENTUAL EM RELAÇÃO A MÉDIA DOS DEMAIS PREÇOS]]&gt;LIM_SUP,"EXCESSIVAMENTE ELEVADO","VÁLIDO")</f>
        <v>VÁLIDO</v>
      </c>
      <c r="I999" s="249">
        <f>Tabela41014130126131415243342[[#This Row],[VALORES]]/Tabela41014130126131415243342[[#This Row],[MÉDIA DOS DEMAIS]]</f>
        <v>9.8448152134912092E-2</v>
      </c>
      <c r="J999" s="248" t="str">
        <f>IF(Tabela41014130126131415243342[[#This Row],[PERCENTUAL EM RELAÇÃO A MÉDIA DOS DEMAIS PREÇOS ]]&lt;LIM_INF,"INEXEQUEVEL","VÁLIDO")</f>
        <v>INEXEQUEVEL</v>
      </c>
      <c r="K999" s="247" t="str">
        <f>CONCATENATE("&lt;&gt;",Tabela41014130126131415243342[[#This Row],[EMPRESA]])</f>
        <v>&lt;&gt;SERGET</v>
      </c>
    </row>
    <row r="1000" spans="2:11" ht="16.5" thickBot="1" x14ac:dyDescent="0.3">
      <c r="B1000" s="254">
        <v>3</v>
      </c>
      <c r="C1000" s="581">
        <v>45624</v>
      </c>
      <c r="D1000" s="253" t="s">
        <v>249</v>
      </c>
      <c r="E1000" s="430">
        <f>'1.5.4-Saneamento-Talon.'!H6</f>
        <v>200</v>
      </c>
      <c r="F1000" s="443">
        <f>AVERAGEIF(Tabela41014130126131415243342[[#All],[EMPRESA]],Tabela41014130126131415243342[[#This Row],[ITEM2]],Tabela41014130126131415243342[[#All],[VALORES]])</f>
        <v>133.935</v>
      </c>
      <c r="G1000" s="444">
        <f>Tabela41014130126131415243342[[#This Row],[VALORES]]/Tabela41014130126131415243342[[#This Row],[MÉDIA DOS DEMAIS]]-1</f>
        <v>0.49326165677380818</v>
      </c>
      <c r="H1000" s="445" t="str">
        <f>IF(Tabela41014130126131415243342[[#This Row],[PERCENTUAL EM RELAÇÃO A MÉDIA DOS DEMAIS PREÇOS]]&gt;LIM_SUP,"EXCESSIVAMENTE ELEVADO","VÁLIDO")</f>
        <v>EXCESSIVAMENTE ELEVADO</v>
      </c>
      <c r="I1000" s="249">
        <f>Tabela41014130126131415243342[[#This Row],[VALORES]]/Tabela41014130126131415243342[[#This Row],[MÉDIA DOS DEMAIS]]</f>
        <v>1.4932616567738082</v>
      </c>
      <c r="J1000" s="446" t="str">
        <f>IF(Tabela41014130126131415243342[[#This Row],[PERCENTUAL EM RELAÇÃO A MÉDIA DOS DEMAIS PREÇOS ]]&lt;LIM_INF,"INEXEQUEVEL","VÁLIDO")</f>
        <v>VÁLIDO</v>
      </c>
      <c r="K1000" s="247" t="str">
        <f>CONCATENATE("&lt;&gt;",Tabela41014130126131415243342[[#This Row],[EMPRESA]])</f>
        <v>&lt;&gt;PANAVIDEO</v>
      </c>
    </row>
    <row r="1001" spans="2:11" ht="15.75" customHeight="1" thickTop="1" x14ac:dyDescent="0.25">
      <c r="B1001" s="246"/>
      <c r="C1001" s="582"/>
      <c r="D1001" s="245"/>
      <c r="E1001" s="244" t="s">
        <v>259</v>
      </c>
      <c r="F1001" s="243">
        <f>_xlfn.STDEV.S(Tabela41014130126131415243342[VALORES])</f>
        <v>118.30258506614859</v>
      </c>
      <c r="G1001" s="1448" t="s">
        <v>258</v>
      </c>
      <c r="H1001" s="1449"/>
      <c r="I1001" s="1449"/>
      <c r="J1001" s="1450"/>
    </row>
    <row r="1002" spans="2:11" x14ac:dyDescent="0.25">
      <c r="B1002" s="242"/>
      <c r="C1002" s="583"/>
      <c r="D1002" s="241"/>
      <c r="E1002" s="237" t="s">
        <v>257</v>
      </c>
      <c r="F1002" s="240">
        <f>F1001/F1003</f>
        <v>0.75856061555228105</v>
      </c>
      <c r="G1002" s="1451"/>
      <c r="H1002" s="1452"/>
      <c r="I1002" s="1452"/>
      <c r="J1002" s="1453"/>
    </row>
    <row r="1003" spans="2:11" ht="15" customHeight="1" x14ac:dyDescent="0.25">
      <c r="B1003" s="239"/>
      <c r="C1003" s="584"/>
      <c r="D1003" s="238"/>
      <c r="E1003" s="237" t="s">
        <v>256</v>
      </c>
      <c r="F1003" s="236">
        <f>AVERAGE(Tabela41014130126131415243342[VALORES])</f>
        <v>155.95666666666668</v>
      </c>
      <c r="G1003" s="1454" t="s">
        <v>255</v>
      </c>
      <c r="H1003" s="1455"/>
      <c r="I1003" s="1455"/>
      <c r="J1003" s="1456"/>
    </row>
    <row r="1004" spans="2:11" ht="15.75" thickBot="1" x14ac:dyDescent="0.3">
      <c r="B1004" s="235"/>
      <c r="C1004" s="585"/>
      <c r="D1004" s="234" t="s">
        <v>254</v>
      </c>
      <c r="E1004" s="234" t="str">
        <f>CONCATENATE(IF(F1002&gt;=25%,"MEDIANA","MÉDIA"))</f>
        <v>MEDIANA</v>
      </c>
      <c r="F1004" s="233">
        <f>TRUNC(IF(E1004="MEDIANA",MEDIAN(Tabela41014130126131415243342[VALORES]),IF(E1004="MÉDIA",AVERAGE(Tabela41014130126131415243342[VALORES]),0)),2)</f>
        <v>200</v>
      </c>
      <c r="G1004" s="1457"/>
      <c r="H1004" s="1458"/>
      <c r="I1004" s="1458"/>
      <c r="J1004" s="1459"/>
    </row>
    <row r="1005" spans="2:11" ht="33.75" customHeight="1" thickBot="1" x14ac:dyDescent="0.3">
      <c r="B1005" s="1466" t="s">
        <v>555</v>
      </c>
      <c r="C1005" s="1467"/>
      <c r="D1005" s="1467"/>
      <c r="E1005" s="1467"/>
      <c r="F1005" s="1467"/>
      <c r="G1005" s="1467"/>
      <c r="H1005" s="1467"/>
      <c r="I1005" s="1467"/>
      <c r="J1005" s="1468"/>
    </row>
    <row r="1006" spans="2:11" ht="15" customHeight="1" thickBot="1" x14ac:dyDescent="0.3">
      <c r="B1006" s="1460" t="str">
        <f>C1009</f>
        <v xml:space="preserve"> 1.5. EQUIPAMENTO COM SOFTWARE TALONÁRIO ELETRÔNICO DE INFRAÇÕES E IMPRESSORA TÉRMICA</v>
      </c>
      <c r="C1006" s="1461"/>
      <c r="D1006" s="1461"/>
      <c r="E1006" s="1461"/>
      <c r="F1006" s="1461"/>
      <c r="G1006" s="1461"/>
      <c r="H1006" s="1461"/>
      <c r="I1006" s="1461"/>
      <c r="J1006" s="1462"/>
    </row>
    <row r="1007" spans="2:11" ht="21" x14ac:dyDescent="0.25">
      <c r="B1007" s="279"/>
      <c r="D1007" s="273"/>
      <c r="E1007" s="278" t="s">
        <v>274</v>
      </c>
      <c r="F1007" s="273"/>
      <c r="G1007" s="273"/>
      <c r="H1007" s="273"/>
      <c r="I1007" s="277">
        <v>0.4</v>
      </c>
      <c r="J1007" s="276">
        <v>0.6</v>
      </c>
    </row>
    <row r="1008" spans="2:11" ht="5.25" customHeight="1" x14ac:dyDescent="0.25">
      <c r="B1008" s="275"/>
      <c r="D1008" s="274"/>
      <c r="E1008" s="252"/>
      <c r="F1008" s="273"/>
      <c r="G1008" s="273"/>
      <c r="H1008" s="273"/>
      <c r="I1008" s="273"/>
      <c r="J1008" s="272"/>
    </row>
    <row r="1009" spans="2:11" ht="31.5" customHeight="1" thickBot="1" x14ac:dyDescent="0.3">
      <c r="B1009" s="271" t="s">
        <v>462</v>
      </c>
      <c r="C1009" s="590" t="s">
        <v>303</v>
      </c>
      <c r="D1009" s="1463" t="s">
        <v>300</v>
      </c>
      <c r="E1009" s="1464"/>
      <c r="F1009" s="1464"/>
      <c r="G1009" s="1464"/>
      <c r="H1009" s="1464"/>
      <c r="I1009" s="1464"/>
      <c r="J1009" s="1465"/>
    </row>
    <row r="1010" spans="2:11" ht="15.75" thickTop="1" x14ac:dyDescent="0.25">
      <c r="B1010" s="270"/>
      <c r="C1010" s="579"/>
      <c r="D1010" s="269" t="s">
        <v>272</v>
      </c>
      <c r="E1010" s="268"/>
      <c r="F1010" s="267"/>
      <c r="G1010" s="266" t="s">
        <v>271</v>
      </c>
      <c r="H1010" s="265"/>
      <c r="I1010" s="264" t="s">
        <v>270</v>
      </c>
      <c r="J1010" s="263"/>
    </row>
    <row r="1011" spans="2:11" ht="33.75" x14ac:dyDescent="0.25">
      <c r="B1011" s="262" t="s">
        <v>269</v>
      </c>
      <c r="C1011" s="580" t="s">
        <v>268</v>
      </c>
      <c r="D1011" s="261" t="s">
        <v>267</v>
      </c>
      <c r="E1011" s="260" t="s">
        <v>266</v>
      </c>
      <c r="F1011" s="259" t="s">
        <v>265</v>
      </c>
      <c r="G1011" s="257" t="s">
        <v>264</v>
      </c>
      <c r="H1011" s="258" t="s">
        <v>263</v>
      </c>
      <c r="I1011" s="257" t="s">
        <v>262</v>
      </c>
      <c r="J1011" s="256" t="s">
        <v>261</v>
      </c>
      <c r="K1011" s="232" t="s">
        <v>260</v>
      </c>
    </row>
    <row r="1012" spans="2:11" x14ac:dyDescent="0.25">
      <c r="B1012" s="254">
        <v>1</v>
      </c>
      <c r="C1012" s="581">
        <v>45621</v>
      </c>
      <c r="D1012" s="253" t="s">
        <v>248</v>
      </c>
      <c r="E1012" s="255">
        <f>'1.5.4-Saneamento-Talon.'!F$6</f>
        <v>245.92</v>
      </c>
      <c r="F1012" s="252">
        <f>AVERAGEIF(Tabela41014130126131415243342122[[#All],[EMPRESA]],Tabela41014130126131415243342122[[#This Row],[ITEM2]],Tabela41014130126131415243342122[[#All],[VALORES]])</f>
        <v>200</v>
      </c>
      <c r="G1012" s="251">
        <f>Tabela41014130126131415243342122[[#This Row],[VALORES]]/Tabela41014130126131415243342122[[#This Row],[MÉDIA DOS DEMAIS]]-1</f>
        <v>0.22960000000000003</v>
      </c>
      <c r="H1012" s="250" t="str">
        <f>IF(Tabela41014130126131415243342122[[#This Row],[PERCENTUAL EM RELAÇÃO A MÉDIA DOS DEMAIS PREÇOS]]&gt;LIM_SUP,"EXCESSIVAMENTE ELEVADO","VÁLIDO")</f>
        <v>VÁLIDO</v>
      </c>
      <c r="I1012" s="249">
        <f>Tabela41014130126131415243342122[[#This Row],[VALORES]]/Tabela41014130126131415243342122[[#This Row],[MÉDIA DOS DEMAIS]]</f>
        <v>1.2296</v>
      </c>
      <c r="J1012" s="248" t="str">
        <f>IF(Tabela41014130126131415243342122[[#This Row],[PERCENTUAL EM RELAÇÃO A MÉDIA DOS DEMAIS PREÇOS ]]&lt;LIM_INF,"INEXEQUEVEL","VÁLIDO")</f>
        <v>VÁLIDO</v>
      </c>
      <c r="K1012" s="247" t="str">
        <f>CONCATENATE("&lt;&gt;",Tabela41014130126131415243342122[[#This Row],[EMPRESA]])</f>
        <v>&lt;&gt;Perkons</v>
      </c>
    </row>
    <row r="1013" spans="2:11" ht="15.75" thickBot="1" x14ac:dyDescent="0.3">
      <c r="B1013" s="254">
        <v>2</v>
      </c>
      <c r="C1013" s="581">
        <v>45624</v>
      </c>
      <c r="D1013" s="253" t="s">
        <v>249</v>
      </c>
      <c r="E1013" s="255">
        <f>E1000</f>
        <v>200</v>
      </c>
      <c r="F1013" s="252">
        <f>AVERAGEIF(Tabela41014130126131415243342122[[#All],[EMPRESA]],Tabela41014130126131415243342122[[#This Row],[ITEM2]],Tabela41014130126131415243342122[[#All],[VALORES]])</f>
        <v>245.92</v>
      </c>
      <c r="G1013" s="251">
        <f>Tabela41014130126131415243342122[[#This Row],[VALORES]]/Tabela41014130126131415243342122[[#This Row],[MÉDIA DOS DEMAIS]]-1</f>
        <v>-0.1867273910214704</v>
      </c>
      <c r="H1013" s="250" t="str">
        <f>IF(Tabela41014130126131415243342122[[#This Row],[PERCENTUAL EM RELAÇÃO A MÉDIA DOS DEMAIS PREÇOS]]&gt;LIM_SUP,"EXCESSIVAMENTE ELEVADO","VÁLIDO")</f>
        <v>VÁLIDO</v>
      </c>
      <c r="I1013" s="249">
        <f>Tabela41014130126131415243342122[[#This Row],[VALORES]]/Tabela41014130126131415243342122[[#This Row],[MÉDIA DOS DEMAIS]]</f>
        <v>0.8132726089785296</v>
      </c>
      <c r="J1013" s="248" t="str">
        <f>IF(Tabela41014130126131415243342122[[#This Row],[PERCENTUAL EM RELAÇÃO A MÉDIA DOS DEMAIS PREÇOS ]]&lt;LIM_INF,"INEXEQUEVEL","VÁLIDO")</f>
        <v>VÁLIDO</v>
      </c>
      <c r="K1013" s="247" t="str">
        <f>CONCATENATE("&lt;&gt;",Tabela41014130126131415243342122[[#This Row],[EMPRESA]])</f>
        <v>&lt;&gt;PANAVIDEO</v>
      </c>
    </row>
    <row r="1014" spans="2:11" ht="15.75" customHeight="1" thickTop="1" x14ac:dyDescent="0.25">
      <c r="B1014" s="246"/>
      <c r="C1014" s="582"/>
      <c r="D1014" s="245"/>
      <c r="E1014" s="244" t="s">
        <v>259</v>
      </c>
      <c r="F1014" s="243">
        <f>_xlfn.STDEV.S(Tabela41014130126131415243342122[VALORES])</f>
        <v>32.47034339208647</v>
      </c>
      <c r="G1014" s="1448" t="s">
        <v>258</v>
      </c>
      <c r="H1014" s="1449"/>
      <c r="I1014" s="1449"/>
      <c r="J1014" s="1450"/>
    </row>
    <row r="1015" spans="2:11" x14ac:dyDescent="0.25">
      <c r="B1015" s="242"/>
      <c r="C1015" s="583"/>
      <c r="D1015" s="241"/>
      <c r="E1015" s="237" t="s">
        <v>257</v>
      </c>
      <c r="F1015" s="240">
        <f>F1014/F1016</f>
        <v>0.14563304355977069</v>
      </c>
      <c r="G1015" s="1451"/>
      <c r="H1015" s="1452"/>
      <c r="I1015" s="1452"/>
      <c r="J1015" s="1453"/>
    </row>
    <row r="1016" spans="2:11" ht="15" customHeight="1" x14ac:dyDescent="0.25">
      <c r="B1016" s="239"/>
      <c r="C1016" s="584"/>
      <c r="D1016" s="238"/>
      <c r="E1016" s="237" t="s">
        <v>256</v>
      </c>
      <c r="F1016" s="236">
        <f>AVERAGE(Tabela41014130126131415243342122[VALORES])</f>
        <v>222.95999999999998</v>
      </c>
      <c r="G1016" s="1454" t="s">
        <v>255</v>
      </c>
      <c r="H1016" s="1455"/>
      <c r="I1016" s="1455"/>
      <c r="J1016" s="1456"/>
    </row>
    <row r="1017" spans="2:11" ht="15.75" thickBot="1" x14ac:dyDescent="0.3">
      <c r="B1017" s="235"/>
      <c r="C1017" s="585"/>
      <c r="D1017" s="234" t="s">
        <v>254</v>
      </c>
      <c r="E1017" s="234" t="str">
        <f>CONCATENATE(IF(F1015&gt;=25%,"MEDIANA","MÉDIA"))</f>
        <v>MÉDIA</v>
      </c>
      <c r="F1017" s="233">
        <f>TRUNC(IF(E1017="MEDIANA",MEDIAN(Tabela41014130126131415243342122[VALORES]),IF(E1017="MÉDIA",AVERAGE(Tabela41014130126131415243342122[VALORES]),0)),2)</f>
        <v>222.96</v>
      </c>
      <c r="G1017" s="1457"/>
      <c r="H1017" s="1458"/>
      <c r="I1017" s="1458"/>
      <c r="J1017" s="1459"/>
    </row>
    <row r="1018" spans="2:11" ht="15.75" thickBot="1" x14ac:dyDescent="0.3"/>
    <row r="1019" spans="2:11" ht="15" customHeight="1" thickBot="1" x14ac:dyDescent="0.3">
      <c r="B1019" s="1460" t="str">
        <f>C1022</f>
        <v xml:space="preserve"> 1.5. EQUIPAMENTO COM SOFTWARE TALONÁRIO ELETRÔNICO DE INFRAÇÕES E IMPRESSORA TÉRMICA</v>
      </c>
      <c r="C1019" s="1461"/>
      <c r="D1019" s="1461"/>
      <c r="E1019" s="1461"/>
      <c r="F1019" s="1461"/>
      <c r="G1019" s="1461"/>
      <c r="H1019" s="1461"/>
      <c r="I1019" s="1461"/>
      <c r="J1019" s="1462"/>
    </row>
    <row r="1020" spans="2:11" ht="21" x14ac:dyDescent="0.25">
      <c r="B1020" s="279"/>
      <c r="D1020" s="273"/>
      <c r="E1020" s="278" t="s">
        <v>274</v>
      </c>
      <c r="F1020" s="273"/>
      <c r="G1020" s="273"/>
      <c r="H1020" s="273"/>
      <c r="I1020" s="277">
        <v>0.4</v>
      </c>
      <c r="J1020" s="276">
        <v>0.6</v>
      </c>
    </row>
    <row r="1021" spans="2:11" ht="5.25" customHeight="1" x14ac:dyDescent="0.25">
      <c r="B1021" s="275"/>
      <c r="D1021" s="274"/>
      <c r="E1021" s="252"/>
      <c r="F1021" s="273"/>
      <c r="G1021" s="273"/>
      <c r="H1021" s="273"/>
      <c r="I1021" s="273"/>
      <c r="J1021" s="272"/>
    </row>
    <row r="1022" spans="2:11" ht="31.5" customHeight="1" thickBot="1" x14ac:dyDescent="0.3">
      <c r="B1022" s="271" t="s">
        <v>463</v>
      </c>
      <c r="C1022" s="590" t="s">
        <v>303</v>
      </c>
      <c r="D1022" s="1463" t="s">
        <v>292</v>
      </c>
      <c r="E1022" s="1464"/>
      <c r="F1022" s="1464"/>
      <c r="G1022" s="1464"/>
      <c r="H1022" s="1464"/>
      <c r="I1022" s="1464"/>
      <c r="J1022" s="1465"/>
    </row>
    <row r="1023" spans="2:11" ht="15.75" thickTop="1" x14ac:dyDescent="0.25">
      <c r="B1023" s="270"/>
      <c r="C1023" s="579"/>
      <c r="D1023" s="269" t="s">
        <v>272</v>
      </c>
      <c r="E1023" s="268"/>
      <c r="F1023" s="267"/>
      <c r="G1023" s="266" t="s">
        <v>271</v>
      </c>
      <c r="H1023" s="265"/>
      <c r="I1023" s="264" t="s">
        <v>270</v>
      </c>
      <c r="J1023" s="263"/>
    </row>
    <row r="1024" spans="2:11" ht="33.75" x14ac:dyDescent="0.25">
      <c r="B1024" s="262" t="s">
        <v>269</v>
      </c>
      <c r="C1024" s="580" t="s">
        <v>268</v>
      </c>
      <c r="D1024" s="261" t="s">
        <v>267</v>
      </c>
      <c r="E1024" s="260" t="s">
        <v>266</v>
      </c>
      <c r="F1024" s="259" t="s">
        <v>265</v>
      </c>
      <c r="G1024" s="257" t="s">
        <v>264</v>
      </c>
      <c r="H1024" s="258" t="s">
        <v>263</v>
      </c>
      <c r="I1024" s="257" t="s">
        <v>262</v>
      </c>
      <c r="J1024" s="256" t="s">
        <v>261</v>
      </c>
      <c r="K1024" s="232" t="s">
        <v>260</v>
      </c>
    </row>
    <row r="1025" spans="2:11" x14ac:dyDescent="0.25">
      <c r="B1025" s="254">
        <v>1</v>
      </c>
      <c r="C1025" s="581">
        <v>45621</v>
      </c>
      <c r="D1025" s="253" t="s">
        <v>248</v>
      </c>
      <c r="E1025" s="255">
        <f>'1.5.4-Saneamento-Talon.'!F$9</f>
        <v>22850</v>
      </c>
      <c r="F1025" s="252">
        <f>AVERAGEIF(Tabela410141301261314151617263544[[#All],[EMPRESA]],Tabela410141301261314151617263544[[#This Row],[ITEM2]],Tabela410141301261314151617263544[[#All],[VALORES]])</f>
        <v>27485.09</v>
      </c>
      <c r="G1025" s="251">
        <f>Tabela410141301261314151617263544[[#This Row],[VALORES]]/Tabela410141301261314151617263544[[#This Row],[MÉDIA DOS DEMAIS]]-1</f>
        <v>-0.16864016090178346</v>
      </c>
      <c r="H1025" s="250" t="str">
        <f>IF(Tabela410141301261314151617263544[[#This Row],[PERCENTUAL EM RELAÇÃO A MÉDIA DOS DEMAIS PREÇOS]]&gt;LIM_SUP,"EXCESSIVAMENTE ELEVADO","VÁLIDO")</f>
        <v>VÁLIDO</v>
      </c>
      <c r="I1025" s="249">
        <f>Tabela410141301261314151617263544[[#This Row],[VALORES]]/Tabela410141301261314151617263544[[#This Row],[MÉDIA DOS DEMAIS]]</f>
        <v>0.83135983909821654</v>
      </c>
      <c r="J1025" s="248" t="str">
        <f>IF(Tabela410141301261314151617263544[[#This Row],[PERCENTUAL EM RELAÇÃO A MÉDIA DOS DEMAIS PREÇOS ]]&lt;LIM_INF,"INEXEQUEVEL","VÁLIDO")</f>
        <v>VÁLIDO</v>
      </c>
      <c r="K1025" s="247" t="str">
        <f>CONCATENATE("&lt;&gt;",Tabela410141301261314151617263544[[#This Row],[EMPRESA]])</f>
        <v>&lt;&gt;Perkons</v>
      </c>
    </row>
    <row r="1026" spans="2:11" x14ac:dyDescent="0.25">
      <c r="B1026" s="254">
        <v>2</v>
      </c>
      <c r="C1026" s="581">
        <v>45622</v>
      </c>
      <c r="D1026" s="253" t="s">
        <v>175</v>
      </c>
      <c r="E1026" s="255">
        <f>'1.5.4-Saneamento-Talon.'!G$9</f>
        <v>24304.19</v>
      </c>
      <c r="F1026" s="252">
        <f>AVERAGEIF(Tabela410141301261314151617263544[[#All],[EMPRESA]],Tabela410141301261314151617263544[[#This Row],[ITEM2]],Tabela410141301261314151617263544[[#All],[VALORES]])</f>
        <v>27000.36</v>
      </c>
      <c r="G1026" s="251">
        <f>Tabela410141301261314151617263544[[#This Row],[VALORES]]/Tabela410141301261314151617263544[[#This Row],[MÉDIA DOS DEMAIS]]-1</f>
        <v>-9.9856816723925212E-2</v>
      </c>
      <c r="H1026" s="250" t="str">
        <f>IF(Tabela410141301261314151617263544[[#This Row],[PERCENTUAL EM RELAÇÃO A MÉDIA DOS DEMAIS PREÇOS]]&gt;LIM_SUP,"EXCESSIVAMENTE ELEVADO","VÁLIDO")</f>
        <v>VÁLIDO</v>
      </c>
      <c r="I1026" s="249">
        <f>Tabela410141301261314151617263544[[#This Row],[VALORES]]/Tabela410141301261314151617263544[[#This Row],[MÉDIA DOS DEMAIS]]</f>
        <v>0.90014318327607479</v>
      </c>
      <c r="J1026" s="248" t="str">
        <f>IF(Tabela410141301261314151617263544[[#This Row],[PERCENTUAL EM RELAÇÃO A MÉDIA DOS DEMAIS PREÇOS ]]&lt;LIM_INF,"INEXEQUEVEL","VÁLIDO")</f>
        <v>VÁLIDO</v>
      </c>
      <c r="K1026" s="247" t="str">
        <f>CONCATENATE("&lt;&gt;",Tabela410141301261314151617263544[[#This Row],[EMPRESA]])</f>
        <v>&lt;&gt;SERGET</v>
      </c>
    </row>
    <row r="1027" spans="2:11" ht="15.75" x14ac:dyDescent="0.25">
      <c r="B1027" s="254">
        <v>3</v>
      </c>
      <c r="C1027" s="581">
        <v>45624</v>
      </c>
      <c r="D1027" s="253" t="s">
        <v>249</v>
      </c>
      <c r="E1027" s="430">
        <f>'1.5.4-Saneamento-Talon.'!H9</f>
        <v>28000</v>
      </c>
      <c r="F1027" s="443">
        <f>AVERAGEIF(Tabela410141301261314151617263544[[#All],[EMPRESA]],Tabela410141301261314151617263544[[#This Row],[ITEM2]],Tabela410141301261314151617263544[[#All],[VALORES]])</f>
        <v>25768.423333333336</v>
      </c>
      <c r="G1027" s="444">
        <f>Tabela410141301261314151617263544[[#This Row],[VALORES]]/Tabela410141301261314151617263544[[#This Row],[MÉDIA DOS DEMAIS]]-1</f>
        <v>8.660121101704954E-2</v>
      </c>
      <c r="H1027" s="445" t="str">
        <f>IF(Tabela410141301261314151617263544[[#This Row],[PERCENTUAL EM RELAÇÃO A MÉDIA DOS DEMAIS PREÇOS]]&gt;LIM_SUP,"EXCESSIVAMENTE ELEVADO","VÁLIDO")</f>
        <v>VÁLIDO</v>
      </c>
      <c r="I1027" s="249">
        <f>Tabela410141301261314151617263544[[#This Row],[VALORES]]/Tabela410141301261314151617263544[[#This Row],[MÉDIA DOS DEMAIS]]</f>
        <v>1.0866012110170495</v>
      </c>
      <c r="J1027" s="446" t="str">
        <f>IF(Tabela410141301261314151617263544[[#This Row],[PERCENTUAL EM RELAÇÃO A MÉDIA DOS DEMAIS PREÇOS ]]&lt;LIM_INF,"INEXEQUEVEL","VÁLIDO")</f>
        <v>VÁLIDO</v>
      </c>
      <c r="K1027" s="247" t="str">
        <f>CONCATENATE("&lt;&gt;",Tabela410141301261314151617263544[[#This Row],[EMPRESA]])</f>
        <v>&lt;&gt;PANAVIDEO</v>
      </c>
    </row>
    <row r="1028" spans="2:11" ht="15.75" thickBot="1" x14ac:dyDescent="0.3">
      <c r="B1028" s="254">
        <v>4</v>
      </c>
      <c r="C1028" s="581">
        <v>45623</v>
      </c>
      <c r="D1028" s="253" t="s">
        <v>527</v>
      </c>
      <c r="E1028" s="255">
        <f>'1.5.4-Saneamento-Talon.'!I9</f>
        <v>30151.08</v>
      </c>
      <c r="F1028" s="252">
        <f>AVERAGEIF(Tabela410141301261314151617263544[[#All],[EMPRESA]],Tabela410141301261314151617263544[[#This Row],[ITEM2]],Tabela410141301261314151617263544[[#All],[VALORES]])</f>
        <v>25051.396666666667</v>
      </c>
      <c r="G1028" s="251">
        <f>Tabela410141301261314151617263544[[#This Row],[VALORES]]/Tabela410141301261314151617263544[[#This Row],[MÉDIA DOS DEMAIS]]-1</f>
        <v>0.20356882297580481</v>
      </c>
      <c r="H1028" s="250" t="str">
        <f>IF(Tabela410141301261314151617263544[[#This Row],[PERCENTUAL EM RELAÇÃO A MÉDIA DOS DEMAIS PREÇOS]]&gt;LIM_SUP,"EXCESSIVAMENTE ELEVADO","VÁLIDO")</f>
        <v>VÁLIDO</v>
      </c>
      <c r="I1028" s="249">
        <f>Tabela410141301261314151617263544[[#This Row],[VALORES]]/Tabela410141301261314151617263544[[#This Row],[MÉDIA DOS DEMAIS]]</f>
        <v>1.2035688229758048</v>
      </c>
      <c r="J1028" s="248" t="str">
        <f>IF(Tabela410141301261314151617263544[[#This Row],[PERCENTUAL EM RELAÇÃO A MÉDIA DOS DEMAIS PREÇOS ]]&lt;LIM_INF,"INEXEQUEVEL","VÁLIDO")</f>
        <v>VÁLIDO</v>
      </c>
      <c r="K1028" s="247" t="str">
        <f>CONCATENATE("&lt;&gt;",Tabela410141301261314151617263544[[#This Row],[EMPRESA]])</f>
        <v>&lt;&gt;SERTTEL</v>
      </c>
    </row>
    <row r="1029" spans="2:11" ht="15.75" customHeight="1" thickTop="1" x14ac:dyDescent="0.25">
      <c r="B1029" s="246"/>
      <c r="C1029" s="582"/>
      <c r="D1029" s="245"/>
      <c r="E1029" s="244" t="s">
        <v>259</v>
      </c>
      <c r="F1029" s="243">
        <f>_xlfn.STDEV.S(Tabela410141301261314151617263544[VALORES])</f>
        <v>3346.8295584166649</v>
      </c>
      <c r="G1029" s="1448" t="s">
        <v>258</v>
      </c>
      <c r="H1029" s="1449"/>
      <c r="I1029" s="1449"/>
      <c r="J1029" s="1450"/>
    </row>
    <row r="1030" spans="2:11" x14ac:dyDescent="0.25">
      <c r="B1030" s="242"/>
      <c r="C1030" s="583"/>
      <c r="D1030" s="241"/>
      <c r="E1030" s="237" t="s">
        <v>257</v>
      </c>
      <c r="F1030" s="240">
        <f>F1029/F1031</f>
        <v>0.12712866349107371</v>
      </c>
      <c r="G1030" s="1451"/>
      <c r="H1030" s="1452"/>
      <c r="I1030" s="1452"/>
      <c r="J1030" s="1453"/>
    </row>
    <row r="1031" spans="2:11" ht="15" customHeight="1" x14ac:dyDescent="0.25">
      <c r="B1031" s="239"/>
      <c r="C1031" s="584"/>
      <c r="D1031" s="238"/>
      <c r="E1031" s="237" t="s">
        <v>256</v>
      </c>
      <c r="F1031" s="236">
        <f>AVERAGE(Tabela410141301261314151617263544[VALORES])</f>
        <v>26326.317500000001</v>
      </c>
      <c r="G1031" s="1454" t="s">
        <v>255</v>
      </c>
      <c r="H1031" s="1455"/>
      <c r="I1031" s="1455"/>
      <c r="J1031" s="1456"/>
    </row>
    <row r="1032" spans="2:11" ht="15.75" thickBot="1" x14ac:dyDescent="0.3">
      <c r="B1032" s="235"/>
      <c r="C1032" s="585"/>
      <c r="D1032" s="234" t="s">
        <v>254</v>
      </c>
      <c r="E1032" s="234" t="str">
        <f>CONCATENATE(IF(F1030&gt;=25%,"MEDIANA","MÉDIA"))</f>
        <v>MÉDIA</v>
      </c>
      <c r="F1032" s="233">
        <f>TRUNC(IF(E1032="MEDIANA",MEDIAN(Tabela410141301261314151617263544[VALORES]),IF(E1032="MÉDIA",AVERAGE(Tabela410141301261314151617263544[VALORES]),0)),2)</f>
        <v>26326.31</v>
      </c>
      <c r="G1032" s="1457"/>
      <c r="H1032" s="1458"/>
      <c r="I1032" s="1458"/>
      <c r="J1032" s="1459"/>
    </row>
    <row r="1033" spans="2:11" ht="15.75" thickBot="1" x14ac:dyDescent="0.3"/>
    <row r="1034" spans="2:11" ht="15" customHeight="1" thickBot="1" x14ac:dyDescent="0.3">
      <c r="B1034" s="1460" t="str">
        <f>C1037</f>
        <v xml:space="preserve"> 1.5. EQUIPAMENTO COM SOFTWARE TALONÁRIO ELETRÔNICO DE INFRAÇÕES E IMPRESSORA TÉRMICA</v>
      </c>
      <c r="C1034" s="1461"/>
      <c r="D1034" s="1461"/>
      <c r="E1034" s="1461"/>
      <c r="F1034" s="1461"/>
      <c r="G1034" s="1461"/>
      <c r="H1034" s="1461"/>
      <c r="I1034" s="1461"/>
      <c r="J1034" s="1462"/>
    </row>
    <row r="1035" spans="2:11" ht="21" x14ac:dyDescent="0.25">
      <c r="B1035" s="279"/>
      <c r="D1035" s="273"/>
      <c r="E1035" s="278" t="s">
        <v>274</v>
      </c>
      <c r="F1035" s="273"/>
      <c r="G1035" s="273"/>
      <c r="H1035" s="273"/>
      <c r="I1035" s="277">
        <v>0.4</v>
      </c>
      <c r="J1035" s="276">
        <v>0.6</v>
      </c>
    </row>
    <row r="1036" spans="2:11" ht="5.25" customHeight="1" x14ac:dyDescent="0.25">
      <c r="B1036" s="275"/>
      <c r="D1036" s="274"/>
      <c r="E1036" s="252"/>
      <c r="F1036" s="273"/>
      <c r="G1036" s="273"/>
      <c r="H1036" s="273"/>
      <c r="I1036" s="273"/>
      <c r="J1036" s="272"/>
    </row>
    <row r="1037" spans="2:11" ht="69" customHeight="1" thickBot="1" x14ac:dyDescent="0.3">
      <c r="B1037" s="271" t="s">
        <v>464</v>
      </c>
      <c r="C1037" s="590" t="s">
        <v>303</v>
      </c>
      <c r="D1037" s="1463" t="s">
        <v>293</v>
      </c>
      <c r="E1037" s="1464"/>
      <c r="F1037" s="1464"/>
      <c r="G1037" s="1464"/>
      <c r="H1037" s="1464"/>
      <c r="I1037" s="1464"/>
      <c r="J1037" s="1465"/>
    </row>
    <row r="1038" spans="2:11" ht="15.75" thickTop="1" x14ac:dyDescent="0.25">
      <c r="B1038" s="270"/>
      <c r="C1038" s="579"/>
      <c r="D1038" s="269" t="s">
        <v>272</v>
      </c>
      <c r="E1038" s="268"/>
      <c r="F1038" s="267"/>
      <c r="G1038" s="266" t="s">
        <v>271</v>
      </c>
      <c r="H1038" s="265"/>
      <c r="I1038" s="264" t="s">
        <v>270</v>
      </c>
      <c r="J1038" s="263"/>
    </row>
    <row r="1039" spans="2:11" ht="33.75" x14ac:dyDescent="0.25">
      <c r="B1039" s="262" t="s">
        <v>269</v>
      </c>
      <c r="C1039" s="580" t="s">
        <v>268</v>
      </c>
      <c r="D1039" s="261" t="s">
        <v>267</v>
      </c>
      <c r="E1039" s="260" t="s">
        <v>266</v>
      </c>
      <c r="F1039" s="259" t="s">
        <v>265</v>
      </c>
      <c r="G1039" s="257" t="s">
        <v>264</v>
      </c>
      <c r="H1039" s="258" t="s">
        <v>263</v>
      </c>
      <c r="I1039" s="257" t="s">
        <v>262</v>
      </c>
      <c r="J1039" s="256" t="s">
        <v>261</v>
      </c>
      <c r="K1039" s="232" t="s">
        <v>260</v>
      </c>
    </row>
    <row r="1040" spans="2:11" x14ac:dyDescent="0.25">
      <c r="B1040" s="254">
        <v>1</v>
      </c>
      <c r="C1040" s="581">
        <v>45621</v>
      </c>
      <c r="D1040" s="253" t="s">
        <v>248</v>
      </c>
      <c r="E1040" s="255">
        <f>'1.5.4-Saneamento-Talon.'!F$13</f>
        <v>66.150000000000006</v>
      </c>
      <c r="F1040" s="252">
        <f>AVERAGEIF(Tabela41014130126131415161718273645[[#All],[EMPRESA]],Tabela41014130126131415161718273645[[#This Row],[ITEM2]],Tabela41014130126131415161718273645[[#All],[VALORES]])</f>
        <v>34.15</v>
      </c>
      <c r="G1040" s="251">
        <f>Tabela41014130126131415161718273645[[#This Row],[VALORES]]/Tabela41014130126131415161718273645[[#This Row],[MÉDIA DOS DEMAIS]]-1</f>
        <v>0.93704245973645706</v>
      </c>
      <c r="H1040" s="250" t="str">
        <f>IF(Tabela41014130126131415161718273645[[#This Row],[PERCENTUAL EM RELAÇÃO A MÉDIA DOS DEMAIS PREÇOS]]&gt;LIM_SUP,"EXCESSIVAMENTE ELEVADO","VÁLIDO")</f>
        <v>EXCESSIVAMENTE ELEVADO</v>
      </c>
      <c r="I1040" s="249">
        <f>Tabela41014130126131415161718273645[[#This Row],[VALORES]]/Tabela41014130126131415161718273645[[#This Row],[MÉDIA DOS DEMAIS]]</f>
        <v>1.9370424597364571</v>
      </c>
      <c r="J1040" s="248" t="str">
        <f>IF(Tabela41014130126131415161718273645[[#This Row],[PERCENTUAL EM RELAÇÃO A MÉDIA DOS DEMAIS PREÇOS ]]&lt;LIM_INF,"INEXEQUEVEL","VÁLIDO")</f>
        <v>VÁLIDO</v>
      </c>
      <c r="K1040" s="247" t="str">
        <f>CONCATENATE("&lt;&gt;",Tabela41014130126131415161718273645[[#This Row],[EMPRESA]])</f>
        <v>&lt;&gt;Perkons</v>
      </c>
    </row>
    <row r="1041" spans="2:11" x14ac:dyDescent="0.25">
      <c r="B1041" s="254">
        <v>2</v>
      </c>
      <c r="C1041" s="581">
        <v>45622</v>
      </c>
      <c r="D1041" s="253" t="s">
        <v>175</v>
      </c>
      <c r="E1041" s="255">
        <f>'1.5.4-Saneamento-Talon.'!G$13</f>
        <v>13.28</v>
      </c>
      <c r="F1041" s="252">
        <f>AVERAGEIF(Tabela41014130126131415161718273645[[#All],[EMPRESA]],Tabela41014130126131415161718273645[[#This Row],[ITEM2]],Tabela41014130126131415161718273645[[#All],[VALORES]])</f>
        <v>51.773333333333333</v>
      </c>
      <c r="G1041" s="251">
        <f>Tabela41014130126131415161718273645[[#This Row],[VALORES]]/Tabela41014130126131415161718273645[[#This Row],[MÉDIA DOS DEMAIS]]-1</f>
        <v>-0.74349729590522795</v>
      </c>
      <c r="H1041" s="250" t="str">
        <f>IF(Tabela41014130126131415161718273645[[#This Row],[PERCENTUAL EM RELAÇÃO A MÉDIA DOS DEMAIS PREÇOS]]&gt;LIM_SUP,"EXCESSIVAMENTE ELEVADO","VÁLIDO")</f>
        <v>VÁLIDO</v>
      </c>
      <c r="I1041" s="249">
        <f>Tabela41014130126131415161718273645[[#This Row],[VALORES]]/Tabela41014130126131415161718273645[[#This Row],[MÉDIA DOS DEMAIS]]</f>
        <v>0.25650270409477205</v>
      </c>
      <c r="J1041" s="248" t="str">
        <f>IF(Tabela41014130126131415161718273645[[#This Row],[PERCENTUAL EM RELAÇÃO A MÉDIA DOS DEMAIS PREÇOS ]]&lt;LIM_INF,"INEXEQUEVEL","VÁLIDO")</f>
        <v>INEXEQUEVEL</v>
      </c>
      <c r="K1041" s="247" t="str">
        <f>CONCATENATE("&lt;&gt;",Tabela41014130126131415161718273645[[#This Row],[EMPRESA]])</f>
        <v>&lt;&gt;SERGET</v>
      </c>
    </row>
    <row r="1042" spans="2:11" x14ac:dyDescent="0.25">
      <c r="B1042" s="254">
        <v>3</v>
      </c>
      <c r="C1042" s="581">
        <v>45624</v>
      </c>
      <c r="D1042" s="253" t="s">
        <v>249</v>
      </c>
      <c r="E1042" s="255">
        <f>'1.5.4-Saneamento-Talon.'!H13</f>
        <v>50</v>
      </c>
      <c r="F1042" s="443">
        <f>AVERAGEIF(Tabela41014130126131415161718273645[[#All],[EMPRESA]],Tabela41014130126131415161718273645[[#This Row],[ITEM2]],Tabela41014130126131415161718273645[[#All],[VALORES]])</f>
        <v>39.533333333333339</v>
      </c>
      <c r="G1042" s="444">
        <f>Tabela41014130126131415161718273645[[#This Row],[VALORES]]/Tabela41014130126131415161718273645[[#This Row],[MÉDIA DOS DEMAIS]]-1</f>
        <v>0.26475548060708243</v>
      </c>
      <c r="H1042" s="445" t="str">
        <f>IF(Tabela41014130126131415161718273645[[#This Row],[PERCENTUAL EM RELAÇÃO A MÉDIA DOS DEMAIS PREÇOS]]&gt;LIM_SUP,"EXCESSIVAMENTE ELEVADO","VÁLIDO")</f>
        <v>VÁLIDO</v>
      </c>
      <c r="I1042" s="249">
        <f>Tabela41014130126131415161718273645[[#This Row],[VALORES]]/Tabela41014130126131415161718273645[[#This Row],[MÉDIA DOS DEMAIS]]</f>
        <v>1.2647554806070824</v>
      </c>
      <c r="J1042" s="446" t="str">
        <f>IF(Tabela41014130126131415161718273645[[#This Row],[PERCENTUAL EM RELAÇÃO A MÉDIA DOS DEMAIS PREÇOS ]]&lt;LIM_INF,"INEXEQUEVEL","VÁLIDO")</f>
        <v>VÁLIDO</v>
      </c>
      <c r="K1042" s="247" t="str">
        <f>CONCATENATE("&lt;&gt;",Tabela41014130126131415161718273645[[#This Row],[EMPRESA]])</f>
        <v>&lt;&gt;PANAVIDEO</v>
      </c>
    </row>
    <row r="1043" spans="2:11" ht="15.75" thickBot="1" x14ac:dyDescent="0.3">
      <c r="B1043" s="254">
        <v>4</v>
      </c>
      <c r="C1043" s="581">
        <v>45623</v>
      </c>
      <c r="D1043" s="253" t="s">
        <v>527</v>
      </c>
      <c r="E1043" s="255">
        <f>'1.5.4-Saneamento-Talon.'!I13</f>
        <v>39.17</v>
      </c>
      <c r="F1043" s="252">
        <f>AVERAGEIF(Tabela41014130126131415161718273645[[#All],[EMPRESA]],Tabela41014130126131415161718273645[[#This Row],[ITEM2]],Tabela41014130126131415161718273645[[#All],[VALORES]])</f>
        <v>43.143333333333338</v>
      </c>
      <c r="G1043" s="251">
        <f>Tabela41014130126131415161718273645[[#This Row],[VALORES]]/Tabela41014130126131415161718273645[[#This Row],[MÉDIA DOS DEMAIS]]-1</f>
        <v>-9.2096113729429052E-2</v>
      </c>
      <c r="H1043" s="250" t="str">
        <f>IF(Tabela41014130126131415161718273645[[#This Row],[PERCENTUAL EM RELAÇÃO A MÉDIA DOS DEMAIS PREÇOS]]&gt;LIM_SUP,"EXCESSIVAMENTE ELEVADO","VÁLIDO")</f>
        <v>VÁLIDO</v>
      </c>
      <c r="I1043" s="249">
        <f>Tabela41014130126131415161718273645[[#This Row],[VALORES]]/Tabela41014130126131415161718273645[[#This Row],[MÉDIA DOS DEMAIS]]</f>
        <v>0.90790388627057095</v>
      </c>
      <c r="J1043" s="248" t="str">
        <f>IF(Tabela41014130126131415161718273645[[#This Row],[PERCENTUAL EM RELAÇÃO A MÉDIA DOS DEMAIS PREÇOS ]]&lt;LIM_INF,"INEXEQUEVEL","VÁLIDO")</f>
        <v>VÁLIDO</v>
      </c>
      <c r="K1043" s="247" t="str">
        <f>CONCATENATE("&lt;&gt;",Tabela41014130126131415161718273645[[#This Row],[EMPRESA]])</f>
        <v>&lt;&gt;SERTTEL</v>
      </c>
    </row>
    <row r="1044" spans="2:11" ht="15.75" customHeight="1" thickTop="1" x14ac:dyDescent="0.25">
      <c r="B1044" s="246"/>
      <c r="C1044" s="582"/>
      <c r="D1044" s="245"/>
      <c r="E1044" s="244" t="s">
        <v>259</v>
      </c>
      <c r="F1044" s="243">
        <f>_xlfn.STDEV.S(Tabela41014130126131415161718273645[VALORES])</f>
        <v>22.210956755619506</v>
      </c>
      <c r="G1044" s="1448" t="s">
        <v>258</v>
      </c>
      <c r="H1044" s="1449"/>
      <c r="I1044" s="1449"/>
      <c r="J1044" s="1450"/>
    </row>
    <row r="1045" spans="2:11" x14ac:dyDescent="0.25">
      <c r="B1045" s="242"/>
      <c r="C1045" s="583"/>
      <c r="D1045" s="241"/>
      <c r="E1045" s="237" t="s">
        <v>257</v>
      </c>
      <c r="F1045" s="240">
        <f>F1044/F1046</f>
        <v>0.52695033821161341</v>
      </c>
      <c r="G1045" s="1451"/>
      <c r="H1045" s="1452"/>
      <c r="I1045" s="1452"/>
      <c r="J1045" s="1453"/>
    </row>
    <row r="1046" spans="2:11" ht="15" customHeight="1" x14ac:dyDescent="0.25">
      <c r="B1046" s="239"/>
      <c r="C1046" s="584"/>
      <c r="D1046" s="238"/>
      <c r="E1046" s="237" t="s">
        <v>256</v>
      </c>
      <c r="F1046" s="236">
        <f>AVERAGE(Tabela41014130126131415161718273645[VALORES])</f>
        <v>42.150000000000006</v>
      </c>
      <c r="G1046" s="1454" t="s">
        <v>255</v>
      </c>
      <c r="H1046" s="1455"/>
      <c r="I1046" s="1455"/>
      <c r="J1046" s="1456"/>
    </row>
    <row r="1047" spans="2:11" ht="15.75" thickBot="1" x14ac:dyDescent="0.3">
      <c r="B1047" s="235"/>
      <c r="C1047" s="585"/>
      <c r="D1047" s="234" t="s">
        <v>254</v>
      </c>
      <c r="E1047" s="234" t="str">
        <f>CONCATENATE(IF(F1045&gt;=25%,"MEDIANA","MÉDIA"))</f>
        <v>MEDIANA</v>
      </c>
      <c r="F1047" s="233">
        <f>TRUNC(IF(E1047="MEDIANA",MEDIAN(Tabela41014130126131415161718273645[VALORES]),IF(E1047="MÉDIA",AVERAGE(Tabela41014130126131415161718273645[VALORES]),0)),2)</f>
        <v>44.58</v>
      </c>
      <c r="G1047" s="1457"/>
      <c r="H1047" s="1458"/>
      <c r="I1047" s="1458"/>
      <c r="J1047" s="1459"/>
    </row>
    <row r="1048" spans="2:11" ht="30.75" customHeight="1" thickBot="1" x14ac:dyDescent="0.3">
      <c r="B1048" s="1466" t="s">
        <v>556</v>
      </c>
      <c r="C1048" s="1467"/>
      <c r="D1048" s="1467"/>
      <c r="E1048" s="1467"/>
      <c r="F1048" s="1467"/>
      <c r="G1048" s="1467"/>
      <c r="H1048" s="1467"/>
      <c r="I1048" s="1467"/>
      <c r="J1048" s="1468"/>
    </row>
    <row r="1049" spans="2:11" ht="15" customHeight="1" thickBot="1" x14ac:dyDescent="0.3">
      <c r="B1049" s="1460" t="str">
        <f>C1052</f>
        <v xml:space="preserve"> 1.5. EQUIPAMENTO COM SOFTWARE TALONÁRIO ELETRÔNICO DE INFRAÇÕES E IMPRESSORA TÉRMICA</v>
      </c>
      <c r="C1049" s="1461"/>
      <c r="D1049" s="1461"/>
      <c r="E1049" s="1461"/>
      <c r="F1049" s="1461"/>
      <c r="G1049" s="1461"/>
      <c r="H1049" s="1461"/>
      <c r="I1049" s="1461"/>
      <c r="J1049" s="1462"/>
    </row>
    <row r="1050" spans="2:11" ht="21" x14ac:dyDescent="0.25">
      <c r="B1050" s="279"/>
      <c r="D1050" s="273"/>
      <c r="E1050" s="278" t="s">
        <v>274</v>
      </c>
      <c r="F1050" s="273"/>
      <c r="G1050" s="273"/>
      <c r="H1050" s="273"/>
      <c r="I1050" s="277">
        <v>0.4</v>
      </c>
      <c r="J1050" s="276">
        <v>0.6</v>
      </c>
    </row>
    <row r="1051" spans="2:11" ht="5.25" customHeight="1" x14ac:dyDescent="0.25">
      <c r="B1051" s="275"/>
      <c r="D1051" s="274"/>
      <c r="E1051" s="252"/>
      <c r="F1051" s="273"/>
      <c r="G1051" s="273"/>
      <c r="H1051" s="273"/>
      <c r="I1051" s="273"/>
      <c r="J1051" s="272"/>
    </row>
    <row r="1052" spans="2:11" ht="79.5" customHeight="1" thickBot="1" x14ac:dyDescent="0.3">
      <c r="B1052" s="271" t="s">
        <v>464</v>
      </c>
      <c r="C1052" s="590" t="s">
        <v>303</v>
      </c>
      <c r="D1052" s="1463" t="s">
        <v>293</v>
      </c>
      <c r="E1052" s="1464"/>
      <c r="F1052" s="1464"/>
      <c r="G1052" s="1464"/>
      <c r="H1052" s="1464"/>
      <c r="I1052" s="1464"/>
      <c r="J1052" s="1465"/>
    </row>
    <row r="1053" spans="2:11" ht="15.75" thickTop="1" x14ac:dyDescent="0.25">
      <c r="B1053" s="270"/>
      <c r="C1053" s="579"/>
      <c r="D1053" s="269" t="s">
        <v>272</v>
      </c>
      <c r="E1053" s="268"/>
      <c r="F1053" s="267"/>
      <c r="G1053" s="266" t="s">
        <v>271</v>
      </c>
      <c r="H1053" s="265"/>
      <c r="I1053" s="264" t="s">
        <v>270</v>
      </c>
      <c r="J1053" s="263"/>
    </row>
    <row r="1054" spans="2:11" ht="33.75" x14ac:dyDescent="0.25">
      <c r="B1054" s="262" t="s">
        <v>269</v>
      </c>
      <c r="C1054" s="580" t="s">
        <v>268</v>
      </c>
      <c r="D1054" s="261" t="s">
        <v>267</v>
      </c>
      <c r="E1054" s="260" t="s">
        <v>266</v>
      </c>
      <c r="F1054" s="259" t="s">
        <v>265</v>
      </c>
      <c r="G1054" s="257" t="s">
        <v>264</v>
      </c>
      <c r="H1054" s="258" t="s">
        <v>263</v>
      </c>
      <c r="I1054" s="257" t="s">
        <v>262</v>
      </c>
      <c r="J1054" s="256" t="s">
        <v>261</v>
      </c>
      <c r="K1054" s="232" t="s">
        <v>260</v>
      </c>
    </row>
    <row r="1055" spans="2:11" x14ac:dyDescent="0.25">
      <c r="B1055" s="254">
        <v>1</v>
      </c>
      <c r="C1055" s="581">
        <v>45624</v>
      </c>
      <c r="D1055" s="253" t="s">
        <v>249</v>
      </c>
      <c r="E1055" s="255">
        <v>50</v>
      </c>
      <c r="F1055" s="252">
        <f>AVERAGEIF(Tabela41014130126131415161718273645123[[#All],[EMPRESA]],Tabela41014130126131415161718273645123[[#This Row],[ITEM2]],Tabela41014130126131415161718273645123[[#All],[VALORES]])</f>
        <v>39.17</v>
      </c>
      <c r="G1055" s="251">
        <f>Tabela41014130126131415161718273645123[[#This Row],[VALORES]]/Tabela41014130126131415161718273645123[[#This Row],[MÉDIA DOS DEMAIS]]-1</f>
        <v>0.27648710748021443</v>
      </c>
      <c r="H1055" s="250" t="str">
        <f>IF(Tabela41014130126131415161718273645123[[#This Row],[PERCENTUAL EM RELAÇÃO A MÉDIA DOS DEMAIS PREÇOS]]&gt;LIM_SUP,"EXCESSIVAMENTE ELEVADO","VÁLIDO")</f>
        <v>VÁLIDO</v>
      </c>
      <c r="I1055" s="249">
        <f>Tabela41014130126131415161718273645123[[#This Row],[VALORES]]/Tabela41014130126131415161718273645123[[#This Row],[MÉDIA DOS DEMAIS]]</f>
        <v>1.2764871074802144</v>
      </c>
      <c r="J1055" s="248" t="str">
        <f>IF(Tabela41014130126131415161718273645123[[#This Row],[PERCENTUAL EM RELAÇÃO A MÉDIA DOS DEMAIS PREÇOS ]]&lt;LIM_INF,"INEXEQUEVEL","VÁLIDO")</f>
        <v>VÁLIDO</v>
      </c>
      <c r="K1055" s="247" t="str">
        <f>CONCATENATE("&lt;&gt;",Tabela41014130126131415161718273645123[[#This Row],[EMPRESA]])</f>
        <v>&lt;&gt;PANAVIDEO</v>
      </c>
    </row>
    <row r="1056" spans="2:11" ht="15.75" thickBot="1" x14ac:dyDescent="0.3">
      <c r="B1056" s="254">
        <v>2</v>
      </c>
      <c r="C1056" s="581">
        <v>45623</v>
      </c>
      <c r="D1056" s="253" t="s">
        <v>527</v>
      </c>
      <c r="E1056" s="255">
        <v>39.17</v>
      </c>
      <c r="F1056" s="252">
        <f>AVERAGEIF(Tabela41014130126131415161718273645123[[#All],[EMPRESA]],Tabela41014130126131415161718273645123[[#This Row],[ITEM2]],Tabela41014130126131415161718273645123[[#All],[VALORES]])</f>
        <v>50</v>
      </c>
      <c r="G1056" s="251">
        <f>Tabela41014130126131415161718273645123[[#This Row],[VALORES]]/Tabela41014130126131415161718273645123[[#This Row],[MÉDIA DOS DEMAIS]]-1</f>
        <v>-0.21660000000000001</v>
      </c>
      <c r="H1056" s="250" t="str">
        <f>IF(Tabela41014130126131415161718273645123[[#This Row],[PERCENTUAL EM RELAÇÃO A MÉDIA DOS DEMAIS PREÇOS]]&gt;LIM_SUP,"EXCESSIVAMENTE ELEVADO","VÁLIDO")</f>
        <v>VÁLIDO</v>
      </c>
      <c r="I1056" s="249">
        <f>Tabela41014130126131415161718273645123[[#This Row],[VALORES]]/Tabela41014130126131415161718273645123[[#This Row],[MÉDIA DOS DEMAIS]]</f>
        <v>0.78339999999999999</v>
      </c>
      <c r="J1056" s="248" t="str">
        <f>IF(Tabela41014130126131415161718273645123[[#This Row],[PERCENTUAL EM RELAÇÃO A MÉDIA DOS DEMAIS PREÇOS ]]&lt;LIM_INF,"INEXEQUEVEL","VÁLIDO")</f>
        <v>VÁLIDO</v>
      </c>
      <c r="K1056" s="247" t="str">
        <f>CONCATENATE("&lt;&gt;",Tabela41014130126131415161718273645123[[#This Row],[EMPRESA]])</f>
        <v>&lt;&gt;SERTTEL</v>
      </c>
    </row>
    <row r="1057" spans="2:11" ht="15.75" customHeight="1" thickTop="1" x14ac:dyDescent="0.25">
      <c r="B1057" s="246"/>
      <c r="C1057" s="582"/>
      <c r="D1057" s="245"/>
      <c r="E1057" s="244" t="s">
        <v>259</v>
      </c>
      <c r="F1057" s="243">
        <f>_xlfn.STDEV.S(Tabela41014130126131415161718273645123[VALORES])</f>
        <v>7.6579664402503251</v>
      </c>
      <c r="G1057" s="1448" t="s">
        <v>258</v>
      </c>
      <c r="H1057" s="1449"/>
      <c r="I1057" s="1449"/>
      <c r="J1057" s="1450"/>
    </row>
    <row r="1058" spans="2:11" x14ac:dyDescent="0.25">
      <c r="B1058" s="242"/>
      <c r="C1058" s="583"/>
      <c r="D1058" s="241"/>
      <c r="E1058" s="237" t="s">
        <v>257</v>
      </c>
      <c r="F1058" s="240">
        <f>F1057/F1059</f>
        <v>0.17176105058316307</v>
      </c>
      <c r="G1058" s="1451"/>
      <c r="H1058" s="1452"/>
      <c r="I1058" s="1452"/>
      <c r="J1058" s="1453"/>
    </row>
    <row r="1059" spans="2:11" ht="15" customHeight="1" x14ac:dyDescent="0.25">
      <c r="B1059" s="239"/>
      <c r="C1059" s="584"/>
      <c r="D1059" s="238"/>
      <c r="E1059" s="237" t="s">
        <v>256</v>
      </c>
      <c r="F1059" s="236">
        <f>AVERAGE(Tabela41014130126131415161718273645123[VALORES])</f>
        <v>44.585000000000001</v>
      </c>
      <c r="G1059" s="1454" t="s">
        <v>255</v>
      </c>
      <c r="H1059" s="1455"/>
      <c r="I1059" s="1455"/>
      <c r="J1059" s="1456"/>
    </row>
    <row r="1060" spans="2:11" ht="15.75" thickBot="1" x14ac:dyDescent="0.3">
      <c r="B1060" s="235"/>
      <c r="C1060" s="585"/>
      <c r="D1060" s="234" t="s">
        <v>254</v>
      </c>
      <c r="E1060" s="234" t="str">
        <f>CONCATENATE(IF(F1058&gt;=25%,"MEDIANA","MÉDIA"))</f>
        <v>MÉDIA</v>
      </c>
      <c r="F1060" s="233">
        <f>TRUNC(IF(E1060="MEDIANA",MEDIAN(Tabela41014130126131415161718273645123[VALORES]),IF(E1060="MÉDIA",AVERAGE(Tabela41014130126131415161718273645123[VALORES]),0)),2)</f>
        <v>44.58</v>
      </c>
      <c r="G1060" s="1457"/>
      <c r="H1060" s="1458"/>
      <c r="I1060" s="1458"/>
      <c r="J1060" s="1459"/>
    </row>
    <row r="1061" spans="2:11" ht="15.75" thickBot="1" x14ac:dyDescent="0.3"/>
    <row r="1062" spans="2:11" ht="15" customHeight="1" thickBot="1" x14ac:dyDescent="0.3">
      <c r="B1062" s="1460" t="str">
        <f>C1065</f>
        <v xml:space="preserve"> 1.5. EQUIPAMENTO COM SOFTWARE TALONÁRIO ELETRÔNICO DE INFRAÇÕES E IMPRESSORA TÉRMICA</v>
      </c>
      <c r="C1062" s="1461"/>
      <c r="D1062" s="1461"/>
      <c r="E1062" s="1461"/>
      <c r="F1062" s="1461"/>
      <c r="G1062" s="1461"/>
      <c r="H1062" s="1461"/>
      <c r="I1062" s="1461"/>
      <c r="J1062" s="1462"/>
    </row>
    <row r="1063" spans="2:11" ht="21" x14ac:dyDescent="0.25">
      <c r="B1063" s="279"/>
      <c r="D1063" s="273"/>
      <c r="E1063" s="278" t="s">
        <v>274</v>
      </c>
      <c r="F1063" s="273"/>
      <c r="G1063" s="273"/>
      <c r="H1063" s="273"/>
      <c r="I1063" s="277">
        <v>0.4</v>
      </c>
      <c r="J1063" s="276">
        <v>0.6</v>
      </c>
    </row>
    <row r="1064" spans="2:11" ht="5.25" customHeight="1" x14ac:dyDescent="0.25">
      <c r="B1064" s="275"/>
      <c r="D1064" s="274"/>
      <c r="E1064" s="252"/>
      <c r="F1064" s="273"/>
      <c r="G1064" s="273"/>
      <c r="H1064" s="273"/>
      <c r="I1064" s="273"/>
      <c r="J1064" s="272"/>
    </row>
    <row r="1065" spans="2:11" ht="31.5" customHeight="1" thickBot="1" x14ac:dyDescent="0.3">
      <c r="B1065" s="271" t="s">
        <v>465</v>
      </c>
      <c r="C1065" s="590" t="s">
        <v>303</v>
      </c>
      <c r="D1065" s="1463" t="s">
        <v>294</v>
      </c>
      <c r="E1065" s="1464"/>
      <c r="F1065" s="1464"/>
      <c r="G1065" s="1464"/>
      <c r="H1065" s="1464"/>
      <c r="I1065" s="1464"/>
      <c r="J1065" s="1465"/>
    </row>
    <row r="1066" spans="2:11" ht="15.75" thickTop="1" x14ac:dyDescent="0.25">
      <c r="B1066" s="270"/>
      <c r="C1066" s="579"/>
      <c r="D1066" s="269" t="s">
        <v>272</v>
      </c>
      <c r="E1066" s="268"/>
      <c r="F1066" s="267"/>
      <c r="G1066" s="266" t="s">
        <v>271</v>
      </c>
      <c r="H1066" s="265"/>
      <c r="I1066" s="264" t="s">
        <v>270</v>
      </c>
      <c r="J1066" s="263"/>
    </row>
    <row r="1067" spans="2:11" ht="33.75" x14ac:dyDescent="0.25">
      <c r="B1067" s="262" t="s">
        <v>269</v>
      </c>
      <c r="C1067" s="580" t="s">
        <v>268</v>
      </c>
      <c r="D1067" s="261" t="s">
        <v>267</v>
      </c>
      <c r="E1067" s="260" t="s">
        <v>266</v>
      </c>
      <c r="F1067" s="259" t="s">
        <v>265</v>
      </c>
      <c r="G1067" s="257" t="s">
        <v>264</v>
      </c>
      <c r="H1067" s="258" t="s">
        <v>263</v>
      </c>
      <c r="I1067" s="257" t="s">
        <v>262</v>
      </c>
      <c r="J1067" s="256" t="s">
        <v>261</v>
      </c>
      <c r="K1067" s="232" t="s">
        <v>260</v>
      </c>
    </row>
    <row r="1068" spans="2:11" x14ac:dyDescent="0.25">
      <c r="B1068" s="254">
        <v>1</v>
      </c>
      <c r="C1068" s="581">
        <v>45621</v>
      </c>
      <c r="D1068" s="253" t="s">
        <v>248</v>
      </c>
      <c r="E1068" s="255">
        <f>'1.5.4-Saneamento-Talon.'!F$14</f>
        <v>8.32</v>
      </c>
      <c r="F1068" s="252">
        <f>AVERAGEIF(Tabela4101413012613141516171819283746[[#All],[EMPRESA]],Tabela4101413012613141516171819283746[[#This Row],[ITEM2]],Tabela4101413012613141516171819283746[[#All],[VALORES]])</f>
        <v>69.83</v>
      </c>
      <c r="G1068" s="251">
        <f>Tabela4101413012613141516171819283746[[#This Row],[VALORES]]/Tabela4101413012613141516171819283746[[#This Row],[MÉDIA DOS DEMAIS]]-1</f>
        <v>-0.88085350136044682</v>
      </c>
      <c r="H1068" s="250" t="str">
        <f>IF(Tabela4101413012613141516171819283746[[#This Row],[PERCENTUAL EM RELAÇÃO A MÉDIA DOS DEMAIS PREÇOS]]&gt;LIM_SUP,"EXCESSIVAMENTE ELEVADO","VÁLIDO")</f>
        <v>VÁLIDO</v>
      </c>
      <c r="I1068" s="249">
        <f>Tabela4101413012613141516171819283746[[#This Row],[VALORES]]/Tabela4101413012613141516171819283746[[#This Row],[MÉDIA DOS DEMAIS]]</f>
        <v>0.11914649863955321</v>
      </c>
      <c r="J1068" s="248" t="str">
        <f>IF(Tabela4101413012613141516171819283746[[#This Row],[PERCENTUAL EM RELAÇÃO A MÉDIA DOS DEMAIS PREÇOS ]]&lt;LIM_INF,"INEXEQUEVEL","VÁLIDO")</f>
        <v>INEXEQUEVEL</v>
      </c>
      <c r="K1068" s="247" t="str">
        <f>CONCATENATE("&lt;&gt;",Tabela4101413012613141516171819283746[[#This Row],[EMPRESA]])</f>
        <v>&lt;&gt;Perkons</v>
      </c>
    </row>
    <row r="1069" spans="2:11" x14ac:dyDescent="0.25">
      <c r="B1069" s="254">
        <v>2</v>
      </c>
      <c r="C1069" s="581">
        <v>45622</v>
      </c>
      <c r="D1069" s="253" t="s">
        <v>175</v>
      </c>
      <c r="E1069" s="255">
        <f>'1.5.4-Saneamento-Talon.'!G14</f>
        <v>9.74</v>
      </c>
      <c r="F1069" s="252">
        <f>AVERAGEIF(Tabela4101413012613141516171819283746[[#All],[EMPRESA]],Tabela4101413012613141516171819283746[[#This Row],[ITEM2]],Tabela4101413012613141516171819283746[[#All],[VALORES]])</f>
        <v>69.356666666666669</v>
      </c>
      <c r="G1069" s="251">
        <f>Tabela4101413012613141516171819283746[[#This Row],[VALORES]]/Tabela4101413012613141516171819283746[[#This Row],[MÉDIA DOS DEMAIS]]-1</f>
        <v>-0.85956649204594604</v>
      </c>
      <c r="H1069" s="250" t="str">
        <f>IF(Tabela4101413012613141516171819283746[[#This Row],[PERCENTUAL EM RELAÇÃO A MÉDIA DOS DEMAIS PREÇOS]]&gt;LIM_SUP,"EXCESSIVAMENTE ELEVADO","VÁLIDO")</f>
        <v>VÁLIDO</v>
      </c>
      <c r="I1069" s="249">
        <f>Tabela4101413012613141516171819283746[[#This Row],[VALORES]]/Tabela4101413012613141516171819283746[[#This Row],[MÉDIA DOS DEMAIS]]</f>
        <v>0.14043350795405393</v>
      </c>
      <c r="J1069" s="248" t="str">
        <f>IF(Tabela4101413012613141516171819283746[[#This Row],[PERCENTUAL EM RELAÇÃO A MÉDIA DOS DEMAIS PREÇOS ]]&lt;LIM_INF,"INEXEQUEVEL","VÁLIDO")</f>
        <v>INEXEQUEVEL</v>
      </c>
      <c r="K1069" s="247" t="str">
        <f>CONCATENATE("&lt;&gt;",Tabela4101413012613141516171819283746[[#This Row],[EMPRESA]])</f>
        <v>&lt;&gt;SERGET</v>
      </c>
    </row>
    <row r="1070" spans="2:11" ht="15.75" x14ac:dyDescent="0.25">
      <c r="B1070" s="254">
        <v>3</v>
      </c>
      <c r="C1070" s="581">
        <v>45624</v>
      </c>
      <c r="D1070" s="253" t="s">
        <v>249</v>
      </c>
      <c r="E1070" s="430">
        <f>'1.5.4-Saneamento-Talon.'!H14</f>
        <v>90</v>
      </c>
      <c r="F1070" s="443">
        <f>AVERAGEIF(Tabela4101413012613141516171819283746[[#All],[EMPRESA]],Tabela4101413012613141516171819283746[[#This Row],[ITEM2]],Tabela4101413012613141516171819283746[[#All],[VALORES]])</f>
        <v>42.603333333333332</v>
      </c>
      <c r="G1070" s="444">
        <f>Tabela4101413012613141516171819283746[[#This Row],[VALORES]]/Tabela4101413012613141516171819283746[[#This Row],[MÉDIA DOS DEMAIS]]-1</f>
        <v>1.1125107581566387</v>
      </c>
      <c r="H1070" s="445" t="str">
        <f>IF(Tabela4101413012613141516171819283746[[#This Row],[PERCENTUAL EM RELAÇÃO A MÉDIA DOS DEMAIS PREÇOS]]&gt;LIM_SUP,"EXCESSIVAMENTE ELEVADO","VÁLIDO")</f>
        <v>EXCESSIVAMENTE ELEVADO</v>
      </c>
      <c r="I1070" s="249">
        <f>Tabela4101413012613141516171819283746[[#This Row],[VALORES]]/Tabela4101413012613141516171819283746[[#This Row],[MÉDIA DOS DEMAIS]]</f>
        <v>2.1125107581566387</v>
      </c>
      <c r="J1070" s="446" t="str">
        <f>IF(Tabela4101413012613141516171819283746[[#This Row],[PERCENTUAL EM RELAÇÃO A MÉDIA DOS DEMAIS PREÇOS ]]&lt;LIM_INF,"INEXEQUEVEL","VÁLIDO")</f>
        <v>VÁLIDO</v>
      </c>
      <c r="K1070" s="247" t="str">
        <f>CONCATENATE("&lt;&gt;",Tabela4101413012613141516171819283746[[#This Row],[EMPRESA]])</f>
        <v>&lt;&gt;PANAVIDEO</v>
      </c>
    </row>
    <row r="1071" spans="2:11" ht="15.75" thickBot="1" x14ac:dyDescent="0.3">
      <c r="B1071" s="254">
        <v>4</v>
      </c>
      <c r="C1071" s="581">
        <v>45623</v>
      </c>
      <c r="D1071" s="253" t="s">
        <v>527</v>
      </c>
      <c r="E1071" s="255">
        <f>'1.5.4-Saneamento-Talon.'!I14</f>
        <v>109.75</v>
      </c>
      <c r="F1071" s="252">
        <f>AVERAGEIF(Tabela4101413012613141516171819283746[[#All],[EMPRESA]],Tabela4101413012613141516171819283746[[#This Row],[ITEM2]],Tabela4101413012613141516171819283746[[#All],[VALORES]])</f>
        <v>36.020000000000003</v>
      </c>
      <c r="G1071" s="251">
        <f>Tabela4101413012613141516171819283746[[#This Row],[VALORES]]/Tabela4101413012613141516171819283746[[#This Row],[MÉDIA DOS DEMAIS]]-1</f>
        <v>2.0469183786785115</v>
      </c>
      <c r="H1071" s="250" t="str">
        <f>IF(Tabela4101413012613141516171819283746[[#This Row],[PERCENTUAL EM RELAÇÃO A MÉDIA DOS DEMAIS PREÇOS]]&gt;LIM_SUP,"EXCESSIVAMENTE ELEVADO","VÁLIDO")</f>
        <v>EXCESSIVAMENTE ELEVADO</v>
      </c>
      <c r="I1071" s="249">
        <f>Tabela4101413012613141516171819283746[[#This Row],[VALORES]]/Tabela4101413012613141516171819283746[[#This Row],[MÉDIA DOS DEMAIS]]</f>
        <v>3.0469183786785115</v>
      </c>
      <c r="J1071" s="248" t="str">
        <f>IF(Tabela4101413012613141516171819283746[[#This Row],[PERCENTUAL EM RELAÇÃO A MÉDIA DOS DEMAIS PREÇOS ]]&lt;LIM_INF,"INEXEQUEVEL","VÁLIDO")</f>
        <v>VÁLIDO</v>
      </c>
      <c r="K1071" s="247" t="str">
        <f>CONCATENATE("&lt;&gt;",Tabela4101413012613141516171819283746[[#This Row],[EMPRESA]])</f>
        <v>&lt;&gt;SERTTEL</v>
      </c>
    </row>
    <row r="1072" spans="2:11" ht="15.75" customHeight="1" thickTop="1" x14ac:dyDescent="0.25">
      <c r="B1072" s="246"/>
      <c r="C1072" s="582"/>
      <c r="D1072" s="245"/>
      <c r="E1072" s="244" t="s">
        <v>259</v>
      </c>
      <c r="F1072" s="243">
        <f>_xlfn.STDEV.S(Tabela4101413012613141516171819283746[VALORES])</f>
        <v>53.068677123767337</v>
      </c>
      <c r="G1072" s="1448" t="s">
        <v>258</v>
      </c>
      <c r="H1072" s="1449"/>
      <c r="I1072" s="1449"/>
      <c r="J1072" s="1450"/>
    </row>
    <row r="1073" spans="2:11" x14ac:dyDescent="0.25">
      <c r="B1073" s="242"/>
      <c r="C1073" s="583"/>
      <c r="D1073" s="241"/>
      <c r="E1073" s="237" t="s">
        <v>257</v>
      </c>
      <c r="F1073" s="240">
        <f>F1072/F1074</f>
        <v>0.97458660527555829</v>
      </c>
      <c r="G1073" s="1451"/>
      <c r="H1073" s="1452"/>
      <c r="I1073" s="1452"/>
      <c r="J1073" s="1453"/>
    </row>
    <row r="1074" spans="2:11" ht="15" customHeight="1" x14ac:dyDescent="0.25">
      <c r="B1074" s="239"/>
      <c r="C1074" s="584"/>
      <c r="D1074" s="238"/>
      <c r="E1074" s="237" t="s">
        <v>256</v>
      </c>
      <c r="F1074" s="236">
        <f>AVERAGE(Tabela4101413012613141516171819283746[VALORES])</f>
        <v>54.452500000000001</v>
      </c>
      <c r="G1074" s="1454" t="s">
        <v>255</v>
      </c>
      <c r="H1074" s="1455"/>
      <c r="I1074" s="1455"/>
      <c r="J1074" s="1456"/>
    </row>
    <row r="1075" spans="2:11" ht="15.75" thickBot="1" x14ac:dyDescent="0.3">
      <c r="B1075" s="235"/>
      <c r="C1075" s="585"/>
      <c r="D1075" s="234" t="s">
        <v>254</v>
      </c>
      <c r="E1075" s="234" t="str">
        <f>CONCATENATE(IF(F1073&gt;=25%,"MEDIANA","MÉDIA"))</f>
        <v>MEDIANA</v>
      </c>
      <c r="F1075" s="233">
        <f>TRUNC(IF(E1075="MEDIANA",MEDIAN(Tabela4101413012613141516171819283746[VALORES]),IF(E1075="MÉDIA",AVERAGE(Tabela4101413012613141516171819283746[VALORES]),0)),2)</f>
        <v>49.87</v>
      </c>
      <c r="G1075" s="1457"/>
      <c r="H1075" s="1458"/>
      <c r="I1075" s="1458"/>
      <c r="J1075" s="1459"/>
    </row>
    <row r="1076" spans="2:11" ht="35.25" customHeight="1" thickBot="1" x14ac:dyDescent="0.3">
      <c r="B1076" s="1466" t="s">
        <v>557</v>
      </c>
      <c r="C1076" s="1467"/>
      <c r="D1076" s="1467"/>
      <c r="E1076" s="1467"/>
      <c r="F1076" s="1467"/>
      <c r="G1076" s="1467"/>
      <c r="H1076" s="1467"/>
      <c r="I1076" s="1467"/>
      <c r="J1076" s="1468"/>
    </row>
    <row r="1077" spans="2:11" ht="15" customHeight="1" thickBot="1" x14ac:dyDescent="0.3">
      <c r="B1077" s="1460" t="str">
        <f>C1080</f>
        <v xml:space="preserve"> 1.5. EQUIPAMENTO COM SOFTWARE TALONÁRIO ELETRÔNICO DE INFRAÇÕES E IMPRESSORA TÉRMICA</v>
      </c>
      <c r="C1077" s="1461"/>
      <c r="D1077" s="1461"/>
      <c r="E1077" s="1461"/>
      <c r="F1077" s="1461"/>
      <c r="G1077" s="1461"/>
      <c r="H1077" s="1461"/>
      <c r="I1077" s="1461"/>
      <c r="J1077" s="1462"/>
    </row>
    <row r="1078" spans="2:11" ht="21" x14ac:dyDescent="0.25">
      <c r="B1078" s="279"/>
      <c r="D1078" s="273"/>
      <c r="E1078" s="278" t="s">
        <v>274</v>
      </c>
      <c r="F1078" s="273"/>
      <c r="G1078" s="273"/>
      <c r="H1078" s="273"/>
      <c r="I1078" s="277">
        <v>0.4</v>
      </c>
      <c r="J1078" s="276">
        <v>0.6</v>
      </c>
    </row>
    <row r="1079" spans="2:11" ht="5.25" customHeight="1" x14ac:dyDescent="0.25">
      <c r="B1079" s="275"/>
      <c r="D1079" s="274"/>
      <c r="E1079" s="252"/>
      <c r="F1079" s="273"/>
      <c r="G1079" s="273"/>
      <c r="H1079" s="273"/>
      <c r="I1079" s="273"/>
      <c r="J1079" s="272"/>
    </row>
    <row r="1080" spans="2:11" ht="31.5" customHeight="1" thickBot="1" x14ac:dyDescent="0.3">
      <c r="B1080" s="271" t="s">
        <v>465</v>
      </c>
      <c r="C1080" s="590" t="s">
        <v>303</v>
      </c>
      <c r="D1080" s="1463" t="s">
        <v>294</v>
      </c>
      <c r="E1080" s="1464"/>
      <c r="F1080" s="1464"/>
      <c r="G1080" s="1464"/>
      <c r="H1080" s="1464"/>
      <c r="I1080" s="1464"/>
      <c r="J1080" s="1465"/>
    </row>
    <row r="1081" spans="2:11" ht="15.75" thickTop="1" x14ac:dyDescent="0.25">
      <c r="B1081" s="270"/>
      <c r="C1081" s="579"/>
      <c r="D1081" s="269" t="s">
        <v>272</v>
      </c>
      <c r="E1081" s="268"/>
      <c r="F1081" s="267"/>
      <c r="G1081" s="266" t="s">
        <v>271</v>
      </c>
      <c r="H1081" s="265"/>
      <c r="I1081" s="264" t="s">
        <v>270</v>
      </c>
      <c r="J1081" s="263"/>
    </row>
    <row r="1082" spans="2:11" ht="33.75" x14ac:dyDescent="0.25">
      <c r="B1082" s="262" t="s">
        <v>269</v>
      </c>
      <c r="C1082" s="580" t="s">
        <v>268</v>
      </c>
      <c r="D1082" s="261" t="s">
        <v>267</v>
      </c>
      <c r="E1082" s="260" t="s">
        <v>266</v>
      </c>
      <c r="F1082" s="259" t="s">
        <v>265</v>
      </c>
      <c r="G1082" s="257" t="s">
        <v>264</v>
      </c>
      <c r="H1082" s="258" t="s">
        <v>263</v>
      </c>
      <c r="I1082" s="257" t="s">
        <v>262</v>
      </c>
      <c r="J1082" s="256" t="s">
        <v>261</v>
      </c>
      <c r="K1082" s="232" t="s">
        <v>260</v>
      </c>
    </row>
    <row r="1083" spans="2:11" x14ac:dyDescent="0.25">
      <c r="B1083" s="254">
        <v>1</v>
      </c>
      <c r="C1083" s="581">
        <v>45621</v>
      </c>
      <c r="D1083" s="253" t="s">
        <v>248</v>
      </c>
      <c r="E1083" s="255">
        <f>'1.5.4-Saneamento-Talon.'!F$14</f>
        <v>8.32</v>
      </c>
      <c r="F1083" s="252">
        <f>AVERAGEIF(Tabela4101413012613141516171819283746124[[#All],[EMPRESA]],Tabela4101413012613141516171819283746124[[#This Row],[ITEM2]],Tabela4101413012613141516171819283746124[[#All],[VALORES]])</f>
        <v>9.74</v>
      </c>
      <c r="G1083" s="251">
        <f>Tabela4101413012613141516171819283746124[[#This Row],[VALORES]]/Tabela4101413012613141516171819283746124[[#This Row],[MÉDIA DOS DEMAIS]]-1</f>
        <v>-0.14579055441478439</v>
      </c>
      <c r="H1083" s="250" t="str">
        <f>IF(Tabela4101413012613141516171819283746124[[#This Row],[PERCENTUAL EM RELAÇÃO A MÉDIA DOS DEMAIS PREÇOS]]&gt;LIM_SUP,"EXCESSIVAMENTE ELEVADO","VÁLIDO")</f>
        <v>VÁLIDO</v>
      </c>
      <c r="I1083" s="249">
        <f>Tabela4101413012613141516171819283746124[[#This Row],[VALORES]]/Tabela4101413012613141516171819283746124[[#This Row],[MÉDIA DOS DEMAIS]]</f>
        <v>0.85420944558521561</v>
      </c>
      <c r="J1083" s="248" t="str">
        <f>IF(Tabela4101413012613141516171819283746124[[#This Row],[PERCENTUAL EM RELAÇÃO A MÉDIA DOS DEMAIS PREÇOS ]]&lt;LIM_INF,"INEXEQUEVEL","VÁLIDO")</f>
        <v>VÁLIDO</v>
      </c>
      <c r="K1083" s="247" t="str">
        <f>CONCATENATE("&lt;&gt;",Tabela4101413012613141516171819283746124[[#This Row],[EMPRESA]])</f>
        <v>&lt;&gt;Perkons</v>
      </c>
    </row>
    <row r="1084" spans="2:11" ht="15.75" thickBot="1" x14ac:dyDescent="0.3">
      <c r="B1084" s="254">
        <v>2</v>
      </c>
      <c r="C1084" s="581">
        <v>45622</v>
      </c>
      <c r="D1084" s="253" t="s">
        <v>175</v>
      </c>
      <c r="E1084" s="255">
        <f>'1.5.4-Saneamento-Talon.'!G$14</f>
        <v>9.74</v>
      </c>
      <c r="F1084" s="252">
        <f>AVERAGEIF(Tabela4101413012613141516171819283746124[[#All],[EMPRESA]],Tabela4101413012613141516171819283746124[[#This Row],[ITEM2]],Tabela4101413012613141516171819283746124[[#All],[VALORES]])</f>
        <v>8.32</v>
      </c>
      <c r="G1084" s="251">
        <f>Tabela4101413012613141516171819283746124[[#This Row],[VALORES]]/Tabela4101413012613141516171819283746124[[#This Row],[MÉDIA DOS DEMAIS]]-1</f>
        <v>0.17067307692307687</v>
      </c>
      <c r="H1084" s="250" t="str">
        <f>IF(Tabela4101413012613141516171819283746124[[#This Row],[PERCENTUAL EM RELAÇÃO A MÉDIA DOS DEMAIS PREÇOS]]&gt;LIM_SUP,"EXCESSIVAMENTE ELEVADO","VÁLIDO")</f>
        <v>VÁLIDO</v>
      </c>
      <c r="I1084" s="249">
        <f>Tabela4101413012613141516171819283746124[[#This Row],[VALORES]]/Tabela4101413012613141516171819283746124[[#This Row],[MÉDIA DOS DEMAIS]]</f>
        <v>1.1706730769230769</v>
      </c>
      <c r="J1084" s="248" t="str">
        <f>IF(Tabela4101413012613141516171819283746124[[#This Row],[PERCENTUAL EM RELAÇÃO A MÉDIA DOS DEMAIS PREÇOS ]]&lt;LIM_INF,"INEXEQUEVEL","VÁLIDO")</f>
        <v>VÁLIDO</v>
      </c>
      <c r="K1084" s="247" t="str">
        <f>CONCATENATE("&lt;&gt;",Tabela4101413012613141516171819283746124[[#This Row],[EMPRESA]])</f>
        <v>&lt;&gt;SERGET</v>
      </c>
    </row>
    <row r="1085" spans="2:11" ht="15.75" customHeight="1" thickTop="1" x14ac:dyDescent="0.25">
      <c r="B1085" s="246"/>
      <c r="C1085" s="582"/>
      <c r="D1085" s="245"/>
      <c r="E1085" s="244" t="s">
        <v>259</v>
      </c>
      <c r="F1085" s="243">
        <f>_xlfn.STDEV.S(Tabela4101413012613141516171819283746124[VALORES])</f>
        <v>1.0040916292848974</v>
      </c>
      <c r="G1085" s="1448" t="s">
        <v>258</v>
      </c>
      <c r="H1085" s="1449"/>
      <c r="I1085" s="1449"/>
      <c r="J1085" s="1450"/>
    </row>
    <row r="1086" spans="2:11" x14ac:dyDescent="0.25">
      <c r="B1086" s="242"/>
      <c r="C1086" s="583"/>
      <c r="D1086" s="241"/>
      <c r="E1086" s="237" t="s">
        <v>257</v>
      </c>
      <c r="F1086" s="240">
        <f>F1085/F1087</f>
        <v>0.11119508629954565</v>
      </c>
      <c r="G1086" s="1451"/>
      <c r="H1086" s="1452"/>
      <c r="I1086" s="1452"/>
      <c r="J1086" s="1453"/>
    </row>
    <row r="1087" spans="2:11" ht="15" customHeight="1" x14ac:dyDescent="0.25">
      <c r="B1087" s="239"/>
      <c r="C1087" s="584"/>
      <c r="D1087" s="238"/>
      <c r="E1087" s="237" t="s">
        <v>256</v>
      </c>
      <c r="F1087" s="236">
        <f>AVERAGE(Tabela4101413012613141516171819283746124[VALORES])</f>
        <v>9.0300000000000011</v>
      </c>
      <c r="G1087" s="1454" t="s">
        <v>255</v>
      </c>
      <c r="H1087" s="1455"/>
      <c r="I1087" s="1455"/>
      <c r="J1087" s="1456"/>
    </row>
    <row r="1088" spans="2:11" ht="15.75" thickBot="1" x14ac:dyDescent="0.3">
      <c r="B1088" s="235"/>
      <c r="C1088" s="585"/>
      <c r="D1088" s="234" t="s">
        <v>254</v>
      </c>
      <c r="E1088" s="234" t="str">
        <f>CONCATENATE(IF(F1086&gt;=25%,"MEDIANA","MÉDIA"))</f>
        <v>MÉDIA</v>
      </c>
      <c r="F1088" s="233">
        <f>TRUNC(IF(E1088="MEDIANA",MEDIAN(Tabela4101413012613141516171819283746124[VALORES]),IF(E1088="MÉDIA",AVERAGE(Tabela4101413012613141516171819283746124[VALORES]),0)),2)</f>
        <v>9.0299999999999994</v>
      </c>
      <c r="G1088" s="1457"/>
      <c r="H1088" s="1458"/>
      <c r="I1088" s="1458"/>
      <c r="J1088" s="1459"/>
    </row>
    <row r="1090" spans="1:11" ht="6" customHeight="1" x14ac:dyDescent="0.25">
      <c r="A1090" s="302"/>
      <c r="B1090" s="302"/>
      <c r="C1090" s="589"/>
      <c r="D1090" s="302"/>
      <c r="E1090" s="302"/>
      <c r="F1090" s="302"/>
      <c r="G1090" s="302"/>
      <c r="H1090" s="302"/>
      <c r="I1090" s="302"/>
      <c r="J1090" s="302"/>
      <c r="K1090" s="302"/>
    </row>
    <row r="1091" spans="1:11" ht="15.75" thickBot="1" x14ac:dyDescent="0.3"/>
    <row r="1092" spans="1:11" ht="15" customHeight="1" thickBot="1" x14ac:dyDescent="0.3">
      <c r="B1092" s="1460" t="str">
        <f>C1095</f>
        <v>1.6. EQUIPAMENTO TIPO CÂMERA DE VIDEOMONITORAMENTO</v>
      </c>
      <c r="C1092" s="1461"/>
      <c r="D1092" s="1461"/>
      <c r="E1092" s="1461"/>
      <c r="F1092" s="1461"/>
      <c r="G1092" s="1461"/>
      <c r="H1092" s="1461"/>
      <c r="I1092" s="1461"/>
      <c r="J1092" s="1462"/>
    </row>
    <row r="1093" spans="1:11" ht="21" x14ac:dyDescent="0.25">
      <c r="B1093" s="279"/>
      <c r="D1093" s="273"/>
      <c r="E1093" s="278" t="s">
        <v>274</v>
      </c>
      <c r="F1093" s="273"/>
      <c r="G1093" s="273"/>
      <c r="H1093" s="273"/>
      <c r="I1093" s="277">
        <v>0.4</v>
      </c>
      <c r="J1093" s="276">
        <v>0.6</v>
      </c>
    </row>
    <row r="1094" spans="1:11" ht="5.25" customHeight="1" x14ac:dyDescent="0.25">
      <c r="B1094" s="275"/>
      <c r="D1094" s="274"/>
      <c r="E1094" s="252"/>
      <c r="F1094" s="273"/>
      <c r="G1094" s="273"/>
      <c r="H1094" s="273"/>
      <c r="I1094" s="273"/>
      <c r="J1094" s="272"/>
    </row>
    <row r="1095" spans="1:11" ht="31.5" customHeight="1" thickBot="1" x14ac:dyDescent="0.3">
      <c r="B1095" s="271" t="s">
        <v>466</v>
      </c>
      <c r="C1095" s="590" t="s">
        <v>304</v>
      </c>
      <c r="D1095" s="1463" t="s">
        <v>298</v>
      </c>
      <c r="E1095" s="1464"/>
      <c r="F1095" s="1464"/>
      <c r="G1095" s="1464"/>
      <c r="H1095" s="1464"/>
      <c r="I1095" s="1464"/>
      <c r="J1095" s="1465"/>
    </row>
    <row r="1096" spans="1:11" ht="15.75" thickTop="1" x14ac:dyDescent="0.25">
      <c r="B1096" s="270"/>
      <c r="C1096" s="579"/>
      <c r="D1096" s="269" t="s">
        <v>272</v>
      </c>
      <c r="E1096" s="268"/>
      <c r="F1096" s="267"/>
      <c r="G1096" s="266" t="s">
        <v>271</v>
      </c>
      <c r="H1096" s="265"/>
      <c r="I1096" s="264" t="s">
        <v>270</v>
      </c>
      <c r="J1096" s="263"/>
    </row>
    <row r="1097" spans="1:11" ht="33.75" x14ac:dyDescent="0.25">
      <c r="B1097" s="262" t="s">
        <v>269</v>
      </c>
      <c r="C1097" s="580" t="s">
        <v>268</v>
      </c>
      <c r="D1097" s="261" t="s">
        <v>267</v>
      </c>
      <c r="E1097" s="260" t="s">
        <v>266</v>
      </c>
      <c r="F1097" s="259" t="s">
        <v>265</v>
      </c>
      <c r="G1097" s="257" t="s">
        <v>264</v>
      </c>
      <c r="H1097" s="258" t="s">
        <v>263</v>
      </c>
      <c r="I1097" s="257" t="s">
        <v>262</v>
      </c>
      <c r="J1097" s="256" t="s">
        <v>261</v>
      </c>
      <c r="K1097" s="232" t="s">
        <v>260</v>
      </c>
    </row>
    <row r="1098" spans="1:11" x14ac:dyDescent="0.25">
      <c r="B1098" s="254">
        <v>1</v>
      </c>
      <c r="C1098" s="581">
        <v>45621</v>
      </c>
      <c r="D1098" s="253" t="s">
        <v>248</v>
      </c>
      <c r="E1098" s="255">
        <f>'1.6.4-Saneamento-ECV'!F$4</f>
        <v>21.39</v>
      </c>
      <c r="F1098" s="252">
        <f>AVERAGEIF(Tabela4101413012613223155[[#All],[EMPRESA]],Tabela4101413012613223155[[#This Row],[ITEM2]],Tabela4101413012613223155[[#All],[VALORES]])</f>
        <v>43.103333333333332</v>
      </c>
      <c r="G1098" s="251">
        <f>Tabela4101413012613223155[[#This Row],[VALORES]]/Tabela4101413012613223155[[#This Row],[MÉDIA DOS DEMAIS]]-1</f>
        <v>-0.50375067666847106</v>
      </c>
      <c r="H1098" s="250" t="str">
        <f>IF(Tabela4101413012613223155[[#This Row],[PERCENTUAL EM RELAÇÃO A MÉDIA DOS DEMAIS PREÇOS]]&gt;LIM_SUP,"EXCESSIVAMENTE ELEVADO","VÁLIDO")</f>
        <v>VÁLIDO</v>
      </c>
      <c r="I1098" s="249">
        <f>Tabela4101413012613223155[[#This Row],[VALORES]]/Tabela4101413012613223155[[#This Row],[MÉDIA DOS DEMAIS]]</f>
        <v>0.49624932333152894</v>
      </c>
      <c r="J1098" s="248" t="str">
        <f>IF(Tabela4101413012613223155[[#This Row],[PERCENTUAL EM RELAÇÃO A MÉDIA DOS DEMAIS PREÇOS ]]&lt;LIM_INF,"INEXEQUEVEL","VÁLIDO")</f>
        <v>INEXEQUEVEL</v>
      </c>
      <c r="K1098" s="247" t="str">
        <f>CONCATENATE("&lt;&gt;",Tabela4101413012613223155[[#This Row],[EMPRESA]])</f>
        <v>&lt;&gt;Perkons</v>
      </c>
    </row>
    <row r="1099" spans="1:11" x14ac:dyDescent="0.25">
      <c r="B1099" s="254">
        <v>2</v>
      </c>
      <c r="C1099" s="581">
        <v>45622</v>
      </c>
      <c r="D1099" s="253" t="s">
        <v>175</v>
      </c>
      <c r="E1099" s="255">
        <f>'1.6.4-Saneamento-ECV'!G$4</f>
        <v>40.54</v>
      </c>
      <c r="F1099" s="252">
        <f>AVERAGEIF(Tabela4101413012613223155[[#All],[EMPRESA]],Tabela4101413012613223155[[#This Row],[ITEM2]],Tabela4101413012613223155[[#All],[VALORES]])</f>
        <v>36.72</v>
      </c>
      <c r="G1099" s="251">
        <f>Tabela4101413012613223155[[#This Row],[VALORES]]/Tabela4101413012613223155[[#This Row],[MÉDIA DOS DEMAIS]]-1</f>
        <v>0.10403050108932455</v>
      </c>
      <c r="H1099" s="250" t="str">
        <f>IF(Tabela4101413012613223155[[#This Row],[PERCENTUAL EM RELAÇÃO A MÉDIA DOS DEMAIS PREÇOS]]&gt;LIM_SUP,"EXCESSIVAMENTE ELEVADO","VÁLIDO")</f>
        <v>VÁLIDO</v>
      </c>
      <c r="I1099" s="249">
        <f>Tabela4101413012613223155[[#This Row],[VALORES]]/Tabela4101413012613223155[[#This Row],[MÉDIA DOS DEMAIS]]</f>
        <v>1.1040305010893245</v>
      </c>
      <c r="J1099" s="248" t="str">
        <f>IF(Tabela4101413012613223155[[#This Row],[PERCENTUAL EM RELAÇÃO A MÉDIA DOS DEMAIS PREÇOS ]]&lt;LIM_INF,"INEXEQUEVEL","VÁLIDO")</f>
        <v>VÁLIDO</v>
      </c>
      <c r="K1099" s="247" t="str">
        <f>CONCATENATE("&lt;&gt;",Tabela4101413012613223155[[#This Row],[EMPRESA]])</f>
        <v>&lt;&gt;SERGET</v>
      </c>
    </row>
    <row r="1100" spans="1:11" ht="15.75" x14ac:dyDescent="0.25">
      <c r="B1100" s="254">
        <v>3</v>
      </c>
      <c r="C1100" s="581">
        <v>45624</v>
      </c>
      <c r="D1100" s="253" t="s">
        <v>249</v>
      </c>
      <c r="E1100" s="430">
        <f>'1.6.4-Saneamento-ECV'!H4</f>
        <v>50</v>
      </c>
      <c r="F1100" s="443">
        <f>AVERAGEIF(Tabela4101413012613223155[[#All],[EMPRESA]],Tabela4101413012613223155[[#This Row],[ITEM2]],Tabela4101413012613223155[[#All],[VALORES]])</f>
        <v>33.56666666666667</v>
      </c>
      <c r="G1100" s="444">
        <f>Tabela4101413012613223155[[#This Row],[VALORES]]/Tabela4101413012613223155[[#This Row],[MÉDIA DOS DEMAIS]]-1</f>
        <v>0.48957298907646463</v>
      </c>
      <c r="H1100" s="445" t="str">
        <f>IF(Tabela4101413012613223155[[#This Row],[PERCENTUAL EM RELAÇÃO A MÉDIA DOS DEMAIS PREÇOS]]&gt;LIM_SUP,"EXCESSIVAMENTE ELEVADO","VÁLIDO")</f>
        <v>EXCESSIVAMENTE ELEVADO</v>
      </c>
      <c r="I1100" s="249">
        <f>Tabela4101413012613223155[[#This Row],[VALORES]]/Tabela4101413012613223155[[#This Row],[MÉDIA DOS DEMAIS]]</f>
        <v>1.4895729890764646</v>
      </c>
      <c r="J1100" s="446" t="str">
        <f>IF(Tabela4101413012613223155[[#This Row],[PERCENTUAL EM RELAÇÃO A MÉDIA DOS DEMAIS PREÇOS ]]&lt;LIM_INF,"INEXEQUEVEL","VÁLIDO")</f>
        <v>VÁLIDO</v>
      </c>
      <c r="K1100" s="247" t="str">
        <f>CONCATENATE("&lt;&gt;",Tabela4101413012613223155[[#This Row],[EMPRESA]])</f>
        <v>&lt;&gt;PANAVIDEO</v>
      </c>
    </row>
    <row r="1101" spans="1:11" ht="15.75" thickBot="1" x14ac:dyDescent="0.3">
      <c r="B1101" s="254">
        <v>4</v>
      </c>
      <c r="C1101" s="581">
        <v>45623</v>
      </c>
      <c r="D1101" s="253" t="s">
        <v>527</v>
      </c>
      <c r="E1101" s="255">
        <f>'1.6.4-Saneamento-ECV'!I4</f>
        <v>38.770000000000003</v>
      </c>
      <c r="F1101" s="252">
        <f>AVERAGEIF(Tabela4101413012613223155[[#All],[EMPRESA]],Tabela4101413012613223155[[#This Row],[ITEM2]],Tabela4101413012613223155[[#All],[VALORES]])</f>
        <v>37.31</v>
      </c>
      <c r="G1101" s="251">
        <f>Tabela4101413012613223155[[#This Row],[VALORES]]/Tabela4101413012613223155[[#This Row],[MÉDIA DOS DEMAIS]]-1</f>
        <v>3.9131600107209952E-2</v>
      </c>
      <c r="H1101" s="250" t="str">
        <f>IF(Tabela4101413012613223155[[#This Row],[PERCENTUAL EM RELAÇÃO A MÉDIA DOS DEMAIS PREÇOS]]&gt;LIM_SUP,"EXCESSIVAMENTE ELEVADO","VÁLIDO")</f>
        <v>VÁLIDO</v>
      </c>
      <c r="I1101" s="249">
        <f>Tabela4101413012613223155[[#This Row],[VALORES]]/Tabela4101413012613223155[[#This Row],[MÉDIA DOS DEMAIS]]</f>
        <v>1.03913160010721</v>
      </c>
      <c r="J1101" s="248" t="str">
        <f>IF(Tabela4101413012613223155[[#This Row],[PERCENTUAL EM RELAÇÃO A MÉDIA DOS DEMAIS PREÇOS ]]&lt;LIM_INF,"INEXEQUEVEL","VÁLIDO")</f>
        <v>VÁLIDO</v>
      </c>
      <c r="K1101" s="247" t="str">
        <f>CONCATENATE("&lt;&gt;",Tabela4101413012613223155[[#This Row],[EMPRESA]])</f>
        <v>&lt;&gt;SERTTEL</v>
      </c>
    </row>
    <row r="1102" spans="1:11" ht="15.75" customHeight="1" thickTop="1" x14ac:dyDescent="0.25">
      <c r="B1102" s="246"/>
      <c r="C1102" s="582"/>
      <c r="D1102" s="245"/>
      <c r="E1102" s="244" t="s">
        <v>259</v>
      </c>
      <c r="F1102" s="243">
        <f>_xlfn.STDEV.S(Tabela4101413012613223155[VALORES])</f>
        <v>11.923563505373139</v>
      </c>
      <c r="G1102" s="1448" t="s">
        <v>258</v>
      </c>
      <c r="H1102" s="1449"/>
      <c r="I1102" s="1449"/>
      <c r="J1102" s="1450"/>
    </row>
    <row r="1103" spans="1:11" x14ac:dyDescent="0.25">
      <c r="B1103" s="242"/>
      <c r="C1103" s="583"/>
      <c r="D1103" s="241"/>
      <c r="E1103" s="237" t="s">
        <v>257</v>
      </c>
      <c r="F1103" s="240">
        <f>F1102/F1104</f>
        <v>0.31648476457526575</v>
      </c>
      <c r="G1103" s="1451"/>
      <c r="H1103" s="1452"/>
      <c r="I1103" s="1452"/>
      <c r="J1103" s="1453"/>
    </row>
    <row r="1104" spans="1:11" ht="15" customHeight="1" x14ac:dyDescent="0.25">
      <c r="B1104" s="239"/>
      <c r="C1104" s="584"/>
      <c r="D1104" s="238"/>
      <c r="E1104" s="237" t="s">
        <v>256</v>
      </c>
      <c r="F1104" s="236">
        <f>AVERAGE(Tabela4101413012613223155[VALORES])</f>
        <v>37.675000000000004</v>
      </c>
      <c r="G1104" s="1454" t="s">
        <v>255</v>
      </c>
      <c r="H1104" s="1455"/>
      <c r="I1104" s="1455"/>
      <c r="J1104" s="1456"/>
    </row>
    <row r="1105" spans="2:11" ht="15.75" thickBot="1" x14ac:dyDescent="0.3">
      <c r="B1105" s="235"/>
      <c r="C1105" s="585"/>
      <c r="D1105" s="234" t="s">
        <v>254</v>
      </c>
      <c r="E1105" s="234" t="str">
        <f>CONCATENATE(IF(F1103&gt;=25%,"MEDIANA","MÉDIA"))</f>
        <v>MEDIANA</v>
      </c>
      <c r="F1105" s="233">
        <f>TRUNC(IF(E1105="MEDIANA",MEDIAN(Tabela4101413012613223155[VALORES]),IF(E1105="MÉDIA",AVERAGE(Tabela4101413012613223155[VALORES]),0)),2)</f>
        <v>39.65</v>
      </c>
      <c r="G1105" s="1457"/>
      <c r="H1105" s="1458"/>
      <c r="I1105" s="1458"/>
      <c r="J1105" s="1459"/>
    </row>
    <row r="1106" spans="2:11" ht="28.5" customHeight="1" thickBot="1" x14ac:dyDescent="0.3">
      <c r="B1106" s="1466" t="s">
        <v>558</v>
      </c>
      <c r="C1106" s="1467"/>
      <c r="D1106" s="1467"/>
      <c r="E1106" s="1467"/>
      <c r="F1106" s="1467"/>
      <c r="G1106" s="1467"/>
      <c r="H1106" s="1467"/>
      <c r="I1106" s="1467"/>
      <c r="J1106" s="1468"/>
    </row>
    <row r="1107" spans="2:11" ht="15" customHeight="1" thickBot="1" x14ac:dyDescent="0.3">
      <c r="B1107" s="1460" t="str">
        <f>C1110</f>
        <v>1.6. EQUIPAMENTO TIPO CÂMERA DE VIDEOMONITORAMENTO</v>
      </c>
      <c r="C1107" s="1461"/>
      <c r="D1107" s="1461"/>
      <c r="E1107" s="1461"/>
      <c r="F1107" s="1461"/>
      <c r="G1107" s="1461"/>
      <c r="H1107" s="1461"/>
      <c r="I1107" s="1461"/>
      <c r="J1107" s="1462"/>
    </row>
    <row r="1108" spans="2:11" ht="21" x14ac:dyDescent="0.25">
      <c r="B1108" s="279"/>
      <c r="D1108" s="273"/>
      <c r="E1108" s="278" t="s">
        <v>274</v>
      </c>
      <c r="F1108" s="273"/>
      <c r="G1108" s="273"/>
      <c r="H1108" s="273"/>
      <c r="I1108" s="277">
        <v>0.4</v>
      </c>
      <c r="J1108" s="276">
        <v>0.6</v>
      </c>
    </row>
    <row r="1109" spans="2:11" ht="5.25" customHeight="1" x14ac:dyDescent="0.25">
      <c r="B1109" s="275"/>
      <c r="D1109" s="274"/>
      <c r="E1109" s="252"/>
      <c r="F1109" s="273"/>
      <c r="G1109" s="273"/>
      <c r="H1109" s="273"/>
      <c r="I1109" s="273"/>
      <c r="J1109" s="272"/>
    </row>
    <row r="1110" spans="2:11" ht="31.5" customHeight="1" thickBot="1" x14ac:dyDescent="0.3">
      <c r="B1110" s="271" t="s">
        <v>466</v>
      </c>
      <c r="C1110" s="590" t="s">
        <v>304</v>
      </c>
      <c r="D1110" s="1463" t="s">
        <v>298</v>
      </c>
      <c r="E1110" s="1464"/>
      <c r="F1110" s="1464"/>
      <c r="G1110" s="1464"/>
      <c r="H1110" s="1464"/>
      <c r="I1110" s="1464"/>
      <c r="J1110" s="1465"/>
    </row>
    <row r="1111" spans="2:11" ht="15.75" thickTop="1" x14ac:dyDescent="0.25">
      <c r="B1111" s="270"/>
      <c r="C1111" s="579"/>
      <c r="D1111" s="269" t="s">
        <v>272</v>
      </c>
      <c r="E1111" s="268"/>
      <c r="F1111" s="267"/>
      <c r="G1111" s="266" t="s">
        <v>271</v>
      </c>
      <c r="H1111" s="265"/>
      <c r="I1111" s="264" t="s">
        <v>270</v>
      </c>
      <c r="J1111" s="263"/>
    </row>
    <row r="1112" spans="2:11" ht="33.75" x14ac:dyDescent="0.25">
      <c r="B1112" s="262" t="s">
        <v>269</v>
      </c>
      <c r="C1112" s="580" t="s">
        <v>268</v>
      </c>
      <c r="D1112" s="261" t="s">
        <v>267</v>
      </c>
      <c r="E1112" s="260" t="s">
        <v>266</v>
      </c>
      <c r="F1112" s="259" t="s">
        <v>265</v>
      </c>
      <c r="G1112" s="257" t="s">
        <v>264</v>
      </c>
      <c r="H1112" s="258" t="s">
        <v>263</v>
      </c>
      <c r="I1112" s="257" t="s">
        <v>262</v>
      </c>
      <c r="J1112" s="256" t="s">
        <v>261</v>
      </c>
      <c r="K1112" s="232" t="s">
        <v>260</v>
      </c>
    </row>
    <row r="1113" spans="2:11" x14ac:dyDescent="0.25">
      <c r="B1113" s="254">
        <v>1</v>
      </c>
      <c r="C1113" s="581">
        <v>45622</v>
      </c>
      <c r="D1113" s="253" t="s">
        <v>175</v>
      </c>
      <c r="E1113" s="255">
        <f>'1.6.4-Saneamento-ECV'!G$4</f>
        <v>40.54</v>
      </c>
      <c r="F1113" s="252">
        <f>AVERAGEIF(Tabela4101413012613223155125[[#All],[EMPRESA]],Tabela4101413012613223155125[[#This Row],[ITEM2]],Tabela4101413012613223155125[[#All],[VALORES]])</f>
        <v>44.385000000000005</v>
      </c>
      <c r="G1113" s="251">
        <f>Tabela4101413012613223155125[[#This Row],[VALORES]]/Tabela4101413012613223155125[[#This Row],[MÉDIA DOS DEMAIS]]-1</f>
        <v>-8.6628365438774502E-2</v>
      </c>
      <c r="H1113" s="250" t="str">
        <f>IF(Tabela4101413012613223155125[[#This Row],[PERCENTUAL EM RELAÇÃO A MÉDIA DOS DEMAIS PREÇOS]]&gt;LIM_SUP,"EXCESSIVAMENTE ELEVADO","VÁLIDO")</f>
        <v>VÁLIDO</v>
      </c>
      <c r="I1113" s="249">
        <f>Tabela4101413012613223155125[[#This Row],[VALORES]]/Tabela4101413012613223155125[[#This Row],[MÉDIA DOS DEMAIS]]</f>
        <v>0.9133716345612255</v>
      </c>
      <c r="J1113" s="248" t="str">
        <f>IF(Tabela4101413012613223155125[[#This Row],[PERCENTUAL EM RELAÇÃO A MÉDIA DOS DEMAIS PREÇOS ]]&lt;LIM_INF,"INEXEQUEVEL","VÁLIDO")</f>
        <v>VÁLIDO</v>
      </c>
      <c r="K1113" s="247" t="str">
        <f>CONCATENATE("&lt;&gt;",Tabela4101413012613223155125[[#This Row],[EMPRESA]])</f>
        <v>&lt;&gt;SERGET</v>
      </c>
    </row>
    <row r="1114" spans="2:11" ht="15.75" x14ac:dyDescent="0.25">
      <c r="B1114" s="254">
        <v>2</v>
      </c>
      <c r="C1114" s="581">
        <v>45624</v>
      </c>
      <c r="D1114" s="253" t="s">
        <v>249</v>
      </c>
      <c r="E1114" s="430">
        <f>E1100</f>
        <v>50</v>
      </c>
      <c r="F1114" s="443">
        <f>AVERAGEIF(Tabela4101413012613223155125[[#All],[EMPRESA]],Tabela4101413012613223155125[[#This Row],[ITEM2]],Tabela4101413012613223155125[[#All],[VALORES]])</f>
        <v>39.655000000000001</v>
      </c>
      <c r="G1114" s="444">
        <f>Tabela4101413012613223155125[[#This Row],[VALORES]]/Tabela4101413012613223155125[[#This Row],[MÉDIA DOS DEMAIS]]-1</f>
        <v>0.2608750472828143</v>
      </c>
      <c r="H1114" s="445" t="str">
        <f>IF(Tabela4101413012613223155125[[#This Row],[PERCENTUAL EM RELAÇÃO A MÉDIA DOS DEMAIS PREÇOS]]&gt;LIM_SUP,"EXCESSIVAMENTE ELEVADO","VÁLIDO")</f>
        <v>VÁLIDO</v>
      </c>
      <c r="I1114" s="249">
        <f>Tabela4101413012613223155125[[#This Row],[VALORES]]/Tabela4101413012613223155125[[#This Row],[MÉDIA DOS DEMAIS]]</f>
        <v>1.2608750472828143</v>
      </c>
      <c r="J1114" s="446" t="str">
        <f>IF(Tabela4101413012613223155125[[#This Row],[PERCENTUAL EM RELAÇÃO A MÉDIA DOS DEMAIS PREÇOS ]]&lt;LIM_INF,"INEXEQUEVEL","VÁLIDO")</f>
        <v>VÁLIDO</v>
      </c>
      <c r="K1114" s="247" t="str">
        <f>CONCATENATE("&lt;&gt;",Tabela4101413012613223155125[[#This Row],[EMPRESA]])</f>
        <v>&lt;&gt;PANAVIDEO</v>
      </c>
    </row>
    <row r="1115" spans="2:11" ht="15.75" thickBot="1" x14ac:dyDescent="0.3">
      <c r="B1115" s="254">
        <v>3</v>
      </c>
      <c r="C1115" s="581">
        <v>45623</v>
      </c>
      <c r="D1115" s="253" t="s">
        <v>527</v>
      </c>
      <c r="E1115" s="255">
        <f>E1101</f>
        <v>38.770000000000003</v>
      </c>
      <c r="F1115" s="252">
        <f>AVERAGEIF(Tabela4101413012613223155125[[#All],[EMPRESA]],Tabela4101413012613223155125[[#This Row],[ITEM2]],Tabela4101413012613223155125[[#All],[VALORES]])</f>
        <v>45.269999999999996</v>
      </c>
      <c r="G1115" s="251">
        <f>Tabela4101413012613223155125[[#This Row],[VALORES]]/Tabela4101413012613223155125[[#This Row],[MÉDIA DOS DEMAIS]]-1</f>
        <v>-0.14358294676386119</v>
      </c>
      <c r="H1115" s="250" t="str">
        <f>IF(Tabela4101413012613223155125[[#This Row],[PERCENTUAL EM RELAÇÃO A MÉDIA DOS DEMAIS PREÇOS]]&gt;LIM_SUP,"EXCESSIVAMENTE ELEVADO","VÁLIDO")</f>
        <v>VÁLIDO</v>
      </c>
      <c r="I1115" s="249">
        <f>Tabela4101413012613223155125[[#This Row],[VALORES]]/Tabela4101413012613223155125[[#This Row],[MÉDIA DOS DEMAIS]]</f>
        <v>0.85641705323613881</v>
      </c>
      <c r="J1115" s="248" t="str">
        <f>IF(Tabela4101413012613223155125[[#This Row],[PERCENTUAL EM RELAÇÃO A MÉDIA DOS DEMAIS PREÇOS ]]&lt;LIM_INF,"INEXEQUEVEL","VÁLIDO")</f>
        <v>VÁLIDO</v>
      </c>
      <c r="K1115" s="247" t="str">
        <f>CONCATENATE("&lt;&gt;",Tabela4101413012613223155125[[#This Row],[EMPRESA]])</f>
        <v>&lt;&gt;SERTTEL</v>
      </c>
    </row>
    <row r="1116" spans="2:11" ht="15.75" customHeight="1" thickTop="1" x14ac:dyDescent="0.25">
      <c r="B1116" s="246"/>
      <c r="C1116" s="582"/>
      <c r="D1116" s="245"/>
      <c r="E1116" s="244" t="s">
        <v>259</v>
      </c>
      <c r="F1116" s="243">
        <f>_xlfn.STDEV.S(Tabela4101413012613223155125[VALORES])</f>
        <v>6.0378997452204253</v>
      </c>
      <c r="G1116" s="1448" t="s">
        <v>258</v>
      </c>
      <c r="H1116" s="1449"/>
      <c r="I1116" s="1449"/>
      <c r="J1116" s="1450"/>
    </row>
    <row r="1117" spans="2:11" x14ac:dyDescent="0.25">
      <c r="B1117" s="242"/>
      <c r="C1117" s="583"/>
      <c r="D1117" s="241"/>
      <c r="E1117" s="237" t="s">
        <v>257</v>
      </c>
      <c r="F1117" s="240">
        <f>F1116/F1118</f>
        <v>0.1400796476348409</v>
      </c>
      <c r="G1117" s="1451"/>
      <c r="H1117" s="1452"/>
      <c r="I1117" s="1452"/>
      <c r="J1117" s="1453"/>
    </row>
    <row r="1118" spans="2:11" ht="15" customHeight="1" x14ac:dyDescent="0.25">
      <c r="B1118" s="239"/>
      <c r="C1118" s="584"/>
      <c r="D1118" s="238"/>
      <c r="E1118" s="237" t="s">
        <v>256</v>
      </c>
      <c r="F1118" s="236">
        <f>AVERAGE(Tabela4101413012613223155125[VALORES])</f>
        <v>43.103333333333332</v>
      </c>
      <c r="G1118" s="1454" t="s">
        <v>255</v>
      </c>
      <c r="H1118" s="1455"/>
      <c r="I1118" s="1455"/>
      <c r="J1118" s="1456"/>
    </row>
    <row r="1119" spans="2:11" ht="15.75" thickBot="1" x14ac:dyDescent="0.3">
      <c r="B1119" s="235"/>
      <c r="C1119" s="585"/>
      <c r="D1119" s="234" t="s">
        <v>254</v>
      </c>
      <c r="E1119" s="234" t="str">
        <f>CONCATENATE(IF(F1117&gt;=25%,"MEDIANA","MÉDIA"))</f>
        <v>MÉDIA</v>
      </c>
      <c r="F1119" s="233">
        <f>TRUNC(IF(E1119="MEDIANA",MEDIAN(Tabela4101413012613223155125[VALORES]),IF(E1119="MÉDIA",AVERAGE(Tabela4101413012613223155125[VALORES]),0)),2)</f>
        <v>43.1</v>
      </c>
      <c r="G1119" s="1457"/>
      <c r="H1119" s="1458"/>
      <c r="I1119" s="1458"/>
      <c r="J1119" s="1459"/>
    </row>
    <row r="1120" spans="2:11" ht="15.75" thickBot="1" x14ac:dyDescent="0.3"/>
    <row r="1121" spans="2:11" ht="15" customHeight="1" thickBot="1" x14ac:dyDescent="0.3">
      <c r="B1121" s="1460" t="str">
        <f>C1124</f>
        <v>1.6. EQUIPAMENTO TIPO CÂMERA DE VIDEOMONITORAMENTO</v>
      </c>
      <c r="C1121" s="1461"/>
      <c r="D1121" s="1461"/>
      <c r="E1121" s="1461"/>
      <c r="F1121" s="1461"/>
      <c r="G1121" s="1461"/>
      <c r="H1121" s="1461"/>
      <c r="I1121" s="1461"/>
      <c r="J1121" s="1462"/>
    </row>
    <row r="1122" spans="2:11" ht="21" x14ac:dyDescent="0.25">
      <c r="B1122" s="279"/>
      <c r="D1122" s="273"/>
      <c r="E1122" s="278" t="s">
        <v>274</v>
      </c>
      <c r="F1122" s="273"/>
      <c r="G1122" s="273"/>
      <c r="H1122" s="273"/>
      <c r="I1122" s="277">
        <v>0.4</v>
      </c>
      <c r="J1122" s="276">
        <v>0.6</v>
      </c>
    </row>
    <row r="1123" spans="2:11" ht="5.25" customHeight="1" x14ac:dyDescent="0.25">
      <c r="B1123" s="275"/>
      <c r="D1123" s="274"/>
      <c r="E1123" s="252"/>
      <c r="F1123" s="273"/>
      <c r="G1123" s="273"/>
      <c r="H1123" s="273"/>
      <c r="I1123" s="273"/>
      <c r="J1123" s="272"/>
    </row>
    <row r="1124" spans="2:11" ht="31.5" customHeight="1" thickBot="1" x14ac:dyDescent="0.3">
      <c r="B1124" s="271" t="s">
        <v>467</v>
      </c>
      <c r="C1124" s="590" t="s">
        <v>304</v>
      </c>
      <c r="D1124" s="1463" t="s">
        <v>299</v>
      </c>
      <c r="E1124" s="1464"/>
      <c r="F1124" s="1464"/>
      <c r="G1124" s="1464"/>
      <c r="H1124" s="1464"/>
      <c r="I1124" s="1464"/>
      <c r="J1124" s="1465"/>
    </row>
    <row r="1125" spans="2:11" ht="15.75" thickTop="1" x14ac:dyDescent="0.25">
      <c r="B1125" s="270"/>
      <c r="C1125" s="579"/>
      <c r="D1125" s="269" t="s">
        <v>272</v>
      </c>
      <c r="E1125" s="268"/>
      <c r="F1125" s="267"/>
      <c r="G1125" s="266" t="s">
        <v>271</v>
      </c>
      <c r="H1125" s="265"/>
      <c r="I1125" s="264" t="s">
        <v>270</v>
      </c>
      <c r="J1125" s="263"/>
    </row>
    <row r="1126" spans="2:11" ht="33.75" x14ac:dyDescent="0.25">
      <c r="B1126" s="262" t="s">
        <v>269</v>
      </c>
      <c r="C1126" s="580" t="s">
        <v>268</v>
      </c>
      <c r="D1126" s="261" t="s">
        <v>267</v>
      </c>
      <c r="E1126" s="260" t="s">
        <v>266</v>
      </c>
      <c r="F1126" s="259" t="s">
        <v>265</v>
      </c>
      <c r="G1126" s="257" t="s">
        <v>264</v>
      </c>
      <c r="H1126" s="258" t="s">
        <v>263</v>
      </c>
      <c r="I1126" s="257" t="s">
        <v>262</v>
      </c>
      <c r="J1126" s="256" t="s">
        <v>261</v>
      </c>
      <c r="K1126" s="232" t="s">
        <v>260</v>
      </c>
    </row>
    <row r="1127" spans="2:11" x14ac:dyDescent="0.25">
      <c r="B1127" s="254">
        <v>1</v>
      </c>
      <c r="C1127" s="581">
        <v>45621</v>
      </c>
      <c r="D1127" s="253" t="s">
        <v>248</v>
      </c>
      <c r="E1127" s="255">
        <f>'1.6.4-Saneamento-ECV'!F$5</f>
        <v>16.04</v>
      </c>
      <c r="F1127" s="252">
        <f>AVERAGEIF(Tabela410141301261314233256[[#All],[EMPRESA]],Tabela410141301261314233256[[#This Row],[ITEM2]],Tabela410141301261314233256[[#All],[VALORES]])</f>
        <v>21.356666666666669</v>
      </c>
      <c r="G1127" s="251">
        <f>Tabela410141301261314233256[[#This Row],[VALORES]]/Tabela410141301261314233256[[#This Row],[MÉDIA DOS DEMAIS]]-1</f>
        <v>-0.24894646480412064</v>
      </c>
      <c r="H1127" s="250" t="str">
        <f>IF(Tabela410141301261314233256[[#This Row],[PERCENTUAL EM RELAÇÃO A MÉDIA DOS DEMAIS PREÇOS]]&gt;LIM_SUP,"EXCESSIVAMENTE ELEVADO","VÁLIDO")</f>
        <v>VÁLIDO</v>
      </c>
      <c r="I1127" s="249">
        <f>Tabela410141301261314233256[[#This Row],[VALORES]]/Tabela410141301261314233256[[#This Row],[MÉDIA DOS DEMAIS]]</f>
        <v>0.75105353519587936</v>
      </c>
      <c r="J1127" s="248" t="str">
        <f>IF(Tabela410141301261314233256[[#This Row],[PERCENTUAL EM RELAÇÃO A MÉDIA DOS DEMAIS PREÇOS ]]&lt;LIM_INF,"INEXEQUEVEL","VÁLIDO")</f>
        <v>VÁLIDO</v>
      </c>
      <c r="K1127" s="247" t="str">
        <f>CONCATENATE("&lt;&gt;",Tabela410141301261314233256[[#This Row],[EMPRESA]])</f>
        <v>&lt;&gt;Perkons</v>
      </c>
    </row>
    <row r="1128" spans="2:11" x14ac:dyDescent="0.25">
      <c r="B1128" s="254">
        <v>2</v>
      </c>
      <c r="C1128" s="581">
        <v>45622</v>
      </c>
      <c r="D1128" s="253" t="s">
        <v>175</v>
      </c>
      <c r="E1128" s="255">
        <f>'1.6.4-Saneamento-ECV'!G$5</f>
        <v>17.48</v>
      </c>
      <c r="F1128" s="252">
        <f>AVERAGEIF(Tabela410141301261314233256[[#All],[EMPRESA]],Tabela410141301261314233256[[#This Row],[ITEM2]],Tabela410141301261314233256[[#All],[VALORES]])</f>
        <v>20.876666666666665</v>
      </c>
      <c r="G1128" s="251">
        <f>Tabela410141301261314233256[[#This Row],[VALORES]]/Tabela410141301261314233256[[#This Row],[MÉDIA DOS DEMAIS]]-1</f>
        <v>-0.16270158071211871</v>
      </c>
      <c r="H1128" s="250" t="str">
        <f>IF(Tabela410141301261314233256[[#This Row],[PERCENTUAL EM RELAÇÃO A MÉDIA DOS DEMAIS PREÇOS]]&gt;LIM_SUP,"EXCESSIVAMENTE ELEVADO","VÁLIDO")</f>
        <v>VÁLIDO</v>
      </c>
      <c r="I1128" s="249">
        <f>Tabela410141301261314233256[[#This Row],[VALORES]]/Tabela410141301261314233256[[#This Row],[MÉDIA DOS DEMAIS]]</f>
        <v>0.83729841928788129</v>
      </c>
      <c r="J1128" s="248" t="str">
        <f>IF(Tabela410141301261314233256[[#This Row],[PERCENTUAL EM RELAÇÃO A MÉDIA DOS DEMAIS PREÇOS ]]&lt;LIM_INF,"INEXEQUEVEL","VÁLIDO")</f>
        <v>VÁLIDO</v>
      </c>
      <c r="K1128" s="247" t="str">
        <f>CONCATENATE("&lt;&gt;",Tabela410141301261314233256[[#This Row],[EMPRESA]])</f>
        <v>&lt;&gt;SERGET</v>
      </c>
    </row>
    <row r="1129" spans="2:11" x14ac:dyDescent="0.25">
      <c r="B1129" s="254">
        <v>3</v>
      </c>
      <c r="C1129" s="581">
        <v>45624</v>
      </c>
      <c r="D1129" s="253" t="s">
        <v>249</v>
      </c>
      <c r="E1129" s="255">
        <f>'1.6.4-Saneamento-ECV'!H5</f>
        <v>30</v>
      </c>
      <c r="F1129" s="443">
        <f>AVERAGEIF(Tabela410141301261314233256[[#All],[EMPRESA]],Tabela410141301261314233256[[#This Row],[ITEM2]],Tabela410141301261314233256[[#All],[VALORES]])</f>
        <v>16.703333333333333</v>
      </c>
      <c r="G1129" s="444">
        <f>Tabela410141301261314233256[[#This Row],[VALORES]]/Tabela410141301261314233256[[#This Row],[MÉDIA DOS DEMAIS]]-1</f>
        <v>0.79604869287567359</v>
      </c>
      <c r="H1129" s="445" t="str">
        <f>IF(Tabela410141301261314233256[[#This Row],[PERCENTUAL EM RELAÇÃO A MÉDIA DOS DEMAIS PREÇOS]]&gt;LIM_SUP,"EXCESSIVAMENTE ELEVADO","VÁLIDO")</f>
        <v>EXCESSIVAMENTE ELEVADO</v>
      </c>
      <c r="I1129" s="249">
        <f>Tabela410141301261314233256[[#This Row],[VALORES]]/Tabela410141301261314233256[[#This Row],[MÉDIA DOS DEMAIS]]</f>
        <v>1.7960486928756736</v>
      </c>
      <c r="J1129" s="446" t="str">
        <f>IF(Tabela410141301261314233256[[#This Row],[PERCENTUAL EM RELAÇÃO A MÉDIA DOS DEMAIS PREÇOS ]]&lt;LIM_INF,"INEXEQUEVEL","VÁLIDO")</f>
        <v>VÁLIDO</v>
      </c>
      <c r="K1129" s="247" t="str">
        <f>CONCATENATE("&lt;&gt;",Tabela410141301261314233256[[#This Row],[EMPRESA]])</f>
        <v>&lt;&gt;PANAVIDEO</v>
      </c>
    </row>
    <row r="1130" spans="2:11" ht="15.75" thickBot="1" x14ac:dyDescent="0.3">
      <c r="B1130" s="254">
        <v>4</v>
      </c>
      <c r="C1130" s="581">
        <v>45624</v>
      </c>
      <c r="D1130" s="253" t="s">
        <v>527</v>
      </c>
      <c r="E1130" s="255">
        <f>'1.6.4-Saneamento-ECV'!I5</f>
        <v>16.59</v>
      </c>
      <c r="F1130" s="252">
        <f>AVERAGEIF(Tabela410141301261314233256[[#All],[EMPRESA]],Tabela410141301261314233256[[#This Row],[ITEM2]],Tabela410141301261314233256[[#All],[VALORES]])</f>
        <v>21.173333333333332</v>
      </c>
      <c r="G1130" s="251">
        <f>Tabela410141301261314233256[[#This Row],[VALORES]]/Tabela410141301261314233256[[#This Row],[MÉDIA DOS DEMAIS]]-1</f>
        <v>-0.21646725440806036</v>
      </c>
      <c r="H1130" s="250" t="str">
        <f>IF(Tabela410141301261314233256[[#This Row],[PERCENTUAL EM RELAÇÃO A MÉDIA DOS DEMAIS PREÇOS]]&gt;LIM_SUP,"EXCESSIVAMENTE ELEVADO","VÁLIDO")</f>
        <v>VÁLIDO</v>
      </c>
      <c r="I1130" s="249">
        <f>Tabela410141301261314233256[[#This Row],[VALORES]]/Tabela410141301261314233256[[#This Row],[MÉDIA DOS DEMAIS]]</f>
        <v>0.78353274559193964</v>
      </c>
      <c r="J1130" s="248" t="str">
        <f>IF(Tabela410141301261314233256[[#This Row],[PERCENTUAL EM RELAÇÃO A MÉDIA DOS DEMAIS PREÇOS ]]&lt;LIM_INF,"INEXEQUEVEL","VÁLIDO")</f>
        <v>VÁLIDO</v>
      </c>
      <c r="K1130" s="247" t="str">
        <f>CONCATENATE("&lt;&gt;",Tabela410141301261314233256[[#This Row],[EMPRESA]])</f>
        <v>&lt;&gt;SERTTEL</v>
      </c>
    </row>
    <row r="1131" spans="2:11" ht="15.75" customHeight="1" thickTop="1" x14ac:dyDescent="0.25">
      <c r="B1131" s="246"/>
      <c r="C1131" s="582"/>
      <c r="D1131" s="245"/>
      <c r="E1131" s="244" t="s">
        <v>259</v>
      </c>
      <c r="F1131" s="243">
        <f>_xlfn.STDEV.S(Tabela410141301261314233256[VALORES])</f>
        <v>6.6747553013824623</v>
      </c>
      <c r="G1131" s="1448" t="s">
        <v>258</v>
      </c>
      <c r="H1131" s="1449"/>
      <c r="I1131" s="1449"/>
      <c r="J1131" s="1450"/>
    </row>
    <row r="1132" spans="2:11" x14ac:dyDescent="0.25">
      <c r="B1132" s="242"/>
      <c r="C1132" s="583"/>
      <c r="D1132" s="241"/>
      <c r="E1132" s="237" t="s">
        <v>257</v>
      </c>
      <c r="F1132" s="240">
        <f>F1131/F1133</f>
        <v>0.33327950574871862</v>
      </c>
      <c r="G1132" s="1451"/>
      <c r="H1132" s="1452"/>
      <c r="I1132" s="1452"/>
      <c r="J1132" s="1453"/>
    </row>
    <row r="1133" spans="2:11" ht="15" customHeight="1" x14ac:dyDescent="0.25">
      <c r="B1133" s="239"/>
      <c r="C1133" s="584"/>
      <c r="D1133" s="238"/>
      <c r="E1133" s="237" t="s">
        <v>256</v>
      </c>
      <c r="F1133" s="236">
        <f>AVERAGE(Tabela410141301261314233256[VALORES])</f>
        <v>20.0275</v>
      </c>
      <c r="G1133" s="1454" t="s">
        <v>255</v>
      </c>
      <c r="H1133" s="1455"/>
      <c r="I1133" s="1455"/>
      <c r="J1133" s="1456"/>
    </row>
    <row r="1134" spans="2:11" ht="15.75" thickBot="1" x14ac:dyDescent="0.3">
      <c r="B1134" s="235"/>
      <c r="C1134" s="585"/>
      <c r="D1134" s="234" t="s">
        <v>254</v>
      </c>
      <c r="E1134" s="234" t="str">
        <f>CONCATENATE(IF(F1132&gt;=25%,"MEDIANA","MÉDIA"))</f>
        <v>MEDIANA</v>
      </c>
      <c r="F1134" s="233">
        <f>TRUNC(IF(E1134="MEDIANA",MEDIAN(Tabela410141301261314233256[VALORES]),IF(E1134="MÉDIA",AVERAGE(Tabela410141301261314233256[VALORES]),0)),2)</f>
        <v>17.03</v>
      </c>
      <c r="G1134" s="1457"/>
      <c r="H1134" s="1458"/>
      <c r="I1134" s="1458"/>
      <c r="J1134" s="1459"/>
    </row>
    <row r="1135" spans="2:11" ht="45.75" customHeight="1" thickBot="1" x14ac:dyDescent="0.3">
      <c r="B1135" s="1466" t="s">
        <v>559</v>
      </c>
      <c r="C1135" s="1467"/>
      <c r="D1135" s="1467"/>
      <c r="E1135" s="1467"/>
      <c r="F1135" s="1467"/>
      <c r="G1135" s="1467"/>
      <c r="H1135" s="1467"/>
      <c r="I1135" s="1467"/>
      <c r="J1135" s="1468"/>
    </row>
    <row r="1136" spans="2:11" ht="15" customHeight="1" thickBot="1" x14ac:dyDescent="0.3">
      <c r="B1136" s="1460" t="str">
        <f>C1139</f>
        <v>1.6. EQUIPAMENTO TIPO CÂMERA DE VIDEOMONITORAMENTO</v>
      </c>
      <c r="C1136" s="1461"/>
      <c r="D1136" s="1461"/>
      <c r="E1136" s="1461"/>
      <c r="F1136" s="1461"/>
      <c r="G1136" s="1461"/>
      <c r="H1136" s="1461"/>
      <c r="I1136" s="1461"/>
      <c r="J1136" s="1462"/>
    </row>
    <row r="1137" spans="2:11" ht="21" x14ac:dyDescent="0.25">
      <c r="B1137" s="279"/>
      <c r="D1137" s="273"/>
      <c r="E1137" s="278" t="s">
        <v>274</v>
      </c>
      <c r="F1137" s="273"/>
      <c r="G1137" s="273"/>
      <c r="H1137" s="273"/>
      <c r="I1137" s="277">
        <v>0.4</v>
      </c>
      <c r="J1137" s="276">
        <v>0.6</v>
      </c>
    </row>
    <row r="1138" spans="2:11" ht="5.25" customHeight="1" x14ac:dyDescent="0.25">
      <c r="B1138" s="275"/>
      <c r="D1138" s="274"/>
      <c r="E1138" s="252"/>
      <c r="F1138" s="273"/>
      <c r="G1138" s="273"/>
      <c r="H1138" s="273"/>
      <c r="I1138" s="273"/>
      <c r="J1138" s="272"/>
    </row>
    <row r="1139" spans="2:11" ht="31.5" customHeight="1" thickBot="1" x14ac:dyDescent="0.3">
      <c r="B1139" s="271" t="s">
        <v>467</v>
      </c>
      <c r="C1139" s="590" t="s">
        <v>304</v>
      </c>
      <c r="D1139" s="1463" t="s">
        <v>299</v>
      </c>
      <c r="E1139" s="1464"/>
      <c r="F1139" s="1464"/>
      <c r="G1139" s="1464"/>
      <c r="H1139" s="1464"/>
      <c r="I1139" s="1464"/>
      <c r="J1139" s="1465"/>
    </row>
    <row r="1140" spans="2:11" ht="15.75" thickTop="1" x14ac:dyDescent="0.25">
      <c r="B1140" s="270"/>
      <c r="C1140" s="579"/>
      <c r="D1140" s="269" t="s">
        <v>272</v>
      </c>
      <c r="E1140" s="268"/>
      <c r="F1140" s="267"/>
      <c r="G1140" s="266" t="s">
        <v>271</v>
      </c>
      <c r="H1140" s="265"/>
      <c r="I1140" s="264" t="s">
        <v>270</v>
      </c>
      <c r="J1140" s="263"/>
    </row>
    <row r="1141" spans="2:11" ht="33.75" x14ac:dyDescent="0.25">
      <c r="B1141" s="262" t="s">
        <v>269</v>
      </c>
      <c r="C1141" s="580" t="s">
        <v>268</v>
      </c>
      <c r="D1141" s="261" t="s">
        <v>267</v>
      </c>
      <c r="E1141" s="260" t="s">
        <v>266</v>
      </c>
      <c r="F1141" s="259" t="s">
        <v>265</v>
      </c>
      <c r="G1141" s="257" t="s">
        <v>264</v>
      </c>
      <c r="H1141" s="258" t="s">
        <v>263</v>
      </c>
      <c r="I1141" s="257" t="s">
        <v>262</v>
      </c>
      <c r="J1141" s="256" t="s">
        <v>261</v>
      </c>
      <c r="K1141" s="232" t="s">
        <v>260</v>
      </c>
    </row>
    <row r="1142" spans="2:11" x14ac:dyDescent="0.25">
      <c r="B1142" s="254">
        <v>1</v>
      </c>
      <c r="C1142" s="581">
        <v>45621</v>
      </c>
      <c r="D1142" s="253" t="s">
        <v>248</v>
      </c>
      <c r="E1142" s="255">
        <f>'1.6.4-Saneamento-ECV'!F$5</f>
        <v>16.04</v>
      </c>
      <c r="F1142" s="252">
        <f>AVERAGEIF(Tabela410141301261314233256126[[#All],[EMPRESA]],Tabela410141301261314233256126[[#This Row],[ITEM2]],Tabela410141301261314233256126[[#All],[VALORES]])</f>
        <v>17.035</v>
      </c>
      <c r="G1142" s="251">
        <f>Tabela410141301261314233256126[[#This Row],[VALORES]]/Tabela410141301261314233256126[[#This Row],[MÉDIA DOS DEMAIS]]-1</f>
        <v>-5.8409157616671648E-2</v>
      </c>
      <c r="H1142" s="250" t="str">
        <f>IF(Tabela410141301261314233256126[[#This Row],[PERCENTUAL EM RELAÇÃO A MÉDIA DOS DEMAIS PREÇOS]]&gt;LIM_SUP,"EXCESSIVAMENTE ELEVADO","VÁLIDO")</f>
        <v>VÁLIDO</v>
      </c>
      <c r="I1142" s="249">
        <f>Tabela410141301261314233256126[[#This Row],[VALORES]]/Tabela410141301261314233256126[[#This Row],[MÉDIA DOS DEMAIS]]</f>
        <v>0.94159084238332835</v>
      </c>
      <c r="J1142" s="248" t="str">
        <f>IF(Tabela410141301261314233256126[[#This Row],[PERCENTUAL EM RELAÇÃO A MÉDIA DOS DEMAIS PREÇOS ]]&lt;LIM_INF,"INEXEQUEVEL","VÁLIDO")</f>
        <v>VÁLIDO</v>
      </c>
      <c r="K1142" s="247" t="str">
        <f>CONCATENATE("&lt;&gt;",Tabela410141301261314233256126[[#This Row],[EMPRESA]])</f>
        <v>&lt;&gt;Perkons</v>
      </c>
    </row>
    <row r="1143" spans="2:11" x14ac:dyDescent="0.25">
      <c r="B1143" s="254">
        <v>2</v>
      </c>
      <c r="C1143" s="581">
        <v>45622</v>
      </c>
      <c r="D1143" s="253" t="s">
        <v>175</v>
      </c>
      <c r="E1143" s="255">
        <f>'1.6.4-Saneamento-ECV'!G$5</f>
        <v>17.48</v>
      </c>
      <c r="F1143" s="443">
        <f>AVERAGEIF(Tabela410141301261314233256126[[#All],[EMPRESA]],Tabela410141301261314233256126[[#This Row],[ITEM2]],Tabela410141301261314233256126[[#All],[VALORES]])</f>
        <v>16.314999999999998</v>
      </c>
      <c r="G1143" s="444">
        <f>Tabela410141301261314233256126[[#This Row],[VALORES]]/Tabela410141301261314233256126[[#This Row],[MÉDIA DOS DEMAIS]]-1</f>
        <v>7.1406680968434166E-2</v>
      </c>
      <c r="H1143" s="445" t="str">
        <f>IF(Tabela410141301261314233256126[[#This Row],[PERCENTUAL EM RELAÇÃO A MÉDIA DOS DEMAIS PREÇOS]]&gt;LIM_SUP,"EXCESSIVAMENTE ELEVADO","VÁLIDO")</f>
        <v>VÁLIDO</v>
      </c>
      <c r="I1143" s="249">
        <f>Tabela410141301261314233256126[[#This Row],[VALORES]]/Tabela410141301261314233256126[[#This Row],[MÉDIA DOS DEMAIS]]</f>
        <v>1.0714066809684342</v>
      </c>
      <c r="J1143" s="446" t="str">
        <f>IF(Tabela410141301261314233256126[[#This Row],[PERCENTUAL EM RELAÇÃO A MÉDIA DOS DEMAIS PREÇOS ]]&lt;LIM_INF,"INEXEQUEVEL","VÁLIDO")</f>
        <v>VÁLIDO</v>
      </c>
      <c r="K1143" s="247" t="str">
        <f>CONCATENATE("&lt;&gt;",Tabela410141301261314233256126[[#This Row],[EMPRESA]])</f>
        <v>&lt;&gt;SERGET</v>
      </c>
    </row>
    <row r="1144" spans="2:11" ht="15.75" thickBot="1" x14ac:dyDescent="0.3">
      <c r="B1144" s="254">
        <v>3</v>
      </c>
      <c r="C1144" s="581">
        <v>45624</v>
      </c>
      <c r="D1144" s="253" t="s">
        <v>527</v>
      </c>
      <c r="E1144" s="255">
        <f>E1130</f>
        <v>16.59</v>
      </c>
      <c r="F1144" s="252">
        <f>AVERAGEIF(Tabela410141301261314233256126[[#All],[EMPRESA]],Tabela410141301261314233256126[[#This Row],[ITEM2]],Tabela410141301261314233256126[[#All],[VALORES]])</f>
        <v>16.759999999999998</v>
      </c>
      <c r="G1144" s="251">
        <f>Tabela410141301261314233256126[[#This Row],[VALORES]]/Tabela410141301261314233256126[[#This Row],[MÉDIA DOS DEMAIS]]-1</f>
        <v>-1.0143198090691974E-2</v>
      </c>
      <c r="H1144" s="250" t="str">
        <f>IF(Tabela410141301261314233256126[[#This Row],[PERCENTUAL EM RELAÇÃO A MÉDIA DOS DEMAIS PREÇOS]]&gt;LIM_SUP,"EXCESSIVAMENTE ELEVADO","VÁLIDO")</f>
        <v>VÁLIDO</v>
      </c>
      <c r="I1144" s="249">
        <f>Tabela410141301261314233256126[[#This Row],[VALORES]]/Tabela410141301261314233256126[[#This Row],[MÉDIA DOS DEMAIS]]</f>
        <v>0.98985680190930803</v>
      </c>
      <c r="J1144" s="248" t="str">
        <f>IF(Tabela410141301261314233256126[[#This Row],[PERCENTUAL EM RELAÇÃO A MÉDIA DOS DEMAIS PREÇOS ]]&lt;LIM_INF,"INEXEQUEVEL","VÁLIDO")</f>
        <v>VÁLIDO</v>
      </c>
      <c r="K1144" s="247" t="str">
        <f>CONCATENATE("&lt;&gt;",Tabela410141301261314233256126[[#This Row],[EMPRESA]])</f>
        <v>&lt;&gt;SERTTEL</v>
      </c>
    </row>
    <row r="1145" spans="2:11" ht="15.75" customHeight="1" thickTop="1" x14ac:dyDescent="0.25">
      <c r="B1145" s="246"/>
      <c r="C1145" s="582"/>
      <c r="D1145" s="245"/>
      <c r="E1145" s="244" t="s">
        <v>259</v>
      </c>
      <c r="F1145" s="243">
        <f>_xlfn.STDEV.S(Tabela410141301261314233256126[VALORES])</f>
        <v>0.72665902136651017</v>
      </c>
      <c r="G1145" s="1448" t="s">
        <v>258</v>
      </c>
      <c r="H1145" s="1449"/>
      <c r="I1145" s="1449"/>
      <c r="J1145" s="1450"/>
    </row>
    <row r="1146" spans="2:11" x14ac:dyDescent="0.25">
      <c r="B1146" s="242"/>
      <c r="C1146" s="583"/>
      <c r="D1146" s="241"/>
      <c r="E1146" s="237" t="s">
        <v>257</v>
      </c>
      <c r="F1146" s="240">
        <f>F1145/F1147</f>
        <v>4.3503832849721223E-2</v>
      </c>
      <c r="G1146" s="1451"/>
      <c r="H1146" s="1452"/>
      <c r="I1146" s="1452"/>
      <c r="J1146" s="1453"/>
    </row>
    <row r="1147" spans="2:11" ht="15" customHeight="1" x14ac:dyDescent="0.25">
      <c r="B1147" s="239"/>
      <c r="C1147" s="584"/>
      <c r="D1147" s="238"/>
      <c r="E1147" s="237" t="s">
        <v>256</v>
      </c>
      <c r="F1147" s="236">
        <f>AVERAGE(Tabela410141301261314233256126[VALORES])</f>
        <v>16.703333333333333</v>
      </c>
      <c r="G1147" s="1454" t="s">
        <v>255</v>
      </c>
      <c r="H1147" s="1455"/>
      <c r="I1147" s="1455"/>
      <c r="J1147" s="1456"/>
    </row>
    <row r="1148" spans="2:11" ht="15.75" thickBot="1" x14ac:dyDescent="0.3">
      <c r="B1148" s="235"/>
      <c r="C1148" s="585"/>
      <c r="D1148" s="234" t="s">
        <v>254</v>
      </c>
      <c r="E1148" s="234" t="str">
        <f>CONCATENATE(IF(F1146&gt;=25%,"MEDIANA","MÉDIA"))</f>
        <v>MÉDIA</v>
      </c>
      <c r="F1148" s="233">
        <f>TRUNC(IF(E1148="MEDIANA",MEDIAN(Tabela410141301261314233256126[VALORES]),IF(E1148="MÉDIA",AVERAGE(Tabela410141301261314233256126[VALORES]),0)),2)</f>
        <v>16.7</v>
      </c>
      <c r="G1148" s="1457"/>
      <c r="H1148" s="1458"/>
      <c r="I1148" s="1458"/>
      <c r="J1148" s="1459"/>
    </row>
    <row r="1149" spans="2:11" ht="15.75" thickBot="1" x14ac:dyDescent="0.3"/>
    <row r="1150" spans="2:11" ht="15" customHeight="1" thickBot="1" x14ac:dyDescent="0.3">
      <c r="B1150" s="1460" t="str">
        <f>C1153</f>
        <v>1.6. EQUIPAMENTO TIPO CÂMERA DE VIDEOMONITORAMENTO</v>
      </c>
      <c r="C1150" s="1461"/>
      <c r="D1150" s="1461"/>
      <c r="E1150" s="1461"/>
      <c r="F1150" s="1461"/>
      <c r="G1150" s="1461"/>
      <c r="H1150" s="1461"/>
      <c r="I1150" s="1461"/>
      <c r="J1150" s="1462"/>
    </row>
    <row r="1151" spans="2:11" ht="21" x14ac:dyDescent="0.25">
      <c r="B1151" s="279"/>
      <c r="D1151" s="273"/>
      <c r="E1151" s="278" t="s">
        <v>274</v>
      </c>
      <c r="F1151" s="273"/>
      <c r="G1151" s="273"/>
      <c r="H1151" s="273"/>
      <c r="I1151" s="277">
        <v>0.4</v>
      </c>
      <c r="J1151" s="276">
        <v>0.6</v>
      </c>
    </row>
    <row r="1152" spans="2:11" ht="5.25" customHeight="1" x14ac:dyDescent="0.25">
      <c r="B1152" s="275"/>
      <c r="D1152" s="274"/>
      <c r="E1152" s="252"/>
      <c r="F1152" s="273"/>
      <c r="G1152" s="273"/>
      <c r="H1152" s="273"/>
      <c r="I1152" s="273"/>
      <c r="J1152" s="272"/>
    </row>
    <row r="1153" spans="2:11" ht="31.5" customHeight="1" thickBot="1" x14ac:dyDescent="0.3">
      <c r="B1153" s="271" t="s">
        <v>468</v>
      </c>
      <c r="C1153" s="590" t="s">
        <v>304</v>
      </c>
      <c r="D1153" s="1463" t="s">
        <v>300</v>
      </c>
      <c r="E1153" s="1464"/>
      <c r="F1153" s="1464"/>
      <c r="G1153" s="1464"/>
      <c r="H1153" s="1464"/>
      <c r="I1153" s="1464"/>
      <c r="J1153" s="1465"/>
    </row>
    <row r="1154" spans="2:11" ht="15.75" thickTop="1" x14ac:dyDescent="0.25">
      <c r="B1154" s="270"/>
      <c r="C1154" s="579"/>
      <c r="D1154" s="269" t="s">
        <v>272</v>
      </c>
      <c r="E1154" s="268"/>
      <c r="F1154" s="267"/>
      <c r="G1154" s="266" t="s">
        <v>271</v>
      </c>
      <c r="H1154" s="265"/>
      <c r="I1154" s="264" t="s">
        <v>270</v>
      </c>
      <c r="J1154" s="263"/>
    </row>
    <row r="1155" spans="2:11" ht="33.75" x14ac:dyDescent="0.25">
      <c r="B1155" s="262" t="s">
        <v>269</v>
      </c>
      <c r="C1155" s="580" t="s">
        <v>268</v>
      </c>
      <c r="D1155" s="261" t="s">
        <v>267</v>
      </c>
      <c r="E1155" s="260" t="s">
        <v>266</v>
      </c>
      <c r="F1155" s="259" t="s">
        <v>265</v>
      </c>
      <c r="G1155" s="257" t="s">
        <v>264</v>
      </c>
      <c r="H1155" s="258" t="s">
        <v>263</v>
      </c>
      <c r="I1155" s="257" t="s">
        <v>262</v>
      </c>
      <c r="J1155" s="256" t="s">
        <v>261</v>
      </c>
      <c r="K1155" s="232" t="s">
        <v>260</v>
      </c>
    </row>
    <row r="1156" spans="2:11" x14ac:dyDescent="0.25">
      <c r="B1156" s="254">
        <v>1</v>
      </c>
      <c r="C1156" s="581">
        <v>45621</v>
      </c>
      <c r="D1156" s="253" t="s">
        <v>248</v>
      </c>
      <c r="E1156" s="255">
        <f>'1.6.4-Saneamento-ECV'!F$6</f>
        <v>270</v>
      </c>
      <c r="F1156" s="252">
        <f>AVERAGEIF(Tabela41014130126131415243357[[#All],[EMPRESA]],Tabela41014130126131415243357[[#This Row],[ITEM2]],Tabela41014130126131415243357[[#All],[VALORES]])</f>
        <v>241.21</v>
      </c>
      <c r="G1156" s="251">
        <f>Tabela41014130126131415243357[[#This Row],[VALORES]]/Tabela41014130126131415243357[[#This Row],[MÉDIA DOS DEMAIS]]-1</f>
        <v>0.11935657725633253</v>
      </c>
      <c r="H1156" s="250" t="str">
        <f>IF(Tabela41014130126131415243357[[#This Row],[PERCENTUAL EM RELAÇÃO A MÉDIA DOS DEMAIS PREÇOS]]&gt;LIM_SUP,"EXCESSIVAMENTE ELEVADO","VÁLIDO")</f>
        <v>VÁLIDO</v>
      </c>
      <c r="I1156" s="249">
        <f>Tabela41014130126131415243357[[#This Row],[VALORES]]/Tabela41014130126131415243357[[#This Row],[MÉDIA DOS DEMAIS]]</f>
        <v>1.1193565772563325</v>
      </c>
      <c r="J1156" s="248" t="str">
        <f>IF(Tabela41014130126131415243357[[#This Row],[PERCENTUAL EM RELAÇÃO A MÉDIA DOS DEMAIS PREÇOS ]]&lt;LIM_INF,"INEXEQUEVEL","VÁLIDO")</f>
        <v>VÁLIDO</v>
      </c>
      <c r="K1156" s="247" t="str">
        <f>CONCATENATE("&lt;&gt;",Tabela41014130126131415243357[[#This Row],[EMPRESA]])</f>
        <v>&lt;&gt;Perkons</v>
      </c>
    </row>
    <row r="1157" spans="2:11" x14ac:dyDescent="0.25">
      <c r="B1157" s="254">
        <v>2</v>
      </c>
      <c r="C1157" s="581">
        <v>45622</v>
      </c>
      <c r="D1157" s="253" t="s">
        <v>175</v>
      </c>
      <c r="E1157" s="255">
        <f>'1.6.4-Saneamento-ECV'!G6</f>
        <v>92.66</v>
      </c>
      <c r="F1157" s="252">
        <f>AVERAGEIF(Tabela41014130126131415243357[[#All],[EMPRESA]],Tabela41014130126131415243357[[#This Row],[ITEM2]],Tabela41014130126131415243357[[#All],[VALORES]])</f>
        <v>300.32333333333332</v>
      </c>
      <c r="G1157" s="251">
        <f>Tabela41014130126131415243357[[#This Row],[VALORES]]/Tabela41014130126131415243357[[#This Row],[MÉDIA DOS DEMAIS]]-1</f>
        <v>-0.69146586456818759</v>
      </c>
      <c r="H1157" s="250" t="str">
        <f>IF(Tabela41014130126131415243357[[#This Row],[PERCENTUAL EM RELAÇÃO A MÉDIA DOS DEMAIS PREÇOS]]&gt;LIM_SUP,"EXCESSIVAMENTE ELEVADO","VÁLIDO")</f>
        <v>VÁLIDO</v>
      </c>
      <c r="I1157" s="249">
        <f>Tabela41014130126131415243357[[#This Row],[VALORES]]/Tabela41014130126131415243357[[#This Row],[MÉDIA DOS DEMAIS]]</f>
        <v>0.30853413543181241</v>
      </c>
      <c r="J1157" s="248" t="str">
        <f>IF(Tabela41014130126131415243357[[#This Row],[PERCENTUAL EM RELAÇÃO A MÉDIA DOS DEMAIS PREÇOS ]]&lt;LIM_INF,"INEXEQUEVEL","VÁLIDO")</f>
        <v>INEXEQUEVEL</v>
      </c>
      <c r="K1157" s="247" t="str">
        <f>CONCATENATE("&lt;&gt;",Tabela41014130126131415243357[[#This Row],[EMPRESA]])</f>
        <v>&lt;&gt;SERGET</v>
      </c>
    </row>
    <row r="1158" spans="2:11" x14ac:dyDescent="0.25">
      <c r="B1158" s="254">
        <v>3</v>
      </c>
      <c r="C1158" s="581">
        <v>45624</v>
      </c>
      <c r="D1158" s="253" t="s">
        <v>249</v>
      </c>
      <c r="E1158" s="255">
        <f>'1.6.4-Saneamento-ECV'!H6</f>
        <v>300</v>
      </c>
      <c r="F1158" s="443">
        <f>AVERAGEIF(Tabela41014130126131415243357[[#All],[EMPRESA]],Tabela41014130126131415243357[[#This Row],[ITEM2]],Tabela41014130126131415243357[[#All],[VALORES]])</f>
        <v>231.21</v>
      </c>
      <c r="G1158" s="444">
        <f>Tabela41014130126131415243357[[#This Row],[VALORES]]/Tabela41014130126131415243357[[#This Row],[MÉDIA DOS DEMAIS]]-1</f>
        <v>0.29752173348903588</v>
      </c>
      <c r="H1158" s="445" t="str">
        <f>IF(Tabela41014130126131415243357[[#This Row],[PERCENTUAL EM RELAÇÃO A MÉDIA DOS DEMAIS PREÇOS]]&gt;LIM_SUP,"EXCESSIVAMENTE ELEVADO","VÁLIDO")</f>
        <v>VÁLIDO</v>
      </c>
      <c r="I1158" s="249">
        <f>Tabela41014130126131415243357[[#This Row],[VALORES]]/Tabela41014130126131415243357[[#This Row],[MÉDIA DOS DEMAIS]]</f>
        <v>1.2975217334890359</v>
      </c>
      <c r="J1158" s="446" t="str">
        <f>IF(Tabela41014130126131415243357[[#This Row],[PERCENTUAL EM RELAÇÃO A MÉDIA DOS DEMAIS PREÇOS ]]&lt;LIM_INF,"INEXEQUEVEL","VÁLIDO")</f>
        <v>VÁLIDO</v>
      </c>
      <c r="K1158" s="247" t="str">
        <f>CONCATENATE("&lt;&gt;",Tabela41014130126131415243357[[#This Row],[EMPRESA]])</f>
        <v>&lt;&gt;PANAVIDEO</v>
      </c>
    </row>
    <row r="1159" spans="2:11" ht="15.75" customHeight="1" thickBot="1" x14ac:dyDescent="0.3">
      <c r="B1159" s="254">
        <v>4</v>
      </c>
      <c r="C1159" s="581">
        <v>45624</v>
      </c>
      <c r="D1159" s="253" t="s">
        <v>527</v>
      </c>
      <c r="E1159" s="255">
        <f>'1.6.4-Saneamento-ECV'!I6</f>
        <v>330.97</v>
      </c>
      <c r="F1159" s="252">
        <f>AVERAGEIF(Tabela41014130126131415243357[[#All],[EMPRESA]],Tabela41014130126131415243357[[#This Row],[ITEM2]],Tabela41014130126131415243357[[#All],[VALORES]])</f>
        <v>220.88666666666666</v>
      </c>
      <c r="G1159" s="251">
        <f>Tabela41014130126131415243357[[#This Row],[VALORES]]/Tabela41014130126131415243357[[#This Row],[MÉDIA DOS DEMAIS]]-1</f>
        <v>0.49837020493163942</v>
      </c>
      <c r="H1159" s="250" t="str">
        <f>IF(Tabela41014130126131415243357[[#This Row],[PERCENTUAL EM RELAÇÃO A MÉDIA DOS DEMAIS PREÇOS]]&gt;LIM_SUP,"EXCESSIVAMENTE ELEVADO","VÁLIDO")</f>
        <v>EXCESSIVAMENTE ELEVADO</v>
      </c>
      <c r="I1159" s="249">
        <f>Tabela41014130126131415243357[[#This Row],[VALORES]]/Tabela41014130126131415243357[[#This Row],[MÉDIA DOS DEMAIS]]</f>
        <v>1.4983702049316394</v>
      </c>
      <c r="J1159" s="248" t="str">
        <f>IF(Tabela41014130126131415243357[[#This Row],[PERCENTUAL EM RELAÇÃO A MÉDIA DOS DEMAIS PREÇOS ]]&lt;LIM_INF,"INEXEQUEVEL","VÁLIDO")</f>
        <v>VÁLIDO</v>
      </c>
      <c r="K1159" s="247" t="str">
        <f>CONCATENATE("&lt;&gt;",Tabela41014130126131415243357[[#This Row],[EMPRESA]])</f>
        <v>&lt;&gt;SERTTEL</v>
      </c>
    </row>
    <row r="1160" spans="2:11" ht="15.75" customHeight="1" thickTop="1" x14ac:dyDescent="0.25">
      <c r="B1160" s="246"/>
      <c r="C1160" s="582"/>
      <c r="D1160" s="245"/>
      <c r="E1160" s="244" t="s">
        <v>259</v>
      </c>
      <c r="F1160" s="243">
        <f>_xlfn.STDEV.S(Tabela41014130126131415243357[VALORES])</f>
        <v>106.77370505731585</v>
      </c>
      <c r="G1160" s="1448" t="s">
        <v>258</v>
      </c>
      <c r="H1160" s="1449"/>
      <c r="I1160" s="1449"/>
      <c r="J1160" s="1450"/>
    </row>
    <row r="1161" spans="2:11" x14ac:dyDescent="0.25">
      <c r="B1161" s="242"/>
      <c r="C1161" s="583"/>
      <c r="D1161" s="241"/>
      <c r="E1161" s="237" t="s">
        <v>257</v>
      </c>
      <c r="F1161" s="240">
        <f>F1160/F1162</f>
        <v>0.42983285551891892</v>
      </c>
      <c r="G1161" s="1451"/>
      <c r="H1161" s="1452"/>
      <c r="I1161" s="1452"/>
      <c r="J1161" s="1453"/>
    </row>
    <row r="1162" spans="2:11" ht="15" customHeight="1" x14ac:dyDescent="0.25">
      <c r="B1162" s="239"/>
      <c r="C1162" s="584"/>
      <c r="D1162" s="238"/>
      <c r="E1162" s="237" t="s">
        <v>256</v>
      </c>
      <c r="F1162" s="236">
        <f>AVERAGE(Tabela41014130126131415243357[VALORES])</f>
        <v>248.4075</v>
      </c>
      <c r="G1162" s="1454" t="s">
        <v>255</v>
      </c>
      <c r="H1162" s="1455"/>
      <c r="I1162" s="1455"/>
      <c r="J1162" s="1456"/>
    </row>
    <row r="1163" spans="2:11" ht="15.75" thickBot="1" x14ac:dyDescent="0.3">
      <c r="B1163" s="235"/>
      <c r="C1163" s="585"/>
      <c r="D1163" s="234" t="s">
        <v>254</v>
      </c>
      <c r="E1163" s="234" t="str">
        <f>CONCATENATE(IF(F1161&gt;=25%,"MEDIANA","MÉDIA"))</f>
        <v>MEDIANA</v>
      </c>
      <c r="F1163" s="233">
        <f>TRUNC(IF(E1163="MEDIANA",MEDIAN(Tabela41014130126131415243357[VALORES]),IF(E1163="MÉDIA",AVERAGE(Tabela41014130126131415243357[VALORES]),0)),2)</f>
        <v>285</v>
      </c>
      <c r="G1163" s="1457"/>
      <c r="H1163" s="1458"/>
      <c r="I1163" s="1458"/>
      <c r="J1163" s="1459"/>
    </row>
    <row r="1164" spans="2:11" ht="40.5" customHeight="1" thickBot="1" x14ac:dyDescent="0.3">
      <c r="B1164" s="1466" t="s">
        <v>560</v>
      </c>
      <c r="C1164" s="1467"/>
      <c r="D1164" s="1467"/>
      <c r="E1164" s="1467"/>
      <c r="F1164" s="1467"/>
      <c r="G1164" s="1467"/>
      <c r="H1164" s="1467"/>
      <c r="I1164" s="1467"/>
      <c r="J1164" s="1468"/>
    </row>
    <row r="1165" spans="2:11" ht="15" customHeight="1" thickBot="1" x14ac:dyDescent="0.3">
      <c r="B1165" s="1460" t="str">
        <f>C1168</f>
        <v>1.6. EQUIPAMENTO TIPO CÂMERA DE VIDEOMONITORAMENTO</v>
      </c>
      <c r="C1165" s="1461"/>
      <c r="D1165" s="1461"/>
      <c r="E1165" s="1461"/>
      <c r="F1165" s="1461"/>
      <c r="G1165" s="1461"/>
      <c r="H1165" s="1461"/>
      <c r="I1165" s="1461"/>
      <c r="J1165" s="1462"/>
    </row>
    <row r="1166" spans="2:11" ht="21" x14ac:dyDescent="0.25">
      <c r="B1166" s="279"/>
      <c r="D1166" s="273"/>
      <c r="E1166" s="278" t="s">
        <v>274</v>
      </c>
      <c r="F1166" s="273"/>
      <c r="G1166" s="273"/>
      <c r="H1166" s="273"/>
      <c r="I1166" s="277">
        <v>0.4</v>
      </c>
      <c r="J1166" s="276">
        <v>0.6</v>
      </c>
    </row>
    <row r="1167" spans="2:11" ht="5.25" customHeight="1" x14ac:dyDescent="0.25">
      <c r="B1167" s="275"/>
      <c r="D1167" s="274"/>
      <c r="E1167" s="252"/>
      <c r="F1167" s="273"/>
      <c r="G1167" s="273"/>
      <c r="H1167" s="273"/>
      <c r="I1167" s="273"/>
      <c r="J1167" s="272"/>
    </row>
    <row r="1168" spans="2:11" ht="31.5" customHeight="1" thickBot="1" x14ac:dyDescent="0.3">
      <c r="B1168" s="271" t="s">
        <v>468</v>
      </c>
      <c r="C1168" s="590" t="s">
        <v>304</v>
      </c>
      <c r="D1168" s="1463" t="s">
        <v>300</v>
      </c>
      <c r="E1168" s="1464"/>
      <c r="F1168" s="1464"/>
      <c r="G1168" s="1464"/>
      <c r="H1168" s="1464"/>
      <c r="I1168" s="1464"/>
      <c r="J1168" s="1465"/>
    </row>
    <row r="1169" spans="2:11" ht="15.75" thickTop="1" x14ac:dyDescent="0.25">
      <c r="B1169" s="270"/>
      <c r="C1169" s="579"/>
      <c r="D1169" s="269" t="s">
        <v>272</v>
      </c>
      <c r="E1169" s="268"/>
      <c r="F1169" s="267"/>
      <c r="G1169" s="266" t="s">
        <v>271</v>
      </c>
      <c r="H1169" s="265"/>
      <c r="I1169" s="264" t="s">
        <v>270</v>
      </c>
      <c r="J1169" s="263"/>
    </row>
    <row r="1170" spans="2:11" ht="33.75" x14ac:dyDescent="0.25">
      <c r="B1170" s="262" t="s">
        <v>269</v>
      </c>
      <c r="C1170" s="580" t="s">
        <v>268</v>
      </c>
      <c r="D1170" s="261" t="s">
        <v>267</v>
      </c>
      <c r="E1170" s="260" t="s">
        <v>266</v>
      </c>
      <c r="F1170" s="259" t="s">
        <v>265</v>
      </c>
      <c r="G1170" s="257" t="s">
        <v>264</v>
      </c>
      <c r="H1170" s="258" t="s">
        <v>263</v>
      </c>
      <c r="I1170" s="257" t="s">
        <v>262</v>
      </c>
      <c r="J1170" s="256" t="s">
        <v>261</v>
      </c>
      <c r="K1170" s="232" t="s">
        <v>260</v>
      </c>
    </row>
    <row r="1171" spans="2:11" x14ac:dyDescent="0.25">
      <c r="B1171" s="254">
        <v>1</v>
      </c>
      <c r="C1171" s="581">
        <v>45621</v>
      </c>
      <c r="D1171" s="253" t="s">
        <v>248</v>
      </c>
      <c r="E1171" s="255">
        <f>'1.6.4-Saneamento-ECV'!F$6</f>
        <v>270</v>
      </c>
      <c r="F1171" s="252">
        <f>AVERAGEIF(Tabela41014130126131415243357127[[#All],[EMPRESA]],Tabela41014130126131415243357127[[#This Row],[ITEM2]],Tabela41014130126131415243357127[[#All],[VALORES]])</f>
        <v>315.48500000000001</v>
      </c>
      <c r="G1171" s="251">
        <f>Tabela41014130126131415243357127[[#This Row],[VALORES]]/Tabela41014130126131415243357127[[#This Row],[MÉDIA DOS DEMAIS]]-1</f>
        <v>-0.14417484191007501</v>
      </c>
      <c r="H1171" s="250" t="str">
        <f>IF(Tabela41014130126131415243357127[[#This Row],[PERCENTUAL EM RELAÇÃO A MÉDIA DOS DEMAIS PREÇOS]]&gt;LIM_SUP,"EXCESSIVAMENTE ELEVADO","VÁLIDO")</f>
        <v>VÁLIDO</v>
      </c>
      <c r="I1171" s="249">
        <f>Tabela41014130126131415243357127[[#This Row],[VALORES]]/Tabela41014130126131415243357127[[#This Row],[MÉDIA DOS DEMAIS]]</f>
        <v>0.85582515808992499</v>
      </c>
      <c r="J1171" s="248" t="str">
        <f>IF(Tabela41014130126131415243357127[[#This Row],[PERCENTUAL EM RELAÇÃO A MÉDIA DOS DEMAIS PREÇOS ]]&lt;LIM_INF,"INEXEQUEVEL","VÁLIDO")</f>
        <v>VÁLIDO</v>
      </c>
      <c r="K1171" s="247" t="str">
        <f>CONCATENATE("&lt;&gt;",Tabela41014130126131415243357127[[#This Row],[EMPRESA]])</f>
        <v>&lt;&gt;Perkons</v>
      </c>
    </row>
    <row r="1172" spans="2:11" x14ac:dyDescent="0.25">
      <c r="B1172" s="254">
        <v>2</v>
      </c>
      <c r="C1172" s="581">
        <v>45624</v>
      </c>
      <c r="D1172" s="253" t="s">
        <v>249</v>
      </c>
      <c r="E1172" s="255">
        <f>E1158</f>
        <v>300</v>
      </c>
      <c r="F1172" s="443">
        <f>AVERAGEIF(Tabela41014130126131415243357127[[#All],[EMPRESA]],Tabela41014130126131415243357127[[#This Row],[ITEM2]],Tabela41014130126131415243357127[[#All],[VALORES]])</f>
        <v>300.48500000000001</v>
      </c>
      <c r="G1172" s="444">
        <f>Tabela41014130126131415243357127[[#This Row],[VALORES]]/Tabela41014130126131415243357127[[#This Row],[MÉDIA DOS DEMAIS]]-1</f>
        <v>-1.6140572740735992E-3</v>
      </c>
      <c r="H1172" s="445" t="str">
        <f>IF(Tabela41014130126131415243357127[[#This Row],[PERCENTUAL EM RELAÇÃO A MÉDIA DOS DEMAIS PREÇOS]]&gt;LIM_SUP,"EXCESSIVAMENTE ELEVADO","VÁLIDO")</f>
        <v>VÁLIDO</v>
      </c>
      <c r="I1172" s="249">
        <f>Tabela41014130126131415243357127[[#This Row],[VALORES]]/Tabela41014130126131415243357127[[#This Row],[MÉDIA DOS DEMAIS]]</f>
        <v>0.9983859427259264</v>
      </c>
      <c r="J1172" s="446" t="str">
        <f>IF(Tabela41014130126131415243357127[[#This Row],[PERCENTUAL EM RELAÇÃO A MÉDIA DOS DEMAIS PREÇOS ]]&lt;LIM_INF,"INEXEQUEVEL","VÁLIDO")</f>
        <v>VÁLIDO</v>
      </c>
      <c r="K1172" s="247" t="str">
        <f>CONCATENATE("&lt;&gt;",Tabela41014130126131415243357127[[#This Row],[EMPRESA]])</f>
        <v>&lt;&gt;PANAVIDEO</v>
      </c>
    </row>
    <row r="1173" spans="2:11" ht="15.75" customHeight="1" thickBot="1" x14ac:dyDescent="0.3">
      <c r="B1173" s="254">
        <v>3</v>
      </c>
      <c r="C1173" s="581">
        <v>45624</v>
      </c>
      <c r="D1173" s="253" t="s">
        <v>527</v>
      </c>
      <c r="E1173" s="255">
        <f>E1159</f>
        <v>330.97</v>
      </c>
      <c r="F1173" s="252">
        <f>AVERAGEIF(Tabela41014130126131415243357127[[#All],[EMPRESA]],Tabela41014130126131415243357127[[#This Row],[ITEM2]],Tabela41014130126131415243357127[[#All],[VALORES]])</f>
        <v>285</v>
      </c>
      <c r="G1173" s="251">
        <f>Tabela41014130126131415243357127[[#This Row],[VALORES]]/Tabela41014130126131415243357127[[#This Row],[MÉDIA DOS DEMAIS]]-1</f>
        <v>0.16129824561403527</v>
      </c>
      <c r="H1173" s="250" t="str">
        <f>IF(Tabela41014130126131415243357127[[#This Row],[PERCENTUAL EM RELAÇÃO A MÉDIA DOS DEMAIS PREÇOS]]&gt;LIM_SUP,"EXCESSIVAMENTE ELEVADO","VÁLIDO")</f>
        <v>VÁLIDO</v>
      </c>
      <c r="I1173" s="249">
        <f>Tabela41014130126131415243357127[[#This Row],[VALORES]]/Tabela41014130126131415243357127[[#This Row],[MÉDIA DOS DEMAIS]]</f>
        <v>1.1612982456140353</v>
      </c>
      <c r="J1173" s="248" t="str">
        <f>IF(Tabela41014130126131415243357127[[#This Row],[PERCENTUAL EM RELAÇÃO A MÉDIA DOS DEMAIS PREÇOS ]]&lt;LIM_INF,"INEXEQUEVEL","VÁLIDO")</f>
        <v>VÁLIDO</v>
      </c>
      <c r="K1173" s="247" t="str">
        <f>CONCATENATE("&lt;&gt;",Tabela41014130126131415243357127[[#This Row],[EMPRESA]])</f>
        <v>&lt;&gt;SERTTEL</v>
      </c>
    </row>
    <row r="1174" spans="2:11" ht="15.75" customHeight="1" thickTop="1" x14ac:dyDescent="0.25">
      <c r="B1174" s="246"/>
      <c r="C1174" s="582"/>
      <c r="D1174" s="245"/>
      <c r="E1174" s="244" t="s">
        <v>259</v>
      </c>
      <c r="F1174" s="243">
        <f>_xlfn.STDEV.S(Tabela41014130126131415243357127[VALORES])</f>
        <v>30.486285987855819</v>
      </c>
      <c r="G1174" s="1448" t="s">
        <v>258</v>
      </c>
      <c r="H1174" s="1449"/>
      <c r="I1174" s="1449"/>
      <c r="J1174" s="1450"/>
    </row>
    <row r="1175" spans="2:11" x14ac:dyDescent="0.25">
      <c r="B1175" s="242"/>
      <c r="C1175" s="583"/>
      <c r="D1175" s="241"/>
      <c r="E1175" s="237" t="s">
        <v>257</v>
      </c>
      <c r="F1175" s="240">
        <f>F1174/F1176</f>
        <v>0.1015115464039507</v>
      </c>
      <c r="G1175" s="1451"/>
      <c r="H1175" s="1452"/>
      <c r="I1175" s="1452"/>
      <c r="J1175" s="1453"/>
    </row>
    <row r="1176" spans="2:11" ht="15" customHeight="1" x14ac:dyDescent="0.25">
      <c r="B1176" s="239"/>
      <c r="C1176" s="584"/>
      <c r="D1176" s="238"/>
      <c r="E1176" s="237" t="s">
        <v>256</v>
      </c>
      <c r="F1176" s="236">
        <f>AVERAGE(Tabela41014130126131415243357127[VALORES])</f>
        <v>300.32333333333332</v>
      </c>
      <c r="G1176" s="1454" t="s">
        <v>255</v>
      </c>
      <c r="H1176" s="1455"/>
      <c r="I1176" s="1455"/>
      <c r="J1176" s="1456"/>
    </row>
    <row r="1177" spans="2:11" ht="15.75" thickBot="1" x14ac:dyDescent="0.3">
      <c r="B1177" s="235"/>
      <c r="C1177" s="585"/>
      <c r="D1177" s="234" t="s">
        <v>254</v>
      </c>
      <c r="E1177" s="234" t="str">
        <f>CONCATENATE(IF(F1175&gt;=25%,"MEDIANA","MÉDIA"))</f>
        <v>MÉDIA</v>
      </c>
      <c r="F1177" s="233">
        <f>TRUNC(IF(E1177="MEDIANA",MEDIAN(Tabela41014130126131415243357127[VALORES]),IF(E1177="MÉDIA",AVERAGE(Tabela41014130126131415243357127[VALORES]),0)),2)</f>
        <v>300.32</v>
      </c>
      <c r="G1177" s="1457"/>
      <c r="H1177" s="1458"/>
      <c r="I1177" s="1458"/>
      <c r="J1177" s="1459"/>
    </row>
    <row r="1178" spans="2:11" ht="15.75" thickBot="1" x14ac:dyDescent="0.3"/>
    <row r="1179" spans="2:11" ht="15" customHeight="1" thickBot="1" x14ac:dyDescent="0.3">
      <c r="B1179" s="1460" t="str">
        <f>C1182</f>
        <v>1.6. EQUIPAMENTO TIPO CÂMERA DE VIDEOMONITORAMENTO</v>
      </c>
      <c r="C1179" s="1461"/>
      <c r="D1179" s="1461"/>
      <c r="E1179" s="1461"/>
      <c r="F1179" s="1461"/>
      <c r="G1179" s="1461"/>
      <c r="H1179" s="1461"/>
      <c r="I1179" s="1461"/>
      <c r="J1179" s="1462"/>
    </row>
    <row r="1180" spans="2:11" ht="21" x14ac:dyDescent="0.25">
      <c r="B1180" s="279"/>
      <c r="D1180" s="273"/>
      <c r="E1180" s="278" t="s">
        <v>274</v>
      </c>
      <c r="F1180" s="273"/>
      <c r="G1180" s="273"/>
      <c r="H1180" s="273"/>
      <c r="I1180" s="277">
        <v>0.4</v>
      </c>
      <c r="J1180" s="276">
        <v>0.6</v>
      </c>
    </row>
    <row r="1181" spans="2:11" ht="5.25" customHeight="1" x14ac:dyDescent="0.25">
      <c r="B1181" s="275"/>
      <c r="D1181" s="274"/>
      <c r="E1181" s="252"/>
      <c r="F1181" s="273"/>
      <c r="G1181" s="273"/>
      <c r="H1181" s="273"/>
      <c r="I1181" s="273"/>
      <c r="J1181" s="272"/>
    </row>
    <row r="1182" spans="2:11" ht="31.5" customHeight="1" thickBot="1" x14ac:dyDescent="0.3">
      <c r="B1182" s="271" t="s">
        <v>469</v>
      </c>
      <c r="C1182" s="590" t="s">
        <v>304</v>
      </c>
      <c r="D1182" s="1463" t="s">
        <v>292</v>
      </c>
      <c r="E1182" s="1464"/>
      <c r="F1182" s="1464"/>
      <c r="G1182" s="1464"/>
      <c r="H1182" s="1464"/>
      <c r="I1182" s="1464"/>
      <c r="J1182" s="1465"/>
    </row>
    <row r="1183" spans="2:11" ht="15.75" thickTop="1" x14ac:dyDescent="0.25">
      <c r="B1183" s="270"/>
      <c r="C1183" s="579"/>
      <c r="D1183" s="269" t="s">
        <v>272</v>
      </c>
      <c r="E1183" s="268"/>
      <c r="F1183" s="267"/>
      <c r="G1183" s="266" t="s">
        <v>271</v>
      </c>
      <c r="H1183" s="265"/>
      <c r="I1183" s="264" t="s">
        <v>270</v>
      </c>
      <c r="J1183" s="263"/>
    </row>
    <row r="1184" spans="2:11" ht="33.75" x14ac:dyDescent="0.25">
      <c r="B1184" s="262" t="s">
        <v>269</v>
      </c>
      <c r="C1184" s="580" t="s">
        <v>268</v>
      </c>
      <c r="D1184" s="261" t="s">
        <v>267</v>
      </c>
      <c r="E1184" s="260" t="s">
        <v>266</v>
      </c>
      <c r="F1184" s="259" t="s">
        <v>265</v>
      </c>
      <c r="G1184" s="257" t="s">
        <v>264</v>
      </c>
      <c r="H1184" s="258" t="s">
        <v>263</v>
      </c>
      <c r="I1184" s="257" t="s">
        <v>262</v>
      </c>
      <c r="J1184" s="256" t="s">
        <v>261</v>
      </c>
      <c r="K1184" s="232" t="s">
        <v>260</v>
      </c>
    </row>
    <row r="1185" spans="2:11" x14ac:dyDescent="0.25">
      <c r="B1185" s="254">
        <v>1</v>
      </c>
      <c r="C1185" s="581">
        <v>45621</v>
      </c>
      <c r="D1185" s="253" t="s">
        <v>248</v>
      </c>
      <c r="E1185" s="255">
        <f>'1.6.4-Saneamento-ECV'!F$9</f>
        <v>22312</v>
      </c>
      <c r="F1185" s="252">
        <f>AVERAGEIF(Tabela410141301261314151617263559[[#All],[EMPRESA]],Tabela410141301261314151617263559[[#This Row],[ITEM2]],Tabela410141301261314151617263559[[#All],[VALORES]])</f>
        <v>30865.369999999995</v>
      </c>
      <c r="G1185" s="251">
        <f>Tabela410141301261314151617263559[[#This Row],[VALORES]]/Tabela410141301261314151617263559[[#This Row],[MÉDIA DOS DEMAIS]]-1</f>
        <v>-0.27711866081631276</v>
      </c>
      <c r="H1185" s="250" t="str">
        <f>IF(Tabela410141301261314151617263559[[#This Row],[PERCENTUAL EM RELAÇÃO A MÉDIA DOS DEMAIS PREÇOS]]&gt;LIM_SUP,"EXCESSIVAMENTE ELEVADO","VÁLIDO")</f>
        <v>VÁLIDO</v>
      </c>
      <c r="I1185" s="249">
        <f>Tabela410141301261314151617263559[[#This Row],[VALORES]]/Tabela410141301261314151617263559[[#This Row],[MÉDIA DOS DEMAIS]]</f>
        <v>0.72288133918368724</v>
      </c>
      <c r="J1185" s="248" t="str">
        <f>IF(Tabela410141301261314151617263559[[#This Row],[PERCENTUAL EM RELAÇÃO A MÉDIA DOS DEMAIS PREÇOS ]]&lt;LIM_INF,"INEXEQUEVEL","VÁLIDO")</f>
        <v>VÁLIDO</v>
      </c>
      <c r="K1185" s="247" t="str">
        <f>CONCATENATE("&lt;&gt;",Tabela410141301261314151617263559[[#This Row],[EMPRESA]])</f>
        <v>&lt;&gt;Perkons</v>
      </c>
    </row>
    <row r="1186" spans="2:11" x14ac:dyDescent="0.25">
      <c r="B1186" s="254">
        <v>2</v>
      </c>
      <c r="C1186" s="581">
        <v>45622</v>
      </c>
      <c r="D1186" s="253" t="s">
        <v>175</v>
      </c>
      <c r="E1186" s="255">
        <f>'1.6.4-Saneamento-ECV'!G$9</f>
        <v>24043.98</v>
      </c>
      <c r="F1186" s="252">
        <f>AVERAGEIF(Tabela410141301261314151617263559[[#All],[EMPRESA]],Tabela410141301261314151617263559[[#This Row],[ITEM2]],Tabela410141301261314151617263559[[#All],[VALORES]])</f>
        <v>30288.043333333335</v>
      </c>
      <c r="G1186" s="251">
        <f>Tabela410141301261314151617263559[[#This Row],[VALORES]]/Tabela410141301261314151617263559[[#This Row],[MÉDIA DOS DEMAIS]]-1</f>
        <v>-0.20615604859695469</v>
      </c>
      <c r="H1186" s="250" t="str">
        <f>IF(Tabela410141301261314151617263559[[#This Row],[PERCENTUAL EM RELAÇÃO A MÉDIA DOS DEMAIS PREÇOS]]&gt;LIM_SUP,"EXCESSIVAMENTE ELEVADO","VÁLIDO")</f>
        <v>VÁLIDO</v>
      </c>
      <c r="I1186" s="249">
        <f>Tabela410141301261314151617263559[[#This Row],[VALORES]]/Tabela410141301261314151617263559[[#This Row],[MÉDIA DOS DEMAIS]]</f>
        <v>0.79384395140304531</v>
      </c>
      <c r="J1186" s="248" t="str">
        <f>IF(Tabela410141301261314151617263559[[#This Row],[PERCENTUAL EM RELAÇÃO A MÉDIA DOS DEMAIS PREÇOS ]]&lt;LIM_INF,"INEXEQUEVEL","VÁLIDO")</f>
        <v>VÁLIDO</v>
      </c>
      <c r="K1186" s="247" t="str">
        <f>CONCATENATE("&lt;&gt;",Tabela410141301261314151617263559[[#This Row],[EMPRESA]])</f>
        <v>&lt;&gt;SERGET</v>
      </c>
    </row>
    <row r="1187" spans="2:11" x14ac:dyDescent="0.25">
      <c r="B1187" s="254">
        <v>3</v>
      </c>
      <c r="C1187" s="581">
        <v>45624</v>
      </c>
      <c r="D1187" s="253" t="s">
        <v>249</v>
      </c>
      <c r="E1187" s="255">
        <f>'1.6.4-Saneamento-ECV'!H9</f>
        <v>35000</v>
      </c>
      <c r="F1187" s="443">
        <f>AVERAGEIF(Tabela410141301261314151617263559[[#All],[EMPRESA]],Tabela410141301261314151617263559[[#This Row],[ITEM2]],Tabela410141301261314151617263559[[#All],[VALORES]])</f>
        <v>26636.036666666663</v>
      </c>
      <c r="G1187" s="444">
        <f>Tabela410141301261314151617263559[[#This Row],[VALORES]]/Tabela410141301261314151617263559[[#This Row],[MÉDIA DOS DEMAIS]]-1</f>
        <v>0.31400930393673443</v>
      </c>
      <c r="H1187" s="445" t="str">
        <f>IF(Tabela410141301261314151617263559[[#This Row],[PERCENTUAL EM RELAÇÃO A MÉDIA DOS DEMAIS PREÇOS]]&gt;LIM_SUP,"EXCESSIVAMENTE ELEVADO","VÁLIDO")</f>
        <v>VÁLIDO</v>
      </c>
      <c r="I1187" s="249">
        <f>Tabela410141301261314151617263559[[#This Row],[VALORES]]/Tabela410141301261314151617263559[[#This Row],[MÉDIA DOS DEMAIS]]</f>
        <v>1.3140093039367344</v>
      </c>
      <c r="J1187" s="446" t="str">
        <f>IF(Tabela410141301261314151617263559[[#This Row],[PERCENTUAL EM RELAÇÃO A MÉDIA DOS DEMAIS PREÇOS ]]&lt;LIM_INF,"INEXEQUEVEL","VÁLIDO")</f>
        <v>VÁLIDO</v>
      </c>
      <c r="K1187" s="247" t="str">
        <f>CONCATENATE("&lt;&gt;",Tabela410141301261314151617263559[[#This Row],[EMPRESA]])</f>
        <v>&lt;&gt;PANAVIDEO</v>
      </c>
    </row>
    <row r="1188" spans="2:11" ht="15.75" thickBot="1" x14ac:dyDescent="0.3">
      <c r="B1188" s="254">
        <v>4</v>
      </c>
      <c r="C1188" s="581">
        <v>45624</v>
      </c>
      <c r="D1188" s="253" t="s">
        <v>527</v>
      </c>
      <c r="E1188" s="255">
        <f>'1.6.4-Saneamento-ECV'!I9</f>
        <v>33552.129999999997</v>
      </c>
      <c r="F1188" s="252">
        <f>AVERAGEIF(Tabela410141301261314151617263559[[#All],[EMPRESA]],Tabela410141301261314151617263559[[#This Row],[ITEM2]],Tabela410141301261314151617263559[[#All],[VALORES]])</f>
        <v>27118.66</v>
      </c>
      <c r="G1188" s="251">
        <f>Tabela410141301261314151617263559[[#This Row],[VALORES]]/Tabela410141301261314151617263559[[#This Row],[MÉDIA DOS DEMAIS]]-1</f>
        <v>0.23723406687498572</v>
      </c>
      <c r="H1188" s="250" t="str">
        <f>IF(Tabela410141301261314151617263559[[#This Row],[PERCENTUAL EM RELAÇÃO A MÉDIA DOS DEMAIS PREÇOS]]&gt;LIM_SUP,"EXCESSIVAMENTE ELEVADO","VÁLIDO")</f>
        <v>VÁLIDO</v>
      </c>
      <c r="I1188" s="249">
        <f>Tabela410141301261314151617263559[[#This Row],[VALORES]]/Tabela410141301261314151617263559[[#This Row],[MÉDIA DOS DEMAIS]]</f>
        <v>1.2372340668749857</v>
      </c>
      <c r="J1188" s="248" t="str">
        <f>IF(Tabela410141301261314151617263559[[#This Row],[PERCENTUAL EM RELAÇÃO A MÉDIA DOS DEMAIS PREÇOS ]]&lt;LIM_INF,"INEXEQUEVEL","VÁLIDO")</f>
        <v>VÁLIDO</v>
      </c>
      <c r="K1188" s="247" t="str">
        <f>CONCATENATE("&lt;&gt;",Tabela410141301261314151617263559[[#This Row],[EMPRESA]])</f>
        <v>&lt;&gt;SERTTEL</v>
      </c>
    </row>
    <row r="1189" spans="2:11" ht="15.75" customHeight="1" thickTop="1" x14ac:dyDescent="0.25">
      <c r="B1189" s="246"/>
      <c r="C1189" s="582"/>
      <c r="D1189" s="245"/>
      <c r="E1189" s="244" t="s">
        <v>259</v>
      </c>
      <c r="F1189" s="243">
        <f>_xlfn.STDEV.S(Tabela410141301261314151617263559[VALORES])</f>
        <v>6473.4151170840196</v>
      </c>
      <c r="G1189" s="1448" t="s">
        <v>258</v>
      </c>
      <c r="H1189" s="1449"/>
      <c r="I1189" s="1449"/>
      <c r="J1189" s="1450"/>
    </row>
    <row r="1190" spans="2:11" x14ac:dyDescent="0.25">
      <c r="B1190" s="242"/>
      <c r="C1190" s="583"/>
      <c r="D1190" s="241"/>
      <c r="E1190" s="237" t="s">
        <v>257</v>
      </c>
      <c r="F1190" s="240">
        <f>F1189/F1191</f>
        <v>0.22534232325582659</v>
      </c>
      <c r="G1190" s="1451"/>
      <c r="H1190" s="1452"/>
      <c r="I1190" s="1452"/>
      <c r="J1190" s="1453"/>
    </row>
    <row r="1191" spans="2:11" ht="15" customHeight="1" x14ac:dyDescent="0.25">
      <c r="B1191" s="239"/>
      <c r="C1191" s="584"/>
      <c r="D1191" s="238"/>
      <c r="E1191" s="237" t="s">
        <v>256</v>
      </c>
      <c r="F1191" s="236">
        <f>AVERAGE(Tabela410141301261314151617263559[VALORES])</f>
        <v>28727.027499999997</v>
      </c>
      <c r="G1191" s="1454" t="s">
        <v>255</v>
      </c>
      <c r="H1191" s="1455"/>
      <c r="I1191" s="1455"/>
      <c r="J1191" s="1456"/>
    </row>
    <row r="1192" spans="2:11" ht="15.75" thickBot="1" x14ac:dyDescent="0.3">
      <c r="B1192" s="235"/>
      <c r="C1192" s="585"/>
      <c r="D1192" s="234" t="s">
        <v>254</v>
      </c>
      <c r="E1192" s="234" t="str">
        <f>CONCATENATE(IF(F1190&gt;=25%,"MEDIANA","MÉDIA"))</f>
        <v>MÉDIA</v>
      </c>
      <c r="F1192" s="233">
        <f>TRUNC(IF(E1192="MEDIANA",MEDIAN(Tabela410141301261314151617263559[VALORES]),IF(E1192="MÉDIA",AVERAGE(Tabela410141301261314151617263559[VALORES]),0)),2)</f>
        <v>28727.02</v>
      </c>
      <c r="G1192" s="1457"/>
      <c r="H1192" s="1458"/>
      <c r="I1192" s="1458"/>
      <c r="J1192" s="1459"/>
    </row>
    <row r="1193" spans="2:11" ht="15.75" thickBot="1" x14ac:dyDescent="0.3"/>
    <row r="1194" spans="2:11" ht="15" customHeight="1" thickBot="1" x14ac:dyDescent="0.3">
      <c r="B1194" s="1460" t="str">
        <f>C1197</f>
        <v>1.6. EQUIPAMENTO TIPO CÂMERA DE VIDEOMONITORAMENTO</v>
      </c>
      <c r="C1194" s="1461"/>
      <c r="D1194" s="1461"/>
      <c r="E1194" s="1461"/>
      <c r="F1194" s="1461"/>
      <c r="G1194" s="1461"/>
      <c r="H1194" s="1461"/>
      <c r="I1194" s="1461"/>
      <c r="J1194" s="1462"/>
    </row>
    <row r="1195" spans="2:11" ht="21" x14ac:dyDescent="0.25">
      <c r="B1195" s="279"/>
      <c r="D1195" s="273"/>
      <c r="E1195" s="278" t="s">
        <v>274</v>
      </c>
      <c r="F1195" s="273"/>
      <c r="G1195" s="273"/>
      <c r="H1195" s="273"/>
      <c r="I1195" s="277">
        <v>0.4</v>
      </c>
      <c r="J1195" s="276">
        <v>0.6</v>
      </c>
    </row>
    <row r="1196" spans="2:11" ht="5.25" customHeight="1" x14ac:dyDescent="0.25">
      <c r="B1196" s="275"/>
      <c r="D1196" s="274"/>
      <c r="E1196" s="252"/>
      <c r="F1196" s="273"/>
      <c r="G1196" s="273"/>
      <c r="H1196" s="273"/>
      <c r="I1196" s="273"/>
      <c r="J1196" s="272"/>
    </row>
    <row r="1197" spans="2:11" ht="31.5" customHeight="1" thickBot="1" x14ac:dyDescent="0.3">
      <c r="B1197" s="271" t="s">
        <v>470</v>
      </c>
      <c r="C1197" s="590" t="s">
        <v>304</v>
      </c>
      <c r="D1197" s="1463" t="s">
        <v>293</v>
      </c>
      <c r="E1197" s="1464"/>
      <c r="F1197" s="1464"/>
      <c r="G1197" s="1464"/>
      <c r="H1197" s="1464"/>
      <c r="I1197" s="1464"/>
      <c r="J1197" s="1465"/>
    </row>
    <row r="1198" spans="2:11" ht="15.75" thickTop="1" x14ac:dyDescent="0.25">
      <c r="B1198" s="270"/>
      <c r="C1198" s="579"/>
      <c r="D1198" s="269" t="s">
        <v>272</v>
      </c>
      <c r="E1198" s="268"/>
      <c r="F1198" s="267"/>
      <c r="G1198" s="266" t="s">
        <v>271</v>
      </c>
      <c r="H1198" s="265"/>
      <c r="I1198" s="264" t="s">
        <v>270</v>
      </c>
      <c r="J1198" s="263"/>
    </row>
    <row r="1199" spans="2:11" ht="33.75" x14ac:dyDescent="0.25">
      <c r="B1199" s="262" t="s">
        <v>269</v>
      </c>
      <c r="C1199" s="580" t="s">
        <v>268</v>
      </c>
      <c r="D1199" s="261" t="s">
        <v>267</v>
      </c>
      <c r="E1199" s="260" t="s">
        <v>266</v>
      </c>
      <c r="F1199" s="259" t="s">
        <v>265</v>
      </c>
      <c r="G1199" s="257" t="s">
        <v>264</v>
      </c>
      <c r="H1199" s="258" t="s">
        <v>263</v>
      </c>
      <c r="I1199" s="257" t="s">
        <v>262</v>
      </c>
      <c r="J1199" s="256" t="s">
        <v>261</v>
      </c>
      <c r="K1199" s="232" t="s">
        <v>260</v>
      </c>
    </row>
    <row r="1200" spans="2:11" x14ac:dyDescent="0.25">
      <c r="B1200" s="254">
        <v>1</v>
      </c>
      <c r="C1200" s="581">
        <v>45621</v>
      </c>
      <c r="D1200" s="253" t="s">
        <v>248</v>
      </c>
      <c r="E1200" s="255">
        <f>'1.6.4-Saneamento-ECV'!F$13</f>
        <v>53.16</v>
      </c>
      <c r="F1200" s="252">
        <f>AVERAGEIF(Tabela41014130126131415161718273660[[#All],[EMPRESA]],Tabela41014130126131415161718273660[[#This Row],[ITEM2]],Tabela41014130126131415161718273660[[#All],[VALORES]])</f>
        <v>53.126666666666665</v>
      </c>
      <c r="G1200" s="251">
        <f>Tabela41014130126131415161718273660[[#This Row],[VALORES]]/Tabela41014130126131415161718273660[[#This Row],[MÉDIA DOS DEMAIS]]-1</f>
        <v>6.2743129627307326E-4</v>
      </c>
      <c r="H1200" s="250" t="str">
        <f>IF(Tabela41014130126131415161718273660[[#This Row],[PERCENTUAL EM RELAÇÃO A MÉDIA DOS DEMAIS PREÇOS]]&gt;LIM_SUP,"EXCESSIVAMENTE ELEVADO","VÁLIDO")</f>
        <v>VÁLIDO</v>
      </c>
      <c r="I1200" s="249">
        <f>Tabela41014130126131415161718273660[[#This Row],[VALORES]]/Tabela41014130126131415161718273660[[#This Row],[MÉDIA DOS DEMAIS]]</f>
        <v>1.0006274312962731</v>
      </c>
      <c r="J1200" s="248" t="str">
        <f>IF(Tabela41014130126131415161718273660[[#This Row],[PERCENTUAL EM RELAÇÃO A MÉDIA DOS DEMAIS PREÇOS ]]&lt;LIM_INF,"INEXEQUEVEL","VÁLIDO")</f>
        <v>VÁLIDO</v>
      </c>
      <c r="K1200" s="247" t="str">
        <f>CONCATENATE("&lt;&gt;",Tabela41014130126131415161718273660[[#This Row],[EMPRESA]])</f>
        <v>&lt;&gt;Perkons</v>
      </c>
    </row>
    <row r="1201" spans="2:11" x14ac:dyDescent="0.25">
      <c r="B1201" s="254">
        <v>2</v>
      </c>
      <c r="C1201" s="581">
        <v>45622</v>
      </c>
      <c r="D1201" s="253" t="s">
        <v>175</v>
      </c>
      <c r="E1201" s="255">
        <f>'1.6.4-Saneamento-ECV'!G$13</f>
        <v>55.86</v>
      </c>
      <c r="F1201" s="252">
        <f>AVERAGEIF(Tabela41014130126131415161718273660[[#All],[EMPRESA]],Tabela41014130126131415161718273660[[#This Row],[ITEM2]],Tabela41014130126131415161718273660[[#All],[VALORES]])</f>
        <v>52.226666666666667</v>
      </c>
      <c r="G1201" s="251">
        <f>Tabela41014130126131415161718273660[[#This Row],[VALORES]]/Tabela41014130126131415161718273660[[#This Row],[MÉDIA DOS DEMAIS]]-1</f>
        <v>6.9568547357671706E-2</v>
      </c>
      <c r="H1201" s="250" t="str">
        <f>IF(Tabela41014130126131415161718273660[[#This Row],[PERCENTUAL EM RELAÇÃO A MÉDIA DOS DEMAIS PREÇOS]]&gt;LIM_SUP,"EXCESSIVAMENTE ELEVADO","VÁLIDO")</f>
        <v>VÁLIDO</v>
      </c>
      <c r="I1201" s="249">
        <f>Tabela41014130126131415161718273660[[#This Row],[VALORES]]/Tabela41014130126131415161718273660[[#This Row],[MÉDIA DOS DEMAIS]]</f>
        <v>1.0695685473576717</v>
      </c>
      <c r="J1201" s="248" t="str">
        <f>IF(Tabela41014130126131415161718273660[[#This Row],[PERCENTUAL EM RELAÇÃO A MÉDIA DOS DEMAIS PREÇOS ]]&lt;LIM_INF,"INEXEQUEVEL","VÁLIDO")</f>
        <v>VÁLIDO</v>
      </c>
      <c r="K1201" s="247" t="str">
        <f>CONCATENATE("&lt;&gt;",Tabela41014130126131415161718273660[[#This Row],[EMPRESA]])</f>
        <v>&lt;&gt;SERGET</v>
      </c>
    </row>
    <row r="1202" spans="2:11" x14ac:dyDescent="0.25">
      <c r="B1202" s="254">
        <v>3</v>
      </c>
      <c r="C1202" s="581">
        <v>45624</v>
      </c>
      <c r="D1202" s="253" t="s">
        <v>249</v>
      </c>
      <c r="E1202" s="255">
        <f>'1.6.4-Saneamento-ECV'!H13</f>
        <v>60</v>
      </c>
      <c r="F1202" s="443">
        <f>AVERAGEIF(Tabela41014130126131415161718273660[[#All],[EMPRESA]],Tabela41014130126131415161718273660[[#This Row],[ITEM2]],Tabela41014130126131415161718273660[[#All],[VALORES]])</f>
        <v>50.846666666666664</v>
      </c>
      <c r="G1202" s="444">
        <f>Tabela41014130126131415161718273660[[#This Row],[VALORES]]/Tabela41014130126131415161718273660[[#This Row],[MÉDIA DOS DEMAIS]]-1</f>
        <v>0.18001835584109083</v>
      </c>
      <c r="H1202" s="445" t="str">
        <f>IF(Tabela41014130126131415161718273660[[#This Row],[PERCENTUAL EM RELAÇÃO A MÉDIA DOS DEMAIS PREÇOS]]&gt;LIM_SUP,"EXCESSIVAMENTE ELEVADO","VÁLIDO")</f>
        <v>VÁLIDO</v>
      </c>
      <c r="I1202" s="249">
        <f>Tabela41014130126131415161718273660[[#This Row],[VALORES]]/Tabela41014130126131415161718273660[[#This Row],[MÉDIA DOS DEMAIS]]</f>
        <v>1.1800183558410908</v>
      </c>
      <c r="J1202" s="446" t="str">
        <f>IF(Tabela41014130126131415161718273660[[#This Row],[PERCENTUAL EM RELAÇÃO A MÉDIA DOS DEMAIS PREÇOS ]]&lt;LIM_INF,"INEXEQUEVEL","VÁLIDO")</f>
        <v>VÁLIDO</v>
      </c>
      <c r="K1202" s="247" t="str">
        <f>CONCATENATE("&lt;&gt;",Tabela41014130126131415161718273660[[#This Row],[EMPRESA]])</f>
        <v>&lt;&gt;PANAVIDEO</v>
      </c>
    </row>
    <row r="1203" spans="2:11" ht="15.75" thickBot="1" x14ac:dyDescent="0.3">
      <c r="B1203" s="254">
        <v>4</v>
      </c>
      <c r="C1203" s="581">
        <v>45623</v>
      </c>
      <c r="D1203" s="253" t="s">
        <v>527</v>
      </c>
      <c r="E1203" s="255">
        <f>'1.6.4-Saneamento-ECV'!I13</f>
        <v>43.52</v>
      </c>
      <c r="F1203" s="252">
        <f>AVERAGEIF(Tabela41014130126131415161718273660[[#All],[EMPRESA]],Tabela41014130126131415161718273660[[#This Row],[ITEM2]],Tabela41014130126131415161718273660[[#All],[VALORES]])</f>
        <v>56.339999999999996</v>
      </c>
      <c r="G1203" s="251">
        <f>Tabela41014130126131415161718273660[[#This Row],[VALORES]]/Tabela41014130126131415161718273660[[#This Row],[MÉDIA DOS DEMAIS]]-1</f>
        <v>-0.22754703585374503</v>
      </c>
      <c r="H1203" s="250" t="str">
        <f>IF(Tabela41014130126131415161718273660[[#This Row],[PERCENTUAL EM RELAÇÃO A MÉDIA DOS DEMAIS PREÇOS]]&gt;LIM_SUP,"EXCESSIVAMENTE ELEVADO","VÁLIDO")</f>
        <v>VÁLIDO</v>
      </c>
      <c r="I1203" s="249">
        <f>Tabela41014130126131415161718273660[[#This Row],[VALORES]]/Tabela41014130126131415161718273660[[#This Row],[MÉDIA DOS DEMAIS]]</f>
        <v>0.77245296414625497</v>
      </c>
      <c r="J1203" s="248" t="str">
        <f>IF(Tabela41014130126131415161718273660[[#This Row],[PERCENTUAL EM RELAÇÃO A MÉDIA DOS DEMAIS PREÇOS ]]&lt;LIM_INF,"INEXEQUEVEL","VÁLIDO")</f>
        <v>VÁLIDO</v>
      </c>
      <c r="K1203" s="247" t="str">
        <f>CONCATENATE("&lt;&gt;",Tabela41014130126131415161718273660[[#This Row],[EMPRESA]])</f>
        <v>&lt;&gt;SERTTEL</v>
      </c>
    </row>
    <row r="1204" spans="2:11" ht="15.75" customHeight="1" thickTop="1" x14ac:dyDescent="0.25">
      <c r="B1204" s="246"/>
      <c r="C1204" s="582"/>
      <c r="D1204" s="245"/>
      <c r="E1204" s="244" t="s">
        <v>259</v>
      </c>
      <c r="F1204" s="243">
        <f>_xlfn.STDEV.S(Tabela41014130126131415161718273660[VALORES])</f>
        <v>7.0000642854191213</v>
      </c>
      <c r="G1204" s="1448" t="s">
        <v>258</v>
      </c>
      <c r="H1204" s="1449"/>
      <c r="I1204" s="1449"/>
      <c r="J1204" s="1450"/>
    </row>
    <row r="1205" spans="2:11" x14ac:dyDescent="0.25">
      <c r="B1205" s="242"/>
      <c r="C1205" s="583"/>
      <c r="D1205" s="241"/>
      <c r="E1205" s="237" t="s">
        <v>257</v>
      </c>
      <c r="F1205" s="240">
        <f>F1204/F1206</f>
        <v>0.13174111763280552</v>
      </c>
      <c r="G1205" s="1451"/>
      <c r="H1205" s="1452"/>
      <c r="I1205" s="1452"/>
      <c r="J1205" s="1453"/>
    </row>
    <row r="1206" spans="2:11" ht="15" customHeight="1" x14ac:dyDescent="0.25">
      <c r="B1206" s="239"/>
      <c r="C1206" s="584"/>
      <c r="D1206" s="238"/>
      <c r="E1206" s="237" t="s">
        <v>256</v>
      </c>
      <c r="F1206" s="236">
        <f>AVERAGE(Tabela41014130126131415161718273660[VALORES])</f>
        <v>53.134999999999998</v>
      </c>
      <c r="G1206" s="1454" t="s">
        <v>255</v>
      </c>
      <c r="H1206" s="1455"/>
      <c r="I1206" s="1455"/>
      <c r="J1206" s="1456"/>
    </row>
    <row r="1207" spans="2:11" ht="15.75" thickBot="1" x14ac:dyDescent="0.3">
      <c r="B1207" s="235"/>
      <c r="C1207" s="585"/>
      <c r="D1207" s="234" t="s">
        <v>254</v>
      </c>
      <c r="E1207" s="234" t="str">
        <f>CONCATENATE(IF(F1205&gt;=25%,"MEDIANA","MÉDIA"))</f>
        <v>MÉDIA</v>
      </c>
      <c r="F1207" s="233">
        <f>TRUNC(IF(E1207="MEDIANA",MEDIAN(Tabela41014130126131415161718273660[VALORES]),IF(E1207="MÉDIA",AVERAGE(Tabela41014130126131415161718273660[VALORES]),0)),2)</f>
        <v>53.13</v>
      </c>
      <c r="G1207" s="1457"/>
      <c r="H1207" s="1458"/>
      <c r="I1207" s="1458"/>
      <c r="J1207" s="1459"/>
    </row>
    <row r="1208" spans="2:11" ht="15.75" thickBot="1" x14ac:dyDescent="0.3"/>
    <row r="1209" spans="2:11" ht="15" customHeight="1" thickBot="1" x14ac:dyDescent="0.3">
      <c r="B1209" s="1460" t="str">
        <f>C1212</f>
        <v>1.6. EQUIPAMENTO TIPO CÂMERA DE VIDEOMONITORAMENTO</v>
      </c>
      <c r="C1209" s="1461"/>
      <c r="D1209" s="1461"/>
      <c r="E1209" s="1461"/>
      <c r="F1209" s="1461"/>
      <c r="G1209" s="1461"/>
      <c r="H1209" s="1461"/>
      <c r="I1209" s="1461"/>
      <c r="J1209" s="1462"/>
    </row>
    <row r="1210" spans="2:11" ht="21" x14ac:dyDescent="0.25">
      <c r="B1210" s="279"/>
      <c r="D1210" s="273"/>
      <c r="E1210" s="278" t="s">
        <v>274</v>
      </c>
      <c r="F1210" s="273"/>
      <c r="G1210" s="273"/>
      <c r="H1210" s="273"/>
      <c r="I1210" s="277">
        <v>0.4</v>
      </c>
      <c r="J1210" s="276">
        <v>0.6</v>
      </c>
    </row>
    <row r="1211" spans="2:11" ht="5.25" customHeight="1" x14ac:dyDescent="0.25">
      <c r="B1211" s="275"/>
      <c r="D1211" s="274"/>
      <c r="E1211" s="252"/>
      <c r="F1211" s="273"/>
      <c r="G1211" s="273"/>
      <c r="H1211" s="273"/>
      <c r="I1211" s="273"/>
      <c r="J1211" s="272"/>
    </row>
    <row r="1212" spans="2:11" ht="31.5" customHeight="1" thickBot="1" x14ac:dyDescent="0.3">
      <c r="B1212" s="271" t="s">
        <v>471</v>
      </c>
      <c r="C1212" s="590" t="s">
        <v>304</v>
      </c>
      <c r="D1212" s="1463" t="s">
        <v>294</v>
      </c>
      <c r="E1212" s="1464"/>
      <c r="F1212" s="1464"/>
      <c r="G1212" s="1464"/>
      <c r="H1212" s="1464"/>
      <c r="I1212" s="1464"/>
      <c r="J1212" s="1465"/>
    </row>
    <row r="1213" spans="2:11" ht="15.75" thickTop="1" x14ac:dyDescent="0.25">
      <c r="B1213" s="270"/>
      <c r="C1213" s="579"/>
      <c r="D1213" s="269" t="s">
        <v>272</v>
      </c>
      <c r="E1213" s="268"/>
      <c r="F1213" s="267"/>
      <c r="G1213" s="266" t="s">
        <v>271</v>
      </c>
      <c r="H1213" s="265"/>
      <c r="I1213" s="264" t="s">
        <v>270</v>
      </c>
      <c r="J1213" s="263"/>
    </row>
    <row r="1214" spans="2:11" ht="33.75" x14ac:dyDescent="0.25">
      <c r="B1214" s="262" t="s">
        <v>269</v>
      </c>
      <c r="C1214" s="580" t="s">
        <v>268</v>
      </c>
      <c r="D1214" s="261" t="s">
        <v>267</v>
      </c>
      <c r="E1214" s="260" t="s">
        <v>266</v>
      </c>
      <c r="F1214" s="259" t="s">
        <v>265</v>
      </c>
      <c r="G1214" s="257" t="s">
        <v>264</v>
      </c>
      <c r="H1214" s="258" t="s">
        <v>263</v>
      </c>
      <c r="I1214" s="257" t="s">
        <v>262</v>
      </c>
      <c r="J1214" s="256" t="s">
        <v>261</v>
      </c>
      <c r="K1214" s="232" t="s">
        <v>260</v>
      </c>
    </row>
    <row r="1215" spans="2:11" x14ac:dyDescent="0.25">
      <c r="B1215" s="254">
        <v>1</v>
      </c>
      <c r="C1215" s="581">
        <v>45621</v>
      </c>
      <c r="D1215" s="253" t="s">
        <v>248</v>
      </c>
      <c r="E1215" s="255">
        <f>'1.6.4-Saneamento-ECV'!F$14</f>
        <v>83.16</v>
      </c>
      <c r="F1215" s="252">
        <f>AVERAGEIF(Tabela4101413012613141516171819283761[[#All],[EMPRESA]],Tabela4101413012613141516171819283761[[#This Row],[ITEM2]],Tabela4101413012613141516171819283761[[#All],[VALORES]])</f>
        <v>87.213333333333324</v>
      </c>
      <c r="G1215" s="251">
        <f>Tabela4101413012613141516171819283761[[#This Row],[VALORES]]/Tabela4101413012613141516171819283761[[#This Row],[MÉDIA DOS DEMAIS]]-1</f>
        <v>-4.6476073994801914E-2</v>
      </c>
      <c r="H1215" s="250" t="str">
        <f>IF(Tabela4101413012613141516171819283761[[#This Row],[PERCENTUAL EM RELAÇÃO A MÉDIA DOS DEMAIS PREÇOS]]&gt;LIM_SUP,"EXCESSIVAMENTE ELEVADO","VÁLIDO")</f>
        <v>VÁLIDO</v>
      </c>
      <c r="I1215" s="249">
        <f>Tabela4101413012613141516171819283761[[#This Row],[VALORES]]/Tabela4101413012613141516171819283761[[#This Row],[MÉDIA DOS DEMAIS]]</f>
        <v>0.95352392600519809</v>
      </c>
      <c r="J1215" s="248" t="str">
        <f>IF(Tabela4101413012613141516171819283761[[#This Row],[PERCENTUAL EM RELAÇÃO A MÉDIA DOS DEMAIS PREÇOS ]]&lt;LIM_INF,"INEXEQUEVEL","VÁLIDO")</f>
        <v>VÁLIDO</v>
      </c>
      <c r="K1215" s="247" t="str">
        <f>CONCATENATE("&lt;&gt;",Tabela4101413012613141516171819283761[[#This Row],[EMPRESA]])</f>
        <v>&lt;&gt;Perkons</v>
      </c>
    </row>
    <row r="1216" spans="2:11" x14ac:dyDescent="0.25">
      <c r="B1216" s="254">
        <v>2</v>
      </c>
      <c r="C1216" s="581">
        <v>45622</v>
      </c>
      <c r="D1216" s="253" t="s">
        <v>175</v>
      </c>
      <c r="E1216" s="255">
        <f>'1.6.4-Saneamento-ECV'!G$14</f>
        <v>44.69</v>
      </c>
      <c r="F1216" s="252">
        <f>AVERAGEIF(Tabela4101413012613141516171819283761[[#All],[EMPRESA]],Tabela4101413012613141516171819283761[[#This Row],[ITEM2]],Tabela4101413012613141516171819283761[[#All],[VALORES]])</f>
        <v>100.03666666666668</v>
      </c>
      <c r="G1216" s="251">
        <f>Tabela4101413012613141516171819283761[[#This Row],[VALORES]]/Tabela4101413012613141516171819283761[[#This Row],[MÉDIA DOS DEMAIS]]-1</f>
        <v>-0.55326380327213354</v>
      </c>
      <c r="H1216" s="250" t="str">
        <f>IF(Tabela4101413012613141516171819283761[[#This Row],[PERCENTUAL EM RELAÇÃO A MÉDIA DOS DEMAIS PREÇOS]]&gt;LIM_SUP,"EXCESSIVAMENTE ELEVADO","VÁLIDO")</f>
        <v>VÁLIDO</v>
      </c>
      <c r="I1216" s="249">
        <f>Tabela4101413012613141516171819283761[[#This Row],[VALORES]]/Tabela4101413012613141516171819283761[[#This Row],[MÉDIA DOS DEMAIS]]</f>
        <v>0.44673619672786641</v>
      </c>
      <c r="J1216" s="248" t="str">
        <f>IF(Tabela4101413012613141516171819283761[[#This Row],[PERCENTUAL EM RELAÇÃO A MÉDIA DOS DEMAIS PREÇOS ]]&lt;LIM_INF,"INEXEQUEVEL","VÁLIDO")</f>
        <v>INEXEQUEVEL</v>
      </c>
      <c r="K1216" s="247" t="str">
        <f>CONCATENATE("&lt;&gt;",Tabela4101413012613141516171819283761[[#This Row],[EMPRESA]])</f>
        <v>&lt;&gt;SERGET</v>
      </c>
    </row>
    <row r="1217" spans="2:11" x14ac:dyDescent="0.25">
      <c r="B1217" s="254">
        <v>3</v>
      </c>
      <c r="C1217" s="581">
        <v>45624</v>
      </c>
      <c r="D1217" s="253" t="s">
        <v>249</v>
      </c>
      <c r="E1217" s="255">
        <f>'1.6.4-Saneamento-ECV'!H14</f>
        <v>105</v>
      </c>
      <c r="F1217" s="443">
        <f>AVERAGEIF(Tabela4101413012613141516171819283761[[#All],[EMPRESA]],Tabela4101413012613141516171819283761[[#This Row],[ITEM2]],Tabela4101413012613141516171819283761[[#All],[VALORES]])</f>
        <v>79.933333333333337</v>
      </c>
      <c r="G1217" s="444">
        <f>Tabela4101413012613141516171819283761[[#This Row],[VALORES]]/Tabela4101413012613141516171819283761[[#This Row],[MÉDIA DOS DEMAIS]]-1</f>
        <v>0.31359466221851529</v>
      </c>
      <c r="H1217" s="445" t="str">
        <f>IF(Tabela4101413012613141516171819283761[[#This Row],[PERCENTUAL EM RELAÇÃO A MÉDIA DOS DEMAIS PREÇOS]]&gt;LIM_SUP,"EXCESSIVAMENTE ELEVADO","VÁLIDO")</f>
        <v>VÁLIDO</v>
      </c>
      <c r="I1217" s="249">
        <f>Tabela4101413012613141516171819283761[[#This Row],[VALORES]]/Tabela4101413012613141516171819283761[[#This Row],[MÉDIA DOS DEMAIS]]</f>
        <v>1.3135946622185153</v>
      </c>
      <c r="J1217" s="446" t="str">
        <f>IF(Tabela4101413012613141516171819283761[[#This Row],[PERCENTUAL EM RELAÇÃO A MÉDIA DOS DEMAIS PREÇOS ]]&lt;LIM_INF,"INEXEQUEVEL","VÁLIDO")</f>
        <v>VÁLIDO</v>
      </c>
      <c r="K1217" s="247" t="str">
        <f>CONCATENATE("&lt;&gt;",Tabela4101413012613141516171819283761[[#This Row],[EMPRESA]])</f>
        <v>&lt;&gt;PANAVIDEO</v>
      </c>
    </row>
    <row r="1218" spans="2:11" ht="15.75" thickBot="1" x14ac:dyDescent="0.3">
      <c r="B1218" s="254">
        <v>4</v>
      </c>
      <c r="C1218" s="581">
        <v>45623</v>
      </c>
      <c r="D1218" s="253" t="s">
        <v>527</v>
      </c>
      <c r="E1218" s="255">
        <f>'1.6.4-Saneamento-ECV'!I14</f>
        <v>111.95</v>
      </c>
      <c r="F1218" s="252">
        <f>AVERAGEIF(Tabela4101413012613141516171819283761[[#All],[EMPRESA]],Tabela4101413012613141516171819283761[[#This Row],[ITEM2]],Tabela4101413012613141516171819283761[[#All],[VALORES]])</f>
        <v>77.61666666666666</v>
      </c>
      <c r="G1218" s="251">
        <f>Tabela4101413012613141516171819283761[[#This Row],[VALORES]]/Tabela4101413012613141516171819283761[[#This Row],[MÉDIA DOS DEMAIS]]-1</f>
        <v>0.4423448572042088</v>
      </c>
      <c r="H1218" s="250" t="str">
        <f>IF(Tabela4101413012613141516171819283761[[#This Row],[PERCENTUAL EM RELAÇÃO A MÉDIA DOS DEMAIS PREÇOS]]&gt;LIM_SUP,"EXCESSIVAMENTE ELEVADO","VÁLIDO")</f>
        <v>EXCESSIVAMENTE ELEVADO</v>
      </c>
      <c r="I1218" s="249">
        <f>Tabela4101413012613141516171819283761[[#This Row],[VALORES]]/Tabela4101413012613141516171819283761[[#This Row],[MÉDIA DOS DEMAIS]]</f>
        <v>1.4423448572042088</v>
      </c>
      <c r="J1218" s="248" t="str">
        <f>IF(Tabela4101413012613141516171819283761[[#This Row],[PERCENTUAL EM RELAÇÃO A MÉDIA DOS DEMAIS PREÇOS ]]&lt;LIM_INF,"INEXEQUEVEL","VÁLIDO")</f>
        <v>VÁLIDO</v>
      </c>
      <c r="K1218" s="247" t="str">
        <f>CONCATENATE("&lt;&gt;",Tabela4101413012613141516171819283761[[#This Row],[EMPRESA]])</f>
        <v>&lt;&gt;SERTTEL</v>
      </c>
    </row>
    <row r="1219" spans="2:11" ht="15.75" customHeight="1" thickTop="1" x14ac:dyDescent="0.25">
      <c r="B1219" s="246"/>
      <c r="C1219" s="582"/>
      <c r="D1219" s="245"/>
      <c r="E1219" s="244" t="s">
        <v>259</v>
      </c>
      <c r="F1219" s="243">
        <f>_xlfn.STDEV.S(Tabela4101413012613141516171819283761[VALORES])</f>
        <v>30.270030282993307</v>
      </c>
      <c r="G1219" s="1448" t="s">
        <v>258</v>
      </c>
      <c r="H1219" s="1449"/>
      <c r="I1219" s="1449"/>
      <c r="J1219" s="1450"/>
    </row>
    <row r="1220" spans="2:11" x14ac:dyDescent="0.25">
      <c r="B1220" s="242"/>
      <c r="C1220" s="583"/>
      <c r="D1220" s="241"/>
      <c r="E1220" s="237" t="s">
        <v>257</v>
      </c>
      <c r="F1220" s="240">
        <f>F1219/F1221</f>
        <v>0.35116044411825181</v>
      </c>
      <c r="G1220" s="1451"/>
      <c r="H1220" s="1452"/>
      <c r="I1220" s="1452"/>
      <c r="J1220" s="1453"/>
    </row>
    <row r="1221" spans="2:11" ht="15" customHeight="1" x14ac:dyDescent="0.25">
      <c r="B1221" s="239"/>
      <c r="C1221" s="584"/>
      <c r="D1221" s="238"/>
      <c r="E1221" s="237" t="s">
        <v>256</v>
      </c>
      <c r="F1221" s="236">
        <f>AVERAGE(Tabela4101413012613141516171819283761[VALORES])</f>
        <v>86.2</v>
      </c>
      <c r="G1221" s="1454" t="s">
        <v>255</v>
      </c>
      <c r="H1221" s="1455"/>
      <c r="I1221" s="1455"/>
      <c r="J1221" s="1456"/>
    </row>
    <row r="1222" spans="2:11" ht="15.75" thickBot="1" x14ac:dyDescent="0.3">
      <c r="B1222" s="235"/>
      <c r="C1222" s="585"/>
      <c r="D1222" s="234" t="s">
        <v>254</v>
      </c>
      <c r="E1222" s="234" t="str">
        <f>CONCATENATE(IF(F1220&gt;=25%,"MEDIANA","MÉDIA"))</f>
        <v>MEDIANA</v>
      </c>
      <c r="F1222" s="233">
        <f>TRUNC(IF(E1222="MEDIANA",MEDIAN(Tabela4101413012613141516171819283761[VALORES]),IF(E1222="MÉDIA",AVERAGE(Tabela4101413012613141516171819283761[VALORES]),0)),2)</f>
        <v>94.08</v>
      </c>
      <c r="G1222" s="1457"/>
      <c r="H1222" s="1458"/>
      <c r="I1222" s="1458"/>
      <c r="J1222" s="1459"/>
    </row>
    <row r="1223" spans="2:11" ht="30.75" customHeight="1" thickBot="1" x14ac:dyDescent="0.3">
      <c r="B1223" s="1466" t="s">
        <v>561</v>
      </c>
      <c r="C1223" s="1467"/>
      <c r="D1223" s="1467"/>
      <c r="E1223" s="1467"/>
      <c r="F1223" s="1467"/>
      <c r="G1223" s="1467"/>
      <c r="H1223" s="1467"/>
      <c r="I1223" s="1467"/>
      <c r="J1223" s="1468"/>
    </row>
    <row r="1224" spans="2:11" ht="15" customHeight="1" thickBot="1" x14ac:dyDescent="0.3">
      <c r="B1224" s="1460" t="str">
        <f>C1227</f>
        <v>1.6. EQUIPAMENTO TIPO CÂMERA DE VIDEOMONITORAMENTO</v>
      </c>
      <c r="C1224" s="1461"/>
      <c r="D1224" s="1461"/>
      <c r="E1224" s="1461"/>
      <c r="F1224" s="1461"/>
      <c r="G1224" s="1461"/>
      <c r="H1224" s="1461"/>
      <c r="I1224" s="1461"/>
      <c r="J1224" s="1462"/>
    </row>
    <row r="1225" spans="2:11" ht="21" x14ac:dyDescent="0.25">
      <c r="B1225" s="279"/>
      <c r="D1225" s="273"/>
      <c r="E1225" s="278" t="s">
        <v>274</v>
      </c>
      <c r="F1225" s="273"/>
      <c r="G1225" s="273"/>
      <c r="H1225" s="273"/>
      <c r="I1225" s="277">
        <v>0.4</v>
      </c>
      <c r="J1225" s="276">
        <v>0.6</v>
      </c>
    </row>
    <row r="1226" spans="2:11" ht="5.25" customHeight="1" x14ac:dyDescent="0.25">
      <c r="B1226" s="275"/>
      <c r="D1226" s="274"/>
      <c r="E1226" s="252"/>
      <c r="F1226" s="273"/>
      <c r="G1226" s="273"/>
      <c r="H1226" s="273"/>
      <c r="I1226" s="273"/>
      <c r="J1226" s="272"/>
    </row>
    <row r="1227" spans="2:11" ht="102" customHeight="1" thickBot="1" x14ac:dyDescent="0.3">
      <c r="B1227" s="271" t="s">
        <v>471</v>
      </c>
      <c r="C1227" s="590" t="s">
        <v>304</v>
      </c>
      <c r="D1227" s="1463" t="s">
        <v>294</v>
      </c>
      <c r="E1227" s="1464"/>
      <c r="F1227" s="1464"/>
      <c r="G1227" s="1464"/>
      <c r="H1227" s="1464"/>
      <c r="I1227" s="1464"/>
      <c r="J1227" s="1465"/>
    </row>
    <row r="1228" spans="2:11" ht="15.75" thickTop="1" x14ac:dyDescent="0.25">
      <c r="B1228" s="270"/>
      <c r="C1228" s="579"/>
      <c r="D1228" s="269" t="s">
        <v>272</v>
      </c>
      <c r="E1228" s="268"/>
      <c r="F1228" s="267"/>
      <c r="G1228" s="266" t="s">
        <v>271</v>
      </c>
      <c r="H1228" s="265"/>
      <c r="I1228" s="264" t="s">
        <v>270</v>
      </c>
      <c r="J1228" s="263"/>
    </row>
    <row r="1229" spans="2:11" ht="33.75" x14ac:dyDescent="0.25">
      <c r="B1229" s="262" t="s">
        <v>269</v>
      </c>
      <c r="C1229" s="580" t="s">
        <v>268</v>
      </c>
      <c r="D1229" s="261" t="s">
        <v>267</v>
      </c>
      <c r="E1229" s="260" t="s">
        <v>266</v>
      </c>
      <c r="F1229" s="259" t="s">
        <v>265</v>
      </c>
      <c r="G1229" s="257" t="s">
        <v>264</v>
      </c>
      <c r="H1229" s="258" t="s">
        <v>263</v>
      </c>
      <c r="I1229" s="257" t="s">
        <v>262</v>
      </c>
      <c r="J1229" s="256" t="s">
        <v>261</v>
      </c>
      <c r="K1229" s="232" t="s">
        <v>260</v>
      </c>
    </row>
    <row r="1230" spans="2:11" x14ac:dyDescent="0.25">
      <c r="B1230" s="254">
        <v>1</v>
      </c>
      <c r="C1230" s="581">
        <v>45621</v>
      </c>
      <c r="D1230" s="253" t="s">
        <v>248</v>
      </c>
      <c r="E1230" s="255">
        <f>'1.6.4-Saneamento-ECV'!F$14</f>
        <v>83.16</v>
      </c>
      <c r="F1230" s="252">
        <f>AVERAGEIF(Tabela4101413012613141516171819283761129[[#All],[EMPRESA]],Tabela4101413012613141516171819283761129[[#This Row],[ITEM2]],Tabela4101413012613141516171819283761129[[#All],[VALORES]])</f>
        <v>108.47499999999999</v>
      </c>
      <c r="G1230" s="251">
        <f>Tabela4101413012613141516171819283761129[[#This Row],[VALORES]]/Tabela4101413012613141516171819283761129[[#This Row],[MÉDIA DOS DEMAIS]]-1</f>
        <v>-0.23337174464162247</v>
      </c>
      <c r="H1230" s="250" t="str">
        <f>IF(Tabela4101413012613141516171819283761129[[#This Row],[PERCENTUAL EM RELAÇÃO A MÉDIA DOS DEMAIS PREÇOS]]&gt;LIM_SUP,"EXCESSIVAMENTE ELEVADO","VÁLIDO")</f>
        <v>VÁLIDO</v>
      </c>
      <c r="I1230" s="249">
        <f>Tabela4101413012613141516171819283761129[[#This Row],[VALORES]]/Tabela4101413012613141516171819283761129[[#This Row],[MÉDIA DOS DEMAIS]]</f>
        <v>0.76662825535837753</v>
      </c>
      <c r="J1230" s="248" t="str">
        <f>IF(Tabela4101413012613141516171819283761129[[#This Row],[PERCENTUAL EM RELAÇÃO A MÉDIA DOS DEMAIS PREÇOS ]]&lt;LIM_INF,"INEXEQUEVEL","VÁLIDO")</f>
        <v>VÁLIDO</v>
      </c>
      <c r="K1230" s="247" t="str">
        <f>CONCATENATE("&lt;&gt;",Tabela4101413012613141516171819283761129[[#This Row],[EMPRESA]])</f>
        <v>&lt;&gt;Perkons</v>
      </c>
    </row>
    <row r="1231" spans="2:11" x14ac:dyDescent="0.25">
      <c r="B1231" s="254">
        <v>2</v>
      </c>
      <c r="C1231" s="581">
        <v>45624</v>
      </c>
      <c r="D1231" s="253" t="s">
        <v>249</v>
      </c>
      <c r="E1231" s="255">
        <f>E1217</f>
        <v>105</v>
      </c>
      <c r="F1231" s="443">
        <f>AVERAGEIF(Tabela4101413012613141516171819283761129[[#All],[EMPRESA]],Tabela4101413012613141516171819283761129[[#This Row],[ITEM2]],Tabela4101413012613141516171819283761129[[#All],[VALORES]])</f>
        <v>97.555000000000007</v>
      </c>
      <c r="G1231" s="444">
        <f>Tabela4101413012613141516171819283761129[[#This Row],[VALORES]]/Tabela4101413012613141516171819283761129[[#This Row],[MÉDIA DOS DEMAIS]]-1</f>
        <v>7.6315924350366382E-2</v>
      </c>
      <c r="H1231" s="445" t="str">
        <f>IF(Tabela4101413012613141516171819283761129[[#This Row],[PERCENTUAL EM RELAÇÃO A MÉDIA DOS DEMAIS PREÇOS]]&gt;LIM_SUP,"EXCESSIVAMENTE ELEVADO","VÁLIDO")</f>
        <v>VÁLIDO</v>
      </c>
      <c r="I1231" s="249">
        <f>Tabela4101413012613141516171819283761129[[#This Row],[VALORES]]/Tabela4101413012613141516171819283761129[[#This Row],[MÉDIA DOS DEMAIS]]</f>
        <v>1.0763159243503664</v>
      </c>
      <c r="J1231" s="446" t="str">
        <f>IF(Tabela4101413012613141516171819283761129[[#This Row],[PERCENTUAL EM RELAÇÃO A MÉDIA DOS DEMAIS PREÇOS ]]&lt;LIM_INF,"INEXEQUEVEL","VÁLIDO")</f>
        <v>VÁLIDO</v>
      </c>
      <c r="K1231" s="247" t="str">
        <f>CONCATENATE("&lt;&gt;",Tabela4101413012613141516171819283761129[[#This Row],[EMPRESA]])</f>
        <v>&lt;&gt;PANAVIDEO</v>
      </c>
    </row>
    <row r="1232" spans="2:11" ht="15.75" thickBot="1" x14ac:dyDescent="0.3">
      <c r="B1232" s="254">
        <v>3</v>
      </c>
      <c r="C1232" s="581">
        <v>45623</v>
      </c>
      <c r="D1232" s="253" t="s">
        <v>527</v>
      </c>
      <c r="E1232" s="255">
        <f>E1218</f>
        <v>111.95</v>
      </c>
      <c r="F1232" s="252">
        <f>AVERAGEIF(Tabela4101413012613141516171819283761129[[#All],[EMPRESA]],Tabela4101413012613141516171819283761129[[#This Row],[ITEM2]],Tabela4101413012613141516171819283761129[[#All],[VALORES]])</f>
        <v>94.08</v>
      </c>
      <c r="G1232" s="251">
        <f>Tabela4101413012613141516171819283761129[[#This Row],[VALORES]]/Tabela4101413012613141516171819283761129[[#This Row],[MÉDIA DOS DEMAIS]]-1</f>
        <v>0.18994472789115657</v>
      </c>
      <c r="H1232" s="250" t="str">
        <f>IF(Tabela4101413012613141516171819283761129[[#This Row],[PERCENTUAL EM RELAÇÃO A MÉDIA DOS DEMAIS PREÇOS]]&gt;LIM_SUP,"EXCESSIVAMENTE ELEVADO","VÁLIDO")</f>
        <v>VÁLIDO</v>
      </c>
      <c r="I1232" s="249">
        <f>Tabela4101413012613141516171819283761129[[#This Row],[VALORES]]/Tabela4101413012613141516171819283761129[[#This Row],[MÉDIA DOS DEMAIS]]</f>
        <v>1.1899447278911566</v>
      </c>
      <c r="J1232" s="248" t="str">
        <f>IF(Tabela4101413012613141516171819283761129[[#This Row],[PERCENTUAL EM RELAÇÃO A MÉDIA DOS DEMAIS PREÇOS ]]&lt;LIM_INF,"INEXEQUEVEL","VÁLIDO")</f>
        <v>VÁLIDO</v>
      </c>
      <c r="K1232" s="247" t="str">
        <f>CONCATENATE("&lt;&gt;",Tabela4101413012613141516171819283761129[[#This Row],[EMPRESA]])</f>
        <v>&lt;&gt;SERTTEL</v>
      </c>
    </row>
    <row r="1233" spans="2:12" ht="15.75" customHeight="1" thickTop="1" x14ac:dyDescent="0.25">
      <c r="B1233" s="246"/>
      <c r="C1233" s="582"/>
      <c r="D1233" s="245"/>
      <c r="E1233" s="244" t="s">
        <v>259</v>
      </c>
      <c r="F1233" s="243">
        <f>_xlfn.STDEV.S(Tabela4101413012613141516171819283761129[VALORES])</f>
        <v>15.023050067590502</v>
      </c>
      <c r="G1233" s="1448" t="s">
        <v>258</v>
      </c>
      <c r="H1233" s="1449"/>
      <c r="I1233" s="1449"/>
      <c r="J1233" s="1450"/>
    </row>
    <row r="1234" spans="2:12" x14ac:dyDescent="0.25">
      <c r="B1234" s="242"/>
      <c r="C1234" s="583"/>
      <c r="D1234" s="241"/>
      <c r="E1234" s="237" t="s">
        <v>257</v>
      </c>
      <c r="F1234" s="240">
        <f>F1233/F1235</f>
        <v>0.1501754363492436</v>
      </c>
      <c r="G1234" s="1451"/>
      <c r="H1234" s="1452"/>
      <c r="I1234" s="1452"/>
      <c r="J1234" s="1453"/>
    </row>
    <row r="1235" spans="2:12" ht="15" customHeight="1" x14ac:dyDescent="0.25">
      <c r="B1235" s="239"/>
      <c r="C1235" s="584"/>
      <c r="D1235" s="238"/>
      <c r="E1235" s="237" t="s">
        <v>256</v>
      </c>
      <c r="F1235" s="236">
        <f>AVERAGE(Tabela4101413012613141516171819283761129[VALORES])</f>
        <v>100.03666666666668</v>
      </c>
      <c r="G1235" s="1454" t="s">
        <v>255</v>
      </c>
      <c r="H1235" s="1455"/>
      <c r="I1235" s="1455"/>
      <c r="J1235" s="1456"/>
    </row>
    <row r="1236" spans="2:12" ht="15.75" thickBot="1" x14ac:dyDescent="0.3">
      <c r="B1236" s="235"/>
      <c r="C1236" s="585"/>
      <c r="D1236" s="234" t="s">
        <v>254</v>
      </c>
      <c r="E1236" s="234" t="str">
        <f>CONCATENATE(IF(F1234&gt;=25%,"MEDIANA","MÉDIA"))</f>
        <v>MÉDIA</v>
      </c>
      <c r="F1236" s="233">
        <f>TRUNC(IF(E1236="MEDIANA",MEDIAN(Tabela4101413012613141516171819283761129[VALORES]),IF(E1236="MÉDIA",AVERAGE(Tabela4101413012613141516171819283761129[VALORES]),0)),2)</f>
        <v>100.03</v>
      </c>
      <c r="G1236" s="1457"/>
      <c r="H1236" s="1458"/>
      <c r="I1236" s="1458"/>
      <c r="J1236" s="1459"/>
    </row>
    <row r="1238" spans="2:12" ht="15.75" thickBot="1" x14ac:dyDescent="0.3"/>
    <row r="1239" spans="2:12" ht="15" customHeight="1" thickBot="1" x14ac:dyDescent="0.3">
      <c r="B1239" s="1460" t="str">
        <f>C1242</f>
        <v>1.6. EQUIPAMENTO TIPO CÂMERA DE VIDEOMONITORAMENTO</v>
      </c>
      <c r="C1239" s="1461"/>
      <c r="D1239" s="1461"/>
      <c r="E1239" s="1461"/>
      <c r="F1239" s="1461"/>
      <c r="G1239" s="1461"/>
      <c r="H1239" s="1461"/>
      <c r="I1239" s="1461"/>
      <c r="J1239" s="1462"/>
    </row>
    <row r="1240" spans="2:12" ht="21" x14ac:dyDescent="0.25">
      <c r="B1240" s="279"/>
      <c r="D1240" s="273"/>
      <c r="E1240" s="278" t="s">
        <v>274</v>
      </c>
      <c r="F1240" s="273"/>
      <c r="G1240" s="273"/>
      <c r="H1240" s="273"/>
      <c r="I1240" s="277">
        <v>0.4</v>
      </c>
      <c r="J1240" s="276">
        <v>0.6</v>
      </c>
    </row>
    <row r="1241" spans="2:12" ht="5.25" customHeight="1" x14ac:dyDescent="0.25">
      <c r="B1241" s="275"/>
      <c r="D1241" s="274"/>
      <c r="E1241" s="252"/>
      <c r="F1241" s="273"/>
      <c r="G1241" s="273"/>
      <c r="H1241" s="273"/>
      <c r="I1241" s="273"/>
      <c r="J1241" s="272"/>
    </row>
    <row r="1242" spans="2:12" ht="81.75" customHeight="1" thickBot="1" x14ac:dyDescent="0.3">
      <c r="B1242" s="271" t="s">
        <v>472</v>
      </c>
      <c r="C1242" s="590" t="s">
        <v>304</v>
      </c>
      <c r="D1242" s="1463" t="s">
        <v>296</v>
      </c>
      <c r="E1242" s="1464"/>
      <c r="F1242" s="1464"/>
      <c r="G1242" s="1464"/>
      <c r="H1242" s="1464"/>
      <c r="I1242" s="1464"/>
      <c r="J1242" s="1465"/>
    </row>
    <row r="1243" spans="2:12" ht="15.75" thickTop="1" x14ac:dyDescent="0.25">
      <c r="B1243" s="270"/>
      <c r="C1243" s="579"/>
      <c r="D1243" s="269" t="s">
        <v>272</v>
      </c>
      <c r="E1243" s="268"/>
      <c r="F1243" s="267"/>
      <c r="G1243" s="266" t="s">
        <v>271</v>
      </c>
      <c r="H1243" s="265"/>
      <c r="I1243" s="264" t="s">
        <v>270</v>
      </c>
      <c r="J1243" s="263"/>
    </row>
    <row r="1244" spans="2:12" ht="33.75" x14ac:dyDescent="0.25">
      <c r="B1244" s="262" t="s">
        <v>269</v>
      </c>
      <c r="C1244" s="580" t="s">
        <v>268</v>
      </c>
      <c r="D1244" s="261" t="s">
        <v>267</v>
      </c>
      <c r="E1244" s="260" t="s">
        <v>266</v>
      </c>
      <c r="F1244" s="259" t="s">
        <v>265</v>
      </c>
      <c r="G1244" s="257" t="s">
        <v>264</v>
      </c>
      <c r="H1244" s="258" t="s">
        <v>263</v>
      </c>
      <c r="I1244" s="257" t="s">
        <v>262</v>
      </c>
      <c r="J1244" s="256" t="s">
        <v>261</v>
      </c>
      <c r="K1244" s="232" t="s">
        <v>260</v>
      </c>
    </row>
    <row r="1245" spans="2:12" x14ac:dyDescent="0.25">
      <c r="B1245" s="254">
        <v>1</v>
      </c>
      <c r="C1245" s="581">
        <v>45621</v>
      </c>
      <c r="D1245" s="253" t="s">
        <v>248</v>
      </c>
      <c r="E1245" s="255">
        <f>'1.6.4-Saneamento-ECV'!F$15</f>
        <v>105.84</v>
      </c>
      <c r="F1245" s="252">
        <f>AVERAGEIF(Tabela41014130126131415161718192021303963[[#All],[EMPRESA]],Tabela41014130126131415161718192021303963[[#This Row],[ITEM2]],Tabela41014130126131415161718192021303963[[#All],[VALORES]])</f>
        <v>51.910000000000004</v>
      </c>
      <c r="G1245" s="251">
        <f>Tabela41014130126131415161718192021303963[[#This Row],[VALORES]]/Tabela41014130126131415161718192021303963[[#This Row],[MÉDIA DOS DEMAIS]]-1</f>
        <v>1.0389135041417839</v>
      </c>
      <c r="H1245" s="250" t="str">
        <f>IF(Tabela41014130126131415161718192021303963[[#This Row],[PERCENTUAL EM RELAÇÃO A MÉDIA DOS DEMAIS PREÇOS]]&gt;LIM_SUP,"EXCESSIVAMENTE ELEVADO","VÁLIDO")</f>
        <v>EXCESSIVAMENTE ELEVADO</v>
      </c>
      <c r="I1245" s="249">
        <f>Tabela41014130126131415161718192021303963[[#This Row],[VALORES]]/Tabela41014130126131415161718192021303963[[#This Row],[MÉDIA DOS DEMAIS]]</f>
        <v>2.0389135041417839</v>
      </c>
      <c r="J1245" s="248" t="str">
        <f>IF(Tabela41014130126131415161718192021303963[[#This Row],[PERCENTUAL EM RELAÇÃO A MÉDIA DOS DEMAIS PREÇOS ]]&lt;LIM_INF,"INEXEQUEVEL","VÁLIDO")</f>
        <v>VÁLIDO</v>
      </c>
      <c r="K1245" s="247" t="str">
        <f>CONCATENATE("&lt;&gt;",Tabela41014130126131415161718192021303963[[#This Row],[EMPRESA]])</f>
        <v>&lt;&gt;Perkons</v>
      </c>
    </row>
    <row r="1246" spans="2:12" x14ac:dyDescent="0.25">
      <c r="B1246" s="254">
        <v>2</v>
      </c>
      <c r="C1246" s="581">
        <v>45622</v>
      </c>
      <c r="D1246" s="253" t="s">
        <v>175</v>
      </c>
      <c r="E1246" s="255">
        <f>'1.6.4-Saneamento-ECV'!G$15</f>
        <v>51.8</v>
      </c>
      <c r="F1246" s="252">
        <f>AVERAGEIF(Tabela41014130126131415161718192021303963[[#All],[EMPRESA]],Tabela41014130126131415161718192021303963[[#This Row],[ITEM2]],Tabela41014130126131415161718192021303963[[#All],[VALORES]])</f>
        <v>69.923333333333332</v>
      </c>
      <c r="G1246" s="251">
        <f>Tabela41014130126131415161718192021303963[[#This Row],[VALORES]]/Tabela41014130126131415161718192021303963[[#This Row],[MÉDIA DOS DEMAIS]]-1</f>
        <v>-0.25918863517185486</v>
      </c>
      <c r="H1246" s="250" t="str">
        <f>IF(Tabela41014130126131415161718192021303963[[#This Row],[PERCENTUAL EM RELAÇÃO A MÉDIA DOS DEMAIS PREÇOS]]&gt;LIM_SUP,"EXCESSIVAMENTE ELEVADO","VÁLIDO")</f>
        <v>VÁLIDO</v>
      </c>
      <c r="I1246" s="249">
        <f>Tabela41014130126131415161718192021303963[[#This Row],[VALORES]]/Tabela41014130126131415161718192021303963[[#This Row],[MÉDIA DOS DEMAIS]]</f>
        <v>0.74081136482814514</v>
      </c>
      <c r="J1246" s="248" t="str">
        <f>IF(Tabela41014130126131415161718192021303963[[#This Row],[PERCENTUAL EM RELAÇÃO A MÉDIA DOS DEMAIS PREÇOS ]]&lt;LIM_INF,"INEXEQUEVEL","VÁLIDO")</f>
        <v>VÁLIDO</v>
      </c>
      <c r="K1246" s="247" t="str">
        <f>CONCATENATE("&lt;&gt;",Tabela41014130126131415161718192021303963[[#This Row],[EMPRESA]])</f>
        <v>&lt;&gt;SERGET</v>
      </c>
    </row>
    <row r="1247" spans="2:12" ht="15.75" thickBot="1" x14ac:dyDescent="0.3">
      <c r="B1247" s="254">
        <v>3</v>
      </c>
      <c r="C1247" s="581">
        <v>45624</v>
      </c>
      <c r="D1247" s="253" t="s">
        <v>249</v>
      </c>
      <c r="E1247" s="255">
        <f>'1.6.4-Saneamento-ECV'!H15</f>
        <v>80</v>
      </c>
      <c r="F1247" s="443">
        <f>AVERAGEIF(Tabela41014130126131415161718192021303963[[#All],[EMPRESA]],Tabela41014130126131415161718192021303963[[#This Row],[ITEM2]],Tabela41014130126131415161718192021303963[[#All],[VALORES]])</f>
        <v>60.523333333333333</v>
      </c>
      <c r="G1247" s="444">
        <f>Tabela41014130126131415161718192021303963[[#This Row],[VALORES]]/Tabela41014130126131415161718192021303963[[#This Row],[MÉDIA DOS DEMAIS]]-1</f>
        <v>0.32180426281874763</v>
      </c>
      <c r="H1247" s="445" t="str">
        <f>IF(Tabela41014130126131415161718192021303963[[#This Row],[PERCENTUAL EM RELAÇÃO A MÉDIA DOS DEMAIS PREÇOS]]&gt;LIM_SUP,"EXCESSIVAMENTE ELEVADO","VÁLIDO")</f>
        <v>VÁLIDO</v>
      </c>
      <c r="I1247" s="249">
        <f>Tabela41014130126131415161718192021303963[[#This Row],[VALORES]]/Tabela41014130126131415161718192021303963[[#This Row],[MÉDIA DOS DEMAIS]]</f>
        <v>1.3218042628187476</v>
      </c>
      <c r="J1247" s="446" t="str">
        <f>IF(Tabela41014130126131415161718192021303963[[#This Row],[PERCENTUAL EM RELAÇÃO A MÉDIA DOS DEMAIS PREÇOS ]]&lt;LIM_INF,"INEXEQUEVEL","VÁLIDO")</f>
        <v>VÁLIDO</v>
      </c>
      <c r="K1247" s="247" t="str">
        <f>CONCATENATE("&lt;&gt;",Tabela41014130126131415161718192021303963[[#This Row],[EMPRESA]])</f>
        <v>&lt;&gt;PANAVIDEO</v>
      </c>
      <c r="L1247" s="630"/>
    </row>
    <row r="1248" spans="2:12" ht="15.75" thickBot="1" x14ac:dyDescent="0.3">
      <c r="B1248" s="254">
        <v>4</v>
      </c>
      <c r="C1248" s="581">
        <v>45623</v>
      </c>
      <c r="D1248" s="253" t="s">
        <v>527</v>
      </c>
      <c r="E1248" s="255">
        <f>'1.6.4-Saneamento-ECV'!I15</f>
        <v>23.93</v>
      </c>
      <c r="F1248" s="443">
        <f>AVERAGEIF(Tabela41014130126131415161718192021303963[[#All],[EMPRESA]],Tabela41014130126131415161718192021303963[[#This Row],[ITEM2]],Tabela41014130126131415161718192021303963[[#All],[VALORES]])</f>
        <v>79.213333333333324</v>
      </c>
      <c r="G1248" s="444">
        <f>Tabela41014130126131415161718192021303963[[#This Row],[VALORES]]/Tabela41014130126131415161718192021303963[[#This Row],[MÉDIA DOS DEMAIS]]-1</f>
        <v>-0.69790439319979791</v>
      </c>
      <c r="H1248" s="445" t="str">
        <f>IF(Tabela41014130126131415161718192021303963[[#This Row],[PERCENTUAL EM RELAÇÃO A MÉDIA DOS DEMAIS PREÇOS]]&gt;LIM_SUP,"EXCESSIVAMENTE ELEVADO","VÁLIDO")</f>
        <v>VÁLIDO</v>
      </c>
      <c r="I1248" s="249">
        <f>Tabela41014130126131415161718192021303963[[#This Row],[VALORES]]/Tabela41014130126131415161718192021303963[[#This Row],[MÉDIA DOS DEMAIS]]</f>
        <v>0.30209560680020203</v>
      </c>
      <c r="J1248" s="446" t="str">
        <f>IF(Tabela41014130126131415161718192021303963[[#This Row],[PERCENTUAL EM RELAÇÃO A MÉDIA DOS DEMAIS PREÇOS ]]&lt;LIM_INF,"INEXEQUEVEL","VÁLIDO")</f>
        <v>INEXEQUEVEL</v>
      </c>
      <c r="K1248" s="247" t="str">
        <f>CONCATENATE("&lt;&gt;",Tabela41014130126131415161718192021303963[[#This Row],[EMPRESA]])</f>
        <v>&lt;&gt;SERTTEL</v>
      </c>
    </row>
    <row r="1249" spans="2:12" ht="15.75" customHeight="1" thickTop="1" x14ac:dyDescent="0.25">
      <c r="B1249" s="246"/>
      <c r="C1249" s="582"/>
      <c r="D1249" s="245"/>
      <c r="E1249" s="244" t="s">
        <v>259</v>
      </c>
      <c r="F1249" s="243">
        <f>_xlfn.STDEV.S(Tabela41014130126131415161718192021303963[VALORES])</f>
        <v>35.370770771924093</v>
      </c>
      <c r="G1249" s="1448" t="s">
        <v>258</v>
      </c>
      <c r="H1249" s="1449"/>
      <c r="I1249" s="1449"/>
      <c r="J1249" s="1450"/>
    </row>
    <row r="1250" spans="2:12" x14ac:dyDescent="0.25">
      <c r="B1250" s="242"/>
      <c r="C1250" s="583"/>
      <c r="D1250" s="241"/>
      <c r="E1250" s="237" t="s">
        <v>257</v>
      </c>
      <c r="F1250" s="240">
        <f>F1249/F1251</f>
        <v>0.54089950333637793</v>
      </c>
      <c r="G1250" s="1451"/>
      <c r="H1250" s="1452"/>
      <c r="I1250" s="1452"/>
      <c r="J1250" s="1453"/>
    </row>
    <row r="1251" spans="2:12" ht="15" customHeight="1" x14ac:dyDescent="0.25">
      <c r="B1251" s="239"/>
      <c r="C1251" s="584"/>
      <c r="D1251" s="238"/>
      <c r="E1251" s="237" t="s">
        <v>256</v>
      </c>
      <c r="F1251" s="236">
        <f>AVERAGE(Tabela41014130126131415161718192021303963[VALORES])</f>
        <v>65.392499999999998</v>
      </c>
      <c r="G1251" s="1454" t="s">
        <v>255</v>
      </c>
      <c r="H1251" s="1455"/>
      <c r="I1251" s="1455"/>
      <c r="J1251" s="1456"/>
    </row>
    <row r="1252" spans="2:12" ht="15.75" thickBot="1" x14ac:dyDescent="0.3">
      <c r="B1252" s="235"/>
      <c r="C1252" s="585"/>
      <c r="D1252" s="234" t="s">
        <v>254</v>
      </c>
      <c r="E1252" s="234" t="str">
        <f>CONCATENATE(IF(F1250&gt;=25%,"MEDIANA","MÉDIA"))</f>
        <v>MEDIANA</v>
      </c>
      <c r="F1252" s="233">
        <f>TRUNC(IF(E1252="MEDIANA",MEDIAN(Tabela41014130126131415161718192021303963[VALORES]),IF(E1252="MÉDIA",AVERAGE(Tabela41014130126131415161718192021303963[VALORES]),0)),2)</f>
        <v>65.900000000000006</v>
      </c>
      <c r="G1252" s="1457"/>
      <c r="H1252" s="1458"/>
      <c r="I1252" s="1458"/>
      <c r="J1252" s="1459"/>
    </row>
    <row r="1253" spans="2:12" ht="30" customHeight="1" thickBot="1" x14ac:dyDescent="0.3">
      <c r="B1253" s="1466" t="s">
        <v>562</v>
      </c>
      <c r="C1253" s="1467"/>
      <c r="D1253" s="1467"/>
      <c r="E1253" s="1467"/>
      <c r="F1253" s="1467"/>
      <c r="G1253" s="1467"/>
      <c r="H1253" s="1467"/>
      <c r="I1253" s="1467"/>
      <c r="J1253" s="1468"/>
    </row>
    <row r="1254" spans="2:12" ht="15" customHeight="1" thickBot="1" x14ac:dyDescent="0.3">
      <c r="B1254" s="1460" t="str">
        <f>C1257</f>
        <v>1.6. EQUIPAMENTO TIPO CÂMERA DE VIDEOMONITORAMENTO</v>
      </c>
      <c r="C1254" s="1461"/>
      <c r="D1254" s="1461"/>
      <c r="E1254" s="1461"/>
      <c r="F1254" s="1461"/>
      <c r="G1254" s="1461"/>
      <c r="H1254" s="1461"/>
      <c r="I1254" s="1461"/>
      <c r="J1254" s="1462"/>
    </row>
    <row r="1255" spans="2:12" ht="21" x14ac:dyDescent="0.25">
      <c r="B1255" s="279"/>
      <c r="D1255" s="273"/>
      <c r="E1255" s="278" t="s">
        <v>274</v>
      </c>
      <c r="F1255" s="273"/>
      <c r="G1255" s="273"/>
      <c r="H1255" s="273"/>
      <c r="I1255" s="277">
        <v>0.4</v>
      </c>
      <c r="J1255" s="276">
        <v>0.6</v>
      </c>
    </row>
    <row r="1256" spans="2:12" ht="5.25" customHeight="1" x14ac:dyDescent="0.25">
      <c r="B1256" s="275"/>
      <c r="D1256" s="274"/>
      <c r="E1256" s="252"/>
      <c r="F1256" s="273"/>
      <c r="G1256" s="273"/>
      <c r="H1256" s="273"/>
      <c r="I1256" s="273"/>
      <c r="J1256" s="272"/>
    </row>
    <row r="1257" spans="2:12" ht="52.5" customHeight="1" thickBot="1" x14ac:dyDescent="0.3">
      <c r="B1257" s="271" t="s">
        <v>472</v>
      </c>
      <c r="C1257" s="590" t="s">
        <v>304</v>
      </c>
      <c r="D1257" s="1463" t="s">
        <v>296</v>
      </c>
      <c r="E1257" s="1464"/>
      <c r="F1257" s="1464"/>
      <c r="G1257" s="1464"/>
      <c r="H1257" s="1464"/>
      <c r="I1257" s="1464"/>
      <c r="J1257" s="1465"/>
    </row>
    <row r="1258" spans="2:12" ht="15.75" thickTop="1" x14ac:dyDescent="0.25">
      <c r="B1258" s="270"/>
      <c r="C1258" s="579"/>
      <c r="D1258" s="269" t="s">
        <v>272</v>
      </c>
      <c r="E1258" s="268"/>
      <c r="F1258" s="267"/>
      <c r="G1258" s="266" t="s">
        <v>271</v>
      </c>
      <c r="H1258" s="265"/>
      <c r="I1258" s="264" t="s">
        <v>270</v>
      </c>
      <c r="J1258" s="263"/>
    </row>
    <row r="1259" spans="2:12" ht="33.75" x14ac:dyDescent="0.25">
      <c r="B1259" s="262" t="s">
        <v>269</v>
      </c>
      <c r="C1259" s="580" t="s">
        <v>268</v>
      </c>
      <c r="D1259" s="261" t="s">
        <v>267</v>
      </c>
      <c r="E1259" s="260" t="s">
        <v>266</v>
      </c>
      <c r="F1259" s="259" t="s">
        <v>265</v>
      </c>
      <c r="G1259" s="257" t="s">
        <v>264</v>
      </c>
      <c r="H1259" s="258" t="s">
        <v>263</v>
      </c>
      <c r="I1259" s="257" t="s">
        <v>262</v>
      </c>
      <c r="J1259" s="256" t="s">
        <v>261</v>
      </c>
      <c r="K1259" s="232" t="s">
        <v>260</v>
      </c>
    </row>
    <row r="1260" spans="2:12" x14ac:dyDescent="0.25">
      <c r="B1260" s="254">
        <v>1</v>
      </c>
      <c r="C1260" s="581">
        <v>45622</v>
      </c>
      <c r="D1260" s="253" t="s">
        <v>175</v>
      </c>
      <c r="E1260" s="255">
        <f>'1.6.4-Saneamento-ECV'!G$15</f>
        <v>51.8</v>
      </c>
      <c r="F1260" s="252">
        <f>AVERAGEIF(Tabela41014130126131415161718192021303963130[[#All],[EMPRESA]],Tabela41014130126131415161718192021303963130[[#This Row],[ITEM2]],Tabela41014130126131415161718192021303963130[[#All],[VALORES]])</f>
        <v>80</v>
      </c>
      <c r="G1260" s="251">
        <f>Tabela41014130126131415161718192021303963130[[#This Row],[VALORES]]/Tabela41014130126131415161718192021303963130[[#This Row],[MÉDIA DOS DEMAIS]]-1</f>
        <v>-0.35250000000000004</v>
      </c>
      <c r="H1260" s="250" t="str">
        <f>IF(Tabela41014130126131415161718192021303963130[[#This Row],[PERCENTUAL EM RELAÇÃO A MÉDIA DOS DEMAIS PREÇOS]]&gt;LIM_SUP,"EXCESSIVAMENTE ELEVADO","VÁLIDO")</f>
        <v>VÁLIDO</v>
      </c>
      <c r="I1260" s="249">
        <f>Tabela41014130126131415161718192021303963130[[#This Row],[VALORES]]/Tabela41014130126131415161718192021303963130[[#This Row],[MÉDIA DOS DEMAIS]]</f>
        <v>0.64749999999999996</v>
      </c>
      <c r="J1260" s="248" t="str">
        <f>IF(Tabela41014130126131415161718192021303963130[[#This Row],[PERCENTUAL EM RELAÇÃO A MÉDIA DOS DEMAIS PREÇOS ]]&lt;LIM_INF,"INEXEQUEVEL","VÁLIDO")</f>
        <v>VÁLIDO</v>
      </c>
      <c r="K1260" s="247" t="str">
        <f>CONCATENATE("&lt;&gt;",Tabela41014130126131415161718192021303963130[[#This Row],[EMPRESA]])</f>
        <v>&lt;&gt;SERGET</v>
      </c>
    </row>
    <row r="1261" spans="2:12" ht="15.75" thickBot="1" x14ac:dyDescent="0.3">
      <c r="B1261" s="254">
        <v>2</v>
      </c>
      <c r="C1261" s="581">
        <v>45624</v>
      </c>
      <c r="D1261" s="253" t="s">
        <v>249</v>
      </c>
      <c r="E1261" s="255">
        <f>E1247</f>
        <v>80</v>
      </c>
      <c r="F1261" s="252">
        <f>AVERAGEIF(Tabela41014130126131415161718192021303963130[[#All],[EMPRESA]],Tabela41014130126131415161718192021303963130[[#This Row],[ITEM2]],Tabela41014130126131415161718192021303963130[[#All],[VALORES]])</f>
        <v>51.8</v>
      </c>
      <c r="G1261" s="251">
        <f>Tabela41014130126131415161718192021303963130[[#This Row],[VALORES]]/Tabela41014130126131415161718192021303963130[[#This Row],[MÉDIA DOS DEMAIS]]-1</f>
        <v>0.54440154440154442</v>
      </c>
      <c r="H1261" s="250" t="str">
        <f>IF(Tabela41014130126131415161718192021303963130[[#This Row],[PERCENTUAL EM RELAÇÃO A MÉDIA DOS DEMAIS PREÇOS]]&gt;LIM_SUP,"EXCESSIVAMENTE ELEVADO","VÁLIDO")</f>
        <v>EXCESSIVAMENTE ELEVADO</v>
      </c>
      <c r="I1261" s="249">
        <f>Tabela41014130126131415161718192021303963130[[#This Row],[VALORES]]/Tabela41014130126131415161718192021303963130[[#This Row],[MÉDIA DOS DEMAIS]]</f>
        <v>1.5444015444015444</v>
      </c>
      <c r="J1261" s="248" t="str">
        <f>IF(Tabela41014130126131415161718192021303963130[[#This Row],[PERCENTUAL EM RELAÇÃO A MÉDIA DOS DEMAIS PREÇOS ]]&lt;LIM_INF,"INEXEQUEVEL","VÁLIDO")</f>
        <v>VÁLIDO</v>
      </c>
      <c r="K1261" s="247" t="str">
        <f>CONCATENATE("&lt;&gt;",Tabela41014130126131415161718192021303963130[[#This Row],[EMPRESA]])</f>
        <v>&lt;&gt;PANAVIDEO</v>
      </c>
      <c r="L1261" s="630"/>
    </row>
    <row r="1262" spans="2:12" ht="15.75" customHeight="1" thickTop="1" x14ac:dyDescent="0.25">
      <c r="B1262" s="246"/>
      <c r="C1262" s="582"/>
      <c r="D1262" s="245"/>
      <c r="E1262" s="244" t="s">
        <v>259</v>
      </c>
      <c r="F1262" s="243">
        <f>_xlfn.STDEV.S(Tabela41014130126131415161718192021303963130[VALORES])</f>
        <v>19.940411229460615</v>
      </c>
      <c r="G1262" s="1448" t="s">
        <v>258</v>
      </c>
      <c r="H1262" s="1449"/>
      <c r="I1262" s="1449"/>
      <c r="J1262" s="1450"/>
    </row>
    <row r="1263" spans="2:12" x14ac:dyDescent="0.25">
      <c r="B1263" s="242"/>
      <c r="C1263" s="583"/>
      <c r="D1263" s="241"/>
      <c r="E1263" s="237" t="s">
        <v>257</v>
      </c>
      <c r="F1263" s="240">
        <f>F1262/F1264</f>
        <v>0.30258590636510796</v>
      </c>
      <c r="G1263" s="1451"/>
      <c r="H1263" s="1452"/>
      <c r="I1263" s="1452"/>
      <c r="J1263" s="1453"/>
    </row>
    <row r="1264" spans="2:12" ht="15" customHeight="1" x14ac:dyDescent="0.25">
      <c r="B1264" s="239"/>
      <c r="C1264" s="584"/>
      <c r="D1264" s="238"/>
      <c r="E1264" s="237" t="s">
        <v>256</v>
      </c>
      <c r="F1264" s="236">
        <f>AVERAGE(Tabela41014130126131415161718192021303963130[VALORES])</f>
        <v>65.900000000000006</v>
      </c>
      <c r="G1264" s="1454" t="s">
        <v>255</v>
      </c>
      <c r="H1264" s="1455"/>
      <c r="I1264" s="1455"/>
      <c r="J1264" s="1456"/>
    </row>
    <row r="1265" spans="1:11" ht="15.75" thickBot="1" x14ac:dyDescent="0.3">
      <c r="B1265" s="235"/>
      <c r="C1265" s="585"/>
      <c r="D1265" s="234" t="s">
        <v>254</v>
      </c>
      <c r="E1265" s="234" t="str">
        <f>CONCATENATE(IF(F1263&gt;=25%,"MEDIANA","MÉDIA"))</f>
        <v>MEDIANA</v>
      </c>
      <c r="F1265" s="233">
        <f>TRUNC(IF(E1265="MEDIANA",MEDIAN(Tabela41014130126131415161718192021303963130[VALORES]),IF(E1265="MÉDIA",AVERAGE(Tabela41014130126131415161718192021303963130[VALORES]),0)),2)</f>
        <v>65.900000000000006</v>
      </c>
      <c r="G1265" s="1457"/>
      <c r="H1265" s="1458"/>
      <c r="I1265" s="1458"/>
      <c r="J1265" s="1459"/>
    </row>
    <row r="1267" spans="1:11" ht="6" customHeight="1" x14ac:dyDescent="0.25">
      <c r="A1267" s="302"/>
      <c r="B1267" s="302"/>
      <c r="C1267" s="589"/>
      <c r="D1267" s="302"/>
      <c r="E1267" s="302"/>
      <c r="F1267" s="302"/>
      <c r="G1267" s="302"/>
      <c r="H1267" s="302"/>
      <c r="I1267" s="302"/>
      <c r="J1267" s="302"/>
      <c r="K1267" s="302"/>
    </row>
    <row r="1268" spans="1:11" ht="15.75" thickBot="1" x14ac:dyDescent="0.3"/>
    <row r="1269" spans="1:11" ht="15" customHeight="1" thickBot="1" x14ac:dyDescent="0.3">
      <c r="B1269" s="1460" t="str">
        <f>C1272</f>
        <v>1.7. EQUIPAMENTO PONTO DE COLETA DE IMAGEM - PCLI</v>
      </c>
      <c r="C1269" s="1461"/>
      <c r="D1269" s="1461"/>
      <c r="E1269" s="1461"/>
      <c r="F1269" s="1461"/>
      <c r="G1269" s="1461"/>
      <c r="H1269" s="1461"/>
      <c r="I1269" s="1461"/>
      <c r="J1269" s="1462"/>
    </row>
    <row r="1270" spans="1:11" ht="21" x14ac:dyDescent="0.25">
      <c r="B1270" s="279"/>
      <c r="D1270" s="273"/>
      <c r="E1270" s="278" t="s">
        <v>274</v>
      </c>
      <c r="F1270" s="273"/>
      <c r="G1270" s="273"/>
      <c r="H1270" s="273"/>
      <c r="I1270" s="277">
        <v>0.4</v>
      </c>
      <c r="J1270" s="276">
        <v>0.6</v>
      </c>
    </row>
    <row r="1271" spans="1:11" ht="5.25" customHeight="1" x14ac:dyDescent="0.25">
      <c r="B1271" s="275"/>
      <c r="D1271" s="274"/>
      <c r="E1271" s="252"/>
      <c r="F1271" s="273"/>
      <c r="G1271" s="273"/>
      <c r="H1271" s="273"/>
      <c r="I1271" s="273"/>
      <c r="J1271" s="272"/>
    </row>
    <row r="1272" spans="1:11" ht="76.5" customHeight="1" thickBot="1" x14ac:dyDescent="0.3">
      <c r="B1272" s="271" t="s">
        <v>473</v>
      </c>
      <c r="C1272" s="590" t="s">
        <v>305</v>
      </c>
      <c r="D1272" s="1463" t="s">
        <v>298</v>
      </c>
      <c r="E1272" s="1464"/>
      <c r="F1272" s="1464"/>
      <c r="G1272" s="1464"/>
      <c r="H1272" s="1464"/>
      <c r="I1272" s="1464"/>
      <c r="J1272" s="1465"/>
    </row>
    <row r="1273" spans="1:11" ht="15.75" thickTop="1" x14ac:dyDescent="0.25">
      <c r="B1273" s="270"/>
      <c r="C1273" s="579"/>
      <c r="D1273" s="269" t="s">
        <v>272</v>
      </c>
      <c r="E1273" s="268"/>
      <c r="F1273" s="267"/>
      <c r="G1273" s="266" t="s">
        <v>271</v>
      </c>
      <c r="H1273" s="265"/>
      <c r="I1273" s="264" t="s">
        <v>270</v>
      </c>
      <c r="J1273" s="263"/>
    </row>
    <row r="1274" spans="1:11" ht="33.75" x14ac:dyDescent="0.25">
      <c r="B1274" s="262" t="s">
        <v>269</v>
      </c>
      <c r="C1274" s="580" t="s">
        <v>268</v>
      </c>
      <c r="D1274" s="261" t="s">
        <v>267</v>
      </c>
      <c r="E1274" s="260" t="s">
        <v>266</v>
      </c>
      <c r="F1274" s="259" t="s">
        <v>265</v>
      </c>
      <c r="G1274" s="257" t="s">
        <v>264</v>
      </c>
      <c r="H1274" s="258" t="s">
        <v>263</v>
      </c>
      <c r="I1274" s="257" t="s">
        <v>262</v>
      </c>
      <c r="J1274" s="256" t="s">
        <v>261</v>
      </c>
      <c r="K1274" s="232" t="s">
        <v>260</v>
      </c>
    </row>
    <row r="1275" spans="1:11" x14ac:dyDescent="0.25">
      <c r="B1275" s="254">
        <v>1</v>
      </c>
      <c r="C1275" s="581">
        <v>45621</v>
      </c>
      <c r="D1275" s="253" t="s">
        <v>248</v>
      </c>
      <c r="E1275" s="255">
        <f>'1.7.4-Saneamento-EPC'!F$4</f>
        <v>21.39</v>
      </c>
      <c r="F1275" s="252">
        <f>AVERAGEIF(Tabela410141301261322315564[[#All],[EMPRESA]],Tabela410141301261322315564[[#This Row],[ITEM2]],Tabela410141301261322315564[[#All],[VALORES]])</f>
        <v>33.713333333333331</v>
      </c>
      <c r="G1275" s="251">
        <f>Tabela410141301261322315564[[#This Row],[VALORES]]/Tabela410141301261322315564[[#This Row],[MÉDIA DOS DEMAIS]]-1</f>
        <v>-0.36553292465888865</v>
      </c>
      <c r="H1275" s="250" t="str">
        <f>IF(Tabela410141301261322315564[[#This Row],[PERCENTUAL EM RELAÇÃO A MÉDIA DOS DEMAIS PREÇOS]]&gt;LIM_SUP,"EXCESSIVAMENTE ELEVADO","VÁLIDO")</f>
        <v>VÁLIDO</v>
      </c>
      <c r="I1275" s="249">
        <f>Tabela410141301261322315564[[#This Row],[VALORES]]/Tabela410141301261322315564[[#This Row],[MÉDIA DOS DEMAIS]]</f>
        <v>0.63446707534111135</v>
      </c>
      <c r="J1275" s="248" t="str">
        <f>IF(Tabela410141301261322315564[[#This Row],[PERCENTUAL EM RELAÇÃO A MÉDIA DOS DEMAIS PREÇOS ]]&lt;LIM_INF,"INEXEQUEVEL","VÁLIDO")</f>
        <v>VÁLIDO</v>
      </c>
      <c r="K1275" s="247" t="str">
        <f>CONCATENATE("&lt;&gt;",Tabela410141301261322315564[[#This Row],[EMPRESA]])</f>
        <v>&lt;&gt;Perkons</v>
      </c>
    </row>
    <row r="1276" spans="1:11" x14ac:dyDescent="0.25">
      <c r="B1276" s="254">
        <v>2</v>
      </c>
      <c r="C1276" s="581">
        <v>45622</v>
      </c>
      <c r="D1276" s="253" t="s">
        <v>175</v>
      </c>
      <c r="E1276" s="255">
        <f>'1.7.4-Saneamento-EPC'!G4</f>
        <v>8.91</v>
      </c>
      <c r="F1276" s="252">
        <f>AVERAGEIF(Tabela410141301261322315564[[#All],[EMPRESA]],Tabela410141301261322315564[[#This Row],[ITEM2]],Tabela410141301261322315564[[#All],[VALORES]])</f>
        <v>37.873333333333335</v>
      </c>
      <c r="G1276" s="251">
        <f>Tabela410141301261322315564[[#This Row],[VALORES]]/Tabela410141301261322315564[[#This Row],[MÉDIA DOS DEMAIS]]-1</f>
        <v>-0.76474212286569265</v>
      </c>
      <c r="H1276" s="250" t="str">
        <f>IF(Tabela410141301261322315564[[#This Row],[PERCENTUAL EM RELAÇÃO A MÉDIA DOS DEMAIS PREÇOS]]&gt;LIM_SUP,"EXCESSIVAMENTE ELEVADO","VÁLIDO")</f>
        <v>VÁLIDO</v>
      </c>
      <c r="I1276" s="249">
        <f>Tabela410141301261322315564[[#This Row],[VALORES]]/Tabela410141301261322315564[[#This Row],[MÉDIA DOS DEMAIS]]</f>
        <v>0.23525787713430735</v>
      </c>
      <c r="J1276" s="248" t="str">
        <f>IF(Tabela410141301261322315564[[#This Row],[PERCENTUAL EM RELAÇÃO A MÉDIA DOS DEMAIS PREÇOS ]]&lt;LIM_INF,"INEXEQUEVEL","VÁLIDO")</f>
        <v>INEXEQUEVEL</v>
      </c>
      <c r="K1276" s="247" t="str">
        <f>CONCATENATE("&lt;&gt;",Tabela410141301261322315564[[#This Row],[EMPRESA]])</f>
        <v>&lt;&gt;SERGET</v>
      </c>
    </row>
    <row r="1277" spans="1:11" x14ac:dyDescent="0.25">
      <c r="B1277" s="254">
        <v>3</v>
      </c>
      <c r="C1277" s="581">
        <v>45624</v>
      </c>
      <c r="D1277" s="253" t="s">
        <v>249</v>
      </c>
      <c r="E1277" s="255">
        <f>'1.7.4-Saneamento-EPC'!H4</f>
        <v>50</v>
      </c>
      <c r="F1277" s="443">
        <f>AVERAGEIF(Tabela410141301261322315564[[#All],[EMPRESA]],Tabela410141301261322315564[[#This Row],[ITEM2]],Tabela410141301261322315564[[#All],[VALORES]])</f>
        <v>24.176666666666666</v>
      </c>
      <c r="G1277" s="444">
        <f>Tabela410141301261322315564[[#This Row],[VALORES]]/Tabela410141301261322315564[[#This Row],[MÉDIA DOS DEMAIS]]-1</f>
        <v>1.068109747690611</v>
      </c>
      <c r="H1277" s="445" t="str">
        <f>IF(Tabela410141301261322315564[[#This Row],[PERCENTUAL EM RELAÇÃO A MÉDIA DOS DEMAIS PREÇOS]]&gt;LIM_SUP,"EXCESSIVAMENTE ELEVADO","VÁLIDO")</f>
        <v>EXCESSIVAMENTE ELEVADO</v>
      </c>
      <c r="I1277" s="249">
        <f>Tabela410141301261322315564[[#This Row],[VALORES]]/Tabela410141301261322315564[[#This Row],[MÉDIA DOS DEMAIS]]</f>
        <v>2.068109747690611</v>
      </c>
      <c r="J1277" s="446" t="str">
        <f>IF(Tabela410141301261322315564[[#This Row],[PERCENTUAL EM RELAÇÃO A MÉDIA DOS DEMAIS PREÇOS ]]&lt;LIM_INF,"INEXEQUEVEL","VÁLIDO")</f>
        <v>VÁLIDO</v>
      </c>
      <c r="K1277" s="247" t="str">
        <f>CONCATENATE("&lt;&gt;",Tabela410141301261322315564[[#This Row],[EMPRESA]])</f>
        <v>&lt;&gt;PANAVIDEO</v>
      </c>
    </row>
    <row r="1278" spans="1:11" ht="15.75" thickBot="1" x14ac:dyDescent="0.3">
      <c r="B1278" s="254">
        <v>4</v>
      </c>
      <c r="C1278" s="581">
        <v>45623</v>
      </c>
      <c r="D1278" s="253" t="s">
        <v>527</v>
      </c>
      <c r="E1278" s="255">
        <f>'1.7.4-Saneamento-EPC'!I4</f>
        <v>42.23</v>
      </c>
      <c r="F1278" s="252">
        <f>AVERAGEIF(Tabela410141301261322315564[[#All],[EMPRESA]],Tabela410141301261322315564[[#This Row],[ITEM2]],Tabela410141301261322315564[[#All],[VALORES]])</f>
        <v>26.766666666666666</v>
      </c>
      <c r="G1278" s="251">
        <f>Tabela410141301261322315564[[#This Row],[VALORES]]/Tabela410141301261322315564[[#This Row],[MÉDIA DOS DEMAIS]]-1</f>
        <v>0.57770859277708597</v>
      </c>
      <c r="H1278" s="250" t="str">
        <f>IF(Tabela410141301261322315564[[#This Row],[PERCENTUAL EM RELAÇÃO A MÉDIA DOS DEMAIS PREÇOS]]&gt;LIM_SUP,"EXCESSIVAMENTE ELEVADO","VÁLIDO")</f>
        <v>EXCESSIVAMENTE ELEVADO</v>
      </c>
      <c r="I1278" s="249">
        <f>Tabela410141301261322315564[[#This Row],[VALORES]]/Tabela410141301261322315564[[#This Row],[MÉDIA DOS DEMAIS]]</f>
        <v>1.577708592777086</v>
      </c>
      <c r="J1278" s="248" t="str">
        <f>IF(Tabela410141301261322315564[[#This Row],[PERCENTUAL EM RELAÇÃO A MÉDIA DOS DEMAIS PREÇOS ]]&lt;LIM_INF,"INEXEQUEVEL","VÁLIDO")</f>
        <v>VÁLIDO</v>
      </c>
      <c r="K1278" s="247" t="str">
        <f>CONCATENATE("&lt;&gt;",Tabela410141301261322315564[[#This Row],[EMPRESA]])</f>
        <v>&lt;&gt;SERTTEL</v>
      </c>
    </row>
    <row r="1279" spans="1:11" ht="15.75" customHeight="1" thickTop="1" x14ac:dyDescent="0.25">
      <c r="B1279" s="246"/>
      <c r="C1279" s="582"/>
      <c r="D1279" s="245"/>
      <c r="E1279" s="244" t="s">
        <v>259</v>
      </c>
      <c r="F1279" s="243">
        <f>_xlfn.STDEV.S(Tabela410141301261322315564[VALORES])</f>
        <v>18.858180143728962</v>
      </c>
      <c r="G1279" s="1448" t="s">
        <v>258</v>
      </c>
      <c r="H1279" s="1449"/>
      <c r="I1279" s="1449"/>
      <c r="J1279" s="1450"/>
    </row>
    <row r="1280" spans="1:11" x14ac:dyDescent="0.25">
      <c r="B1280" s="242"/>
      <c r="C1280" s="583"/>
      <c r="D1280" s="241"/>
      <c r="E1280" s="237" t="s">
        <v>257</v>
      </c>
      <c r="F1280" s="240">
        <f>F1279/F1281</f>
        <v>0.6156265451311177</v>
      </c>
      <c r="G1280" s="1451"/>
      <c r="H1280" s="1452"/>
      <c r="I1280" s="1452"/>
      <c r="J1280" s="1453"/>
    </row>
    <row r="1281" spans="2:11" ht="15" customHeight="1" x14ac:dyDescent="0.25">
      <c r="B1281" s="239"/>
      <c r="C1281" s="584"/>
      <c r="D1281" s="238"/>
      <c r="E1281" s="237" t="s">
        <v>256</v>
      </c>
      <c r="F1281" s="236">
        <f>AVERAGE(Tabela410141301261322315564[VALORES])</f>
        <v>30.6325</v>
      </c>
      <c r="G1281" s="1454" t="s">
        <v>255</v>
      </c>
      <c r="H1281" s="1455"/>
      <c r="I1281" s="1455"/>
      <c r="J1281" s="1456"/>
    </row>
    <row r="1282" spans="2:11" ht="15.75" thickBot="1" x14ac:dyDescent="0.3">
      <c r="B1282" s="235"/>
      <c r="C1282" s="585"/>
      <c r="D1282" s="234" t="s">
        <v>254</v>
      </c>
      <c r="E1282" s="234" t="str">
        <f>CONCATENATE(IF(F1280&gt;=25%,"MEDIANA","MÉDIA"))</f>
        <v>MEDIANA</v>
      </c>
      <c r="F1282" s="233">
        <f>TRUNC(IF(E1282="MEDIANA",MEDIAN(Tabela410141301261322315564[VALORES]),IF(E1282="MÉDIA",AVERAGE(Tabela410141301261322315564[VALORES]),0)),2)</f>
        <v>31.81</v>
      </c>
      <c r="G1282" s="1457"/>
      <c r="H1282" s="1458"/>
      <c r="I1282" s="1458"/>
      <c r="J1282" s="1459"/>
    </row>
    <row r="1283" spans="2:11" ht="28.5" customHeight="1" thickBot="1" x14ac:dyDescent="0.3">
      <c r="B1283" s="1466" t="s">
        <v>563</v>
      </c>
      <c r="C1283" s="1467"/>
      <c r="D1283" s="1467"/>
      <c r="E1283" s="1467"/>
      <c r="F1283" s="1467"/>
      <c r="G1283" s="1467"/>
      <c r="H1283" s="1467"/>
      <c r="I1283" s="1467"/>
      <c r="J1283" s="1468"/>
    </row>
    <row r="1284" spans="2:11" ht="15" customHeight="1" thickBot="1" x14ac:dyDescent="0.3">
      <c r="B1284" s="1460" t="str">
        <f>C1287</f>
        <v>1.7. EQUIPAMENTO PONTO DE COLETA DE IMAGEM - PCLI</v>
      </c>
      <c r="C1284" s="1461"/>
      <c r="D1284" s="1461"/>
      <c r="E1284" s="1461"/>
      <c r="F1284" s="1461"/>
      <c r="G1284" s="1461"/>
      <c r="H1284" s="1461"/>
      <c r="I1284" s="1461"/>
      <c r="J1284" s="1462"/>
    </row>
    <row r="1285" spans="2:11" ht="21" x14ac:dyDescent="0.25">
      <c r="B1285" s="279"/>
      <c r="D1285" s="273"/>
      <c r="E1285" s="278" t="s">
        <v>274</v>
      </c>
      <c r="F1285" s="273"/>
      <c r="G1285" s="273"/>
      <c r="H1285" s="273"/>
      <c r="I1285" s="277">
        <v>0.4</v>
      </c>
      <c r="J1285" s="276">
        <v>0.6</v>
      </c>
    </row>
    <row r="1286" spans="2:11" ht="5.25" customHeight="1" x14ac:dyDescent="0.25">
      <c r="B1286" s="275"/>
      <c r="D1286" s="274"/>
      <c r="E1286" s="252"/>
      <c r="F1286" s="273"/>
      <c r="G1286" s="273"/>
      <c r="H1286" s="273"/>
      <c r="I1286" s="273"/>
      <c r="J1286" s="272"/>
    </row>
    <row r="1287" spans="2:11" ht="31.5" customHeight="1" thickBot="1" x14ac:dyDescent="0.3">
      <c r="B1287" s="271" t="s">
        <v>473</v>
      </c>
      <c r="C1287" s="590" t="s">
        <v>305</v>
      </c>
      <c r="D1287" s="1463" t="s">
        <v>298</v>
      </c>
      <c r="E1287" s="1464"/>
      <c r="F1287" s="1464"/>
      <c r="G1287" s="1464"/>
      <c r="H1287" s="1464"/>
      <c r="I1287" s="1464"/>
      <c r="J1287" s="1465"/>
    </row>
    <row r="1288" spans="2:11" ht="15.75" thickTop="1" x14ac:dyDescent="0.25">
      <c r="B1288" s="270"/>
      <c r="C1288" s="579"/>
      <c r="D1288" s="269" t="s">
        <v>272</v>
      </c>
      <c r="E1288" s="268"/>
      <c r="F1288" s="267"/>
      <c r="G1288" s="266" t="s">
        <v>271</v>
      </c>
      <c r="H1288" s="265"/>
      <c r="I1288" s="264" t="s">
        <v>270</v>
      </c>
      <c r="J1288" s="263"/>
    </row>
    <row r="1289" spans="2:11" ht="33.75" x14ac:dyDescent="0.25">
      <c r="B1289" s="262" t="s">
        <v>269</v>
      </c>
      <c r="C1289" s="580" t="s">
        <v>268</v>
      </c>
      <c r="D1289" s="261" t="s">
        <v>267</v>
      </c>
      <c r="E1289" s="260" t="s">
        <v>266</v>
      </c>
      <c r="F1289" s="259" t="s">
        <v>265</v>
      </c>
      <c r="G1289" s="257" t="s">
        <v>264</v>
      </c>
      <c r="H1289" s="258" t="s">
        <v>263</v>
      </c>
      <c r="I1289" s="257" t="s">
        <v>262</v>
      </c>
      <c r="J1289" s="256" t="s">
        <v>261</v>
      </c>
      <c r="K1289" s="232" t="s">
        <v>260</v>
      </c>
    </row>
    <row r="1290" spans="2:11" x14ac:dyDescent="0.25">
      <c r="B1290" s="254">
        <v>1</v>
      </c>
      <c r="C1290" s="581">
        <v>45624</v>
      </c>
      <c r="D1290" s="253" t="s">
        <v>249</v>
      </c>
      <c r="E1290" s="255">
        <f>E1277</f>
        <v>50</v>
      </c>
      <c r="F1290" s="252">
        <f>AVERAGEIF(Tabela410141301261322315564131[[#All],[EMPRESA]],Tabela410141301261322315564131[[#This Row],[ITEM2]],Tabela410141301261322315564131[[#All],[VALORES]])</f>
        <v>42.23</v>
      </c>
      <c r="G1290" s="251">
        <f>Tabela410141301261322315564131[[#This Row],[VALORES]]/Tabela410141301261322315564131[[#This Row],[MÉDIA DOS DEMAIS]]-1</f>
        <v>0.18399242244849634</v>
      </c>
      <c r="H1290" s="250" t="str">
        <f>IF(Tabela410141301261322315564131[[#This Row],[PERCENTUAL EM RELAÇÃO A MÉDIA DOS DEMAIS PREÇOS]]&gt;LIM_SUP,"EXCESSIVAMENTE ELEVADO","VÁLIDO")</f>
        <v>VÁLIDO</v>
      </c>
      <c r="I1290" s="249">
        <f>Tabela410141301261322315564131[[#This Row],[VALORES]]/Tabela410141301261322315564131[[#This Row],[MÉDIA DOS DEMAIS]]</f>
        <v>1.1839924224484963</v>
      </c>
      <c r="J1290" s="248" t="str">
        <f>IF(Tabela410141301261322315564131[[#This Row],[PERCENTUAL EM RELAÇÃO A MÉDIA DOS DEMAIS PREÇOS ]]&lt;LIM_INF,"INEXEQUEVEL","VÁLIDO")</f>
        <v>VÁLIDO</v>
      </c>
      <c r="K1290" s="247" t="str">
        <f>CONCATENATE("&lt;&gt;",Tabela410141301261322315564131[[#This Row],[EMPRESA]])</f>
        <v>&lt;&gt;PANAVIDEO</v>
      </c>
    </row>
    <row r="1291" spans="2:11" ht="15.75" thickBot="1" x14ac:dyDescent="0.3">
      <c r="B1291" s="254">
        <v>2</v>
      </c>
      <c r="C1291" s="581">
        <v>45623</v>
      </c>
      <c r="D1291" s="253" t="s">
        <v>527</v>
      </c>
      <c r="E1291" s="255">
        <f>E1278</f>
        <v>42.23</v>
      </c>
      <c r="F1291" s="252">
        <f>AVERAGEIF(Tabela410141301261322315564131[[#All],[EMPRESA]],Tabela410141301261322315564131[[#This Row],[ITEM2]],Tabela410141301261322315564131[[#All],[VALORES]])</f>
        <v>50</v>
      </c>
      <c r="G1291" s="251">
        <f>Tabela410141301261322315564131[[#This Row],[VALORES]]/Tabela410141301261322315564131[[#This Row],[MÉDIA DOS DEMAIS]]-1</f>
        <v>-0.15540000000000009</v>
      </c>
      <c r="H1291" s="250" t="str">
        <f>IF(Tabela410141301261322315564131[[#This Row],[PERCENTUAL EM RELAÇÃO A MÉDIA DOS DEMAIS PREÇOS]]&gt;LIM_SUP,"EXCESSIVAMENTE ELEVADO","VÁLIDO")</f>
        <v>VÁLIDO</v>
      </c>
      <c r="I1291" s="249">
        <f>Tabela410141301261322315564131[[#This Row],[VALORES]]/Tabela410141301261322315564131[[#This Row],[MÉDIA DOS DEMAIS]]</f>
        <v>0.84459999999999991</v>
      </c>
      <c r="J1291" s="248" t="str">
        <f>IF(Tabela410141301261322315564131[[#This Row],[PERCENTUAL EM RELAÇÃO A MÉDIA DOS DEMAIS PREÇOS ]]&lt;LIM_INF,"INEXEQUEVEL","VÁLIDO")</f>
        <v>VÁLIDO</v>
      </c>
      <c r="K1291" s="247" t="str">
        <f>CONCATENATE("&lt;&gt;",Tabela410141301261322315564131[[#This Row],[EMPRESA]])</f>
        <v>&lt;&gt;SERTTEL</v>
      </c>
    </row>
    <row r="1292" spans="2:11" ht="15.75" customHeight="1" thickTop="1" x14ac:dyDescent="0.25">
      <c r="B1292" s="246"/>
      <c r="C1292" s="582"/>
      <c r="D1292" s="245"/>
      <c r="E1292" s="244" t="s">
        <v>259</v>
      </c>
      <c r="F1292" s="243">
        <f>_xlfn.STDEV.S(Tabela410141301261322315564131[VALORES])</f>
        <v>5.4942196898194764</v>
      </c>
      <c r="G1292" s="1448" t="s">
        <v>258</v>
      </c>
      <c r="H1292" s="1449"/>
      <c r="I1292" s="1449"/>
      <c r="J1292" s="1450"/>
    </row>
    <row r="1293" spans="2:11" x14ac:dyDescent="0.25">
      <c r="B1293" s="242"/>
      <c r="C1293" s="583"/>
      <c r="D1293" s="241"/>
      <c r="E1293" s="237" t="s">
        <v>257</v>
      </c>
      <c r="F1293" s="240">
        <f>F1292/F1294</f>
        <v>0.11914170421380195</v>
      </c>
      <c r="G1293" s="1451"/>
      <c r="H1293" s="1452"/>
      <c r="I1293" s="1452"/>
      <c r="J1293" s="1453"/>
    </row>
    <row r="1294" spans="2:11" ht="15" customHeight="1" x14ac:dyDescent="0.25">
      <c r="B1294" s="239"/>
      <c r="C1294" s="584"/>
      <c r="D1294" s="238"/>
      <c r="E1294" s="237" t="s">
        <v>256</v>
      </c>
      <c r="F1294" s="236">
        <f>AVERAGE(Tabela410141301261322315564131[VALORES])</f>
        <v>46.114999999999995</v>
      </c>
      <c r="G1294" s="1454" t="s">
        <v>255</v>
      </c>
      <c r="H1294" s="1455"/>
      <c r="I1294" s="1455"/>
      <c r="J1294" s="1456"/>
    </row>
    <row r="1295" spans="2:11" ht="15.75" thickBot="1" x14ac:dyDescent="0.3">
      <c r="B1295" s="235"/>
      <c r="C1295" s="585"/>
      <c r="D1295" s="234" t="s">
        <v>254</v>
      </c>
      <c r="E1295" s="234" t="str">
        <f>CONCATENATE(IF(F1293&gt;=25%,"MEDIANA","MÉDIA"))</f>
        <v>MÉDIA</v>
      </c>
      <c r="F1295" s="233">
        <f>TRUNC(IF(E1295="MEDIANA",MEDIAN(Tabela410141301261322315564131[VALORES]),IF(E1295="MÉDIA",AVERAGE(Tabela410141301261322315564131[VALORES]),0)),2)</f>
        <v>46.11</v>
      </c>
      <c r="G1295" s="1457"/>
      <c r="H1295" s="1458"/>
      <c r="I1295" s="1458"/>
      <c r="J1295" s="1459"/>
    </row>
    <row r="1296" spans="2:11" ht="15.75" thickBot="1" x14ac:dyDescent="0.3"/>
    <row r="1297" spans="2:11" ht="15" customHeight="1" thickBot="1" x14ac:dyDescent="0.3">
      <c r="B1297" s="1460" t="str">
        <f>C1300</f>
        <v>1.7. EQUIPAMENTO PONTO DE COLETA DE IMAGEM - PCLI</v>
      </c>
      <c r="C1297" s="1461"/>
      <c r="D1297" s="1461"/>
      <c r="E1297" s="1461"/>
      <c r="F1297" s="1461"/>
      <c r="G1297" s="1461"/>
      <c r="H1297" s="1461"/>
      <c r="I1297" s="1461"/>
      <c r="J1297" s="1462"/>
    </row>
    <row r="1298" spans="2:11" ht="21" x14ac:dyDescent="0.25">
      <c r="B1298" s="279"/>
      <c r="D1298" s="273"/>
      <c r="E1298" s="278" t="s">
        <v>274</v>
      </c>
      <c r="F1298" s="273"/>
      <c r="G1298" s="273"/>
      <c r="H1298" s="273"/>
      <c r="I1298" s="277">
        <v>0.4</v>
      </c>
      <c r="J1298" s="276">
        <v>0.6</v>
      </c>
    </row>
    <row r="1299" spans="2:11" ht="5.25" customHeight="1" x14ac:dyDescent="0.25">
      <c r="B1299" s="275"/>
      <c r="D1299" s="274"/>
      <c r="E1299" s="252"/>
      <c r="F1299" s="273"/>
      <c r="G1299" s="273"/>
      <c r="H1299" s="273"/>
      <c r="I1299" s="273"/>
      <c r="J1299" s="272"/>
    </row>
    <row r="1300" spans="2:11" ht="31.5" customHeight="1" thickBot="1" x14ac:dyDescent="0.3">
      <c r="B1300" s="271" t="s">
        <v>474</v>
      </c>
      <c r="C1300" s="590" t="s">
        <v>305</v>
      </c>
      <c r="D1300" s="1463" t="s">
        <v>299</v>
      </c>
      <c r="E1300" s="1464"/>
      <c r="F1300" s="1464"/>
      <c r="G1300" s="1464"/>
      <c r="H1300" s="1464"/>
      <c r="I1300" s="1464"/>
      <c r="J1300" s="1465"/>
    </row>
    <row r="1301" spans="2:11" ht="15.75" thickTop="1" x14ac:dyDescent="0.25">
      <c r="B1301" s="270"/>
      <c r="C1301" s="579"/>
      <c r="D1301" s="269" t="s">
        <v>272</v>
      </c>
      <c r="E1301" s="268"/>
      <c r="F1301" s="267"/>
      <c r="G1301" s="266" t="s">
        <v>271</v>
      </c>
      <c r="H1301" s="265"/>
      <c r="I1301" s="264" t="s">
        <v>270</v>
      </c>
      <c r="J1301" s="263"/>
    </row>
    <row r="1302" spans="2:11" ht="33.75" x14ac:dyDescent="0.25">
      <c r="B1302" s="262" t="s">
        <v>269</v>
      </c>
      <c r="C1302" s="580" t="s">
        <v>268</v>
      </c>
      <c r="D1302" s="261" t="s">
        <v>267</v>
      </c>
      <c r="E1302" s="260" t="s">
        <v>266</v>
      </c>
      <c r="F1302" s="259" t="s">
        <v>265</v>
      </c>
      <c r="G1302" s="257" t="s">
        <v>264</v>
      </c>
      <c r="H1302" s="258" t="s">
        <v>263</v>
      </c>
      <c r="I1302" s="257" t="s">
        <v>262</v>
      </c>
      <c r="J1302" s="256" t="s">
        <v>261</v>
      </c>
      <c r="K1302" s="232" t="s">
        <v>260</v>
      </c>
    </row>
    <row r="1303" spans="2:11" x14ac:dyDescent="0.25">
      <c r="B1303" s="254">
        <v>1</v>
      </c>
      <c r="C1303" s="581">
        <v>45621</v>
      </c>
      <c r="D1303" s="253" t="s">
        <v>248</v>
      </c>
      <c r="E1303" s="255">
        <f>'1.7.4-Saneamento-EPC'!F$5</f>
        <v>16.04</v>
      </c>
      <c r="F1303" s="252">
        <f>AVERAGEIF(Tabela41014130126131423325665[[#All],[EMPRESA]],Tabela41014130126131423325665[[#This Row],[ITEM2]],Tabela41014130126131423325665[[#All],[VALORES]])</f>
        <v>25.606666666666666</v>
      </c>
      <c r="G1303" s="251">
        <f>Tabela41014130126131423325665[[#This Row],[VALORES]]/Tabela41014130126131423325665[[#This Row],[MÉDIA DOS DEMAIS]]-1</f>
        <v>-0.37360062483728196</v>
      </c>
      <c r="H1303" s="250" t="str">
        <f>IF(Tabela41014130126131423325665[[#This Row],[PERCENTUAL EM RELAÇÃO A MÉDIA DOS DEMAIS PREÇOS]]&gt;LIM_SUP,"EXCESSIVAMENTE ELEVADO","VÁLIDO")</f>
        <v>VÁLIDO</v>
      </c>
      <c r="I1303" s="249">
        <f>Tabela41014130126131423325665[[#This Row],[VALORES]]/Tabela41014130126131423325665[[#This Row],[MÉDIA DOS DEMAIS]]</f>
        <v>0.62639937516271804</v>
      </c>
      <c r="J1303" s="248" t="str">
        <f>IF(Tabela41014130126131423325665[[#This Row],[PERCENTUAL EM RELAÇÃO A MÉDIA DOS DEMAIS PREÇOS ]]&lt;LIM_INF,"INEXEQUEVEL","VÁLIDO")</f>
        <v>VÁLIDO</v>
      </c>
      <c r="K1303" s="247" t="str">
        <f>CONCATENATE("&lt;&gt;",Tabela41014130126131423325665[[#This Row],[EMPRESA]])</f>
        <v>&lt;&gt;Perkons</v>
      </c>
    </row>
    <row r="1304" spans="2:11" x14ac:dyDescent="0.25">
      <c r="B1304" s="254">
        <v>2</v>
      </c>
      <c r="C1304" s="581">
        <v>45622</v>
      </c>
      <c r="D1304" s="253" t="s">
        <v>175</v>
      </c>
      <c r="E1304" s="255">
        <f>'1.7.4-Saneamento-EPC'!G5</f>
        <v>17.55</v>
      </c>
      <c r="F1304" s="252">
        <f>AVERAGEIF(Tabela41014130126131423325665[[#All],[EMPRESA]],Tabela41014130126131423325665[[#This Row],[ITEM2]],Tabela41014130126131423325665[[#All],[VALORES]])</f>
        <v>25.103333333333335</v>
      </c>
      <c r="G1304" s="251">
        <f>Tabela41014130126131423325665[[#This Row],[VALORES]]/Tabela41014130126131423325665[[#This Row],[MÉDIA DOS DEMAIS]]-1</f>
        <v>-0.30088965608816898</v>
      </c>
      <c r="H1304" s="250" t="str">
        <f>IF(Tabela41014130126131423325665[[#This Row],[PERCENTUAL EM RELAÇÃO A MÉDIA DOS DEMAIS PREÇOS]]&gt;LIM_SUP,"EXCESSIVAMENTE ELEVADO","VÁLIDO")</f>
        <v>VÁLIDO</v>
      </c>
      <c r="I1304" s="249">
        <f>Tabela41014130126131423325665[[#This Row],[VALORES]]/Tabela41014130126131423325665[[#This Row],[MÉDIA DOS DEMAIS]]</f>
        <v>0.69911034391183102</v>
      </c>
      <c r="J1304" s="248" t="str">
        <f>IF(Tabela41014130126131423325665[[#This Row],[PERCENTUAL EM RELAÇÃO A MÉDIA DOS DEMAIS PREÇOS ]]&lt;LIM_INF,"INEXEQUEVEL","VÁLIDO")</f>
        <v>VÁLIDO</v>
      </c>
      <c r="K1304" s="247" t="str">
        <f>CONCATENATE("&lt;&gt;",Tabela41014130126131423325665[[#This Row],[EMPRESA]])</f>
        <v>&lt;&gt;SERGET</v>
      </c>
    </row>
    <row r="1305" spans="2:11" x14ac:dyDescent="0.25">
      <c r="B1305" s="254">
        <v>3</v>
      </c>
      <c r="C1305" s="581">
        <v>45624</v>
      </c>
      <c r="D1305" s="253" t="s">
        <v>249</v>
      </c>
      <c r="E1305" s="255">
        <f>'1.7.4-Saneamento-EPC'!H5</f>
        <v>30</v>
      </c>
      <c r="F1305" s="448">
        <f>AVERAGEIF(Tabela41014130126131423325665[[#All],[EMPRESA]],Tabela41014130126131423325665[[#This Row],[ITEM2]],Tabela41014130126131423325665[[#All],[VALORES]])</f>
        <v>20.953333333333333</v>
      </c>
      <c r="G1305" s="449">
        <f>Tabela41014130126131423325665[[#This Row],[VALORES]]/Tabela41014130126131423325665[[#This Row],[MÉDIA DOS DEMAIS]]-1</f>
        <v>0.43175310213172136</v>
      </c>
      <c r="H1305" s="450" t="str">
        <f>IF(Tabela41014130126131423325665[[#This Row],[PERCENTUAL EM RELAÇÃO A MÉDIA DOS DEMAIS PREÇOS]]&gt;LIM_SUP,"EXCESSIVAMENTE ELEVADO","VÁLIDO")</f>
        <v>EXCESSIVAMENTE ELEVADO</v>
      </c>
      <c r="I1305" s="451">
        <f>Tabela41014130126131423325665[[#This Row],[VALORES]]/Tabela41014130126131423325665[[#This Row],[MÉDIA DOS DEMAIS]]</f>
        <v>1.4317531021317214</v>
      </c>
      <c r="J1305" s="452" t="str">
        <f>IF(Tabela41014130126131423325665[[#This Row],[PERCENTUAL EM RELAÇÃO A MÉDIA DOS DEMAIS PREÇOS ]]&lt;LIM_INF,"INEXEQUEVEL","VÁLIDO")</f>
        <v>VÁLIDO</v>
      </c>
      <c r="K1305" s="453" t="str">
        <f>CONCATENATE("&lt;&gt;",Tabela41014130126131423325665[[#This Row],[EMPRESA]])</f>
        <v>&lt;&gt;PANAVIDEO</v>
      </c>
    </row>
    <row r="1306" spans="2:11" ht="15.75" thickBot="1" x14ac:dyDescent="0.3">
      <c r="B1306" s="254">
        <v>4</v>
      </c>
      <c r="C1306" s="581">
        <v>45623</v>
      </c>
      <c r="D1306" s="253" t="s">
        <v>527</v>
      </c>
      <c r="E1306" s="255">
        <f>'1.7.4-Saneamento-EPC'!I5</f>
        <v>29.27</v>
      </c>
      <c r="F1306" s="252">
        <f>AVERAGEIF(Tabela41014130126131423325665[[#All],[EMPRESA]],Tabela41014130126131423325665[[#This Row],[ITEM2]],Tabela41014130126131423325665[[#All],[VALORES]])</f>
        <v>21.196666666666669</v>
      </c>
      <c r="G1306" s="251">
        <f>Tabela41014130126131423325665[[#This Row],[VALORES]]/Tabela41014130126131423325665[[#This Row],[MÉDIA DOS DEMAIS]]-1</f>
        <v>0.38087749646170765</v>
      </c>
      <c r="H1306" s="250" t="str">
        <f>IF(Tabela41014130126131423325665[[#This Row],[PERCENTUAL EM RELAÇÃO A MÉDIA DOS DEMAIS PREÇOS]]&gt;LIM_SUP,"EXCESSIVAMENTE ELEVADO","VÁLIDO")</f>
        <v>VÁLIDO</v>
      </c>
      <c r="I1306" s="249">
        <f>Tabela41014130126131423325665[[#This Row],[VALORES]]/Tabela41014130126131423325665[[#This Row],[MÉDIA DOS DEMAIS]]</f>
        <v>1.3808774964617077</v>
      </c>
      <c r="J1306" s="248" t="str">
        <f>IF(Tabela41014130126131423325665[[#This Row],[PERCENTUAL EM RELAÇÃO A MÉDIA DOS DEMAIS PREÇOS ]]&lt;LIM_INF,"INEXEQUEVEL","VÁLIDO")</f>
        <v>VÁLIDO</v>
      </c>
      <c r="K1306" s="247" t="str">
        <f>CONCATENATE("&lt;&gt;",Tabela41014130126131423325665[[#This Row],[EMPRESA]])</f>
        <v>&lt;&gt;SERTTEL</v>
      </c>
    </row>
    <row r="1307" spans="2:11" ht="15.75" customHeight="1" thickTop="1" x14ac:dyDescent="0.25">
      <c r="B1307" s="246"/>
      <c r="C1307" s="582"/>
      <c r="D1307" s="245"/>
      <c r="E1307" s="244" t="s">
        <v>259</v>
      </c>
      <c r="F1307" s="243">
        <f>_xlfn.STDEV.S(Tabela41014130126131423325665[VALORES])</f>
        <v>7.4447319181642282</v>
      </c>
      <c r="G1307" s="1448" t="s">
        <v>258</v>
      </c>
      <c r="H1307" s="1449"/>
      <c r="I1307" s="1449"/>
      <c r="J1307" s="1450"/>
    </row>
    <row r="1308" spans="2:11" x14ac:dyDescent="0.25">
      <c r="B1308" s="242"/>
      <c r="C1308" s="583"/>
      <c r="D1308" s="241"/>
      <c r="E1308" s="237" t="s">
        <v>257</v>
      </c>
      <c r="F1308" s="240">
        <f>F1307/F1309</f>
        <v>0.32068627689701606</v>
      </c>
      <c r="G1308" s="1451"/>
      <c r="H1308" s="1452"/>
      <c r="I1308" s="1452"/>
      <c r="J1308" s="1453"/>
    </row>
    <row r="1309" spans="2:11" ht="15" customHeight="1" x14ac:dyDescent="0.25">
      <c r="B1309" s="239"/>
      <c r="C1309" s="584"/>
      <c r="D1309" s="238"/>
      <c r="E1309" s="237" t="s">
        <v>256</v>
      </c>
      <c r="F1309" s="236">
        <f>AVERAGE(Tabela41014130126131423325665[VALORES])</f>
        <v>23.215</v>
      </c>
      <c r="G1309" s="1454" t="s">
        <v>255</v>
      </c>
      <c r="H1309" s="1455"/>
      <c r="I1309" s="1455"/>
      <c r="J1309" s="1456"/>
    </row>
    <row r="1310" spans="2:11" ht="15.75" thickBot="1" x14ac:dyDescent="0.3">
      <c r="B1310" s="235"/>
      <c r="C1310" s="585"/>
      <c r="D1310" s="234" t="s">
        <v>254</v>
      </c>
      <c r="E1310" s="234" t="str">
        <f>CONCATENATE(IF(F1308&gt;=25%,"MEDIANA","MÉDIA"))</f>
        <v>MEDIANA</v>
      </c>
      <c r="F1310" s="233">
        <f>TRUNC(IF(E1310="MEDIANA",MEDIAN(Tabela41014130126131423325665[VALORES]),IF(E1310="MÉDIA",AVERAGE(Tabela41014130126131423325665[VALORES]),0)),2)</f>
        <v>23.41</v>
      </c>
      <c r="G1310" s="1457"/>
      <c r="H1310" s="1458"/>
      <c r="I1310" s="1458"/>
      <c r="J1310" s="1459"/>
    </row>
    <row r="1311" spans="2:11" ht="30.75" customHeight="1" thickBot="1" x14ac:dyDescent="0.3">
      <c r="B1311" s="1466" t="s">
        <v>564</v>
      </c>
      <c r="C1311" s="1467"/>
      <c r="D1311" s="1467"/>
      <c r="E1311" s="1467"/>
      <c r="F1311" s="1467"/>
      <c r="G1311" s="1467"/>
      <c r="H1311" s="1467"/>
      <c r="I1311" s="1467"/>
      <c r="J1311" s="1468"/>
    </row>
    <row r="1312" spans="2:11" ht="15" customHeight="1" thickBot="1" x14ac:dyDescent="0.3">
      <c r="B1312" s="1460" t="str">
        <f>C1315</f>
        <v>1.7. EQUIPAMENTO PONTO DE COLETA DE IMAGEM - PCLI</v>
      </c>
      <c r="C1312" s="1461"/>
      <c r="D1312" s="1461"/>
      <c r="E1312" s="1461"/>
      <c r="F1312" s="1461"/>
      <c r="G1312" s="1461"/>
      <c r="H1312" s="1461"/>
      <c r="I1312" s="1461"/>
      <c r="J1312" s="1462"/>
    </row>
    <row r="1313" spans="2:11" ht="21" x14ac:dyDescent="0.25">
      <c r="B1313" s="279"/>
      <c r="D1313" s="273"/>
      <c r="E1313" s="278" t="s">
        <v>274</v>
      </c>
      <c r="F1313" s="273"/>
      <c r="G1313" s="273"/>
      <c r="H1313" s="273"/>
      <c r="I1313" s="277">
        <v>0.4</v>
      </c>
      <c r="J1313" s="276">
        <v>0.6</v>
      </c>
    </row>
    <row r="1314" spans="2:11" ht="5.25" customHeight="1" x14ac:dyDescent="0.25">
      <c r="B1314" s="275"/>
      <c r="D1314" s="274"/>
      <c r="E1314" s="252"/>
      <c r="F1314" s="273"/>
      <c r="G1314" s="273"/>
      <c r="H1314" s="273"/>
      <c r="I1314" s="273"/>
      <c r="J1314" s="272"/>
    </row>
    <row r="1315" spans="2:11" ht="31.5" customHeight="1" thickBot="1" x14ac:dyDescent="0.3">
      <c r="B1315" s="271" t="s">
        <v>474</v>
      </c>
      <c r="C1315" s="590" t="s">
        <v>305</v>
      </c>
      <c r="D1315" s="1463" t="s">
        <v>299</v>
      </c>
      <c r="E1315" s="1464"/>
      <c r="F1315" s="1464"/>
      <c r="G1315" s="1464"/>
      <c r="H1315" s="1464"/>
      <c r="I1315" s="1464"/>
      <c r="J1315" s="1465"/>
    </row>
    <row r="1316" spans="2:11" ht="15.75" thickTop="1" x14ac:dyDescent="0.25">
      <c r="B1316" s="270"/>
      <c r="C1316" s="579"/>
      <c r="D1316" s="269" t="s">
        <v>272</v>
      </c>
      <c r="E1316" s="268"/>
      <c r="F1316" s="267"/>
      <c r="G1316" s="266" t="s">
        <v>271</v>
      </c>
      <c r="H1316" s="265"/>
      <c r="I1316" s="264" t="s">
        <v>270</v>
      </c>
      <c r="J1316" s="263"/>
    </row>
    <row r="1317" spans="2:11" ht="33.75" x14ac:dyDescent="0.25">
      <c r="B1317" s="262" t="s">
        <v>269</v>
      </c>
      <c r="C1317" s="580" t="s">
        <v>268</v>
      </c>
      <c r="D1317" s="261" t="s">
        <v>267</v>
      </c>
      <c r="E1317" s="260" t="s">
        <v>266</v>
      </c>
      <c r="F1317" s="259" t="s">
        <v>265</v>
      </c>
      <c r="G1317" s="257" t="s">
        <v>264</v>
      </c>
      <c r="H1317" s="258" t="s">
        <v>263</v>
      </c>
      <c r="I1317" s="257" t="s">
        <v>262</v>
      </c>
      <c r="J1317" s="256" t="s">
        <v>261</v>
      </c>
      <c r="K1317" s="232" t="s">
        <v>260</v>
      </c>
    </row>
    <row r="1318" spans="2:11" x14ac:dyDescent="0.25">
      <c r="B1318" s="254">
        <v>1</v>
      </c>
      <c r="C1318" s="581">
        <v>45621</v>
      </c>
      <c r="D1318" s="253" t="s">
        <v>248</v>
      </c>
      <c r="E1318" s="255">
        <f>'1.7.4-Saneamento-EPC'!F$5</f>
        <v>16.04</v>
      </c>
      <c r="F1318" s="252">
        <f>AVERAGEIF(Tabela41014130126131423325665132[[#All],[EMPRESA]],Tabela41014130126131423325665132[[#This Row],[ITEM2]],Tabela41014130126131423325665132[[#All],[VALORES]])</f>
        <v>17.55</v>
      </c>
      <c r="G1318" s="251">
        <f>Tabela41014130126131423325665132[[#This Row],[VALORES]]/Tabela41014130126131423325665132[[#This Row],[MÉDIA DOS DEMAIS]]-1</f>
        <v>-8.6039886039886104E-2</v>
      </c>
      <c r="H1318" s="250" t="str">
        <f>IF(Tabela41014130126131423325665132[[#This Row],[PERCENTUAL EM RELAÇÃO A MÉDIA DOS DEMAIS PREÇOS]]&gt;LIM_SUP,"EXCESSIVAMENTE ELEVADO","VÁLIDO")</f>
        <v>VÁLIDO</v>
      </c>
      <c r="I1318" s="249">
        <f>Tabela41014130126131423325665132[[#This Row],[VALORES]]/Tabela41014130126131423325665132[[#This Row],[MÉDIA DOS DEMAIS]]</f>
        <v>0.9139601139601139</v>
      </c>
      <c r="J1318" s="248" t="str">
        <f>IF(Tabela41014130126131423325665132[[#This Row],[PERCENTUAL EM RELAÇÃO A MÉDIA DOS DEMAIS PREÇOS ]]&lt;LIM_INF,"INEXEQUEVEL","VÁLIDO")</f>
        <v>VÁLIDO</v>
      </c>
      <c r="K1318" s="247" t="str">
        <f>CONCATENATE("&lt;&gt;",Tabela41014130126131423325665132[[#This Row],[EMPRESA]])</f>
        <v>&lt;&gt;Perkons</v>
      </c>
    </row>
    <row r="1319" spans="2:11" ht="15.75" thickBot="1" x14ac:dyDescent="0.3">
      <c r="B1319" s="254">
        <v>2</v>
      </c>
      <c r="C1319" s="581">
        <v>45622</v>
      </c>
      <c r="D1319" s="253" t="s">
        <v>175</v>
      </c>
      <c r="E1319" s="255">
        <f>'1.7.4-Saneamento-EPC'!G$5</f>
        <v>17.55</v>
      </c>
      <c r="F1319" s="252">
        <f>AVERAGEIF(Tabela41014130126131423325665132[[#All],[EMPRESA]],Tabela41014130126131423325665132[[#This Row],[ITEM2]],Tabela41014130126131423325665132[[#All],[VALORES]])</f>
        <v>16.04</v>
      </c>
      <c r="G1319" s="251">
        <f>Tabela41014130126131423325665132[[#This Row],[VALORES]]/Tabela41014130126131423325665132[[#This Row],[MÉDIA DOS DEMAIS]]-1</f>
        <v>9.4139650872818059E-2</v>
      </c>
      <c r="H1319" s="250" t="str">
        <f>IF(Tabela41014130126131423325665132[[#This Row],[PERCENTUAL EM RELAÇÃO A MÉDIA DOS DEMAIS PREÇOS]]&gt;LIM_SUP,"EXCESSIVAMENTE ELEVADO","VÁLIDO")</f>
        <v>VÁLIDO</v>
      </c>
      <c r="I1319" s="249">
        <f>Tabela41014130126131423325665132[[#This Row],[VALORES]]/Tabela41014130126131423325665132[[#This Row],[MÉDIA DOS DEMAIS]]</f>
        <v>1.0941396508728181</v>
      </c>
      <c r="J1319" s="248" t="str">
        <f>IF(Tabela41014130126131423325665132[[#This Row],[PERCENTUAL EM RELAÇÃO A MÉDIA DOS DEMAIS PREÇOS ]]&lt;LIM_INF,"INEXEQUEVEL","VÁLIDO")</f>
        <v>VÁLIDO</v>
      </c>
      <c r="K1319" s="247" t="str">
        <f>CONCATENATE("&lt;&gt;",Tabela41014130126131423325665132[[#This Row],[EMPRESA]])</f>
        <v>&lt;&gt;SERGET</v>
      </c>
    </row>
    <row r="1320" spans="2:11" ht="15.75" customHeight="1" thickTop="1" x14ac:dyDescent="0.25">
      <c r="B1320" s="246"/>
      <c r="C1320" s="582"/>
      <c r="D1320" s="245"/>
      <c r="E1320" s="244" t="s">
        <v>259</v>
      </c>
      <c r="F1320" s="243">
        <f>_xlfn.STDEV.S(Tabela41014130126131423325665132[VALORES])</f>
        <v>1.0677312395916878</v>
      </c>
      <c r="G1320" s="1448" t="s">
        <v>258</v>
      </c>
      <c r="H1320" s="1449"/>
      <c r="I1320" s="1449"/>
      <c r="J1320" s="1450"/>
    </row>
    <row r="1321" spans="2:11" x14ac:dyDescent="0.25">
      <c r="B1321" s="242"/>
      <c r="C1321" s="583"/>
      <c r="D1321" s="241"/>
      <c r="E1321" s="237" t="s">
        <v>257</v>
      </c>
      <c r="F1321" s="240">
        <f>F1320/F1322</f>
        <v>6.3574351866132042E-2</v>
      </c>
      <c r="G1321" s="1451"/>
      <c r="H1321" s="1452"/>
      <c r="I1321" s="1452"/>
      <c r="J1321" s="1453"/>
    </row>
    <row r="1322" spans="2:11" ht="15" customHeight="1" x14ac:dyDescent="0.25">
      <c r="B1322" s="239"/>
      <c r="C1322" s="584"/>
      <c r="D1322" s="238"/>
      <c r="E1322" s="237" t="s">
        <v>256</v>
      </c>
      <c r="F1322" s="236">
        <f>AVERAGE(Tabela41014130126131423325665132[VALORES])</f>
        <v>16.795000000000002</v>
      </c>
      <c r="G1322" s="1454" t="s">
        <v>255</v>
      </c>
      <c r="H1322" s="1455"/>
      <c r="I1322" s="1455"/>
      <c r="J1322" s="1456"/>
    </row>
    <row r="1323" spans="2:11" ht="15.75" thickBot="1" x14ac:dyDescent="0.3">
      <c r="B1323" s="235"/>
      <c r="C1323" s="585"/>
      <c r="D1323" s="234" t="s">
        <v>254</v>
      </c>
      <c r="E1323" s="234" t="str">
        <f>CONCATENATE(IF(F1321&gt;=25%,"MEDIANA","MÉDIA"))</f>
        <v>MÉDIA</v>
      </c>
      <c r="F1323" s="233">
        <f>TRUNC(IF(E1323="MEDIANA",MEDIAN(Tabela41014130126131423325665132[VALORES]),IF(E1323="MÉDIA",AVERAGE(Tabela41014130126131423325665132[VALORES]),0)),2)</f>
        <v>16.79</v>
      </c>
      <c r="G1323" s="1457"/>
      <c r="H1323" s="1458"/>
      <c r="I1323" s="1458"/>
      <c r="J1323" s="1459"/>
    </row>
    <row r="1324" spans="2:11" ht="15.75" thickBot="1" x14ac:dyDescent="0.3"/>
    <row r="1325" spans="2:11" ht="15" customHeight="1" thickBot="1" x14ac:dyDescent="0.3">
      <c r="B1325" s="1460" t="str">
        <f>C1328</f>
        <v>1.7. EQUIPAMENTO PONTO DE COLETA DE IMAGEM - PCLI</v>
      </c>
      <c r="C1325" s="1461"/>
      <c r="D1325" s="1461"/>
      <c r="E1325" s="1461"/>
      <c r="F1325" s="1461"/>
      <c r="G1325" s="1461"/>
      <c r="H1325" s="1461"/>
      <c r="I1325" s="1461"/>
      <c r="J1325" s="1462"/>
    </row>
    <row r="1326" spans="2:11" ht="21" x14ac:dyDescent="0.25">
      <c r="B1326" s="279"/>
      <c r="D1326" s="273"/>
      <c r="E1326" s="278" t="s">
        <v>274</v>
      </c>
      <c r="F1326" s="273"/>
      <c r="G1326" s="273"/>
      <c r="H1326" s="273"/>
      <c r="I1326" s="277">
        <v>0.4</v>
      </c>
      <c r="J1326" s="276">
        <v>0.6</v>
      </c>
    </row>
    <row r="1327" spans="2:11" ht="5.25" customHeight="1" x14ac:dyDescent="0.25">
      <c r="B1327" s="275"/>
      <c r="D1327" s="274"/>
      <c r="E1327" s="252"/>
      <c r="F1327" s="273"/>
      <c r="G1327" s="273"/>
      <c r="H1327" s="273"/>
      <c r="I1327" s="273"/>
      <c r="J1327" s="272"/>
    </row>
    <row r="1328" spans="2:11" ht="31.5" customHeight="1" thickBot="1" x14ac:dyDescent="0.3">
      <c r="B1328" s="271" t="s">
        <v>475</v>
      </c>
      <c r="C1328" s="590" t="s">
        <v>305</v>
      </c>
      <c r="D1328" s="1463" t="s">
        <v>300</v>
      </c>
      <c r="E1328" s="1464"/>
      <c r="F1328" s="1464"/>
      <c r="G1328" s="1464"/>
      <c r="H1328" s="1464"/>
      <c r="I1328" s="1464"/>
      <c r="J1328" s="1465"/>
    </row>
    <row r="1329" spans="2:11" ht="15.75" thickTop="1" x14ac:dyDescent="0.25">
      <c r="B1329" s="270"/>
      <c r="C1329" s="579"/>
      <c r="D1329" s="269" t="s">
        <v>272</v>
      </c>
      <c r="E1329" s="268"/>
      <c r="F1329" s="267"/>
      <c r="G1329" s="266" t="s">
        <v>271</v>
      </c>
      <c r="H1329" s="265"/>
      <c r="I1329" s="264" t="s">
        <v>270</v>
      </c>
      <c r="J1329" s="263"/>
    </row>
    <row r="1330" spans="2:11" ht="33.75" x14ac:dyDescent="0.25">
      <c r="B1330" s="262" t="s">
        <v>269</v>
      </c>
      <c r="C1330" s="580" t="s">
        <v>268</v>
      </c>
      <c r="D1330" s="261" t="s">
        <v>267</v>
      </c>
      <c r="E1330" s="260" t="s">
        <v>266</v>
      </c>
      <c r="F1330" s="259" t="s">
        <v>265</v>
      </c>
      <c r="G1330" s="257" t="s">
        <v>264</v>
      </c>
      <c r="H1330" s="258" t="s">
        <v>263</v>
      </c>
      <c r="I1330" s="257" t="s">
        <v>262</v>
      </c>
      <c r="J1330" s="256" t="s">
        <v>261</v>
      </c>
      <c r="K1330" s="232" t="s">
        <v>260</v>
      </c>
    </row>
    <row r="1331" spans="2:11" x14ac:dyDescent="0.25">
      <c r="B1331" s="254">
        <v>1</v>
      </c>
      <c r="C1331" s="581">
        <v>45621</v>
      </c>
      <c r="D1331" s="253" t="s">
        <v>248</v>
      </c>
      <c r="E1331" s="255">
        <f>'1.7.4-Saneamento-EPC'!F6</f>
        <v>350</v>
      </c>
      <c r="F1331" s="252">
        <f>AVERAGEIF(Tabela4101413012613141524335766[[#All],[EMPRESA]],Tabela4101413012613141524335766[[#This Row],[ITEM2]],Tabela4101413012613141524335766[[#All],[VALORES]])</f>
        <v>289.565</v>
      </c>
      <c r="G1331" s="251">
        <f>Tabela4101413012613141524335766[[#This Row],[VALORES]]/Tabela4101413012613141524335766[[#This Row],[MÉDIA DOS DEMAIS]]-1</f>
        <v>0.20870961614836059</v>
      </c>
      <c r="H1331" s="250" t="str">
        <f>IF(Tabela4101413012613141524335766[[#This Row],[PERCENTUAL EM RELAÇÃO A MÉDIA DOS DEMAIS PREÇOS]]&gt;LIM_SUP,"EXCESSIVAMENTE ELEVADO","VÁLIDO")</f>
        <v>VÁLIDO</v>
      </c>
      <c r="I1331" s="249">
        <f>Tabela4101413012613141524335766[[#This Row],[VALORES]]/Tabela4101413012613141524335766[[#This Row],[MÉDIA DOS DEMAIS]]</f>
        <v>1.2087096161483606</v>
      </c>
      <c r="J1331" s="248" t="str">
        <f>IF(Tabela4101413012613141524335766[[#This Row],[PERCENTUAL EM RELAÇÃO A MÉDIA DOS DEMAIS PREÇOS ]]&lt;LIM_INF,"INEXEQUEVEL","VÁLIDO")</f>
        <v>VÁLIDO</v>
      </c>
      <c r="K1331" s="247" t="str">
        <f>CONCATENATE("&lt;&gt;",Tabela4101413012613141524335766[[#This Row],[EMPRESA]])</f>
        <v>&lt;&gt;Perkons</v>
      </c>
    </row>
    <row r="1332" spans="2:11" ht="15.75" x14ac:dyDescent="0.25">
      <c r="B1332" s="254">
        <v>2</v>
      </c>
      <c r="C1332" s="581">
        <v>45624</v>
      </c>
      <c r="D1332" s="253" t="s">
        <v>249</v>
      </c>
      <c r="E1332" s="447">
        <f>'1.7.4-Saneamento-EPC'!H6</f>
        <v>300</v>
      </c>
      <c r="F1332" s="448">
        <f>AVERAGEIF(Tabela4101413012613141524335766[[#All],[EMPRESA]],Tabela4101413012613141524335766[[#This Row],[ITEM2]],Tabela4101413012613141524335766[[#All],[VALORES]])</f>
        <v>314.565</v>
      </c>
      <c r="G1332" s="449">
        <f>Tabela4101413012613141524335766[[#This Row],[VALORES]]/Tabela4101413012613141524335766[[#This Row],[MÉDIA DOS DEMAIS]]-1</f>
        <v>-4.6302036145152825E-2</v>
      </c>
      <c r="H1332" s="450" t="str">
        <f>IF(Tabela4101413012613141524335766[[#This Row],[PERCENTUAL EM RELAÇÃO A MÉDIA DOS DEMAIS PREÇOS]]&gt;LIM_SUP,"EXCESSIVAMENTE ELEVADO","VÁLIDO")</f>
        <v>VÁLIDO</v>
      </c>
      <c r="I1332" s="451">
        <f>Tabela4101413012613141524335766[[#This Row],[VALORES]]/Tabela4101413012613141524335766[[#This Row],[MÉDIA DOS DEMAIS]]</f>
        <v>0.95369796385484717</v>
      </c>
      <c r="J1332" s="452" t="str">
        <f>IF(Tabela4101413012613141524335766[[#This Row],[PERCENTUAL EM RELAÇÃO A MÉDIA DOS DEMAIS PREÇOS ]]&lt;LIM_INF,"INEXEQUEVEL","VÁLIDO")</f>
        <v>VÁLIDO</v>
      </c>
      <c r="K1332" s="453" t="str">
        <f>CONCATENATE("&lt;&gt;",Tabela4101413012613141524335766[[#This Row],[EMPRESA]])</f>
        <v>&lt;&gt;PANAVIDEO</v>
      </c>
    </row>
    <row r="1333" spans="2:11" ht="15.75" thickBot="1" x14ac:dyDescent="0.3">
      <c r="B1333" s="254">
        <v>3</v>
      </c>
      <c r="C1333" s="581">
        <v>45623</v>
      </c>
      <c r="D1333" s="253" t="s">
        <v>527</v>
      </c>
      <c r="E1333" s="255">
        <f>'1.7.4-Saneamento-EPC'!I$6</f>
        <v>279.13</v>
      </c>
      <c r="F1333" s="252">
        <f>AVERAGEIF(Tabela4101413012613141524335766[[#All],[EMPRESA]],Tabela4101413012613141524335766[[#This Row],[ITEM2]],Tabela4101413012613141524335766[[#All],[VALORES]])</f>
        <v>325</v>
      </c>
      <c r="G1333" s="251">
        <f>Tabela4101413012613141524335766[[#This Row],[VALORES]]/Tabela4101413012613141524335766[[#This Row],[MÉDIA DOS DEMAIS]]-1</f>
        <v>-0.14113846153846155</v>
      </c>
      <c r="H1333" s="250" t="str">
        <f>IF(Tabela4101413012613141524335766[[#This Row],[PERCENTUAL EM RELAÇÃO A MÉDIA DOS DEMAIS PREÇOS]]&gt;LIM_SUP,"EXCESSIVAMENTE ELEVADO","VÁLIDO")</f>
        <v>VÁLIDO</v>
      </c>
      <c r="I1333" s="249">
        <f>Tabela4101413012613141524335766[[#This Row],[VALORES]]/Tabela4101413012613141524335766[[#This Row],[MÉDIA DOS DEMAIS]]</f>
        <v>0.85886153846153845</v>
      </c>
      <c r="J1333" s="248" t="str">
        <f>IF(Tabela4101413012613141524335766[[#This Row],[PERCENTUAL EM RELAÇÃO A MÉDIA DOS DEMAIS PREÇOS ]]&lt;LIM_INF,"INEXEQUEVEL","VÁLIDO")</f>
        <v>VÁLIDO</v>
      </c>
      <c r="K1333" s="247" t="str">
        <f>CONCATENATE("&lt;&gt;",Tabela4101413012613141524335766[[#This Row],[EMPRESA]])</f>
        <v>&lt;&gt;SERTTEL</v>
      </c>
    </row>
    <row r="1334" spans="2:11" ht="15.75" customHeight="1" thickTop="1" x14ac:dyDescent="0.25">
      <c r="B1334" s="246"/>
      <c r="C1334" s="582"/>
      <c r="D1334" s="245"/>
      <c r="E1334" s="244" t="s">
        <v>259</v>
      </c>
      <c r="F1334" s="243">
        <f>_xlfn.STDEV.S(Tabela4101413012613141524335766[VALORES])</f>
        <v>36.419119978384984</v>
      </c>
      <c r="G1334" s="1448" t="s">
        <v>258</v>
      </c>
      <c r="H1334" s="1449"/>
      <c r="I1334" s="1449"/>
      <c r="J1334" s="1450"/>
    </row>
    <row r="1335" spans="2:11" x14ac:dyDescent="0.25">
      <c r="B1335" s="242"/>
      <c r="C1335" s="583"/>
      <c r="D1335" s="241"/>
      <c r="E1335" s="237" t="s">
        <v>257</v>
      </c>
      <c r="F1335" s="240">
        <f>F1334/F1336</f>
        <v>0.11759103670654801</v>
      </c>
      <c r="G1335" s="1451"/>
      <c r="H1335" s="1452"/>
      <c r="I1335" s="1452"/>
      <c r="J1335" s="1453"/>
    </row>
    <row r="1336" spans="2:11" ht="15" customHeight="1" x14ac:dyDescent="0.25">
      <c r="B1336" s="239"/>
      <c r="C1336" s="584"/>
      <c r="D1336" s="238"/>
      <c r="E1336" s="237" t="s">
        <v>256</v>
      </c>
      <c r="F1336" s="236">
        <f>AVERAGE(Tabela4101413012613141524335766[VALORES])</f>
        <v>309.70999999999998</v>
      </c>
      <c r="G1336" s="1454" t="s">
        <v>255</v>
      </c>
      <c r="H1336" s="1455"/>
      <c r="I1336" s="1455"/>
      <c r="J1336" s="1456"/>
    </row>
    <row r="1337" spans="2:11" ht="15.75" thickBot="1" x14ac:dyDescent="0.3">
      <c r="B1337" s="235"/>
      <c r="C1337" s="585"/>
      <c r="D1337" s="234" t="s">
        <v>254</v>
      </c>
      <c r="E1337" s="234" t="str">
        <f>CONCATENATE(IF(F1335&gt;=25%,"MEDIANA","MÉDIA"))</f>
        <v>MÉDIA</v>
      </c>
      <c r="F1337" s="233">
        <f>TRUNC(IF(E1337="MEDIANA",MEDIAN(Tabela4101413012613141524335766[VALORES]),IF(E1337="MÉDIA",AVERAGE(Tabela4101413012613141524335766[VALORES]),0)),2)</f>
        <v>309.70999999999998</v>
      </c>
      <c r="G1337" s="1457"/>
      <c r="H1337" s="1458"/>
      <c r="I1337" s="1458"/>
      <c r="J1337" s="1459"/>
    </row>
    <row r="1339" spans="2:11" ht="15.75" thickBot="1" x14ac:dyDescent="0.3"/>
    <row r="1340" spans="2:11" ht="15" customHeight="1" thickBot="1" x14ac:dyDescent="0.3">
      <c r="B1340" s="1460" t="str">
        <f>C1343</f>
        <v>1.7. EQUIPAMENTO PONTO DE COLETA DE IMAGEM - PCLI</v>
      </c>
      <c r="C1340" s="1461"/>
      <c r="D1340" s="1461"/>
      <c r="E1340" s="1461"/>
      <c r="F1340" s="1461"/>
      <c r="G1340" s="1461"/>
      <c r="H1340" s="1461"/>
      <c r="I1340" s="1461"/>
      <c r="J1340" s="1462"/>
    </row>
    <row r="1341" spans="2:11" ht="21" x14ac:dyDescent="0.25">
      <c r="B1341" s="279"/>
      <c r="D1341" s="273"/>
      <c r="E1341" s="278" t="s">
        <v>274</v>
      </c>
      <c r="F1341" s="273"/>
      <c r="G1341" s="273"/>
      <c r="H1341" s="273"/>
      <c r="I1341" s="277">
        <v>0.4</v>
      </c>
      <c r="J1341" s="276">
        <v>0.6</v>
      </c>
    </row>
    <row r="1342" spans="2:11" ht="5.25" customHeight="1" x14ac:dyDescent="0.25">
      <c r="B1342" s="275"/>
      <c r="D1342" s="274"/>
      <c r="E1342" s="252"/>
      <c r="F1342" s="273"/>
      <c r="G1342" s="273"/>
      <c r="H1342" s="273"/>
      <c r="I1342" s="273"/>
      <c r="J1342" s="272"/>
    </row>
    <row r="1343" spans="2:11" ht="31.5" customHeight="1" thickBot="1" x14ac:dyDescent="0.3">
      <c r="B1343" s="271" t="s">
        <v>476</v>
      </c>
      <c r="C1343" s="590" t="s">
        <v>305</v>
      </c>
      <c r="D1343" s="1463" t="s">
        <v>292</v>
      </c>
      <c r="E1343" s="1464"/>
      <c r="F1343" s="1464"/>
      <c r="G1343" s="1464"/>
      <c r="H1343" s="1464"/>
      <c r="I1343" s="1464"/>
      <c r="J1343" s="1465"/>
    </row>
    <row r="1344" spans="2:11" ht="15.75" thickTop="1" x14ac:dyDescent="0.25">
      <c r="B1344" s="270"/>
      <c r="C1344" s="579"/>
      <c r="D1344" s="269" t="s">
        <v>272</v>
      </c>
      <c r="E1344" s="268"/>
      <c r="F1344" s="267"/>
      <c r="G1344" s="266" t="s">
        <v>271</v>
      </c>
      <c r="H1344" s="265"/>
      <c r="I1344" s="264" t="s">
        <v>270</v>
      </c>
      <c r="J1344" s="263"/>
    </row>
    <row r="1345" spans="2:11" ht="33.75" x14ac:dyDescent="0.25">
      <c r="B1345" s="262" t="s">
        <v>269</v>
      </c>
      <c r="C1345" s="580" t="s">
        <v>268</v>
      </c>
      <c r="D1345" s="261" t="s">
        <v>267</v>
      </c>
      <c r="E1345" s="260" t="s">
        <v>266</v>
      </c>
      <c r="F1345" s="259" t="s">
        <v>265</v>
      </c>
      <c r="G1345" s="257" t="s">
        <v>264</v>
      </c>
      <c r="H1345" s="258" t="s">
        <v>263</v>
      </c>
      <c r="I1345" s="257" t="s">
        <v>262</v>
      </c>
      <c r="J1345" s="256" t="s">
        <v>261</v>
      </c>
      <c r="K1345" s="232" t="s">
        <v>260</v>
      </c>
    </row>
    <row r="1346" spans="2:11" x14ac:dyDescent="0.25">
      <c r="B1346" s="254">
        <v>1</v>
      </c>
      <c r="C1346" s="581">
        <v>45621</v>
      </c>
      <c r="D1346" s="253" t="s">
        <v>248</v>
      </c>
      <c r="E1346" s="255">
        <f>'1.7.4-Saneamento-EPC'!F$9</f>
        <v>30000</v>
      </c>
      <c r="F1346" s="252">
        <f>AVERAGEIF(Tabela41014130126131415161726355967[[#All],[EMPRESA]],Tabela41014130126131415161726355967[[#This Row],[ITEM2]],Tabela41014130126131415161726355967[[#All],[VALORES]])</f>
        <v>37796.373333333329</v>
      </c>
      <c r="G1346" s="251">
        <f>Tabela41014130126131415161726355967[[#This Row],[VALORES]]/Tabela41014130126131415161726355967[[#This Row],[MÉDIA DOS DEMAIS]]-1</f>
        <v>-0.20627305335820567</v>
      </c>
      <c r="H1346" s="250" t="str">
        <f>IF(Tabela41014130126131415161726355967[[#This Row],[PERCENTUAL EM RELAÇÃO A MÉDIA DOS DEMAIS PREÇOS]]&gt;LIM_SUP,"EXCESSIVAMENTE ELEVADO","VÁLIDO")</f>
        <v>VÁLIDO</v>
      </c>
      <c r="I1346" s="249">
        <f>Tabela41014130126131415161726355967[[#This Row],[VALORES]]/Tabela41014130126131415161726355967[[#This Row],[MÉDIA DOS DEMAIS]]</f>
        <v>0.79372694664179433</v>
      </c>
      <c r="J1346" s="248" t="str">
        <f>IF(Tabela41014130126131415161726355967[[#This Row],[PERCENTUAL EM RELAÇÃO A MÉDIA DOS DEMAIS PREÇOS ]]&lt;LIM_INF,"INEXEQUEVEL","VÁLIDO")</f>
        <v>VÁLIDO</v>
      </c>
      <c r="K1346" s="247" t="str">
        <f>CONCATENATE("&lt;&gt;",Tabela41014130126131415161726355967[[#This Row],[EMPRESA]])</f>
        <v>&lt;&gt;Perkons</v>
      </c>
    </row>
    <row r="1347" spans="2:11" x14ac:dyDescent="0.25">
      <c r="B1347" s="254">
        <v>2</v>
      </c>
      <c r="C1347" s="581">
        <v>45622</v>
      </c>
      <c r="D1347" s="253" t="s">
        <v>175</v>
      </c>
      <c r="E1347" s="255">
        <f>'1.7.4-Saneamento-EPC'!G$9</f>
        <v>31895.119999999999</v>
      </c>
      <c r="F1347" s="252">
        <f>AVERAGEIF(Tabela41014130126131415161726355967[[#All],[EMPRESA]],Tabela41014130126131415161726355967[[#This Row],[ITEM2]],Tabela41014130126131415161726355967[[#All],[VALORES]])</f>
        <v>37164.666666666664</v>
      </c>
      <c r="G1347" s="251">
        <f>Tabela41014130126131415161726355967[[#This Row],[VALORES]]/Tabela41014130126131415161726355967[[#This Row],[MÉDIA DOS DEMAIS]]-1</f>
        <v>-0.14178915457334029</v>
      </c>
      <c r="H1347" s="250" t="str">
        <f>IF(Tabela41014130126131415161726355967[[#This Row],[PERCENTUAL EM RELAÇÃO A MÉDIA DOS DEMAIS PREÇOS]]&gt;LIM_SUP,"EXCESSIVAMENTE ELEVADO","VÁLIDO")</f>
        <v>VÁLIDO</v>
      </c>
      <c r="I1347" s="249">
        <f>Tabela41014130126131415161726355967[[#This Row],[VALORES]]/Tabela41014130126131415161726355967[[#This Row],[MÉDIA DOS DEMAIS]]</f>
        <v>0.85821084542665971</v>
      </c>
      <c r="J1347" s="248" t="str">
        <f>IF(Tabela41014130126131415161726355967[[#This Row],[PERCENTUAL EM RELAÇÃO A MÉDIA DOS DEMAIS PREÇOS ]]&lt;LIM_INF,"INEXEQUEVEL","VÁLIDO")</f>
        <v>VÁLIDO</v>
      </c>
      <c r="K1347" s="247" t="str">
        <f>CONCATENATE("&lt;&gt;",Tabela41014130126131415161726355967[[#This Row],[EMPRESA]])</f>
        <v>&lt;&gt;SERGET</v>
      </c>
    </row>
    <row r="1348" spans="2:11" x14ac:dyDescent="0.25">
      <c r="B1348" s="254">
        <v>3</v>
      </c>
      <c r="C1348" s="581">
        <v>45624</v>
      </c>
      <c r="D1348" s="253" t="s">
        <v>249</v>
      </c>
      <c r="E1348" s="255">
        <f>'1.7.4-Saneamento-EPC'!H9</f>
        <v>38000</v>
      </c>
      <c r="F1348" s="448">
        <f>AVERAGEIF(Tabela41014130126131415161726355967[[#All],[EMPRESA]],Tabela41014130126131415161726355967[[#This Row],[ITEM2]],Tabela41014130126131415161726355967[[#All],[VALORES]])</f>
        <v>35129.706666666665</v>
      </c>
      <c r="G1348" s="449">
        <f>Tabela41014130126131415161726355967[[#This Row],[VALORES]]/Tabela41014130126131415161726355967[[#This Row],[MÉDIA DOS DEMAIS]]-1</f>
        <v>8.1705587825384729E-2</v>
      </c>
      <c r="H1348" s="450" t="str">
        <f>IF(Tabela41014130126131415161726355967[[#This Row],[PERCENTUAL EM RELAÇÃO A MÉDIA DOS DEMAIS PREÇOS]]&gt;LIM_SUP,"EXCESSIVAMENTE ELEVADO","VÁLIDO")</f>
        <v>VÁLIDO</v>
      </c>
      <c r="I1348" s="451">
        <f>Tabela41014130126131415161726355967[[#This Row],[VALORES]]/Tabela41014130126131415161726355967[[#This Row],[MÉDIA DOS DEMAIS]]</f>
        <v>1.0817055878253847</v>
      </c>
      <c r="J1348" s="452" t="str">
        <f>IF(Tabela41014130126131415161726355967[[#This Row],[PERCENTUAL EM RELAÇÃO A MÉDIA DOS DEMAIS PREÇOS ]]&lt;LIM_INF,"INEXEQUEVEL","VÁLIDO")</f>
        <v>VÁLIDO</v>
      </c>
      <c r="K1348" s="453" t="str">
        <f>CONCATENATE("&lt;&gt;",Tabela41014130126131415161726355967[[#This Row],[EMPRESA]])</f>
        <v>&lt;&gt;PANAVIDEO</v>
      </c>
    </row>
    <row r="1349" spans="2:11" ht="15.75" thickBot="1" x14ac:dyDescent="0.3">
      <c r="B1349" s="254">
        <v>4</v>
      </c>
      <c r="C1349" s="581">
        <v>45623</v>
      </c>
      <c r="D1349" s="253" t="s">
        <v>527</v>
      </c>
      <c r="E1349" s="255">
        <f>'1.7.4-Saneamento-EPC'!I9</f>
        <v>43494</v>
      </c>
      <c r="F1349" s="252">
        <f>AVERAGEIF(Tabela41014130126131415161726355967[[#All],[EMPRESA]],Tabela41014130126131415161726355967[[#This Row],[ITEM2]],Tabela41014130126131415161726355967[[#All],[VALORES]])</f>
        <v>33298.373333333329</v>
      </c>
      <c r="G1349" s="251">
        <f>Tabela41014130126131415161726355967[[#This Row],[VALORES]]/Tabela41014130126131415161726355967[[#This Row],[MÉDIA DOS DEMAIS]]-1</f>
        <v>0.30618993200068245</v>
      </c>
      <c r="H1349" s="250" t="str">
        <f>IF(Tabela41014130126131415161726355967[[#This Row],[PERCENTUAL EM RELAÇÃO A MÉDIA DOS DEMAIS PREÇOS]]&gt;LIM_SUP,"EXCESSIVAMENTE ELEVADO","VÁLIDO")</f>
        <v>VÁLIDO</v>
      </c>
      <c r="I1349" s="249">
        <f>Tabela41014130126131415161726355967[[#This Row],[VALORES]]/Tabela41014130126131415161726355967[[#This Row],[MÉDIA DOS DEMAIS]]</f>
        <v>1.3061899320006825</v>
      </c>
      <c r="J1349" s="248" t="str">
        <f>IF(Tabela41014130126131415161726355967[[#This Row],[PERCENTUAL EM RELAÇÃO A MÉDIA DOS DEMAIS PREÇOS ]]&lt;LIM_INF,"INEXEQUEVEL","VÁLIDO")</f>
        <v>VÁLIDO</v>
      </c>
      <c r="K1349" s="247" t="str">
        <f>CONCATENATE("&lt;&gt;",Tabela41014130126131415161726355967[[#This Row],[EMPRESA]])</f>
        <v>&lt;&gt;SERTTEL</v>
      </c>
    </row>
    <row r="1350" spans="2:11" ht="15.75" customHeight="1" thickTop="1" x14ac:dyDescent="0.25">
      <c r="B1350" s="246"/>
      <c r="C1350" s="582"/>
      <c r="D1350" s="245"/>
      <c r="E1350" s="244" t="s">
        <v>259</v>
      </c>
      <c r="F1350" s="243">
        <f>_xlfn.STDEV.S(Tabela41014130126131415161726355967[VALORES])</f>
        <v>6135.0572456117688</v>
      </c>
      <c r="G1350" s="1448" t="s">
        <v>258</v>
      </c>
      <c r="H1350" s="1449"/>
      <c r="I1350" s="1449"/>
      <c r="J1350" s="1450"/>
    </row>
    <row r="1351" spans="2:11" x14ac:dyDescent="0.25">
      <c r="B1351" s="242"/>
      <c r="C1351" s="583"/>
      <c r="D1351" s="241"/>
      <c r="E1351" s="237" t="s">
        <v>257</v>
      </c>
      <c r="F1351" s="240">
        <f>F1350/F1352</f>
        <v>0.17114428892824696</v>
      </c>
      <c r="G1351" s="1451"/>
      <c r="H1351" s="1452"/>
      <c r="I1351" s="1452"/>
      <c r="J1351" s="1453"/>
    </row>
    <row r="1352" spans="2:11" ht="15" customHeight="1" x14ac:dyDescent="0.25">
      <c r="B1352" s="239"/>
      <c r="C1352" s="584"/>
      <c r="D1352" s="238"/>
      <c r="E1352" s="237" t="s">
        <v>256</v>
      </c>
      <c r="F1352" s="236">
        <f>AVERAGE(Tabela41014130126131415161726355967[VALORES])</f>
        <v>35847.279999999999</v>
      </c>
      <c r="G1352" s="1454" t="s">
        <v>255</v>
      </c>
      <c r="H1352" s="1455"/>
      <c r="I1352" s="1455"/>
      <c r="J1352" s="1456"/>
    </row>
    <row r="1353" spans="2:11" ht="15.75" thickBot="1" x14ac:dyDescent="0.3">
      <c r="B1353" s="235"/>
      <c r="C1353" s="585"/>
      <c r="D1353" s="234" t="s">
        <v>254</v>
      </c>
      <c r="E1353" s="234" t="str">
        <f>CONCATENATE(IF(F1351&gt;=25%,"MEDIANA","MÉDIA"))</f>
        <v>MÉDIA</v>
      </c>
      <c r="F1353" s="233">
        <f>TRUNC(IF(E1353="MEDIANA",MEDIAN(Tabela41014130126131415161726355967[VALORES]),IF(E1353="MÉDIA",AVERAGE(Tabela41014130126131415161726355967[VALORES]),0)),2)</f>
        <v>35847.279999999999</v>
      </c>
      <c r="G1353" s="1457"/>
      <c r="H1353" s="1458"/>
      <c r="I1353" s="1458"/>
      <c r="J1353" s="1459"/>
    </row>
    <row r="1354" spans="2:11" ht="15.75" thickBot="1" x14ac:dyDescent="0.3"/>
    <row r="1355" spans="2:11" ht="15" customHeight="1" thickBot="1" x14ac:dyDescent="0.3">
      <c r="B1355" s="1460" t="str">
        <f>C1358</f>
        <v>1.7. EQUIPAMENTO PONTO DE COLETA DE IMAGEM - PCLI</v>
      </c>
      <c r="C1355" s="1461"/>
      <c r="D1355" s="1461"/>
      <c r="E1355" s="1461"/>
      <c r="F1355" s="1461"/>
      <c r="G1355" s="1461"/>
      <c r="H1355" s="1461"/>
      <c r="I1355" s="1461"/>
      <c r="J1355" s="1462"/>
    </row>
    <row r="1356" spans="2:11" ht="21" x14ac:dyDescent="0.25">
      <c r="B1356" s="279"/>
      <c r="D1356" s="273"/>
      <c r="E1356" s="278" t="s">
        <v>274</v>
      </c>
      <c r="F1356" s="273"/>
      <c r="G1356" s="273"/>
      <c r="H1356" s="273"/>
      <c r="I1356" s="277">
        <v>0.4</v>
      </c>
      <c r="J1356" s="276">
        <v>0.6</v>
      </c>
    </row>
    <row r="1357" spans="2:11" ht="5.25" customHeight="1" x14ac:dyDescent="0.25">
      <c r="B1357" s="275"/>
      <c r="D1357" s="274"/>
      <c r="E1357" s="252"/>
      <c r="F1357" s="273"/>
      <c r="G1357" s="273"/>
      <c r="H1357" s="273"/>
      <c r="I1357" s="273"/>
      <c r="J1357" s="272"/>
    </row>
    <row r="1358" spans="2:11" ht="31.5" customHeight="1" thickBot="1" x14ac:dyDescent="0.3">
      <c r="B1358" s="271" t="s">
        <v>477</v>
      </c>
      <c r="C1358" s="590" t="s">
        <v>305</v>
      </c>
      <c r="D1358" s="1463" t="s">
        <v>293</v>
      </c>
      <c r="E1358" s="1464"/>
      <c r="F1358" s="1464"/>
      <c r="G1358" s="1464"/>
      <c r="H1358" s="1464"/>
      <c r="I1358" s="1464"/>
      <c r="J1358" s="1465"/>
    </row>
    <row r="1359" spans="2:11" ht="15.75" thickTop="1" x14ac:dyDescent="0.25">
      <c r="B1359" s="270"/>
      <c r="C1359" s="579"/>
      <c r="D1359" s="269" t="s">
        <v>272</v>
      </c>
      <c r="E1359" s="268"/>
      <c r="F1359" s="267"/>
      <c r="G1359" s="266" t="s">
        <v>271</v>
      </c>
      <c r="H1359" s="265"/>
      <c r="I1359" s="264" t="s">
        <v>270</v>
      </c>
      <c r="J1359" s="263"/>
    </row>
    <row r="1360" spans="2:11" ht="33.75" x14ac:dyDescent="0.25">
      <c r="B1360" s="262" t="s">
        <v>269</v>
      </c>
      <c r="C1360" s="580" t="s">
        <v>268</v>
      </c>
      <c r="D1360" s="261" t="s">
        <v>267</v>
      </c>
      <c r="E1360" s="260" t="s">
        <v>266</v>
      </c>
      <c r="F1360" s="259" t="s">
        <v>265</v>
      </c>
      <c r="G1360" s="257" t="s">
        <v>264</v>
      </c>
      <c r="H1360" s="258" t="s">
        <v>263</v>
      </c>
      <c r="I1360" s="257" t="s">
        <v>262</v>
      </c>
      <c r="J1360" s="256" t="s">
        <v>261</v>
      </c>
      <c r="K1360" s="232" t="s">
        <v>260</v>
      </c>
    </row>
    <row r="1361" spans="2:11" x14ac:dyDescent="0.25">
      <c r="B1361" s="254">
        <v>1</v>
      </c>
      <c r="C1361" s="581">
        <v>45621</v>
      </c>
      <c r="D1361" s="253" t="s">
        <v>248</v>
      </c>
      <c r="E1361" s="255">
        <f>'1.7.4-Saneamento-EPC'!F$13</f>
        <v>71.010000000000005</v>
      </c>
      <c r="F1361" s="252">
        <f>AVERAGEIF(Tabela4101413012613141516171827366068[[#All],[EMPRESA]],Tabela4101413012613141516171827366068[[#This Row],[ITEM2]],Tabela4101413012613141516171827366068[[#All],[VALORES]])</f>
        <v>79.013333333333335</v>
      </c>
      <c r="G1361" s="251">
        <f>Tabela4101413012613141516171827366068[[#This Row],[VALORES]]/Tabela4101413012613141516171827366068[[#This Row],[MÉDIA DOS DEMAIS]]-1</f>
        <v>-0.10129092136348294</v>
      </c>
      <c r="H1361" s="250" t="str">
        <f>IF(Tabela4101413012613141516171827366068[[#This Row],[PERCENTUAL EM RELAÇÃO A MÉDIA DOS DEMAIS PREÇOS]]&gt;LIM_SUP,"EXCESSIVAMENTE ELEVADO","VÁLIDO")</f>
        <v>VÁLIDO</v>
      </c>
      <c r="I1361" s="249">
        <f>Tabela4101413012613141516171827366068[[#This Row],[VALORES]]/Tabela4101413012613141516171827366068[[#This Row],[MÉDIA DOS DEMAIS]]</f>
        <v>0.89870907863651706</v>
      </c>
      <c r="J1361" s="248" t="str">
        <f>IF(Tabela4101413012613141516171827366068[[#This Row],[PERCENTUAL EM RELAÇÃO A MÉDIA DOS DEMAIS PREÇOS ]]&lt;LIM_INF,"INEXEQUEVEL","VÁLIDO")</f>
        <v>VÁLIDO</v>
      </c>
      <c r="K1361" s="247" t="str">
        <f>CONCATENATE("&lt;&gt;",Tabela4101413012613141516171827366068[[#This Row],[EMPRESA]])</f>
        <v>&lt;&gt;Perkons</v>
      </c>
    </row>
    <row r="1362" spans="2:11" x14ac:dyDescent="0.25">
      <c r="B1362" s="254">
        <v>2</v>
      </c>
      <c r="C1362" s="581">
        <v>45622</v>
      </c>
      <c r="D1362" s="253" t="s">
        <v>175</v>
      </c>
      <c r="E1362" s="255">
        <f>'1.7.4-Saneamento-EPC'!G$13</f>
        <v>75.739999999999995</v>
      </c>
      <c r="F1362" s="252">
        <f>AVERAGEIF(Tabela4101413012613141516171827366068[[#All],[EMPRESA]],Tabela4101413012613141516171827366068[[#This Row],[ITEM2]],Tabela4101413012613141516171827366068[[#All],[VALORES]])</f>
        <v>77.436666666666667</v>
      </c>
      <c r="G1362" s="251">
        <f>Tabela4101413012613141516171827366068[[#This Row],[VALORES]]/Tabela4101413012613141516171827366068[[#This Row],[MÉDIA DOS DEMAIS]]-1</f>
        <v>-2.1910378373724892E-2</v>
      </c>
      <c r="H1362" s="250" t="str">
        <f>IF(Tabela4101413012613141516171827366068[[#This Row],[PERCENTUAL EM RELAÇÃO A MÉDIA DOS DEMAIS PREÇOS]]&gt;LIM_SUP,"EXCESSIVAMENTE ELEVADO","VÁLIDO")</f>
        <v>VÁLIDO</v>
      </c>
      <c r="I1362" s="249">
        <f>Tabela4101413012613141516171827366068[[#This Row],[VALORES]]/Tabela4101413012613141516171827366068[[#This Row],[MÉDIA DOS DEMAIS]]</f>
        <v>0.97808962162627511</v>
      </c>
      <c r="J1362" s="248" t="str">
        <f>IF(Tabela4101413012613141516171827366068[[#This Row],[PERCENTUAL EM RELAÇÃO A MÉDIA DOS DEMAIS PREÇOS ]]&lt;LIM_INF,"INEXEQUEVEL","VÁLIDO")</f>
        <v>VÁLIDO</v>
      </c>
      <c r="K1362" s="247" t="str">
        <f>CONCATENATE("&lt;&gt;",Tabela4101413012613141516171827366068[[#This Row],[EMPRESA]])</f>
        <v>&lt;&gt;SERGET</v>
      </c>
    </row>
    <row r="1363" spans="2:11" x14ac:dyDescent="0.25">
      <c r="B1363" s="254">
        <v>3</v>
      </c>
      <c r="C1363" s="581">
        <v>45624</v>
      </c>
      <c r="D1363" s="253" t="s">
        <v>249</v>
      </c>
      <c r="E1363" s="255">
        <f>'1.7.4-Saneamento-EPC'!H13</f>
        <v>62</v>
      </c>
      <c r="F1363" s="448">
        <f>AVERAGEIF(Tabela4101413012613141516171827366068[[#All],[EMPRESA]],Tabela4101413012613141516171827366068[[#This Row],[ITEM2]],Tabela4101413012613141516171827366068[[#All],[VALORES]])</f>
        <v>82.016666666666666</v>
      </c>
      <c r="G1363" s="449">
        <f>Tabela4101413012613141516171827366068[[#This Row],[VALORES]]/Tabela4101413012613141516171827366068[[#This Row],[MÉDIA DOS DEMAIS]]-1</f>
        <v>-0.24405608616134933</v>
      </c>
      <c r="H1363" s="450" t="str">
        <f>IF(Tabela4101413012613141516171827366068[[#This Row],[PERCENTUAL EM RELAÇÃO A MÉDIA DOS DEMAIS PREÇOS]]&gt;LIM_SUP,"EXCESSIVAMENTE ELEVADO","VÁLIDO")</f>
        <v>VÁLIDO</v>
      </c>
      <c r="I1363" s="451">
        <f>Tabela4101413012613141516171827366068[[#This Row],[VALORES]]/Tabela4101413012613141516171827366068[[#This Row],[MÉDIA DOS DEMAIS]]</f>
        <v>0.75594391383865067</v>
      </c>
      <c r="J1363" s="452" t="str">
        <f>IF(Tabela4101413012613141516171827366068[[#This Row],[PERCENTUAL EM RELAÇÃO A MÉDIA DOS DEMAIS PREÇOS ]]&lt;LIM_INF,"INEXEQUEVEL","VÁLIDO")</f>
        <v>VÁLIDO</v>
      </c>
      <c r="K1363" s="453" t="str">
        <f>CONCATENATE("&lt;&gt;",Tabela4101413012613141516171827366068[[#This Row],[EMPRESA]])</f>
        <v>&lt;&gt;PANAVIDEO</v>
      </c>
    </row>
    <row r="1364" spans="2:11" ht="15.75" thickBot="1" x14ac:dyDescent="0.3">
      <c r="B1364" s="254">
        <v>4</v>
      </c>
      <c r="C1364" s="581">
        <v>45623</v>
      </c>
      <c r="D1364" s="253" t="s">
        <v>527</v>
      </c>
      <c r="E1364" s="255">
        <f>'1.7.4-Saneamento-EPC'!I13</f>
        <v>99.3</v>
      </c>
      <c r="F1364" s="252">
        <f>AVERAGEIF(Tabela4101413012613141516171827366068[[#All],[EMPRESA]],Tabela4101413012613141516171827366068[[#This Row],[ITEM2]],Tabela4101413012613141516171827366068[[#All],[VALORES]])</f>
        <v>69.583333333333329</v>
      </c>
      <c r="G1364" s="251">
        <f>Tabela4101413012613141516171827366068[[#This Row],[VALORES]]/Tabela4101413012613141516171827366068[[#This Row],[MÉDIA DOS DEMAIS]]-1</f>
        <v>0.42706586826347315</v>
      </c>
      <c r="H1364" s="250" t="str">
        <f>IF(Tabela4101413012613141516171827366068[[#This Row],[PERCENTUAL EM RELAÇÃO A MÉDIA DOS DEMAIS PREÇOS]]&gt;LIM_SUP,"EXCESSIVAMENTE ELEVADO","VÁLIDO")</f>
        <v>EXCESSIVAMENTE ELEVADO</v>
      </c>
      <c r="I1364" s="249">
        <f>Tabela4101413012613141516171827366068[[#This Row],[VALORES]]/Tabela4101413012613141516171827366068[[#This Row],[MÉDIA DOS DEMAIS]]</f>
        <v>1.4270658682634731</v>
      </c>
      <c r="J1364" s="248" t="str">
        <f>IF(Tabela4101413012613141516171827366068[[#This Row],[PERCENTUAL EM RELAÇÃO A MÉDIA DOS DEMAIS PREÇOS ]]&lt;LIM_INF,"INEXEQUEVEL","VÁLIDO")</f>
        <v>VÁLIDO</v>
      </c>
      <c r="K1364" s="247" t="str">
        <f>CONCATENATE("&lt;&gt;",Tabela4101413012613141516171827366068[[#This Row],[EMPRESA]])</f>
        <v>&lt;&gt;SERTTEL</v>
      </c>
    </row>
    <row r="1365" spans="2:11" ht="15.75" customHeight="1" thickTop="1" x14ac:dyDescent="0.25">
      <c r="B1365" s="246"/>
      <c r="C1365" s="582"/>
      <c r="D1365" s="245"/>
      <c r="E1365" s="244" t="s">
        <v>259</v>
      </c>
      <c r="F1365" s="243">
        <f>_xlfn.STDEV.S(Tabela4101413012613141516171827366068[VALORES])</f>
        <v>15.913904559640056</v>
      </c>
      <c r="G1365" s="1448" t="s">
        <v>258</v>
      </c>
      <c r="H1365" s="1449"/>
      <c r="I1365" s="1449"/>
      <c r="J1365" s="1450"/>
    </row>
    <row r="1366" spans="2:11" x14ac:dyDescent="0.25">
      <c r="B1366" s="242"/>
      <c r="C1366" s="583"/>
      <c r="D1366" s="241"/>
      <c r="E1366" s="237" t="s">
        <v>257</v>
      </c>
      <c r="F1366" s="240">
        <f>F1365/F1367</f>
        <v>0.20664053964797993</v>
      </c>
      <c r="G1366" s="1451"/>
      <c r="H1366" s="1452"/>
      <c r="I1366" s="1452"/>
      <c r="J1366" s="1453"/>
    </row>
    <row r="1367" spans="2:11" ht="15" customHeight="1" x14ac:dyDescent="0.25">
      <c r="B1367" s="239"/>
      <c r="C1367" s="584"/>
      <c r="D1367" s="238"/>
      <c r="E1367" s="237" t="s">
        <v>256</v>
      </c>
      <c r="F1367" s="236">
        <f>AVERAGE(Tabela4101413012613141516171827366068[VALORES])</f>
        <v>77.012500000000003</v>
      </c>
      <c r="G1367" s="1454" t="s">
        <v>255</v>
      </c>
      <c r="H1367" s="1455"/>
      <c r="I1367" s="1455"/>
      <c r="J1367" s="1456"/>
    </row>
    <row r="1368" spans="2:11" ht="15.75" thickBot="1" x14ac:dyDescent="0.3">
      <c r="B1368" s="235"/>
      <c r="C1368" s="585"/>
      <c r="D1368" s="234" t="s">
        <v>254</v>
      </c>
      <c r="E1368" s="234" t="str">
        <f>CONCATENATE(IF(F1366&gt;=25%,"MEDIANA","MÉDIA"))</f>
        <v>MÉDIA</v>
      </c>
      <c r="F1368" s="233">
        <f>TRUNC(IF(E1368="MEDIANA",MEDIAN(Tabela4101413012613141516171827366068[VALORES]),IF(E1368="MÉDIA",AVERAGE(Tabela4101413012613141516171827366068[VALORES]),0)),2)</f>
        <v>77.010000000000005</v>
      </c>
      <c r="G1368" s="1457"/>
      <c r="H1368" s="1458"/>
      <c r="I1368" s="1458"/>
      <c r="J1368" s="1459"/>
    </row>
    <row r="1369" spans="2:11" ht="35.25" customHeight="1" thickBot="1" x14ac:dyDescent="0.3">
      <c r="B1369" s="1466" t="s">
        <v>575</v>
      </c>
      <c r="C1369" s="1467"/>
      <c r="D1369" s="1467"/>
      <c r="E1369" s="1467"/>
      <c r="F1369" s="1467"/>
      <c r="G1369" s="1467"/>
      <c r="H1369" s="1467"/>
      <c r="I1369" s="1467"/>
      <c r="J1369" s="1468"/>
    </row>
    <row r="1370" spans="2:11" ht="15" customHeight="1" thickBot="1" x14ac:dyDescent="0.3">
      <c r="B1370" s="1460" t="str">
        <f>C1373</f>
        <v>1.7. EQUIPAMENTO PONTO DE COLETA DE IMAGEM - PCLI</v>
      </c>
      <c r="C1370" s="1461"/>
      <c r="D1370" s="1461"/>
      <c r="E1370" s="1461"/>
      <c r="F1370" s="1461"/>
      <c r="G1370" s="1461"/>
      <c r="H1370" s="1461"/>
      <c r="I1370" s="1461"/>
      <c r="J1370" s="1462"/>
    </row>
    <row r="1371" spans="2:11" ht="21" x14ac:dyDescent="0.25">
      <c r="B1371" s="279"/>
      <c r="D1371" s="273"/>
      <c r="E1371" s="278" t="s">
        <v>274</v>
      </c>
      <c r="F1371" s="273"/>
      <c r="G1371" s="273"/>
      <c r="H1371" s="273"/>
      <c r="I1371" s="277">
        <v>0.4</v>
      </c>
      <c r="J1371" s="276">
        <v>0.6</v>
      </c>
    </row>
    <row r="1372" spans="2:11" ht="5.25" customHeight="1" x14ac:dyDescent="0.25">
      <c r="B1372" s="275"/>
      <c r="D1372" s="274"/>
      <c r="E1372" s="252"/>
      <c r="F1372" s="273"/>
      <c r="G1372" s="273"/>
      <c r="H1372" s="273"/>
      <c r="I1372" s="273"/>
      <c r="J1372" s="272"/>
    </row>
    <row r="1373" spans="2:11" ht="31.5" customHeight="1" thickBot="1" x14ac:dyDescent="0.3">
      <c r="B1373" s="271" t="s">
        <v>477</v>
      </c>
      <c r="C1373" s="590" t="s">
        <v>305</v>
      </c>
      <c r="D1373" s="1463" t="s">
        <v>293</v>
      </c>
      <c r="E1373" s="1464"/>
      <c r="F1373" s="1464"/>
      <c r="G1373" s="1464"/>
      <c r="H1373" s="1464"/>
      <c r="I1373" s="1464"/>
      <c r="J1373" s="1465"/>
    </row>
    <row r="1374" spans="2:11" ht="15.75" thickTop="1" x14ac:dyDescent="0.25">
      <c r="B1374" s="270"/>
      <c r="C1374" s="579"/>
      <c r="D1374" s="269" t="s">
        <v>272</v>
      </c>
      <c r="E1374" s="268"/>
      <c r="F1374" s="267"/>
      <c r="G1374" s="266" t="s">
        <v>271</v>
      </c>
      <c r="H1374" s="265"/>
      <c r="I1374" s="264" t="s">
        <v>270</v>
      </c>
      <c r="J1374" s="263"/>
    </row>
    <row r="1375" spans="2:11" ht="33.75" x14ac:dyDescent="0.25">
      <c r="B1375" s="262" t="s">
        <v>269</v>
      </c>
      <c r="C1375" s="580" t="s">
        <v>268</v>
      </c>
      <c r="D1375" s="261" t="s">
        <v>267</v>
      </c>
      <c r="E1375" s="260" t="s">
        <v>266</v>
      </c>
      <c r="F1375" s="259" t="s">
        <v>265</v>
      </c>
      <c r="G1375" s="257" t="s">
        <v>264</v>
      </c>
      <c r="H1375" s="258" t="s">
        <v>263</v>
      </c>
      <c r="I1375" s="257" t="s">
        <v>262</v>
      </c>
      <c r="J1375" s="256" t="s">
        <v>261</v>
      </c>
      <c r="K1375" s="232" t="s">
        <v>260</v>
      </c>
    </row>
    <row r="1376" spans="2:11" x14ac:dyDescent="0.25">
      <c r="B1376" s="254">
        <v>1</v>
      </c>
      <c r="C1376" s="581">
        <v>45621</v>
      </c>
      <c r="D1376" s="253" t="s">
        <v>248</v>
      </c>
      <c r="E1376" s="255">
        <f>'1.7.4-Saneamento-EPC'!F$13</f>
        <v>71.010000000000005</v>
      </c>
      <c r="F1376" s="252">
        <f>AVERAGEIF(Tabela4101413012613141516171827366068139[[#All],[EMPRESA]],Tabela4101413012613141516171827366068139[[#This Row],[ITEM2]],Tabela4101413012613141516171827366068139[[#All],[VALORES]])</f>
        <v>68.87</v>
      </c>
      <c r="G1376" s="251">
        <f>Tabela4101413012613141516171827366068139[[#This Row],[VALORES]]/Tabela4101413012613141516171827366068139[[#This Row],[MÉDIA DOS DEMAIS]]-1</f>
        <v>3.107303615507484E-2</v>
      </c>
      <c r="H1376" s="250" t="str">
        <f>IF(Tabela4101413012613141516171827366068139[[#This Row],[PERCENTUAL EM RELAÇÃO A MÉDIA DOS DEMAIS PREÇOS]]&gt;LIM_SUP,"EXCESSIVAMENTE ELEVADO","VÁLIDO")</f>
        <v>VÁLIDO</v>
      </c>
      <c r="I1376" s="249">
        <f>Tabela4101413012613141516171827366068139[[#This Row],[VALORES]]/Tabela4101413012613141516171827366068139[[#This Row],[MÉDIA DOS DEMAIS]]</f>
        <v>1.0310730361550748</v>
      </c>
      <c r="J1376" s="248" t="str">
        <f>IF(Tabela4101413012613141516171827366068139[[#This Row],[PERCENTUAL EM RELAÇÃO A MÉDIA DOS DEMAIS PREÇOS ]]&lt;LIM_INF,"INEXEQUEVEL","VÁLIDO")</f>
        <v>VÁLIDO</v>
      </c>
      <c r="K1376" s="247" t="str">
        <f>CONCATENATE("&lt;&gt;",Tabela4101413012613141516171827366068139[[#This Row],[EMPRESA]])</f>
        <v>&lt;&gt;Perkons</v>
      </c>
    </row>
    <row r="1377" spans="2:11" x14ac:dyDescent="0.25">
      <c r="B1377" s="254">
        <v>2</v>
      </c>
      <c r="C1377" s="581">
        <v>45622</v>
      </c>
      <c r="D1377" s="253" t="s">
        <v>175</v>
      </c>
      <c r="E1377" s="255">
        <f>'1.7.4-Saneamento-EPC'!G$13</f>
        <v>75.739999999999995</v>
      </c>
      <c r="F1377" s="252">
        <f>AVERAGEIF(Tabela4101413012613141516171827366068139[[#All],[EMPRESA]],Tabela4101413012613141516171827366068139[[#This Row],[ITEM2]],Tabela4101413012613141516171827366068139[[#All],[VALORES]])</f>
        <v>66.504999999999995</v>
      </c>
      <c r="G1377" s="251">
        <f>Tabela4101413012613141516171827366068139[[#This Row],[VALORES]]/Tabela4101413012613141516171827366068139[[#This Row],[MÉDIA DOS DEMAIS]]-1</f>
        <v>0.1388617397188181</v>
      </c>
      <c r="H1377" s="250" t="str">
        <f>IF(Tabela4101413012613141516171827366068139[[#This Row],[PERCENTUAL EM RELAÇÃO A MÉDIA DOS DEMAIS PREÇOS]]&gt;LIM_SUP,"EXCESSIVAMENTE ELEVADO","VÁLIDO")</f>
        <v>VÁLIDO</v>
      </c>
      <c r="I1377" s="249">
        <f>Tabela4101413012613141516171827366068139[[#This Row],[VALORES]]/Tabela4101413012613141516171827366068139[[#This Row],[MÉDIA DOS DEMAIS]]</f>
        <v>1.1388617397188181</v>
      </c>
      <c r="J1377" s="248" t="str">
        <f>IF(Tabela4101413012613141516171827366068139[[#This Row],[PERCENTUAL EM RELAÇÃO A MÉDIA DOS DEMAIS PREÇOS ]]&lt;LIM_INF,"INEXEQUEVEL","VÁLIDO")</f>
        <v>VÁLIDO</v>
      </c>
      <c r="K1377" s="247" t="str">
        <f>CONCATENATE("&lt;&gt;",Tabela4101413012613141516171827366068139[[#This Row],[EMPRESA]])</f>
        <v>&lt;&gt;SERGET</v>
      </c>
    </row>
    <row r="1378" spans="2:11" ht="15.75" thickBot="1" x14ac:dyDescent="0.3">
      <c r="B1378" s="254">
        <v>3</v>
      </c>
      <c r="C1378" s="581">
        <v>45624</v>
      </c>
      <c r="D1378" s="253" t="s">
        <v>249</v>
      </c>
      <c r="E1378" s="255">
        <f>E1363</f>
        <v>62</v>
      </c>
      <c r="F1378" s="448">
        <f>AVERAGEIF(Tabela4101413012613141516171827366068139[[#All],[EMPRESA]],Tabela4101413012613141516171827366068139[[#This Row],[ITEM2]],Tabela4101413012613141516171827366068139[[#All],[VALORES]])</f>
        <v>73.375</v>
      </c>
      <c r="G1378" s="449">
        <f>Tabela4101413012613141516171827366068139[[#This Row],[VALORES]]/Tabela4101413012613141516171827366068139[[#This Row],[MÉDIA DOS DEMAIS]]-1</f>
        <v>-0.15502555366269166</v>
      </c>
      <c r="H1378" s="450" t="str">
        <f>IF(Tabela4101413012613141516171827366068139[[#This Row],[PERCENTUAL EM RELAÇÃO A MÉDIA DOS DEMAIS PREÇOS]]&gt;LIM_SUP,"EXCESSIVAMENTE ELEVADO","VÁLIDO")</f>
        <v>VÁLIDO</v>
      </c>
      <c r="I1378" s="451">
        <f>Tabela4101413012613141516171827366068139[[#This Row],[VALORES]]/Tabela4101413012613141516171827366068139[[#This Row],[MÉDIA DOS DEMAIS]]</f>
        <v>0.84497444633730834</v>
      </c>
      <c r="J1378" s="452" t="str">
        <f>IF(Tabela4101413012613141516171827366068139[[#This Row],[PERCENTUAL EM RELAÇÃO A MÉDIA DOS DEMAIS PREÇOS ]]&lt;LIM_INF,"INEXEQUEVEL","VÁLIDO")</f>
        <v>VÁLIDO</v>
      </c>
      <c r="K1378" s="453" t="str">
        <f>CONCATENATE("&lt;&gt;",Tabela4101413012613141516171827366068139[[#This Row],[EMPRESA]])</f>
        <v>&lt;&gt;PANAVIDEO</v>
      </c>
    </row>
    <row r="1379" spans="2:11" ht="15.75" customHeight="1" thickTop="1" x14ac:dyDescent="0.25">
      <c r="B1379" s="246"/>
      <c r="C1379" s="582"/>
      <c r="D1379" s="245"/>
      <c r="E1379" s="244" t="s">
        <v>259</v>
      </c>
      <c r="F1379" s="243">
        <f>_xlfn.STDEV.S(Tabela4101413012613141516171827366068139[VALORES])</f>
        <v>6.9802172841060832</v>
      </c>
      <c r="G1379" s="1448" t="s">
        <v>258</v>
      </c>
      <c r="H1379" s="1449"/>
      <c r="I1379" s="1449"/>
      <c r="J1379" s="1450"/>
    </row>
    <row r="1380" spans="2:11" x14ac:dyDescent="0.25">
      <c r="B1380" s="242"/>
      <c r="C1380" s="583"/>
      <c r="D1380" s="241"/>
      <c r="E1380" s="237" t="s">
        <v>257</v>
      </c>
      <c r="F1380" s="240">
        <f>F1379/F1381</f>
        <v>0.10031449989134492</v>
      </c>
      <c r="G1380" s="1451"/>
      <c r="H1380" s="1452"/>
      <c r="I1380" s="1452"/>
      <c r="J1380" s="1453"/>
    </row>
    <row r="1381" spans="2:11" ht="15" customHeight="1" x14ac:dyDescent="0.25">
      <c r="B1381" s="239"/>
      <c r="C1381" s="584"/>
      <c r="D1381" s="238"/>
      <c r="E1381" s="237" t="s">
        <v>256</v>
      </c>
      <c r="F1381" s="236">
        <f>AVERAGE(Tabela4101413012613141516171827366068139[VALORES])</f>
        <v>69.583333333333329</v>
      </c>
      <c r="G1381" s="1454" t="s">
        <v>255</v>
      </c>
      <c r="H1381" s="1455"/>
      <c r="I1381" s="1455"/>
      <c r="J1381" s="1456"/>
    </row>
    <row r="1382" spans="2:11" ht="15.75" thickBot="1" x14ac:dyDescent="0.3">
      <c r="B1382" s="235"/>
      <c r="C1382" s="585"/>
      <c r="D1382" s="234" t="s">
        <v>254</v>
      </c>
      <c r="E1382" s="234" t="str">
        <f>CONCATENATE(IF(F1380&gt;=25%,"MEDIANA","MÉDIA"))</f>
        <v>MÉDIA</v>
      </c>
      <c r="F1382" s="233">
        <f>TRUNC(IF(E1382="MEDIANA",MEDIAN(Tabela4101413012613141516171827366068139[VALORES]),IF(E1382="MÉDIA",AVERAGE(Tabela4101413012613141516171827366068139[VALORES]),0)),2)</f>
        <v>69.58</v>
      </c>
      <c r="G1382" s="1457"/>
      <c r="H1382" s="1458"/>
      <c r="I1382" s="1458"/>
      <c r="J1382" s="1459"/>
    </row>
    <row r="1383" spans="2:11" ht="15.75" thickBot="1" x14ac:dyDescent="0.3"/>
    <row r="1384" spans="2:11" ht="15" customHeight="1" thickBot="1" x14ac:dyDescent="0.3">
      <c r="B1384" s="1460" t="str">
        <f>C1387</f>
        <v>1.7. EQUIPAMENTO PONTO DE COLETA DE IMAGEM - PCLI</v>
      </c>
      <c r="C1384" s="1461"/>
      <c r="D1384" s="1461"/>
      <c r="E1384" s="1461"/>
      <c r="F1384" s="1461"/>
      <c r="G1384" s="1461"/>
      <c r="H1384" s="1461"/>
      <c r="I1384" s="1461"/>
      <c r="J1384" s="1462"/>
    </row>
    <row r="1385" spans="2:11" ht="21" x14ac:dyDescent="0.25">
      <c r="B1385" s="279"/>
      <c r="D1385" s="273"/>
      <c r="E1385" s="278" t="s">
        <v>274</v>
      </c>
      <c r="F1385" s="273"/>
      <c r="G1385" s="273"/>
      <c r="H1385" s="273"/>
      <c r="I1385" s="277">
        <v>0.4</v>
      </c>
      <c r="J1385" s="276">
        <v>0.6</v>
      </c>
    </row>
    <row r="1386" spans="2:11" ht="5.25" customHeight="1" x14ac:dyDescent="0.25">
      <c r="B1386" s="275"/>
      <c r="D1386" s="274"/>
      <c r="E1386" s="252"/>
      <c r="F1386" s="273"/>
      <c r="G1386" s="273"/>
      <c r="H1386" s="273"/>
      <c r="I1386" s="273"/>
      <c r="J1386" s="272"/>
    </row>
    <row r="1387" spans="2:11" ht="31.5" customHeight="1" thickBot="1" x14ac:dyDescent="0.3">
      <c r="B1387" s="271" t="s">
        <v>478</v>
      </c>
      <c r="C1387" s="590" t="s">
        <v>305</v>
      </c>
      <c r="D1387" s="1463" t="s">
        <v>294</v>
      </c>
      <c r="E1387" s="1464"/>
      <c r="F1387" s="1464"/>
      <c r="G1387" s="1464"/>
      <c r="H1387" s="1464"/>
      <c r="I1387" s="1464"/>
      <c r="J1387" s="1465"/>
    </row>
    <row r="1388" spans="2:11" ht="15.75" thickTop="1" x14ac:dyDescent="0.25">
      <c r="B1388" s="270"/>
      <c r="C1388" s="579"/>
      <c r="D1388" s="269" t="s">
        <v>272</v>
      </c>
      <c r="E1388" s="268"/>
      <c r="F1388" s="267"/>
      <c r="G1388" s="266" t="s">
        <v>271</v>
      </c>
      <c r="H1388" s="265"/>
      <c r="I1388" s="264" t="s">
        <v>270</v>
      </c>
      <c r="J1388" s="263"/>
    </row>
    <row r="1389" spans="2:11" ht="33.75" x14ac:dyDescent="0.25">
      <c r="B1389" s="262" t="s">
        <v>269</v>
      </c>
      <c r="C1389" s="580" t="s">
        <v>268</v>
      </c>
      <c r="D1389" s="261" t="s">
        <v>267</v>
      </c>
      <c r="E1389" s="260" t="s">
        <v>266</v>
      </c>
      <c r="F1389" s="259" t="s">
        <v>265</v>
      </c>
      <c r="G1389" s="257" t="s">
        <v>264</v>
      </c>
      <c r="H1389" s="258" t="s">
        <v>263</v>
      </c>
      <c r="I1389" s="257" t="s">
        <v>262</v>
      </c>
      <c r="J1389" s="256" t="s">
        <v>261</v>
      </c>
      <c r="K1389" s="232" t="s">
        <v>260</v>
      </c>
    </row>
    <row r="1390" spans="2:11" x14ac:dyDescent="0.25">
      <c r="B1390" s="254">
        <v>1</v>
      </c>
      <c r="C1390" s="581">
        <v>45621</v>
      </c>
      <c r="D1390" s="253" t="s">
        <v>248</v>
      </c>
      <c r="E1390" s="255">
        <f>'1.7.4-Saneamento-EPC'!F$14</f>
        <v>83.16</v>
      </c>
      <c r="F1390" s="252">
        <f>AVERAGEIF(Tabela410141301261314151617181928376169[[#All],[EMPRESA]],Tabela410141301261314151617181928376169[[#This Row],[ITEM2]],Tabela410141301261314151617181928376169[[#All],[VALORES]])</f>
        <v>94.716666666666654</v>
      </c>
      <c r="G1390" s="251">
        <f>Tabela410141301261314151617181928376169[[#This Row],[VALORES]]/Tabela410141301261314151617181928376169[[#This Row],[MÉDIA DOS DEMAIS]]-1</f>
        <v>-0.12201302129157132</v>
      </c>
      <c r="H1390" s="250" t="str">
        <f>IF(Tabela410141301261314151617181928376169[[#This Row],[PERCENTUAL EM RELAÇÃO A MÉDIA DOS DEMAIS PREÇOS]]&gt;LIM_SUP,"EXCESSIVAMENTE ELEVADO","VÁLIDO")</f>
        <v>VÁLIDO</v>
      </c>
      <c r="I1390" s="249">
        <f>Tabela410141301261314151617181928376169[[#This Row],[VALORES]]/Tabela410141301261314151617181928376169[[#This Row],[MÉDIA DOS DEMAIS]]</f>
        <v>0.87798697870842868</v>
      </c>
      <c r="J1390" s="248" t="str">
        <f>IF(Tabela410141301261314151617181928376169[[#This Row],[PERCENTUAL EM RELAÇÃO A MÉDIA DOS DEMAIS PREÇOS ]]&lt;LIM_INF,"INEXEQUEVEL","VÁLIDO")</f>
        <v>VÁLIDO</v>
      </c>
      <c r="K1390" s="247" t="str">
        <f>CONCATENATE("&lt;&gt;",Tabela410141301261314151617181928376169[[#This Row],[EMPRESA]])</f>
        <v>&lt;&gt;Perkons</v>
      </c>
    </row>
    <row r="1391" spans="2:11" x14ac:dyDescent="0.25">
      <c r="B1391" s="254">
        <v>2</v>
      </c>
      <c r="C1391" s="581">
        <v>45622</v>
      </c>
      <c r="D1391" s="253" t="s">
        <v>175</v>
      </c>
      <c r="E1391" s="255">
        <f>'1.7.4-Saneamento-EPC'!G$14</f>
        <v>60.59</v>
      </c>
      <c r="F1391" s="252">
        <f>AVERAGEIF(Tabela410141301261314151617181928376169[[#All],[EMPRESA]],Tabela410141301261314151617181928376169[[#This Row],[ITEM2]],Tabela410141301261314151617181928376169[[#All],[VALORES]])</f>
        <v>102.24000000000001</v>
      </c>
      <c r="G1391" s="251">
        <f>Tabela410141301261314151617181928376169[[#This Row],[VALORES]]/Tabela410141301261314151617181928376169[[#This Row],[MÉDIA DOS DEMAIS]]-1</f>
        <v>-0.4073748043818467</v>
      </c>
      <c r="H1391" s="250" t="str">
        <f>IF(Tabela410141301261314151617181928376169[[#This Row],[PERCENTUAL EM RELAÇÃO A MÉDIA DOS DEMAIS PREÇOS]]&gt;LIM_SUP,"EXCESSIVAMENTE ELEVADO","VÁLIDO")</f>
        <v>VÁLIDO</v>
      </c>
      <c r="I1391" s="249">
        <f>Tabela410141301261314151617181928376169[[#This Row],[VALORES]]/Tabela410141301261314151617181928376169[[#This Row],[MÉDIA DOS DEMAIS]]</f>
        <v>0.5926251956181533</v>
      </c>
      <c r="J1391" s="248" t="str">
        <f>IF(Tabela410141301261314151617181928376169[[#This Row],[PERCENTUAL EM RELAÇÃO A MÉDIA DOS DEMAIS PREÇOS ]]&lt;LIM_INF,"INEXEQUEVEL","VÁLIDO")</f>
        <v>INEXEQUEVEL</v>
      </c>
      <c r="K1391" s="247" t="str">
        <f>CONCATENATE("&lt;&gt;",Tabela410141301261314151617181928376169[[#This Row],[EMPRESA]])</f>
        <v>&lt;&gt;SERGET</v>
      </c>
    </row>
    <row r="1392" spans="2:11" x14ac:dyDescent="0.25">
      <c r="B1392" s="254">
        <v>3</v>
      </c>
      <c r="C1392" s="581">
        <v>45624</v>
      </c>
      <c r="D1392" s="253" t="s">
        <v>249</v>
      </c>
      <c r="E1392" s="255">
        <f>'1.7.4-Saneamento-EPC'!H14</f>
        <v>105</v>
      </c>
      <c r="F1392" s="448">
        <f>AVERAGEIF(Tabela410141301261314151617181928376169[[#All],[EMPRESA]],Tabela410141301261314151617181928376169[[#This Row],[ITEM2]],Tabela410141301261314151617181928376169[[#All],[VALORES]])</f>
        <v>87.436666666666667</v>
      </c>
      <c r="G1392" s="449">
        <f>Tabela410141301261314151617181928376169[[#This Row],[VALORES]]/Tabela410141301261314151617181928376169[[#This Row],[MÉDIA DOS DEMAIS]]-1</f>
        <v>0.20086920056421786</v>
      </c>
      <c r="H1392" s="450" t="str">
        <f>IF(Tabela410141301261314151617181928376169[[#This Row],[PERCENTUAL EM RELAÇÃO A MÉDIA DOS DEMAIS PREÇOS]]&gt;LIM_SUP,"EXCESSIVAMENTE ELEVADO","VÁLIDO")</f>
        <v>VÁLIDO</v>
      </c>
      <c r="I1392" s="451">
        <f>Tabela410141301261314151617181928376169[[#This Row],[VALORES]]/Tabela410141301261314151617181928376169[[#This Row],[MÉDIA DOS DEMAIS]]</f>
        <v>1.2008692005642179</v>
      </c>
      <c r="J1392" s="452" t="str">
        <f>IF(Tabela410141301261314151617181928376169[[#This Row],[PERCENTUAL EM RELAÇÃO A MÉDIA DOS DEMAIS PREÇOS ]]&lt;LIM_INF,"INEXEQUEVEL","VÁLIDO")</f>
        <v>VÁLIDO</v>
      </c>
      <c r="K1392" s="453" t="str">
        <f>CONCATENATE("&lt;&gt;",Tabela410141301261314151617181928376169[[#This Row],[EMPRESA]])</f>
        <v>&lt;&gt;PANAVIDEO</v>
      </c>
    </row>
    <row r="1393" spans="2:11" ht="15.75" thickBot="1" x14ac:dyDescent="0.3">
      <c r="B1393" s="254">
        <v>4</v>
      </c>
      <c r="C1393" s="581">
        <v>45623</v>
      </c>
      <c r="D1393" s="253" t="s">
        <v>527</v>
      </c>
      <c r="E1393" s="255">
        <f>'1.7.4-Saneamento-EPC'!I14</f>
        <v>118.56</v>
      </c>
      <c r="F1393" s="252">
        <f>AVERAGEIF(Tabela410141301261314151617181928376169[[#All],[EMPRESA]],Tabela410141301261314151617181928376169[[#This Row],[ITEM2]],Tabela410141301261314151617181928376169[[#All],[VALORES]])</f>
        <v>82.916666666666671</v>
      </c>
      <c r="G1393" s="251">
        <f>Tabela410141301261314151617181928376169[[#This Row],[VALORES]]/Tabela410141301261314151617181928376169[[#This Row],[MÉDIA DOS DEMAIS]]-1</f>
        <v>0.42986934673366828</v>
      </c>
      <c r="H1393" s="250" t="str">
        <f>IF(Tabela410141301261314151617181928376169[[#This Row],[PERCENTUAL EM RELAÇÃO A MÉDIA DOS DEMAIS PREÇOS]]&gt;LIM_SUP,"EXCESSIVAMENTE ELEVADO","VÁLIDO")</f>
        <v>EXCESSIVAMENTE ELEVADO</v>
      </c>
      <c r="I1393" s="249">
        <f>Tabela410141301261314151617181928376169[[#This Row],[VALORES]]/Tabela410141301261314151617181928376169[[#This Row],[MÉDIA DOS DEMAIS]]</f>
        <v>1.4298693467336683</v>
      </c>
      <c r="J1393" s="248" t="str">
        <f>IF(Tabela410141301261314151617181928376169[[#This Row],[PERCENTUAL EM RELAÇÃO A MÉDIA DOS DEMAIS PREÇOS ]]&lt;LIM_INF,"INEXEQUEVEL","VÁLIDO")</f>
        <v>VÁLIDO</v>
      </c>
      <c r="K1393" s="247" t="str">
        <f>CONCATENATE("&lt;&gt;",Tabela410141301261314151617181928376169[[#This Row],[EMPRESA]])</f>
        <v>&lt;&gt;SERTTEL</v>
      </c>
    </row>
    <row r="1394" spans="2:11" ht="15.75" customHeight="1" thickTop="1" x14ac:dyDescent="0.25">
      <c r="B1394" s="246"/>
      <c r="C1394" s="582"/>
      <c r="D1394" s="245"/>
      <c r="E1394" s="244" t="s">
        <v>259</v>
      </c>
      <c r="F1394" s="243">
        <f>_xlfn.STDEV.S(Tabela410141301261314151617181928376169[VALORES])</f>
        <v>25.423403096359863</v>
      </c>
      <c r="G1394" s="1448" t="s">
        <v>258</v>
      </c>
      <c r="H1394" s="1449"/>
      <c r="I1394" s="1449"/>
      <c r="J1394" s="1450"/>
    </row>
    <row r="1395" spans="2:11" x14ac:dyDescent="0.25">
      <c r="B1395" s="242"/>
      <c r="C1395" s="583"/>
      <c r="D1395" s="241"/>
      <c r="E1395" s="237" t="s">
        <v>257</v>
      </c>
      <c r="F1395" s="240">
        <f>F1394/F1396</f>
        <v>0.27686045135019316</v>
      </c>
      <c r="G1395" s="1451"/>
      <c r="H1395" s="1452"/>
      <c r="I1395" s="1452"/>
      <c r="J1395" s="1453"/>
    </row>
    <row r="1396" spans="2:11" ht="15" customHeight="1" x14ac:dyDescent="0.25">
      <c r="B1396" s="239"/>
      <c r="C1396" s="584"/>
      <c r="D1396" s="238"/>
      <c r="E1396" s="237" t="s">
        <v>256</v>
      </c>
      <c r="F1396" s="236">
        <f>AVERAGE(Tabela410141301261314151617181928376169[VALORES])</f>
        <v>91.827500000000001</v>
      </c>
      <c r="G1396" s="1454" t="s">
        <v>255</v>
      </c>
      <c r="H1396" s="1455"/>
      <c r="I1396" s="1455"/>
      <c r="J1396" s="1456"/>
    </row>
    <row r="1397" spans="2:11" ht="15.75" thickBot="1" x14ac:dyDescent="0.3">
      <c r="B1397" s="235"/>
      <c r="C1397" s="585"/>
      <c r="D1397" s="234" t="s">
        <v>254</v>
      </c>
      <c r="E1397" s="234" t="str">
        <f>CONCATENATE(IF(F1395&gt;=25%,"MEDIANA","MÉDIA"))</f>
        <v>MEDIANA</v>
      </c>
      <c r="F1397" s="233">
        <f>TRUNC(IF(E1397="MEDIANA",MEDIAN(Tabela410141301261314151617181928376169[VALORES]),IF(E1397="MÉDIA",AVERAGE(Tabela410141301261314151617181928376169[VALORES]),0)),2)</f>
        <v>94.08</v>
      </c>
      <c r="G1397" s="1457"/>
      <c r="H1397" s="1458"/>
      <c r="I1397" s="1458"/>
      <c r="J1397" s="1459"/>
    </row>
    <row r="1398" spans="2:11" ht="27.75" customHeight="1" thickBot="1" x14ac:dyDescent="0.3">
      <c r="B1398" s="1466" t="s">
        <v>565</v>
      </c>
      <c r="C1398" s="1467"/>
      <c r="D1398" s="1467"/>
      <c r="E1398" s="1467"/>
      <c r="F1398" s="1467"/>
      <c r="G1398" s="1467"/>
      <c r="H1398" s="1467"/>
      <c r="I1398" s="1467"/>
      <c r="J1398" s="1468"/>
    </row>
    <row r="1399" spans="2:11" ht="15" customHeight="1" thickBot="1" x14ac:dyDescent="0.3">
      <c r="B1399" s="1460" t="str">
        <f>C1402</f>
        <v>1.7. EQUIPAMENTO PONTO DE COLETA DE IMAGEM - PCLI</v>
      </c>
      <c r="C1399" s="1461"/>
      <c r="D1399" s="1461"/>
      <c r="E1399" s="1461"/>
      <c r="F1399" s="1461"/>
      <c r="G1399" s="1461"/>
      <c r="H1399" s="1461"/>
      <c r="I1399" s="1461"/>
      <c r="J1399" s="1462"/>
    </row>
    <row r="1400" spans="2:11" ht="21" x14ac:dyDescent="0.25">
      <c r="B1400" s="279"/>
      <c r="D1400" s="273"/>
      <c r="E1400" s="278" t="s">
        <v>274</v>
      </c>
      <c r="F1400" s="273"/>
      <c r="G1400" s="273"/>
      <c r="H1400" s="273"/>
      <c r="I1400" s="277">
        <v>0.4</v>
      </c>
      <c r="J1400" s="276">
        <v>0.6</v>
      </c>
    </row>
    <row r="1401" spans="2:11" ht="5.25" customHeight="1" x14ac:dyDescent="0.25">
      <c r="B1401" s="275"/>
      <c r="D1401" s="274"/>
      <c r="E1401" s="252"/>
      <c r="F1401" s="273"/>
      <c r="G1401" s="273"/>
      <c r="H1401" s="273"/>
      <c r="I1401" s="273"/>
      <c r="J1401" s="272"/>
    </row>
    <row r="1402" spans="2:11" ht="31.5" customHeight="1" thickBot="1" x14ac:dyDescent="0.3">
      <c r="B1402" s="271" t="s">
        <v>478</v>
      </c>
      <c r="C1402" s="590" t="s">
        <v>305</v>
      </c>
      <c r="D1402" s="1463" t="s">
        <v>294</v>
      </c>
      <c r="E1402" s="1464"/>
      <c r="F1402" s="1464"/>
      <c r="G1402" s="1464"/>
      <c r="H1402" s="1464"/>
      <c r="I1402" s="1464"/>
      <c r="J1402" s="1465"/>
    </row>
    <row r="1403" spans="2:11" ht="15.75" thickTop="1" x14ac:dyDescent="0.25">
      <c r="B1403" s="270"/>
      <c r="C1403" s="579"/>
      <c r="D1403" s="269" t="s">
        <v>272</v>
      </c>
      <c r="E1403" s="268"/>
      <c r="F1403" s="267"/>
      <c r="G1403" s="266" t="s">
        <v>271</v>
      </c>
      <c r="H1403" s="265"/>
      <c r="I1403" s="264" t="s">
        <v>270</v>
      </c>
      <c r="J1403" s="263"/>
    </row>
    <row r="1404" spans="2:11" ht="33.75" x14ac:dyDescent="0.25">
      <c r="B1404" s="262" t="s">
        <v>269</v>
      </c>
      <c r="C1404" s="580" t="s">
        <v>268</v>
      </c>
      <c r="D1404" s="261" t="s">
        <v>267</v>
      </c>
      <c r="E1404" s="260" t="s">
        <v>266</v>
      </c>
      <c r="F1404" s="259" t="s">
        <v>265</v>
      </c>
      <c r="G1404" s="257" t="s">
        <v>264</v>
      </c>
      <c r="H1404" s="258" t="s">
        <v>263</v>
      </c>
      <c r="I1404" s="257" t="s">
        <v>262</v>
      </c>
      <c r="J1404" s="256" t="s">
        <v>261</v>
      </c>
      <c r="K1404" s="232" t="s">
        <v>260</v>
      </c>
    </row>
    <row r="1405" spans="2:11" x14ac:dyDescent="0.25">
      <c r="B1405" s="254">
        <v>1</v>
      </c>
      <c r="C1405" s="581">
        <v>45621</v>
      </c>
      <c r="D1405" s="253" t="s">
        <v>248</v>
      </c>
      <c r="E1405" s="255">
        <f>'1.7.4-Saneamento-EPC'!F$14</f>
        <v>83.16</v>
      </c>
      <c r="F1405" s="252">
        <f>AVERAGEIF(Tabela410141301261314151617181928376169133[[#All],[EMPRESA]],Tabela410141301261314151617181928376169133[[#This Row],[ITEM2]],Tabela410141301261314151617181928376169133[[#All],[VALORES]])</f>
        <v>111.78</v>
      </c>
      <c r="G1405" s="251">
        <f>Tabela410141301261314151617181928376169133[[#This Row],[VALORES]]/Tabela410141301261314151617181928376169133[[#This Row],[MÉDIA DOS DEMAIS]]-1</f>
        <v>-0.2560386473429952</v>
      </c>
      <c r="H1405" s="250" t="str">
        <f>IF(Tabela410141301261314151617181928376169133[[#This Row],[PERCENTUAL EM RELAÇÃO A MÉDIA DOS DEMAIS PREÇOS]]&gt;LIM_SUP,"EXCESSIVAMENTE ELEVADO","VÁLIDO")</f>
        <v>VÁLIDO</v>
      </c>
      <c r="I1405" s="249">
        <f>Tabela410141301261314151617181928376169133[[#This Row],[VALORES]]/Tabela410141301261314151617181928376169133[[#This Row],[MÉDIA DOS DEMAIS]]</f>
        <v>0.7439613526570048</v>
      </c>
      <c r="J1405" s="248" t="str">
        <f>IF(Tabela410141301261314151617181928376169133[[#This Row],[PERCENTUAL EM RELAÇÃO A MÉDIA DOS DEMAIS PREÇOS ]]&lt;LIM_INF,"INEXEQUEVEL","VÁLIDO")</f>
        <v>VÁLIDO</v>
      </c>
      <c r="K1405" s="247" t="str">
        <f>CONCATENATE("&lt;&gt;",Tabela410141301261314151617181928376169133[[#This Row],[EMPRESA]])</f>
        <v>&lt;&gt;Perkons</v>
      </c>
    </row>
    <row r="1406" spans="2:11" x14ac:dyDescent="0.25">
      <c r="B1406" s="254">
        <v>2</v>
      </c>
      <c r="C1406" s="581">
        <v>45624</v>
      </c>
      <c r="D1406" s="253" t="s">
        <v>249</v>
      </c>
      <c r="E1406" s="255">
        <f>'1.7.4-Saneamento-EPC'!H14</f>
        <v>105</v>
      </c>
      <c r="F1406" s="448">
        <f>AVERAGEIF(Tabela410141301261314151617181928376169133[[#All],[EMPRESA]],Tabela410141301261314151617181928376169133[[#This Row],[ITEM2]],Tabela410141301261314151617181928376169133[[#All],[VALORES]])</f>
        <v>100.86</v>
      </c>
      <c r="G1406" s="449">
        <f>Tabela410141301261314151617181928376169133[[#This Row],[VALORES]]/Tabela410141301261314151617181928376169133[[#This Row],[MÉDIA DOS DEMAIS]]-1</f>
        <v>4.104699583581195E-2</v>
      </c>
      <c r="H1406" s="450" t="str">
        <f>IF(Tabela410141301261314151617181928376169133[[#This Row],[PERCENTUAL EM RELAÇÃO A MÉDIA DOS DEMAIS PREÇOS]]&gt;LIM_SUP,"EXCESSIVAMENTE ELEVADO","VÁLIDO")</f>
        <v>VÁLIDO</v>
      </c>
      <c r="I1406" s="451">
        <f>Tabela410141301261314151617181928376169133[[#This Row],[VALORES]]/Tabela410141301261314151617181928376169133[[#This Row],[MÉDIA DOS DEMAIS]]</f>
        <v>1.041046995835812</v>
      </c>
      <c r="J1406" s="452" t="str">
        <f>IF(Tabela410141301261314151617181928376169133[[#This Row],[PERCENTUAL EM RELAÇÃO A MÉDIA DOS DEMAIS PREÇOS ]]&lt;LIM_INF,"INEXEQUEVEL","VÁLIDO")</f>
        <v>VÁLIDO</v>
      </c>
      <c r="K1406" s="453" t="str">
        <f>CONCATENATE("&lt;&gt;",Tabela410141301261314151617181928376169133[[#This Row],[EMPRESA]])</f>
        <v>&lt;&gt;PANAVIDEO</v>
      </c>
    </row>
    <row r="1407" spans="2:11" ht="15.75" thickBot="1" x14ac:dyDescent="0.3">
      <c r="B1407" s="254">
        <v>3</v>
      </c>
      <c r="C1407" s="581">
        <v>45623</v>
      </c>
      <c r="D1407" s="253" t="s">
        <v>527</v>
      </c>
      <c r="E1407" s="255">
        <f>'1.7.4-Saneamento-EPC'!I14</f>
        <v>118.56</v>
      </c>
      <c r="F1407" s="252">
        <f>AVERAGEIF(Tabela410141301261314151617181928376169133[[#All],[EMPRESA]],Tabela410141301261314151617181928376169133[[#This Row],[ITEM2]],Tabela410141301261314151617181928376169133[[#All],[VALORES]])</f>
        <v>94.08</v>
      </c>
      <c r="G1407" s="251">
        <f>Tabela410141301261314151617181928376169133[[#This Row],[VALORES]]/Tabela410141301261314151617181928376169133[[#This Row],[MÉDIA DOS DEMAIS]]-1</f>
        <v>0.26020408163265318</v>
      </c>
      <c r="H1407" s="250" t="str">
        <f>IF(Tabela410141301261314151617181928376169133[[#This Row],[PERCENTUAL EM RELAÇÃO A MÉDIA DOS DEMAIS PREÇOS]]&gt;LIM_SUP,"EXCESSIVAMENTE ELEVADO","VÁLIDO")</f>
        <v>VÁLIDO</v>
      </c>
      <c r="I1407" s="249">
        <f>Tabela410141301261314151617181928376169133[[#This Row],[VALORES]]/Tabela410141301261314151617181928376169133[[#This Row],[MÉDIA DOS DEMAIS]]</f>
        <v>1.2602040816326532</v>
      </c>
      <c r="J1407" s="248" t="str">
        <f>IF(Tabela410141301261314151617181928376169133[[#This Row],[PERCENTUAL EM RELAÇÃO A MÉDIA DOS DEMAIS PREÇOS ]]&lt;LIM_INF,"INEXEQUEVEL","VÁLIDO")</f>
        <v>VÁLIDO</v>
      </c>
      <c r="K1407" s="247" t="str">
        <f>CONCATENATE("&lt;&gt;",Tabela410141301261314151617181928376169133[[#This Row],[EMPRESA]])</f>
        <v>&lt;&gt;SERTTEL</v>
      </c>
    </row>
    <row r="1408" spans="2:11" ht="15.75" customHeight="1" thickTop="1" x14ac:dyDescent="0.25">
      <c r="B1408" s="246"/>
      <c r="C1408" s="582"/>
      <c r="D1408" s="245"/>
      <c r="E1408" s="244" t="s">
        <v>259</v>
      </c>
      <c r="F1408" s="243">
        <f>_xlfn.STDEV.S(Tabela410141301261314151617181928376169133[VALORES])</f>
        <v>17.860660682068772</v>
      </c>
      <c r="G1408" s="1448" t="s">
        <v>258</v>
      </c>
      <c r="H1408" s="1449"/>
      <c r="I1408" s="1449"/>
      <c r="J1408" s="1450"/>
    </row>
    <row r="1409" spans="2:11" x14ac:dyDescent="0.25">
      <c r="B1409" s="242"/>
      <c r="C1409" s="583"/>
      <c r="D1409" s="241"/>
      <c r="E1409" s="237" t="s">
        <v>257</v>
      </c>
      <c r="F1409" s="240">
        <f>F1408/F1410</f>
        <v>0.1746934730249293</v>
      </c>
      <c r="G1409" s="1451"/>
      <c r="H1409" s="1452"/>
      <c r="I1409" s="1452"/>
      <c r="J1409" s="1453"/>
    </row>
    <row r="1410" spans="2:11" ht="15" customHeight="1" x14ac:dyDescent="0.25">
      <c r="B1410" s="239"/>
      <c r="C1410" s="584"/>
      <c r="D1410" s="238"/>
      <c r="E1410" s="237" t="s">
        <v>256</v>
      </c>
      <c r="F1410" s="236">
        <f>AVERAGE(Tabela410141301261314151617181928376169133[VALORES])</f>
        <v>102.24000000000001</v>
      </c>
      <c r="G1410" s="1454" t="s">
        <v>255</v>
      </c>
      <c r="H1410" s="1455"/>
      <c r="I1410" s="1455"/>
      <c r="J1410" s="1456"/>
    </row>
    <row r="1411" spans="2:11" ht="15.75" thickBot="1" x14ac:dyDescent="0.3">
      <c r="B1411" s="235"/>
      <c r="C1411" s="585"/>
      <c r="D1411" s="234" t="s">
        <v>254</v>
      </c>
      <c r="E1411" s="234" t="str">
        <f>CONCATENATE(IF(F1409&gt;=25%,"MEDIANA","MÉDIA"))</f>
        <v>MÉDIA</v>
      </c>
      <c r="F1411" s="233">
        <f>TRUNC(IF(E1411="MEDIANA",MEDIAN(Tabela410141301261314151617181928376169133[VALORES]),IF(E1411="MÉDIA",AVERAGE(Tabela410141301261314151617181928376169133[VALORES]),0)),2)</f>
        <v>102.24</v>
      </c>
      <c r="G1411" s="1457"/>
      <c r="H1411" s="1458"/>
      <c r="I1411" s="1458"/>
      <c r="J1411" s="1459"/>
    </row>
    <row r="1413" spans="2:11" ht="15.75" thickBot="1" x14ac:dyDescent="0.3"/>
    <row r="1414" spans="2:11" ht="15" customHeight="1" thickBot="1" x14ac:dyDescent="0.3">
      <c r="B1414" s="1460" t="str">
        <f>C1417</f>
        <v>1.7. EQUIPAMENTO PONTO DE COLETA DE IMAGEM - PCLI</v>
      </c>
      <c r="C1414" s="1461"/>
      <c r="D1414" s="1461"/>
      <c r="E1414" s="1461"/>
      <c r="F1414" s="1461"/>
      <c r="G1414" s="1461"/>
      <c r="H1414" s="1461"/>
      <c r="I1414" s="1461"/>
      <c r="J1414" s="1462"/>
    </row>
    <row r="1415" spans="2:11" ht="21" x14ac:dyDescent="0.25">
      <c r="B1415" s="279"/>
      <c r="D1415" s="273"/>
      <c r="E1415" s="278" t="s">
        <v>274</v>
      </c>
      <c r="F1415" s="273"/>
      <c r="G1415" s="273"/>
      <c r="H1415" s="273"/>
      <c r="I1415" s="277">
        <v>0.4</v>
      </c>
      <c r="J1415" s="276">
        <v>0.6</v>
      </c>
    </row>
    <row r="1416" spans="2:11" ht="5.25" customHeight="1" x14ac:dyDescent="0.25">
      <c r="B1416" s="275"/>
      <c r="D1416" s="274"/>
      <c r="E1416" s="252"/>
      <c r="F1416" s="273"/>
      <c r="G1416" s="273"/>
      <c r="H1416" s="273"/>
      <c r="I1416" s="273"/>
      <c r="J1416" s="272"/>
    </row>
    <row r="1417" spans="2:11" ht="31.5" customHeight="1" thickBot="1" x14ac:dyDescent="0.3">
      <c r="B1417" s="271" t="s">
        <v>479</v>
      </c>
      <c r="C1417" s="590" t="s">
        <v>305</v>
      </c>
      <c r="D1417" s="1463" t="s">
        <v>296</v>
      </c>
      <c r="E1417" s="1464"/>
      <c r="F1417" s="1464"/>
      <c r="G1417" s="1464"/>
      <c r="H1417" s="1464"/>
      <c r="I1417" s="1464"/>
      <c r="J1417" s="1465"/>
    </row>
    <row r="1418" spans="2:11" ht="15.75" thickTop="1" x14ac:dyDescent="0.25">
      <c r="B1418" s="270"/>
      <c r="C1418" s="579"/>
      <c r="D1418" s="269" t="s">
        <v>272</v>
      </c>
      <c r="E1418" s="268"/>
      <c r="F1418" s="267"/>
      <c r="G1418" s="266" t="s">
        <v>271</v>
      </c>
      <c r="H1418" s="265"/>
      <c r="I1418" s="264" t="s">
        <v>270</v>
      </c>
      <c r="J1418" s="263"/>
    </row>
    <row r="1419" spans="2:11" ht="33.75" x14ac:dyDescent="0.25">
      <c r="B1419" s="262" t="s">
        <v>269</v>
      </c>
      <c r="C1419" s="580" t="s">
        <v>268</v>
      </c>
      <c r="D1419" s="261" t="s">
        <v>267</v>
      </c>
      <c r="E1419" s="260" t="s">
        <v>266</v>
      </c>
      <c r="F1419" s="259" t="s">
        <v>265</v>
      </c>
      <c r="G1419" s="257" t="s">
        <v>264</v>
      </c>
      <c r="H1419" s="258" t="s">
        <v>263</v>
      </c>
      <c r="I1419" s="257" t="s">
        <v>262</v>
      </c>
      <c r="J1419" s="256" t="s">
        <v>261</v>
      </c>
      <c r="K1419" s="232" t="s">
        <v>260</v>
      </c>
    </row>
    <row r="1420" spans="2:11" x14ac:dyDescent="0.25">
      <c r="B1420" s="254">
        <v>1</v>
      </c>
      <c r="C1420" s="581">
        <v>45621</v>
      </c>
      <c r="D1420" s="253" t="s">
        <v>248</v>
      </c>
      <c r="E1420" s="255">
        <f>'1.7.4-Saneamento-EPC'!F$15</f>
        <v>119</v>
      </c>
      <c r="F1420" s="252">
        <f>AVERAGEIF(Tabela4101413012613141516171819202130396370[[#All],[EMPRESA]],Tabela4101413012613141516171819202130396370[[#This Row],[ITEM2]],Tabela4101413012613141516171819202130396370[[#All],[VALORES]])</f>
        <v>95.276666666666685</v>
      </c>
      <c r="G1420" s="251">
        <f>Tabela4101413012613141516171819202130396370[[#This Row],[VALORES]]/Tabela4101413012613141516171819202130396370[[#This Row],[MÉDIA DOS DEMAIS]]-1</f>
        <v>0.2489941573662664</v>
      </c>
      <c r="H1420" s="250" t="str">
        <f>IF(Tabela4101413012613141516171819202130396370[[#This Row],[PERCENTUAL EM RELAÇÃO A MÉDIA DOS DEMAIS PREÇOS]]&gt;LIM_SUP,"EXCESSIVAMENTE ELEVADO","VÁLIDO")</f>
        <v>VÁLIDO</v>
      </c>
      <c r="I1420" s="249">
        <f>Tabela4101413012613141516171819202130396370[[#This Row],[VALORES]]/Tabela4101413012613141516171819202130396370[[#This Row],[MÉDIA DOS DEMAIS]]</f>
        <v>1.2489941573662664</v>
      </c>
      <c r="J1420" s="248" t="str">
        <f>IF(Tabela4101413012613141516171819202130396370[[#This Row],[PERCENTUAL EM RELAÇÃO A MÉDIA DOS DEMAIS PREÇOS ]]&lt;LIM_INF,"INEXEQUEVEL","VÁLIDO")</f>
        <v>VÁLIDO</v>
      </c>
      <c r="K1420" s="247" t="str">
        <f>CONCATENATE("&lt;&gt;",Tabela4101413012613141516171819202130396370[[#This Row],[EMPRESA]])</f>
        <v>&lt;&gt;Perkons</v>
      </c>
    </row>
    <row r="1421" spans="2:11" x14ac:dyDescent="0.25">
      <c r="B1421" s="254">
        <v>2</v>
      </c>
      <c r="C1421" s="581">
        <v>45622</v>
      </c>
      <c r="D1421" s="253" t="s">
        <v>175</v>
      </c>
      <c r="E1421" s="255">
        <f>'1.7.4-Saneamento-EPC'!G$15</f>
        <v>70.23</v>
      </c>
      <c r="F1421" s="252">
        <f>AVERAGEIF(Tabela4101413012613141516171819202130396370[[#All],[EMPRESA]],Tabela4101413012613141516171819202130396370[[#This Row],[ITEM2]],Tabela4101413012613141516171819202130396370[[#All],[VALORES]])</f>
        <v>111.53333333333335</v>
      </c>
      <c r="G1421" s="251">
        <f>Tabela4101413012613141516171819202130396370[[#This Row],[VALORES]]/Tabela4101413012613141516171819202130396370[[#This Row],[MÉDIA DOS DEMAIS]]-1</f>
        <v>-0.37032277346084885</v>
      </c>
      <c r="H1421" s="250" t="str">
        <f>IF(Tabela4101413012613141516171819202130396370[[#This Row],[PERCENTUAL EM RELAÇÃO A MÉDIA DOS DEMAIS PREÇOS]]&gt;LIM_SUP,"EXCESSIVAMENTE ELEVADO","VÁLIDO")</f>
        <v>VÁLIDO</v>
      </c>
      <c r="I1421" s="249">
        <f>Tabela4101413012613141516171819202130396370[[#This Row],[VALORES]]/Tabela4101413012613141516171819202130396370[[#This Row],[MÉDIA DOS DEMAIS]]</f>
        <v>0.62967722653915115</v>
      </c>
      <c r="J1421" s="248" t="str">
        <f>IF(Tabela4101413012613141516171819202130396370[[#This Row],[PERCENTUAL EM RELAÇÃO A MÉDIA DOS DEMAIS PREÇOS ]]&lt;LIM_INF,"INEXEQUEVEL","VÁLIDO")</f>
        <v>VÁLIDO</v>
      </c>
      <c r="K1421" s="247" t="str">
        <f>CONCATENATE("&lt;&gt;",Tabela4101413012613141516171819202130396370[[#This Row],[EMPRESA]])</f>
        <v>&lt;&gt;SERGET</v>
      </c>
    </row>
    <row r="1422" spans="2:11" x14ac:dyDescent="0.25">
      <c r="B1422" s="254">
        <v>3</v>
      </c>
      <c r="C1422" s="581">
        <v>45624</v>
      </c>
      <c r="D1422" s="253" t="s">
        <v>249</v>
      </c>
      <c r="E1422" s="255">
        <f>'1.7.4-Saneamento-EPC'!H15</f>
        <v>80</v>
      </c>
      <c r="F1422" s="448">
        <f>AVERAGEIF(Tabela4101413012613141516171819202130396370[[#All],[EMPRESA]],Tabela4101413012613141516171819202130396370[[#This Row],[ITEM2]],Tabela4101413012613141516171819202130396370[[#All],[VALORES]])</f>
        <v>108.27666666666669</v>
      </c>
      <c r="G1422" s="449">
        <f>Tabela4101413012613141516171819202130396370[[#This Row],[VALORES]]/Tabela4101413012613141516171819202130396370[[#This Row],[MÉDIA DOS DEMAIS]]-1</f>
        <v>-0.26115198719330124</v>
      </c>
      <c r="H1422" s="450" t="str">
        <f>IF(Tabela4101413012613141516171819202130396370[[#This Row],[PERCENTUAL EM RELAÇÃO A MÉDIA DOS DEMAIS PREÇOS]]&gt;LIM_SUP,"EXCESSIVAMENTE ELEVADO","VÁLIDO")</f>
        <v>VÁLIDO</v>
      </c>
      <c r="I1422" s="451">
        <f>Tabela4101413012613141516171819202130396370[[#This Row],[VALORES]]/Tabela4101413012613141516171819202130396370[[#This Row],[MÉDIA DOS DEMAIS]]</f>
        <v>0.73884801280669876</v>
      </c>
      <c r="J1422" s="452" t="str">
        <f>IF(Tabela4101413012613141516171819202130396370[[#This Row],[PERCENTUAL EM RELAÇÃO A MÉDIA DOS DEMAIS PREÇOS ]]&lt;LIM_INF,"INEXEQUEVEL","VÁLIDO")</f>
        <v>VÁLIDO</v>
      </c>
      <c r="K1422" s="453" t="str">
        <f>CONCATENATE("&lt;&gt;",Tabela4101413012613141516171819202130396370[[#This Row],[EMPRESA]])</f>
        <v>&lt;&gt;PANAVIDEO</v>
      </c>
    </row>
    <row r="1423" spans="2:11" ht="15.75" thickBot="1" x14ac:dyDescent="0.3">
      <c r="B1423" s="254">
        <v>4</v>
      </c>
      <c r="C1423" s="581">
        <v>45623</v>
      </c>
      <c r="D1423" s="253" t="s">
        <v>527</v>
      </c>
      <c r="E1423" s="255">
        <f>'1.7.4-Saneamento-EPC'!I15</f>
        <v>135.6</v>
      </c>
      <c r="F1423" s="252">
        <f>AVERAGEIF(Tabela4101413012613141516171819202130396370[[#All],[EMPRESA]],Tabela4101413012613141516171819202130396370[[#This Row],[ITEM2]],Tabela4101413012613141516171819202130396370[[#All],[VALORES]])</f>
        <v>89.743333333333339</v>
      </c>
      <c r="G1423" s="251">
        <f>Tabela4101413012613141516171819202130396370[[#This Row],[VALORES]]/Tabela4101413012613141516171819202130396370[[#This Row],[MÉDIA DOS DEMAIS]]-1</f>
        <v>0.51097574564498749</v>
      </c>
      <c r="H1423" s="250" t="str">
        <f>IF(Tabela4101413012613141516171819202130396370[[#This Row],[PERCENTUAL EM RELAÇÃO A MÉDIA DOS DEMAIS PREÇOS]]&gt;LIM_SUP,"EXCESSIVAMENTE ELEVADO","VÁLIDO")</f>
        <v>EXCESSIVAMENTE ELEVADO</v>
      </c>
      <c r="I1423" s="249">
        <f>Tabela4101413012613141516171819202130396370[[#This Row],[VALORES]]/Tabela4101413012613141516171819202130396370[[#This Row],[MÉDIA DOS DEMAIS]]</f>
        <v>1.5109757456449875</v>
      </c>
      <c r="J1423" s="248" t="str">
        <f>IF(Tabela4101413012613141516171819202130396370[[#This Row],[PERCENTUAL EM RELAÇÃO A MÉDIA DOS DEMAIS PREÇOS ]]&lt;LIM_INF,"INEXEQUEVEL","VÁLIDO")</f>
        <v>VÁLIDO</v>
      </c>
      <c r="K1423" s="247" t="str">
        <f>CONCATENATE("&lt;&gt;",Tabela4101413012613141516171819202130396370[[#This Row],[EMPRESA]])</f>
        <v>&lt;&gt;SERTTEL</v>
      </c>
    </row>
    <row r="1424" spans="2:11" ht="15.75" customHeight="1" thickTop="1" x14ac:dyDescent="0.25">
      <c r="B1424" s="246"/>
      <c r="C1424" s="582"/>
      <c r="D1424" s="245"/>
      <c r="E1424" s="244" t="s">
        <v>259</v>
      </c>
      <c r="F1424" s="243">
        <f>_xlfn.STDEV.S(Tabela4101413012613141516171819202130396370[VALORES])</f>
        <v>31.138297293418745</v>
      </c>
      <c r="G1424" s="1448" t="s">
        <v>258</v>
      </c>
      <c r="H1424" s="1449"/>
      <c r="I1424" s="1449"/>
      <c r="J1424" s="1450"/>
    </row>
    <row r="1425" spans="2:11" x14ac:dyDescent="0.25">
      <c r="B1425" s="242"/>
      <c r="C1425" s="583"/>
      <c r="D1425" s="241"/>
      <c r="E1425" s="237" t="s">
        <v>257</v>
      </c>
      <c r="F1425" s="240">
        <f>F1424/F1426</f>
        <v>0.30766788324401595</v>
      </c>
      <c r="G1425" s="1451"/>
      <c r="H1425" s="1452"/>
      <c r="I1425" s="1452"/>
      <c r="J1425" s="1453"/>
    </row>
    <row r="1426" spans="2:11" ht="15" customHeight="1" x14ac:dyDescent="0.25">
      <c r="B1426" s="239"/>
      <c r="C1426" s="584"/>
      <c r="D1426" s="238"/>
      <c r="E1426" s="237" t="s">
        <v>256</v>
      </c>
      <c r="F1426" s="236">
        <f>AVERAGE(Tabela4101413012613141516171819202130396370[VALORES])</f>
        <v>101.20750000000001</v>
      </c>
      <c r="G1426" s="1454" t="s">
        <v>255</v>
      </c>
      <c r="H1426" s="1455"/>
      <c r="I1426" s="1455"/>
      <c r="J1426" s="1456"/>
    </row>
    <row r="1427" spans="2:11" ht="15.75" thickBot="1" x14ac:dyDescent="0.3">
      <c r="B1427" s="235"/>
      <c r="C1427" s="585"/>
      <c r="D1427" s="234" t="s">
        <v>254</v>
      </c>
      <c r="E1427" s="234" t="str">
        <f>CONCATENATE(IF(F1425&gt;=25%,"MEDIANA","MÉDIA"))</f>
        <v>MEDIANA</v>
      </c>
      <c r="F1427" s="233">
        <f>TRUNC(IF(E1427="MEDIANA",MEDIAN(Tabela4101413012613141516171819202130396370[VALORES]),IF(E1427="MÉDIA",AVERAGE(Tabela4101413012613141516171819202130396370[VALORES]),0)),2)</f>
        <v>99.5</v>
      </c>
      <c r="G1427" s="1457"/>
      <c r="H1427" s="1458"/>
      <c r="I1427" s="1458"/>
      <c r="J1427" s="1459"/>
    </row>
    <row r="1428" spans="2:11" ht="35.25" customHeight="1" thickBot="1" x14ac:dyDescent="0.3">
      <c r="B1428" s="1466" t="s">
        <v>566</v>
      </c>
      <c r="C1428" s="1467"/>
      <c r="D1428" s="1467"/>
      <c r="E1428" s="1467"/>
      <c r="F1428" s="1467"/>
      <c r="G1428" s="1467"/>
      <c r="H1428" s="1467"/>
      <c r="I1428" s="1467"/>
      <c r="J1428" s="1468"/>
    </row>
    <row r="1429" spans="2:11" ht="15" customHeight="1" thickBot="1" x14ac:dyDescent="0.3">
      <c r="B1429" s="1460" t="str">
        <f>C1432</f>
        <v>1.7. EQUIPAMENTO PONTO DE COLETA DE IMAGEM - PCLI</v>
      </c>
      <c r="C1429" s="1461"/>
      <c r="D1429" s="1461"/>
      <c r="E1429" s="1461"/>
      <c r="F1429" s="1461"/>
      <c r="G1429" s="1461"/>
      <c r="H1429" s="1461"/>
      <c r="I1429" s="1461"/>
      <c r="J1429" s="1462"/>
    </row>
    <row r="1430" spans="2:11" ht="21" x14ac:dyDescent="0.25">
      <c r="B1430" s="279"/>
      <c r="D1430" s="273"/>
      <c r="E1430" s="278" t="s">
        <v>274</v>
      </c>
      <c r="F1430" s="273"/>
      <c r="G1430" s="273"/>
      <c r="H1430" s="273"/>
      <c r="I1430" s="277">
        <v>0.4</v>
      </c>
      <c r="J1430" s="276">
        <v>0.6</v>
      </c>
    </row>
    <row r="1431" spans="2:11" ht="5.25" customHeight="1" x14ac:dyDescent="0.25">
      <c r="B1431" s="275"/>
      <c r="D1431" s="274"/>
      <c r="E1431" s="252"/>
      <c r="F1431" s="273"/>
      <c r="G1431" s="273"/>
      <c r="H1431" s="273"/>
      <c r="I1431" s="273"/>
      <c r="J1431" s="272"/>
    </row>
    <row r="1432" spans="2:11" ht="31.5" customHeight="1" thickBot="1" x14ac:dyDescent="0.3">
      <c r="B1432" s="271" t="s">
        <v>479</v>
      </c>
      <c r="C1432" s="590" t="s">
        <v>305</v>
      </c>
      <c r="D1432" s="1463" t="s">
        <v>296</v>
      </c>
      <c r="E1432" s="1464"/>
      <c r="F1432" s="1464"/>
      <c r="G1432" s="1464"/>
      <c r="H1432" s="1464"/>
      <c r="I1432" s="1464"/>
      <c r="J1432" s="1465"/>
    </row>
    <row r="1433" spans="2:11" ht="15.75" thickTop="1" x14ac:dyDescent="0.25">
      <c r="B1433" s="270"/>
      <c r="C1433" s="579"/>
      <c r="D1433" s="269" t="s">
        <v>272</v>
      </c>
      <c r="E1433" s="268"/>
      <c r="F1433" s="267"/>
      <c r="G1433" s="266" t="s">
        <v>271</v>
      </c>
      <c r="H1433" s="265"/>
      <c r="I1433" s="264" t="s">
        <v>270</v>
      </c>
      <c r="J1433" s="263"/>
    </row>
    <row r="1434" spans="2:11" ht="33.75" x14ac:dyDescent="0.25">
      <c r="B1434" s="262" t="s">
        <v>269</v>
      </c>
      <c r="C1434" s="580" t="s">
        <v>268</v>
      </c>
      <c r="D1434" s="261" t="s">
        <v>267</v>
      </c>
      <c r="E1434" s="260" t="s">
        <v>266</v>
      </c>
      <c r="F1434" s="259" t="s">
        <v>265</v>
      </c>
      <c r="G1434" s="257" t="s">
        <v>264</v>
      </c>
      <c r="H1434" s="258" t="s">
        <v>263</v>
      </c>
      <c r="I1434" s="257" t="s">
        <v>262</v>
      </c>
      <c r="J1434" s="256" t="s">
        <v>261</v>
      </c>
      <c r="K1434" s="232" t="s">
        <v>260</v>
      </c>
    </row>
    <row r="1435" spans="2:11" x14ac:dyDescent="0.25">
      <c r="B1435" s="254">
        <v>1</v>
      </c>
      <c r="C1435" s="581">
        <v>45622</v>
      </c>
      <c r="D1435" s="253" t="s">
        <v>175</v>
      </c>
      <c r="E1435" s="255">
        <f>'1.7.4-Saneamento-EPC'!G$15</f>
        <v>70.23</v>
      </c>
      <c r="F1435" s="252">
        <f>AVERAGEIF(Tabela4101413012613141516171819202130396370134[[#All],[EMPRESA]],Tabela4101413012613141516171819202130396370134[[#This Row],[ITEM2]],Tabela4101413012613141516171819202130396370134[[#All],[VALORES]])</f>
        <v>80</v>
      </c>
      <c r="G1435" s="251">
        <f>Tabela4101413012613141516171819202130396370134[[#This Row],[VALORES]]/Tabela4101413012613141516171819202130396370134[[#This Row],[MÉDIA DOS DEMAIS]]-1</f>
        <v>-0.12212499999999993</v>
      </c>
      <c r="H1435" s="250" t="str">
        <f>IF(Tabela4101413012613141516171819202130396370134[[#This Row],[PERCENTUAL EM RELAÇÃO A MÉDIA DOS DEMAIS PREÇOS]]&gt;LIM_SUP,"EXCESSIVAMENTE ELEVADO","VÁLIDO")</f>
        <v>VÁLIDO</v>
      </c>
      <c r="I1435" s="249">
        <f>Tabela4101413012613141516171819202130396370134[[#This Row],[VALORES]]/Tabela4101413012613141516171819202130396370134[[#This Row],[MÉDIA DOS DEMAIS]]</f>
        <v>0.87787500000000007</v>
      </c>
      <c r="J1435" s="248" t="str">
        <f>IF(Tabela4101413012613141516171819202130396370134[[#This Row],[PERCENTUAL EM RELAÇÃO A MÉDIA DOS DEMAIS PREÇOS ]]&lt;LIM_INF,"INEXEQUEVEL","VÁLIDO")</f>
        <v>VÁLIDO</v>
      </c>
      <c r="K1435" s="247" t="str">
        <f>CONCATENATE("&lt;&gt;",Tabela4101413012613141516171819202130396370134[[#This Row],[EMPRESA]])</f>
        <v>&lt;&gt;SERGET</v>
      </c>
    </row>
    <row r="1436" spans="2:11" ht="15.75" thickBot="1" x14ac:dyDescent="0.3">
      <c r="B1436" s="254">
        <v>2</v>
      </c>
      <c r="C1436" s="581">
        <v>45624</v>
      </c>
      <c r="D1436" s="253" t="s">
        <v>249</v>
      </c>
      <c r="E1436" s="255">
        <f>'1.7.4-Saneamento-EPC'!H15</f>
        <v>80</v>
      </c>
      <c r="F1436" s="252">
        <f>AVERAGEIF(Tabela4101413012613141516171819202130396370134[[#All],[EMPRESA]],Tabela4101413012613141516171819202130396370134[[#This Row],[ITEM2]],Tabela4101413012613141516171819202130396370134[[#All],[VALORES]])</f>
        <v>70.23</v>
      </c>
      <c r="G1436" s="251">
        <f>Tabela4101413012613141516171819202130396370134[[#This Row],[VALORES]]/Tabela4101413012613141516171819202130396370134[[#This Row],[MÉDIA DOS DEMAIS]]-1</f>
        <v>0.13911433860173705</v>
      </c>
      <c r="H1436" s="250" t="str">
        <f>IF(Tabela4101413012613141516171819202130396370134[[#This Row],[PERCENTUAL EM RELAÇÃO A MÉDIA DOS DEMAIS PREÇOS]]&gt;LIM_SUP,"EXCESSIVAMENTE ELEVADO","VÁLIDO")</f>
        <v>VÁLIDO</v>
      </c>
      <c r="I1436" s="249">
        <f>Tabela4101413012613141516171819202130396370134[[#This Row],[VALORES]]/Tabela4101413012613141516171819202130396370134[[#This Row],[MÉDIA DOS DEMAIS]]</f>
        <v>1.1391143386017371</v>
      </c>
      <c r="J1436" s="248" t="str">
        <f>IF(Tabela4101413012613141516171819202130396370134[[#This Row],[PERCENTUAL EM RELAÇÃO A MÉDIA DOS DEMAIS PREÇOS ]]&lt;LIM_INF,"INEXEQUEVEL","VÁLIDO")</f>
        <v>VÁLIDO</v>
      </c>
      <c r="K1436" s="247" t="str">
        <f>CONCATENATE("&lt;&gt;",Tabela4101413012613141516171819202130396370134[[#This Row],[EMPRESA]])</f>
        <v>&lt;&gt;PANAVIDEO</v>
      </c>
    </row>
    <row r="1437" spans="2:11" ht="15.75" customHeight="1" thickTop="1" x14ac:dyDescent="0.25">
      <c r="B1437" s="246"/>
      <c r="C1437" s="582"/>
      <c r="D1437" s="245"/>
      <c r="E1437" s="244" t="s">
        <v>259</v>
      </c>
      <c r="F1437" s="243">
        <f>_xlfn.STDEV.S(Tabela4101413012613141516171819202130396370134[VALORES])</f>
        <v>6.908433252192566</v>
      </c>
      <c r="G1437" s="1448" t="s">
        <v>258</v>
      </c>
      <c r="H1437" s="1449"/>
      <c r="I1437" s="1449"/>
      <c r="J1437" s="1450"/>
    </row>
    <row r="1438" spans="2:11" x14ac:dyDescent="0.25">
      <c r="B1438" s="242"/>
      <c r="C1438" s="583"/>
      <c r="D1438" s="241"/>
      <c r="E1438" s="237" t="s">
        <v>257</v>
      </c>
      <c r="F1438" s="240">
        <f>F1437/F1439</f>
        <v>9.1971420517773614E-2</v>
      </c>
      <c r="G1438" s="1451"/>
      <c r="H1438" s="1452"/>
      <c r="I1438" s="1452"/>
      <c r="J1438" s="1453"/>
    </row>
    <row r="1439" spans="2:11" ht="15" customHeight="1" x14ac:dyDescent="0.25">
      <c r="B1439" s="239"/>
      <c r="C1439" s="584"/>
      <c r="D1439" s="238"/>
      <c r="E1439" s="237" t="s">
        <v>256</v>
      </c>
      <c r="F1439" s="236">
        <f>AVERAGE(Tabela4101413012613141516171819202130396370134[VALORES])</f>
        <v>75.115000000000009</v>
      </c>
      <c r="G1439" s="1454" t="s">
        <v>255</v>
      </c>
      <c r="H1439" s="1455"/>
      <c r="I1439" s="1455"/>
      <c r="J1439" s="1456"/>
    </row>
    <row r="1440" spans="2:11" ht="15.75" thickBot="1" x14ac:dyDescent="0.3">
      <c r="B1440" s="235"/>
      <c r="C1440" s="585"/>
      <c r="D1440" s="234" t="s">
        <v>254</v>
      </c>
      <c r="E1440" s="234" t="str">
        <f>CONCATENATE(IF(F1438&gt;=25%,"MEDIANA","MÉDIA"))</f>
        <v>MÉDIA</v>
      </c>
      <c r="F1440" s="233">
        <f>TRUNC(IF(E1440="MEDIANA",MEDIAN(Tabela4101413012613141516171819202130396370134[VALORES]),IF(E1440="MÉDIA",AVERAGE(Tabela4101413012613141516171819202130396370134[VALORES]),0)),2)</f>
        <v>75.11</v>
      </c>
      <c r="G1440" s="1457"/>
      <c r="H1440" s="1458"/>
      <c r="I1440" s="1458"/>
      <c r="J1440" s="1459"/>
    </row>
    <row r="1442" spans="1:11" ht="6" customHeight="1" x14ac:dyDescent="0.25">
      <c r="A1442" s="302"/>
      <c r="B1442" s="302"/>
      <c r="C1442" s="589"/>
      <c r="D1442" s="302"/>
      <c r="E1442" s="302"/>
      <c r="F1442" s="302"/>
      <c r="G1442" s="302"/>
      <c r="H1442" s="302"/>
      <c r="I1442" s="302"/>
      <c r="J1442" s="302"/>
      <c r="K1442" s="302"/>
    </row>
    <row r="1443" spans="1:11" ht="15.75" thickBot="1" x14ac:dyDescent="0.3"/>
    <row r="1444" spans="1:11" ht="15" customHeight="1" thickBot="1" x14ac:dyDescent="0.3">
      <c r="B1444" s="1460" t="str">
        <f>C1447</f>
        <v>1.8. EQUIPAMENTO DE MONITORAMENTO DE RUÍDO DE TRÁFEGO</v>
      </c>
      <c r="C1444" s="1461"/>
      <c r="D1444" s="1461"/>
      <c r="E1444" s="1461"/>
      <c r="F1444" s="1461"/>
      <c r="G1444" s="1461"/>
      <c r="H1444" s="1461"/>
      <c r="I1444" s="1461"/>
      <c r="J1444" s="1462"/>
    </row>
    <row r="1445" spans="1:11" ht="21" x14ac:dyDescent="0.25">
      <c r="B1445" s="279"/>
      <c r="D1445" s="273"/>
      <c r="E1445" s="278" t="s">
        <v>274</v>
      </c>
      <c r="F1445" s="273"/>
      <c r="G1445" s="273"/>
      <c r="H1445" s="273"/>
      <c r="I1445" s="277">
        <v>0.4</v>
      </c>
      <c r="J1445" s="276">
        <v>0.6</v>
      </c>
    </row>
    <row r="1446" spans="1:11" ht="5.25" customHeight="1" x14ac:dyDescent="0.25">
      <c r="B1446" s="275"/>
      <c r="D1446" s="274"/>
      <c r="E1446" s="252"/>
      <c r="F1446" s="273"/>
      <c r="G1446" s="273"/>
      <c r="H1446" s="273"/>
      <c r="I1446" s="273"/>
      <c r="J1446" s="272"/>
    </row>
    <row r="1447" spans="1:11" ht="31.5" customHeight="1" thickBot="1" x14ac:dyDescent="0.3">
      <c r="B1447" s="271" t="s">
        <v>480</v>
      </c>
      <c r="C1447" s="590" t="s">
        <v>306</v>
      </c>
      <c r="D1447" s="1463" t="s">
        <v>298</v>
      </c>
      <c r="E1447" s="1464"/>
      <c r="F1447" s="1464"/>
      <c r="G1447" s="1464"/>
      <c r="H1447" s="1464"/>
      <c r="I1447" s="1464"/>
      <c r="J1447" s="1465"/>
    </row>
    <row r="1448" spans="1:11" ht="15.75" thickTop="1" x14ac:dyDescent="0.25">
      <c r="B1448" s="270"/>
      <c r="C1448" s="579"/>
      <c r="D1448" s="269" t="s">
        <v>272</v>
      </c>
      <c r="E1448" s="268"/>
      <c r="F1448" s="267"/>
      <c r="G1448" s="266" t="s">
        <v>271</v>
      </c>
      <c r="H1448" s="265"/>
      <c r="I1448" s="264" t="s">
        <v>270</v>
      </c>
      <c r="J1448" s="263"/>
    </row>
    <row r="1449" spans="1:11" ht="33.75" x14ac:dyDescent="0.25">
      <c r="B1449" s="262" t="s">
        <v>269</v>
      </c>
      <c r="C1449" s="580" t="s">
        <v>268</v>
      </c>
      <c r="D1449" s="261" t="s">
        <v>267</v>
      </c>
      <c r="E1449" s="260" t="s">
        <v>266</v>
      </c>
      <c r="F1449" s="259" t="s">
        <v>265</v>
      </c>
      <c r="G1449" s="257" t="s">
        <v>264</v>
      </c>
      <c r="H1449" s="258" t="s">
        <v>263</v>
      </c>
      <c r="I1449" s="257" t="s">
        <v>262</v>
      </c>
      <c r="J1449" s="256" t="s">
        <v>261</v>
      </c>
      <c r="K1449" s="232" t="s">
        <v>260</v>
      </c>
    </row>
    <row r="1450" spans="1:11" x14ac:dyDescent="0.25">
      <c r="B1450" s="254">
        <v>1</v>
      </c>
      <c r="C1450" s="581">
        <v>45621</v>
      </c>
      <c r="D1450" s="253" t="s">
        <v>248</v>
      </c>
      <c r="E1450" s="255">
        <f>'1.8.4-Saneamento-EMR'!F$4</f>
        <v>38.619999999999997</v>
      </c>
      <c r="F1450" s="252">
        <f>AVERAGEIF(Tabela41014130126132231556471[[#All],[EMPRESA]],Tabela41014130126132231556471[[#This Row],[ITEM2]],Tabela41014130126132231556471[[#All],[VALORES]])</f>
        <v>57.96</v>
      </c>
      <c r="G1450" s="251">
        <f>Tabela41014130126132231556471[[#This Row],[VALORES]]/Tabela41014130126132231556471[[#This Row],[MÉDIA DOS DEMAIS]]-1</f>
        <v>-0.33367839889579021</v>
      </c>
      <c r="H1450" s="250" t="str">
        <f>IF(Tabela41014130126132231556471[[#This Row],[PERCENTUAL EM RELAÇÃO A MÉDIA DOS DEMAIS PREÇOS]]&gt;LIM_SUP,"EXCESSIVAMENTE ELEVADO","VÁLIDO")</f>
        <v>VÁLIDO</v>
      </c>
      <c r="I1450" s="249">
        <f>Tabela41014130126132231556471[[#This Row],[VALORES]]/Tabela41014130126132231556471[[#This Row],[MÉDIA DOS DEMAIS]]</f>
        <v>0.66632160110420979</v>
      </c>
      <c r="J1450" s="248" t="str">
        <f>IF(Tabela41014130126132231556471[[#This Row],[PERCENTUAL EM RELAÇÃO A MÉDIA DOS DEMAIS PREÇOS ]]&lt;LIM_INF,"INEXEQUEVEL","VÁLIDO")</f>
        <v>VÁLIDO</v>
      </c>
      <c r="K1450" s="247" t="str">
        <f>CONCATENATE("&lt;&gt;",Tabela41014130126132231556471[[#This Row],[EMPRESA]])</f>
        <v>&lt;&gt;Perkons</v>
      </c>
    </row>
    <row r="1451" spans="1:11" x14ac:dyDescent="0.25">
      <c r="B1451" s="254">
        <v>2</v>
      </c>
      <c r="C1451" s="581">
        <v>45622</v>
      </c>
      <c r="D1451" s="253" t="s">
        <v>175</v>
      </c>
      <c r="E1451" s="255">
        <f>'1.8.4-Saneamento-EMR'!G$4</f>
        <v>51.92</v>
      </c>
      <c r="F1451" s="252">
        <f>AVERAGEIF(Tabela41014130126132231556471[[#All],[EMPRESA]],Tabela41014130126132231556471[[#This Row],[ITEM2]],Tabela41014130126132231556471[[#All],[VALORES]])</f>
        <v>53.526666666666671</v>
      </c>
      <c r="G1451" s="251">
        <f>Tabela41014130126132231556471[[#This Row],[VALORES]]/Tabela41014130126132231556471[[#This Row],[MÉDIA DOS DEMAIS]]-1</f>
        <v>-3.0016191306513895E-2</v>
      </c>
      <c r="H1451" s="250" t="str">
        <f>IF(Tabela41014130126132231556471[[#This Row],[PERCENTUAL EM RELAÇÃO A MÉDIA DOS DEMAIS PREÇOS]]&gt;LIM_SUP,"EXCESSIVAMENTE ELEVADO","VÁLIDO")</f>
        <v>VÁLIDO</v>
      </c>
      <c r="I1451" s="249">
        <f>Tabela41014130126132231556471[[#This Row],[VALORES]]/Tabela41014130126132231556471[[#This Row],[MÉDIA DOS DEMAIS]]</f>
        <v>0.9699838086934861</v>
      </c>
      <c r="J1451" s="248" t="str">
        <f>IF(Tabela41014130126132231556471[[#This Row],[PERCENTUAL EM RELAÇÃO A MÉDIA DOS DEMAIS PREÇOS ]]&lt;LIM_INF,"INEXEQUEVEL","VÁLIDO")</f>
        <v>VÁLIDO</v>
      </c>
      <c r="K1451" s="247" t="str">
        <f>CONCATENATE("&lt;&gt;",Tabela41014130126132231556471[[#This Row],[EMPRESA]])</f>
        <v>&lt;&gt;SERGET</v>
      </c>
    </row>
    <row r="1452" spans="1:11" x14ac:dyDescent="0.25">
      <c r="B1452" s="254">
        <v>3</v>
      </c>
      <c r="C1452" s="581">
        <v>45624</v>
      </c>
      <c r="D1452" s="253" t="s">
        <v>249</v>
      </c>
      <c r="E1452" s="255">
        <f>'1.8.4-Saneamento-EMR'!H4</f>
        <v>58</v>
      </c>
      <c r="F1452" s="448">
        <f>AVERAGEIF(Tabela41014130126132231556471[[#All],[EMPRESA]],Tabela41014130126132231556471[[#This Row],[ITEM2]],Tabela41014130126132231556471[[#All],[VALORES]])</f>
        <v>51.5</v>
      </c>
      <c r="G1452" s="449">
        <f>Tabela41014130126132231556471[[#This Row],[VALORES]]/Tabela41014130126132231556471[[#This Row],[MÉDIA DOS DEMAIS]]-1</f>
        <v>0.12621359223300965</v>
      </c>
      <c r="H1452" s="450" t="str">
        <f>IF(Tabela41014130126132231556471[[#This Row],[PERCENTUAL EM RELAÇÃO A MÉDIA DOS DEMAIS PREÇOS]]&gt;LIM_SUP,"EXCESSIVAMENTE ELEVADO","VÁLIDO")</f>
        <v>VÁLIDO</v>
      </c>
      <c r="I1452" s="451">
        <f>Tabela41014130126132231556471[[#This Row],[VALORES]]/Tabela41014130126132231556471[[#This Row],[MÉDIA DOS DEMAIS]]</f>
        <v>1.1262135922330097</v>
      </c>
      <c r="J1452" s="452" t="str">
        <f>IF(Tabela41014130126132231556471[[#This Row],[PERCENTUAL EM RELAÇÃO A MÉDIA DOS DEMAIS PREÇOS ]]&lt;LIM_INF,"INEXEQUEVEL","VÁLIDO")</f>
        <v>VÁLIDO</v>
      </c>
      <c r="K1452" s="453" t="str">
        <f>CONCATENATE("&lt;&gt;",Tabela41014130126132231556471[[#This Row],[EMPRESA]])</f>
        <v>&lt;&gt;PANAVIDEO</v>
      </c>
    </row>
    <row r="1453" spans="1:11" ht="15.75" thickBot="1" x14ac:dyDescent="0.3">
      <c r="B1453" s="254">
        <v>4</v>
      </c>
      <c r="C1453" s="581">
        <v>45623</v>
      </c>
      <c r="D1453" s="253" t="s">
        <v>527</v>
      </c>
      <c r="E1453" s="255">
        <f>'1.8.4-Saneamento-EMR'!I4</f>
        <v>63.96</v>
      </c>
      <c r="F1453" s="252">
        <f>AVERAGEIF(Tabela41014130126132231556471[[#All],[EMPRESA]],Tabela41014130126132231556471[[#This Row],[ITEM2]],Tabela41014130126132231556471[[#All],[VALORES]])</f>
        <v>49.513333333333328</v>
      </c>
      <c r="G1453" s="251">
        <f>Tabela41014130126132231556471[[#This Row],[VALORES]]/Tabela41014130126132231556471[[#This Row],[MÉDIA DOS DEMAIS]]-1</f>
        <v>0.2917732597280196</v>
      </c>
      <c r="H1453" s="250" t="str">
        <f>IF(Tabela41014130126132231556471[[#This Row],[PERCENTUAL EM RELAÇÃO A MÉDIA DOS DEMAIS PREÇOS]]&gt;LIM_SUP,"EXCESSIVAMENTE ELEVADO","VÁLIDO")</f>
        <v>VÁLIDO</v>
      </c>
      <c r="I1453" s="249">
        <f>Tabela41014130126132231556471[[#This Row],[VALORES]]/Tabela41014130126132231556471[[#This Row],[MÉDIA DOS DEMAIS]]</f>
        <v>1.2917732597280196</v>
      </c>
      <c r="J1453" s="248" t="str">
        <f>IF(Tabela41014130126132231556471[[#This Row],[PERCENTUAL EM RELAÇÃO A MÉDIA DOS DEMAIS PREÇOS ]]&lt;LIM_INF,"INEXEQUEVEL","VÁLIDO")</f>
        <v>VÁLIDO</v>
      </c>
      <c r="K1453" s="247" t="str">
        <f>CONCATENATE("&lt;&gt;",Tabela41014130126132231556471[[#This Row],[EMPRESA]])</f>
        <v>&lt;&gt;SERTTEL</v>
      </c>
    </row>
    <row r="1454" spans="1:11" ht="15.75" customHeight="1" thickTop="1" x14ac:dyDescent="0.25">
      <c r="B1454" s="246"/>
      <c r="C1454" s="582"/>
      <c r="D1454" s="245"/>
      <c r="E1454" s="244" t="s">
        <v>259</v>
      </c>
      <c r="F1454" s="243">
        <f>_xlfn.STDEV.S(Tabela41014130126132231556471[VALORES])</f>
        <v>10.847578838923781</v>
      </c>
      <c r="G1454" s="1448" t="s">
        <v>258</v>
      </c>
      <c r="H1454" s="1449"/>
      <c r="I1454" s="1449"/>
      <c r="J1454" s="1450"/>
    </row>
    <row r="1455" spans="1:11" x14ac:dyDescent="0.25">
      <c r="B1455" s="242"/>
      <c r="C1455" s="583"/>
      <c r="D1455" s="241"/>
      <c r="E1455" s="237" t="s">
        <v>257</v>
      </c>
      <c r="F1455" s="240">
        <f>F1454/F1456</f>
        <v>0.20418971932091823</v>
      </c>
      <c r="G1455" s="1451"/>
      <c r="H1455" s="1452"/>
      <c r="I1455" s="1452"/>
      <c r="J1455" s="1453"/>
    </row>
    <row r="1456" spans="1:11" ht="15" customHeight="1" x14ac:dyDescent="0.25">
      <c r="B1456" s="239"/>
      <c r="C1456" s="584"/>
      <c r="D1456" s="238"/>
      <c r="E1456" s="237" t="s">
        <v>256</v>
      </c>
      <c r="F1456" s="236">
        <f>AVERAGE(Tabela41014130126132231556471[VALORES])</f>
        <v>53.125</v>
      </c>
      <c r="G1456" s="1454" t="s">
        <v>255</v>
      </c>
      <c r="H1456" s="1455"/>
      <c r="I1456" s="1455"/>
      <c r="J1456" s="1456"/>
    </row>
    <row r="1457" spans="2:11" ht="15.75" thickBot="1" x14ac:dyDescent="0.3">
      <c r="B1457" s="235"/>
      <c r="C1457" s="585"/>
      <c r="D1457" s="234" t="s">
        <v>254</v>
      </c>
      <c r="E1457" s="234" t="str">
        <f>CONCATENATE(IF(F1455&gt;=25%,"MEDIANA","MÉDIA"))</f>
        <v>MÉDIA</v>
      </c>
      <c r="F1457" s="233">
        <f>TRUNC(IF(E1457="MEDIANA",MEDIAN(Tabela41014130126132231556471[VALORES]),IF(E1457="MÉDIA",AVERAGE(Tabela41014130126132231556471[VALORES]),0)),2)</f>
        <v>53.12</v>
      </c>
      <c r="G1457" s="1457"/>
      <c r="H1457" s="1458"/>
      <c r="I1457" s="1458"/>
      <c r="J1457" s="1459"/>
    </row>
    <row r="1458" spans="2:11" ht="15.75" thickBot="1" x14ac:dyDescent="0.3"/>
    <row r="1459" spans="2:11" ht="15" customHeight="1" thickBot="1" x14ac:dyDescent="0.3">
      <c r="B1459" s="1460" t="str">
        <f>C1462</f>
        <v>1.8. EQUIPAMENTO DE MONITORAMENTO DE RUÍDO DE TRÁFEGO</v>
      </c>
      <c r="C1459" s="1461"/>
      <c r="D1459" s="1461"/>
      <c r="E1459" s="1461"/>
      <c r="F1459" s="1461"/>
      <c r="G1459" s="1461"/>
      <c r="H1459" s="1461"/>
      <c r="I1459" s="1461"/>
      <c r="J1459" s="1462"/>
    </row>
    <row r="1460" spans="2:11" ht="21" x14ac:dyDescent="0.25">
      <c r="B1460" s="279"/>
      <c r="D1460" s="273"/>
      <c r="E1460" s="278" t="s">
        <v>274</v>
      </c>
      <c r="F1460" s="273"/>
      <c r="G1460" s="273"/>
      <c r="H1460" s="273"/>
      <c r="I1460" s="277">
        <v>0.4</v>
      </c>
      <c r="J1460" s="276">
        <v>0.6</v>
      </c>
    </row>
    <row r="1461" spans="2:11" ht="5.25" customHeight="1" x14ac:dyDescent="0.25">
      <c r="B1461" s="275"/>
      <c r="D1461" s="274"/>
      <c r="E1461" s="252"/>
      <c r="F1461" s="273"/>
      <c r="G1461" s="273"/>
      <c r="H1461" s="273"/>
      <c r="I1461" s="273"/>
      <c r="J1461" s="272"/>
    </row>
    <row r="1462" spans="2:11" ht="31.5" customHeight="1" thickBot="1" x14ac:dyDescent="0.3">
      <c r="B1462" s="271" t="s">
        <v>481</v>
      </c>
      <c r="C1462" s="590" t="s">
        <v>306</v>
      </c>
      <c r="D1462" s="1463" t="s">
        <v>299</v>
      </c>
      <c r="E1462" s="1464"/>
      <c r="F1462" s="1464"/>
      <c r="G1462" s="1464"/>
      <c r="H1462" s="1464"/>
      <c r="I1462" s="1464"/>
      <c r="J1462" s="1465"/>
    </row>
    <row r="1463" spans="2:11" ht="15.75" thickTop="1" x14ac:dyDescent="0.25">
      <c r="B1463" s="270"/>
      <c r="C1463" s="579"/>
      <c r="D1463" s="269" t="s">
        <v>272</v>
      </c>
      <c r="E1463" s="268"/>
      <c r="F1463" s="267"/>
      <c r="G1463" s="266" t="s">
        <v>271</v>
      </c>
      <c r="H1463" s="265"/>
      <c r="I1463" s="264" t="s">
        <v>270</v>
      </c>
      <c r="J1463" s="263"/>
    </row>
    <row r="1464" spans="2:11" ht="33.75" x14ac:dyDescent="0.25">
      <c r="B1464" s="262" t="s">
        <v>269</v>
      </c>
      <c r="C1464" s="580" t="s">
        <v>268</v>
      </c>
      <c r="D1464" s="261" t="s">
        <v>267</v>
      </c>
      <c r="E1464" s="260" t="s">
        <v>266</v>
      </c>
      <c r="F1464" s="259" t="s">
        <v>265</v>
      </c>
      <c r="G1464" s="257" t="s">
        <v>264</v>
      </c>
      <c r="H1464" s="258" t="s">
        <v>263</v>
      </c>
      <c r="I1464" s="257" t="s">
        <v>262</v>
      </c>
      <c r="J1464" s="256" t="s">
        <v>261</v>
      </c>
      <c r="K1464" s="232" t="s">
        <v>260</v>
      </c>
    </row>
    <row r="1465" spans="2:11" x14ac:dyDescent="0.25">
      <c r="B1465" s="254">
        <v>1</v>
      </c>
      <c r="C1465" s="581">
        <v>45621</v>
      </c>
      <c r="D1465" s="253" t="s">
        <v>248</v>
      </c>
      <c r="E1465" s="255">
        <f>'1.8.4-Saneamento-EMR'!F$5</f>
        <v>28.96</v>
      </c>
      <c r="F1465" s="252">
        <f>AVERAGEIF(Tabela4101413012613142332566572[[#All],[EMPRESA]],Tabela4101413012613142332566572[[#This Row],[ITEM2]],Tabela4101413012613142332566572[[#All],[VALORES]])</f>
        <v>35.129999999999995</v>
      </c>
      <c r="G1465" s="251">
        <f>Tabela4101413012613142332566572[[#This Row],[VALORES]]/Tabela4101413012613142332566572[[#This Row],[MÉDIA DOS DEMAIS]]-1</f>
        <v>-0.175633361799032</v>
      </c>
      <c r="H1465" s="250" t="str">
        <f>IF(Tabela4101413012613142332566572[[#This Row],[PERCENTUAL EM RELAÇÃO A MÉDIA DOS DEMAIS PREÇOS]]&gt;LIM_SUP,"EXCESSIVAMENTE ELEVADO","VÁLIDO")</f>
        <v>VÁLIDO</v>
      </c>
      <c r="I1465" s="249">
        <f>Tabela4101413012613142332566572[[#This Row],[VALORES]]/Tabela4101413012613142332566572[[#This Row],[MÉDIA DOS DEMAIS]]</f>
        <v>0.824366638200968</v>
      </c>
      <c r="J1465" s="248" t="str">
        <f>IF(Tabela4101413012613142332566572[[#This Row],[PERCENTUAL EM RELAÇÃO A MÉDIA DOS DEMAIS PREÇOS ]]&lt;LIM_INF,"INEXEQUEVEL","VÁLIDO")</f>
        <v>VÁLIDO</v>
      </c>
      <c r="K1465" s="247" t="str">
        <f>CONCATENATE("&lt;&gt;",Tabela4101413012613142332566572[[#This Row],[EMPRESA]])</f>
        <v>&lt;&gt;Perkons</v>
      </c>
    </row>
    <row r="1466" spans="2:11" x14ac:dyDescent="0.25">
      <c r="B1466" s="254">
        <v>2</v>
      </c>
      <c r="C1466" s="581">
        <v>45622</v>
      </c>
      <c r="D1466" s="253" t="s">
        <v>175</v>
      </c>
      <c r="E1466" s="255">
        <f>'1.8.4-Saneamento-EMR'!G$5</f>
        <v>31.6</v>
      </c>
      <c r="F1466" s="252">
        <f>AVERAGEIF(Tabela4101413012613142332566572[[#All],[EMPRESA]],Tabela4101413012613142332566572[[#This Row],[ITEM2]],Tabela4101413012613142332566572[[#All],[VALORES]])</f>
        <v>34.25</v>
      </c>
      <c r="G1466" s="251">
        <f>Tabela4101413012613142332566572[[#This Row],[VALORES]]/Tabela4101413012613142332566572[[#This Row],[MÉDIA DOS DEMAIS]]-1</f>
        <v>-7.7372262773722555E-2</v>
      </c>
      <c r="H1466" s="250" t="str">
        <f>IF(Tabela4101413012613142332566572[[#This Row],[PERCENTUAL EM RELAÇÃO A MÉDIA DOS DEMAIS PREÇOS]]&gt;LIM_SUP,"EXCESSIVAMENTE ELEVADO","VÁLIDO")</f>
        <v>VÁLIDO</v>
      </c>
      <c r="I1466" s="249">
        <f>Tabela4101413012613142332566572[[#This Row],[VALORES]]/Tabela4101413012613142332566572[[#This Row],[MÉDIA DOS DEMAIS]]</f>
        <v>0.92262773722627744</v>
      </c>
      <c r="J1466" s="248" t="str">
        <f>IF(Tabela4101413012613142332566572[[#This Row],[PERCENTUAL EM RELAÇÃO A MÉDIA DOS DEMAIS PREÇOS ]]&lt;LIM_INF,"INEXEQUEVEL","VÁLIDO")</f>
        <v>VÁLIDO</v>
      </c>
      <c r="K1466" s="247" t="str">
        <f>CONCATENATE("&lt;&gt;",Tabela4101413012613142332566572[[#This Row],[EMPRESA]])</f>
        <v>&lt;&gt;SERGET</v>
      </c>
    </row>
    <row r="1467" spans="2:11" x14ac:dyDescent="0.25">
      <c r="B1467" s="254">
        <v>3</v>
      </c>
      <c r="C1467" s="581">
        <v>45624</v>
      </c>
      <c r="D1467" s="253" t="s">
        <v>249</v>
      </c>
      <c r="E1467" s="255">
        <f>'1.8.4-Saneamento-EMR'!H5</f>
        <v>40</v>
      </c>
      <c r="F1467" s="448">
        <f>AVERAGEIF(Tabela4101413012613142332566572[[#All],[EMPRESA]],Tabela4101413012613142332566572[[#This Row],[ITEM2]],Tabela4101413012613142332566572[[#All],[VALORES]])</f>
        <v>31.45</v>
      </c>
      <c r="G1467" s="449">
        <f>Tabela4101413012613142332566572[[#This Row],[VALORES]]/Tabela4101413012613142332566572[[#This Row],[MÉDIA DOS DEMAIS]]-1</f>
        <v>0.27186009538950717</v>
      </c>
      <c r="H1467" s="450" t="str">
        <f>IF(Tabela4101413012613142332566572[[#This Row],[PERCENTUAL EM RELAÇÃO A MÉDIA DOS DEMAIS PREÇOS]]&gt;LIM_SUP,"EXCESSIVAMENTE ELEVADO","VÁLIDO")</f>
        <v>VÁLIDO</v>
      </c>
      <c r="I1467" s="451">
        <f>Tabela4101413012613142332566572[[#This Row],[VALORES]]/Tabela4101413012613142332566572[[#This Row],[MÉDIA DOS DEMAIS]]</f>
        <v>1.2718600953895072</v>
      </c>
      <c r="J1467" s="452" t="str">
        <f>IF(Tabela4101413012613142332566572[[#This Row],[PERCENTUAL EM RELAÇÃO A MÉDIA DOS DEMAIS PREÇOS ]]&lt;LIM_INF,"INEXEQUEVEL","VÁLIDO")</f>
        <v>VÁLIDO</v>
      </c>
      <c r="K1467" s="453" t="str">
        <f>CONCATENATE("&lt;&gt;",Tabela4101413012613142332566572[[#This Row],[EMPRESA]])</f>
        <v>&lt;&gt;PANAVIDEO</v>
      </c>
    </row>
    <row r="1468" spans="2:11" ht="15.75" thickBot="1" x14ac:dyDescent="0.3">
      <c r="B1468" s="254">
        <v>4</v>
      </c>
      <c r="C1468" s="581">
        <v>45623</v>
      </c>
      <c r="D1468" s="253" t="s">
        <v>527</v>
      </c>
      <c r="E1468" s="255">
        <f>'1.8.4-Saneamento-EMR'!I5</f>
        <v>33.79</v>
      </c>
      <c r="F1468" s="252">
        <f>AVERAGEIF(Tabela4101413012613142332566572[[#All],[EMPRESA]],Tabela4101413012613142332566572[[#This Row],[ITEM2]],Tabela4101413012613142332566572[[#All],[VALORES]])</f>
        <v>33.520000000000003</v>
      </c>
      <c r="G1468" s="251">
        <f>Tabela4101413012613142332566572[[#This Row],[VALORES]]/Tabela4101413012613142332566572[[#This Row],[MÉDIA DOS DEMAIS]]-1</f>
        <v>8.0548926014318845E-3</v>
      </c>
      <c r="H1468" s="250" t="str">
        <f>IF(Tabela4101413012613142332566572[[#This Row],[PERCENTUAL EM RELAÇÃO A MÉDIA DOS DEMAIS PREÇOS]]&gt;LIM_SUP,"EXCESSIVAMENTE ELEVADO","VÁLIDO")</f>
        <v>VÁLIDO</v>
      </c>
      <c r="I1468" s="249">
        <f>Tabela4101413012613142332566572[[#This Row],[VALORES]]/Tabela4101413012613142332566572[[#This Row],[MÉDIA DOS DEMAIS]]</f>
        <v>1.0080548926014319</v>
      </c>
      <c r="J1468" s="248" t="str">
        <f>IF(Tabela4101413012613142332566572[[#This Row],[PERCENTUAL EM RELAÇÃO A MÉDIA DOS DEMAIS PREÇOS ]]&lt;LIM_INF,"INEXEQUEVEL","VÁLIDO")</f>
        <v>VÁLIDO</v>
      </c>
      <c r="K1468" s="247" t="str">
        <f>CONCATENATE("&lt;&gt;",Tabela4101413012613142332566572[[#This Row],[EMPRESA]])</f>
        <v>&lt;&gt;SERTTEL</v>
      </c>
    </row>
    <row r="1469" spans="2:11" ht="15.75" customHeight="1" thickTop="1" x14ac:dyDescent="0.25">
      <c r="B1469" s="246"/>
      <c r="C1469" s="582"/>
      <c r="D1469" s="245"/>
      <c r="E1469" s="244" t="s">
        <v>259</v>
      </c>
      <c r="F1469" s="243">
        <f>_xlfn.STDEV.S(Tabela4101413012613142332566572[VALORES])</f>
        <v>4.7090365256600162</v>
      </c>
      <c r="G1469" s="1448" t="s">
        <v>258</v>
      </c>
      <c r="H1469" s="1449"/>
      <c r="I1469" s="1449"/>
      <c r="J1469" s="1450"/>
    </row>
    <row r="1470" spans="2:11" x14ac:dyDescent="0.25">
      <c r="B1470" s="242"/>
      <c r="C1470" s="583"/>
      <c r="D1470" s="241"/>
      <c r="E1470" s="237" t="s">
        <v>257</v>
      </c>
      <c r="F1470" s="240">
        <f>F1469/F1471</f>
        <v>0.14020205509966555</v>
      </c>
      <c r="G1470" s="1451"/>
      <c r="H1470" s="1452"/>
      <c r="I1470" s="1452"/>
      <c r="J1470" s="1453"/>
    </row>
    <row r="1471" spans="2:11" ht="15" customHeight="1" x14ac:dyDescent="0.25">
      <c r="B1471" s="239"/>
      <c r="C1471" s="584"/>
      <c r="D1471" s="238"/>
      <c r="E1471" s="237" t="s">
        <v>256</v>
      </c>
      <c r="F1471" s="236">
        <f>AVERAGE(Tabela4101413012613142332566572[VALORES])</f>
        <v>33.587499999999999</v>
      </c>
      <c r="G1471" s="1454" t="s">
        <v>255</v>
      </c>
      <c r="H1471" s="1455"/>
      <c r="I1471" s="1455"/>
      <c r="J1471" s="1456"/>
    </row>
    <row r="1472" spans="2:11" ht="15.75" thickBot="1" x14ac:dyDescent="0.3">
      <c r="B1472" s="235"/>
      <c r="C1472" s="585"/>
      <c r="D1472" s="234" t="s">
        <v>254</v>
      </c>
      <c r="E1472" s="234" t="str">
        <f>CONCATENATE(IF(F1470&gt;=25%,"MEDIANA","MÉDIA"))</f>
        <v>MÉDIA</v>
      </c>
      <c r="F1472" s="233">
        <f>TRUNC(IF(E1472="MEDIANA",MEDIAN(Tabela4101413012613142332566572[VALORES]),IF(E1472="MÉDIA",AVERAGE(Tabela4101413012613142332566572[VALORES]),0)),2)</f>
        <v>33.58</v>
      </c>
      <c r="G1472" s="1457"/>
      <c r="H1472" s="1458"/>
      <c r="I1472" s="1458"/>
      <c r="J1472" s="1459"/>
    </row>
    <row r="1473" spans="2:11" ht="15.75" thickBot="1" x14ac:dyDescent="0.3"/>
    <row r="1474" spans="2:11" ht="15" customHeight="1" thickBot="1" x14ac:dyDescent="0.3">
      <c r="B1474" s="1460" t="str">
        <f>C1477</f>
        <v>1.8. EQUIPAMENTO DE MONITORAMENTO DE RUÍDO DE TRÁFEGO</v>
      </c>
      <c r="C1474" s="1461"/>
      <c r="D1474" s="1461"/>
      <c r="E1474" s="1461"/>
      <c r="F1474" s="1461"/>
      <c r="G1474" s="1461"/>
      <c r="H1474" s="1461"/>
      <c r="I1474" s="1461"/>
      <c r="J1474" s="1462"/>
    </row>
    <row r="1475" spans="2:11" ht="21" x14ac:dyDescent="0.25">
      <c r="B1475" s="279"/>
      <c r="D1475" s="273"/>
      <c r="E1475" s="278" t="s">
        <v>274</v>
      </c>
      <c r="F1475" s="273"/>
      <c r="G1475" s="273"/>
      <c r="H1475" s="273"/>
      <c r="I1475" s="277">
        <v>0.4</v>
      </c>
      <c r="J1475" s="276">
        <v>0.6</v>
      </c>
    </row>
    <row r="1476" spans="2:11" ht="5.25" customHeight="1" x14ac:dyDescent="0.25">
      <c r="B1476" s="275"/>
      <c r="D1476" s="274"/>
      <c r="E1476" s="252"/>
      <c r="F1476" s="273"/>
      <c r="G1476" s="273"/>
      <c r="H1476" s="273"/>
      <c r="I1476" s="273"/>
      <c r="J1476" s="272"/>
    </row>
    <row r="1477" spans="2:11" ht="31.5" customHeight="1" thickBot="1" x14ac:dyDescent="0.3">
      <c r="B1477" s="271" t="s">
        <v>482</v>
      </c>
      <c r="C1477" s="590" t="s">
        <v>306</v>
      </c>
      <c r="D1477" s="1463" t="s">
        <v>300</v>
      </c>
      <c r="E1477" s="1464"/>
      <c r="F1477" s="1464"/>
      <c r="G1477" s="1464"/>
      <c r="H1477" s="1464"/>
      <c r="I1477" s="1464"/>
      <c r="J1477" s="1465"/>
    </row>
    <row r="1478" spans="2:11" ht="15.75" thickTop="1" x14ac:dyDescent="0.25">
      <c r="B1478" s="270"/>
      <c r="C1478" s="579"/>
      <c r="D1478" s="269" t="s">
        <v>272</v>
      </c>
      <c r="E1478" s="268"/>
      <c r="F1478" s="267"/>
      <c r="G1478" s="266" t="s">
        <v>271</v>
      </c>
      <c r="H1478" s="265"/>
      <c r="I1478" s="264" t="s">
        <v>270</v>
      </c>
      <c r="J1478" s="263"/>
    </row>
    <row r="1479" spans="2:11" ht="33.75" x14ac:dyDescent="0.25">
      <c r="B1479" s="262" t="s">
        <v>269</v>
      </c>
      <c r="C1479" s="580" t="s">
        <v>268</v>
      </c>
      <c r="D1479" s="261" t="s">
        <v>267</v>
      </c>
      <c r="E1479" s="260" t="s">
        <v>266</v>
      </c>
      <c r="F1479" s="259" t="s">
        <v>265</v>
      </c>
      <c r="G1479" s="257" t="s">
        <v>264</v>
      </c>
      <c r="H1479" s="258" t="s">
        <v>263</v>
      </c>
      <c r="I1479" s="257" t="s">
        <v>262</v>
      </c>
      <c r="J1479" s="256" t="s">
        <v>261</v>
      </c>
      <c r="K1479" s="232" t="s">
        <v>260</v>
      </c>
    </row>
    <row r="1480" spans="2:11" x14ac:dyDescent="0.25">
      <c r="B1480" s="254">
        <v>1</v>
      </c>
      <c r="C1480" s="581">
        <v>45621</v>
      </c>
      <c r="D1480" s="253" t="s">
        <v>248</v>
      </c>
      <c r="E1480" s="255">
        <f>'1.8.4-Saneamento-EMR'!F$6</f>
        <v>390</v>
      </c>
      <c r="F1480" s="252">
        <f>AVERAGEIF(Tabela410141301261314152433576673[[#All],[EMPRESA]],Tabela410141301261314152433576673[[#This Row],[ITEM2]],Tabela410141301261314152433576673[[#All],[VALORES]])</f>
        <v>347.54333333333335</v>
      </c>
      <c r="G1480" s="251">
        <f>Tabela410141301261314152433576673[[#This Row],[VALORES]]/Tabela410141301261314152433576673[[#This Row],[MÉDIA DOS DEMAIS]]-1</f>
        <v>0.1221622243748981</v>
      </c>
      <c r="H1480" s="250" t="str">
        <f>IF(Tabela410141301261314152433576673[[#This Row],[PERCENTUAL EM RELAÇÃO A MÉDIA DOS DEMAIS PREÇOS]]&gt;LIM_SUP,"EXCESSIVAMENTE ELEVADO","VÁLIDO")</f>
        <v>VÁLIDO</v>
      </c>
      <c r="I1480" s="249">
        <f>Tabela410141301261314152433576673[[#This Row],[VALORES]]/Tabela410141301261314152433576673[[#This Row],[MÉDIA DOS DEMAIS]]</f>
        <v>1.1221622243748981</v>
      </c>
      <c r="J1480" s="248" t="str">
        <f>IF(Tabela410141301261314152433576673[[#This Row],[PERCENTUAL EM RELAÇÃO A MÉDIA DOS DEMAIS PREÇOS ]]&lt;LIM_INF,"INEXEQUEVEL","VÁLIDO")</f>
        <v>VÁLIDO</v>
      </c>
      <c r="K1480" s="247" t="str">
        <f>CONCATENATE("&lt;&gt;",Tabela410141301261314152433576673[[#This Row],[EMPRESA]])</f>
        <v>&lt;&gt;Perkons</v>
      </c>
    </row>
    <row r="1481" spans="2:11" x14ac:dyDescent="0.25">
      <c r="B1481" s="254">
        <v>2</v>
      </c>
      <c r="C1481" s="581">
        <v>45622</v>
      </c>
      <c r="D1481" s="253" t="s">
        <v>175</v>
      </c>
      <c r="E1481" s="255">
        <f>'1.8.4-Saneamento-EMR'!G$6</f>
        <v>166.13</v>
      </c>
      <c r="F1481" s="252">
        <f>AVERAGEIF(Tabela410141301261314152433576673[[#All],[EMPRESA]],Tabela410141301261314152433576673[[#This Row],[ITEM2]],Tabela410141301261314152433576673[[#All],[VALORES]])</f>
        <v>422.16666666666669</v>
      </c>
      <c r="G1481" s="251">
        <f>Tabela410141301261314152433576673[[#This Row],[VALORES]]/Tabela410141301261314152433576673[[#This Row],[MÉDIA DOS DEMAIS]]-1</f>
        <v>-0.60648243189893414</v>
      </c>
      <c r="H1481" s="250" t="str">
        <f>IF(Tabela410141301261314152433576673[[#This Row],[PERCENTUAL EM RELAÇÃO A MÉDIA DOS DEMAIS PREÇOS]]&gt;LIM_SUP,"EXCESSIVAMENTE ELEVADO","VÁLIDO")</f>
        <v>VÁLIDO</v>
      </c>
      <c r="I1481" s="249">
        <f>Tabela410141301261314152433576673[[#This Row],[VALORES]]/Tabela410141301261314152433576673[[#This Row],[MÉDIA DOS DEMAIS]]</f>
        <v>0.39351756810106592</v>
      </c>
      <c r="J1481" s="248" t="str">
        <f>IF(Tabela410141301261314152433576673[[#This Row],[PERCENTUAL EM RELAÇÃO A MÉDIA DOS DEMAIS PREÇOS ]]&lt;LIM_INF,"INEXEQUEVEL","VÁLIDO")</f>
        <v>INEXEQUEVEL</v>
      </c>
      <c r="K1481" s="247" t="str">
        <f>CONCATENATE("&lt;&gt;",Tabela410141301261314152433576673[[#This Row],[EMPRESA]])</f>
        <v>&lt;&gt;SERGET</v>
      </c>
    </row>
    <row r="1482" spans="2:11" ht="15.75" x14ac:dyDescent="0.25">
      <c r="B1482" s="254">
        <v>3</v>
      </c>
      <c r="C1482" s="581">
        <v>45624</v>
      </c>
      <c r="D1482" s="253" t="s">
        <v>249</v>
      </c>
      <c r="E1482" s="447">
        <f>'1.8.4-Saneamento-EMR'!H6</f>
        <v>520</v>
      </c>
      <c r="F1482" s="448">
        <f>AVERAGEIF(Tabela410141301261314152433576673[[#All],[EMPRESA]],Tabela410141301261314152433576673[[#This Row],[ITEM2]],Tabela410141301261314152433576673[[#All],[VALORES]])</f>
        <v>304.20999999999998</v>
      </c>
      <c r="G1482" s="449">
        <f>Tabela410141301261314152433576673[[#This Row],[VALORES]]/Tabela410141301261314152433576673[[#This Row],[MÉDIA DOS DEMAIS]]-1</f>
        <v>0.70934551789881994</v>
      </c>
      <c r="H1482" s="450" t="str">
        <f>IF(Tabela410141301261314152433576673[[#This Row],[PERCENTUAL EM RELAÇÃO A MÉDIA DOS DEMAIS PREÇOS]]&gt;LIM_SUP,"EXCESSIVAMENTE ELEVADO","VÁLIDO")</f>
        <v>EXCESSIVAMENTE ELEVADO</v>
      </c>
      <c r="I1482" s="451">
        <f>Tabela410141301261314152433576673[[#This Row],[VALORES]]/Tabela410141301261314152433576673[[#This Row],[MÉDIA DOS DEMAIS]]</f>
        <v>1.7093455178988199</v>
      </c>
      <c r="J1482" s="452" t="str">
        <f>IF(Tabela410141301261314152433576673[[#This Row],[PERCENTUAL EM RELAÇÃO A MÉDIA DOS DEMAIS PREÇOS ]]&lt;LIM_INF,"INEXEQUEVEL","VÁLIDO")</f>
        <v>VÁLIDO</v>
      </c>
      <c r="K1482" s="453" t="str">
        <f>CONCATENATE("&lt;&gt;",Tabela410141301261314152433576673[[#This Row],[EMPRESA]])</f>
        <v>&lt;&gt;PANAVIDEO</v>
      </c>
    </row>
    <row r="1483" spans="2:11" ht="15.75" thickBot="1" x14ac:dyDescent="0.3">
      <c r="B1483" s="254">
        <v>4</v>
      </c>
      <c r="C1483" s="581">
        <v>45623</v>
      </c>
      <c r="D1483" s="253" t="s">
        <v>527</v>
      </c>
      <c r="E1483" s="255">
        <f>'1.8.4-Saneamento-EMR'!I6</f>
        <v>356.5</v>
      </c>
      <c r="F1483" s="252">
        <f>AVERAGEIF(Tabela410141301261314152433576673[[#All],[EMPRESA]],Tabela410141301261314152433576673[[#This Row],[ITEM2]],Tabela410141301261314152433576673[[#All],[VALORES]])</f>
        <v>358.71000000000004</v>
      </c>
      <c r="G1483" s="251">
        <f>Tabela410141301261314152433576673[[#This Row],[VALORES]]/Tabela410141301261314152433576673[[#This Row],[MÉDIA DOS DEMAIS]]-1</f>
        <v>-6.1609656825849513E-3</v>
      </c>
      <c r="H1483" s="250" t="str">
        <f>IF(Tabela410141301261314152433576673[[#This Row],[PERCENTUAL EM RELAÇÃO A MÉDIA DOS DEMAIS PREÇOS]]&gt;LIM_SUP,"EXCESSIVAMENTE ELEVADO","VÁLIDO")</f>
        <v>VÁLIDO</v>
      </c>
      <c r="I1483" s="249">
        <f>Tabela410141301261314152433576673[[#This Row],[VALORES]]/Tabela410141301261314152433576673[[#This Row],[MÉDIA DOS DEMAIS]]</f>
        <v>0.99383903431741505</v>
      </c>
      <c r="J1483" s="248" t="str">
        <f>IF(Tabela410141301261314152433576673[[#This Row],[PERCENTUAL EM RELAÇÃO A MÉDIA DOS DEMAIS PREÇOS ]]&lt;LIM_INF,"INEXEQUEVEL","VÁLIDO")</f>
        <v>VÁLIDO</v>
      </c>
      <c r="K1483" s="247" t="str">
        <f>CONCATENATE("&lt;&gt;",Tabela410141301261314152433576673[[#This Row],[EMPRESA]])</f>
        <v>&lt;&gt;SERTTEL</v>
      </c>
    </row>
    <row r="1484" spans="2:11" ht="15.75" customHeight="1" thickTop="1" x14ac:dyDescent="0.25">
      <c r="B1484" s="246"/>
      <c r="C1484" s="582"/>
      <c r="D1484" s="245"/>
      <c r="E1484" s="244" t="s">
        <v>259</v>
      </c>
      <c r="F1484" s="243">
        <f>_xlfn.STDEV.S(Tabela410141301261314152433576673[VALORES])</f>
        <v>146.15545111854919</v>
      </c>
      <c r="G1484" s="1448" t="s">
        <v>258</v>
      </c>
      <c r="H1484" s="1449"/>
      <c r="I1484" s="1449"/>
      <c r="J1484" s="1450"/>
    </row>
    <row r="1485" spans="2:11" x14ac:dyDescent="0.25">
      <c r="B1485" s="242"/>
      <c r="C1485" s="583"/>
      <c r="D1485" s="241"/>
      <c r="E1485" s="237" t="s">
        <v>257</v>
      </c>
      <c r="F1485" s="240">
        <f>F1484/F1486</f>
        <v>0.40807591944479504</v>
      </c>
      <c r="G1485" s="1451"/>
      <c r="H1485" s="1452"/>
      <c r="I1485" s="1452"/>
      <c r="J1485" s="1453"/>
    </row>
    <row r="1486" spans="2:11" ht="15" customHeight="1" x14ac:dyDescent="0.25">
      <c r="B1486" s="239"/>
      <c r="C1486" s="584"/>
      <c r="D1486" s="238"/>
      <c r="E1486" s="237" t="s">
        <v>256</v>
      </c>
      <c r="F1486" s="236">
        <f>AVERAGE(Tabela410141301261314152433576673[VALORES])</f>
        <v>358.15750000000003</v>
      </c>
      <c r="G1486" s="1454" t="s">
        <v>255</v>
      </c>
      <c r="H1486" s="1455"/>
      <c r="I1486" s="1455"/>
      <c r="J1486" s="1456"/>
    </row>
    <row r="1487" spans="2:11" ht="15.75" thickBot="1" x14ac:dyDescent="0.3">
      <c r="B1487" s="235"/>
      <c r="C1487" s="585"/>
      <c r="D1487" s="234" t="s">
        <v>254</v>
      </c>
      <c r="E1487" s="234" t="str">
        <f>CONCATENATE(IF(F1485&gt;=25%,"MEDIANA","MÉDIA"))</f>
        <v>MEDIANA</v>
      </c>
      <c r="F1487" s="233">
        <f>TRUNC(IF(E1487="MEDIANA",MEDIAN(Tabela410141301261314152433576673[VALORES]),IF(E1487="MÉDIA",AVERAGE(Tabela410141301261314152433576673[VALORES]),0)),2)</f>
        <v>373.25</v>
      </c>
      <c r="G1487" s="1457"/>
      <c r="H1487" s="1458"/>
      <c r="I1487" s="1458"/>
      <c r="J1487" s="1459"/>
    </row>
    <row r="1488" spans="2:11" ht="38.25" customHeight="1" thickBot="1" x14ac:dyDescent="0.3">
      <c r="B1488" s="1466" t="s">
        <v>567</v>
      </c>
      <c r="C1488" s="1467"/>
      <c r="D1488" s="1467"/>
      <c r="E1488" s="1467"/>
      <c r="F1488" s="1467"/>
      <c r="G1488" s="1467"/>
      <c r="H1488" s="1467"/>
      <c r="I1488" s="1467"/>
      <c r="J1488" s="1468"/>
    </row>
    <row r="1489" spans="2:11" ht="15" customHeight="1" thickBot="1" x14ac:dyDescent="0.3">
      <c r="B1489" s="1460" t="str">
        <f>C1492</f>
        <v>1.8. EQUIPAMENTO DE MONITORAMENTO DE RUÍDO DE TRÁFEGO</v>
      </c>
      <c r="C1489" s="1461"/>
      <c r="D1489" s="1461"/>
      <c r="E1489" s="1461"/>
      <c r="F1489" s="1461"/>
      <c r="G1489" s="1461"/>
      <c r="H1489" s="1461"/>
      <c r="I1489" s="1461"/>
      <c r="J1489" s="1462"/>
    </row>
    <row r="1490" spans="2:11" ht="21" x14ac:dyDescent="0.25">
      <c r="B1490" s="279"/>
      <c r="D1490" s="273"/>
      <c r="E1490" s="278" t="s">
        <v>274</v>
      </c>
      <c r="F1490" s="273"/>
      <c r="G1490" s="273"/>
      <c r="H1490" s="273"/>
      <c r="I1490" s="277">
        <v>0.4</v>
      </c>
      <c r="J1490" s="276">
        <v>0.6</v>
      </c>
    </row>
    <row r="1491" spans="2:11" ht="5.25" customHeight="1" x14ac:dyDescent="0.25">
      <c r="B1491" s="275"/>
      <c r="D1491" s="274"/>
      <c r="E1491" s="252"/>
      <c r="F1491" s="273"/>
      <c r="G1491" s="273"/>
      <c r="H1491" s="273"/>
      <c r="I1491" s="273"/>
      <c r="J1491" s="272"/>
    </row>
    <row r="1492" spans="2:11" ht="31.5" customHeight="1" thickBot="1" x14ac:dyDescent="0.3">
      <c r="B1492" s="271" t="s">
        <v>482</v>
      </c>
      <c r="C1492" s="590" t="s">
        <v>306</v>
      </c>
      <c r="D1492" s="1463" t="s">
        <v>300</v>
      </c>
      <c r="E1492" s="1464"/>
      <c r="F1492" s="1464"/>
      <c r="G1492" s="1464"/>
      <c r="H1492" s="1464"/>
      <c r="I1492" s="1464"/>
      <c r="J1492" s="1465"/>
    </row>
    <row r="1493" spans="2:11" ht="15.75" thickTop="1" x14ac:dyDescent="0.25">
      <c r="B1493" s="270"/>
      <c r="C1493" s="579"/>
      <c r="D1493" s="269" t="s">
        <v>272</v>
      </c>
      <c r="E1493" s="268"/>
      <c r="F1493" s="267"/>
      <c r="G1493" s="266" t="s">
        <v>271</v>
      </c>
      <c r="H1493" s="265"/>
      <c r="I1493" s="264" t="s">
        <v>270</v>
      </c>
      <c r="J1493" s="263"/>
    </row>
    <row r="1494" spans="2:11" ht="33.75" x14ac:dyDescent="0.25">
      <c r="B1494" s="262" t="s">
        <v>269</v>
      </c>
      <c r="C1494" s="580" t="s">
        <v>268</v>
      </c>
      <c r="D1494" s="261" t="s">
        <v>267</v>
      </c>
      <c r="E1494" s="260" t="s">
        <v>266</v>
      </c>
      <c r="F1494" s="259" t="s">
        <v>265</v>
      </c>
      <c r="G1494" s="257" t="s">
        <v>264</v>
      </c>
      <c r="H1494" s="258" t="s">
        <v>263</v>
      </c>
      <c r="I1494" s="257" t="s">
        <v>262</v>
      </c>
      <c r="J1494" s="256" t="s">
        <v>261</v>
      </c>
      <c r="K1494" s="232" t="s">
        <v>260</v>
      </c>
    </row>
    <row r="1495" spans="2:11" x14ac:dyDescent="0.25">
      <c r="B1495" s="254">
        <v>1</v>
      </c>
      <c r="C1495" s="581">
        <v>45621</v>
      </c>
      <c r="D1495" s="253" t="s">
        <v>248</v>
      </c>
      <c r="E1495" s="255">
        <f>'1.8.4-Saneamento-EMR'!F$6</f>
        <v>390</v>
      </c>
      <c r="F1495" s="252">
        <f>AVERAGEIF(Tabela410141301261314152433576673135[[#All],[EMPRESA]],Tabela410141301261314152433576673135[[#This Row],[ITEM2]],Tabela410141301261314152433576673135[[#All],[VALORES]])</f>
        <v>438.25</v>
      </c>
      <c r="G1495" s="251">
        <f>Tabela410141301261314152433576673135[[#This Row],[VALORES]]/Tabela410141301261314152433576673135[[#This Row],[MÉDIA DOS DEMAIS]]-1</f>
        <v>-0.11009697661152307</v>
      </c>
      <c r="H1495" s="250" t="str">
        <f>IF(Tabela410141301261314152433576673135[[#This Row],[PERCENTUAL EM RELAÇÃO A MÉDIA DOS DEMAIS PREÇOS]]&gt;LIM_SUP,"EXCESSIVAMENTE ELEVADO","VÁLIDO")</f>
        <v>VÁLIDO</v>
      </c>
      <c r="I1495" s="249">
        <f>Tabela410141301261314152433576673135[[#This Row],[VALORES]]/Tabela410141301261314152433576673135[[#This Row],[MÉDIA DOS DEMAIS]]</f>
        <v>0.88990302338847693</v>
      </c>
      <c r="J1495" s="248" t="str">
        <f>IF(Tabela410141301261314152433576673135[[#This Row],[PERCENTUAL EM RELAÇÃO A MÉDIA DOS DEMAIS PREÇOS ]]&lt;LIM_INF,"INEXEQUEVEL","VÁLIDO")</f>
        <v>VÁLIDO</v>
      </c>
      <c r="K1495" s="247" t="str">
        <f>CONCATENATE("&lt;&gt;",Tabela410141301261314152433576673135[[#This Row],[EMPRESA]])</f>
        <v>&lt;&gt;Perkons</v>
      </c>
    </row>
    <row r="1496" spans="2:11" x14ac:dyDescent="0.25">
      <c r="B1496" s="254">
        <v>2</v>
      </c>
      <c r="C1496" s="581">
        <v>45624</v>
      </c>
      <c r="D1496" s="253" t="s">
        <v>249</v>
      </c>
      <c r="E1496" s="255">
        <f>E1482</f>
        <v>520</v>
      </c>
      <c r="F1496" s="448">
        <f>AVERAGEIF(Tabela410141301261314152433576673135[[#All],[EMPRESA]],Tabela410141301261314152433576673135[[#This Row],[ITEM2]],Tabela410141301261314152433576673135[[#All],[VALORES]])</f>
        <v>373.25</v>
      </c>
      <c r="G1496" s="449">
        <f>Tabela410141301261314152433576673135[[#This Row],[VALORES]]/Tabela410141301261314152433576673135[[#This Row],[MÉDIA DOS DEMAIS]]-1</f>
        <v>0.39316811788345607</v>
      </c>
      <c r="H1496" s="450" t="str">
        <f>IF(Tabela410141301261314152433576673135[[#This Row],[PERCENTUAL EM RELAÇÃO A MÉDIA DOS DEMAIS PREÇOS]]&gt;LIM_SUP,"EXCESSIVAMENTE ELEVADO","VÁLIDO")</f>
        <v>VÁLIDO</v>
      </c>
      <c r="I1496" s="451">
        <f>Tabela410141301261314152433576673135[[#This Row],[VALORES]]/Tabela410141301261314152433576673135[[#This Row],[MÉDIA DOS DEMAIS]]</f>
        <v>1.3931681178834561</v>
      </c>
      <c r="J1496" s="452" t="str">
        <f>IF(Tabela410141301261314152433576673135[[#This Row],[PERCENTUAL EM RELAÇÃO A MÉDIA DOS DEMAIS PREÇOS ]]&lt;LIM_INF,"INEXEQUEVEL","VÁLIDO")</f>
        <v>VÁLIDO</v>
      </c>
      <c r="K1496" s="453" t="str">
        <f>CONCATENATE("&lt;&gt;",Tabela410141301261314152433576673135[[#This Row],[EMPRESA]])</f>
        <v>&lt;&gt;PANAVIDEO</v>
      </c>
    </row>
    <row r="1497" spans="2:11" ht="15.75" thickBot="1" x14ac:dyDescent="0.3">
      <c r="B1497" s="254">
        <v>3</v>
      </c>
      <c r="C1497" s="581">
        <v>45623</v>
      </c>
      <c r="D1497" s="253" t="s">
        <v>527</v>
      </c>
      <c r="E1497" s="255">
        <f>E1483</f>
        <v>356.5</v>
      </c>
      <c r="F1497" s="252">
        <f>AVERAGEIF(Tabela410141301261314152433576673135[[#All],[EMPRESA]],Tabela410141301261314152433576673135[[#This Row],[ITEM2]],Tabela410141301261314152433576673135[[#All],[VALORES]])</f>
        <v>455</v>
      </c>
      <c r="G1497" s="251">
        <f>Tabela410141301261314152433576673135[[#This Row],[VALORES]]/Tabela410141301261314152433576673135[[#This Row],[MÉDIA DOS DEMAIS]]-1</f>
        <v>-0.21648351648351649</v>
      </c>
      <c r="H1497" s="250" t="str">
        <f>IF(Tabela410141301261314152433576673135[[#This Row],[PERCENTUAL EM RELAÇÃO A MÉDIA DOS DEMAIS PREÇOS]]&gt;LIM_SUP,"EXCESSIVAMENTE ELEVADO","VÁLIDO")</f>
        <v>VÁLIDO</v>
      </c>
      <c r="I1497" s="249">
        <f>Tabela410141301261314152433576673135[[#This Row],[VALORES]]/Tabela410141301261314152433576673135[[#This Row],[MÉDIA DOS DEMAIS]]</f>
        <v>0.78351648351648351</v>
      </c>
      <c r="J1497" s="248" t="str">
        <f>IF(Tabela410141301261314152433576673135[[#This Row],[PERCENTUAL EM RELAÇÃO A MÉDIA DOS DEMAIS PREÇOS ]]&lt;LIM_INF,"INEXEQUEVEL","VÁLIDO")</f>
        <v>VÁLIDO</v>
      </c>
      <c r="K1497" s="247" t="str">
        <f>CONCATENATE("&lt;&gt;",Tabela410141301261314152433576673135[[#This Row],[EMPRESA]])</f>
        <v>&lt;&gt;SERTTEL</v>
      </c>
    </row>
    <row r="1498" spans="2:11" ht="15.75" customHeight="1" thickTop="1" x14ac:dyDescent="0.25">
      <c r="B1498" s="246"/>
      <c r="C1498" s="582"/>
      <c r="D1498" s="245"/>
      <c r="E1498" s="244" t="s">
        <v>259</v>
      </c>
      <c r="F1498" s="243">
        <f>_xlfn.STDEV.S(Tabela410141301261314152433576673135[VALORES])</f>
        <v>86.365984816554445</v>
      </c>
      <c r="G1498" s="1448" t="s">
        <v>258</v>
      </c>
      <c r="H1498" s="1449"/>
      <c r="I1498" s="1449"/>
      <c r="J1498" s="1450"/>
    </row>
    <row r="1499" spans="2:11" x14ac:dyDescent="0.25">
      <c r="B1499" s="242"/>
      <c r="C1499" s="583"/>
      <c r="D1499" s="241"/>
      <c r="E1499" s="237" t="s">
        <v>257</v>
      </c>
      <c r="F1499" s="240">
        <f>F1498/F1500</f>
        <v>0.20457793482010528</v>
      </c>
      <c r="G1499" s="1451"/>
      <c r="H1499" s="1452"/>
      <c r="I1499" s="1452"/>
      <c r="J1499" s="1453"/>
    </row>
    <row r="1500" spans="2:11" ht="15" customHeight="1" x14ac:dyDescent="0.25">
      <c r="B1500" s="239"/>
      <c r="C1500" s="584"/>
      <c r="D1500" s="238"/>
      <c r="E1500" s="237" t="s">
        <v>256</v>
      </c>
      <c r="F1500" s="236">
        <f>AVERAGE(Tabela410141301261314152433576673135[VALORES])</f>
        <v>422.16666666666669</v>
      </c>
      <c r="G1500" s="1454" t="s">
        <v>255</v>
      </c>
      <c r="H1500" s="1455"/>
      <c r="I1500" s="1455"/>
      <c r="J1500" s="1456"/>
    </row>
    <row r="1501" spans="2:11" ht="15.75" thickBot="1" x14ac:dyDescent="0.3">
      <c r="B1501" s="235"/>
      <c r="C1501" s="585"/>
      <c r="D1501" s="234" t="s">
        <v>254</v>
      </c>
      <c r="E1501" s="234" t="str">
        <f>CONCATENATE(IF(F1499&gt;=25%,"MEDIANA","MÉDIA"))</f>
        <v>MÉDIA</v>
      </c>
      <c r="F1501" s="233">
        <f>TRUNC(IF(E1501="MEDIANA",MEDIAN(Tabela410141301261314152433576673135[VALORES]),IF(E1501="MÉDIA",AVERAGE(Tabela410141301261314152433576673135[VALORES]),0)),2)</f>
        <v>422.16</v>
      </c>
      <c r="G1501" s="1457"/>
      <c r="H1501" s="1458"/>
      <c r="I1501" s="1458"/>
      <c r="J1501" s="1459"/>
    </row>
    <row r="1503" spans="2:11" ht="15.75" thickBot="1" x14ac:dyDescent="0.3"/>
    <row r="1504" spans="2:11" ht="15" customHeight="1" thickBot="1" x14ac:dyDescent="0.3">
      <c r="B1504" s="1460" t="str">
        <f>C1507</f>
        <v>1.8. EQUIPAMENTO DE MONITORAMENTO DE RUÍDO DE TRÁFEGO</v>
      </c>
      <c r="C1504" s="1461"/>
      <c r="D1504" s="1461"/>
      <c r="E1504" s="1461"/>
      <c r="F1504" s="1461"/>
      <c r="G1504" s="1461"/>
      <c r="H1504" s="1461"/>
      <c r="I1504" s="1461"/>
      <c r="J1504" s="1462"/>
    </row>
    <row r="1505" spans="2:11" ht="21" x14ac:dyDescent="0.25">
      <c r="B1505" s="279"/>
      <c r="D1505" s="273"/>
      <c r="E1505" s="278" t="s">
        <v>274</v>
      </c>
      <c r="F1505" s="273"/>
      <c r="G1505" s="273"/>
      <c r="H1505" s="273"/>
      <c r="I1505" s="277">
        <v>0.4</v>
      </c>
      <c r="J1505" s="276">
        <v>0.6</v>
      </c>
    </row>
    <row r="1506" spans="2:11" ht="5.25" customHeight="1" x14ac:dyDescent="0.25">
      <c r="B1506" s="275"/>
      <c r="D1506" s="274"/>
      <c r="E1506" s="252"/>
      <c r="F1506" s="273"/>
      <c r="G1506" s="273"/>
      <c r="H1506" s="273"/>
      <c r="I1506" s="273"/>
      <c r="J1506" s="272"/>
    </row>
    <row r="1507" spans="2:11" ht="31.5" customHeight="1" thickBot="1" x14ac:dyDescent="0.3">
      <c r="B1507" s="271" t="s">
        <v>483</v>
      </c>
      <c r="C1507" s="590" t="s">
        <v>306</v>
      </c>
      <c r="D1507" s="1463" t="s">
        <v>292</v>
      </c>
      <c r="E1507" s="1464"/>
      <c r="F1507" s="1464"/>
      <c r="G1507" s="1464"/>
      <c r="H1507" s="1464"/>
      <c r="I1507" s="1464"/>
      <c r="J1507" s="1465"/>
    </row>
    <row r="1508" spans="2:11" ht="15.75" thickTop="1" x14ac:dyDescent="0.25">
      <c r="B1508" s="270"/>
      <c r="C1508" s="579"/>
      <c r="D1508" s="269" t="s">
        <v>272</v>
      </c>
      <c r="E1508" s="268"/>
      <c r="F1508" s="267"/>
      <c r="G1508" s="266" t="s">
        <v>271</v>
      </c>
      <c r="H1508" s="265"/>
      <c r="I1508" s="264" t="s">
        <v>270</v>
      </c>
      <c r="J1508" s="263"/>
    </row>
    <row r="1509" spans="2:11" ht="33.75" x14ac:dyDescent="0.25">
      <c r="B1509" s="262" t="s">
        <v>269</v>
      </c>
      <c r="C1509" s="580" t="s">
        <v>268</v>
      </c>
      <c r="D1509" s="261" t="s">
        <v>267</v>
      </c>
      <c r="E1509" s="260" t="s">
        <v>266</v>
      </c>
      <c r="F1509" s="259" t="s">
        <v>265</v>
      </c>
      <c r="G1509" s="257" t="s">
        <v>264</v>
      </c>
      <c r="H1509" s="258" t="s">
        <v>263</v>
      </c>
      <c r="I1509" s="257" t="s">
        <v>262</v>
      </c>
      <c r="J1509" s="256" t="s">
        <v>261</v>
      </c>
      <c r="K1509" s="232" t="s">
        <v>260</v>
      </c>
    </row>
    <row r="1510" spans="2:11" x14ac:dyDescent="0.25">
      <c r="B1510" s="254">
        <v>1</v>
      </c>
      <c r="C1510" s="581">
        <v>45621</v>
      </c>
      <c r="D1510" s="253" t="s">
        <v>248</v>
      </c>
      <c r="E1510" s="255">
        <f>'1.8.4-Saneamento-EMR'!F$9</f>
        <v>38640</v>
      </c>
      <c r="F1510" s="252">
        <f>AVERAGEIF(Tabela4101413012613141516172635596774[[#All],[EMPRESA]],Tabela4101413012613141516172635596774[[#This Row],[ITEM2]],Tabela4101413012613141516172635596774[[#All],[VALORES]])</f>
        <v>61387.26</v>
      </c>
      <c r="G1510" s="251">
        <f>Tabela4101413012613141516172635596774[[#This Row],[VALORES]]/Tabela4101413012613141516172635596774[[#This Row],[MÉDIA DOS DEMAIS]]-1</f>
        <v>-0.37055343405129992</v>
      </c>
      <c r="H1510" s="250" t="str">
        <f>IF(Tabela4101413012613141516172635596774[[#This Row],[PERCENTUAL EM RELAÇÃO A MÉDIA DOS DEMAIS PREÇOS]]&gt;LIM_SUP,"EXCESSIVAMENTE ELEVADO","VÁLIDO")</f>
        <v>VÁLIDO</v>
      </c>
      <c r="I1510" s="249">
        <f>Tabela4101413012613141516172635596774[[#This Row],[VALORES]]/Tabela4101413012613141516172635596774[[#This Row],[MÉDIA DOS DEMAIS]]</f>
        <v>0.62944656594870008</v>
      </c>
      <c r="J1510" s="248" t="str">
        <f>IF(Tabela4101413012613141516172635596774[[#This Row],[PERCENTUAL EM RELAÇÃO A MÉDIA DOS DEMAIS PREÇOS ]]&lt;LIM_INF,"INEXEQUEVEL","VÁLIDO")</f>
        <v>VÁLIDO</v>
      </c>
      <c r="K1510" s="247" t="str">
        <f>CONCATENATE("&lt;&gt;",Tabela4101413012613141516172635596774[[#This Row],[EMPRESA]])</f>
        <v>&lt;&gt;Perkons</v>
      </c>
    </row>
    <row r="1511" spans="2:11" x14ac:dyDescent="0.25">
      <c r="B1511" s="254">
        <v>2</v>
      </c>
      <c r="C1511" s="581">
        <v>45622</v>
      </c>
      <c r="D1511" s="253" t="s">
        <v>175</v>
      </c>
      <c r="E1511" s="255">
        <f>'1.8.4-Saneamento-EMR'!G$9</f>
        <v>42763.78</v>
      </c>
      <c r="F1511" s="252">
        <f>AVERAGEIF(Tabela4101413012613141516172635596774[[#All],[EMPRESA]],Tabela4101413012613141516172635596774[[#This Row],[ITEM2]],Tabela4101413012613141516172635596774[[#All],[VALORES]])</f>
        <v>60012.666666666664</v>
      </c>
      <c r="G1511" s="251">
        <f>Tabela4101413012613141516172635596774[[#This Row],[VALORES]]/Tabela4101413012613141516172635596774[[#This Row],[MÉDIA DOS DEMAIS]]-1</f>
        <v>-0.28742076672702432</v>
      </c>
      <c r="H1511" s="250" t="str">
        <f>IF(Tabela4101413012613141516172635596774[[#This Row],[PERCENTUAL EM RELAÇÃO A MÉDIA DOS DEMAIS PREÇOS]]&gt;LIM_SUP,"EXCESSIVAMENTE ELEVADO","VÁLIDO")</f>
        <v>VÁLIDO</v>
      </c>
      <c r="I1511" s="249">
        <f>Tabela4101413012613141516172635596774[[#This Row],[VALORES]]/Tabela4101413012613141516172635596774[[#This Row],[MÉDIA DOS DEMAIS]]</f>
        <v>0.71257923327297568</v>
      </c>
      <c r="J1511" s="248" t="str">
        <f>IF(Tabela4101413012613141516172635596774[[#This Row],[PERCENTUAL EM RELAÇÃO A MÉDIA DOS DEMAIS PREÇOS ]]&lt;LIM_INF,"INEXEQUEVEL","VÁLIDO")</f>
        <v>VÁLIDO</v>
      </c>
      <c r="K1511" s="247" t="str">
        <f>CONCATENATE("&lt;&gt;",Tabela4101413012613141516172635596774[[#This Row],[EMPRESA]])</f>
        <v>&lt;&gt;SERGET</v>
      </c>
    </row>
    <row r="1512" spans="2:11" x14ac:dyDescent="0.25">
      <c r="B1512" s="254">
        <v>3</v>
      </c>
      <c r="C1512" s="581">
        <v>45624</v>
      </c>
      <c r="D1512" s="253" t="s">
        <v>249</v>
      </c>
      <c r="E1512" s="255">
        <f>'1.8.4-Saneamento-EMR'!H9</f>
        <v>65000</v>
      </c>
      <c r="F1512" s="448">
        <f>AVERAGEIF(Tabela4101413012613141516172635596774[[#All],[EMPRESA]],Tabela4101413012613141516172635596774[[#This Row],[ITEM2]],Tabela4101413012613141516172635596774[[#All],[VALORES]])</f>
        <v>52600.593333333331</v>
      </c>
      <c r="G1512" s="449">
        <f>Tabela4101413012613141516172635596774[[#This Row],[VALORES]]/Tabela4101413012613141516172635596774[[#This Row],[MÉDIA DOS DEMAIS]]-1</f>
        <v>0.23572750573536005</v>
      </c>
      <c r="H1512" s="450" t="str">
        <f>IF(Tabela4101413012613141516172635596774[[#This Row],[PERCENTUAL EM RELAÇÃO A MÉDIA DOS DEMAIS PREÇOS]]&gt;LIM_SUP,"EXCESSIVAMENTE ELEVADO","VÁLIDO")</f>
        <v>VÁLIDO</v>
      </c>
      <c r="I1512" s="451">
        <f>Tabela4101413012613141516172635596774[[#This Row],[VALORES]]/Tabela4101413012613141516172635596774[[#This Row],[MÉDIA DOS DEMAIS]]</f>
        <v>1.2357275057353601</v>
      </c>
      <c r="J1512" s="452" t="str">
        <f>IF(Tabela4101413012613141516172635596774[[#This Row],[PERCENTUAL EM RELAÇÃO A MÉDIA DOS DEMAIS PREÇOS ]]&lt;LIM_INF,"INEXEQUEVEL","VÁLIDO")</f>
        <v>VÁLIDO</v>
      </c>
      <c r="K1512" s="453" t="str">
        <f>CONCATENATE("&lt;&gt;",Tabela4101413012613141516172635596774[[#This Row],[EMPRESA]])</f>
        <v>&lt;&gt;PANAVIDEO</v>
      </c>
    </row>
    <row r="1513" spans="2:11" ht="15.75" thickBot="1" x14ac:dyDescent="0.3">
      <c r="B1513" s="254">
        <v>4</v>
      </c>
      <c r="C1513" s="581">
        <v>45623</v>
      </c>
      <c r="D1513" s="253" t="s">
        <v>527</v>
      </c>
      <c r="E1513" s="255">
        <f>'1.8.4-Saneamento-EMR'!I9</f>
        <v>76398</v>
      </c>
      <c r="F1513" s="252">
        <f>AVERAGEIF(Tabela4101413012613141516172635596774[[#All],[EMPRESA]],Tabela4101413012613141516172635596774[[#This Row],[ITEM2]],Tabela4101413012613141516172635596774[[#All],[VALORES]])</f>
        <v>48801.26</v>
      </c>
      <c r="G1513" s="251">
        <f>Tabela4101413012613141516172635596774[[#This Row],[VALORES]]/Tabela4101413012613141516172635596774[[#This Row],[MÉDIA DOS DEMAIS]]-1</f>
        <v>0.56549236638562195</v>
      </c>
      <c r="H1513" s="250" t="str">
        <f>IF(Tabela4101413012613141516172635596774[[#This Row],[PERCENTUAL EM RELAÇÃO A MÉDIA DOS DEMAIS PREÇOS]]&gt;LIM_SUP,"EXCESSIVAMENTE ELEVADO","VÁLIDO")</f>
        <v>EXCESSIVAMENTE ELEVADO</v>
      </c>
      <c r="I1513" s="249">
        <f>Tabela4101413012613141516172635596774[[#This Row],[VALORES]]/Tabela4101413012613141516172635596774[[#This Row],[MÉDIA DOS DEMAIS]]</f>
        <v>1.5654923663856219</v>
      </c>
      <c r="J1513" s="248" t="str">
        <f>IF(Tabela4101413012613141516172635596774[[#This Row],[PERCENTUAL EM RELAÇÃO A MÉDIA DOS DEMAIS PREÇOS ]]&lt;LIM_INF,"INEXEQUEVEL","VÁLIDO")</f>
        <v>VÁLIDO</v>
      </c>
      <c r="K1513" s="247" t="str">
        <f>CONCATENATE("&lt;&gt;",Tabela4101413012613141516172635596774[[#This Row],[EMPRESA]])</f>
        <v>&lt;&gt;SERTTEL</v>
      </c>
    </row>
    <row r="1514" spans="2:11" ht="15.75" customHeight="1" thickTop="1" x14ac:dyDescent="0.25">
      <c r="B1514" s="246"/>
      <c r="C1514" s="582"/>
      <c r="D1514" s="245"/>
      <c r="E1514" s="244" t="s">
        <v>259</v>
      </c>
      <c r="F1514" s="243">
        <f>_xlfn.STDEV.S(Tabela4101413012613141516172635596774[VALORES])</f>
        <v>18011.908940996993</v>
      </c>
      <c r="G1514" s="1448" t="s">
        <v>258</v>
      </c>
      <c r="H1514" s="1449"/>
      <c r="I1514" s="1449"/>
      <c r="J1514" s="1450"/>
    </row>
    <row r="1515" spans="2:11" x14ac:dyDescent="0.25">
      <c r="B1515" s="242"/>
      <c r="C1515" s="583"/>
      <c r="D1515" s="241"/>
      <c r="E1515" s="237" t="s">
        <v>257</v>
      </c>
      <c r="F1515" s="240">
        <f>F1514/F1516</f>
        <v>0.32337100612027414</v>
      </c>
      <c r="G1515" s="1451"/>
      <c r="H1515" s="1452"/>
      <c r="I1515" s="1452"/>
      <c r="J1515" s="1453"/>
    </row>
    <row r="1516" spans="2:11" ht="15" customHeight="1" x14ac:dyDescent="0.25">
      <c r="B1516" s="239"/>
      <c r="C1516" s="584"/>
      <c r="D1516" s="238"/>
      <c r="E1516" s="237" t="s">
        <v>256</v>
      </c>
      <c r="F1516" s="236">
        <f>AVERAGE(Tabela4101413012613141516172635596774[VALORES])</f>
        <v>55700.445</v>
      </c>
      <c r="G1516" s="1454" t="s">
        <v>255</v>
      </c>
      <c r="H1516" s="1455"/>
      <c r="I1516" s="1455"/>
      <c r="J1516" s="1456"/>
    </row>
    <row r="1517" spans="2:11" ht="15.75" thickBot="1" x14ac:dyDescent="0.3">
      <c r="B1517" s="235"/>
      <c r="C1517" s="585"/>
      <c r="D1517" s="234" t="s">
        <v>254</v>
      </c>
      <c r="E1517" s="234" t="str">
        <f>CONCATENATE(IF(F1515&gt;=25%,"MEDIANA","MÉDIA"))</f>
        <v>MEDIANA</v>
      </c>
      <c r="F1517" s="233">
        <f>TRUNC(IF(E1517="MEDIANA",MEDIAN(Tabela4101413012613141516172635596774[VALORES]),IF(E1517="MÉDIA",AVERAGE(Tabela4101413012613141516172635596774[VALORES]),0)),2)</f>
        <v>53881.89</v>
      </c>
      <c r="G1517" s="1457"/>
      <c r="H1517" s="1458"/>
      <c r="I1517" s="1458"/>
      <c r="J1517" s="1459"/>
    </row>
    <row r="1518" spans="2:11" ht="33" customHeight="1" thickBot="1" x14ac:dyDescent="0.3">
      <c r="B1518" s="1466" t="s">
        <v>568</v>
      </c>
      <c r="C1518" s="1467"/>
      <c r="D1518" s="1467"/>
      <c r="E1518" s="1467"/>
      <c r="F1518" s="1467"/>
      <c r="G1518" s="1467"/>
      <c r="H1518" s="1467"/>
      <c r="I1518" s="1467"/>
      <c r="J1518" s="1468"/>
    </row>
    <row r="1519" spans="2:11" ht="15" customHeight="1" thickBot="1" x14ac:dyDescent="0.3">
      <c r="B1519" s="1460" t="str">
        <f>C1522</f>
        <v>1.8. EQUIPAMENTO DE MONITORAMENTO DE RUÍDO DE TRÁFEGO</v>
      </c>
      <c r="C1519" s="1461"/>
      <c r="D1519" s="1461"/>
      <c r="E1519" s="1461"/>
      <c r="F1519" s="1461"/>
      <c r="G1519" s="1461"/>
      <c r="H1519" s="1461"/>
      <c r="I1519" s="1461"/>
      <c r="J1519" s="1462"/>
    </row>
    <row r="1520" spans="2:11" ht="21" x14ac:dyDescent="0.25">
      <c r="B1520" s="279"/>
      <c r="D1520" s="273"/>
      <c r="E1520" s="278" t="s">
        <v>274</v>
      </c>
      <c r="F1520" s="273"/>
      <c r="G1520" s="273"/>
      <c r="H1520" s="273"/>
      <c r="I1520" s="277">
        <v>0.4</v>
      </c>
      <c r="J1520" s="276">
        <v>0.6</v>
      </c>
    </row>
    <row r="1521" spans="2:11" ht="5.25" customHeight="1" x14ac:dyDescent="0.25">
      <c r="B1521" s="275"/>
      <c r="D1521" s="274"/>
      <c r="E1521" s="252"/>
      <c r="F1521" s="273"/>
      <c r="G1521" s="273"/>
      <c r="H1521" s="273"/>
      <c r="I1521" s="273"/>
      <c r="J1521" s="272"/>
    </row>
    <row r="1522" spans="2:11" ht="31.5" customHeight="1" thickBot="1" x14ac:dyDescent="0.3">
      <c r="B1522" s="271" t="s">
        <v>483</v>
      </c>
      <c r="C1522" s="590" t="s">
        <v>306</v>
      </c>
      <c r="D1522" s="1463" t="s">
        <v>292</v>
      </c>
      <c r="E1522" s="1464"/>
      <c r="F1522" s="1464"/>
      <c r="G1522" s="1464"/>
      <c r="H1522" s="1464"/>
      <c r="I1522" s="1464"/>
      <c r="J1522" s="1465"/>
    </row>
    <row r="1523" spans="2:11" ht="15.75" thickTop="1" x14ac:dyDescent="0.25">
      <c r="B1523" s="270"/>
      <c r="C1523" s="579"/>
      <c r="D1523" s="269" t="s">
        <v>272</v>
      </c>
      <c r="E1523" s="268"/>
      <c r="F1523" s="267"/>
      <c r="G1523" s="266" t="s">
        <v>271</v>
      </c>
      <c r="H1523" s="265"/>
      <c r="I1523" s="264" t="s">
        <v>270</v>
      </c>
      <c r="J1523" s="263"/>
    </row>
    <row r="1524" spans="2:11" ht="33.75" x14ac:dyDescent="0.25">
      <c r="B1524" s="262" t="s">
        <v>269</v>
      </c>
      <c r="C1524" s="580" t="s">
        <v>268</v>
      </c>
      <c r="D1524" s="261" t="s">
        <v>267</v>
      </c>
      <c r="E1524" s="260" t="s">
        <v>266</v>
      </c>
      <c r="F1524" s="259" t="s">
        <v>265</v>
      </c>
      <c r="G1524" s="257" t="s">
        <v>264</v>
      </c>
      <c r="H1524" s="258" t="s">
        <v>263</v>
      </c>
      <c r="I1524" s="257" t="s">
        <v>262</v>
      </c>
      <c r="J1524" s="256" t="s">
        <v>261</v>
      </c>
      <c r="K1524" s="232" t="s">
        <v>260</v>
      </c>
    </row>
    <row r="1525" spans="2:11" x14ac:dyDescent="0.25">
      <c r="B1525" s="254">
        <v>1</v>
      </c>
      <c r="C1525" s="581">
        <v>45621</v>
      </c>
      <c r="D1525" s="253" t="s">
        <v>248</v>
      </c>
      <c r="E1525" s="255">
        <f>'1.8.4-Saneamento-EMR'!F$9</f>
        <v>38640</v>
      </c>
      <c r="F1525" s="252">
        <f>AVERAGEIF(Tabela4101413012613141516172635596774136[[#All],[EMPRESA]],Tabela4101413012613141516172635596774136[[#This Row],[ITEM2]],Tabela4101413012613141516172635596774136[[#All],[VALORES]])</f>
        <v>42763.78</v>
      </c>
      <c r="G1525" s="251">
        <f>Tabela4101413012613141516172635596774136[[#This Row],[VALORES]]/Tabela4101413012613141516172635596774136[[#This Row],[MÉDIA DOS DEMAIS]]-1</f>
        <v>-9.6431606373430956E-2</v>
      </c>
      <c r="H1525" s="250" t="str">
        <f>IF(Tabela4101413012613141516172635596774136[[#This Row],[PERCENTUAL EM RELAÇÃO A MÉDIA DOS DEMAIS PREÇOS]]&gt;LIM_SUP,"EXCESSIVAMENTE ELEVADO","VÁLIDO")</f>
        <v>VÁLIDO</v>
      </c>
      <c r="I1525" s="249">
        <f>Tabela4101413012613141516172635596774136[[#This Row],[VALORES]]/Tabela4101413012613141516172635596774136[[#This Row],[MÉDIA DOS DEMAIS]]</f>
        <v>0.90356839362656904</v>
      </c>
      <c r="J1525" s="248" t="str">
        <f>IF(Tabela4101413012613141516172635596774136[[#This Row],[PERCENTUAL EM RELAÇÃO A MÉDIA DOS DEMAIS PREÇOS ]]&lt;LIM_INF,"INEXEQUEVEL","VÁLIDO")</f>
        <v>VÁLIDO</v>
      </c>
      <c r="K1525" s="247" t="str">
        <f>CONCATENATE("&lt;&gt;",Tabela4101413012613141516172635596774136[[#This Row],[EMPRESA]])</f>
        <v>&lt;&gt;Perkons</v>
      </c>
    </row>
    <row r="1526" spans="2:11" ht="15.75" thickBot="1" x14ac:dyDescent="0.3">
      <c r="B1526" s="254">
        <v>2</v>
      </c>
      <c r="C1526" s="581">
        <v>45622</v>
      </c>
      <c r="D1526" s="253" t="s">
        <v>175</v>
      </c>
      <c r="E1526" s="255">
        <f>'1.8.4-Saneamento-EMR'!G$9</f>
        <v>42763.78</v>
      </c>
      <c r="F1526" s="252">
        <f>AVERAGEIF(Tabela4101413012613141516172635596774136[[#All],[EMPRESA]],Tabela4101413012613141516172635596774136[[#This Row],[ITEM2]],Tabela4101413012613141516172635596774136[[#All],[VALORES]])</f>
        <v>38640</v>
      </c>
      <c r="G1526" s="251">
        <f>Tabela4101413012613141516172635596774136[[#This Row],[VALORES]]/Tabela4101413012613141516172635596774136[[#This Row],[MÉDIA DOS DEMAIS]]-1</f>
        <v>0.10672308488612825</v>
      </c>
      <c r="H1526" s="250" t="str">
        <f>IF(Tabela4101413012613141516172635596774136[[#This Row],[PERCENTUAL EM RELAÇÃO A MÉDIA DOS DEMAIS PREÇOS]]&gt;LIM_SUP,"EXCESSIVAMENTE ELEVADO","VÁLIDO")</f>
        <v>VÁLIDO</v>
      </c>
      <c r="I1526" s="249">
        <f>Tabela4101413012613141516172635596774136[[#This Row],[VALORES]]/Tabela4101413012613141516172635596774136[[#This Row],[MÉDIA DOS DEMAIS]]</f>
        <v>1.1067230848861282</v>
      </c>
      <c r="J1526" s="248" t="str">
        <f>IF(Tabela4101413012613141516172635596774136[[#This Row],[PERCENTUAL EM RELAÇÃO A MÉDIA DOS DEMAIS PREÇOS ]]&lt;LIM_INF,"INEXEQUEVEL","VÁLIDO")</f>
        <v>VÁLIDO</v>
      </c>
      <c r="K1526" s="247" t="str">
        <f>CONCATENATE("&lt;&gt;",Tabela4101413012613141516172635596774136[[#This Row],[EMPRESA]])</f>
        <v>&lt;&gt;SERGET</v>
      </c>
    </row>
    <row r="1527" spans="2:11" ht="15.75" customHeight="1" thickTop="1" x14ac:dyDescent="0.25">
      <c r="B1527" s="246"/>
      <c r="C1527" s="582"/>
      <c r="D1527" s="245"/>
      <c r="E1527" s="244" t="s">
        <v>259</v>
      </c>
      <c r="F1527" s="243">
        <f>_xlfn.STDEV.S(Tabela4101413012613141516172635596774136[VALORES])</f>
        <v>2915.9528021214601</v>
      </c>
      <c r="G1527" s="1448" t="s">
        <v>258</v>
      </c>
      <c r="H1527" s="1449"/>
      <c r="I1527" s="1449"/>
      <c r="J1527" s="1450"/>
    </row>
    <row r="1528" spans="2:11" x14ac:dyDescent="0.25">
      <c r="B1528" s="242"/>
      <c r="C1528" s="583"/>
      <c r="D1528" s="241"/>
      <c r="E1528" s="237" t="s">
        <v>257</v>
      </c>
      <c r="F1528" s="240">
        <f>F1527/F1529</f>
        <v>7.1641705142475198E-2</v>
      </c>
      <c r="G1528" s="1451"/>
      <c r="H1528" s="1452"/>
      <c r="I1528" s="1452"/>
      <c r="J1528" s="1453"/>
    </row>
    <row r="1529" spans="2:11" ht="15" customHeight="1" x14ac:dyDescent="0.25">
      <c r="B1529" s="239"/>
      <c r="C1529" s="584"/>
      <c r="D1529" s="238"/>
      <c r="E1529" s="237" t="s">
        <v>256</v>
      </c>
      <c r="F1529" s="236">
        <f>AVERAGE(Tabela4101413012613141516172635596774136[VALORES])</f>
        <v>40701.89</v>
      </c>
      <c r="G1529" s="1454" t="s">
        <v>255</v>
      </c>
      <c r="H1529" s="1455"/>
      <c r="I1529" s="1455"/>
      <c r="J1529" s="1456"/>
    </row>
    <row r="1530" spans="2:11" ht="15.75" thickBot="1" x14ac:dyDescent="0.3">
      <c r="B1530" s="235"/>
      <c r="C1530" s="585"/>
      <c r="D1530" s="234" t="s">
        <v>254</v>
      </c>
      <c r="E1530" s="234" t="str">
        <f>CONCATENATE(IF(F1528&gt;=25%,"MEDIANA","MÉDIA"))</f>
        <v>MÉDIA</v>
      </c>
      <c r="F1530" s="233">
        <f>TRUNC(IF(E1530="MEDIANA",MEDIAN(Tabela4101413012613141516172635596774136[VALORES]),IF(E1530="MÉDIA",AVERAGE(Tabela4101413012613141516172635596774136[VALORES]),0)),2)</f>
        <v>40701.89</v>
      </c>
      <c r="G1530" s="1457"/>
      <c r="H1530" s="1458"/>
      <c r="I1530" s="1458"/>
      <c r="J1530" s="1459"/>
    </row>
    <row r="1531" spans="2:11" ht="15.75" thickBot="1" x14ac:dyDescent="0.3"/>
    <row r="1532" spans="2:11" ht="15" customHeight="1" thickBot="1" x14ac:dyDescent="0.3">
      <c r="B1532" s="1460" t="str">
        <f>C1535</f>
        <v>1.8. EQUIPAMENTO DE MONITORAMENTO DE RUÍDO DE TRÁFEGO</v>
      </c>
      <c r="C1532" s="1461"/>
      <c r="D1532" s="1461"/>
      <c r="E1532" s="1461"/>
      <c r="F1532" s="1461"/>
      <c r="G1532" s="1461"/>
      <c r="H1532" s="1461"/>
      <c r="I1532" s="1461"/>
      <c r="J1532" s="1462"/>
    </row>
    <row r="1533" spans="2:11" ht="21" x14ac:dyDescent="0.25">
      <c r="B1533" s="279"/>
      <c r="D1533" s="273"/>
      <c r="E1533" s="278" t="s">
        <v>274</v>
      </c>
      <c r="F1533" s="273"/>
      <c r="G1533" s="273"/>
      <c r="H1533" s="273"/>
      <c r="I1533" s="277">
        <v>0.4</v>
      </c>
      <c r="J1533" s="276">
        <v>0.6</v>
      </c>
    </row>
    <row r="1534" spans="2:11" ht="5.25" customHeight="1" x14ac:dyDescent="0.25">
      <c r="B1534" s="275"/>
      <c r="D1534" s="274"/>
      <c r="E1534" s="252"/>
      <c r="F1534" s="273"/>
      <c r="G1534" s="273"/>
      <c r="H1534" s="273"/>
      <c r="I1534" s="273"/>
      <c r="J1534" s="272"/>
    </row>
    <row r="1535" spans="2:11" ht="31.5" customHeight="1" thickBot="1" x14ac:dyDescent="0.3">
      <c r="B1535" s="271" t="s">
        <v>484</v>
      </c>
      <c r="C1535" s="590" t="s">
        <v>306</v>
      </c>
      <c r="D1535" s="1463" t="s">
        <v>293</v>
      </c>
      <c r="E1535" s="1464"/>
      <c r="F1535" s="1464"/>
      <c r="G1535" s="1464"/>
      <c r="H1535" s="1464"/>
      <c r="I1535" s="1464"/>
      <c r="J1535" s="1465"/>
    </row>
    <row r="1536" spans="2:11" ht="15.75" thickTop="1" x14ac:dyDescent="0.25">
      <c r="B1536" s="270"/>
      <c r="C1536" s="579"/>
      <c r="D1536" s="269" t="s">
        <v>272</v>
      </c>
      <c r="E1536" s="268"/>
      <c r="F1536" s="267"/>
      <c r="G1536" s="266" t="s">
        <v>271</v>
      </c>
      <c r="H1536" s="265"/>
      <c r="I1536" s="264" t="s">
        <v>270</v>
      </c>
      <c r="J1536" s="263"/>
    </row>
    <row r="1537" spans="2:11" ht="33.75" x14ac:dyDescent="0.25">
      <c r="B1537" s="262" t="s">
        <v>269</v>
      </c>
      <c r="C1537" s="580" t="s">
        <v>268</v>
      </c>
      <c r="D1537" s="261" t="s">
        <v>267</v>
      </c>
      <c r="E1537" s="260" t="s">
        <v>266</v>
      </c>
      <c r="F1537" s="259" t="s">
        <v>265</v>
      </c>
      <c r="G1537" s="257" t="s">
        <v>264</v>
      </c>
      <c r="H1537" s="258" t="s">
        <v>263</v>
      </c>
      <c r="I1537" s="257" t="s">
        <v>262</v>
      </c>
      <c r="J1537" s="256" t="s">
        <v>261</v>
      </c>
      <c r="K1537" s="232" t="s">
        <v>260</v>
      </c>
    </row>
    <row r="1538" spans="2:11" x14ac:dyDescent="0.25">
      <c r="B1538" s="254">
        <v>1</v>
      </c>
      <c r="C1538" s="581">
        <v>45621</v>
      </c>
      <c r="D1538" s="253" t="s">
        <v>248</v>
      </c>
      <c r="E1538" s="255">
        <f>'1.8.4-Saneamento-EMR'!F$13</f>
        <v>104</v>
      </c>
      <c r="F1538" s="252">
        <f>AVERAGEIF(Tabela410141301261314151617182736606875[[#All],[EMPRESA]],Tabela410141301261314151617182736606875[[#This Row],[ITEM2]],Tabela410141301261314151617182736606875[[#All],[VALORES]])</f>
        <v>129.71666666666667</v>
      </c>
      <c r="G1538" s="251">
        <f>Tabela410141301261314151617182736606875[[#This Row],[VALORES]]/Tabela410141301261314151617182736606875[[#This Row],[MÉDIA DOS DEMAIS]]-1</f>
        <v>-0.19825260182448934</v>
      </c>
      <c r="H1538" s="250" t="str">
        <f>IF(Tabela410141301261314151617182736606875[[#This Row],[PERCENTUAL EM RELAÇÃO A MÉDIA DOS DEMAIS PREÇOS]]&gt;LIM_SUP,"EXCESSIVAMENTE ELEVADO","VÁLIDO")</f>
        <v>VÁLIDO</v>
      </c>
      <c r="I1538" s="249">
        <f>Tabela410141301261314151617182736606875[[#This Row],[VALORES]]/Tabela410141301261314151617182736606875[[#This Row],[MÉDIA DOS DEMAIS]]</f>
        <v>0.80174739817551066</v>
      </c>
      <c r="J1538" s="248" t="str">
        <f>IF(Tabela410141301261314151617182736606875[[#This Row],[PERCENTUAL EM RELAÇÃO A MÉDIA DOS DEMAIS PREÇOS ]]&lt;LIM_INF,"INEXEQUEVEL","VÁLIDO")</f>
        <v>VÁLIDO</v>
      </c>
      <c r="K1538" s="247" t="str">
        <f>CONCATENATE("&lt;&gt;",Tabela410141301261314151617182736606875[[#This Row],[EMPRESA]])</f>
        <v>&lt;&gt;Perkons</v>
      </c>
    </row>
    <row r="1539" spans="2:11" x14ac:dyDescent="0.25">
      <c r="B1539" s="254">
        <v>2</v>
      </c>
      <c r="C1539" s="581">
        <v>45622</v>
      </c>
      <c r="D1539" s="253" t="s">
        <v>175</v>
      </c>
      <c r="E1539" s="255">
        <f>'1.8.4-Saneamento-EMR'!G$13</f>
        <v>107.59</v>
      </c>
      <c r="F1539" s="252">
        <f>AVERAGEIF(Tabela410141301261314151617182736606875[[#All],[EMPRESA]],Tabela410141301261314151617182736606875[[#This Row],[ITEM2]],Tabela410141301261314151617182736606875[[#All],[VALORES]])</f>
        <v>128.52000000000001</v>
      </c>
      <c r="G1539" s="251">
        <f>Tabela410141301261314151617182736606875[[#This Row],[VALORES]]/Tabela410141301261314151617182736606875[[#This Row],[MÉDIA DOS DEMAIS]]-1</f>
        <v>-0.16285403050108938</v>
      </c>
      <c r="H1539" s="250" t="str">
        <f>IF(Tabela410141301261314151617182736606875[[#This Row],[PERCENTUAL EM RELAÇÃO A MÉDIA DOS DEMAIS PREÇOS]]&gt;LIM_SUP,"EXCESSIVAMENTE ELEVADO","VÁLIDO")</f>
        <v>VÁLIDO</v>
      </c>
      <c r="I1539" s="249">
        <f>Tabela410141301261314151617182736606875[[#This Row],[VALORES]]/Tabela410141301261314151617182736606875[[#This Row],[MÉDIA DOS DEMAIS]]</f>
        <v>0.83714596949891062</v>
      </c>
      <c r="J1539" s="248" t="str">
        <f>IF(Tabela410141301261314151617182736606875[[#This Row],[PERCENTUAL EM RELAÇÃO A MÉDIA DOS DEMAIS PREÇOS ]]&lt;LIM_INF,"INEXEQUEVEL","VÁLIDO")</f>
        <v>VÁLIDO</v>
      </c>
      <c r="K1539" s="247" t="str">
        <f>CONCATENATE("&lt;&gt;",Tabela410141301261314151617182736606875[[#This Row],[EMPRESA]])</f>
        <v>&lt;&gt;SERGET</v>
      </c>
    </row>
    <row r="1540" spans="2:11" x14ac:dyDescent="0.25">
      <c r="B1540" s="254">
        <v>3</v>
      </c>
      <c r="C1540" s="581">
        <v>45624</v>
      </c>
      <c r="D1540" s="253" t="s">
        <v>249</v>
      </c>
      <c r="E1540" s="255">
        <f>'1.8.4-Saneamento-EMR'!H13</f>
        <v>110</v>
      </c>
      <c r="F1540" s="448">
        <f>AVERAGEIF(Tabela410141301261314151617182736606875[[#All],[EMPRESA]],Tabela410141301261314151617182736606875[[#This Row],[ITEM2]],Tabela410141301261314151617182736606875[[#All],[VALORES]])</f>
        <v>127.71666666666665</v>
      </c>
      <c r="G1540" s="449">
        <f>Tabela410141301261314151617182736606875[[#This Row],[VALORES]]/Tabela410141301261314151617182736606875[[#This Row],[MÉDIA DOS DEMAIS]]-1</f>
        <v>-0.13871851755187259</v>
      </c>
      <c r="H1540" s="450" t="str">
        <f>IF(Tabela410141301261314151617182736606875[[#This Row],[PERCENTUAL EM RELAÇÃO A MÉDIA DOS DEMAIS PREÇOS]]&gt;LIM_SUP,"EXCESSIVAMENTE ELEVADO","VÁLIDO")</f>
        <v>VÁLIDO</v>
      </c>
      <c r="I1540" s="451">
        <f>Tabela410141301261314151617182736606875[[#This Row],[VALORES]]/Tabela410141301261314151617182736606875[[#This Row],[MÉDIA DOS DEMAIS]]</f>
        <v>0.86128148244812741</v>
      </c>
      <c r="J1540" s="452" t="str">
        <f>IF(Tabela410141301261314151617182736606875[[#This Row],[PERCENTUAL EM RELAÇÃO A MÉDIA DOS DEMAIS PREÇOS ]]&lt;LIM_INF,"INEXEQUEVEL","VÁLIDO")</f>
        <v>VÁLIDO</v>
      </c>
      <c r="K1540" s="453" t="str">
        <f>CONCATENATE("&lt;&gt;",Tabela410141301261314151617182736606875[[#This Row],[EMPRESA]])</f>
        <v>&lt;&gt;PANAVIDEO</v>
      </c>
    </row>
    <row r="1541" spans="2:11" ht="15.75" thickBot="1" x14ac:dyDescent="0.3">
      <c r="B1541" s="254">
        <v>4</v>
      </c>
      <c r="C1541" s="581">
        <v>45623</v>
      </c>
      <c r="D1541" s="253" t="s">
        <v>527</v>
      </c>
      <c r="E1541" s="255">
        <f>'1.8.4-Saneamento-EMR'!I13</f>
        <v>171.56</v>
      </c>
      <c r="F1541" s="252">
        <f>AVERAGEIF(Tabela410141301261314151617182736606875[[#All],[EMPRESA]],Tabela410141301261314151617182736606875[[#This Row],[ITEM2]],Tabela410141301261314151617182736606875[[#All],[VALORES]])</f>
        <v>107.19666666666667</v>
      </c>
      <c r="G1541" s="251">
        <f>Tabela410141301261314151617182736606875[[#This Row],[VALORES]]/Tabela410141301261314151617182736606875[[#This Row],[MÉDIA DOS DEMAIS]]-1</f>
        <v>0.60042289872197507</v>
      </c>
      <c r="H1541" s="250" t="str">
        <f>IF(Tabela410141301261314151617182736606875[[#This Row],[PERCENTUAL EM RELAÇÃO A MÉDIA DOS DEMAIS PREÇOS]]&gt;LIM_SUP,"EXCESSIVAMENTE ELEVADO","VÁLIDO")</f>
        <v>EXCESSIVAMENTE ELEVADO</v>
      </c>
      <c r="I1541" s="249">
        <f>Tabela410141301261314151617182736606875[[#This Row],[VALORES]]/Tabela410141301261314151617182736606875[[#This Row],[MÉDIA DOS DEMAIS]]</f>
        <v>1.6004228987219751</v>
      </c>
      <c r="J1541" s="248" t="str">
        <f>IF(Tabela410141301261314151617182736606875[[#This Row],[PERCENTUAL EM RELAÇÃO A MÉDIA DOS DEMAIS PREÇOS ]]&lt;LIM_INF,"INEXEQUEVEL","VÁLIDO")</f>
        <v>VÁLIDO</v>
      </c>
      <c r="K1541" s="247" t="str">
        <f>CONCATENATE("&lt;&gt;",Tabela410141301261314151617182736606875[[#This Row],[EMPRESA]])</f>
        <v>&lt;&gt;SERTTEL</v>
      </c>
    </row>
    <row r="1542" spans="2:11" ht="15.75" customHeight="1" thickTop="1" x14ac:dyDescent="0.25">
      <c r="B1542" s="246"/>
      <c r="C1542" s="582"/>
      <c r="D1542" s="245"/>
      <c r="E1542" s="244" t="s">
        <v>259</v>
      </c>
      <c r="F1542" s="243">
        <f>_xlfn.STDEV.S(Tabela410141301261314151617182736606875[VALORES])</f>
        <v>32.275951186603237</v>
      </c>
      <c r="G1542" s="1448" t="s">
        <v>258</v>
      </c>
      <c r="H1542" s="1449"/>
      <c r="I1542" s="1449"/>
      <c r="J1542" s="1450"/>
    </row>
    <row r="1543" spans="2:11" x14ac:dyDescent="0.25">
      <c r="B1543" s="242"/>
      <c r="C1543" s="583"/>
      <c r="D1543" s="241"/>
      <c r="E1543" s="237" t="s">
        <v>257</v>
      </c>
      <c r="F1543" s="240">
        <f>F1542/F1544</f>
        <v>0.26179418989437886</v>
      </c>
      <c r="G1543" s="1451"/>
      <c r="H1543" s="1452"/>
      <c r="I1543" s="1452"/>
      <c r="J1543" s="1453"/>
    </row>
    <row r="1544" spans="2:11" ht="15" customHeight="1" x14ac:dyDescent="0.25">
      <c r="B1544" s="239"/>
      <c r="C1544" s="584"/>
      <c r="D1544" s="238"/>
      <c r="E1544" s="237" t="s">
        <v>256</v>
      </c>
      <c r="F1544" s="236">
        <f>AVERAGE(Tabela410141301261314151617182736606875[VALORES])</f>
        <v>123.28750000000001</v>
      </c>
      <c r="G1544" s="1454" t="s">
        <v>255</v>
      </c>
      <c r="H1544" s="1455"/>
      <c r="I1544" s="1455"/>
      <c r="J1544" s="1456"/>
    </row>
    <row r="1545" spans="2:11" ht="15.75" thickBot="1" x14ac:dyDescent="0.3">
      <c r="B1545" s="235"/>
      <c r="C1545" s="585"/>
      <c r="D1545" s="234" t="s">
        <v>254</v>
      </c>
      <c r="E1545" s="234" t="str">
        <f>CONCATENATE(IF(F1543&gt;=25%,"MEDIANA","MÉDIA"))</f>
        <v>MEDIANA</v>
      </c>
      <c r="F1545" s="233">
        <f>TRUNC(IF(E1545="MEDIANA",MEDIAN(Tabela410141301261314151617182736606875[VALORES]),IF(E1545="MÉDIA",AVERAGE(Tabela410141301261314151617182736606875[VALORES]),0)),2)</f>
        <v>108.79</v>
      </c>
      <c r="G1545" s="1457"/>
      <c r="H1545" s="1458"/>
      <c r="I1545" s="1458"/>
      <c r="J1545" s="1459"/>
    </row>
    <row r="1546" spans="2:11" ht="37.5" customHeight="1" thickBot="1" x14ac:dyDescent="0.3">
      <c r="B1546" s="1466" t="s">
        <v>569</v>
      </c>
      <c r="C1546" s="1467"/>
      <c r="D1546" s="1467"/>
      <c r="E1546" s="1467"/>
      <c r="F1546" s="1467"/>
      <c r="G1546" s="1467"/>
      <c r="H1546" s="1467"/>
      <c r="I1546" s="1467"/>
      <c r="J1546" s="1468"/>
    </row>
    <row r="1547" spans="2:11" ht="15" customHeight="1" thickBot="1" x14ac:dyDescent="0.3">
      <c r="B1547" s="1460" t="str">
        <f>C1550</f>
        <v>1.8. EQUIPAMENTO DE MONITORAMENTO DE RUÍDO DE TRÁFEGO</v>
      </c>
      <c r="C1547" s="1461"/>
      <c r="D1547" s="1461"/>
      <c r="E1547" s="1461"/>
      <c r="F1547" s="1461"/>
      <c r="G1547" s="1461"/>
      <c r="H1547" s="1461"/>
      <c r="I1547" s="1461"/>
      <c r="J1547" s="1462"/>
    </row>
    <row r="1548" spans="2:11" ht="21" x14ac:dyDescent="0.25">
      <c r="B1548" s="279"/>
      <c r="D1548" s="273"/>
      <c r="E1548" s="278" t="s">
        <v>274</v>
      </c>
      <c r="F1548" s="273"/>
      <c r="G1548" s="273"/>
      <c r="H1548" s="273"/>
      <c r="I1548" s="277">
        <v>0.4</v>
      </c>
      <c r="J1548" s="276">
        <v>0.6</v>
      </c>
    </row>
    <row r="1549" spans="2:11" ht="5.25" customHeight="1" x14ac:dyDescent="0.25">
      <c r="B1549" s="275"/>
      <c r="D1549" s="274"/>
      <c r="E1549" s="252"/>
      <c r="F1549" s="273"/>
      <c r="G1549" s="273"/>
      <c r="H1549" s="273"/>
      <c r="I1549" s="273"/>
      <c r="J1549" s="272"/>
    </row>
    <row r="1550" spans="2:11" ht="31.5" customHeight="1" thickBot="1" x14ac:dyDescent="0.3">
      <c r="B1550" s="271" t="s">
        <v>484</v>
      </c>
      <c r="C1550" s="590" t="s">
        <v>306</v>
      </c>
      <c r="D1550" s="1463" t="s">
        <v>293</v>
      </c>
      <c r="E1550" s="1464"/>
      <c r="F1550" s="1464"/>
      <c r="G1550" s="1464"/>
      <c r="H1550" s="1464"/>
      <c r="I1550" s="1464"/>
      <c r="J1550" s="1465"/>
    </row>
    <row r="1551" spans="2:11" ht="15.75" thickTop="1" x14ac:dyDescent="0.25">
      <c r="B1551" s="270"/>
      <c r="C1551" s="579"/>
      <c r="D1551" s="269" t="s">
        <v>272</v>
      </c>
      <c r="E1551" s="268"/>
      <c r="F1551" s="267"/>
      <c r="G1551" s="266" t="s">
        <v>271</v>
      </c>
      <c r="H1551" s="265"/>
      <c r="I1551" s="264" t="s">
        <v>270</v>
      </c>
      <c r="J1551" s="263"/>
    </row>
    <row r="1552" spans="2:11" ht="33.75" x14ac:dyDescent="0.25">
      <c r="B1552" s="262" t="s">
        <v>269</v>
      </c>
      <c r="C1552" s="580" t="s">
        <v>268</v>
      </c>
      <c r="D1552" s="261" t="s">
        <v>267</v>
      </c>
      <c r="E1552" s="260" t="s">
        <v>266</v>
      </c>
      <c r="F1552" s="259" t="s">
        <v>265</v>
      </c>
      <c r="G1552" s="257" t="s">
        <v>264</v>
      </c>
      <c r="H1552" s="258" t="s">
        <v>263</v>
      </c>
      <c r="I1552" s="257" t="s">
        <v>262</v>
      </c>
      <c r="J1552" s="256" t="s">
        <v>261</v>
      </c>
      <c r="K1552" s="232" t="s">
        <v>260</v>
      </c>
    </row>
    <row r="1553" spans="2:11" x14ac:dyDescent="0.25">
      <c r="B1553" s="254">
        <v>1</v>
      </c>
      <c r="C1553" s="581">
        <v>45621</v>
      </c>
      <c r="D1553" s="253" t="s">
        <v>248</v>
      </c>
      <c r="E1553" s="255">
        <f>'1.8.4-Saneamento-EMR'!F$13</f>
        <v>104</v>
      </c>
      <c r="F1553" s="252">
        <f>AVERAGEIF(Tabela41014130126131415161718273660687583[[#All],[EMPRESA]],Tabela41014130126131415161718273660687583[[#This Row],[ITEM2]],Tabela41014130126131415161718273660687583[[#All],[VALORES]])</f>
        <v>108.795</v>
      </c>
      <c r="G1553" s="251">
        <f>Tabela41014130126131415161718273660687583[[#This Row],[VALORES]]/Tabela41014130126131415161718273660687583[[#This Row],[MÉDIA DOS DEMAIS]]-1</f>
        <v>-4.4073716623006631E-2</v>
      </c>
      <c r="H1553" s="250" t="str">
        <f>IF(Tabela41014130126131415161718273660687583[[#This Row],[PERCENTUAL EM RELAÇÃO A MÉDIA DOS DEMAIS PREÇOS]]&gt;LIM_SUP,"EXCESSIVAMENTE ELEVADO","VÁLIDO")</f>
        <v>VÁLIDO</v>
      </c>
      <c r="I1553" s="249">
        <f>Tabela41014130126131415161718273660687583[[#This Row],[VALORES]]/Tabela41014130126131415161718273660687583[[#This Row],[MÉDIA DOS DEMAIS]]</f>
        <v>0.95592628337699337</v>
      </c>
      <c r="J1553" s="248" t="str">
        <f>IF(Tabela41014130126131415161718273660687583[[#This Row],[PERCENTUAL EM RELAÇÃO A MÉDIA DOS DEMAIS PREÇOS ]]&lt;LIM_INF,"INEXEQUEVEL","VÁLIDO")</f>
        <v>VÁLIDO</v>
      </c>
      <c r="K1553" s="247" t="str">
        <f>CONCATENATE("&lt;&gt;",Tabela41014130126131415161718273660687583[[#This Row],[EMPRESA]])</f>
        <v>&lt;&gt;Perkons</v>
      </c>
    </row>
    <row r="1554" spans="2:11" x14ac:dyDescent="0.25">
      <c r="B1554" s="254">
        <v>2</v>
      </c>
      <c r="C1554" s="581">
        <v>45622</v>
      </c>
      <c r="D1554" s="253" t="s">
        <v>175</v>
      </c>
      <c r="E1554" s="255">
        <f>'1.8.4-Saneamento-EMR'!G$13</f>
        <v>107.59</v>
      </c>
      <c r="F1554" s="252">
        <f>AVERAGEIF(Tabela41014130126131415161718273660687583[[#All],[EMPRESA]],Tabela41014130126131415161718273660687583[[#This Row],[ITEM2]],Tabela41014130126131415161718273660687583[[#All],[VALORES]])</f>
        <v>107</v>
      </c>
      <c r="G1554" s="251">
        <f>Tabela41014130126131415161718273660687583[[#This Row],[VALORES]]/Tabela41014130126131415161718273660687583[[#This Row],[MÉDIA DOS DEMAIS]]-1</f>
        <v>5.5140186915887401E-3</v>
      </c>
      <c r="H1554" s="250" t="str">
        <f>IF(Tabela41014130126131415161718273660687583[[#This Row],[PERCENTUAL EM RELAÇÃO A MÉDIA DOS DEMAIS PREÇOS]]&gt;LIM_SUP,"EXCESSIVAMENTE ELEVADO","VÁLIDO")</f>
        <v>VÁLIDO</v>
      </c>
      <c r="I1554" s="249">
        <f>Tabela41014130126131415161718273660687583[[#This Row],[VALORES]]/Tabela41014130126131415161718273660687583[[#This Row],[MÉDIA DOS DEMAIS]]</f>
        <v>1.0055140186915887</v>
      </c>
      <c r="J1554" s="248" t="str">
        <f>IF(Tabela41014130126131415161718273660687583[[#This Row],[PERCENTUAL EM RELAÇÃO A MÉDIA DOS DEMAIS PREÇOS ]]&lt;LIM_INF,"INEXEQUEVEL","VÁLIDO")</f>
        <v>VÁLIDO</v>
      </c>
      <c r="K1554" s="247" t="str">
        <f>CONCATENATE("&lt;&gt;",Tabela41014130126131415161718273660687583[[#This Row],[EMPRESA]])</f>
        <v>&lt;&gt;SERGET</v>
      </c>
    </row>
    <row r="1555" spans="2:11" ht="15.75" thickBot="1" x14ac:dyDescent="0.3">
      <c r="B1555" s="254">
        <v>3</v>
      </c>
      <c r="C1555" s="581">
        <v>45624</v>
      </c>
      <c r="D1555" s="253" t="s">
        <v>249</v>
      </c>
      <c r="E1555" s="255">
        <f>E1540</f>
        <v>110</v>
      </c>
      <c r="F1555" s="448">
        <f>AVERAGEIF(Tabela41014130126131415161718273660687583[[#All],[EMPRESA]],Tabela41014130126131415161718273660687583[[#This Row],[ITEM2]],Tabela41014130126131415161718273660687583[[#All],[VALORES]])</f>
        <v>105.795</v>
      </c>
      <c r="G1555" s="449">
        <f>Tabela41014130126131415161718273660687583[[#This Row],[VALORES]]/Tabela41014130126131415161718273660687583[[#This Row],[MÉDIA DOS DEMAIS]]-1</f>
        <v>3.9746679899806292E-2</v>
      </c>
      <c r="H1555" s="450" t="str">
        <f>IF(Tabela41014130126131415161718273660687583[[#This Row],[PERCENTUAL EM RELAÇÃO A MÉDIA DOS DEMAIS PREÇOS]]&gt;LIM_SUP,"EXCESSIVAMENTE ELEVADO","VÁLIDO")</f>
        <v>VÁLIDO</v>
      </c>
      <c r="I1555" s="451">
        <f>Tabela41014130126131415161718273660687583[[#This Row],[VALORES]]/Tabela41014130126131415161718273660687583[[#This Row],[MÉDIA DOS DEMAIS]]</f>
        <v>1.0397466798998063</v>
      </c>
      <c r="J1555" s="452" t="str">
        <f>IF(Tabela41014130126131415161718273660687583[[#This Row],[PERCENTUAL EM RELAÇÃO A MÉDIA DOS DEMAIS PREÇOS ]]&lt;LIM_INF,"INEXEQUEVEL","VÁLIDO")</f>
        <v>VÁLIDO</v>
      </c>
      <c r="K1555" s="453" t="str">
        <f>CONCATENATE("&lt;&gt;",Tabela41014130126131415161718273660687583[[#This Row],[EMPRESA]])</f>
        <v>&lt;&gt;PANAVIDEO</v>
      </c>
    </row>
    <row r="1556" spans="2:11" ht="15.75" customHeight="1" thickTop="1" x14ac:dyDescent="0.25">
      <c r="B1556" s="246"/>
      <c r="C1556" s="582"/>
      <c r="D1556" s="245"/>
      <c r="E1556" s="244" t="s">
        <v>259</v>
      </c>
      <c r="F1556" s="243">
        <f>_xlfn.STDEV.S(Tabela41014130126131415161718273660687583[VALORES])</f>
        <v>3.0192769553873879</v>
      </c>
      <c r="G1556" s="1448" t="s">
        <v>258</v>
      </c>
      <c r="H1556" s="1449"/>
      <c r="I1556" s="1449"/>
      <c r="J1556" s="1450"/>
    </row>
    <row r="1557" spans="2:11" x14ac:dyDescent="0.25">
      <c r="B1557" s="242"/>
      <c r="C1557" s="583"/>
      <c r="D1557" s="241"/>
      <c r="E1557" s="237" t="s">
        <v>257</v>
      </c>
      <c r="F1557" s="240">
        <f>F1556/F1558</f>
        <v>2.816577277328948E-2</v>
      </c>
      <c r="G1557" s="1451"/>
      <c r="H1557" s="1452"/>
      <c r="I1557" s="1452"/>
      <c r="J1557" s="1453"/>
    </row>
    <row r="1558" spans="2:11" ht="15" customHeight="1" x14ac:dyDescent="0.25">
      <c r="B1558" s="239"/>
      <c r="C1558" s="584"/>
      <c r="D1558" s="238"/>
      <c r="E1558" s="237" t="s">
        <v>256</v>
      </c>
      <c r="F1558" s="236">
        <f>AVERAGE(Tabela41014130126131415161718273660687583[VALORES])</f>
        <v>107.19666666666667</v>
      </c>
      <c r="G1558" s="1454" t="s">
        <v>255</v>
      </c>
      <c r="H1558" s="1455"/>
      <c r="I1558" s="1455"/>
      <c r="J1558" s="1456"/>
    </row>
    <row r="1559" spans="2:11" ht="15.75" thickBot="1" x14ac:dyDescent="0.3">
      <c r="B1559" s="235"/>
      <c r="C1559" s="585"/>
      <c r="D1559" s="234" t="s">
        <v>254</v>
      </c>
      <c r="E1559" s="234" t="str">
        <f>CONCATENATE(IF(F1557&gt;=25%,"MEDIANA","MÉDIA"))</f>
        <v>MÉDIA</v>
      </c>
      <c r="F1559" s="233">
        <f>TRUNC(IF(E1559="MEDIANA",MEDIAN(Tabela41014130126131415161718273660687583[VALORES]),IF(E1559="MÉDIA",AVERAGE(Tabela41014130126131415161718273660687583[VALORES]),0)),2)</f>
        <v>107.19</v>
      </c>
      <c r="G1559" s="1457"/>
      <c r="H1559" s="1458"/>
      <c r="I1559" s="1458"/>
      <c r="J1559" s="1459"/>
    </row>
    <row r="1560" spans="2:11" ht="15.75" thickBot="1" x14ac:dyDescent="0.3"/>
    <row r="1561" spans="2:11" ht="15" customHeight="1" thickBot="1" x14ac:dyDescent="0.3">
      <c r="B1561" s="1460" t="str">
        <f>C1564</f>
        <v>1.8. EQUIPAMENTO DE MONITORAMENTO DE RUÍDO DE TRÁFEGO</v>
      </c>
      <c r="C1561" s="1461"/>
      <c r="D1561" s="1461"/>
      <c r="E1561" s="1461"/>
      <c r="F1561" s="1461"/>
      <c r="G1561" s="1461"/>
      <c r="H1561" s="1461"/>
      <c r="I1561" s="1461"/>
      <c r="J1561" s="1462"/>
    </row>
    <row r="1562" spans="2:11" ht="21" x14ac:dyDescent="0.25">
      <c r="B1562" s="279"/>
      <c r="D1562" s="273"/>
      <c r="E1562" s="278" t="s">
        <v>274</v>
      </c>
      <c r="F1562" s="273"/>
      <c r="G1562" s="273"/>
      <c r="H1562" s="273"/>
      <c r="I1562" s="277">
        <v>0.4</v>
      </c>
      <c r="J1562" s="276">
        <v>0.6</v>
      </c>
    </row>
    <row r="1563" spans="2:11" ht="5.25" customHeight="1" x14ac:dyDescent="0.25">
      <c r="B1563" s="275"/>
      <c r="D1563" s="274"/>
      <c r="E1563" s="252"/>
      <c r="F1563" s="273"/>
      <c r="G1563" s="273"/>
      <c r="H1563" s="273"/>
      <c r="I1563" s="273"/>
      <c r="J1563" s="272"/>
    </row>
    <row r="1564" spans="2:11" ht="31.5" customHeight="1" thickBot="1" x14ac:dyDescent="0.3">
      <c r="B1564" s="271" t="s">
        <v>485</v>
      </c>
      <c r="C1564" s="590" t="s">
        <v>306</v>
      </c>
      <c r="D1564" s="1463" t="s">
        <v>294</v>
      </c>
      <c r="E1564" s="1464"/>
      <c r="F1564" s="1464"/>
      <c r="G1564" s="1464"/>
      <c r="H1564" s="1464"/>
      <c r="I1564" s="1464"/>
      <c r="J1564" s="1465"/>
    </row>
    <row r="1565" spans="2:11" ht="15.75" thickTop="1" x14ac:dyDescent="0.25">
      <c r="B1565" s="270"/>
      <c r="C1565" s="579"/>
      <c r="D1565" s="269" t="s">
        <v>272</v>
      </c>
      <c r="E1565" s="268"/>
      <c r="F1565" s="267"/>
      <c r="G1565" s="266" t="s">
        <v>271</v>
      </c>
      <c r="H1565" s="265"/>
      <c r="I1565" s="264" t="s">
        <v>270</v>
      </c>
      <c r="J1565" s="263"/>
    </row>
    <row r="1566" spans="2:11" ht="33.75" x14ac:dyDescent="0.25">
      <c r="B1566" s="262" t="s">
        <v>269</v>
      </c>
      <c r="C1566" s="580" t="s">
        <v>268</v>
      </c>
      <c r="D1566" s="261" t="s">
        <v>267</v>
      </c>
      <c r="E1566" s="260" t="s">
        <v>266</v>
      </c>
      <c r="F1566" s="259" t="s">
        <v>265</v>
      </c>
      <c r="G1566" s="257" t="s">
        <v>264</v>
      </c>
      <c r="H1566" s="258" t="s">
        <v>263</v>
      </c>
      <c r="I1566" s="257" t="s">
        <v>262</v>
      </c>
      <c r="J1566" s="256" t="s">
        <v>261</v>
      </c>
      <c r="K1566" s="232" t="s">
        <v>260</v>
      </c>
    </row>
    <row r="1567" spans="2:11" x14ac:dyDescent="0.25">
      <c r="B1567" s="254">
        <v>1</v>
      </c>
      <c r="C1567" s="581">
        <v>45621</v>
      </c>
      <c r="D1567" s="253" t="s">
        <v>248</v>
      </c>
      <c r="E1567" s="255">
        <f>'1.8.4-Saneamento-EMR'!F$14</f>
        <v>83.16</v>
      </c>
      <c r="F1567" s="252">
        <f>AVERAGEIF(Tabela41014130126131415161718192837616976[[#All],[EMPRESA]],Tabela41014130126131415161718192837616976[[#This Row],[ITEM2]],Tabela41014130126131415161718192837616976[[#All],[VALORES]])</f>
        <v>116.37333333333333</v>
      </c>
      <c r="G1567" s="251">
        <f>Tabela41014130126131415161718192837616976[[#This Row],[VALORES]]/Tabela41014130126131415161718192837616976[[#This Row],[MÉDIA DOS DEMAIS]]-1</f>
        <v>-0.28540329972502299</v>
      </c>
      <c r="H1567" s="250" t="str">
        <f>IF(Tabela41014130126131415161718192837616976[[#This Row],[PERCENTUAL EM RELAÇÃO A MÉDIA DOS DEMAIS PREÇOS]]&gt;LIM_SUP,"EXCESSIVAMENTE ELEVADO","VÁLIDO")</f>
        <v>VÁLIDO</v>
      </c>
      <c r="I1567" s="249">
        <f>Tabela41014130126131415161718192837616976[[#This Row],[VALORES]]/Tabela41014130126131415161718192837616976[[#This Row],[MÉDIA DOS DEMAIS]]</f>
        <v>0.71459670027497701</v>
      </c>
      <c r="J1567" s="248" t="str">
        <f>IF(Tabela41014130126131415161718192837616976[[#This Row],[PERCENTUAL EM RELAÇÃO A MÉDIA DOS DEMAIS PREÇOS ]]&lt;LIM_INF,"INEXEQUEVEL","VÁLIDO")</f>
        <v>VÁLIDO</v>
      </c>
      <c r="K1567" s="247" t="str">
        <f>CONCATENATE("&lt;&gt;",Tabela41014130126131415161718192837616976[[#This Row],[EMPRESA]])</f>
        <v>&lt;&gt;Perkons</v>
      </c>
    </row>
    <row r="1568" spans="2:11" x14ac:dyDescent="0.25">
      <c r="B1568" s="254">
        <v>2</v>
      </c>
      <c r="C1568" s="581">
        <v>45622</v>
      </c>
      <c r="D1568" s="253" t="s">
        <v>175</v>
      </c>
      <c r="E1568" s="255">
        <f>'1.8.4-Saneamento-EMR'!G$14</f>
        <v>83.6</v>
      </c>
      <c r="F1568" s="252">
        <f>AVERAGEIF(Tabela41014130126131415161718192837616976[[#All],[EMPRESA]],Tabela41014130126131415161718192837616976[[#This Row],[ITEM2]],Tabela41014130126131415161718192837616976[[#All],[VALORES]])</f>
        <v>116.22666666666667</v>
      </c>
      <c r="G1568" s="251">
        <f>Tabela41014130126131415161718192837616976[[#This Row],[VALORES]]/Tabela41014130126131415161718192837616976[[#This Row],[MÉDIA DOS DEMAIS]]-1</f>
        <v>-0.28071584260640137</v>
      </c>
      <c r="H1568" s="250" t="str">
        <f>IF(Tabela41014130126131415161718192837616976[[#This Row],[PERCENTUAL EM RELAÇÃO A MÉDIA DOS DEMAIS PREÇOS]]&gt;LIM_SUP,"EXCESSIVAMENTE ELEVADO","VÁLIDO")</f>
        <v>VÁLIDO</v>
      </c>
      <c r="I1568" s="249">
        <f>Tabela41014130126131415161718192837616976[[#This Row],[VALORES]]/Tabela41014130126131415161718192837616976[[#This Row],[MÉDIA DOS DEMAIS]]</f>
        <v>0.71928415739359863</v>
      </c>
      <c r="J1568" s="248" t="str">
        <f>IF(Tabela41014130126131415161718192837616976[[#This Row],[PERCENTUAL EM RELAÇÃO A MÉDIA DOS DEMAIS PREÇOS ]]&lt;LIM_INF,"INEXEQUEVEL","VÁLIDO")</f>
        <v>VÁLIDO</v>
      </c>
      <c r="K1568" s="247" t="str">
        <f>CONCATENATE("&lt;&gt;",Tabela41014130126131415161718192837616976[[#This Row],[EMPRESA]])</f>
        <v>&lt;&gt;SERGET</v>
      </c>
    </row>
    <row r="1569" spans="2:11" x14ac:dyDescent="0.25">
      <c r="B1569" s="254">
        <v>3</v>
      </c>
      <c r="C1569" s="581">
        <v>45624</v>
      </c>
      <c r="D1569" s="253" t="s">
        <v>249</v>
      </c>
      <c r="E1569" s="255">
        <f>'1.8.4-Saneamento-EMR'!H14</f>
        <v>130</v>
      </c>
      <c r="F1569" s="448">
        <f>AVERAGEIF(Tabela41014130126131415161718192837616976[[#All],[EMPRESA]],Tabela41014130126131415161718192837616976[[#This Row],[ITEM2]],Tabela41014130126131415161718192837616976[[#All],[VALORES]])</f>
        <v>100.75999999999999</v>
      </c>
      <c r="G1569" s="449">
        <f>Tabela41014130126131415161718192837616976[[#This Row],[VALORES]]/Tabela41014130126131415161718192837616976[[#This Row],[MÉDIA DOS DEMAIS]]-1</f>
        <v>0.29019452163556969</v>
      </c>
      <c r="H1569" s="450" t="str">
        <f>IF(Tabela41014130126131415161718192837616976[[#This Row],[PERCENTUAL EM RELAÇÃO A MÉDIA DOS DEMAIS PREÇOS]]&gt;LIM_SUP,"EXCESSIVAMENTE ELEVADO","VÁLIDO")</f>
        <v>VÁLIDO</v>
      </c>
      <c r="I1569" s="451">
        <f>Tabela41014130126131415161718192837616976[[#This Row],[VALORES]]/Tabela41014130126131415161718192837616976[[#This Row],[MÉDIA DOS DEMAIS]]</f>
        <v>1.2901945216355697</v>
      </c>
      <c r="J1569" s="452" t="str">
        <f>IF(Tabela41014130126131415161718192837616976[[#This Row],[PERCENTUAL EM RELAÇÃO A MÉDIA DOS DEMAIS PREÇOS ]]&lt;LIM_INF,"INEXEQUEVEL","VÁLIDO")</f>
        <v>VÁLIDO</v>
      </c>
      <c r="K1569" s="453" t="str">
        <f>CONCATENATE("&lt;&gt;",Tabela41014130126131415161718192837616976[[#This Row],[EMPRESA]])</f>
        <v>&lt;&gt;PANAVIDEO</v>
      </c>
    </row>
    <row r="1570" spans="2:11" ht="15.75" thickBot="1" x14ac:dyDescent="0.3">
      <c r="B1570" s="254">
        <v>4</v>
      </c>
      <c r="C1570" s="581">
        <v>45623</v>
      </c>
      <c r="D1570" s="253" t="s">
        <v>527</v>
      </c>
      <c r="E1570" s="255">
        <f>'1.8.4-Saneamento-EMR'!I14</f>
        <v>135.52000000000001</v>
      </c>
      <c r="F1570" s="252">
        <f>AVERAGEIF(Tabela41014130126131415161718192837616976[[#All],[EMPRESA]],Tabela41014130126131415161718192837616976[[#This Row],[ITEM2]],Tabela41014130126131415161718192837616976[[#All],[VALORES]])</f>
        <v>98.92</v>
      </c>
      <c r="G1570" s="251">
        <f>Tabela41014130126131415161718192837616976[[#This Row],[VALORES]]/Tabela41014130126131415161718192837616976[[#This Row],[MÉDIA DOS DEMAIS]]-1</f>
        <v>0.36999595632834614</v>
      </c>
      <c r="H1570" s="250" t="str">
        <f>IF(Tabela41014130126131415161718192837616976[[#This Row],[PERCENTUAL EM RELAÇÃO A MÉDIA DOS DEMAIS PREÇOS]]&gt;LIM_SUP,"EXCESSIVAMENTE ELEVADO","VÁLIDO")</f>
        <v>VÁLIDO</v>
      </c>
      <c r="I1570" s="249">
        <f>Tabela41014130126131415161718192837616976[[#This Row],[VALORES]]/Tabela41014130126131415161718192837616976[[#This Row],[MÉDIA DOS DEMAIS]]</f>
        <v>1.3699959563283461</v>
      </c>
      <c r="J1570" s="248" t="str">
        <f>IF(Tabela41014130126131415161718192837616976[[#This Row],[PERCENTUAL EM RELAÇÃO A MÉDIA DOS DEMAIS PREÇOS ]]&lt;LIM_INF,"INEXEQUEVEL","VÁLIDO")</f>
        <v>VÁLIDO</v>
      </c>
      <c r="K1570" s="247" t="str">
        <f>CONCATENATE("&lt;&gt;",Tabela41014130126131415161718192837616976[[#This Row],[EMPRESA]])</f>
        <v>&lt;&gt;SERTTEL</v>
      </c>
    </row>
    <row r="1571" spans="2:11" ht="15.75" customHeight="1" thickTop="1" x14ac:dyDescent="0.25">
      <c r="B1571" s="246"/>
      <c r="C1571" s="582"/>
      <c r="D1571" s="245"/>
      <c r="E1571" s="244" t="s">
        <v>259</v>
      </c>
      <c r="F1571" s="243">
        <f>_xlfn.STDEV.S(Tabela41014130126131415161718192837616976[VALORES])</f>
        <v>28.599046604155674</v>
      </c>
      <c r="G1571" s="1448" t="s">
        <v>258</v>
      </c>
      <c r="H1571" s="1449"/>
      <c r="I1571" s="1449"/>
      <c r="J1571" s="1450"/>
    </row>
    <row r="1572" spans="2:11" x14ac:dyDescent="0.25">
      <c r="B1572" s="242"/>
      <c r="C1572" s="583"/>
      <c r="D1572" s="241"/>
      <c r="E1572" s="237" t="s">
        <v>257</v>
      </c>
      <c r="F1572" s="240">
        <f>F1571/F1573</f>
        <v>0.26463446473725988</v>
      </c>
      <c r="G1572" s="1451"/>
      <c r="H1572" s="1452"/>
      <c r="I1572" s="1452"/>
      <c r="J1572" s="1453"/>
    </row>
    <row r="1573" spans="2:11" ht="15" customHeight="1" x14ac:dyDescent="0.25">
      <c r="B1573" s="239"/>
      <c r="C1573" s="584"/>
      <c r="D1573" s="238"/>
      <c r="E1573" s="237" t="s">
        <v>256</v>
      </c>
      <c r="F1573" s="236">
        <f>AVERAGE(Tabela41014130126131415161718192837616976[VALORES])</f>
        <v>108.07</v>
      </c>
      <c r="G1573" s="1454" t="s">
        <v>255</v>
      </c>
      <c r="H1573" s="1455"/>
      <c r="I1573" s="1455"/>
      <c r="J1573" s="1456"/>
    </row>
    <row r="1574" spans="2:11" ht="15.75" thickBot="1" x14ac:dyDescent="0.3">
      <c r="B1574" s="235"/>
      <c r="C1574" s="585"/>
      <c r="D1574" s="234" t="s">
        <v>254</v>
      </c>
      <c r="E1574" s="234" t="str">
        <f>CONCATENATE(IF(F1572&gt;=25%,"MEDIANA","MÉDIA"))</f>
        <v>MEDIANA</v>
      </c>
      <c r="F1574" s="233">
        <f>TRUNC(IF(E1574="MEDIANA",MEDIAN(Tabela41014130126131415161718192837616976[VALORES]),IF(E1574="MÉDIA",AVERAGE(Tabela41014130126131415161718192837616976[VALORES]),0)),2)</f>
        <v>106.8</v>
      </c>
      <c r="G1574" s="1457"/>
      <c r="H1574" s="1458"/>
      <c r="I1574" s="1458"/>
      <c r="J1574" s="1459"/>
    </row>
    <row r="1575" spans="2:11" ht="15.75" thickBot="1" x14ac:dyDescent="0.3"/>
    <row r="1576" spans="2:11" ht="15" customHeight="1" thickBot="1" x14ac:dyDescent="0.3">
      <c r="B1576" s="1460" t="str">
        <f>C1579</f>
        <v>1.8. EQUIPAMENTO DE MONITORAMENTO DE RUÍDO DE TRÁFEGO</v>
      </c>
      <c r="C1576" s="1461"/>
      <c r="D1576" s="1461"/>
      <c r="E1576" s="1461"/>
      <c r="F1576" s="1461"/>
      <c r="G1576" s="1461"/>
      <c r="H1576" s="1461"/>
      <c r="I1576" s="1461"/>
      <c r="J1576" s="1462"/>
    </row>
    <row r="1577" spans="2:11" ht="21" x14ac:dyDescent="0.25">
      <c r="B1577" s="279"/>
      <c r="D1577" s="273"/>
      <c r="E1577" s="278" t="s">
        <v>274</v>
      </c>
      <c r="F1577" s="273"/>
      <c r="G1577" s="273"/>
      <c r="H1577" s="273"/>
      <c r="I1577" s="277">
        <v>0.4</v>
      </c>
      <c r="J1577" s="276">
        <v>0.6</v>
      </c>
    </row>
    <row r="1578" spans="2:11" ht="5.25" customHeight="1" x14ac:dyDescent="0.25">
      <c r="B1578" s="275"/>
      <c r="D1578" s="274"/>
      <c r="E1578" s="252"/>
      <c r="F1578" s="273"/>
      <c r="G1578" s="273"/>
      <c r="H1578" s="273"/>
      <c r="I1578" s="273"/>
      <c r="J1578" s="272"/>
    </row>
    <row r="1579" spans="2:11" ht="31.5" customHeight="1" thickBot="1" x14ac:dyDescent="0.3">
      <c r="B1579" s="271" t="s">
        <v>486</v>
      </c>
      <c r="C1579" s="590" t="s">
        <v>306</v>
      </c>
      <c r="D1579" s="1463" t="s">
        <v>296</v>
      </c>
      <c r="E1579" s="1464"/>
      <c r="F1579" s="1464"/>
      <c r="G1579" s="1464"/>
      <c r="H1579" s="1464"/>
      <c r="I1579" s="1464"/>
      <c r="J1579" s="1465"/>
    </row>
    <row r="1580" spans="2:11" ht="15.75" thickTop="1" x14ac:dyDescent="0.25">
      <c r="B1580" s="270"/>
      <c r="C1580" s="579"/>
      <c r="D1580" s="269" t="s">
        <v>272</v>
      </c>
      <c r="E1580" s="268"/>
      <c r="F1580" s="267"/>
      <c r="G1580" s="266" t="s">
        <v>271</v>
      </c>
      <c r="H1580" s="265"/>
      <c r="I1580" s="264" t="s">
        <v>270</v>
      </c>
      <c r="J1580" s="263"/>
    </row>
    <row r="1581" spans="2:11" ht="33.75" x14ac:dyDescent="0.25">
      <c r="B1581" s="262" t="s">
        <v>269</v>
      </c>
      <c r="C1581" s="580" t="s">
        <v>268</v>
      </c>
      <c r="D1581" s="261" t="s">
        <v>267</v>
      </c>
      <c r="E1581" s="260" t="s">
        <v>266</v>
      </c>
      <c r="F1581" s="259" t="s">
        <v>265</v>
      </c>
      <c r="G1581" s="257" t="s">
        <v>264</v>
      </c>
      <c r="H1581" s="258" t="s">
        <v>263</v>
      </c>
      <c r="I1581" s="257" t="s">
        <v>262</v>
      </c>
      <c r="J1581" s="256" t="s">
        <v>261</v>
      </c>
      <c r="K1581" s="232" t="s">
        <v>260</v>
      </c>
    </row>
    <row r="1582" spans="2:11" x14ac:dyDescent="0.25">
      <c r="B1582" s="254">
        <v>1</v>
      </c>
      <c r="C1582" s="581">
        <v>45621</v>
      </c>
      <c r="D1582" s="253" t="s">
        <v>248</v>
      </c>
      <c r="E1582" s="255">
        <f>'1.8.4-Saneamento-EMR'!F$15</f>
        <v>132.19999999999999</v>
      </c>
      <c r="F1582" s="252">
        <f>AVERAGEIF(Tabela410141301261314151617181920213039637077[[#All],[EMPRESA]],Tabela410141301261314151617181920213039637077[[#This Row],[ITEM2]],Tabela410141301261314151617181920213039637077[[#All],[VALORES]])</f>
        <v>123.5</v>
      </c>
      <c r="G1582" s="251">
        <f>Tabela410141301261314151617181920213039637077[[#This Row],[VALORES]]/Tabela410141301261314151617181920213039637077[[#This Row],[MÉDIA DOS DEMAIS]]-1</f>
        <v>7.0445344129554499E-2</v>
      </c>
      <c r="H1582" s="250" t="str">
        <f>IF(Tabela410141301261314151617181920213039637077[[#This Row],[PERCENTUAL EM RELAÇÃO A MÉDIA DOS DEMAIS PREÇOS]]&gt;LIM_SUP,"EXCESSIVAMENTE ELEVADO","VÁLIDO")</f>
        <v>VÁLIDO</v>
      </c>
      <c r="I1582" s="249">
        <f>Tabela410141301261314151617181920213039637077[[#This Row],[VALORES]]/Tabela410141301261314151617181920213039637077[[#This Row],[MÉDIA DOS DEMAIS]]</f>
        <v>1.0704453441295545</v>
      </c>
      <c r="J1582" s="248" t="str">
        <f>IF(Tabela410141301261314151617181920213039637077[[#This Row],[PERCENTUAL EM RELAÇÃO A MÉDIA DOS DEMAIS PREÇOS ]]&lt;LIM_INF,"INEXEQUEVEL","VÁLIDO")</f>
        <v>VÁLIDO</v>
      </c>
      <c r="K1582" s="247" t="str">
        <f>CONCATENATE("&lt;&gt;",Tabela410141301261314151617181920213039637077[[#This Row],[EMPRESA]])</f>
        <v>&lt;&gt;Perkons</v>
      </c>
    </row>
    <row r="1583" spans="2:11" x14ac:dyDescent="0.25">
      <c r="B1583" s="254">
        <v>2</v>
      </c>
      <c r="C1583" s="581">
        <v>45622</v>
      </c>
      <c r="D1583" s="253" t="s">
        <v>175</v>
      </c>
      <c r="E1583" s="255">
        <f>'1.8.4-Saneamento-EMR'!G$15</f>
        <v>81.78</v>
      </c>
      <c r="F1583" s="252">
        <f>AVERAGEIF(Tabela410141301261314151617181920213039637077[[#All],[EMPRESA]],Tabela410141301261314151617181920213039637077[[#This Row],[ITEM2]],Tabela410141301261314151617181920213039637077[[#All],[VALORES]])</f>
        <v>140.30666666666664</v>
      </c>
      <c r="G1583" s="251">
        <f>Tabela410141301261314151617181920213039637077[[#This Row],[VALORES]]/Tabela410141301261314151617181920213039637077[[#This Row],[MÉDIA DOS DEMAIS]]-1</f>
        <v>-0.41713389717761085</v>
      </c>
      <c r="H1583" s="250" t="str">
        <f>IF(Tabela410141301261314151617181920213039637077[[#This Row],[PERCENTUAL EM RELAÇÃO A MÉDIA DOS DEMAIS PREÇOS]]&gt;LIM_SUP,"EXCESSIVAMENTE ELEVADO","VÁLIDO")</f>
        <v>VÁLIDO</v>
      </c>
      <c r="I1583" s="249">
        <f>Tabela410141301261314151617181920213039637077[[#This Row],[VALORES]]/Tabela410141301261314151617181920213039637077[[#This Row],[MÉDIA DOS DEMAIS]]</f>
        <v>0.58286610282238915</v>
      </c>
      <c r="J1583" s="248" t="str">
        <f>IF(Tabela410141301261314151617181920213039637077[[#This Row],[PERCENTUAL EM RELAÇÃO A MÉDIA DOS DEMAIS PREÇOS ]]&lt;LIM_INF,"INEXEQUEVEL","VÁLIDO")</f>
        <v>INEXEQUEVEL</v>
      </c>
      <c r="K1583" s="247" t="str">
        <f>CONCATENATE("&lt;&gt;",Tabela410141301261314151617181920213039637077[[#This Row],[EMPRESA]])</f>
        <v>&lt;&gt;SERGET</v>
      </c>
    </row>
    <row r="1584" spans="2:11" x14ac:dyDescent="0.25">
      <c r="B1584" s="254">
        <v>3</v>
      </c>
      <c r="C1584" s="581">
        <v>45624</v>
      </c>
      <c r="D1584" s="253" t="s">
        <v>249</v>
      </c>
      <c r="E1584" s="255">
        <f>'1.8.4-Saneamento-EMR'!H15</f>
        <v>120</v>
      </c>
      <c r="F1584" s="448">
        <f>AVERAGEIF(Tabela410141301261314151617181920213039637077[[#All],[EMPRESA]],Tabela410141301261314151617181920213039637077[[#This Row],[ITEM2]],Tabela410141301261314151617181920213039637077[[#All],[VALORES]])</f>
        <v>127.56666666666666</v>
      </c>
      <c r="G1584" s="449">
        <f>Tabela410141301261314151617181920213039637077[[#This Row],[VALORES]]/Tabela410141301261314151617181920213039637077[[#This Row],[MÉDIA DOS DEMAIS]]-1</f>
        <v>-5.9315390645414134E-2</v>
      </c>
      <c r="H1584" s="450" t="str">
        <f>IF(Tabela410141301261314151617181920213039637077[[#This Row],[PERCENTUAL EM RELAÇÃO A MÉDIA DOS DEMAIS PREÇOS]]&gt;LIM_SUP,"EXCESSIVAMENTE ELEVADO","VÁLIDO")</f>
        <v>VÁLIDO</v>
      </c>
      <c r="I1584" s="451">
        <f>Tabela410141301261314151617181920213039637077[[#This Row],[VALORES]]/Tabela410141301261314151617181920213039637077[[#This Row],[MÉDIA DOS DEMAIS]]</f>
        <v>0.94068460935458587</v>
      </c>
      <c r="J1584" s="452" t="str">
        <f>IF(Tabela410141301261314151617181920213039637077[[#This Row],[PERCENTUAL EM RELAÇÃO A MÉDIA DOS DEMAIS PREÇOS ]]&lt;LIM_INF,"INEXEQUEVEL","VÁLIDO")</f>
        <v>VÁLIDO</v>
      </c>
      <c r="K1584" s="453" t="str">
        <f>CONCATENATE("&lt;&gt;",Tabela410141301261314151617181920213039637077[[#This Row],[EMPRESA]])</f>
        <v>&lt;&gt;PANAVIDEO</v>
      </c>
    </row>
    <row r="1585" spans="2:11" ht="15.75" thickBot="1" x14ac:dyDescent="0.3">
      <c r="B1585" s="254">
        <v>4</v>
      </c>
      <c r="C1585" s="581">
        <v>45623</v>
      </c>
      <c r="D1585" s="253" t="s">
        <v>527</v>
      </c>
      <c r="E1585" s="255">
        <f>'1.8.4-Saneamento-EMR'!I15</f>
        <v>168.72</v>
      </c>
      <c r="F1585" s="252">
        <f>AVERAGEIF(Tabela410141301261314151617181920213039637077[[#All],[EMPRESA]],Tabela410141301261314151617181920213039637077[[#This Row],[ITEM2]],Tabela410141301261314151617181920213039637077[[#All],[VALORES]])</f>
        <v>111.32666666666667</v>
      </c>
      <c r="G1585" s="251">
        <f>Tabela410141301261314151617181920213039637077[[#This Row],[VALORES]]/Tabela410141301261314151617181920213039637077[[#This Row],[MÉDIA DOS DEMAIS]]-1</f>
        <v>0.5155398526857895</v>
      </c>
      <c r="H1585" s="250" t="str">
        <f>IF(Tabela410141301261314151617181920213039637077[[#This Row],[PERCENTUAL EM RELAÇÃO A MÉDIA DOS DEMAIS PREÇOS]]&gt;LIM_SUP,"EXCESSIVAMENTE ELEVADO","VÁLIDO")</f>
        <v>EXCESSIVAMENTE ELEVADO</v>
      </c>
      <c r="I1585" s="249">
        <f>Tabela410141301261314151617181920213039637077[[#This Row],[VALORES]]/Tabela410141301261314151617181920213039637077[[#This Row],[MÉDIA DOS DEMAIS]]</f>
        <v>1.5155398526857895</v>
      </c>
      <c r="J1585" s="248" t="str">
        <f>IF(Tabela410141301261314151617181920213039637077[[#This Row],[PERCENTUAL EM RELAÇÃO A MÉDIA DOS DEMAIS PREÇOS ]]&lt;LIM_INF,"INEXEQUEVEL","VÁLIDO")</f>
        <v>VÁLIDO</v>
      </c>
      <c r="K1585" s="247" t="str">
        <f>CONCATENATE("&lt;&gt;",Tabela410141301261314151617181920213039637077[[#This Row],[EMPRESA]])</f>
        <v>&lt;&gt;SERTTEL</v>
      </c>
    </row>
    <row r="1586" spans="2:11" ht="15.75" customHeight="1" thickTop="1" x14ac:dyDescent="0.25">
      <c r="B1586" s="246"/>
      <c r="C1586" s="582"/>
      <c r="D1586" s="245"/>
      <c r="E1586" s="244" t="s">
        <v>259</v>
      </c>
      <c r="F1586" s="243">
        <f>_xlfn.STDEV.S(Tabela410141301261314151617181920213039637077[VALORES])</f>
        <v>35.844219896658302</v>
      </c>
      <c r="G1586" s="1448" t="s">
        <v>258</v>
      </c>
      <c r="H1586" s="1449"/>
      <c r="I1586" s="1449"/>
      <c r="J1586" s="1450"/>
    </row>
    <row r="1587" spans="2:11" x14ac:dyDescent="0.25">
      <c r="B1587" s="242"/>
      <c r="C1587" s="583"/>
      <c r="D1587" s="241"/>
      <c r="E1587" s="237" t="s">
        <v>257</v>
      </c>
      <c r="F1587" s="240">
        <f>F1586/F1588</f>
        <v>0.28521360570247306</v>
      </c>
      <c r="G1587" s="1451"/>
      <c r="H1587" s="1452"/>
      <c r="I1587" s="1452"/>
      <c r="J1587" s="1453"/>
    </row>
    <row r="1588" spans="2:11" ht="15" customHeight="1" x14ac:dyDescent="0.25">
      <c r="B1588" s="239"/>
      <c r="C1588" s="584"/>
      <c r="D1588" s="238"/>
      <c r="E1588" s="237" t="s">
        <v>256</v>
      </c>
      <c r="F1588" s="236">
        <f>AVERAGE(Tabela410141301261314151617181920213039637077[VALORES])</f>
        <v>125.67500000000001</v>
      </c>
      <c r="G1588" s="1454" t="s">
        <v>255</v>
      </c>
      <c r="H1588" s="1455"/>
      <c r="I1588" s="1455"/>
      <c r="J1588" s="1456"/>
    </row>
    <row r="1589" spans="2:11" ht="15.75" thickBot="1" x14ac:dyDescent="0.3">
      <c r="B1589" s="235"/>
      <c r="C1589" s="585"/>
      <c r="D1589" s="234" t="s">
        <v>254</v>
      </c>
      <c r="E1589" s="234" t="str">
        <f>CONCATENATE(IF(F1587&gt;=25%,"MEDIANA","MÉDIA"))</f>
        <v>MEDIANA</v>
      </c>
      <c r="F1589" s="233">
        <f>TRUNC(IF(E1589="MEDIANA",MEDIAN(Tabela410141301261314151617181920213039637077[VALORES]),IF(E1589="MÉDIA",AVERAGE(Tabela410141301261314151617181920213039637077[VALORES]),0)),2)</f>
        <v>126.1</v>
      </c>
      <c r="G1589" s="1457"/>
      <c r="H1589" s="1458"/>
      <c r="I1589" s="1458"/>
      <c r="J1589" s="1459"/>
    </row>
    <row r="1590" spans="2:11" ht="30.75" customHeight="1" thickBot="1" x14ac:dyDescent="0.3">
      <c r="B1590" s="1466" t="s">
        <v>570</v>
      </c>
      <c r="C1590" s="1467"/>
      <c r="D1590" s="1467"/>
      <c r="E1590" s="1467"/>
      <c r="F1590" s="1467"/>
      <c r="G1590" s="1467"/>
      <c r="H1590" s="1467"/>
      <c r="I1590" s="1467"/>
      <c r="J1590" s="1468"/>
    </row>
    <row r="1591" spans="2:11" ht="15" customHeight="1" thickBot="1" x14ac:dyDescent="0.3">
      <c r="B1591" s="1460" t="str">
        <f>C1594</f>
        <v>1.8. EQUIPAMENTO DE MONITORAMENTO DE RUÍDO DE TRÁFEGO</v>
      </c>
      <c r="C1591" s="1461"/>
      <c r="D1591" s="1461"/>
      <c r="E1591" s="1461"/>
      <c r="F1591" s="1461"/>
      <c r="G1591" s="1461"/>
      <c r="H1591" s="1461"/>
      <c r="I1591" s="1461"/>
      <c r="J1591" s="1462"/>
    </row>
    <row r="1592" spans="2:11" ht="21" x14ac:dyDescent="0.25">
      <c r="B1592" s="279"/>
      <c r="D1592" s="273"/>
      <c r="E1592" s="278" t="s">
        <v>274</v>
      </c>
      <c r="F1592" s="273"/>
      <c r="G1592" s="273"/>
      <c r="H1592" s="273"/>
      <c r="I1592" s="277">
        <v>0.4</v>
      </c>
      <c r="J1592" s="276">
        <v>0.6</v>
      </c>
    </row>
    <row r="1593" spans="2:11" ht="5.25" customHeight="1" x14ac:dyDescent="0.25">
      <c r="B1593" s="275"/>
      <c r="D1593" s="274"/>
      <c r="E1593" s="252"/>
      <c r="F1593" s="273"/>
      <c r="G1593" s="273"/>
      <c r="H1593" s="273"/>
      <c r="I1593" s="273"/>
      <c r="J1593" s="272"/>
    </row>
    <row r="1594" spans="2:11" ht="31.5" customHeight="1" thickBot="1" x14ac:dyDescent="0.3">
      <c r="B1594" s="271" t="s">
        <v>486</v>
      </c>
      <c r="C1594" s="590" t="s">
        <v>306</v>
      </c>
      <c r="D1594" s="1463" t="s">
        <v>296</v>
      </c>
      <c r="E1594" s="1464"/>
      <c r="F1594" s="1464"/>
      <c r="G1594" s="1464"/>
      <c r="H1594" s="1464"/>
      <c r="I1594" s="1464"/>
      <c r="J1594" s="1465"/>
    </row>
    <row r="1595" spans="2:11" ht="15.75" thickTop="1" x14ac:dyDescent="0.25">
      <c r="B1595" s="270"/>
      <c r="C1595" s="579"/>
      <c r="D1595" s="269" t="s">
        <v>272</v>
      </c>
      <c r="E1595" s="268"/>
      <c r="F1595" s="267"/>
      <c r="G1595" s="266" t="s">
        <v>271</v>
      </c>
      <c r="H1595" s="265"/>
      <c r="I1595" s="264" t="s">
        <v>270</v>
      </c>
      <c r="J1595" s="263"/>
    </row>
    <row r="1596" spans="2:11" ht="33.75" x14ac:dyDescent="0.25">
      <c r="B1596" s="262" t="s">
        <v>269</v>
      </c>
      <c r="C1596" s="580" t="s">
        <v>268</v>
      </c>
      <c r="D1596" s="261" t="s">
        <v>267</v>
      </c>
      <c r="E1596" s="260" t="s">
        <v>266</v>
      </c>
      <c r="F1596" s="259" t="s">
        <v>265</v>
      </c>
      <c r="G1596" s="257" t="s">
        <v>264</v>
      </c>
      <c r="H1596" s="258" t="s">
        <v>263</v>
      </c>
      <c r="I1596" s="257" t="s">
        <v>262</v>
      </c>
      <c r="J1596" s="256" t="s">
        <v>261</v>
      </c>
      <c r="K1596" s="232" t="s">
        <v>260</v>
      </c>
    </row>
    <row r="1597" spans="2:11" x14ac:dyDescent="0.25">
      <c r="B1597" s="254">
        <v>1</v>
      </c>
      <c r="C1597" s="581">
        <v>45621</v>
      </c>
      <c r="D1597" s="253" t="s">
        <v>248</v>
      </c>
      <c r="E1597" s="255">
        <f>'1.8.4-Saneamento-EMR'!F$15</f>
        <v>132.19999999999999</v>
      </c>
      <c r="F1597" s="252">
        <f>AVERAGEIF(Tabela410141301261314151617181920213039637077111[[#All],[EMPRESA]],Tabela410141301261314151617181920213039637077111[[#This Row],[ITEM2]],Tabela410141301261314151617181920213039637077111[[#All],[VALORES]])</f>
        <v>144.36000000000001</v>
      </c>
      <c r="G1597" s="251">
        <f>Tabela410141301261314151617181920213039637077111[[#This Row],[VALORES]]/Tabela410141301261314151617181920213039637077111[[#This Row],[MÉDIA DOS DEMAIS]]-1</f>
        <v>-8.4233859794957233E-2</v>
      </c>
      <c r="H1597" s="250" t="str">
        <f>IF(Tabela410141301261314151617181920213039637077111[[#This Row],[PERCENTUAL EM RELAÇÃO A MÉDIA DOS DEMAIS PREÇOS]]&gt;LIM_SUP,"EXCESSIVAMENTE ELEVADO","VÁLIDO")</f>
        <v>VÁLIDO</v>
      </c>
      <c r="I1597" s="249">
        <f>Tabela410141301261314151617181920213039637077111[[#This Row],[VALORES]]/Tabela410141301261314151617181920213039637077111[[#This Row],[MÉDIA DOS DEMAIS]]</f>
        <v>0.91576614020504277</v>
      </c>
      <c r="J1597" s="248" t="str">
        <f>IF(Tabela410141301261314151617181920213039637077111[[#This Row],[PERCENTUAL EM RELAÇÃO A MÉDIA DOS DEMAIS PREÇOS ]]&lt;LIM_INF,"INEXEQUEVEL","VÁLIDO")</f>
        <v>VÁLIDO</v>
      </c>
      <c r="K1597" s="247" t="str">
        <f>CONCATENATE("&lt;&gt;",Tabela410141301261314151617181920213039637077111[[#This Row],[EMPRESA]])</f>
        <v>&lt;&gt;Perkons</v>
      </c>
    </row>
    <row r="1598" spans="2:11" x14ac:dyDescent="0.25">
      <c r="B1598" s="254">
        <v>2</v>
      </c>
      <c r="C1598" s="581">
        <v>45624</v>
      </c>
      <c r="D1598" s="253" t="s">
        <v>249</v>
      </c>
      <c r="E1598" s="255">
        <f>E1584</f>
        <v>120</v>
      </c>
      <c r="F1598" s="448">
        <f>AVERAGEIF(Tabela410141301261314151617181920213039637077111[[#All],[EMPRESA]],Tabela410141301261314151617181920213039637077111[[#This Row],[ITEM2]],Tabela410141301261314151617181920213039637077111[[#All],[VALORES]])</f>
        <v>150.45999999999998</v>
      </c>
      <c r="G1598" s="449">
        <f>Tabela410141301261314151617181920213039637077111[[#This Row],[VALORES]]/Tabela410141301261314151617181920213039637077111[[#This Row],[MÉDIA DOS DEMAIS]]-1</f>
        <v>-0.20244583277947614</v>
      </c>
      <c r="H1598" s="450" t="str">
        <f>IF(Tabela410141301261314151617181920213039637077111[[#This Row],[PERCENTUAL EM RELAÇÃO A MÉDIA DOS DEMAIS PREÇOS]]&gt;LIM_SUP,"EXCESSIVAMENTE ELEVADO","VÁLIDO")</f>
        <v>VÁLIDO</v>
      </c>
      <c r="I1598" s="451">
        <f>Tabela410141301261314151617181920213039637077111[[#This Row],[VALORES]]/Tabela410141301261314151617181920213039637077111[[#This Row],[MÉDIA DOS DEMAIS]]</f>
        <v>0.79755416722052386</v>
      </c>
      <c r="J1598" s="452" t="str">
        <f>IF(Tabela410141301261314151617181920213039637077111[[#This Row],[PERCENTUAL EM RELAÇÃO A MÉDIA DOS DEMAIS PREÇOS ]]&lt;LIM_INF,"INEXEQUEVEL","VÁLIDO")</f>
        <v>VÁLIDO</v>
      </c>
      <c r="K1598" s="453" t="str">
        <f>CONCATENATE("&lt;&gt;",Tabela410141301261314151617181920213039637077111[[#This Row],[EMPRESA]])</f>
        <v>&lt;&gt;PANAVIDEO</v>
      </c>
    </row>
    <row r="1599" spans="2:11" ht="15.75" thickBot="1" x14ac:dyDescent="0.3">
      <c r="B1599" s="254">
        <v>3</v>
      </c>
      <c r="C1599" s="581">
        <v>45623</v>
      </c>
      <c r="D1599" s="253" t="s">
        <v>527</v>
      </c>
      <c r="E1599" s="255">
        <f>E1585</f>
        <v>168.72</v>
      </c>
      <c r="F1599" s="252">
        <f>AVERAGEIF(Tabela410141301261314151617181920213039637077111[[#All],[EMPRESA]],Tabela410141301261314151617181920213039637077111[[#This Row],[ITEM2]],Tabela410141301261314151617181920213039637077111[[#All],[VALORES]])</f>
        <v>126.1</v>
      </c>
      <c r="G1599" s="251">
        <f>Tabela410141301261314151617181920213039637077111[[#This Row],[VALORES]]/Tabela410141301261314151617181920213039637077111[[#This Row],[MÉDIA DOS DEMAIS]]-1</f>
        <v>0.33798572561459173</v>
      </c>
      <c r="H1599" s="250" t="str">
        <f>IF(Tabela410141301261314151617181920213039637077111[[#This Row],[PERCENTUAL EM RELAÇÃO A MÉDIA DOS DEMAIS PREÇOS]]&gt;LIM_SUP,"EXCESSIVAMENTE ELEVADO","VÁLIDO")</f>
        <v>VÁLIDO</v>
      </c>
      <c r="I1599" s="249">
        <f>Tabela410141301261314151617181920213039637077111[[#This Row],[VALORES]]/Tabela410141301261314151617181920213039637077111[[#This Row],[MÉDIA DOS DEMAIS]]</f>
        <v>1.3379857256145917</v>
      </c>
      <c r="J1599" s="248" t="str">
        <f>IF(Tabela410141301261314151617181920213039637077111[[#This Row],[PERCENTUAL EM RELAÇÃO A MÉDIA DOS DEMAIS PREÇOS ]]&lt;LIM_INF,"INEXEQUEVEL","VÁLIDO")</f>
        <v>VÁLIDO</v>
      </c>
      <c r="K1599" s="247" t="str">
        <f>CONCATENATE("&lt;&gt;",Tabela410141301261314151617181920213039637077111[[#This Row],[EMPRESA]])</f>
        <v>&lt;&gt;SERTTEL</v>
      </c>
    </row>
    <row r="1600" spans="2:11" ht="15.75" customHeight="1" thickTop="1" x14ac:dyDescent="0.25">
      <c r="B1600" s="246"/>
      <c r="C1600" s="582"/>
      <c r="D1600" s="245"/>
      <c r="E1600" s="244" t="s">
        <v>259</v>
      </c>
      <c r="F1600" s="243">
        <f>_xlfn.STDEV.S(Tabela410141301261314151617181920213039637077111[VALORES])</f>
        <v>25.351491737831427</v>
      </c>
      <c r="G1600" s="1448" t="s">
        <v>258</v>
      </c>
      <c r="H1600" s="1449"/>
      <c r="I1600" s="1449"/>
      <c r="J1600" s="1450"/>
    </row>
    <row r="1601" spans="1:11" x14ac:dyDescent="0.25">
      <c r="B1601" s="242"/>
      <c r="C1601" s="583"/>
      <c r="D1601" s="241"/>
      <c r="E1601" s="237" t="s">
        <v>257</v>
      </c>
      <c r="F1601" s="240">
        <f>F1600/F1602</f>
        <v>0.18068629481491566</v>
      </c>
      <c r="G1601" s="1451"/>
      <c r="H1601" s="1452"/>
      <c r="I1601" s="1452"/>
      <c r="J1601" s="1453"/>
    </row>
    <row r="1602" spans="1:11" ht="15" customHeight="1" x14ac:dyDescent="0.25">
      <c r="B1602" s="239"/>
      <c r="C1602" s="584"/>
      <c r="D1602" s="238"/>
      <c r="E1602" s="237" t="s">
        <v>256</v>
      </c>
      <c r="F1602" s="236">
        <f>AVERAGE(Tabela410141301261314151617181920213039637077111[VALORES])</f>
        <v>140.30666666666664</v>
      </c>
      <c r="G1602" s="1454" t="s">
        <v>255</v>
      </c>
      <c r="H1602" s="1455"/>
      <c r="I1602" s="1455"/>
      <c r="J1602" s="1456"/>
    </row>
    <row r="1603" spans="1:11" ht="15.75" thickBot="1" x14ac:dyDescent="0.3">
      <c r="B1603" s="235"/>
      <c r="C1603" s="585"/>
      <c r="D1603" s="234" t="s">
        <v>254</v>
      </c>
      <c r="E1603" s="234" t="str">
        <f>CONCATENATE(IF(F1601&gt;=25%,"MEDIANA","MÉDIA"))</f>
        <v>MÉDIA</v>
      </c>
      <c r="F1603" s="233">
        <f>TRUNC(IF(E1603="MEDIANA",MEDIAN(Tabela410141301261314151617181920213039637077111[VALORES]),IF(E1603="MÉDIA",AVERAGE(Tabela410141301261314151617181920213039637077111[VALORES]),0)),2)</f>
        <v>140.30000000000001</v>
      </c>
      <c r="G1603" s="1457"/>
      <c r="H1603" s="1458"/>
      <c r="I1603" s="1458"/>
      <c r="J1603" s="1459"/>
    </row>
    <row r="1605" spans="1:11" ht="6" customHeight="1" x14ac:dyDescent="0.25">
      <c r="A1605" s="302"/>
      <c r="B1605" s="302"/>
      <c r="C1605" s="589"/>
      <c r="D1605" s="302"/>
      <c r="E1605" s="302"/>
      <c r="F1605" s="302"/>
      <c r="G1605" s="302"/>
      <c r="H1605" s="302"/>
      <c r="I1605" s="302"/>
      <c r="J1605" s="302"/>
      <c r="K1605" s="302"/>
    </row>
    <row r="1606" spans="1:11" ht="15.75" thickBot="1" x14ac:dyDescent="0.3"/>
    <row r="1607" spans="1:11" ht="15" customHeight="1" thickBot="1" x14ac:dyDescent="0.3">
      <c r="B1607" s="1460" t="str">
        <f>C1610</f>
        <v>2.1. MOBILIÁRIOS/ADAPTAÇÃO DA ESTRUTURA A SALA</v>
      </c>
      <c r="C1607" s="1461"/>
      <c r="D1607" s="1461"/>
      <c r="E1607" s="1461"/>
      <c r="F1607" s="1461"/>
      <c r="G1607" s="1461"/>
      <c r="H1607" s="1461"/>
      <c r="I1607" s="1461"/>
      <c r="J1607" s="1462"/>
    </row>
    <row r="1608" spans="1:11" ht="21" x14ac:dyDescent="0.25">
      <c r="B1608" s="279"/>
      <c r="D1608" s="273"/>
      <c r="E1608" s="278" t="s">
        <v>274</v>
      </c>
      <c r="F1608" s="273"/>
      <c r="G1608" s="273"/>
      <c r="H1608" s="273"/>
      <c r="I1608" s="277">
        <v>0.4</v>
      </c>
      <c r="J1608" s="276">
        <v>0.6</v>
      </c>
    </row>
    <row r="1609" spans="1:11" ht="5.25" customHeight="1" x14ac:dyDescent="0.25">
      <c r="B1609" s="275"/>
      <c r="D1609" s="274"/>
      <c r="E1609" s="252"/>
      <c r="F1609" s="273"/>
      <c r="G1609" s="273"/>
      <c r="H1609" s="273"/>
      <c r="I1609" s="273"/>
      <c r="J1609" s="272"/>
    </row>
    <row r="1610" spans="1:11" ht="31.5" customHeight="1" thickBot="1" x14ac:dyDescent="0.3">
      <c r="B1610" s="271" t="s">
        <v>487</v>
      </c>
      <c r="C1610" s="590" t="s">
        <v>307</v>
      </c>
      <c r="D1610" s="1463" t="s">
        <v>308</v>
      </c>
      <c r="E1610" s="1464"/>
      <c r="F1610" s="1464"/>
      <c r="G1610" s="1464"/>
      <c r="H1610" s="1464"/>
      <c r="I1610" s="1464"/>
      <c r="J1610" s="1465"/>
    </row>
    <row r="1611" spans="1:11" ht="15.75" thickTop="1" x14ac:dyDescent="0.25">
      <c r="B1611" s="270"/>
      <c r="C1611" s="579"/>
      <c r="D1611" s="269" t="s">
        <v>272</v>
      </c>
      <c r="E1611" s="268"/>
      <c r="F1611" s="267"/>
      <c r="G1611" s="266" t="s">
        <v>271</v>
      </c>
      <c r="H1611" s="265"/>
      <c r="I1611" s="264" t="s">
        <v>270</v>
      </c>
      <c r="J1611" s="263"/>
    </row>
    <row r="1612" spans="1:11" ht="33.75" x14ac:dyDescent="0.25">
      <c r="B1612" s="262" t="s">
        <v>269</v>
      </c>
      <c r="C1612" s="580" t="s">
        <v>268</v>
      </c>
      <c r="D1612" s="261" t="s">
        <v>267</v>
      </c>
      <c r="E1612" s="260" t="s">
        <v>266</v>
      </c>
      <c r="F1612" s="259" t="s">
        <v>265</v>
      </c>
      <c r="G1612" s="257" t="s">
        <v>264</v>
      </c>
      <c r="H1612" s="258" t="s">
        <v>263</v>
      </c>
      <c r="I1612" s="257" t="s">
        <v>262</v>
      </c>
      <c r="J1612" s="256" t="s">
        <v>261</v>
      </c>
      <c r="K1612" s="232" t="s">
        <v>260</v>
      </c>
    </row>
    <row r="1613" spans="1:11" x14ac:dyDescent="0.25">
      <c r="B1613" s="254">
        <v>1</v>
      </c>
      <c r="C1613" s="581">
        <v>45621</v>
      </c>
      <c r="D1613" s="253" t="s">
        <v>248</v>
      </c>
      <c r="E1613" s="255">
        <f>'2.1.4-Saneamento-Mobiliário'!F$4</f>
        <v>200</v>
      </c>
      <c r="F1613" s="252">
        <f>AVERAGEIF(Tabela4101413012613223155647185[[#All],[EMPRESA]],Tabela4101413012613223155647185[[#This Row],[ITEM2]],Tabela4101413012613223155647185[[#All],[VALORES]])</f>
        <v>310.13333333333333</v>
      </c>
      <c r="G1613" s="251">
        <f>Tabela4101413012613223155647185[[#This Row],[VALORES]]/Tabela4101413012613223155647185[[#This Row],[MÉDIA DOS DEMAIS]]-1</f>
        <v>-0.35511607910576093</v>
      </c>
      <c r="H1613" s="250" t="str">
        <f>IF(Tabela4101413012613223155647185[[#This Row],[PERCENTUAL EM RELAÇÃO A MÉDIA DOS DEMAIS PREÇOS]]&gt;LIM_SUP,"EXCESSIVAMENTE ELEVADO","VÁLIDO")</f>
        <v>VÁLIDO</v>
      </c>
      <c r="I1613" s="249">
        <f>Tabela4101413012613223155647185[[#This Row],[VALORES]]/Tabela4101413012613223155647185[[#This Row],[MÉDIA DOS DEMAIS]]</f>
        <v>0.64488392089423907</v>
      </c>
      <c r="J1613" s="248" t="str">
        <f>IF(Tabela4101413012613223155647185[[#This Row],[PERCENTUAL EM RELAÇÃO A MÉDIA DOS DEMAIS PREÇOS ]]&lt;LIM_INF,"INEXEQUEVEL","VÁLIDO")</f>
        <v>VÁLIDO</v>
      </c>
      <c r="K1613" s="247" t="str">
        <f>CONCATENATE("&lt;&gt;",Tabela4101413012613223155647185[[#This Row],[EMPRESA]])</f>
        <v>&lt;&gt;Perkons</v>
      </c>
    </row>
    <row r="1614" spans="1:11" x14ac:dyDescent="0.25">
      <c r="B1614" s="254">
        <v>2</v>
      </c>
      <c r="C1614" s="581">
        <v>45622</v>
      </c>
      <c r="D1614" s="253" t="s">
        <v>175</v>
      </c>
      <c r="E1614" s="255">
        <f>'2.1.4-Saneamento-Mobiliário'!G$4</f>
        <v>220</v>
      </c>
      <c r="F1614" s="252">
        <f>AVERAGEIF(Tabela4101413012613223155647185[[#All],[EMPRESA]],Tabela4101413012613223155647185[[#This Row],[ITEM2]],Tabela4101413012613223155647185[[#All],[VALORES]])</f>
        <v>303.46666666666664</v>
      </c>
      <c r="G1614" s="251">
        <f>Tabela4101413012613223155647185[[#This Row],[VALORES]]/Tabela4101413012613223155647185[[#This Row],[MÉDIA DOS DEMAIS]]-1</f>
        <v>-0.27504393673110716</v>
      </c>
      <c r="H1614" s="250" t="str">
        <f>IF(Tabela4101413012613223155647185[[#This Row],[PERCENTUAL EM RELAÇÃO A MÉDIA DOS DEMAIS PREÇOS]]&gt;LIM_SUP,"EXCESSIVAMENTE ELEVADO","VÁLIDO")</f>
        <v>VÁLIDO</v>
      </c>
      <c r="I1614" s="249">
        <f>Tabela4101413012613223155647185[[#This Row],[VALORES]]/Tabela4101413012613223155647185[[#This Row],[MÉDIA DOS DEMAIS]]</f>
        <v>0.72495606326889284</v>
      </c>
      <c r="J1614" s="248" t="str">
        <f>IF(Tabela4101413012613223155647185[[#This Row],[PERCENTUAL EM RELAÇÃO A MÉDIA DOS DEMAIS PREÇOS ]]&lt;LIM_INF,"INEXEQUEVEL","VÁLIDO")</f>
        <v>VÁLIDO</v>
      </c>
      <c r="K1614" s="247" t="str">
        <f>CONCATENATE("&lt;&gt;",Tabela4101413012613223155647185[[#This Row],[EMPRESA]])</f>
        <v>&lt;&gt;SERGET</v>
      </c>
    </row>
    <row r="1615" spans="1:11" ht="15.75" thickBot="1" x14ac:dyDescent="0.3">
      <c r="B1615" s="254">
        <v>3</v>
      </c>
      <c r="C1615" s="581">
        <v>45624</v>
      </c>
      <c r="D1615" s="253" t="s">
        <v>249</v>
      </c>
      <c r="E1615" s="255">
        <f>'2.1.4-Saneamento-Mobiliário'!H4</f>
        <v>300</v>
      </c>
      <c r="F1615" s="448">
        <f>AVERAGEIF(Tabela4101413012613223155647185[[#All],[EMPRESA]],Tabela4101413012613223155647185[[#This Row],[ITEM2]],Tabela4101413012613223155647185[[#All],[VALORES]])</f>
        <v>276.8</v>
      </c>
      <c r="G1615" s="449">
        <f>Tabela4101413012613223155647185[[#This Row],[VALORES]]/Tabela4101413012613223155647185[[#This Row],[MÉDIA DOS DEMAIS]]-1</f>
        <v>8.381502890173409E-2</v>
      </c>
      <c r="H1615" s="450" t="str">
        <f>IF(Tabela4101413012613223155647185[[#This Row],[PERCENTUAL EM RELAÇÃO A MÉDIA DOS DEMAIS PREÇOS]]&gt;LIM_SUP,"EXCESSIVAMENTE ELEVADO","VÁLIDO")</f>
        <v>VÁLIDO</v>
      </c>
      <c r="I1615" s="451">
        <f>Tabela4101413012613223155647185[[#This Row],[VALORES]]/Tabela4101413012613223155647185[[#This Row],[MÉDIA DOS DEMAIS]]</f>
        <v>1.0838150289017341</v>
      </c>
      <c r="J1615" s="452" t="str">
        <f>IF(Tabela4101413012613223155647185[[#This Row],[PERCENTUAL EM RELAÇÃO A MÉDIA DOS DEMAIS PREÇOS ]]&lt;LIM_INF,"INEXEQUEVEL","VÁLIDO")</f>
        <v>VÁLIDO</v>
      </c>
      <c r="K1615" s="453" t="str">
        <f>CONCATENATE("&lt;&gt;",Tabela4101413012613223155647185[[#This Row],[EMPRESA]])</f>
        <v>&lt;&gt;PANAVIDEO</v>
      </c>
    </row>
    <row r="1616" spans="1:11" ht="15.75" thickBot="1" x14ac:dyDescent="0.3">
      <c r="B1616" s="254">
        <v>4</v>
      </c>
      <c r="C1616" s="581">
        <v>45623</v>
      </c>
      <c r="D1616" s="253" t="s">
        <v>527</v>
      </c>
      <c r="E1616" s="255">
        <f>'2.1.4-Saneamento-Mobiliário'!I4</f>
        <v>410.4</v>
      </c>
      <c r="F1616" s="252">
        <f>AVERAGEIF(Tabela4101413012613223155647185[[#All],[EMPRESA]],Tabela4101413012613223155647185[[#This Row],[ITEM2]],Tabela4101413012613223155647185[[#All],[VALORES]])</f>
        <v>240</v>
      </c>
      <c r="G1616" s="251">
        <f>Tabela4101413012613223155647185[[#This Row],[VALORES]]/Tabela4101413012613223155647185[[#This Row],[MÉDIA DOS DEMAIS]]-1</f>
        <v>0.71</v>
      </c>
      <c r="H1616" s="250" t="str">
        <f>IF(Tabela4101413012613223155647185[[#This Row],[PERCENTUAL EM RELAÇÃO A MÉDIA DOS DEMAIS PREÇOS]]&gt;LIM_SUP,"EXCESSIVAMENTE ELEVADO","VÁLIDO")</f>
        <v>EXCESSIVAMENTE ELEVADO</v>
      </c>
      <c r="I1616" s="249">
        <f>Tabela4101413012613223155647185[[#This Row],[VALORES]]/Tabela4101413012613223155647185[[#This Row],[MÉDIA DOS DEMAIS]]</f>
        <v>1.71</v>
      </c>
      <c r="J1616" s="248" t="str">
        <f>IF(Tabela4101413012613223155647185[[#This Row],[PERCENTUAL EM RELAÇÃO A MÉDIA DOS DEMAIS PREÇOS ]]&lt;LIM_INF,"INEXEQUEVEL","VÁLIDO")</f>
        <v>VÁLIDO</v>
      </c>
      <c r="K1616" s="247" t="str">
        <f>CONCATENATE("&lt;&gt;",Tabela4101413012613223155647185[[#This Row],[EMPRESA]])</f>
        <v>&lt;&gt;SERTTEL</v>
      </c>
    </row>
    <row r="1617" spans="2:11" ht="15.75" customHeight="1" thickTop="1" x14ac:dyDescent="0.25">
      <c r="B1617" s="246"/>
      <c r="C1617" s="582"/>
      <c r="D1617" s="245"/>
      <c r="E1617" s="244" t="s">
        <v>259</v>
      </c>
      <c r="F1617" s="243">
        <f>_xlfn.STDEV.S(Tabela4101413012613223155647185[VALORES])</f>
        <v>95.528564663490286</v>
      </c>
      <c r="G1617" s="1448" t="s">
        <v>258</v>
      </c>
      <c r="H1617" s="1449"/>
      <c r="I1617" s="1449"/>
      <c r="J1617" s="1450"/>
    </row>
    <row r="1618" spans="2:11" x14ac:dyDescent="0.25">
      <c r="B1618" s="242"/>
      <c r="C1618" s="583"/>
      <c r="D1618" s="241"/>
      <c r="E1618" s="237" t="s">
        <v>257</v>
      </c>
      <c r="F1618" s="240">
        <f>F1617/F1619</f>
        <v>0.33803455294936402</v>
      </c>
      <c r="G1618" s="1451"/>
      <c r="H1618" s="1452"/>
      <c r="I1618" s="1452"/>
      <c r="J1618" s="1453"/>
    </row>
    <row r="1619" spans="2:11" ht="15" customHeight="1" x14ac:dyDescent="0.25">
      <c r="B1619" s="239"/>
      <c r="C1619" s="584"/>
      <c r="D1619" s="238"/>
      <c r="E1619" s="237" t="s">
        <v>256</v>
      </c>
      <c r="F1619" s="236">
        <f>AVERAGE(Tabela4101413012613223155647185[VALORES])</f>
        <v>282.60000000000002</v>
      </c>
      <c r="G1619" s="1454" t="s">
        <v>255</v>
      </c>
      <c r="H1619" s="1455"/>
      <c r="I1619" s="1455"/>
      <c r="J1619" s="1456"/>
    </row>
    <row r="1620" spans="2:11" ht="15.75" thickBot="1" x14ac:dyDescent="0.3">
      <c r="B1620" s="235"/>
      <c r="C1620" s="585"/>
      <c r="D1620" s="234" t="s">
        <v>254</v>
      </c>
      <c r="E1620" s="234" t="str">
        <f>CONCATENATE(IF(F1618&gt;=25%,"MEDIANA","MÉDIA"))</f>
        <v>MEDIANA</v>
      </c>
      <c r="F1620" s="233">
        <f>TRUNC(IF(E1620="MEDIANA",MEDIAN(Tabela4101413012613223155647185[VALORES]),IF(E1620="MÉDIA",AVERAGE(Tabela4101413012613223155647185[VALORES]),0)),2)</f>
        <v>260</v>
      </c>
      <c r="G1620" s="1457"/>
      <c r="H1620" s="1458"/>
      <c r="I1620" s="1458"/>
      <c r="J1620" s="1459"/>
    </row>
    <row r="1621" spans="2:11" ht="46.5" customHeight="1" thickBot="1" x14ac:dyDescent="0.3">
      <c r="B1621" s="1466" t="s">
        <v>571</v>
      </c>
      <c r="C1621" s="1467"/>
      <c r="D1621" s="1467"/>
      <c r="E1621" s="1467"/>
      <c r="F1621" s="1467"/>
      <c r="G1621" s="1467"/>
      <c r="H1621" s="1467"/>
      <c r="I1621" s="1467"/>
      <c r="J1621" s="1468"/>
    </row>
    <row r="1622" spans="2:11" ht="15" customHeight="1" thickBot="1" x14ac:dyDescent="0.3">
      <c r="B1622" s="1460" t="str">
        <f>C1625</f>
        <v>2.1. MOBILIÁRIOS/ADAPTAÇÃO DA ESTRUTURA A SALA</v>
      </c>
      <c r="C1622" s="1461"/>
      <c r="D1622" s="1461"/>
      <c r="E1622" s="1461"/>
      <c r="F1622" s="1461"/>
      <c r="G1622" s="1461"/>
      <c r="H1622" s="1461"/>
      <c r="I1622" s="1461"/>
      <c r="J1622" s="1462"/>
    </row>
    <row r="1623" spans="2:11" ht="21" x14ac:dyDescent="0.25">
      <c r="B1623" s="279"/>
      <c r="D1623" s="273"/>
      <c r="E1623" s="278" t="s">
        <v>274</v>
      </c>
      <c r="F1623" s="273"/>
      <c r="G1623" s="273"/>
      <c r="H1623" s="273"/>
      <c r="I1623" s="277">
        <v>0.4</v>
      </c>
      <c r="J1623" s="276">
        <v>0.6</v>
      </c>
    </row>
    <row r="1624" spans="2:11" ht="5.25" customHeight="1" x14ac:dyDescent="0.25">
      <c r="B1624" s="275"/>
      <c r="D1624" s="274"/>
      <c r="E1624" s="252"/>
      <c r="F1624" s="273"/>
      <c r="G1624" s="273"/>
      <c r="H1624" s="273"/>
      <c r="I1624" s="273"/>
      <c r="J1624" s="272"/>
    </row>
    <row r="1625" spans="2:11" ht="31.5" customHeight="1" thickBot="1" x14ac:dyDescent="0.3">
      <c r="B1625" s="271" t="s">
        <v>487</v>
      </c>
      <c r="C1625" s="590" t="s">
        <v>307</v>
      </c>
      <c r="D1625" s="1463" t="s">
        <v>308</v>
      </c>
      <c r="E1625" s="1464"/>
      <c r="F1625" s="1464"/>
      <c r="G1625" s="1464"/>
      <c r="H1625" s="1464"/>
      <c r="I1625" s="1464"/>
      <c r="J1625" s="1465"/>
    </row>
    <row r="1626" spans="2:11" ht="15.75" thickTop="1" x14ac:dyDescent="0.25">
      <c r="B1626" s="270"/>
      <c r="C1626" s="579"/>
      <c r="D1626" s="269" t="s">
        <v>272</v>
      </c>
      <c r="E1626" s="268"/>
      <c r="F1626" s="267"/>
      <c r="G1626" s="266" t="s">
        <v>271</v>
      </c>
      <c r="H1626" s="265"/>
      <c r="I1626" s="264" t="s">
        <v>270</v>
      </c>
      <c r="J1626" s="263"/>
    </row>
    <row r="1627" spans="2:11" ht="33.75" x14ac:dyDescent="0.25">
      <c r="B1627" s="262" t="s">
        <v>269</v>
      </c>
      <c r="C1627" s="580" t="s">
        <v>268</v>
      </c>
      <c r="D1627" s="261" t="s">
        <v>267</v>
      </c>
      <c r="E1627" s="260" t="s">
        <v>266</v>
      </c>
      <c r="F1627" s="259" t="s">
        <v>265</v>
      </c>
      <c r="G1627" s="257" t="s">
        <v>264</v>
      </c>
      <c r="H1627" s="258" t="s">
        <v>263</v>
      </c>
      <c r="I1627" s="257" t="s">
        <v>262</v>
      </c>
      <c r="J1627" s="256" t="s">
        <v>261</v>
      </c>
      <c r="K1627" s="232" t="s">
        <v>260</v>
      </c>
    </row>
    <row r="1628" spans="2:11" x14ac:dyDescent="0.25">
      <c r="B1628" s="254">
        <v>1</v>
      </c>
      <c r="C1628" s="581">
        <v>45621</v>
      </c>
      <c r="D1628" s="253" t="s">
        <v>248</v>
      </c>
      <c r="E1628" s="255">
        <f>'2.1.4-Saneamento-Mobiliário'!F$4</f>
        <v>200</v>
      </c>
      <c r="F1628" s="252">
        <f>AVERAGEIF(Tabela4101413012613223155647185138[[#All],[EMPRESA]],Tabela4101413012613223155647185138[[#This Row],[ITEM2]],Tabela4101413012613223155647185138[[#All],[VALORES]])</f>
        <v>220</v>
      </c>
      <c r="G1628" s="251">
        <f>Tabela4101413012613223155647185138[[#This Row],[VALORES]]/Tabela4101413012613223155647185138[[#This Row],[MÉDIA DOS DEMAIS]]-1</f>
        <v>-9.0909090909090939E-2</v>
      </c>
      <c r="H1628" s="250" t="str">
        <f>IF(Tabela4101413012613223155647185138[[#This Row],[PERCENTUAL EM RELAÇÃO A MÉDIA DOS DEMAIS PREÇOS]]&gt;LIM_SUP,"EXCESSIVAMENTE ELEVADO","VÁLIDO")</f>
        <v>VÁLIDO</v>
      </c>
      <c r="I1628" s="249">
        <f>Tabela4101413012613223155647185138[[#This Row],[VALORES]]/Tabela4101413012613223155647185138[[#This Row],[MÉDIA DOS DEMAIS]]</f>
        <v>0.90909090909090906</v>
      </c>
      <c r="J1628" s="248" t="str">
        <f>IF(Tabela4101413012613223155647185138[[#This Row],[PERCENTUAL EM RELAÇÃO A MÉDIA DOS DEMAIS PREÇOS ]]&lt;LIM_INF,"INEXEQUEVEL","VÁLIDO")</f>
        <v>VÁLIDO</v>
      </c>
      <c r="K1628" s="247" t="str">
        <f>CONCATENATE("&lt;&gt;",Tabela4101413012613223155647185138[[#This Row],[EMPRESA]])</f>
        <v>&lt;&gt;Perkons</v>
      </c>
    </row>
    <row r="1629" spans="2:11" ht="15.75" thickBot="1" x14ac:dyDescent="0.3">
      <c r="B1629" s="254">
        <v>2</v>
      </c>
      <c r="C1629" s="581">
        <v>45622</v>
      </c>
      <c r="D1629" s="253" t="s">
        <v>175</v>
      </c>
      <c r="E1629" s="255">
        <f>'2.1.4-Saneamento-Mobiliário'!G$4</f>
        <v>220</v>
      </c>
      <c r="F1629" s="252">
        <f>AVERAGEIF(Tabela4101413012613223155647185138[[#All],[EMPRESA]],Tabela4101413012613223155647185138[[#This Row],[ITEM2]],Tabela4101413012613223155647185138[[#All],[VALORES]])</f>
        <v>200</v>
      </c>
      <c r="G1629" s="251">
        <f>Tabela4101413012613223155647185138[[#This Row],[VALORES]]/Tabela4101413012613223155647185138[[#This Row],[MÉDIA DOS DEMAIS]]-1</f>
        <v>0.10000000000000009</v>
      </c>
      <c r="H1629" s="250" t="str">
        <f>IF(Tabela4101413012613223155647185138[[#This Row],[PERCENTUAL EM RELAÇÃO A MÉDIA DOS DEMAIS PREÇOS]]&gt;LIM_SUP,"EXCESSIVAMENTE ELEVADO","VÁLIDO")</f>
        <v>VÁLIDO</v>
      </c>
      <c r="I1629" s="249">
        <f>Tabela4101413012613223155647185138[[#This Row],[VALORES]]/Tabela4101413012613223155647185138[[#This Row],[MÉDIA DOS DEMAIS]]</f>
        <v>1.1000000000000001</v>
      </c>
      <c r="J1629" s="248" t="str">
        <f>IF(Tabela4101413012613223155647185138[[#This Row],[PERCENTUAL EM RELAÇÃO A MÉDIA DOS DEMAIS PREÇOS ]]&lt;LIM_INF,"INEXEQUEVEL","VÁLIDO")</f>
        <v>VÁLIDO</v>
      </c>
      <c r="K1629" s="247" t="str">
        <f>CONCATENATE("&lt;&gt;",Tabela4101413012613223155647185138[[#This Row],[EMPRESA]])</f>
        <v>&lt;&gt;SERGET</v>
      </c>
    </row>
    <row r="1630" spans="2:11" ht="15.75" customHeight="1" thickTop="1" x14ac:dyDescent="0.25">
      <c r="B1630" s="246"/>
      <c r="C1630" s="582"/>
      <c r="D1630" s="245"/>
      <c r="E1630" s="244" t="s">
        <v>259</v>
      </c>
      <c r="F1630" s="243">
        <f>_xlfn.STDEV.S(Tabela4101413012613223155647185138[VALORES])</f>
        <v>14.142135623730951</v>
      </c>
      <c r="G1630" s="1448" t="s">
        <v>258</v>
      </c>
      <c r="H1630" s="1449"/>
      <c r="I1630" s="1449"/>
      <c r="J1630" s="1450"/>
    </row>
    <row r="1631" spans="2:11" x14ac:dyDescent="0.25">
      <c r="B1631" s="242"/>
      <c r="C1631" s="583"/>
      <c r="D1631" s="241"/>
      <c r="E1631" s="237" t="s">
        <v>257</v>
      </c>
      <c r="F1631" s="240">
        <f>F1630/F1632</f>
        <v>6.7343502970147393E-2</v>
      </c>
      <c r="G1631" s="1451"/>
      <c r="H1631" s="1452"/>
      <c r="I1631" s="1452"/>
      <c r="J1631" s="1453"/>
    </row>
    <row r="1632" spans="2:11" ht="15" customHeight="1" x14ac:dyDescent="0.25">
      <c r="B1632" s="239"/>
      <c r="C1632" s="584"/>
      <c r="D1632" s="238"/>
      <c r="E1632" s="237" t="s">
        <v>256</v>
      </c>
      <c r="F1632" s="236">
        <f>AVERAGE(Tabela4101413012613223155647185138[VALORES])</f>
        <v>210</v>
      </c>
      <c r="G1632" s="1454" t="s">
        <v>255</v>
      </c>
      <c r="H1632" s="1455"/>
      <c r="I1632" s="1455"/>
      <c r="J1632" s="1456"/>
    </row>
    <row r="1633" spans="2:11" ht="15.75" thickBot="1" x14ac:dyDescent="0.3">
      <c r="B1633" s="235"/>
      <c r="C1633" s="585"/>
      <c r="D1633" s="234" t="s">
        <v>254</v>
      </c>
      <c r="E1633" s="234" t="str">
        <f>CONCATENATE(IF(F1631&gt;=25%,"MEDIANA","MÉDIA"))</f>
        <v>MÉDIA</v>
      </c>
      <c r="F1633" s="233">
        <f>TRUNC(IF(E1633="MEDIANA",MEDIAN(Tabela4101413012613223155647185138[VALORES]),IF(E1633="MÉDIA",AVERAGE(Tabela4101413012613223155647185138[VALORES]),0)),2)</f>
        <v>210</v>
      </c>
      <c r="G1633" s="1457"/>
      <c r="H1633" s="1458"/>
      <c r="I1633" s="1458"/>
      <c r="J1633" s="1459"/>
    </row>
    <row r="1634" spans="2:11" ht="15.75" thickBot="1" x14ac:dyDescent="0.3"/>
    <row r="1635" spans="2:11" ht="15" customHeight="1" thickBot="1" x14ac:dyDescent="0.3">
      <c r="B1635" s="1460" t="str">
        <f>C1638</f>
        <v>2.1. MOBILIÁRIOS/ADAPTAÇÃO DA ESTRUTURA A SALA</v>
      </c>
      <c r="C1635" s="1461"/>
      <c r="D1635" s="1461"/>
      <c r="E1635" s="1461"/>
      <c r="F1635" s="1461"/>
      <c r="G1635" s="1461"/>
      <c r="H1635" s="1461"/>
      <c r="I1635" s="1461"/>
      <c r="J1635" s="1462"/>
    </row>
    <row r="1636" spans="2:11" ht="21" x14ac:dyDescent="0.25">
      <c r="B1636" s="279"/>
      <c r="D1636" s="273"/>
      <c r="E1636" s="278" t="s">
        <v>274</v>
      </c>
      <c r="F1636" s="273"/>
      <c r="G1636" s="273"/>
      <c r="H1636" s="273"/>
      <c r="I1636" s="277">
        <v>0.4</v>
      </c>
      <c r="J1636" s="276">
        <v>0.6</v>
      </c>
    </row>
    <row r="1637" spans="2:11" ht="5.25" customHeight="1" x14ac:dyDescent="0.25">
      <c r="B1637" s="275"/>
      <c r="D1637" s="274"/>
      <c r="E1637" s="252"/>
      <c r="F1637" s="273"/>
      <c r="G1637" s="273"/>
      <c r="H1637" s="273"/>
      <c r="I1637" s="273"/>
      <c r="J1637" s="272"/>
    </row>
    <row r="1638" spans="2:11" ht="31.5" customHeight="1" thickBot="1" x14ac:dyDescent="0.3">
      <c r="B1638" s="271" t="s">
        <v>488</v>
      </c>
      <c r="C1638" s="590" t="s">
        <v>307</v>
      </c>
      <c r="D1638" s="1463" t="s">
        <v>309</v>
      </c>
      <c r="E1638" s="1464"/>
      <c r="F1638" s="1464"/>
      <c r="G1638" s="1464"/>
      <c r="H1638" s="1464"/>
      <c r="I1638" s="1464"/>
      <c r="J1638" s="1465"/>
    </row>
    <row r="1639" spans="2:11" ht="15.75" thickTop="1" x14ac:dyDescent="0.25">
      <c r="B1639" s="270"/>
      <c r="C1639" s="579"/>
      <c r="D1639" s="269" t="s">
        <v>272</v>
      </c>
      <c r="E1639" s="268"/>
      <c r="F1639" s="267"/>
      <c r="G1639" s="266" t="s">
        <v>271</v>
      </c>
      <c r="H1639" s="265"/>
      <c r="I1639" s="264" t="s">
        <v>270</v>
      </c>
      <c r="J1639" s="263"/>
    </row>
    <row r="1640" spans="2:11" ht="33.75" x14ac:dyDescent="0.25">
      <c r="B1640" s="262" t="s">
        <v>269</v>
      </c>
      <c r="C1640" s="580" t="s">
        <v>268</v>
      </c>
      <c r="D1640" s="261" t="s">
        <v>267</v>
      </c>
      <c r="E1640" s="260" t="s">
        <v>266</v>
      </c>
      <c r="F1640" s="259" t="s">
        <v>265</v>
      </c>
      <c r="G1640" s="257" t="s">
        <v>264</v>
      </c>
      <c r="H1640" s="258" t="s">
        <v>263</v>
      </c>
      <c r="I1640" s="257" t="s">
        <v>262</v>
      </c>
      <c r="J1640" s="256" t="s">
        <v>261</v>
      </c>
      <c r="K1640" s="232" t="s">
        <v>260</v>
      </c>
    </row>
    <row r="1641" spans="2:11" x14ac:dyDescent="0.25">
      <c r="B1641" s="254">
        <v>1</v>
      </c>
      <c r="C1641" s="581">
        <v>45621</v>
      </c>
      <c r="D1641" s="253" t="s">
        <v>248</v>
      </c>
      <c r="E1641" s="255">
        <f>'2.1.4-Saneamento-Mobiliário'!F$7</f>
        <v>650</v>
      </c>
      <c r="F1641" s="252">
        <f>AVERAGEIF(Tabela410141301261314233256657286[[#All],[EMPRESA]],Tabela410141301261314233256657286[[#This Row],[ITEM2]],Tabela410141301261314233256657286[[#All],[VALORES]])</f>
        <v>720.15333333333331</v>
      </c>
      <c r="G1641" s="251">
        <f>Tabela410141301261314233256657286[[#This Row],[VALORES]]/Tabela410141301261314233256657286[[#This Row],[MÉDIA DOS DEMAIS]]-1</f>
        <v>-9.7414439517510165E-2</v>
      </c>
      <c r="H1641" s="250" t="str">
        <f>IF(Tabela410141301261314233256657286[[#This Row],[PERCENTUAL EM RELAÇÃO A MÉDIA DOS DEMAIS PREÇOS]]&gt;LIM_SUP,"EXCESSIVAMENTE ELEVADO","VÁLIDO")</f>
        <v>VÁLIDO</v>
      </c>
      <c r="I1641" s="249">
        <f>Tabela410141301261314233256657286[[#This Row],[VALORES]]/Tabela410141301261314233256657286[[#This Row],[MÉDIA DOS DEMAIS]]</f>
        <v>0.90258556048248983</v>
      </c>
      <c r="J1641" s="248" t="str">
        <f>IF(Tabela410141301261314233256657286[[#This Row],[PERCENTUAL EM RELAÇÃO A MÉDIA DOS DEMAIS PREÇOS ]]&lt;LIM_INF,"INEXEQUEVEL","VÁLIDO")</f>
        <v>VÁLIDO</v>
      </c>
      <c r="K1641" s="247" t="str">
        <f>CONCATENATE("&lt;&gt;",Tabela410141301261314233256657286[[#This Row],[EMPRESA]])</f>
        <v>&lt;&gt;Perkons</v>
      </c>
    </row>
    <row r="1642" spans="2:11" x14ac:dyDescent="0.25">
      <c r="B1642" s="254">
        <v>2</v>
      </c>
      <c r="C1642" s="581">
        <v>45622</v>
      </c>
      <c r="D1642" s="253" t="s">
        <v>175</v>
      </c>
      <c r="E1642" s="255">
        <f>'2.1.4-Saneamento-Mobiliário'!G$7</f>
        <v>555.9</v>
      </c>
      <c r="F1642" s="252">
        <f>AVERAGEIF(Tabela410141301261314233256657286[[#All],[EMPRESA]],Tabela410141301261314233256657286[[#This Row],[ITEM2]],Tabela410141301261314233256657286[[#All],[VALORES]])</f>
        <v>751.52</v>
      </c>
      <c r="G1642" s="251">
        <f>Tabela410141301261314233256657286[[#This Row],[VALORES]]/Tabela410141301261314233256657286[[#This Row],[MÉDIA DOS DEMAIS]]-1</f>
        <v>-0.26029912710240577</v>
      </c>
      <c r="H1642" s="250" t="str">
        <f>IF(Tabela410141301261314233256657286[[#This Row],[PERCENTUAL EM RELAÇÃO A MÉDIA DOS DEMAIS PREÇOS]]&gt;LIM_SUP,"EXCESSIVAMENTE ELEVADO","VÁLIDO")</f>
        <v>VÁLIDO</v>
      </c>
      <c r="I1642" s="249">
        <f>Tabela410141301261314233256657286[[#This Row],[VALORES]]/Tabela410141301261314233256657286[[#This Row],[MÉDIA DOS DEMAIS]]</f>
        <v>0.73970087289759423</v>
      </c>
      <c r="J1642" s="248" t="str">
        <f>IF(Tabela410141301261314233256657286[[#This Row],[PERCENTUAL EM RELAÇÃO A MÉDIA DOS DEMAIS PREÇOS ]]&lt;LIM_INF,"INEXEQUEVEL","VÁLIDO")</f>
        <v>VÁLIDO</v>
      </c>
      <c r="K1642" s="247" t="str">
        <f>CONCATENATE("&lt;&gt;",Tabela410141301261314233256657286[[#This Row],[EMPRESA]])</f>
        <v>&lt;&gt;SERGET</v>
      </c>
    </row>
    <row r="1643" spans="2:11" x14ac:dyDescent="0.25">
      <c r="B1643" s="254">
        <v>3</v>
      </c>
      <c r="C1643" s="581">
        <v>45624</v>
      </c>
      <c r="D1643" s="253" t="s">
        <v>249</v>
      </c>
      <c r="E1643" s="255">
        <f>'2.1.4-Saneamento-Mobiliário'!H7</f>
        <v>800</v>
      </c>
      <c r="F1643" s="448">
        <f>AVERAGEIF(Tabela410141301261314233256657286[[#All],[EMPRESA]],Tabela410141301261314233256657286[[#This Row],[ITEM2]],Tabela410141301261314233256657286[[#All],[VALORES]])</f>
        <v>670.15333333333331</v>
      </c>
      <c r="G1643" s="449">
        <f>Tabela410141301261314233256657286[[#This Row],[VALORES]]/Tabela410141301261314233256657286[[#This Row],[MÉDIA DOS DEMAIS]]-1</f>
        <v>0.1937566527063459</v>
      </c>
      <c r="H1643" s="450" t="str">
        <f>IF(Tabela410141301261314233256657286[[#This Row],[PERCENTUAL EM RELAÇÃO A MÉDIA DOS DEMAIS PREÇOS]]&gt;LIM_SUP,"EXCESSIVAMENTE ELEVADO","VÁLIDO")</f>
        <v>VÁLIDO</v>
      </c>
      <c r="I1643" s="451">
        <f>Tabela410141301261314233256657286[[#This Row],[VALORES]]/Tabela410141301261314233256657286[[#This Row],[MÉDIA DOS DEMAIS]]</f>
        <v>1.1937566527063459</v>
      </c>
      <c r="J1643" s="452" t="str">
        <f>IF(Tabela410141301261314233256657286[[#This Row],[PERCENTUAL EM RELAÇÃO A MÉDIA DOS DEMAIS PREÇOS ]]&lt;LIM_INF,"INEXEQUEVEL","VÁLIDO")</f>
        <v>VÁLIDO</v>
      </c>
      <c r="K1643" s="453" t="str">
        <f>CONCATENATE("&lt;&gt;",Tabela410141301261314233256657286[[#This Row],[EMPRESA]])</f>
        <v>&lt;&gt;PANAVIDEO</v>
      </c>
    </row>
    <row r="1644" spans="2:11" ht="15.75" thickBot="1" x14ac:dyDescent="0.3">
      <c r="B1644" s="254">
        <v>4</v>
      </c>
      <c r="C1644" s="581">
        <v>45623</v>
      </c>
      <c r="D1644" s="253" t="s">
        <v>527</v>
      </c>
      <c r="E1644" s="255">
        <f>'2.1.4-Saneamento-Mobiliário'!I7</f>
        <v>804.56</v>
      </c>
      <c r="F1644" s="252">
        <f>AVERAGEIF(Tabela410141301261314233256657286[[#All],[EMPRESA]],Tabela410141301261314233256657286[[#This Row],[ITEM2]],Tabela410141301261314233256657286[[#All],[VALORES]])</f>
        <v>668.63333333333333</v>
      </c>
      <c r="G1644" s="251">
        <f>Tabela410141301261314233256657286[[#This Row],[VALORES]]/Tabela410141301261314233256657286[[#This Row],[MÉDIA DOS DEMAIS]]-1</f>
        <v>0.20329029363378037</v>
      </c>
      <c r="H1644" s="250" t="str">
        <f>IF(Tabela410141301261314233256657286[[#This Row],[PERCENTUAL EM RELAÇÃO A MÉDIA DOS DEMAIS PREÇOS]]&gt;LIM_SUP,"EXCESSIVAMENTE ELEVADO","VÁLIDO")</f>
        <v>VÁLIDO</v>
      </c>
      <c r="I1644" s="249">
        <f>Tabela410141301261314233256657286[[#This Row],[VALORES]]/Tabela410141301261314233256657286[[#This Row],[MÉDIA DOS DEMAIS]]</f>
        <v>1.2032902936337804</v>
      </c>
      <c r="J1644" s="248" t="str">
        <f>IF(Tabela410141301261314233256657286[[#This Row],[PERCENTUAL EM RELAÇÃO A MÉDIA DOS DEMAIS PREÇOS ]]&lt;LIM_INF,"INEXEQUEVEL","VÁLIDO")</f>
        <v>VÁLIDO</v>
      </c>
      <c r="K1644" s="247" t="str">
        <f>CONCATENATE("&lt;&gt;",Tabela410141301261314233256657286[[#This Row],[EMPRESA]])</f>
        <v>&lt;&gt;SERTTEL</v>
      </c>
    </row>
    <row r="1645" spans="2:11" ht="15.75" customHeight="1" thickTop="1" x14ac:dyDescent="0.25">
      <c r="B1645" s="246"/>
      <c r="C1645" s="582"/>
      <c r="D1645" s="245"/>
      <c r="E1645" s="244" t="s">
        <v>259</v>
      </c>
      <c r="F1645" s="243">
        <f>_xlfn.STDEV.S(Tabela410141301261314233256657286[VALORES])</f>
        <v>121.34008776987098</v>
      </c>
      <c r="G1645" s="1448" t="s">
        <v>258</v>
      </c>
      <c r="H1645" s="1449"/>
      <c r="I1645" s="1449"/>
      <c r="J1645" s="1450"/>
    </row>
    <row r="1646" spans="2:11" x14ac:dyDescent="0.25">
      <c r="B1646" s="242"/>
      <c r="C1646" s="583"/>
      <c r="D1646" s="241"/>
      <c r="E1646" s="237" t="s">
        <v>257</v>
      </c>
      <c r="F1646" s="240">
        <f>F1645/F1647</f>
        <v>0.17269783276740602</v>
      </c>
      <c r="G1646" s="1451"/>
      <c r="H1646" s="1452"/>
      <c r="I1646" s="1452"/>
      <c r="J1646" s="1453"/>
    </row>
    <row r="1647" spans="2:11" ht="15" customHeight="1" x14ac:dyDescent="0.25">
      <c r="B1647" s="239"/>
      <c r="C1647" s="584"/>
      <c r="D1647" s="238"/>
      <c r="E1647" s="237" t="s">
        <v>256</v>
      </c>
      <c r="F1647" s="236">
        <f>AVERAGE(Tabela410141301261314233256657286[VALORES])</f>
        <v>702.61500000000001</v>
      </c>
      <c r="G1647" s="1454" t="s">
        <v>255</v>
      </c>
      <c r="H1647" s="1455"/>
      <c r="I1647" s="1455"/>
      <c r="J1647" s="1456"/>
    </row>
    <row r="1648" spans="2:11" ht="15.75" thickBot="1" x14ac:dyDescent="0.3">
      <c r="B1648" s="235"/>
      <c r="C1648" s="585"/>
      <c r="D1648" s="234" t="s">
        <v>254</v>
      </c>
      <c r="E1648" s="234" t="str">
        <f>CONCATENATE(IF(F1646&gt;=25%,"MEDIANA","MÉDIA"))</f>
        <v>MÉDIA</v>
      </c>
      <c r="F1648" s="233">
        <f>TRUNC(IF(E1648="MEDIANA",MEDIAN(Tabela410141301261314233256657286[VALORES]),IF(E1648="MÉDIA",AVERAGE(Tabela410141301261314233256657286[VALORES]),0)),2)</f>
        <v>702.61</v>
      </c>
      <c r="G1648" s="1457"/>
      <c r="H1648" s="1458"/>
      <c r="I1648" s="1458"/>
      <c r="J1648" s="1459"/>
    </row>
    <row r="1649" spans="2:11" ht="15.75" thickBot="1" x14ac:dyDescent="0.3"/>
    <row r="1650" spans="2:11" ht="15" customHeight="1" thickBot="1" x14ac:dyDescent="0.3">
      <c r="B1650" s="1460" t="str">
        <f>C1653</f>
        <v>2.1. MOBILIÁRIOS/ADAPTAÇÃO DA ESTRUTURA A SALA</v>
      </c>
      <c r="C1650" s="1461"/>
      <c r="D1650" s="1461"/>
      <c r="E1650" s="1461"/>
      <c r="F1650" s="1461"/>
      <c r="G1650" s="1461"/>
      <c r="H1650" s="1461"/>
      <c r="I1650" s="1461"/>
      <c r="J1650" s="1462"/>
    </row>
    <row r="1651" spans="2:11" ht="21" x14ac:dyDescent="0.25">
      <c r="B1651" s="279"/>
      <c r="D1651" s="273"/>
      <c r="E1651" s="278" t="s">
        <v>274</v>
      </c>
      <c r="F1651" s="273"/>
      <c r="G1651" s="273"/>
      <c r="H1651" s="273"/>
      <c r="I1651" s="277">
        <v>0.4</v>
      </c>
      <c r="J1651" s="276">
        <v>0.6</v>
      </c>
    </row>
    <row r="1652" spans="2:11" ht="5.25" customHeight="1" x14ac:dyDescent="0.25">
      <c r="B1652" s="275"/>
      <c r="D1652" s="274"/>
      <c r="E1652" s="252"/>
      <c r="F1652" s="273"/>
      <c r="G1652" s="273"/>
      <c r="H1652" s="273"/>
      <c r="I1652" s="273"/>
      <c r="J1652" s="272"/>
    </row>
    <row r="1653" spans="2:11" ht="31.5" customHeight="1" thickBot="1" x14ac:dyDescent="0.3">
      <c r="B1653" s="271" t="s">
        <v>489</v>
      </c>
      <c r="C1653" s="590" t="s">
        <v>307</v>
      </c>
      <c r="D1653" s="1463" t="s">
        <v>310</v>
      </c>
      <c r="E1653" s="1464"/>
      <c r="F1653" s="1464"/>
      <c r="G1653" s="1464"/>
      <c r="H1653" s="1464"/>
      <c r="I1653" s="1464"/>
      <c r="J1653" s="1465"/>
    </row>
    <row r="1654" spans="2:11" ht="15.75" thickTop="1" x14ac:dyDescent="0.25">
      <c r="B1654" s="270"/>
      <c r="C1654" s="579"/>
      <c r="D1654" s="269" t="s">
        <v>272</v>
      </c>
      <c r="E1654" s="268"/>
      <c r="F1654" s="267"/>
      <c r="G1654" s="266" t="s">
        <v>271</v>
      </c>
      <c r="H1654" s="265"/>
      <c r="I1654" s="264" t="s">
        <v>270</v>
      </c>
      <c r="J1654" s="263"/>
    </row>
    <row r="1655" spans="2:11" ht="33.75" x14ac:dyDescent="0.25">
      <c r="B1655" s="262" t="s">
        <v>269</v>
      </c>
      <c r="C1655" s="580" t="s">
        <v>268</v>
      </c>
      <c r="D1655" s="261" t="s">
        <v>267</v>
      </c>
      <c r="E1655" s="260" t="s">
        <v>266</v>
      </c>
      <c r="F1655" s="259" t="s">
        <v>265</v>
      </c>
      <c r="G1655" s="257" t="s">
        <v>264</v>
      </c>
      <c r="H1655" s="258" t="s">
        <v>263</v>
      </c>
      <c r="I1655" s="257" t="s">
        <v>262</v>
      </c>
      <c r="J1655" s="256" t="s">
        <v>261</v>
      </c>
      <c r="K1655" s="232" t="s">
        <v>260</v>
      </c>
    </row>
    <row r="1656" spans="2:11" x14ac:dyDescent="0.25">
      <c r="B1656" s="254">
        <v>1</v>
      </c>
      <c r="C1656" s="581">
        <v>45621</v>
      </c>
      <c r="D1656" s="253" t="s">
        <v>248</v>
      </c>
      <c r="E1656" s="255">
        <v>590</v>
      </c>
      <c r="F1656" s="252">
        <f>AVERAGEIF(Tabela41014130126131415243357667387[[#All],[EMPRESA]],Tabela41014130126131415243357667387[[#This Row],[ITEM2]],Tabela41014130126131415243357667387[[#All],[VALORES]])</f>
        <v>610.65666666666664</v>
      </c>
      <c r="G1656" s="251">
        <f>Tabela41014130126131415243357667387[[#This Row],[VALORES]]/Tabela41014130126131415243357667387[[#This Row],[MÉDIA DOS DEMAIS]]-1</f>
        <v>-3.3826973149123529E-2</v>
      </c>
      <c r="H1656" s="250" t="str">
        <f>IF(Tabela41014130126131415243357667387[[#This Row],[PERCENTUAL EM RELAÇÃO A MÉDIA DOS DEMAIS PREÇOS]]&gt;LIM_SUP,"EXCESSIVAMENTE ELEVADO","VÁLIDO")</f>
        <v>VÁLIDO</v>
      </c>
      <c r="I1656" s="249">
        <f>Tabela41014130126131415243357667387[[#This Row],[VALORES]]/Tabela41014130126131415243357667387[[#This Row],[MÉDIA DOS DEMAIS]]</f>
        <v>0.96617302685087647</v>
      </c>
      <c r="J1656" s="248" t="str">
        <f>IF(Tabela41014130126131415243357667387[[#This Row],[PERCENTUAL EM RELAÇÃO A MÉDIA DOS DEMAIS PREÇOS ]]&lt;LIM_INF,"INEXEQUEVEL","VÁLIDO")</f>
        <v>VÁLIDO</v>
      </c>
      <c r="K1656" s="247" t="str">
        <f>CONCATENATE("&lt;&gt;",Tabela41014130126131415243357667387[[#This Row],[EMPRESA]])</f>
        <v>&lt;&gt;Perkons</v>
      </c>
    </row>
    <row r="1657" spans="2:11" x14ac:dyDescent="0.25">
      <c r="B1657" s="254">
        <v>2</v>
      </c>
      <c r="C1657" s="581">
        <v>45622</v>
      </c>
      <c r="D1657" s="253" t="s">
        <v>175</v>
      </c>
      <c r="E1657" s="255">
        <f>'2.1.4-Saneamento-Mobiliário'!G$8</f>
        <v>601.77</v>
      </c>
      <c r="F1657" s="252">
        <f>AVERAGEIF(Tabela41014130126131415243357667387[[#All],[EMPRESA]],Tabela41014130126131415243357667387[[#This Row],[ITEM2]],Tabela41014130126131415243357667387[[#All],[VALORES]])</f>
        <v>606.73333333333335</v>
      </c>
      <c r="G1657" s="251">
        <f>Tabela41014130126131415243357667387[[#This Row],[VALORES]]/Tabela41014130126131415243357667387[[#This Row],[MÉDIA DOS DEMAIS]]-1</f>
        <v>-8.1804197340952234E-3</v>
      </c>
      <c r="H1657" s="250" t="str">
        <f>IF(Tabela41014130126131415243357667387[[#This Row],[PERCENTUAL EM RELAÇÃO A MÉDIA DOS DEMAIS PREÇOS]]&gt;LIM_SUP,"EXCESSIVAMENTE ELEVADO","VÁLIDO")</f>
        <v>VÁLIDO</v>
      </c>
      <c r="I1657" s="249">
        <f>Tabela41014130126131415243357667387[[#This Row],[VALORES]]/Tabela41014130126131415243357667387[[#This Row],[MÉDIA DOS DEMAIS]]</f>
        <v>0.99181958026590478</v>
      </c>
      <c r="J1657" s="248" t="str">
        <f>IF(Tabela41014130126131415243357667387[[#This Row],[PERCENTUAL EM RELAÇÃO A MÉDIA DOS DEMAIS PREÇOS ]]&lt;LIM_INF,"INEXEQUEVEL","VÁLIDO")</f>
        <v>VÁLIDO</v>
      </c>
      <c r="K1657" s="247" t="str">
        <f>CONCATENATE("&lt;&gt;",Tabela41014130126131415243357667387[[#This Row],[EMPRESA]])</f>
        <v>&lt;&gt;SERGET</v>
      </c>
    </row>
    <row r="1658" spans="2:11" ht="15.75" x14ac:dyDescent="0.25">
      <c r="B1658" s="254">
        <v>3</v>
      </c>
      <c r="C1658" s="581">
        <v>45624</v>
      </c>
      <c r="D1658" s="253" t="s">
        <v>249</v>
      </c>
      <c r="E1658" s="447">
        <f>'2.1.4-Saneamento-Mobiliário'!H8</f>
        <v>600</v>
      </c>
      <c r="F1658" s="448">
        <f>AVERAGEIF(Tabela41014130126131415243357667387[[#All],[EMPRESA]],Tabela41014130126131415243357667387[[#This Row],[ITEM2]],Tabela41014130126131415243357667387[[#All],[VALORES]])</f>
        <v>607.32333333333338</v>
      </c>
      <c r="G1658" s="449">
        <f>Tabela41014130126131415243357667387[[#This Row],[VALORES]]/Tabela41014130126131415243357667387[[#This Row],[MÉDIA DOS DEMAIS]]-1</f>
        <v>-1.2058376372827251E-2</v>
      </c>
      <c r="H1658" s="450" t="str">
        <f>IF(Tabela41014130126131415243357667387[[#This Row],[PERCENTUAL EM RELAÇÃO A MÉDIA DOS DEMAIS PREÇOS]]&gt;LIM_SUP,"EXCESSIVAMENTE ELEVADO","VÁLIDO")</f>
        <v>VÁLIDO</v>
      </c>
      <c r="I1658" s="451">
        <f>Tabela41014130126131415243357667387[[#This Row],[VALORES]]/Tabela41014130126131415243357667387[[#This Row],[MÉDIA DOS DEMAIS]]</f>
        <v>0.98794162362717275</v>
      </c>
      <c r="J1658" s="452" t="str">
        <f>IF(Tabela41014130126131415243357667387[[#This Row],[PERCENTUAL EM RELAÇÃO A MÉDIA DOS DEMAIS PREÇOS ]]&lt;LIM_INF,"INEXEQUEVEL","VÁLIDO")</f>
        <v>VÁLIDO</v>
      </c>
      <c r="K1658" s="453" t="str">
        <f>CONCATENATE("&lt;&gt;",Tabela41014130126131415243357667387[[#This Row],[EMPRESA]])</f>
        <v>&lt;&gt;PANAVIDEO</v>
      </c>
    </row>
    <row r="1659" spans="2:11" ht="15.75" thickBot="1" x14ac:dyDescent="0.3">
      <c r="B1659" s="254">
        <v>4</v>
      </c>
      <c r="C1659" s="581">
        <v>45623</v>
      </c>
      <c r="D1659" s="253" t="s">
        <v>527</v>
      </c>
      <c r="E1659" s="255">
        <f>'2.1.4-Saneamento-Mobiliário'!I8</f>
        <v>630.20000000000005</v>
      </c>
      <c r="F1659" s="252">
        <f>AVERAGEIF(Tabela41014130126131415243357667387[[#All],[EMPRESA]],Tabela41014130126131415243357667387[[#This Row],[ITEM2]],Tabela41014130126131415243357667387[[#All],[VALORES]])</f>
        <v>597.25666666666666</v>
      </c>
      <c r="G1659" s="251">
        <f>Tabela41014130126131415243357667387[[#This Row],[VALORES]]/Tabela41014130126131415243357667387[[#This Row],[MÉDIA DOS DEMAIS]]-1</f>
        <v>5.5157749041450765E-2</v>
      </c>
      <c r="H1659" s="250" t="str">
        <f>IF(Tabela41014130126131415243357667387[[#This Row],[PERCENTUAL EM RELAÇÃO A MÉDIA DOS DEMAIS PREÇOS]]&gt;LIM_SUP,"EXCESSIVAMENTE ELEVADO","VÁLIDO")</f>
        <v>VÁLIDO</v>
      </c>
      <c r="I1659" s="249">
        <f>Tabela41014130126131415243357667387[[#This Row],[VALORES]]/Tabela41014130126131415243357667387[[#This Row],[MÉDIA DOS DEMAIS]]</f>
        <v>1.0551577490414508</v>
      </c>
      <c r="J1659" s="248" t="str">
        <f>IF(Tabela41014130126131415243357667387[[#This Row],[PERCENTUAL EM RELAÇÃO A MÉDIA DOS DEMAIS PREÇOS ]]&lt;LIM_INF,"INEXEQUEVEL","VÁLIDO")</f>
        <v>VÁLIDO</v>
      </c>
      <c r="K1659" s="247" t="str">
        <f>CONCATENATE("&lt;&gt;",Tabela41014130126131415243357667387[[#This Row],[EMPRESA]])</f>
        <v>&lt;&gt;SERTTEL</v>
      </c>
    </row>
    <row r="1660" spans="2:11" ht="15.75" customHeight="1" thickTop="1" x14ac:dyDescent="0.25">
      <c r="B1660" s="246"/>
      <c r="C1660" s="582"/>
      <c r="D1660" s="245"/>
      <c r="E1660" s="244" t="s">
        <v>259</v>
      </c>
      <c r="F1660" s="243">
        <f>_xlfn.STDEV.S(Tabela41014130126131415243357667387[VALORES])</f>
        <v>17.267529016432377</v>
      </c>
      <c r="G1660" s="1448" t="s">
        <v>258</v>
      </c>
      <c r="H1660" s="1449"/>
      <c r="I1660" s="1449"/>
      <c r="J1660" s="1450"/>
    </row>
    <row r="1661" spans="2:11" x14ac:dyDescent="0.25">
      <c r="B1661" s="242"/>
      <c r="C1661" s="583"/>
      <c r="D1661" s="241"/>
      <c r="E1661" s="237" t="s">
        <v>257</v>
      </c>
      <c r="F1661" s="240">
        <f>F1660/F1662</f>
        <v>2.8518155082734097E-2</v>
      </c>
      <c r="G1661" s="1451"/>
      <c r="H1661" s="1452"/>
      <c r="I1661" s="1452"/>
      <c r="J1661" s="1453"/>
    </row>
    <row r="1662" spans="2:11" ht="15" customHeight="1" x14ac:dyDescent="0.25">
      <c r="B1662" s="239"/>
      <c r="C1662" s="584"/>
      <c r="D1662" s="238"/>
      <c r="E1662" s="237" t="s">
        <v>256</v>
      </c>
      <c r="F1662" s="236">
        <f>AVERAGE(Tabela41014130126131415243357667387[VALORES])</f>
        <v>605.49250000000006</v>
      </c>
      <c r="G1662" s="1454" t="s">
        <v>255</v>
      </c>
      <c r="H1662" s="1455"/>
      <c r="I1662" s="1455"/>
      <c r="J1662" s="1456"/>
    </row>
    <row r="1663" spans="2:11" ht="15.75" thickBot="1" x14ac:dyDescent="0.3">
      <c r="B1663" s="235"/>
      <c r="C1663" s="585"/>
      <c r="D1663" s="234" t="s">
        <v>254</v>
      </c>
      <c r="E1663" s="234" t="str">
        <f>CONCATENATE(IF(F1661&gt;=25%,"MEDIANA","MÉDIA"))</f>
        <v>MÉDIA</v>
      </c>
      <c r="F1663" s="233">
        <f>TRUNC(IF(E1663="MEDIANA",MEDIAN(Tabela41014130126131415243357667387[VALORES]),IF(E1663="MÉDIA",AVERAGE(Tabela41014130126131415243357667387[VALORES]),0)),2)</f>
        <v>605.49</v>
      </c>
      <c r="G1663" s="1457"/>
      <c r="H1663" s="1458"/>
      <c r="I1663" s="1458"/>
      <c r="J1663" s="1459"/>
    </row>
    <row r="1665" spans="2:11" ht="15.75" thickBot="1" x14ac:dyDescent="0.3"/>
    <row r="1666" spans="2:11" ht="15" customHeight="1" thickBot="1" x14ac:dyDescent="0.3">
      <c r="B1666" s="1460" t="str">
        <f>C1669</f>
        <v>2.1. MOBILIÁRIOS/ADAPTAÇÃO DA ESTRUTURA A SALA</v>
      </c>
      <c r="C1666" s="1461"/>
      <c r="D1666" s="1461"/>
      <c r="E1666" s="1461"/>
      <c r="F1666" s="1461"/>
      <c r="G1666" s="1461"/>
      <c r="H1666" s="1461"/>
      <c r="I1666" s="1461"/>
      <c r="J1666" s="1462"/>
    </row>
    <row r="1667" spans="2:11" ht="21" x14ac:dyDescent="0.25">
      <c r="B1667" s="279"/>
      <c r="D1667" s="273"/>
      <c r="E1667" s="278" t="s">
        <v>274</v>
      </c>
      <c r="F1667" s="273"/>
      <c r="G1667" s="273"/>
      <c r="H1667" s="273"/>
      <c r="I1667" s="277">
        <v>0.4</v>
      </c>
      <c r="J1667" s="276">
        <v>0.6</v>
      </c>
    </row>
    <row r="1668" spans="2:11" ht="5.25" customHeight="1" x14ac:dyDescent="0.25">
      <c r="B1668" s="275"/>
      <c r="D1668" s="274"/>
      <c r="E1668" s="252"/>
      <c r="F1668" s="273"/>
      <c r="G1668" s="273"/>
      <c r="H1668" s="273"/>
      <c r="I1668" s="273"/>
      <c r="J1668" s="272"/>
    </row>
    <row r="1669" spans="2:11" ht="31.5" customHeight="1" thickBot="1" x14ac:dyDescent="0.3">
      <c r="B1669" s="271" t="s">
        <v>490</v>
      </c>
      <c r="C1669" s="590" t="s">
        <v>307</v>
      </c>
      <c r="D1669" s="1463" t="s">
        <v>293</v>
      </c>
      <c r="E1669" s="1464"/>
      <c r="F1669" s="1464"/>
      <c r="G1669" s="1464"/>
      <c r="H1669" s="1464"/>
      <c r="I1669" s="1464"/>
      <c r="J1669" s="1465"/>
    </row>
    <row r="1670" spans="2:11" ht="15.75" thickTop="1" x14ac:dyDescent="0.25">
      <c r="B1670" s="270"/>
      <c r="C1670" s="579"/>
      <c r="D1670" s="269" t="s">
        <v>272</v>
      </c>
      <c r="E1670" s="268"/>
      <c r="F1670" s="267"/>
      <c r="G1670" s="266" t="s">
        <v>271</v>
      </c>
      <c r="H1670" s="265"/>
      <c r="I1670" s="264" t="s">
        <v>270</v>
      </c>
      <c r="J1670" s="263"/>
    </row>
    <row r="1671" spans="2:11" ht="33.75" x14ac:dyDescent="0.25">
      <c r="B1671" s="262" t="s">
        <v>269</v>
      </c>
      <c r="C1671" s="580" t="s">
        <v>268</v>
      </c>
      <c r="D1671" s="261" t="s">
        <v>267</v>
      </c>
      <c r="E1671" s="260" t="s">
        <v>266</v>
      </c>
      <c r="F1671" s="259" t="s">
        <v>265</v>
      </c>
      <c r="G1671" s="257" t="s">
        <v>264</v>
      </c>
      <c r="H1671" s="258" t="s">
        <v>263</v>
      </c>
      <c r="I1671" s="257" t="s">
        <v>262</v>
      </c>
      <c r="J1671" s="256" t="s">
        <v>261</v>
      </c>
      <c r="K1671" s="232" t="s">
        <v>260</v>
      </c>
    </row>
    <row r="1672" spans="2:11" x14ac:dyDescent="0.25">
      <c r="B1672" s="254">
        <v>1</v>
      </c>
      <c r="C1672" s="581">
        <v>45621</v>
      </c>
      <c r="D1672" s="253" t="s">
        <v>248</v>
      </c>
      <c r="E1672" s="255">
        <f>'2.1.4-Saneamento-Mobiliário'!F$11</f>
        <v>1355</v>
      </c>
      <c r="F1672" s="252">
        <f>AVERAGEIF(Tabela410141301261314151617263559677488[[#All],[EMPRESA]],Tabela410141301261314151617263559677488[[#This Row],[ITEM2]],Tabela410141301261314151617263559677488[[#All],[VALORES]])</f>
        <v>1420.9966666666667</v>
      </c>
      <c r="G1672" s="251">
        <f>Tabela410141301261314151617263559677488[[#This Row],[VALORES]]/Tabela410141301261314151617263559677488[[#This Row],[MÉDIA DOS DEMAIS]]-1</f>
        <v>-4.6443927853454969E-2</v>
      </c>
      <c r="H1672" s="250" t="str">
        <f>IF(Tabela410141301261314151617263559677488[[#This Row],[PERCENTUAL EM RELAÇÃO A MÉDIA DOS DEMAIS PREÇOS]]&gt;LIM_SUP,"EXCESSIVAMENTE ELEVADO","VÁLIDO")</f>
        <v>VÁLIDO</v>
      </c>
      <c r="I1672" s="249">
        <f>Tabela410141301261314151617263559677488[[#This Row],[VALORES]]/Tabela410141301261314151617263559677488[[#This Row],[MÉDIA DOS DEMAIS]]</f>
        <v>0.95355607214654503</v>
      </c>
      <c r="J1672" s="248" t="str">
        <f>IF(Tabela410141301261314151617263559677488[[#This Row],[PERCENTUAL EM RELAÇÃO A MÉDIA DOS DEMAIS PREÇOS ]]&lt;LIM_INF,"INEXEQUEVEL","VÁLIDO")</f>
        <v>VÁLIDO</v>
      </c>
      <c r="K1672" s="247" t="str">
        <f>CONCATENATE("&lt;&gt;",Tabela410141301261314151617263559677488[[#This Row],[EMPRESA]])</f>
        <v>&lt;&gt;Perkons</v>
      </c>
    </row>
    <row r="1673" spans="2:11" x14ac:dyDescent="0.25">
      <c r="B1673" s="254">
        <v>2</v>
      </c>
      <c r="C1673" s="581">
        <v>45622</v>
      </c>
      <c r="D1673" s="253" t="s">
        <v>175</v>
      </c>
      <c r="E1673" s="255">
        <f>'2.1.4-Saneamento-Mobiliário'!G$11</f>
        <v>1356.89</v>
      </c>
      <c r="F1673" s="252">
        <f>AVERAGEIF(Tabela410141301261314151617263559677488[[#All],[EMPRESA]],Tabela410141301261314151617263559677488[[#This Row],[ITEM2]],Tabela410141301261314151617263559677488[[#All],[VALORES]])</f>
        <v>1420.3666666666668</v>
      </c>
      <c r="G1673" s="251">
        <f>Tabela410141301261314151617263559677488[[#This Row],[VALORES]]/Tabela410141301261314151617263559677488[[#This Row],[MÉDIA DOS DEMAIS]]-1</f>
        <v>-4.4690338175588429E-2</v>
      </c>
      <c r="H1673" s="250" t="str">
        <f>IF(Tabela410141301261314151617263559677488[[#This Row],[PERCENTUAL EM RELAÇÃO A MÉDIA DOS DEMAIS PREÇOS]]&gt;LIM_SUP,"EXCESSIVAMENTE ELEVADO","VÁLIDO")</f>
        <v>VÁLIDO</v>
      </c>
      <c r="I1673" s="249">
        <f>Tabela410141301261314151617263559677488[[#This Row],[VALORES]]/Tabela410141301261314151617263559677488[[#This Row],[MÉDIA DOS DEMAIS]]</f>
        <v>0.95530966182441157</v>
      </c>
      <c r="J1673" s="248" t="str">
        <f>IF(Tabela410141301261314151617263559677488[[#This Row],[PERCENTUAL EM RELAÇÃO A MÉDIA DOS DEMAIS PREÇOS ]]&lt;LIM_INF,"INEXEQUEVEL","VÁLIDO")</f>
        <v>VÁLIDO</v>
      </c>
      <c r="K1673" s="247" t="str">
        <f>CONCATENATE("&lt;&gt;",Tabela410141301261314151617263559677488[[#This Row],[EMPRESA]])</f>
        <v>&lt;&gt;SERGET</v>
      </c>
    </row>
    <row r="1674" spans="2:11" x14ac:dyDescent="0.25">
      <c r="B1674" s="254">
        <v>3</v>
      </c>
      <c r="C1674" s="581">
        <v>45624</v>
      </c>
      <c r="D1674" s="253" t="s">
        <v>249</v>
      </c>
      <c r="E1674" s="255">
        <f>'2.1.4-Saneamento-Mobiliário'!H11</f>
        <v>1500</v>
      </c>
      <c r="F1674" s="448">
        <f>AVERAGEIF(Tabela410141301261314151617263559677488[[#All],[EMPRESA]],Tabela410141301261314151617263559677488[[#This Row],[ITEM2]],Tabela410141301261314151617263559677488[[#All],[VALORES]])</f>
        <v>1372.6633333333332</v>
      </c>
      <c r="G1674" s="449">
        <f>Tabela410141301261314151617263559677488[[#This Row],[VALORES]]/Tabela410141301261314151617263559677488[[#This Row],[MÉDIA DOS DEMAIS]]-1</f>
        <v>9.2766131049371259E-2</v>
      </c>
      <c r="H1674" s="450" t="str">
        <f>IF(Tabela410141301261314151617263559677488[[#This Row],[PERCENTUAL EM RELAÇÃO A MÉDIA DOS DEMAIS PREÇOS]]&gt;LIM_SUP,"EXCESSIVAMENTE ELEVADO","VÁLIDO")</f>
        <v>VÁLIDO</v>
      </c>
      <c r="I1674" s="451">
        <f>Tabela410141301261314151617263559677488[[#This Row],[VALORES]]/Tabela410141301261314151617263559677488[[#This Row],[MÉDIA DOS DEMAIS]]</f>
        <v>1.0927661310493713</v>
      </c>
      <c r="J1674" s="452" t="str">
        <f>IF(Tabela410141301261314151617263559677488[[#This Row],[PERCENTUAL EM RELAÇÃO A MÉDIA DOS DEMAIS PREÇOS ]]&lt;LIM_INF,"INEXEQUEVEL","VÁLIDO")</f>
        <v>VÁLIDO</v>
      </c>
      <c r="K1674" s="453" t="str">
        <f>CONCATENATE("&lt;&gt;",Tabela410141301261314151617263559677488[[#This Row],[EMPRESA]])</f>
        <v>&lt;&gt;PANAVIDEO</v>
      </c>
    </row>
    <row r="1675" spans="2:11" ht="15.75" thickBot="1" x14ac:dyDescent="0.3">
      <c r="B1675" s="254">
        <v>4</v>
      </c>
      <c r="C1675" s="581">
        <v>45623</v>
      </c>
      <c r="D1675" s="253" t="s">
        <v>527</v>
      </c>
      <c r="E1675" s="255">
        <f>'2.1.4-Saneamento-Mobiliário'!I11</f>
        <v>1406.1</v>
      </c>
      <c r="F1675" s="252">
        <f>AVERAGEIF(Tabela410141301261314151617263559677488[[#All],[EMPRESA]],Tabela410141301261314151617263559677488[[#This Row],[ITEM2]],Tabela410141301261314151617263559677488[[#All],[VALORES]])</f>
        <v>1403.9633333333334</v>
      </c>
      <c r="G1675" s="251">
        <f>Tabela410141301261314151617263559677488[[#This Row],[VALORES]]/Tabela410141301261314151617263559677488[[#This Row],[MÉDIA DOS DEMAIS]]-1</f>
        <v>1.5218821004345795E-3</v>
      </c>
      <c r="H1675" s="250" t="str">
        <f>IF(Tabela410141301261314151617263559677488[[#This Row],[PERCENTUAL EM RELAÇÃO A MÉDIA DOS DEMAIS PREÇOS]]&gt;LIM_SUP,"EXCESSIVAMENTE ELEVADO","VÁLIDO")</f>
        <v>VÁLIDO</v>
      </c>
      <c r="I1675" s="249">
        <f>Tabela410141301261314151617263559677488[[#This Row],[VALORES]]/Tabela410141301261314151617263559677488[[#This Row],[MÉDIA DOS DEMAIS]]</f>
        <v>1.0015218821004346</v>
      </c>
      <c r="J1675" s="248" t="str">
        <f>IF(Tabela410141301261314151617263559677488[[#This Row],[PERCENTUAL EM RELAÇÃO A MÉDIA DOS DEMAIS PREÇOS ]]&lt;LIM_INF,"INEXEQUEVEL","VÁLIDO")</f>
        <v>VÁLIDO</v>
      </c>
      <c r="K1675" s="247" t="str">
        <f>CONCATENATE("&lt;&gt;",Tabela410141301261314151617263559677488[[#This Row],[EMPRESA]])</f>
        <v>&lt;&gt;SERTTEL</v>
      </c>
    </row>
    <row r="1676" spans="2:11" ht="15.75" customHeight="1" thickTop="1" x14ac:dyDescent="0.25">
      <c r="B1676" s="246"/>
      <c r="C1676" s="582"/>
      <c r="D1676" s="245"/>
      <c r="E1676" s="244" t="s">
        <v>259</v>
      </c>
      <c r="F1676" s="243">
        <f>_xlfn.STDEV.S(Tabela410141301261314151617263559677488[VALORES])</f>
        <v>67.920964056271529</v>
      </c>
      <c r="G1676" s="1448" t="s">
        <v>258</v>
      </c>
      <c r="H1676" s="1449"/>
      <c r="I1676" s="1449"/>
      <c r="J1676" s="1450"/>
    </row>
    <row r="1677" spans="2:11" x14ac:dyDescent="0.25">
      <c r="B1677" s="242"/>
      <c r="C1677" s="583"/>
      <c r="D1677" s="241"/>
      <c r="E1677" s="237" t="s">
        <v>257</v>
      </c>
      <c r="F1677" s="240">
        <f>F1676/F1678</f>
        <v>4.835961904971104E-2</v>
      </c>
      <c r="G1677" s="1451"/>
      <c r="H1677" s="1452"/>
      <c r="I1677" s="1452"/>
      <c r="J1677" s="1453"/>
    </row>
    <row r="1678" spans="2:11" ht="15" customHeight="1" x14ac:dyDescent="0.25">
      <c r="B1678" s="239"/>
      <c r="C1678" s="584"/>
      <c r="D1678" s="238"/>
      <c r="E1678" s="237" t="s">
        <v>256</v>
      </c>
      <c r="F1678" s="236">
        <f>AVERAGE(Tabela410141301261314151617263559677488[VALORES])</f>
        <v>1404.4974999999999</v>
      </c>
      <c r="G1678" s="1454" t="s">
        <v>255</v>
      </c>
      <c r="H1678" s="1455"/>
      <c r="I1678" s="1455"/>
      <c r="J1678" s="1456"/>
    </row>
    <row r="1679" spans="2:11" ht="15.75" thickBot="1" x14ac:dyDescent="0.3">
      <c r="B1679" s="235"/>
      <c r="C1679" s="585"/>
      <c r="D1679" s="234" t="s">
        <v>254</v>
      </c>
      <c r="E1679" s="234" t="str">
        <f>CONCATENATE(IF(F1677&gt;=25%,"MEDIANA","MÉDIA"))</f>
        <v>MÉDIA</v>
      </c>
      <c r="F1679" s="233">
        <f>TRUNC(IF(E1679="MEDIANA",MEDIAN(Tabela410141301261314151617263559677488[VALORES]),IF(E1679="MÉDIA",AVERAGE(Tabela410141301261314151617263559677488[VALORES]),0)),2)</f>
        <v>1404.49</v>
      </c>
      <c r="G1679" s="1457"/>
      <c r="H1679" s="1458"/>
      <c r="I1679" s="1458"/>
      <c r="J1679" s="1459"/>
    </row>
    <row r="1681" spans="1:11" ht="6" customHeight="1" x14ac:dyDescent="0.25">
      <c r="A1681" s="302"/>
      <c r="B1681" s="302"/>
      <c r="C1681" s="589"/>
      <c r="D1681" s="302"/>
      <c r="E1681" s="302"/>
      <c r="F1681" s="302"/>
      <c r="G1681" s="302"/>
      <c r="H1681" s="302"/>
      <c r="I1681" s="302"/>
      <c r="J1681" s="302"/>
      <c r="K1681" s="302"/>
    </row>
    <row r="1682" spans="1:11" ht="15.75" thickBot="1" x14ac:dyDescent="0.3"/>
    <row r="1683" spans="1:11" ht="15" customHeight="1" thickBot="1" x14ac:dyDescent="0.3">
      <c r="B1683" s="1460" t="str">
        <f>C1686</f>
        <v>2.3. Hardware</v>
      </c>
      <c r="C1683" s="1461"/>
      <c r="D1683" s="1461"/>
      <c r="E1683" s="1461"/>
      <c r="F1683" s="1461"/>
      <c r="G1683" s="1461"/>
      <c r="H1683" s="1461"/>
      <c r="I1683" s="1461"/>
      <c r="J1683" s="1462"/>
    </row>
    <row r="1684" spans="1:11" ht="21" x14ac:dyDescent="0.25">
      <c r="B1684" s="279"/>
      <c r="D1684" s="273"/>
      <c r="E1684" s="278" t="s">
        <v>274</v>
      </c>
      <c r="F1684" s="273"/>
      <c r="G1684" s="273"/>
      <c r="H1684" s="273"/>
      <c r="I1684" s="277">
        <v>0.4</v>
      </c>
      <c r="J1684" s="276">
        <v>0.6</v>
      </c>
    </row>
    <row r="1685" spans="1:11" ht="5.25" customHeight="1" x14ac:dyDescent="0.25">
      <c r="B1685" s="275"/>
      <c r="D1685" s="274"/>
      <c r="E1685" s="252"/>
      <c r="F1685" s="273"/>
      <c r="G1685" s="273"/>
      <c r="H1685" s="273"/>
      <c r="I1685" s="273"/>
      <c r="J1685" s="272"/>
    </row>
    <row r="1686" spans="1:11" ht="31.5" customHeight="1" thickBot="1" x14ac:dyDescent="0.3">
      <c r="B1686" s="271" t="s">
        <v>491</v>
      </c>
      <c r="C1686" s="590" t="s">
        <v>311</v>
      </c>
      <c r="D1686" s="1463" t="s">
        <v>308</v>
      </c>
      <c r="E1686" s="1464"/>
      <c r="F1686" s="1464"/>
      <c r="G1686" s="1464"/>
      <c r="H1686" s="1464"/>
      <c r="I1686" s="1464"/>
      <c r="J1686" s="1465"/>
    </row>
    <row r="1687" spans="1:11" ht="15.75" thickTop="1" x14ac:dyDescent="0.25">
      <c r="B1687" s="270"/>
      <c r="C1687" s="579"/>
      <c r="D1687" s="269" t="s">
        <v>272</v>
      </c>
      <c r="E1687" s="268"/>
      <c r="F1687" s="267"/>
      <c r="G1687" s="266" t="s">
        <v>271</v>
      </c>
      <c r="H1687" s="265"/>
      <c r="I1687" s="264" t="s">
        <v>270</v>
      </c>
      <c r="J1687" s="263"/>
    </row>
    <row r="1688" spans="1:11" ht="33.75" x14ac:dyDescent="0.25">
      <c r="B1688" s="262" t="s">
        <v>269</v>
      </c>
      <c r="C1688" s="580" t="s">
        <v>268</v>
      </c>
      <c r="D1688" s="261" t="s">
        <v>267</v>
      </c>
      <c r="E1688" s="260" t="s">
        <v>266</v>
      </c>
      <c r="F1688" s="259" t="s">
        <v>265</v>
      </c>
      <c r="G1688" s="257" t="s">
        <v>264</v>
      </c>
      <c r="H1688" s="258" t="s">
        <v>263</v>
      </c>
      <c r="I1688" s="257" t="s">
        <v>262</v>
      </c>
      <c r="J1688" s="256" t="s">
        <v>261</v>
      </c>
      <c r="K1688" s="232" t="s">
        <v>260</v>
      </c>
    </row>
    <row r="1689" spans="1:11" x14ac:dyDescent="0.25">
      <c r="B1689" s="254">
        <v>1</v>
      </c>
      <c r="C1689" s="581">
        <v>45621</v>
      </c>
      <c r="D1689" s="253" t="s">
        <v>248</v>
      </c>
      <c r="E1689" s="255">
        <f>'2.3.4-Saneamento-Hardware'!G$4</f>
        <v>300</v>
      </c>
      <c r="F1689" s="252">
        <f>AVERAGEIF(Tabela410141301261322315564718592[[#All],[EMPRESA]],Tabela410141301261322315564718592[[#This Row],[ITEM2]],Tabela410141301261322315564718592[[#All],[VALORES]])</f>
        <v>406.4666666666667</v>
      </c>
      <c r="G1689" s="251">
        <f>Tabela410141301261322315564718592[[#This Row],[VALORES]]/Tabela410141301261322315564718592[[#This Row],[MÉDIA DOS DEMAIS]]-1</f>
        <v>-0.26193209775299331</v>
      </c>
      <c r="H1689" s="250" t="str">
        <f>IF(Tabela410141301261322315564718592[[#This Row],[PERCENTUAL EM RELAÇÃO A MÉDIA DOS DEMAIS PREÇOS]]&gt;LIM_SUP,"EXCESSIVAMENTE ELEVADO","VÁLIDO")</f>
        <v>VÁLIDO</v>
      </c>
      <c r="I1689" s="249">
        <f>Tabela410141301261322315564718592[[#This Row],[VALORES]]/Tabela410141301261322315564718592[[#This Row],[MÉDIA DOS DEMAIS]]</f>
        <v>0.73806790224700669</v>
      </c>
      <c r="J1689" s="248" t="str">
        <f>IF(Tabela410141301261322315564718592[[#This Row],[PERCENTUAL EM RELAÇÃO A MÉDIA DOS DEMAIS PREÇOS ]]&lt;LIM_INF,"INEXEQUEVEL","VÁLIDO")</f>
        <v>VÁLIDO</v>
      </c>
      <c r="K1689" s="247" t="str">
        <f>CONCATENATE("&lt;&gt;",Tabela410141301261322315564718592[[#This Row],[EMPRESA]])</f>
        <v>&lt;&gt;Perkons</v>
      </c>
    </row>
    <row r="1690" spans="1:11" x14ac:dyDescent="0.25">
      <c r="B1690" s="254">
        <v>2</v>
      </c>
      <c r="C1690" s="581">
        <v>45622</v>
      </c>
      <c r="D1690" s="253" t="s">
        <v>175</v>
      </c>
      <c r="E1690" s="255">
        <f>'2.3.4-Saneamento-Hardware'!H$4</f>
        <v>340</v>
      </c>
      <c r="F1690" s="252">
        <f>AVERAGEIF(Tabela410141301261322315564718592[[#All],[EMPRESA]],Tabela410141301261322315564718592[[#This Row],[ITEM2]],Tabela410141301261322315564718592[[#All],[VALORES]])</f>
        <v>393.13333333333338</v>
      </c>
      <c r="G1690" s="251">
        <f>Tabela410141301261322315564718592[[#This Row],[VALORES]]/Tabela410141301261322315564718592[[#This Row],[MÉDIA DOS DEMAIS]]-1</f>
        <v>-0.13515346786501625</v>
      </c>
      <c r="H1690" s="250" t="str">
        <f>IF(Tabela410141301261322315564718592[[#This Row],[PERCENTUAL EM RELAÇÃO A MÉDIA DOS DEMAIS PREÇOS]]&gt;LIM_SUP,"EXCESSIVAMENTE ELEVADO","VÁLIDO")</f>
        <v>VÁLIDO</v>
      </c>
      <c r="I1690" s="249">
        <f>Tabela410141301261322315564718592[[#This Row],[VALORES]]/Tabela410141301261322315564718592[[#This Row],[MÉDIA DOS DEMAIS]]</f>
        <v>0.86484653213498375</v>
      </c>
      <c r="J1690" s="248" t="str">
        <f>IF(Tabela410141301261322315564718592[[#This Row],[PERCENTUAL EM RELAÇÃO A MÉDIA DOS DEMAIS PREÇOS ]]&lt;LIM_INF,"INEXEQUEVEL","VÁLIDO")</f>
        <v>VÁLIDO</v>
      </c>
      <c r="K1690" s="247" t="str">
        <f>CONCATENATE("&lt;&gt;",Tabela410141301261322315564718592[[#This Row],[EMPRESA]])</f>
        <v>&lt;&gt;SERGET</v>
      </c>
    </row>
    <row r="1691" spans="1:11" x14ac:dyDescent="0.25">
      <c r="B1691" s="254">
        <v>3</v>
      </c>
      <c r="C1691" s="581">
        <v>45624</v>
      </c>
      <c r="D1691" s="253" t="s">
        <v>249</v>
      </c>
      <c r="E1691" s="255">
        <f>'2.3.4-Saneamento-Hardware'!I4</f>
        <v>450</v>
      </c>
      <c r="F1691" s="448">
        <f>AVERAGEIF(Tabela410141301261322315564718592[[#All],[EMPRESA]],Tabela410141301261322315564718592[[#This Row],[ITEM2]],Tabela410141301261322315564718592[[#All],[VALORES]])</f>
        <v>356.4666666666667</v>
      </c>
      <c r="G1691" s="449">
        <f>Tabela410141301261322315564718592[[#This Row],[VALORES]]/Tabela410141301261322315564718592[[#This Row],[MÉDIA DOS DEMAIS]]-1</f>
        <v>0.26239012530390871</v>
      </c>
      <c r="H1691" s="450" t="str">
        <f>IF(Tabela410141301261322315564718592[[#This Row],[PERCENTUAL EM RELAÇÃO A MÉDIA DOS DEMAIS PREÇOS]]&gt;LIM_SUP,"EXCESSIVAMENTE ELEVADO","VÁLIDO")</f>
        <v>VÁLIDO</v>
      </c>
      <c r="I1691" s="451">
        <f>Tabela410141301261322315564718592[[#This Row],[VALORES]]/Tabela410141301261322315564718592[[#This Row],[MÉDIA DOS DEMAIS]]</f>
        <v>1.2623901253039087</v>
      </c>
      <c r="J1691" s="452" t="str">
        <f>IF(Tabela410141301261322315564718592[[#This Row],[PERCENTUAL EM RELAÇÃO A MÉDIA DOS DEMAIS PREÇOS ]]&lt;LIM_INF,"INEXEQUEVEL","VÁLIDO")</f>
        <v>VÁLIDO</v>
      </c>
      <c r="K1691" s="453" t="str">
        <f>CONCATENATE("&lt;&gt;",Tabela410141301261322315564718592[[#This Row],[EMPRESA]])</f>
        <v>&lt;&gt;PANAVIDEO</v>
      </c>
    </row>
    <row r="1692" spans="1:11" ht="15.75" thickBot="1" x14ac:dyDescent="0.3">
      <c r="B1692" s="254">
        <v>4</v>
      </c>
      <c r="C1692" s="581">
        <v>45623</v>
      </c>
      <c r="D1692" s="253" t="s">
        <v>527</v>
      </c>
      <c r="E1692" s="255">
        <f>'2.3.4-Saneamento-Hardware'!J4</f>
        <v>429.4</v>
      </c>
      <c r="F1692" s="252">
        <f>AVERAGEIF(Tabela410141301261322315564718592[[#All],[EMPRESA]],Tabela410141301261322315564718592[[#This Row],[ITEM2]],Tabela410141301261322315564718592[[#All],[VALORES]])</f>
        <v>363.33333333333331</v>
      </c>
      <c r="G1692" s="251">
        <f>Tabela410141301261322315564718592[[#This Row],[VALORES]]/Tabela410141301261322315564718592[[#This Row],[MÉDIA DOS DEMAIS]]-1</f>
        <v>0.18183486238532121</v>
      </c>
      <c r="H1692" s="250" t="str">
        <f>IF(Tabela410141301261322315564718592[[#This Row],[PERCENTUAL EM RELAÇÃO A MÉDIA DOS DEMAIS PREÇOS]]&gt;LIM_SUP,"EXCESSIVAMENTE ELEVADO","VÁLIDO")</f>
        <v>VÁLIDO</v>
      </c>
      <c r="I1692" s="249">
        <f>Tabela410141301261322315564718592[[#This Row],[VALORES]]/Tabela410141301261322315564718592[[#This Row],[MÉDIA DOS DEMAIS]]</f>
        <v>1.1818348623853212</v>
      </c>
      <c r="J1692" s="248" t="str">
        <f>IF(Tabela410141301261322315564718592[[#This Row],[PERCENTUAL EM RELAÇÃO A MÉDIA DOS DEMAIS PREÇOS ]]&lt;LIM_INF,"INEXEQUEVEL","VÁLIDO")</f>
        <v>VÁLIDO</v>
      </c>
      <c r="K1692" s="247" t="str">
        <f>CONCATENATE("&lt;&gt;",Tabela410141301261322315564718592[[#This Row],[EMPRESA]])</f>
        <v>&lt;&gt;SERTTEL</v>
      </c>
    </row>
    <row r="1693" spans="1:11" ht="15.75" customHeight="1" thickTop="1" x14ac:dyDescent="0.25">
      <c r="B1693" s="246"/>
      <c r="C1693" s="582"/>
      <c r="D1693" s="245"/>
      <c r="E1693" s="244" t="s">
        <v>259</v>
      </c>
      <c r="F1693" s="243">
        <f>_xlfn.STDEV.S(Tabela410141301261322315564718592[VALORES])</f>
        <v>71.508204657460809</v>
      </c>
      <c r="G1693" s="1448" t="s">
        <v>258</v>
      </c>
      <c r="H1693" s="1449"/>
      <c r="I1693" s="1449"/>
      <c r="J1693" s="1450"/>
    </row>
    <row r="1694" spans="1:11" x14ac:dyDescent="0.25">
      <c r="B1694" s="242"/>
      <c r="C1694" s="583"/>
      <c r="D1694" s="241"/>
      <c r="E1694" s="237" t="s">
        <v>257</v>
      </c>
      <c r="F1694" s="240">
        <f>F1693/F1695</f>
        <v>0.18825379664989023</v>
      </c>
      <c r="G1694" s="1451"/>
      <c r="H1694" s="1452"/>
      <c r="I1694" s="1452"/>
      <c r="J1694" s="1453"/>
    </row>
    <row r="1695" spans="1:11" ht="15" customHeight="1" x14ac:dyDescent="0.25">
      <c r="B1695" s="239"/>
      <c r="C1695" s="584"/>
      <c r="D1695" s="238"/>
      <c r="E1695" s="237" t="s">
        <v>256</v>
      </c>
      <c r="F1695" s="236">
        <f>AVERAGE(Tabela410141301261322315564718592[VALORES])</f>
        <v>379.85</v>
      </c>
      <c r="G1695" s="1454" t="s">
        <v>255</v>
      </c>
      <c r="H1695" s="1455"/>
      <c r="I1695" s="1455"/>
      <c r="J1695" s="1456"/>
    </row>
    <row r="1696" spans="1:11" ht="15.75" thickBot="1" x14ac:dyDescent="0.3">
      <c r="B1696" s="235"/>
      <c r="C1696" s="585"/>
      <c r="D1696" s="234" t="s">
        <v>254</v>
      </c>
      <c r="E1696" s="234" t="str">
        <f>CONCATENATE(IF(F1694&gt;=25%,"MEDIANA","MÉDIA"))</f>
        <v>MÉDIA</v>
      </c>
      <c r="F1696" s="233">
        <f>TRUNC(IF(E1696="MEDIANA",MEDIAN(Tabela410141301261322315564718592[VALORES]),IF(E1696="MÉDIA",AVERAGE(Tabela410141301261322315564718592[VALORES]),0)),2)</f>
        <v>379.85</v>
      </c>
      <c r="G1696" s="1457"/>
      <c r="H1696" s="1458"/>
      <c r="I1696" s="1458"/>
      <c r="J1696" s="1459"/>
    </row>
    <row r="1697" spans="2:11" ht="15.75" thickBot="1" x14ac:dyDescent="0.3"/>
    <row r="1698" spans="2:11" ht="15" customHeight="1" thickBot="1" x14ac:dyDescent="0.3">
      <c r="B1698" s="1460" t="str">
        <f>C1701</f>
        <v>2.3. Hardware</v>
      </c>
      <c r="C1698" s="1461"/>
      <c r="D1698" s="1461"/>
      <c r="E1698" s="1461"/>
      <c r="F1698" s="1461"/>
      <c r="G1698" s="1461"/>
      <c r="H1698" s="1461"/>
      <c r="I1698" s="1461"/>
      <c r="J1698" s="1462"/>
    </row>
    <row r="1699" spans="2:11" ht="21" x14ac:dyDescent="0.25">
      <c r="B1699" s="279"/>
      <c r="D1699" s="273"/>
      <c r="E1699" s="278" t="s">
        <v>274</v>
      </c>
      <c r="F1699" s="273"/>
      <c r="G1699" s="273"/>
      <c r="H1699" s="273"/>
      <c r="I1699" s="277">
        <v>0.4</v>
      </c>
      <c r="J1699" s="276">
        <v>0.6</v>
      </c>
    </row>
    <row r="1700" spans="2:11" ht="5.25" customHeight="1" x14ac:dyDescent="0.25">
      <c r="B1700" s="275"/>
      <c r="D1700" s="274"/>
      <c r="E1700" s="252"/>
      <c r="F1700" s="273"/>
      <c r="G1700" s="273"/>
      <c r="H1700" s="273"/>
      <c r="I1700" s="273"/>
      <c r="J1700" s="272"/>
    </row>
    <row r="1701" spans="2:11" ht="31.5" customHeight="1" thickBot="1" x14ac:dyDescent="0.3">
      <c r="B1701" s="271" t="s">
        <v>492</v>
      </c>
      <c r="C1701" s="590" t="s">
        <v>311</v>
      </c>
      <c r="D1701" s="1463" t="s">
        <v>313</v>
      </c>
      <c r="E1701" s="1464"/>
      <c r="F1701" s="1464"/>
      <c r="G1701" s="1464"/>
      <c r="H1701" s="1464"/>
      <c r="I1701" s="1464"/>
      <c r="J1701" s="1465"/>
    </row>
    <row r="1702" spans="2:11" ht="15.75" thickTop="1" x14ac:dyDescent="0.25">
      <c r="B1702" s="270"/>
      <c r="C1702" s="579"/>
      <c r="D1702" s="269" t="s">
        <v>272</v>
      </c>
      <c r="E1702" s="268"/>
      <c r="F1702" s="267"/>
      <c r="G1702" s="266" t="s">
        <v>271</v>
      </c>
      <c r="H1702" s="265"/>
      <c r="I1702" s="264" t="s">
        <v>270</v>
      </c>
      <c r="J1702" s="263"/>
    </row>
    <row r="1703" spans="2:11" ht="33.75" x14ac:dyDescent="0.25">
      <c r="B1703" s="262" t="s">
        <v>269</v>
      </c>
      <c r="C1703" s="580" t="s">
        <v>268</v>
      </c>
      <c r="D1703" s="261" t="s">
        <v>267</v>
      </c>
      <c r="E1703" s="260" t="s">
        <v>266</v>
      </c>
      <c r="F1703" s="259" t="s">
        <v>265</v>
      </c>
      <c r="G1703" s="257" t="s">
        <v>264</v>
      </c>
      <c r="H1703" s="258" t="s">
        <v>263</v>
      </c>
      <c r="I1703" s="257" t="s">
        <v>262</v>
      </c>
      <c r="J1703" s="256" t="s">
        <v>261</v>
      </c>
      <c r="K1703" s="232" t="s">
        <v>260</v>
      </c>
    </row>
    <row r="1704" spans="2:11" x14ac:dyDescent="0.25">
      <c r="B1704" s="254">
        <v>1</v>
      </c>
      <c r="C1704" s="581">
        <v>45621</v>
      </c>
      <c r="D1704" s="253" t="s">
        <v>248</v>
      </c>
      <c r="E1704" s="255">
        <f>'2.3.4-Saneamento-Hardware'!G$7</f>
        <v>9500</v>
      </c>
      <c r="F1704" s="252">
        <f>AVERAGEIF(Tabela41014130126132231556471859293[[#All],[EMPRESA]],Tabela41014130126132231556471859293[[#This Row],[ITEM2]],Tabela41014130126132231556471859293[[#All],[VALORES]])</f>
        <v>13092.816666666666</v>
      </c>
      <c r="G1704" s="251">
        <f>Tabela41014130126132231556471859293[[#This Row],[VALORES]]/Tabela41014130126132231556471859293[[#This Row],[MÉDIA DOS DEMAIS]]-1</f>
        <v>-0.27441128659608505</v>
      </c>
      <c r="H1704" s="250" t="str">
        <f>IF(Tabela41014130126132231556471859293[[#This Row],[PERCENTUAL EM RELAÇÃO A MÉDIA DOS DEMAIS PREÇOS]]&gt;LIM_SUP,"EXCESSIVAMENTE ELEVADO","VÁLIDO")</f>
        <v>VÁLIDO</v>
      </c>
      <c r="I1704" s="249">
        <f>Tabela41014130126132231556471859293[[#This Row],[VALORES]]/Tabela41014130126132231556471859293[[#This Row],[MÉDIA DOS DEMAIS]]</f>
        <v>0.72558871340391495</v>
      </c>
      <c r="J1704" s="248" t="str">
        <f>IF(Tabela41014130126132231556471859293[[#This Row],[PERCENTUAL EM RELAÇÃO A MÉDIA DOS DEMAIS PREÇOS ]]&lt;LIM_INF,"INEXEQUEVEL","VÁLIDO")</f>
        <v>VÁLIDO</v>
      </c>
      <c r="K1704" s="247" t="str">
        <f>CONCATENATE("&lt;&gt;",Tabela41014130126132231556471859293[[#This Row],[EMPRESA]])</f>
        <v>&lt;&gt;Perkons</v>
      </c>
    </row>
    <row r="1705" spans="2:11" x14ac:dyDescent="0.25">
      <c r="B1705" s="254">
        <v>2</v>
      </c>
      <c r="C1705" s="581">
        <v>45622</v>
      </c>
      <c r="D1705" s="253" t="s">
        <v>175</v>
      </c>
      <c r="E1705" s="255">
        <f>'2.3.4-Saneamento-Hardware'!H$7</f>
        <v>10354.049999999999</v>
      </c>
      <c r="F1705" s="252">
        <f>AVERAGEIF(Tabela41014130126132231556471859293[[#All],[EMPRESA]],Tabela41014130126132231556471859293[[#This Row],[ITEM2]],Tabela41014130126132231556471859293[[#All],[VALORES]])</f>
        <v>12808.133333333333</v>
      </c>
      <c r="G1705" s="251">
        <f>Tabela41014130126132231556471859293[[#This Row],[VALORES]]/Tabela41014130126132231556471859293[[#This Row],[MÉDIA DOS DEMAIS]]-1</f>
        <v>-0.19160351235152673</v>
      </c>
      <c r="H1705" s="250" t="str">
        <f>IF(Tabela41014130126132231556471859293[[#This Row],[PERCENTUAL EM RELAÇÃO A MÉDIA DOS DEMAIS PREÇOS]]&gt;LIM_SUP,"EXCESSIVAMENTE ELEVADO","VÁLIDO")</f>
        <v>VÁLIDO</v>
      </c>
      <c r="I1705" s="249">
        <f>Tabela41014130126132231556471859293[[#This Row],[VALORES]]/Tabela41014130126132231556471859293[[#This Row],[MÉDIA DOS DEMAIS]]</f>
        <v>0.80839648764847327</v>
      </c>
      <c r="J1705" s="248" t="str">
        <f>IF(Tabela41014130126132231556471859293[[#This Row],[PERCENTUAL EM RELAÇÃO A MÉDIA DOS DEMAIS PREÇOS ]]&lt;LIM_INF,"INEXEQUEVEL","VÁLIDO")</f>
        <v>VÁLIDO</v>
      </c>
      <c r="K1705" s="247" t="str">
        <f>CONCATENATE("&lt;&gt;",Tabela41014130126132231556471859293[[#This Row],[EMPRESA]])</f>
        <v>&lt;&gt;SERGET</v>
      </c>
    </row>
    <row r="1706" spans="2:11" x14ac:dyDescent="0.25">
      <c r="B1706" s="254">
        <v>3</v>
      </c>
      <c r="C1706" s="581">
        <v>45624</v>
      </c>
      <c r="D1706" s="253" t="s">
        <v>249</v>
      </c>
      <c r="E1706" s="255">
        <f>'2.3.4-Saneamento-Hardware'!I7</f>
        <v>12000</v>
      </c>
      <c r="F1706" s="448">
        <f>AVERAGEIF(Tabela41014130126132231556471859293[[#All],[EMPRESA]],Tabela41014130126132231556471859293[[#This Row],[ITEM2]],Tabela41014130126132231556471859293[[#All],[VALORES]])</f>
        <v>12259.483333333332</v>
      </c>
      <c r="G1706" s="449">
        <f>Tabela41014130126132231556471859293[[#This Row],[VALORES]]/Tabela41014130126132231556471859293[[#This Row],[MÉDIA DOS DEMAIS]]-1</f>
        <v>-2.1165927329726886E-2</v>
      </c>
      <c r="H1706" s="450" t="str">
        <f>IF(Tabela41014130126132231556471859293[[#This Row],[PERCENTUAL EM RELAÇÃO A MÉDIA DOS DEMAIS PREÇOS]]&gt;LIM_SUP,"EXCESSIVAMENTE ELEVADO","VÁLIDO")</f>
        <v>VÁLIDO</v>
      </c>
      <c r="I1706" s="451">
        <f>Tabela41014130126132231556471859293[[#This Row],[VALORES]]/Tabela41014130126132231556471859293[[#This Row],[MÉDIA DOS DEMAIS]]</f>
        <v>0.97883407267027311</v>
      </c>
      <c r="J1706" s="452" t="str">
        <f>IF(Tabela41014130126132231556471859293[[#This Row],[PERCENTUAL EM RELAÇÃO A MÉDIA DOS DEMAIS PREÇOS ]]&lt;LIM_INF,"INEXEQUEVEL","VÁLIDO")</f>
        <v>VÁLIDO</v>
      </c>
      <c r="K1706" s="453" t="str">
        <f>CONCATENATE("&lt;&gt;",Tabela41014130126132231556471859293[[#This Row],[EMPRESA]])</f>
        <v>&lt;&gt;PANAVIDEO</v>
      </c>
    </row>
    <row r="1707" spans="2:11" ht="15.75" thickBot="1" x14ac:dyDescent="0.3">
      <c r="B1707" s="254">
        <v>4</v>
      </c>
      <c r="C1707" s="581">
        <v>45623</v>
      </c>
      <c r="D1707" s="253" t="s">
        <v>527</v>
      </c>
      <c r="E1707" s="255">
        <f>'2.3.4-Saneamento-Hardware'!J7</f>
        <v>16924.400000000001</v>
      </c>
      <c r="F1707" s="252">
        <f>AVERAGEIF(Tabela41014130126132231556471859293[[#All],[EMPRESA]],Tabela41014130126132231556471859293[[#This Row],[ITEM2]],Tabela41014130126132231556471859293[[#All],[VALORES]])</f>
        <v>10618.016666666666</v>
      </c>
      <c r="G1707" s="251">
        <f>Tabela41014130126132231556471859293[[#This Row],[VALORES]]/Tabela41014130126132231556471859293[[#This Row],[MÉDIA DOS DEMAIS]]-1</f>
        <v>0.59393232571682431</v>
      </c>
      <c r="H1707" s="250" t="str">
        <f>IF(Tabela41014130126132231556471859293[[#This Row],[PERCENTUAL EM RELAÇÃO A MÉDIA DOS DEMAIS PREÇOS]]&gt;LIM_SUP,"EXCESSIVAMENTE ELEVADO","VÁLIDO")</f>
        <v>EXCESSIVAMENTE ELEVADO</v>
      </c>
      <c r="I1707" s="249">
        <f>Tabela41014130126132231556471859293[[#This Row],[VALORES]]/Tabela41014130126132231556471859293[[#This Row],[MÉDIA DOS DEMAIS]]</f>
        <v>1.5939323257168243</v>
      </c>
      <c r="J1707" s="248" t="str">
        <f>IF(Tabela41014130126132231556471859293[[#This Row],[PERCENTUAL EM RELAÇÃO A MÉDIA DOS DEMAIS PREÇOS ]]&lt;LIM_INF,"INEXEQUEVEL","VÁLIDO")</f>
        <v>VÁLIDO</v>
      </c>
      <c r="K1707" s="247" t="str">
        <f>CONCATENATE("&lt;&gt;",Tabela41014130126132231556471859293[[#This Row],[EMPRESA]])</f>
        <v>&lt;&gt;SERTTEL</v>
      </c>
    </row>
    <row r="1708" spans="2:11" ht="15.75" customHeight="1" thickTop="1" x14ac:dyDescent="0.25">
      <c r="B1708" s="246"/>
      <c r="C1708" s="582"/>
      <c r="D1708" s="245"/>
      <c r="E1708" s="244" t="s">
        <v>259</v>
      </c>
      <c r="F1708" s="243">
        <f>_xlfn.STDEV.S(Tabela41014130126132231556471859293[VALORES])</f>
        <v>3319.5065226563988</v>
      </c>
      <c r="G1708" s="1448" t="s">
        <v>258</v>
      </c>
      <c r="H1708" s="1449"/>
      <c r="I1708" s="1449"/>
      <c r="J1708" s="1450"/>
    </row>
    <row r="1709" spans="2:11" x14ac:dyDescent="0.25">
      <c r="B1709" s="242"/>
      <c r="C1709" s="583"/>
      <c r="D1709" s="241"/>
      <c r="E1709" s="237" t="s">
        <v>257</v>
      </c>
      <c r="F1709" s="240">
        <f>F1708/F1710</f>
        <v>0.27221090646844243</v>
      </c>
      <c r="G1709" s="1451"/>
      <c r="H1709" s="1452"/>
      <c r="I1709" s="1452"/>
      <c r="J1709" s="1453"/>
    </row>
    <row r="1710" spans="2:11" ht="15" customHeight="1" x14ac:dyDescent="0.25">
      <c r="B1710" s="239"/>
      <c r="C1710" s="584"/>
      <c r="D1710" s="238"/>
      <c r="E1710" s="237" t="s">
        <v>256</v>
      </c>
      <c r="F1710" s="236">
        <f>AVERAGE(Tabela41014130126132231556471859293[VALORES])</f>
        <v>12194.612499999999</v>
      </c>
      <c r="G1710" s="1454" t="s">
        <v>255</v>
      </c>
      <c r="H1710" s="1455"/>
      <c r="I1710" s="1455"/>
      <c r="J1710" s="1456"/>
    </row>
    <row r="1711" spans="2:11" ht="15.75" thickBot="1" x14ac:dyDescent="0.3">
      <c r="B1711" s="235"/>
      <c r="C1711" s="585"/>
      <c r="D1711" s="234" t="s">
        <v>254</v>
      </c>
      <c r="E1711" s="234" t="str">
        <f>CONCATENATE(IF(F1709&gt;=25%,"MEDIANA","MÉDIA"))</f>
        <v>MEDIANA</v>
      </c>
      <c r="F1711" s="233">
        <f>TRUNC(IF(E1711="MEDIANA",MEDIAN(Tabela41014130126132231556471859293[VALORES]),IF(E1711="MÉDIA",AVERAGE(Tabela41014130126132231556471859293[VALORES]),0)),2)</f>
        <v>11177.02</v>
      </c>
      <c r="G1711" s="1457"/>
      <c r="H1711" s="1458"/>
      <c r="I1711" s="1458"/>
      <c r="J1711" s="1459"/>
    </row>
    <row r="1712" spans="2:11" ht="36.75" customHeight="1" thickBot="1" x14ac:dyDescent="0.3">
      <c r="B1712" s="1466" t="s">
        <v>572</v>
      </c>
      <c r="C1712" s="1467"/>
      <c r="D1712" s="1467"/>
      <c r="E1712" s="1467"/>
      <c r="F1712" s="1467"/>
      <c r="G1712" s="1467"/>
      <c r="H1712" s="1467"/>
      <c r="I1712" s="1467"/>
      <c r="J1712" s="1468"/>
    </row>
    <row r="1713" spans="2:11" ht="15" customHeight="1" thickBot="1" x14ac:dyDescent="0.3">
      <c r="B1713" s="1460" t="str">
        <f>C1716</f>
        <v>2.3. Hardware</v>
      </c>
      <c r="C1713" s="1461"/>
      <c r="D1713" s="1461"/>
      <c r="E1713" s="1461"/>
      <c r="F1713" s="1461"/>
      <c r="G1713" s="1461"/>
      <c r="H1713" s="1461"/>
      <c r="I1713" s="1461"/>
      <c r="J1713" s="1462"/>
    </row>
    <row r="1714" spans="2:11" ht="21" x14ac:dyDescent="0.25">
      <c r="B1714" s="279"/>
      <c r="D1714" s="273"/>
      <c r="E1714" s="278" t="s">
        <v>274</v>
      </c>
      <c r="F1714" s="273"/>
      <c r="G1714" s="273"/>
      <c r="H1714" s="273"/>
      <c r="I1714" s="277">
        <v>0.4</v>
      </c>
      <c r="J1714" s="276">
        <v>0.6</v>
      </c>
    </row>
    <row r="1715" spans="2:11" ht="5.25" customHeight="1" x14ac:dyDescent="0.25">
      <c r="B1715" s="275"/>
      <c r="D1715" s="274"/>
      <c r="E1715" s="252"/>
      <c r="F1715" s="273"/>
      <c r="G1715" s="273"/>
      <c r="H1715" s="273"/>
      <c r="I1715" s="273"/>
      <c r="J1715" s="272"/>
    </row>
    <row r="1716" spans="2:11" ht="31.5" customHeight="1" thickBot="1" x14ac:dyDescent="0.3">
      <c r="B1716" s="271" t="s">
        <v>492</v>
      </c>
      <c r="C1716" s="590" t="s">
        <v>311</v>
      </c>
      <c r="D1716" s="1463" t="s">
        <v>313</v>
      </c>
      <c r="E1716" s="1464"/>
      <c r="F1716" s="1464"/>
      <c r="G1716" s="1464"/>
      <c r="H1716" s="1464"/>
      <c r="I1716" s="1464"/>
      <c r="J1716" s="1465"/>
    </row>
    <row r="1717" spans="2:11" ht="15.75" thickTop="1" x14ac:dyDescent="0.25">
      <c r="B1717" s="270"/>
      <c r="C1717" s="579"/>
      <c r="D1717" s="269" t="s">
        <v>272</v>
      </c>
      <c r="E1717" s="268"/>
      <c r="F1717" s="267"/>
      <c r="G1717" s="266" t="s">
        <v>271</v>
      </c>
      <c r="H1717" s="265"/>
      <c r="I1717" s="264" t="s">
        <v>270</v>
      </c>
      <c r="J1717" s="263"/>
    </row>
    <row r="1718" spans="2:11" ht="33.75" x14ac:dyDescent="0.25">
      <c r="B1718" s="262" t="s">
        <v>269</v>
      </c>
      <c r="C1718" s="580" t="s">
        <v>268</v>
      </c>
      <c r="D1718" s="261" t="s">
        <v>267</v>
      </c>
      <c r="E1718" s="260" t="s">
        <v>266</v>
      </c>
      <c r="F1718" s="259" t="s">
        <v>265</v>
      </c>
      <c r="G1718" s="257" t="s">
        <v>264</v>
      </c>
      <c r="H1718" s="258" t="s">
        <v>263</v>
      </c>
      <c r="I1718" s="257" t="s">
        <v>262</v>
      </c>
      <c r="J1718" s="256" t="s">
        <v>261</v>
      </c>
      <c r="K1718" s="232" t="s">
        <v>260</v>
      </c>
    </row>
    <row r="1719" spans="2:11" x14ac:dyDescent="0.25">
      <c r="B1719" s="254">
        <v>1</v>
      </c>
      <c r="C1719" s="581">
        <v>45621</v>
      </c>
      <c r="D1719" s="253" t="s">
        <v>248</v>
      </c>
      <c r="E1719" s="255">
        <f>'2.3.4-Saneamento-Hardware'!G$7</f>
        <v>9500</v>
      </c>
      <c r="F1719" s="252">
        <f>AVERAGEIF(Tabela41014130126132231556471859293119[[#All],[EMPRESA]],Tabela41014130126132231556471859293119[[#This Row],[ITEM2]],Tabela41014130126132231556471859293119[[#All],[VALORES]])</f>
        <v>11177.025</v>
      </c>
      <c r="G1719" s="251">
        <f>Tabela41014130126132231556471859293119[[#This Row],[VALORES]]/Tabela41014130126132231556471859293119[[#This Row],[MÉDIA DOS DEMAIS]]-1</f>
        <v>-0.15004216238220813</v>
      </c>
      <c r="H1719" s="250" t="str">
        <f>IF(Tabela41014130126132231556471859293119[[#This Row],[PERCENTUAL EM RELAÇÃO A MÉDIA DOS DEMAIS PREÇOS]]&gt;LIM_SUP,"EXCESSIVAMENTE ELEVADO","VÁLIDO")</f>
        <v>VÁLIDO</v>
      </c>
      <c r="I1719" s="249">
        <f>Tabela41014130126132231556471859293119[[#This Row],[VALORES]]/Tabela41014130126132231556471859293119[[#This Row],[MÉDIA DOS DEMAIS]]</f>
        <v>0.84995783761779187</v>
      </c>
      <c r="J1719" s="248" t="str">
        <f>IF(Tabela41014130126132231556471859293119[[#This Row],[PERCENTUAL EM RELAÇÃO A MÉDIA DOS DEMAIS PREÇOS ]]&lt;LIM_INF,"INEXEQUEVEL","VÁLIDO")</f>
        <v>VÁLIDO</v>
      </c>
      <c r="K1719" s="247" t="str">
        <f>CONCATENATE("&lt;&gt;",Tabela41014130126132231556471859293119[[#This Row],[EMPRESA]])</f>
        <v>&lt;&gt;Perkons</v>
      </c>
    </row>
    <row r="1720" spans="2:11" x14ac:dyDescent="0.25">
      <c r="B1720" s="254">
        <v>2</v>
      </c>
      <c r="C1720" s="581">
        <v>45622</v>
      </c>
      <c r="D1720" s="253" t="s">
        <v>175</v>
      </c>
      <c r="E1720" s="255">
        <f>'2.3.4-Saneamento-Hardware'!H$7</f>
        <v>10354.049999999999</v>
      </c>
      <c r="F1720" s="252">
        <f>AVERAGEIF(Tabela41014130126132231556471859293119[[#All],[EMPRESA]],Tabela41014130126132231556471859293119[[#This Row],[ITEM2]],Tabela41014130126132231556471859293119[[#All],[VALORES]])</f>
        <v>10750</v>
      </c>
      <c r="G1720" s="251">
        <f>Tabela41014130126132231556471859293119[[#This Row],[VALORES]]/Tabela41014130126132231556471859293119[[#This Row],[MÉDIA DOS DEMAIS]]-1</f>
        <v>-3.6832558139534899E-2</v>
      </c>
      <c r="H1720" s="250" t="str">
        <f>IF(Tabela41014130126132231556471859293119[[#This Row],[PERCENTUAL EM RELAÇÃO A MÉDIA DOS DEMAIS PREÇOS]]&gt;LIM_SUP,"EXCESSIVAMENTE ELEVADO","VÁLIDO")</f>
        <v>VÁLIDO</v>
      </c>
      <c r="I1720" s="249">
        <f>Tabela41014130126132231556471859293119[[#This Row],[VALORES]]/Tabela41014130126132231556471859293119[[#This Row],[MÉDIA DOS DEMAIS]]</f>
        <v>0.9631674418604651</v>
      </c>
      <c r="J1720" s="248" t="str">
        <f>IF(Tabela41014130126132231556471859293119[[#This Row],[PERCENTUAL EM RELAÇÃO A MÉDIA DOS DEMAIS PREÇOS ]]&lt;LIM_INF,"INEXEQUEVEL","VÁLIDO")</f>
        <v>VÁLIDO</v>
      </c>
      <c r="K1720" s="247" t="str">
        <f>CONCATENATE("&lt;&gt;",Tabela41014130126132231556471859293119[[#This Row],[EMPRESA]])</f>
        <v>&lt;&gt;SERGET</v>
      </c>
    </row>
    <row r="1721" spans="2:11" ht="15.75" thickBot="1" x14ac:dyDescent="0.3">
      <c r="B1721" s="254">
        <v>3</v>
      </c>
      <c r="C1721" s="581">
        <v>45624</v>
      </c>
      <c r="D1721" s="253" t="s">
        <v>249</v>
      </c>
      <c r="E1721" s="255">
        <f>E1706</f>
        <v>12000</v>
      </c>
      <c r="F1721" s="448">
        <f>AVERAGEIF(Tabela41014130126132231556471859293119[[#All],[EMPRESA]],Tabela41014130126132231556471859293119[[#This Row],[ITEM2]],Tabela41014130126132231556471859293119[[#All],[VALORES]])</f>
        <v>9927.0249999999996</v>
      </c>
      <c r="G1721" s="449">
        <f>Tabela41014130126132231556471859293119[[#This Row],[VALORES]]/Tabela41014130126132231556471859293119[[#This Row],[MÉDIA DOS DEMAIS]]-1</f>
        <v>0.20882137397659428</v>
      </c>
      <c r="H1721" s="450" t="str">
        <f>IF(Tabela41014130126132231556471859293119[[#This Row],[PERCENTUAL EM RELAÇÃO A MÉDIA DOS DEMAIS PREÇOS]]&gt;LIM_SUP,"EXCESSIVAMENTE ELEVADO","VÁLIDO")</f>
        <v>VÁLIDO</v>
      </c>
      <c r="I1721" s="451">
        <f>Tabela41014130126132231556471859293119[[#This Row],[VALORES]]/Tabela41014130126132231556471859293119[[#This Row],[MÉDIA DOS DEMAIS]]</f>
        <v>1.2088213739765943</v>
      </c>
      <c r="J1721" s="452" t="str">
        <f>IF(Tabela41014130126132231556471859293119[[#This Row],[PERCENTUAL EM RELAÇÃO A MÉDIA DOS DEMAIS PREÇOS ]]&lt;LIM_INF,"INEXEQUEVEL","VÁLIDO")</f>
        <v>VÁLIDO</v>
      </c>
      <c r="K1721" s="453" t="str">
        <f>CONCATENATE("&lt;&gt;",Tabela41014130126132231556471859293119[[#This Row],[EMPRESA]])</f>
        <v>&lt;&gt;PANAVIDEO</v>
      </c>
    </row>
    <row r="1722" spans="2:11" ht="15.75" customHeight="1" thickTop="1" x14ac:dyDescent="0.25">
      <c r="B1722" s="246"/>
      <c r="C1722" s="582"/>
      <c r="D1722" s="245"/>
      <c r="E1722" s="244" t="s">
        <v>259</v>
      </c>
      <c r="F1722" s="243">
        <f>_xlfn.STDEV.S(Tabela41014130126132231556471859293119[VALORES])</f>
        <v>1270.7316006275021</v>
      </c>
      <c r="G1722" s="1448" t="s">
        <v>258</v>
      </c>
      <c r="H1722" s="1449"/>
      <c r="I1722" s="1449"/>
      <c r="J1722" s="1450"/>
    </row>
    <row r="1723" spans="2:11" x14ac:dyDescent="0.25">
      <c r="B1723" s="242"/>
      <c r="C1723" s="583"/>
      <c r="D1723" s="241"/>
      <c r="E1723" s="237" t="s">
        <v>257</v>
      </c>
      <c r="F1723" s="240">
        <f>F1722/F1724</f>
        <v>0.1196769265409738</v>
      </c>
      <c r="G1723" s="1451"/>
      <c r="H1723" s="1452"/>
      <c r="I1723" s="1452"/>
      <c r="J1723" s="1453"/>
    </row>
    <row r="1724" spans="2:11" ht="15" customHeight="1" x14ac:dyDescent="0.25">
      <c r="B1724" s="239"/>
      <c r="C1724" s="584"/>
      <c r="D1724" s="238"/>
      <c r="E1724" s="237" t="s">
        <v>256</v>
      </c>
      <c r="F1724" s="236">
        <f>AVERAGE(Tabela41014130126132231556471859293119[VALORES])</f>
        <v>10618.016666666666</v>
      </c>
      <c r="G1724" s="1454" t="s">
        <v>255</v>
      </c>
      <c r="H1724" s="1455"/>
      <c r="I1724" s="1455"/>
      <c r="J1724" s="1456"/>
    </row>
    <row r="1725" spans="2:11" ht="15.75" thickBot="1" x14ac:dyDescent="0.3">
      <c r="B1725" s="235"/>
      <c r="C1725" s="585"/>
      <c r="D1725" s="234" t="s">
        <v>254</v>
      </c>
      <c r="E1725" s="234" t="str">
        <f>CONCATENATE(IF(F1723&gt;=25%,"MEDIANA","MÉDIA"))</f>
        <v>MÉDIA</v>
      </c>
      <c r="F1725" s="233">
        <f>TRUNC(IF(E1725="MEDIANA",MEDIAN(Tabela41014130126132231556471859293119[VALORES]),IF(E1725="MÉDIA",AVERAGE(Tabela41014130126132231556471859293119[VALORES]),0)),2)</f>
        <v>10618.01</v>
      </c>
      <c r="G1725" s="1457"/>
      <c r="H1725" s="1458"/>
      <c r="I1725" s="1458"/>
      <c r="J1725" s="1459"/>
    </row>
    <row r="1726" spans="2:11" ht="15.75" thickBot="1" x14ac:dyDescent="0.3"/>
    <row r="1727" spans="2:11" ht="15" customHeight="1" thickBot="1" x14ac:dyDescent="0.3">
      <c r="B1727" s="1460" t="str">
        <f>C1730</f>
        <v>2.3. Hardware</v>
      </c>
      <c r="C1727" s="1461"/>
      <c r="D1727" s="1461"/>
      <c r="E1727" s="1461"/>
      <c r="F1727" s="1461"/>
      <c r="G1727" s="1461"/>
      <c r="H1727" s="1461"/>
      <c r="I1727" s="1461"/>
      <c r="J1727" s="1462"/>
    </row>
    <row r="1728" spans="2:11" ht="21" x14ac:dyDescent="0.25">
      <c r="B1728" s="279"/>
      <c r="D1728" s="273"/>
      <c r="E1728" s="278" t="s">
        <v>274</v>
      </c>
      <c r="F1728" s="273"/>
      <c r="G1728" s="273"/>
      <c r="H1728" s="273"/>
      <c r="I1728" s="277">
        <v>0.4</v>
      </c>
      <c r="J1728" s="276">
        <v>0.6</v>
      </c>
    </row>
    <row r="1729" spans="2:11" ht="5.25" customHeight="1" x14ac:dyDescent="0.25">
      <c r="B1729" s="275"/>
      <c r="D1729" s="274"/>
      <c r="E1729" s="252"/>
      <c r="F1729" s="273"/>
      <c r="G1729" s="273"/>
      <c r="H1729" s="273"/>
      <c r="I1729" s="273"/>
      <c r="J1729" s="272"/>
    </row>
    <row r="1730" spans="2:11" ht="93.75" customHeight="1" thickBot="1" x14ac:dyDescent="0.3">
      <c r="B1730" s="271" t="s">
        <v>493</v>
      </c>
      <c r="C1730" s="590" t="s">
        <v>311</v>
      </c>
      <c r="D1730" s="1463" t="s">
        <v>312</v>
      </c>
      <c r="E1730" s="1464"/>
      <c r="F1730" s="1464"/>
      <c r="G1730" s="1464"/>
      <c r="H1730" s="1464"/>
      <c r="I1730" s="1464"/>
      <c r="J1730" s="1465"/>
    </row>
    <row r="1731" spans="2:11" ht="15.75" thickTop="1" x14ac:dyDescent="0.25">
      <c r="B1731" s="270"/>
      <c r="C1731" s="579"/>
      <c r="D1731" s="269" t="s">
        <v>272</v>
      </c>
      <c r="E1731" s="268"/>
      <c r="F1731" s="267"/>
      <c r="G1731" s="266" t="s">
        <v>271</v>
      </c>
      <c r="H1731" s="265"/>
      <c r="I1731" s="264" t="s">
        <v>270</v>
      </c>
      <c r="J1731" s="263"/>
    </row>
    <row r="1732" spans="2:11" ht="33.75" x14ac:dyDescent="0.25">
      <c r="B1732" s="262" t="s">
        <v>269</v>
      </c>
      <c r="C1732" s="580" t="s">
        <v>268</v>
      </c>
      <c r="D1732" s="261" t="s">
        <v>267</v>
      </c>
      <c r="E1732" s="260" t="s">
        <v>266</v>
      </c>
      <c r="F1732" s="259" t="s">
        <v>265</v>
      </c>
      <c r="G1732" s="257" t="s">
        <v>264</v>
      </c>
      <c r="H1732" s="258" t="s">
        <v>263</v>
      </c>
      <c r="I1732" s="257" t="s">
        <v>262</v>
      </c>
      <c r="J1732" s="256" t="s">
        <v>261</v>
      </c>
      <c r="K1732" s="232" t="s">
        <v>260</v>
      </c>
    </row>
    <row r="1733" spans="2:11" x14ac:dyDescent="0.25">
      <c r="B1733" s="254">
        <v>1</v>
      </c>
      <c r="C1733" s="581">
        <v>45621</v>
      </c>
      <c r="D1733" s="253" t="s">
        <v>248</v>
      </c>
      <c r="E1733" s="255">
        <f>'2.3.4-Saneamento-Hardware'!G$8</f>
        <v>6000</v>
      </c>
      <c r="F1733" s="252">
        <f>AVERAGEIF(Tabela4101413012613223155647185929394[[#All],[EMPRESA]],Tabela4101413012613223155647185929394[[#This Row],[ITEM2]],Tabela4101413012613223155647185929394[[#All],[VALORES]])</f>
        <v>7400.3</v>
      </c>
      <c r="G1733" s="251">
        <f>Tabela4101413012613223155647185929394[[#This Row],[VALORES]]/Tabela4101413012613223155647185929394[[#This Row],[MÉDIA DOS DEMAIS]]-1</f>
        <v>-0.18922205856519336</v>
      </c>
      <c r="H1733" s="250" t="str">
        <f>IF(Tabela4101413012613223155647185929394[[#This Row],[PERCENTUAL EM RELAÇÃO A MÉDIA DOS DEMAIS PREÇOS]]&gt;LIM_SUP,"EXCESSIVAMENTE ELEVADO","VÁLIDO")</f>
        <v>VÁLIDO</v>
      </c>
      <c r="I1733" s="249">
        <f>Tabela4101413012613223155647185929394[[#This Row],[VALORES]]/Tabela4101413012613223155647185929394[[#This Row],[MÉDIA DOS DEMAIS]]</f>
        <v>0.81077794143480664</v>
      </c>
      <c r="J1733" s="248" t="str">
        <f>IF(Tabela4101413012613223155647185929394[[#This Row],[PERCENTUAL EM RELAÇÃO A MÉDIA DOS DEMAIS PREÇOS ]]&lt;LIM_INF,"INEXEQUEVEL","VÁLIDO")</f>
        <v>VÁLIDO</v>
      </c>
      <c r="K1733" s="247" t="str">
        <f>CONCATENATE("&lt;&gt;",Tabela4101413012613223155647185929394[[#This Row],[EMPRESA]])</f>
        <v>&lt;&gt;Perkons</v>
      </c>
    </row>
    <row r="1734" spans="2:11" x14ac:dyDescent="0.25">
      <c r="B1734" s="254">
        <v>2</v>
      </c>
      <c r="C1734" s="581">
        <v>45622</v>
      </c>
      <c r="D1734" s="253" t="s">
        <v>175</v>
      </c>
      <c r="E1734" s="255">
        <f>'2.3.4-Saneamento-Hardware'!H$8</f>
        <v>6539.4</v>
      </c>
      <c r="F1734" s="252">
        <f>AVERAGEIF(Tabela4101413012613223155647185929394[[#All],[EMPRESA]],Tabela4101413012613223155647185929394[[#This Row],[ITEM2]],Tabela4101413012613223155647185929394[[#All],[VALORES]])</f>
        <v>7220.5</v>
      </c>
      <c r="G1734" s="251">
        <f>Tabela4101413012613223155647185929394[[#This Row],[VALORES]]/Tabela4101413012613223155647185929394[[#This Row],[MÉDIA DOS DEMAIS]]-1</f>
        <v>-9.4328647600581683E-2</v>
      </c>
      <c r="H1734" s="250" t="str">
        <f>IF(Tabela4101413012613223155647185929394[[#This Row],[PERCENTUAL EM RELAÇÃO A MÉDIA DOS DEMAIS PREÇOS]]&gt;LIM_SUP,"EXCESSIVAMENTE ELEVADO","VÁLIDO")</f>
        <v>VÁLIDO</v>
      </c>
      <c r="I1734" s="249">
        <f>Tabela4101413012613223155647185929394[[#This Row],[VALORES]]/Tabela4101413012613223155647185929394[[#This Row],[MÉDIA DOS DEMAIS]]</f>
        <v>0.90567135239941832</v>
      </c>
      <c r="J1734" s="248" t="str">
        <f>IF(Tabela4101413012613223155647185929394[[#This Row],[PERCENTUAL EM RELAÇÃO A MÉDIA DOS DEMAIS PREÇOS ]]&lt;LIM_INF,"INEXEQUEVEL","VÁLIDO")</f>
        <v>VÁLIDO</v>
      </c>
      <c r="K1734" s="247" t="str">
        <f>CONCATENATE("&lt;&gt;",Tabela4101413012613223155647185929394[[#This Row],[EMPRESA]])</f>
        <v>&lt;&gt;SERGET</v>
      </c>
    </row>
    <row r="1735" spans="2:11" x14ac:dyDescent="0.25">
      <c r="B1735" s="254">
        <v>3</v>
      </c>
      <c r="C1735" s="581">
        <v>45624</v>
      </c>
      <c r="D1735" s="253" t="s">
        <v>249</v>
      </c>
      <c r="E1735" s="255">
        <f>'2.3.4-Saneamento-Hardware'!I8</f>
        <v>8000</v>
      </c>
      <c r="F1735" s="448">
        <f>AVERAGEIF(Tabela4101413012613223155647185929394[[#All],[EMPRESA]],Tabela4101413012613223155647185929394[[#This Row],[ITEM2]],Tabela4101413012613223155647185929394[[#All],[VALORES]])</f>
        <v>6733.6333333333341</v>
      </c>
      <c r="G1735" s="449">
        <f>Tabela4101413012613223155647185929394[[#This Row],[VALORES]]/Tabela4101413012613223155647185929394[[#This Row],[MÉDIA DOS DEMAIS]]-1</f>
        <v>0.18806587825294896</v>
      </c>
      <c r="H1735" s="450" t="str">
        <f>IF(Tabela4101413012613223155647185929394[[#This Row],[PERCENTUAL EM RELAÇÃO A MÉDIA DOS DEMAIS PREÇOS]]&gt;LIM_SUP,"EXCESSIVAMENTE ELEVADO","VÁLIDO")</f>
        <v>VÁLIDO</v>
      </c>
      <c r="I1735" s="451">
        <f>Tabela4101413012613223155647185929394[[#This Row],[VALORES]]/Tabela4101413012613223155647185929394[[#This Row],[MÉDIA DOS DEMAIS]]</f>
        <v>1.188065878252949</v>
      </c>
      <c r="J1735" s="452" t="str">
        <f>IF(Tabela4101413012613223155647185929394[[#This Row],[PERCENTUAL EM RELAÇÃO A MÉDIA DOS DEMAIS PREÇOS ]]&lt;LIM_INF,"INEXEQUEVEL","VÁLIDO")</f>
        <v>VÁLIDO</v>
      </c>
      <c r="K1735" s="453" t="str">
        <f>CONCATENATE("&lt;&gt;",Tabela4101413012613223155647185929394[[#This Row],[EMPRESA]])</f>
        <v>&lt;&gt;PANAVIDEO</v>
      </c>
    </row>
    <row r="1736" spans="2:11" ht="15.75" thickBot="1" x14ac:dyDescent="0.3">
      <c r="B1736" s="254">
        <v>4</v>
      </c>
      <c r="C1736" s="581">
        <v>45623</v>
      </c>
      <c r="D1736" s="253" t="s">
        <v>527</v>
      </c>
      <c r="E1736" s="255">
        <f>'2.3.4-Saneamento-Hardware'!J8</f>
        <v>7661.5</v>
      </c>
      <c r="F1736" s="252">
        <f>AVERAGEIF(Tabela4101413012613223155647185929394[[#All],[EMPRESA]],Tabela4101413012613223155647185929394[[#This Row],[ITEM2]],Tabela4101413012613223155647185929394[[#All],[VALORES]])</f>
        <v>6846.4666666666672</v>
      </c>
      <c r="G1736" s="251">
        <f>Tabela4101413012613223155647185929394[[#This Row],[VALORES]]/Tabela4101413012613223155647185929394[[#This Row],[MÉDIA DOS DEMAIS]]-1</f>
        <v>0.11904437325335682</v>
      </c>
      <c r="H1736" s="250" t="str">
        <f>IF(Tabela4101413012613223155647185929394[[#This Row],[PERCENTUAL EM RELAÇÃO A MÉDIA DOS DEMAIS PREÇOS]]&gt;LIM_SUP,"EXCESSIVAMENTE ELEVADO","VÁLIDO")</f>
        <v>VÁLIDO</v>
      </c>
      <c r="I1736" s="249">
        <f>Tabela4101413012613223155647185929394[[#This Row],[VALORES]]/Tabela4101413012613223155647185929394[[#This Row],[MÉDIA DOS DEMAIS]]</f>
        <v>1.1190443732533568</v>
      </c>
      <c r="J1736" s="248" t="str">
        <f>IF(Tabela4101413012613223155647185929394[[#This Row],[PERCENTUAL EM RELAÇÃO A MÉDIA DOS DEMAIS PREÇOS ]]&lt;LIM_INF,"INEXEQUEVEL","VÁLIDO")</f>
        <v>VÁLIDO</v>
      </c>
      <c r="K1736" s="247" t="str">
        <f>CONCATENATE("&lt;&gt;",Tabela4101413012613223155647185929394[[#This Row],[EMPRESA]])</f>
        <v>&lt;&gt;SERTTEL</v>
      </c>
    </row>
    <row r="1737" spans="2:11" ht="15.75" customHeight="1" thickTop="1" x14ac:dyDescent="0.25">
      <c r="B1737" s="246"/>
      <c r="C1737" s="582"/>
      <c r="D1737" s="245"/>
      <c r="E1737" s="244" t="s">
        <v>259</v>
      </c>
      <c r="F1737" s="243">
        <f>_xlfn.STDEV.S(Tabela4101413012613223155647185929394[VALORES])</f>
        <v>938.01997269069727</v>
      </c>
      <c r="G1737" s="1448" t="s">
        <v>258</v>
      </c>
      <c r="H1737" s="1449"/>
      <c r="I1737" s="1449"/>
      <c r="J1737" s="1450"/>
    </row>
    <row r="1738" spans="2:11" x14ac:dyDescent="0.25">
      <c r="B1738" s="242"/>
      <c r="C1738" s="583"/>
      <c r="D1738" s="241"/>
      <c r="E1738" s="237" t="s">
        <v>257</v>
      </c>
      <c r="F1738" s="240">
        <f>F1737/F1739</f>
        <v>0.13304823217566775</v>
      </c>
      <c r="G1738" s="1451"/>
      <c r="H1738" s="1452"/>
      <c r="I1738" s="1452"/>
      <c r="J1738" s="1453"/>
    </row>
    <row r="1739" spans="2:11" ht="15" customHeight="1" x14ac:dyDescent="0.25">
      <c r="B1739" s="239"/>
      <c r="C1739" s="584"/>
      <c r="D1739" s="238"/>
      <c r="E1739" s="237" t="s">
        <v>256</v>
      </c>
      <c r="F1739" s="236">
        <f>AVERAGE(Tabela4101413012613223155647185929394[VALORES])</f>
        <v>7050.2250000000004</v>
      </c>
      <c r="G1739" s="1454" t="s">
        <v>255</v>
      </c>
      <c r="H1739" s="1455"/>
      <c r="I1739" s="1455"/>
      <c r="J1739" s="1456"/>
    </row>
    <row r="1740" spans="2:11" ht="15.75" thickBot="1" x14ac:dyDescent="0.3">
      <c r="B1740" s="235"/>
      <c r="C1740" s="585"/>
      <c r="D1740" s="234" t="s">
        <v>254</v>
      </c>
      <c r="E1740" s="234" t="str">
        <f>CONCATENATE(IF(F1738&gt;=25%,"MEDIANA","MÉDIA"))</f>
        <v>MÉDIA</v>
      </c>
      <c r="F1740" s="233">
        <f>TRUNC(IF(E1740="MEDIANA",MEDIAN(Tabela4101413012613223155647185929394[VALORES]),IF(E1740="MÉDIA",AVERAGE(Tabela4101413012613223155647185929394[VALORES]),0)),2)</f>
        <v>7050.22</v>
      </c>
      <c r="G1740" s="1457"/>
      <c r="H1740" s="1458"/>
      <c r="I1740" s="1458"/>
      <c r="J1740" s="1459"/>
    </row>
    <row r="1741" spans="2:11" ht="15.75" thickBot="1" x14ac:dyDescent="0.3"/>
    <row r="1742" spans="2:11" ht="15" customHeight="1" thickBot="1" x14ac:dyDescent="0.3">
      <c r="B1742" s="1460" t="str">
        <f>C1745</f>
        <v>2.3. Hardware</v>
      </c>
      <c r="C1742" s="1461"/>
      <c r="D1742" s="1461"/>
      <c r="E1742" s="1461"/>
      <c r="F1742" s="1461"/>
      <c r="G1742" s="1461"/>
      <c r="H1742" s="1461"/>
      <c r="I1742" s="1461"/>
      <c r="J1742" s="1462"/>
    </row>
    <row r="1743" spans="2:11" ht="21" x14ac:dyDescent="0.25">
      <c r="B1743" s="279"/>
      <c r="D1743" s="273"/>
      <c r="E1743" s="278" t="s">
        <v>274</v>
      </c>
      <c r="F1743" s="273"/>
      <c r="G1743" s="273"/>
      <c r="H1743" s="273"/>
      <c r="I1743" s="277">
        <v>0.4</v>
      </c>
      <c r="J1743" s="276">
        <v>0.6</v>
      </c>
    </row>
    <row r="1744" spans="2:11" ht="5.25" customHeight="1" x14ac:dyDescent="0.25">
      <c r="B1744" s="275"/>
      <c r="D1744" s="274"/>
      <c r="E1744" s="252"/>
      <c r="F1744" s="273"/>
      <c r="G1744" s="273"/>
      <c r="H1744" s="273"/>
      <c r="I1744" s="273"/>
      <c r="J1744" s="272"/>
    </row>
    <row r="1745" spans="2:11" ht="31.5" customHeight="1" thickBot="1" x14ac:dyDescent="0.3">
      <c r="B1745" s="271" t="s">
        <v>494</v>
      </c>
      <c r="C1745" s="590" t="s">
        <v>311</v>
      </c>
      <c r="D1745" s="1463" t="s">
        <v>314</v>
      </c>
      <c r="E1745" s="1464"/>
      <c r="F1745" s="1464"/>
      <c r="G1745" s="1464"/>
      <c r="H1745" s="1464"/>
      <c r="I1745" s="1464"/>
      <c r="J1745" s="1465"/>
    </row>
    <row r="1746" spans="2:11" ht="15.75" thickTop="1" x14ac:dyDescent="0.25">
      <c r="B1746" s="270"/>
      <c r="C1746" s="579"/>
      <c r="D1746" s="269" t="s">
        <v>272</v>
      </c>
      <c r="E1746" s="268"/>
      <c r="F1746" s="267"/>
      <c r="G1746" s="266" t="s">
        <v>271</v>
      </c>
      <c r="H1746" s="265"/>
      <c r="I1746" s="264" t="s">
        <v>270</v>
      </c>
      <c r="J1746" s="263"/>
    </row>
    <row r="1747" spans="2:11" ht="33.75" x14ac:dyDescent="0.25">
      <c r="B1747" s="262" t="s">
        <v>269</v>
      </c>
      <c r="C1747" s="580" t="s">
        <v>268</v>
      </c>
      <c r="D1747" s="261" t="s">
        <v>267</v>
      </c>
      <c r="E1747" s="260" t="s">
        <v>266</v>
      </c>
      <c r="F1747" s="259" t="s">
        <v>265</v>
      </c>
      <c r="G1747" s="257" t="s">
        <v>264</v>
      </c>
      <c r="H1747" s="258" t="s">
        <v>263</v>
      </c>
      <c r="I1747" s="257" t="s">
        <v>262</v>
      </c>
      <c r="J1747" s="256" t="s">
        <v>261</v>
      </c>
      <c r="K1747" s="232" t="s">
        <v>260</v>
      </c>
    </row>
    <row r="1748" spans="2:11" x14ac:dyDescent="0.25">
      <c r="B1748" s="254">
        <v>1</v>
      </c>
      <c r="C1748" s="581">
        <v>45621</v>
      </c>
      <c r="D1748" s="253" t="s">
        <v>248</v>
      </c>
      <c r="E1748" s="255">
        <f>'2.3.4-Saneamento-Hardware'!G$9</f>
        <v>790</v>
      </c>
      <c r="F1748" s="252">
        <f>AVERAGEIF(Tabela4101413012613223155647185929395[[#All],[EMPRESA]],Tabela4101413012613223155647185929395[[#This Row],[ITEM2]],Tabela4101413012613223155647185929395[[#All],[VALORES]])</f>
        <v>961.12</v>
      </c>
      <c r="G1748" s="251">
        <f>Tabela4101413012613223155647185929395[[#This Row],[VALORES]]/Tabela4101413012613223155647185929395[[#This Row],[MÉDIA DOS DEMAIS]]-1</f>
        <v>-0.17804228400199762</v>
      </c>
      <c r="H1748" s="250" t="str">
        <f>IF(Tabela4101413012613223155647185929395[[#This Row],[PERCENTUAL EM RELAÇÃO A MÉDIA DOS DEMAIS PREÇOS]]&gt;LIM_SUP,"EXCESSIVAMENTE ELEVADO","VÁLIDO")</f>
        <v>VÁLIDO</v>
      </c>
      <c r="I1748" s="249">
        <f>Tabela4101413012613223155647185929395[[#This Row],[VALORES]]/Tabela4101413012613223155647185929395[[#This Row],[MÉDIA DOS DEMAIS]]</f>
        <v>0.82195771599800238</v>
      </c>
      <c r="J1748" s="248" t="str">
        <f>IF(Tabela4101413012613223155647185929395[[#This Row],[PERCENTUAL EM RELAÇÃO A MÉDIA DOS DEMAIS PREÇOS ]]&lt;LIM_INF,"INEXEQUEVEL","VÁLIDO")</f>
        <v>VÁLIDO</v>
      </c>
      <c r="K1748" s="247" t="str">
        <f>CONCATENATE("&lt;&gt;",Tabela4101413012613223155647185929395[[#This Row],[EMPRESA]])</f>
        <v>&lt;&gt;Perkons</v>
      </c>
    </row>
    <row r="1749" spans="2:11" x14ac:dyDescent="0.25">
      <c r="B1749" s="254">
        <v>2</v>
      </c>
      <c r="C1749" s="581">
        <v>45622</v>
      </c>
      <c r="D1749" s="253" t="s">
        <v>175</v>
      </c>
      <c r="E1749" s="255">
        <f>'2.3.4-Saneamento-Hardware'!H$9</f>
        <v>861.02</v>
      </c>
      <c r="F1749" s="252">
        <f>AVERAGEIF(Tabela4101413012613223155647185929395[[#All],[EMPRESA]],Tabela4101413012613223155647185929395[[#This Row],[ITEM2]],Tabela4101413012613223155647185929395[[#All],[VALORES]])</f>
        <v>937.44666666666672</v>
      </c>
      <c r="G1749" s="251">
        <f>Tabela4101413012613223155647185929395[[#This Row],[VALORES]]/Tabela4101413012613223155647185929395[[#This Row],[MÉDIA DOS DEMAIS]]-1</f>
        <v>-8.1526415724983536E-2</v>
      </c>
      <c r="H1749" s="250" t="str">
        <f>IF(Tabela4101413012613223155647185929395[[#This Row],[PERCENTUAL EM RELAÇÃO A MÉDIA DOS DEMAIS PREÇOS]]&gt;LIM_SUP,"EXCESSIVAMENTE ELEVADO","VÁLIDO")</f>
        <v>VÁLIDO</v>
      </c>
      <c r="I1749" s="249">
        <f>Tabela4101413012613223155647185929395[[#This Row],[VALORES]]/Tabela4101413012613223155647185929395[[#This Row],[MÉDIA DOS DEMAIS]]</f>
        <v>0.91847358427501646</v>
      </c>
      <c r="J1749" s="248" t="str">
        <f>IF(Tabela4101413012613223155647185929395[[#This Row],[PERCENTUAL EM RELAÇÃO A MÉDIA DOS DEMAIS PREÇOS ]]&lt;LIM_INF,"INEXEQUEVEL","VÁLIDO")</f>
        <v>VÁLIDO</v>
      </c>
      <c r="K1749" s="247" t="str">
        <f>CONCATENATE("&lt;&gt;",Tabela4101413012613223155647185929395[[#This Row],[EMPRESA]])</f>
        <v>&lt;&gt;SERGET</v>
      </c>
    </row>
    <row r="1750" spans="2:11" x14ac:dyDescent="0.25">
      <c r="B1750" s="254">
        <v>3</v>
      </c>
      <c r="C1750" s="581">
        <v>45624</v>
      </c>
      <c r="D1750" s="253" t="s">
        <v>249</v>
      </c>
      <c r="E1750" s="255">
        <f>'2.3.4-Saneamento-Hardware'!I9</f>
        <v>1100</v>
      </c>
      <c r="F1750" s="448">
        <f>AVERAGEIF(Tabela4101413012613223155647185929395[[#All],[EMPRESA]],Tabela4101413012613223155647185929395[[#This Row],[ITEM2]],Tabela4101413012613223155647185929395[[#All],[VALORES]])</f>
        <v>857.78666666666675</v>
      </c>
      <c r="G1750" s="449">
        <f>Tabela4101413012613223155647185929395[[#This Row],[VALORES]]/Tabela4101413012613223155647185929395[[#This Row],[MÉDIA DOS DEMAIS]]-1</f>
        <v>0.2823701308794726</v>
      </c>
      <c r="H1750" s="450" t="str">
        <f>IF(Tabela4101413012613223155647185929395[[#This Row],[PERCENTUAL EM RELAÇÃO A MÉDIA DOS DEMAIS PREÇOS]]&gt;LIM_SUP,"EXCESSIVAMENTE ELEVADO","VÁLIDO")</f>
        <v>VÁLIDO</v>
      </c>
      <c r="I1750" s="451">
        <f>Tabela4101413012613223155647185929395[[#This Row],[VALORES]]/Tabela4101413012613223155647185929395[[#This Row],[MÉDIA DOS DEMAIS]]</f>
        <v>1.2823701308794726</v>
      </c>
      <c r="J1750" s="452" t="str">
        <f>IF(Tabela4101413012613223155647185929395[[#This Row],[PERCENTUAL EM RELAÇÃO A MÉDIA DOS DEMAIS PREÇOS ]]&lt;LIM_INF,"INEXEQUEVEL","VÁLIDO")</f>
        <v>VÁLIDO</v>
      </c>
      <c r="K1750" s="453" t="str">
        <f>CONCATENATE("&lt;&gt;",Tabela4101413012613223155647185929395[[#This Row],[EMPRESA]])</f>
        <v>&lt;&gt;PANAVIDEO</v>
      </c>
    </row>
    <row r="1751" spans="2:11" ht="15.75" thickBot="1" x14ac:dyDescent="0.3">
      <c r="B1751" s="254">
        <v>4</v>
      </c>
      <c r="C1751" s="581">
        <v>45623</v>
      </c>
      <c r="D1751" s="253" t="s">
        <v>527</v>
      </c>
      <c r="E1751" s="255">
        <f>'2.3.4-Saneamento-Hardware'!J9</f>
        <v>922.34</v>
      </c>
      <c r="F1751" s="252">
        <f>AVERAGEIF(Tabela4101413012613223155647185929395[[#All],[EMPRESA]],Tabela4101413012613223155647185929395[[#This Row],[ITEM2]],Tabela4101413012613223155647185929395[[#All],[VALORES]])</f>
        <v>917.00666666666666</v>
      </c>
      <c r="G1751" s="251">
        <f>Tabela4101413012613223155647185929395[[#This Row],[VALORES]]/Tabela4101413012613223155647185929395[[#This Row],[MÉDIA DOS DEMAIS]]-1</f>
        <v>5.8160246017842088E-3</v>
      </c>
      <c r="H1751" s="250" t="str">
        <f>IF(Tabela4101413012613223155647185929395[[#This Row],[PERCENTUAL EM RELAÇÃO A MÉDIA DOS DEMAIS PREÇOS]]&gt;LIM_SUP,"EXCESSIVAMENTE ELEVADO","VÁLIDO")</f>
        <v>VÁLIDO</v>
      </c>
      <c r="I1751" s="249">
        <f>Tabela4101413012613223155647185929395[[#This Row],[VALORES]]/Tabela4101413012613223155647185929395[[#This Row],[MÉDIA DOS DEMAIS]]</f>
        <v>1.0058160246017842</v>
      </c>
      <c r="J1751" s="248" t="str">
        <f>IF(Tabela4101413012613223155647185929395[[#This Row],[PERCENTUAL EM RELAÇÃO A MÉDIA DOS DEMAIS PREÇOS ]]&lt;LIM_INF,"INEXEQUEVEL","VÁLIDO")</f>
        <v>VÁLIDO</v>
      </c>
      <c r="K1751" s="247" t="str">
        <f>CONCATENATE("&lt;&gt;",Tabela4101413012613223155647185929395[[#This Row],[EMPRESA]])</f>
        <v>&lt;&gt;SERTTEL</v>
      </c>
    </row>
    <row r="1752" spans="2:11" ht="15.75" customHeight="1" thickTop="1" x14ac:dyDescent="0.25">
      <c r="B1752" s="246"/>
      <c r="C1752" s="582"/>
      <c r="D1752" s="245"/>
      <c r="E1752" s="244" t="s">
        <v>259</v>
      </c>
      <c r="F1752" s="243">
        <f>_xlfn.STDEV.S(Tabela4101413012613223155647185929395[VALORES])</f>
        <v>132.63118486992389</v>
      </c>
      <c r="G1752" s="1448" t="s">
        <v>258</v>
      </c>
      <c r="H1752" s="1449"/>
      <c r="I1752" s="1449"/>
      <c r="J1752" s="1450"/>
    </row>
    <row r="1753" spans="2:11" x14ac:dyDescent="0.25">
      <c r="B1753" s="242"/>
      <c r="C1753" s="583"/>
      <c r="D1753" s="241"/>
      <c r="E1753" s="237" t="s">
        <v>257</v>
      </c>
      <c r="F1753" s="240">
        <f>F1752/F1754</f>
        <v>0.14442492417832598</v>
      </c>
      <c r="G1753" s="1451"/>
      <c r="H1753" s="1452"/>
      <c r="I1753" s="1452"/>
      <c r="J1753" s="1453"/>
    </row>
    <row r="1754" spans="2:11" ht="15" customHeight="1" x14ac:dyDescent="0.25">
      <c r="B1754" s="239"/>
      <c r="C1754" s="584"/>
      <c r="D1754" s="238"/>
      <c r="E1754" s="237" t="s">
        <v>256</v>
      </c>
      <c r="F1754" s="236">
        <f>AVERAGE(Tabela4101413012613223155647185929395[VALORES])</f>
        <v>918.34</v>
      </c>
      <c r="G1754" s="1454" t="s">
        <v>255</v>
      </c>
      <c r="H1754" s="1455"/>
      <c r="I1754" s="1455"/>
      <c r="J1754" s="1456"/>
    </row>
    <row r="1755" spans="2:11" ht="15.75" thickBot="1" x14ac:dyDescent="0.3">
      <c r="B1755" s="235"/>
      <c r="C1755" s="585"/>
      <c r="D1755" s="234" t="s">
        <v>254</v>
      </c>
      <c r="E1755" s="234" t="str">
        <f>CONCATENATE(IF(F1753&gt;=25%,"MEDIANA","MÉDIA"))</f>
        <v>MÉDIA</v>
      </c>
      <c r="F1755" s="233">
        <f>TRUNC(IF(E1755="MEDIANA",MEDIAN(Tabela4101413012613223155647185929395[VALORES]),IF(E1755="MÉDIA",AVERAGE(Tabela4101413012613223155647185929395[VALORES]),0)),2)</f>
        <v>918.34</v>
      </c>
      <c r="G1755" s="1457"/>
      <c r="H1755" s="1458"/>
      <c r="I1755" s="1458"/>
      <c r="J1755" s="1459"/>
    </row>
    <row r="1756" spans="2:11" ht="15.75" thickBot="1" x14ac:dyDescent="0.3"/>
    <row r="1757" spans="2:11" ht="15" customHeight="1" thickBot="1" x14ac:dyDescent="0.3">
      <c r="B1757" s="1460" t="str">
        <f>C1760</f>
        <v>2.3. Hardware</v>
      </c>
      <c r="C1757" s="1461"/>
      <c r="D1757" s="1461"/>
      <c r="E1757" s="1461"/>
      <c r="F1757" s="1461"/>
      <c r="G1757" s="1461"/>
      <c r="H1757" s="1461"/>
      <c r="I1757" s="1461"/>
      <c r="J1757" s="1462"/>
    </row>
    <row r="1758" spans="2:11" ht="21" x14ac:dyDescent="0.25">
      <c r="B1758" s="279"/>
      <c r="D1758" s="273"/>
      <c r="E1758" s="278" t="s">
        <v>274</v>
      </c>
      <c r="F1758" s="273"/>
      <c r="G1758" s="273"/>
      <c r="H1758" s="273"/>
      <c r="I1758" s="277">
        <v>0.4</v>
      </c>
      <c r="J1758" s="276">
        <v>0.6</v>
      </c>
    </row>
    <row r="1759" spans="2:11" ht="5.25" customHeight="1" x14ac:dyDescent="0.25">
      <c r="B1759" s="275"/>
      <c r="D1759" s="274"/>
      <c r="E1759" s="252"/>
      <c r="F1759" s="273"/>
      <c r="G1759" s="273"/>
      <c r="H1759" s="273"/>
      <c r="I1759" s="273"/>
      <c r="J1759" s="272"/>
    </row>
    <row r="1760" spans="2:11" ht="31.5" customHeight="1" thickBot="1" x14ac:dyDescent="0.3">
      <c r="B1760" s="271" t="s">
        <v>495</v>
      </c>
      <c r="C1760" s="590" t="s">
        <v>311</v>
      </c>
      <c r="D1760" s="1463" t="s">
        <v>315</v>
      </c>
      <c r="E1760" s="1464"/>
      <c r="F1760" s="1464"/>
      <c r="G1760" s="1464"/>
      <c r="H1760" s="1464"/>
      <c r="I1760" s="1464"/>
      <c r="J1760" s="1465"/>
    </row>
    <row r="1761" spans="2:11" ht="15.75" thickTop="1" x14ac:dyDescent="0.25">
      <c r="B1761" s="270"/>
      <c r="C1761" s="579"/>
      <c r="D1761" s="269" t="s">
        <v>272</v>
      </c>
      <c r="E1761" s="268"/>
      <c r="F1761" s="267"/>
      <c r="G1761" s="266" t="s">
        <v>271</v>
      </c>
      <c r="H1761" s="265"/>
      <c r="I1761" s="264" t="s">
        <v>270</v>
      </c>
      <c r="J1761" s="263"/>
    </row>
    <row r="1762" spans="2:11" ht="33.75" x14ac:dyDescent="0.25">
      <c r="B1762" s="262" t="s">
        <v>269</v>
      </c>
      <c r="C1762" s="580" t="s">
        <v>268</v>
      </c>
      <c r="D1762" s="261" t="s">
        <v>267</v>
      </c>
      <c r="E1762" s="260" t="s">
        <v>266</v>
      </c>
      <c r="F1762" s="259" t="s">
        <v>265</v>
      </c>
      <c r="G1762" s="257" t="s">
        <v>264</v>
      </c>
      <c r="H1762" s="258" t="s">
        <v>263</v>
      </c>
      <c r="I1762" s="257" t="s">
        <v>262</v>
      </c>
      <c r="J1762" s="256" t="s">
        <v>261</v>
      </c>
      <c r="K1762" s="232" t="s">
        <v>260</v>
      </c>
    </row>
    <row r="1763" spans="2:11" x14ac:dyDescent="0.25">
      <c r="B1763" s="254">
        <v>1</v>
      </c>
      <c r="C1763" s="581">
        <v>45621</v>
      </c>
      <c r="D1763" s="253" t="s">
        <v>248</v>
      </c>
      <c r="E1763" s="255">
        <f>'2.3.4-Saneamento-Hardware'!G$10</f>
        <v>15000</v>
      </c>
      <c r="F1763" s="252">
        <f>AVERAGEIF(Tabela410141301261322315564718592939596[[#All],[EMPRESA]],Tabela410141301261322315564718592939596[[#This Row],[ITEM2]],Tabela410141301261322315564718592939596[[#All],[VALORES]])</f>
        <v>15709.433333333334</v>
      </c>
      <c r="G1763" s="251">
        <f>Tabela410141301261322315564718592939596[[#This Row],[VALORES]]/Tabela410141301261322315564718592939596[[#This Row],[MÉDIA DOS DEMAIS]]-1</f>
        <v>-4.5159702344451325E-2</v>
      </c>
      <c r="H1763" s="250" t="str">
        <f>IF(Tabela410141301261322315564718592939596[[#This Row],[PERCENTUAL EM RELAÇÃO A MÉDIA DOS DEMAIS PREÇOS]]&gt;LIM_SUP,"EXCESSIVAMENTE ELEVADO","VÁLIDO")</f>
        <v>VÁLIDO</v>
      </c>
      <c r="I1763" s="249">
        <f>Tabela410141301261322315564718592939596[[#This Row],[VALORES]]/Tabela410141301261322315564718592939596[[#This Row],[MÉDIA DOS DEMAIS]]</f>
        <v>0.95484029765554868</v>
      </c>
      <c r="J1763" s="248" t="str">
        <f>IF(Tabela410141301261322315564718592939596[[#This Row],[PERCENTUAL EM RELAÇÃO A MÉDIA DOS DEMAIS PREÇOS ]]&lt;LIM_INF,"INEXEQUEVEL","VÁLIDO")</f>
        <v>VÁLIDO</v>
      </c>
      <c r="K1763" s="247" t="str">
        <f>CONCATENATE("&lt;&gt;",Tabela410141301261322315564718592939596[[#This Row],[EMPRESA]])</f>
        <v>&lt;&gt;Perkons</v>
      </c>
    </row>
    <row r="1764" spans="2:11" x14ac:dyDescent="0.25">
      <c r="B1764" s="254">
        <v>2</v>
      </c>
      <c r="C1764" s="581">
        <v>45622</v>
      </c>
      <c r="D1764" s="253" t="s">
        <v>175</v>
      </c>
      <c r="E1764" s="255">
        <f>'2.3.4-Saneamento-Hardware'!H$10</f>
        <v>16348.5</v>
      </c>
      <c r="F1764" s="252">
        <f>AVERAGEIF(Tabela410141301261322315564718592939596[[#All],[EMPRESA]],Tabela410141301261322315564718592939596[[#This Row],[ITEM2]],Tabela410141301261322315564718592939596[[#All],[VALORES]])</f>
        <v>15259.933333333334</v>
      </c>
      <c r="G1764" s="251">
        <f>Tabela410141301261322315564718592939596[[#This Row],[VALORES]]/Tabela410141301261322315564718592939596[[#This Row],[MÉDIA DOS DEMAIS]]-1</f>
        <v>7.1334955591767502E-2</v>
      </c>
      <c r="H1764" s="250" t="str">
        <f>IF(Tabela410141301261322315564718592939596[[#This Row],[PERCENTUAL EM RELAÇÃO A MÉDIA DOS DEMAIS PREÇOS]]&gt;LIM_SUP,"EXCESSIVAMENTE ELEVADO","VÁLIDO")</f>
        <v>VÁLIDO</v>
      </c>
      <c r="I1764" s="249">
        <f>Tabela410141301261322315564718592939596[[#This Row],[VALORES]]/Tabela410141301261322315564718592939596[[#This Row],[MÉDIA DOS DEMAIS]]</f>
        <v>1.0713349555917675</v>
      </c>
      <c r="J1764" s="248" t="str">
        <f>IF(Tabela410141301261322315564718592939596[[#This Row],[PERCENTUAL EM RELAÇÃO A MÉDIA DOS DEMAIS PREÇOS ]]&lt;LIM_INF,"INEXEQUEVEL","VÁLIDO")</f>
        <v>VÁLIDO</v>
      </c>
      <c r="K1764" s="247" t="str">
        <f>CONCATENATE("&lt;&gt;",Tabela410141301261322315564718592939596[[#This Row],[EMPRESA]])</f>
        <v>&lt;&gt;SERGET</v>
      </c>
    </row>
    <row r="1765" spans="2:11" x14ac:dyDescent="0.25">
      <c r="B1765" s="254">
        <v>3</v>
      </c>
      <c r="C1765" s="581">
        <v>45624</v>
      </c>
      <c r="D1765" s="253" t="s">
        <v>249</v>
      </c>
      <c r="E1765" s="255">
        <f>'2.3.4-Saneamento-Hardware'!I10</f>
        <v>16000</v>
      </c>
      <c r="F1765" s="448">
        <f>AVERAGEIF(Tabela410141301261322315564718592939596[[#All],[EMPRESA]],Tabela410141301261322315564718592939596[[#This Row],[ITEM2]],Tabela410141301261322315564718592939596[[#All],[VALORES]])</f>
        <v>15376.1</v>
      </c>
      <c r="G1765" s="449">
        <f>Tabela410141301261322315564718592939596[[#This Row],[VALORES]]/Tabela410141301261322315564718592939596[[#This Row],[MÉDIA DOS DEMAIS]]-1</f>
        <v>4.057595879319198E-2</v>
      </c>
      <c r="H1765" s="450" t="str">
        <f>IF(Tabela410141301261322315564718592939596[[#This Row],[PERCENTUAL EM RELAÇÃO A MÉDIA DOS DEMAIS PREÇOS]]&gt;LIM_SUP,"EXCESSIVAMENTE ELEVADO","VÁLIDO")</f>
        <v>VÁLIDO</v>
      </c>
      <c r="I1765" s="451">
        <f>Tabela410141301261322315564718592939596[[#This Row],[VALORES]]/Tabela410141301261322315564718592939596[[#This Row],[MÉDIA DOS DEMAIS]]</f>
        <v>1.040575958793192</v>
      </c>
      <c r="J1765" s="452" t="str">
        <f>IF(Tabela410141301261322315564718592939596[[#This Row],[PERCENTUAL EM RELAÇÃO A MÉDIA DOS DEMAIS PREÇOS ]]&lt;LIM_INF,"INEXEQUEVEL","VÁLIDO")</f>
        <v>VÁLIDO</v>
      </c>
      <c r="K1765" s="453" t="str">
        <f>CONCATENATE("&lt;&gt;",Tabela410141301261322315564718592939596[[#This Row],[EMPRESA]])</f>
        <v>&lt;&gt;PANAVIDEO</v>
      </c>
    </row>
    <row r="1766" spans="2:11" ht="15.75" thickBot="1" x14ac:dyDescent="0.3">
      <c r="B1766" s="254">
        <v>4</v>
      </c>
      <c r="C1766" s="581">
        <v>45623</v>
      </c>
      <c r="D1766" s="253" t="s">
        <v>527</v>
      </c>
      <c r="E1766" s="255">
        <f>'2.3.4-Saneamento-Hardware'!J10</f>
        <v>14779.8</v>
      </c>
      <c r="F1766" s="252">
        <f>AVERAGEIF(Tabela410141301261322315564718592939596[[#All],[EMPRESA]],Tabela410141301261322315564718592939596[[#This Row],[ITEM2]],Tabela410141301261322315564718592939596[[#All],[VALORES]])</f>
        <v>15782.833333333334</v>
      </c>
      <c r="G1766" s="251">
        <f>Tabela410141301261322315564718592939596[[#This Row],[VALORES]]/Tabela410141301261322315564718592939596[[#This Row],[MÉDIA DOS DEMAIS]]-1</f>
        <v>-6.3552171663305179E-2</v>
      </c>
      <c r="H1766" s="250" t="str">
        <f>IF(Tabela410141301261322315564718592939596[[#This Row],[PERCENTUAL EM RELAÇÃO A MÉDIA DOS DEMAIS PREÇOS]]&gt;LIM_SUP,"EXCESSIVAMENTE ELEVADO","VÁLIDO")</f>
        <v>VÁLIDO</v>
      </c>
      <c r="I1766" s="249">
        <f>Tabela410141301261322315564718592939596[[#This Row],[VALORES]]/Tabela410141301261322315564718592939596[[#This Row],[MÉDIA DOS DEMAIS]]</f>
        <v>0.93644782833669482</v>
      </c>
      <c r="J1766" s="248" t="str">
        <f>IF(Tabela410141301261322315564718592939596[[#This Row],[PERCENTUAL EM RELAÇÃO A MÉDIA DOS DEMAIS PREÇOS ]]&lt;LIM_INF,"INEXEQUEVEL","VÁLIDO")</f>
        <v>VÁLIDO</v>
      </c>
      <c r="K1766" s="247" t="str">
        <f>CONCATENATE("&lt;&gt;",Tabela410141301261322315564718592939596[[#This Row],[EMPRESA]])</f>
        <v>&lt;&gt;SERTTEL</v>
      </c>
    </row>
    <row r="1767" spans="2:11" ht="15.75" customHeight="1" thickTop="1" x14ac:dyDescent="0.25">
      <c r="B1767" s="246"/>
      <c r="C1767" s="582"/>
      <c r="D1767" s="245"/>
      <c r="E1767" s="244" t="s">
        <v>259</v>
      </c>
      <c r="F1767" s="243">
        <f>_xlfn.STDEV.S(Tabela410141301261322315564718592939596[VALORES])</f>
        <v>760.37821016912392</v>
      </c>
      <c r="G1767" s="1448" t="s">
        <v>258</v>
      </c>
      <c r="H1767" s="1449"/>
      <c r="I1767" s="1449"/>
      <c r="J1767" s="1450"/>
    </row>
    <row r="1768" spans="2:11" x14ac:dyDescent="0.25">
      <c r="B1768" s="242"/>
      <c r="C1768" s="583"/>
      <c r="D1768" s="241"/>
      <c r="E1768" s="237" t="s">
        <v>257</v>
      </c>
      <c r="F1768" s="240">
        <f>F1767/F1769</f>
        <v>4.8955352724547353E-2</v>
      </c>
      <c r="G1768" s="1451"/>
      <c r="H1768" s="1452"/>
      <c r="I1768" s="1452"/>
      <c r="J1768" s="1453"/>
    </row>
    <row r="1769" spans="2:11" ht="15" customHeight="1" x14ac:dyDescent="0.25">
      <c r="B1769" s="239"/>
      <c r="C1769" s="584"/>
      <c r="D1769" s="238"/>
      <c r="E1769" s="237" t="s">
        <v>256</v>
      </c>
      <c r="F1769" s="236">
        <f>AVERAGE(Tabela410141301261322315564718592939596[VALORES])</f>
        <v>15532.075000000001</v>
      </c>
      <c r="G1769" s="1454" t="s">
        <v>255</v>
      </c>
      <c r="H1769" s="1455"/>
      <c r="I1769" s="1455"/>
      <c r="J1769" s="1456"/>
    </row>
    <row r="1770" spans="2:11" ht="15.75" thickBot="1" x14ac:dyDescent="0.3">
      <c r="B1770" s="235"/>
      <c r="C1770" s="585"/>
      <c r="D1770" s="234" t="s">
        <v>254</v>
      </c>
      <c r="E1770" s="234" t="str">
        <f>CONCATENATE(IF(F1768&gt;=25%,"MEDIANA","MÉDIA"))</f>
        <v>MÉDIA</v>
      </c>
      <c r="F1770" s="233">
        <f>TRUNC(IF(E1770="MEDIANA",MEDIAN(Tabela410141301261322315564718592939596[VALORES]),IF(E1770="MÉDIA",AVERAGE(Tabela410141301261322315564718592939596[VALORES]),0)),2)</f>
        <v>15532.07</v>
      </c>
      <c r="G1770" s="1457"/>
      <c r="H1770" s="1458"/>
      <c r="I1770" s="1458"/>
      <c r="J1770" s="1459"/>
    </row>
    <row r="1771" spans="2:11" ht="15.75" thickBot="1" x14ac:dyDescent="0.3"/>
    <row r="1772" spans="2:11" ht="16.5" customHeight="1" thickBot="1" x14ac:dyDescent="0.3">
      <c r="B1772" s="1460" t="str">
        <f>C1775</f>
        <v>2.3. Hardware</v>
      </c>
      <c r="C1772" s="1461"/>
      <c r="D1772" s="1461"/>
      <c r="E1772" s="1461"/>
      <c r="F1772" s="1461"/>
      <c r="G1772" s="1461"/>
      <c r="H1772" s="1461"/>
      <c r="I1772" s="1461"/>
      <c r="J1772" s="1462"/>
    </row>
    <row r="1773" spans="2:11" ht="16.5" customHeight="1" x14ac:dyDescent="0.25">
      <c r="B1773" s="279"/>
      <c r="D1773" s="273"/>
      <c r="E1773" s="278" t="s">
        <v>274</v>
      </c>
      <c r="F1773" s="273"/>
      <c r="G1773" s="273"/>
      <c r="H1773" s="273"/>
      <c r="I1773" s="277">
        <v>0.4</v>
      </c>
      <c r="J1773" s="276">
        <v>0.6</v>
      </c>
    </row>
    <row r="1774" spans="2:11" ht="16.5" customHeight="1" x14ac:dyDescent="0.25">
      <c r="B1774" s="275"/>
      <c r="D1774" s="274"/>
      <c r="E1774" s="252"/>
      <c r="F1774" s="273"/>
      <c r="G1774" s="273"/>
      <c r="H1774" s="273"/>
      <c r="I1774" s="273"/>
      <c r="J1774" s="272"/>
    </row>
    <row r="1775" spans="2:11" ht="16.5" customHeight="1" thickBot="1" x14ac:dyDescent="0.3">
      <c r="B1775" s="271" t="s">
        <v>496</v>
      </c>
      <c r="C1775" s="590" t="s">
        <v>311</v>
      </c>
      <c r="D1775" s="1463" t="s">
        <v>316</v>
      </c>
      <c r="E1775" s="1464"/>
      <c r="F1775" s="1464"/>
      <c r="G1775" s="1464"/>
      <c r="H1775" s="1464"/>
      <c r="I1775" s="1464"/>
      <c r="J1775" s="1465"/>
    </row>
    <row r="1776" spans="2:11" ht="16.5" customHeight="1" thickTop="1" x14ac:dyDescent="0.25">
      <c r="B1776" s="270"/>
      <c r="C1776" s="579"/>
      <c r="D1776" s="269" t="s">
        <v>272</v>
      </c>
      <c r="E1776" s="268"/>
      <c r="F1776" s="267"/>
      <c r="G1776" s="266" t="s">
        <v>271</v>
      </c>
      <c r="H1776" s="265"/>
      <c r="I1776" s="264" t="s">
        <v>270</v>
      </c>
      <c r="J1776" s="263"/>
    </row>
    <row r="1777" spans="2:11" ht="16.5" customHeight="1" x14ac:dyDescent="0.25">
      <c r="B1777" s="262" t="s">
        <v>269</v>
      </c>
      <c r="C1777" s="580" t="s">
        <v>268</v>
      </c>
      <c r="D1777" s="261" t="s">
        <v>267</v>
      </c>
      <c r="E1777" s="260" t="s">
        <v>266</v>
      </c>
      <c r="F1777" s="259" t="s">
        <v>265</v>
      </c>
      <c r="G1777" s="257" t="s">
        <v>264</v>
      </c>
      <c r="H1777" s="258" t="s">
        <v>263</v>
      </c>
      <c r="I1777" s="257" t="s">
        <v>262</v>
      </c>
      <c r="J1777" s="256" t="s">
        <v>261</v>
      </c>
      <c r="K1777" s="232" t="s">
        <v>260</v>
      </c>
    </row>
    <row r="1778" spans="2:11" ht="16.5" customHeight="1" x14ac:dyDescent="0.25">
      <c r="B1778" s="254">
        <v>1</v>
      </c>
      <c r="C1778" s="581">
        <v>45621</v>
      </c>
      <c r="D1778" s="253" t="s">
        <v>248</v>
      </c>
      <c r="E1778" s="255">
        <f>'2.3.4-Saneamento-Hardware'!G$11</f>
        <v>25000</v>
      </c>
      <c r="F1778" s="252">
        <f>AVERAGEIF(Tabela41014130126132231556471859293959697[[#All],[EMPRESA]],Tabela41014130126132231556471859293959697[[#This Row],[ITEM2]],Tabela41014130126132231556471859293959697[[#All],[VALORES]])</f>
        <v>35589.166666666664</v>
      </c>
      <c r="G1778" s="251">
        <f>Tabela41014130126132231556471859293959697[[#This Row],[VALORES]]/Tabela41014130126132231556471859293959697[[#This Row],[MÉDIA DOS DEMAIS]]-1</f>
        <v>-0.29753904512140861</v>
      </c>
      <c r="H1778" s="250" t="str">
        <f>IF(Tabela41014130126132231556471859293959697[[#This Row],[PERCENTUAL EM RELAÇÃO A MÉDIA DOS DEMAIS PREÇOS]]&gt;LIM_SUP,"EXCESSIVAMENTE ELEVADO","VÁLIDO")</f>
        <v>VÁLIDO</v>
      </c>
      <c r="I1778" s="249">
        <f>Tabela41014130126132231556471859293959697[[#This Row],[VALORES]]/Tabela41014130126132231556471859293959697[[#This Row],[MÉDIA DOS DEMAIS]]</f>
        <v>0.70246095487859139</v>
      </c>
      <c r="J1778" s="248" t="str">
        <f>IF(Tabela41014130126132231556471859293959697[[#This Row],[PERCENTUAL EM RELAÇÃO A MÉDIA DOS DEMAIS PREÇOS ]]&lt;LIM_INF,"INEXEQUEVEL","VÁLIDO")</f>
        <v>VÁLIDO</v>
      </c>
      <c r="K1778" s="247" t="str">
        <f>CONCATENATE("&lt;&gt;",Tabela41014130126132231556471859293959697[[#This Row],[EMPRESA]])</f>
        <v>&lt;&gt;Perkons</v>
      </c>
    </row>
    <row r="1779" spans="2:11" ht="16.5" customHeight="1" x14ac:dyDescent="0.25">
      <c r="B1779" s="254">
        <v>2</v>
      </c>
      <c r="C1779" s="581">
        <v>45622</v>
      </c>
      <c r="D1779" s="253" t="s">
        <v>175</v>
      </c>
      <c r="E1779" s="255">
        <f>'2.3.4-Saneamento-Hardware'!H$11</f>
        <v>27247.5</v>
      </c>
      <c r="F1779" s="252">
        <f>AVERAGEIF(Tabela41014130126132231556471859293959697[[#All],[EMPRESA]],Tabela41014130126132231556471859293959697[[#This Row],[ITEM2]],Tabela41014130126132231556471859293959697[[#All],[VALORES]])</f>
        <v>34840</v>
      </c>
      <c r="G1779" s="251">
        <f>Tabela41014130126132231556471859293959697[[#This Row],[VALORES]]/Tabela41014130126132231556471859293959697[[#This Row],[MÉDIA DOS DEMAIS]]-1</f>
        <v>-0.21792479908151552</v>
      </c>
      <c r="H1779" s="250" t="str">
        <f>IF(Tabela41014130126132231556471859293959697[[#This Row],[PERCENTUAL EM RELAÇÃO A MÉDIA DOS DEMAIS PREÇOS]]&gt;LIM_SUP,"EXCESSIVAMENTE ELEVADO","VÁLIDO")</f>
        <v>VÁLIDO</v>
      </c>
      <c r="I1779" s="249">
        <f>Tabela41014130126132231556471859293959697[[#This Row],[VALORES]]/Tabela41014130126132231556471859293959697[[#This Row],[MÉDIA DOS DEMAIS]]</f>
        <v>0.78207520091848448</v>
      </c>
      <c r="J1779" s="248" t="str">
        <f>IF(Tabela41014130126132231556471859293959697[[#This Row],[PERCENTUAL EM RELAÇÃO A MÉDIA DOS DEMAIS PREÇOS ]]&lt;LIM_INF,"INEXEQUEVEL","VÁLIDO")</f>
        <v>VÁLIDO</v>
      </c>
      <c r="K1779" s="247" t="str">
        <f>CONCATENATE("&lt;&gt;",Tabela41014130126132231556471859293959697[[#This Row],[EMPRESA]])</f>
        <v>&lt;&gt;SERGET</v>
      </c>
    </row>
    <row r="1780" spans="2:11" ht="16.5" customHeight="1" x14ac:dyDescent="0.25">
      <c r="B1780" s="254">
        <v>3</v>
      </c>
      <c r="C1780" s="581">
        <v>45624</v>
      </c>
      <c r="D1780" s="253" t="s">
        <v>249</v>
      </c>
      <c r="E1780" s="255">
        <f>'2.3.4-Saneamento-Hardware'!I11</f>
        <v>35000</v>
      </c>
      <c r="F1780" s="448">
        <f>AVERAGEIF(Tabela41014130126132231556471859293959697[[#All],[EMPRESA]],Tabela41014130126132231556471859293959697[[#This Row],[ITEM2]],Tabela41014130126132231556471859293959697[[#All],[VALORES]])</f>
        <v>32255.833333333332</v>
      </c>
      <c r="G1780" s="449">
        <f>Tabela41014130126132231556471859293959697[[#This Row],[VALORES]]/Tabela41014130126132231556471859293959697[[#This Row],[MÉDIA DOS DEMAIS]]-1</f>
        <v>8.5075051024362525E-2</v>
      </c>
      <c r="H1780" s="450" t="str">
        <f>IF(Tabela41014130126132231556471859293959697[[#This Row],[PERCENTUAL EM RELAÇÃO A MÉDIA DOS DEMAIS PREÇOS]]&gt;LIM_SUP,"EXCESSIVAMENTE ELEVADO","VÁLIDO")</f>
        <v>VÁLIDO</v>
      </c>
      <c r="I1780" s="451">
        <f>Tabela41014130126132231556471859293959697[[#This Row],[VALORES]]/Tabela41014130126132231556471859293959697[[#This Row],[MÉDIA DOS DEMAIS]]</f>
        <v>1.0850750510243625</v>
      </c>
      <c r="J1780" s="452" t="str">
        <f>IF(Tabela41014130126132231556471859293959697[[#This Row],[PERCENTUAL EM RELAÇÃO A MÉDIA DOS DEMAIS PREÇOS ]]&lt;LIM_INF,"INEXEQUEVEL","VÁLIDO")</f>
        <v>VÁLIDO</v>
      </c>
      <c r="K1780" s="453" t="str">
        <f>CONCATENATE("&lt;&gt;",Tabela41014130126132231556471859293959697[[#This Row],[EMPRESA]])</f>
        <v>&lt;&gt;PANAVIDEO</v>
      </c>
    </row>
    <row r="1781" spans="2:11" ht="16.5" customHeight="1" thickBot="1" x14ac:dyDescent="0.3">
      <c r="B1781" s="254">
        <v>4</v>
      </c>
      <c r="C1781" s="581">
        <v>45623</v>
      </c>
      <c r="D1781" s="253" t="s">
        <v>527</v>
      </c>
      <c r="E1781" s="255">
        <f>'2.3.4-Saneamento-Hardware'!J11</f>
        <v>44520</v>
      </c>
      <c r="F1781" s="252">
        <f>AVERAGEIF(Tabela41014130126132231556471859293959697[[#All],[EMPRESA]],Tabela41014130126132231556471859293959697[[#This Row],[ITEM2]],Tabela41014130126132231556471859293959697[[#All],[VALORES]])</f>
        <v>29082.5</v>
      </c>
      <c r="G1781" s="251">
        <f>Tabela41014130126132231556471859293959697[[#This Row],[VALORES]]/Tabela41014130126132231556471859293959697[[#This Row],[MÉDIA DOS DEMAIS]]-1</f>
        <v>0.53081750193415278</v>
      </c>
      <c r="H1781" s="250" t="str">
        <f>IF(Tabela41014130126132231556471859293959697[[#This Row],[PERCENTUAL EM RELAÇÃO A MÉDIA DOS DEMAIS PREÇOS]]&gt;LIM_SUP,"EXCESSIVAMENTE ELEVADO","VÁLIDO")</f>
        <v>EXCESSIVAMENTE ELEVADO</v>
      </c>
      <c r="I1781" s="249">
        <f>Tabela41014130126132231556471859293959697[[#This Row],[VALORES]]/Tabela41014130126132231556471859293959697[[#This Row],[MÉDIA DOS DEMAIS]]</f>
        <v>1.5308175019341528</v>
      </c>
      <c r="J1781" s="248" t="str">
        <f>IF(Tabela41014130126132231556471859293959697[[#This Row],[PERCENTUAL EM RELAÇÃO A MÉDIA DOS DEMAIS PREÇOS ]]&lt;LIM_INF,"INEXEQUEVEL","VÁLIDO")</f>
        <v>VÁLIDO</v>
      </c>
      <c r="K1781" s="247" t="str">
        <f>CONCATENATE("&lt;&gt;",Tabela41014130126132231556471859293959697[[#This Row],[EMPRESA]])</f>
        <v>&lt;&gt;SERTTEL</v>
      </c>
    </row>
    <row r="1782" spans="2:11" ht="16.5" customHeight="1" thickTop="1" x14ac:dyDescent="0.25">
      <c r="B1782" s="246"/>
      <c r="C1782" s="582"/>
      <c r="D1782" s="245"/>
      <c r="E1782" s="244" t="s">
        <v>259</v>
      </c>
      <c r="F1782" s="243">
        <f>_xlfn.STDEV.S(Tabela41014130126132231556471859293959697[VALORES])</f>
        <v>8827.7619320622071</v>
      </c>
      <c r="G1782" s="1448" t="s">
        <v>258</v>
      </c>
      <c r="H1782" s="1449"/>
      <c r="I1782" s="1449"/>
      <c r="J1782" s="1450"/>
    </row>
    <row r="1783" spans="2:11" ht="16.5" customHeight="1" x14ac:dyDescent="0.25">
      <c r="B1783" s="242"/>
      <c r="C1783" s="583"/>
      <c r="D1783" s="241"/>
      <c r="E1783" s="237" t="s">
        <v>257</v>
      </c>
      <c r="F1783" s="240">
        <f>F1782/F1784</f>
        <v>0.26797994746996662</v>
      </c>
      <c r="G1783" s="1451"/>
      <c r="H1783" s="1452"/>
      <c r="I1783" s="1452"/>
      <c r="J1783" s="1453"/>
    </row>
    <row r="1784" spans="2:11" ht="16.5" customHeight="1" x14ac:dyDescent="0.25">
      <c r="B1784" s="239"/>
      <c r="C1784" s="584"/>
      <c r="D1784" s="238"/>
      <c r="E1784" s="237" t="s">
        <v>256</v>
      </c>
      <c r="F1784" s="236">
        <f>AVERAGE(Tabela41014130126132231556471859293959697[VALORES])</f>
        <v>32941.875</v>
      </c>
      <c r="G1784" s="1454" t="s">
        <v>255</v>
      </c>
      <c r="H1784" s="1455"/>
      <c r="I1784" s="1455"/>
      <c r="J1784" s="1456"/>
    </row>
    <row r="1785" spans="2:11" ht="16.5" customHeight="1" thickBot="1" x14ac:dyDescent="0.3">
      <c r="B1785" s="235"/>
      <c r="C1785" s="585"/>
      <c r="D1785" s="234" t="s">
        <v>254</v>
      </c>
      <c r="E1785" s="234" t="str">
        <f>CONCATENATE(IF(F1783&gt;=25%,"MEDIANA","MÉDIA"))</f>
        <v>MEDIANA</v>
      </c>
      <c r="F1785" s="233">
        <f>TRUNC(IF(E1785="MEDIANA",MEDIAN(Tabela41014130126132231556471859293959697[VALORES]),IF(E1785="MÉDIA",AVERAGE(Tabela41014130126132231556471859293959697[VALORES]),0)),2)</f>
        <v>31123.75</v>
      </c>
      <c r="G1785" s="1457"/>
      <c r="H1785" s="1458"/>
      <c r="I1785" s="1458"/>
      <c r="J1785" s="1459"/>
    </row>
    <row r="1786" spans="2:11" ht="35.25" customHeight="1" thickBot="1" x14ac:dyDescent="0.3">
      <c r="B1786" s="1466" t="s">
        <v>573</v>
      </c>
      <c r="C1786" s="1467"/>
      <c r="D1786" s="1467"/>
      <c r="E1786" s="1467"/>
      <c r="F1786" s="1467"/>
      <c r="G1786" s="1467"/>
      <c r="H1786" s="1467"/>
      <c r="I1786" s="1467"/>
      <c r="J1786" s="1468"/>
    </row>
    <row r="1787" spans="2:11" ht="16.5" customHeight="1" thickBot="1" x14ac:dyDescent="0.3">
      <c r="B1787" s="1460" t="str">
        <f>C1790</f>
        <v>2.3. Hardware</v>
      </c>
      <c r="C1787" s="1461"/>
      <c r="D1787" s="1461"/>
      <c r="E1787" s="1461"/>
      <c r="F1787" s="1461"/>
      <c r="G1787" s="1461"/>
      <c r="H1787" s="1461"/>
      <c r="I1787" s="1461"/>
      <c r="J1787" s="1462"/>
    </row>
    <row r="1788" spans="2:11" ht="16.5" customHeight="1" x14ac:dyDescent="0.25">
      <c r="B1788" s="279"/>
      <c r="D1788" s="273"/>
      <c r="E1788" s="278" t="s">
        <v>274</v>
      </c>
      <c r="F1788" s="273"/>
      <c r="G1788" s="273"/>
      <c r="H1788" s="273"/>
      <c r="I1788" s="277">
        <v>0.4</v>
      </c>
      <c r="J1788" s="276">
        <v>0.6</v>
      </c>
    </row>
    <row r="1789" spans="2:11" ht="16.5" customHeight="1" x14ac:dyDescent="0.25">
      <c r="B1789" s="275"/>
      <c r="D1789" s="274"/>
      <c r="E1789" s="252"/>
      <c r="F1789" s="273"/>
      <c r="G1789" s="273"/>
      <c r="H1789" s="273"/>
      <c r="I1789" s="273"/>
      <c r="J1789" s="272"/>
    </row>
    <row r="1790" spans="2:11" ht="16.5" customHeight="1" thickBot="1" x14ac:dyDescent="0.3">
      <c r="B1790" s="271" t="s">
        <v>496</v>
      </c>
      <c r="C1790" s="590" t="s">
        <v>311</v>
      </c>
      <c r="D1790" s="1463" t="s">
        <v>316</v>
      </c>
      <c r="E1790" s="1464"/>
      <c r="F1790" s="1464"/>
      <c r="G1790" s="1464"/>
      <c r="H1790" s="1464"/>
      <c r="I1790" s="1464"/>
      <c r="J1790" s="1465"/>
    </row>
    <row r="1791" spans="2:11" ht="16.5" customHeight="1" thickTop="1" x14ac:dyDescent="0.25">
      <c r="B1791" s="270"/>
      <c r="C1791" s="579"/>
      <c r="D1791" s="269" t="s">
        <v>272</v>
      </c>
      <c r="E1791" s="268"/>
      <c r="F1791" s="267"/>
      <c r="G1791" s="266" t="s">
        <v>271</v>
      </c>
      <c r="H1791" s="265"/>
      <c r="I1791" s="264" t="s">
        <v>270</v>
      </c>
      <c r="J1791" s="263"/>
    </row>
    <row r="1792" spans="2:11" ht="16.5" customHeight="1" x14ac:dyDescent="0.25">
      <c r="B1792" s="262" t="s">
        <v>269</v>
      </c>
      <c r="C1792" s="580" t="s">
        <v>268</v>
      </c>
      <c r="D1792" s="261" t="s">
        <v>267</v>
      </c>
      <c r="E1792" s="260" t="s">
        <v>266</v>
      </c>
      <c r="F1792" s="259" t="s">
        <v>265</v>
      </c>
      <c r="G1792" s="257" t="s">
        <v>264</v>
      </c>
      <c r="H1792" s="258" t="s">
        <v>263</v>
      </c>
      <c r="I1792" s="257" t="s">
        <v>262</v>
      </c>
      <c r="J1792" s="256" t="s">
        <v>261</v>
      </c>
      <c r="K1792" s="232" t="s">
        <v>260</v>
      </c>
    </row>
    <row r="1793" spans="2:11" ht="16.5" customHeight="1" x14ac:dyDescent="0.25">
      <c r="B1793" s="254">
        <v>1</v>
      </c>
      <c r="C1793" s="581">
        <v>45621</v>
      </c>
      <c r="D1793" s="253" t="s">
        <v>248</v>
      </c>
      <c r="E1793" s="255">
        <f>'2.3.4-Saneamento-Hardware'!G$11</f>
        <v>25000</v>
      </c>
      <c r="F1793" s="252">
        <f>AVERAGEIF(Tabela41014130126132231556471859293959697128[[#All],[EMPRESA]],Tabela41014130126132231556471859293959697128[[#This Row],[ITEM2]],Tabela41014130126132231556471859293959697128[[#All],[VALORES]])</f>
        <v>31123.75</v>
      </c>
      <c r="G1793" s="251">
        <f>Tabela41014130126132231556471859293959697128[[#This Row],[VALORES]]/Tabela41014130126132231556471859293959697128[[#This Row],[MÉDIA DOS DEMAIS]]-1</f>
        <v>-0.19675488975460864</v>
      </c>
      <c r="H1793" s="250" t="str">
        <f>IF(Tabela41014130126132231556471859293959697128[[#This Row],[PERCENTUAL EM RELAÇÃO A MÉDIA DOS DEMAIS PREÇOS]]&gt;LIM_SUP,"EXCESSIVAMENTE ELEVADO","VÁLIDO")</f>
        <v>VÁLIDO</v>
      </c>
      <c r="I1793" s="249">
        <f>Tabela41014130126132231556471859293959697128[[#This Row],[VALORES]]/Tabela41014130126132231556471859293959697128[[#This Row],[MÉDIA DOS DEMAIS]]</f>
        <v>0.80324511024539136</v>
      </c>
      <c r="J1793" s="248" t="str">
        <f>IF(Tabela41014130126132231556471859293959697128[[#This Row],[PERCENTUAL EM RELAÇÃO A MÉDIA DOS DEMAIS PREÇOS ]]&lt;LIM_INF,"INEXEQUEVEL","VÁLIDO")</f>
        <v>VÁLIDO</v>
      </c>
      <c r="K1793" s="247" t="str">
        <f>CONCATENATE("&lt;&gt;",Tabela41014130126132231556471859293959697128[[#This Row],[EMPRESA]])</f>
        <v>&lt;&gt;Perkons</v>
      </c>
    </row>
    <row r="1794" spans="2:11" ht="16.5" customHeight="1" x14ac:dyDescent="0.25">
      <c r="B1794" s="254">
        <v>2</v>
      </c>
      <c r="C1794" s="581">
        <v>45622</v>
      </c>
      <c r="D1794" s="253" t="s">
        <v>175</v>
      </c>
      <c r="E1794" s="255">
        <f>'2.3.4-Saneamento-Hardware'!H$11</f>
        <v>27247.5</v>
      </c>
      <c r="F1794" s="252">
        <f>AVERAGEIF(Tabela41014130126132231556471859293959697128[[#All],[EMPRESA]],Tabela41014130126132231556471859293959697128[[#This Row],[ITEM2]],Tabela41014130126132231556471859293959697128[[#All],[VALORES]])</f>
        <v>30000</v>
      </c>
      <c r="G1794" s="251">
        <f>Tabela41014130126132231556471859293959697128[[#This Row],[VALORES]]/Tabela41014130126132231556471859293959697128[[#This Row],[MÉDIA DOS DEMAIS]]-1</f>
        <v>-9.1749999999999998E-2</v>
      </c>
      <c r="H1794" s="250" t="str">
        <f>IF(Tabela41014130126132231556471859293959697128[[#This Row],[PERCENTUAL EM RELAÇÃO A MÉDIA DOS DEMAIS PREÇOS]]&gt;LIM_SUP,"EXCESSIVAMENTE ELEVADO","VÁLIDO")</f>
        <v>VÁLIDO</v>
      </c>
      <c r="I1794" s="249">
        <f>Tabela41014130126132231556471859293959697128[[#This Row],[VALORES]]/Tabela41014130126132231556471859293959697128[[#This Row],[MÉDIA DOS DEMAIS]]</f>
        <v>0.90825</v>
      </c>
      <c r="J1794" s="248" t="str">
        <f>IF(Tabela41014130126132231556471859293959697128[[#This Row],[PERCENTUAL EM RELAÇÃO A MÉDIA DOS DEMAIS PREÇOS ]]&lt;LIM_INF,"INEXEQUEVEL","VÁLIDO")</f>
        <v>VÁLIDO</v>
      </c>
      <c r="K1794" s="247" t="str">
        <f>CONCATENATE("&lt;&gt;",Tabela41014130126132231556471859293959697128[[#This Row],[EMPRESA]])</f>
        <v>&lt;&gt;SERGET</v>
      </c>
    </row>
    <row r="1795" spans="2:11" ht="16.5" customHeight="1" thickBot="1" x14ac:dyDescent="0.3">
      <c r="B1795" s="254">
        <v>3</v>
      </c>
      <c r="C1795" s="581">
        <v>45624</v>
      </c>
      <c r="D1795" s="253" t="s">
        <v>249</v>
      </c>
      <c r="E1795" s="255">
        <f>E1780</f>
        <v>35000</v>
      </c>
      <c r="F1795" s="448">
        <f>AVERAGEIF(Tabela41014130126132231556471859293959697128[[#All],[EMPRESA]],Tabela41014130126132231556471859293959697128[[#This Row],[ITEM2]],Tabela41014130126132231556471859293959697128[[#All],[VALORES]])</f>
        <v>26123.75</v>
      </c>
      <c r="G1795" s="449">
        <f>Tabela41014130126132231556471859293959697128[[#This Row],[VALORES]]/Tabela41014130126132231556471859293959697128[[#This Row],[MÉDIA DOS DEMAIS]]-1</f>
        <v>0.33977702282405864</v>
      </c>
      <c r="H1795" s="450" t="str">
        <f>IF(Tabela41014130126132231556471859293959697128[[#This Row],[PERCENTUAL EM RELAÇÃO A MÉDIA DOS DEMAIS PREÇOS]]&gt;LIM_SUP,"EXCESSIVAMENTE ELEVADO","VÁLIDO")</f>
        <v>VÁLIDO</v>
      </c>
      <c r="I1795" s="451">
        <f>Tabela41014130126132231556471859293959697128[[#This Row],[VALORES]]/Tabela41014130126132231556471859293959697128[[#This Row],[MÉDIA DOS DEMAIS]]</f>
        <v>1.3397770228240586</v>
      </c>
      <c r="J1795" s="452" t="str">
        <f>IF(Tabela41014130126132231556471859293959697128[[#This Row],[PERCENTUAL EM RELAÇÃO A MÉDIA DOS DEMAIS PREÇOS ]]&lt;LIM_INF,"INEXEQUEVEL","VÁLIDO")</f>
        <v>VÁLIDO</v>
      </c>
      <c r="K1795" s="453" t="str">
        <f>CONCATENATE("&lt;&gt;",Tabela41014130126132231556471859293959697128[[#This Row],[EMPRESA]])</f>
        <v>&lt;&gt;PANAVIDEO</v>
      </c>
    </row>
    <row r="1796" spans="2:11" ht="16.5" customHeight="1" thickTop="1" x14ac:dyDescent="0.25">
      <c r="B1796" s="246"/>
      <c r="C1796" s="582"/>
      <c r="D1796" s="245"/>
      <c r="E1796" s="244" t="s">
        <v>259</v>
      </c>
      <c r="F1796" s="243">
        <f>_xlfn.STDEV.S(Tabela41014130126132231556471859293959697128[VALORES])</f>
        <v>5246.4672637880813</v>
      </c>
      <c r="G1796" s="1448" t="s">
        <v>258</v>
      </c>
      <c r="H1796" s="1449"/>
      <c r="I1796" s="1449"/>
      <c r="J1796" s="1450"/>
    </row>
    <row r="1797" spans="2:11" ht="16.5" customHeight="1" x14ac:dyDescent="0.25">
      <c r="B1797" s="242"/>
      <c r="C1797" s="583"/>
      <c r="D1797" s="241"/>
      <c r="E1797" s="237" t="s">
        <v>257</v>
      </c>
      <c r="F1797" s="240">
        <f>F1796/F1798</f>
        <v>0.18039945891130685</v>
      </c>
      <c r="G1797" s="1451"/>
      <c r="H1797" s="1452"/>
      <c r="I1797" s="1452"/>
      <c r="J1797" s="1453"/>
    </row>
    <row r="1798" spans="2:11" ht="16.5" customHeight="1" x14ac:dyDescent="0.25">
      <c r="B1798" s="239"/>
      <c r="C1798" s="584"/>
      <c r="D1798" s="238"/>
      <c r="E1798" s="237" t="s">
        <v>256</v>
      </c>
      <c r="F1798" s="236">
        <f>AVERAGE(Tabela41014130126132231556471859293959697128[VALORES])</f>
        <v>29082.5</v>
      </c>
      <c r="G1798" s="1454" t="s">
        <v>255</v>
      </c>
      <c r="H1798" s="1455"/>
      <c r="I1798" s="1455"/>
      <c r="J1798" s="1456"/>
    </row>
    <row r="1799" spans="2:11" ht="16.5" customHeight="1" thickBot="1" x14ac:dyDescent="0.3">
      <c r="B1799" s="235"/>
      <c r="C1799" s="585"/>
      <c r="D1799" s="234" t="s">
        <v>254</v>
      </c>
      <c r="E1799" s="234" t="str">
        <f>CONCATENATE(IF(F1797&gt;=25%,"MEDIANA","MÉDIA"))</f>
        <v>MÉDIA</v>
      </c>
      <c r="F1799" s="233">
        <f>TRUNC(IF(E1799="MEDIANA",MEDIAN(Tabela41014130126132231556471859293959697128[VALORES]),IF(E1799="MÉDIA",AVERAGE(Tabela41014130126132231556471859293959697128[VALORES]),0)),2)</f>
        <v>29082.5</v>
      </c>
      <c r="G1799" s="1457"/>
      <c r="H1799" s="1458"/>
      <c r="I1799" s="1458"/>
      <c r="J1799" s="1459"/>
    </row>
    <row r="1800" spans="2:11" ht="15.75" thickBot="1" x14ac:dyDescent="0.3"/>
    <row r="1801" spans="2:11" ht="15" customHeight="1" thickBot="1" x14ac:dyDescent="0.3">
      <c r="B1801" s="1460" t="str">
        <f>C1804</f>
        <v>2.3. Hardware</v>
      </c>
      <c r="C1801" s="1461"/>
      <c r="D1801" s="1461"/>
      <c r="E1801" s="1461"/>
      <c r="F1801" s="1461"/>
      <c r="G1801" s="1461"/>
      <c r="H1801" s="1461"/>
      <c r="I1801" s="1461"/>
      <c r="J1801" s="1462"/>
    </row>
    <row r="1802" spans="2:11" ht="21" x14ac:dyDescent="0.25">
      <c r="B1802" s="279"/>
      <c r="D1802" s="273"/>
      <c r="E1802" s="278" t="s">
        <v>274</v>
      </c>
      <c r="F1802" s="273"/>
      <c r="G1802" s="273"/>
      <c r="H1802" s="273"/>
      <c r="I1802" s="277">
        <v>0.4</v>
      </c>
      <c r="J1802" s="276">
        <v>0.6</v>
      </c>
    </row>
    <row r="1803" spans="2:11" ht="5.25" customHeight="1" x14ac:dyDescent="0.25">
      <c r="B1803" s="275"/>
      <c r="D1803" s="274"/>
      <c r="E1803" s="252"/>
      <c r="F1803" s="273"/>
      <c r="G1803" s="273"/>
      <c r="H1803" s="273"/>
      <c r="I1803" s="273"/>
      <c r="J1803" s="272"/>
    </row>
    <row r="1804" spans="2:11" ht="31.5" customHeight="1" thickBot="1" x14ac:dyDescent="0.3">
      <c r="B1804" s="271" t="s">
        <v>497</v>
      </c>
      <c r="C1804" s="590" t="s">
        <v>311</v>
      </c>
      <c r="D1804" s="1463" t="s">
        <v>317</v>
      </c>
      <c r="E1804" s="1464"/>
      <c r="F1804" s="1464"/>
      <c r="G1804" s="1464"/>
      <c r="H1804" s="1464"/>
      <c r="I1804" s="1464"/>
      <c r="J1804" s="1465"/>
    </row>
    <row r="1805" spans="2:11" ht="15.75" thickTop="1" x14ac:dyDescent="0.25">
      <c r="B1805" s="270"/>
      <c r="C1805" s="579"/>
      <c r="D1805" s="269" t="s">
        <v>272</v>
      </c>
      <c r="E1805" s="268"/>
      <c r="F1805" s="267"/>
      <c r="G1805" s="266" t="s">
        <v>271</v>
      </c>
      <c r="H1805" s="265"/>
      <c r="I1805" s="264" t="s">
        <v>270</v>
      </c>
      <c r="J1805" s="263"/>
    </row>
    <row r="1806" spans="2:11" ht="33.75" x14ac:dyDescent="0.25">
      <c r="B1806" s="262" t="s">
        <v>269</v>
      </c>
      <c r="C1806" s="580" t="s">
        <v>268</v>
      </c>
      <c r="D1806" s="261" t="s">
        <v>267</v>
      </c>
      <c r="E1806" s="260" t="s">
        <v>266</v>
      </c>
      <c r="F1806" s="259" t="s">
        <v>265</v>
      </c>
      <c r="G1806" s="257" t="s">
        <v>264</v>
      </c>
      <c r="H1806" s="258" t="s">
        <v>263</v>
      </c>
      <c r="I1806" s="257" t="s">
        <v>262</v>
      </c>
      <c r="J1806" s="256" t="s">
        <v>261</v>
      </c>
      <c r="K1806" s="232" t="s">
        <v>260</v>
      </c>
    </row>
    <row r="1807" spans="2:11" x14ac:dyDescent="0.25">
      <c r="B1807" s="254">
        <v>1</v>
      </c>
      <c r="C1807" s="581">
        <v>45621</v>
      </c>
      <c r="D1807" s="253" t="s">
        <v>248</v>
      </c>
      <c r="E1807" s="255">
        <f>'2.3.4-Saneamento-Hardware'!G$12</f>
        <v>1400</v>
      </c>
      <c r="F1807" s="252">
        <f>AVERAGEIF(Tabela4101413012613223155647185929395969798[[#All],[EMPRESA]],Tabela4101413012613223155647185929395969798[[#This Row],[ITEM2]],Tabela4101413012613223155647185929395969798[[#All],[VALORES]])</f>
        <v>2814.9533333333334</v>
      </c>
      <c r="G1807" s="251">
        <f>Tabela4101413012613223155647185929395969798[[#This Row],[VALORES]]/Tabela4101413012613223155647185929395969798[[#This Row],[MÉDIA DOS DEMAIS]]-1</f>
        <v>-0.50265605350473541</v>
      </c>
      <c r="H1807" s="250" t="str">
        <f>IF(Tabela4101413012613223155647185929395969798[[#This Row],[PERCENTUAL EM RELAÇÃO A MÉDIA DOS DEMAIS PREÇOS]]&gt;LIM_SUP,"EXCESSIVAMENTE ELEVADO","VÁLIDO")</f>
        <v>VÁLIDO</v>
      </c>
      <c r="I1807" s="249">
        <f>Tabela4101413012613223155647185929395969798[[#This Row],[VALORES]]/Tabela4101413012613223155647185929395969798[[#This Row],[MÉDIA DOS DEMAIS]]</f>
        <v>0.49734394649526459</v>
      </c>
      <c r="J1807" s="248" t="str">
        <f>IF(Tabela4101413012613223155647185929395969798[[#This Row],[PERCENTUAL EM RELAÇÃO A MÉDIA DOS DEMAIS PREÇOS ]]&lt;LIM_INF,"INEXEQUEVEL","VÁLIDO")</f>
        <v>INEXEQUEVEL</v>
      </c>
      <c r="K1807" s="247" t="str">
        <f>CONCATENATE("&lt;&gt;",Tabela4101413012613223155647185929395969798[[#This Row],[EMPRESA]])</f>
        <v>&lt;&gt;Perkons</v>
      </c>
    </row>
    <row r="1808" spans="2:11" x14ac:dyDescent="0.25">
      <c r="B1808" s="254">
        <v>2</v>
      </c>
      <c r="C1808" s="581">
        <v>45622</v>
      </c>
      <c r="D1808" s="253" t="s">
        <v>175</v>
      </c>
      <c r="E1808" s="255">
        <f>'2.3.4-Saneamento-Hardware'!H$12</f>
        <v>1525.86</v>
      </c>
      <c r="F1808" s="252">
        <f>AVERAGEIF(Tabela4101413012613223155647185929395969798[[#All],[EMPRESA]],Tabela4101413012613223155647185929395969798[[#This Row],[ITEM2]],Tabela4101413012613223155647185929395969798[[#All],[VALORES]])</f>
        <v>2773</v>
      </c>
      <c r="G1808" s="251">
        <f>Tabela4101413012613223155647185929395969798[[#This Row],[VALORES]]/Tabela4101413012613223155647185929395969798[[#This Row],[MÉDIA DOS DEMAIS]]-1</f>
        <v>-0.44974395961053015</v>
      </c>
      <c r="H1808" s="250" t="str">
        <f>IF(Tabela4101413012613223155647185929395969798[[#This Row],[PERCENTUAL EM RELAÇÃO A MÉDIA DOS DEMAIS PREÇOS]]&gt;LIM_SUP,"EXCESSIVAMENTE ELEVADO","VÁLIDO")</f>
        <v>VÁLIDO</v>
      </c>
      <c r="I1808" s="249">
        <f>Tabela4101413012613223155647185929395969798[[#This Row],[VALORES]]/Tabela4101413012613223155647185929395969798[[#This Row],[MÉDIA DOS DEMAIS]]</f>
        <v>0.55025604038946985</v>
      </c>
      <c r="J1808" s="248" t="str">
        <f>IF(Tabela4101413012613223155647185929395969798[[#This Row],[PERCENTUAL EM RELAÇÃO A MÉDIA DOS DEMAIS PREÇOS ]]&lt;LIM_INF,"INEXEQUEVEL","VÁLIDO")</f>
        <v>INEXEQUEVEL</v>
      </c>
      <c r="K1808" s="247" t="str">
        <f>CONCATENATE("&lt;&gt;",Tabela4101413012613223155647185929395969798[[#This Row],[EMPRESA]])</f>
        <v>&lt;&gt;SERGET</v>
      </c>
    </row>
    <row r="1809" spans="2:11" x14ac:dyDescent="0.25">
      <c r="B1809" s="254">
        <v>3</v>
      </c>
      <c r="C1809" s="581">
        <v>45624</v>
      </c>
      <c r="D1809" s="253" t="s">
        <v>249</v>
      </c>
      <c r="E1809" s="255">
        <f>'2.3.4-Saneamento-Hardware'!I12</f>
        <v>1900</v>
      </c>
      <c r="F1809" s="448">
        <f>AVERAGEIF(Tabela4101413012613223155647185929395969798[[#All],[EMPRESA]],Tabela4101413012613223155647185929395969798[[#This Row],[ITEM2]],Tabela4101413012613223155647185929395969798[[#All],[VALORES]])</f>
        <v>2648.2866666666664</v>
      </c>
      <c r="G1809" s="449">
        <f>Tabela4101413012613223155647185929395969798[[#This Row],[VALORES]]/Tabela4101413012613223155647185929395969798[[#This Row],[MÉDIA DOS DEMAIS]]-1</f>
        <v>-0.28255501040924569</v>
      </c>
      <c r="H1809" s="450" t="str">
        <f>IF(Tabela4101413012613223155647185929395969798[[#This Row],[PERCENTUAL EM RELAÇÃO A MÉDIA DOS DEMAIS PREÇOS]]&gt;LIM_SUP,"EXCESSIVAMENTE ELEVADO","VÁLIDO")</f>
        <v>VÁLIDO</v>
      </c>
      <c r="I1809" s="451">
        <f>Tabela4101413012613223155647185929395969798[[#This Row],[VALORES]]/Tabela4101413012613223155647185929395969798[[#This Row],[MÉDIA DOS DEMAIS]]</f>
        <v>0.71744498959075431</v>
      </c>
      <c r="J1809" s="452" t="str">
        <f>IF(Tabela4101413012613223155647185929395969798[[#This Row],[PERCENTUAL EM RELAÇÃO A MÉDIA DOS DEMAIS PREÇOS ]]&lt;LIM_INF,"INEXEQUEVEL","VÁLIDO")</f>
        <v>VÁLIDO</v>
      </c>
      <c r="K1809" s="453" t="str">
        <f>CONCATENATE("&lt;&gt;",Tabela4101413012613223155647185929395969798[[#This Row],[EMPRESA]])</f>
        <v>&lt;&gt;PANAVIDEO</v>
      </c>
    </row>
    <row r="1810" spans="2:11" ht="15.75" thickBot="1" x14ac:dyDescent="0.3">
      <c r="B1810" s="254">
        <v>4</v>
      </c>
      <c r="C1810" s="581">
        <v>45623</v>
      </c>
      <c r="D1810" s="253" t="s">
        <v>527</v>
      </c>
      <c r="E1810" s="255">
        <f>'2.3.4-Saneamento-Hardware'!J12</f>
        <v>5019</v>
      </c>
      <c r="F1810" s="252">
        <f>AVERAGEIF(Tabela4101413012613223155647185929395969798[[#All],[EMPRESA]],Tabela4101413012613223155647185929395969798[[#This Row],[ITEM2]],Tabela4101413012613223155647185929395969798[[#All],[VALORES]])</f>
        <v>1608.62</v>
      </c>
      <c r="G1810" s="251">
        <f>Tabela4101413012613223155647185929395969798[[#This Row],[VALORES]]/Tabela4101413012613223155647185929395969798[[#This Row],[MÉDIA DOS DEMAIS]]-1</f>
        <v>2.1200656463303953</v>
      </c>
      <c r="H1810" s="250" t="str">
        <f>IF(Tabela4101413012613223155647185929395969798[[#This Row],[PERCENTUAL EM RELAÇÃO A MÉDIA DOS DEMAIS PREÇOS]]&gt;LIM_SUP,"EXCESSIVAMENTE ELEVADO","VÁLIDO")</f>
        <v>EXCESSIVAMENTE ELEVADO</v>
      </c>
      <c r="I1810" s="249">
        <f>Tabela4101413012613223155647185929395969798[[#This Row],[VALORES]]/Tabela4101413012613223155647185929395969798[[#This Row],[MÉDIA DOS DEMAIS]]</f>
        <v>3.1200656463303953</v>
      </c>
      <c r="J1810" s="248" t="str">
        <f>IF(Tabela4101413012613223155647185929395969798[[#This Row],[PERCENTUAL EM RELAÇÃO A MÉDIA DOS DEMAIS PREÇOS ]]&lt;LIM_INF,"INEXEQUEVEL","VÁLIDO")</f>
        <v>VÁLIDO</v>
      </c>
      <c r="K1810" s="247" t="str">
        <f>CONCATENATE("&lt;&gt;",Tabela4101413012613223155647185929395969798[[#This Row],[EMPRESA]])</f>
        <v>&lt;&gt;SERTTEL</v>
      </c>
    </row>
    <row r="1811" spans="2:11" ht="15.75" customHeight="1" thickTop="1" x14ac:dyDescent="0.25">
      <c r="B1811" s="246"/>
      <c r="C1811" s="582"/>
      <c r="D1811" s="245"/>
      <c r="E1811" s="244" t="s">
        <v>259</v>
      </c>
      <c r="F1811" s="243">
        <f>_xlfn.STDEV.S(Tabela4101413012613223155647185929395969798[VALORES])</f>
        <v>1718.360908414372</v>
      </c>
      <c r="G1811" s="1448" t="s">
        <v>258</v>
      </c>
      <c r="H1811" s="1449"/>
      <c r="I1811" s="1449"/>
      <c r="J1811" s="1450"/>
    </row>
    <row r="1812" spans="2:11" x14ac:dyDescent="0.25">
      <c r="B1812" s="242"/>
      <c r="C1812" s="583"/>
      <c r="D1812" s="241"/>
      <c r="E1812" s="237" t="s">
        <v>257</v>
      </c>
      <c r="F1812" s="240">
        <f>F1811/F1813</f>
        <v>0.69817586371542995</v>
      </c>
      <c r="G1812" s="1451"/>
      <c r="H1812" s="1452"/>
      <c r="I1812" s="1452"/>
      <c r="J1812" s="1453"/>
    </row>
    <row r="1813" spans="2:11" ht="15" customHeight="1" x14ac:dyDescent="0.25">
      <c r="B1813" s="239"/>
      <c r="C1813" s="584"/>
      <c r="D1813" s="238"/>
      <c r="E1813" s="237" t="s">
        <v>256</v>
      </c>
      <c r="F1813" s="236">
        <f>AVERAGE(Tabela4101413012613223155647185929395969798[VALORES])</f>
        <v>2461.2150000000001</v>
      </c>
      <c r="G1813" s="1454" t="s">
        <v>255</v>
      </c>
      <c r="H1813" s="1455"/>
      <c r="I1813" s="1455"/>
      <c r="J1813" s="1456"/>
    </row>
    <row r="1814" spans="2:11" ht="15.75" thickBot="1" x14ac:dyDescent="0.3">
      <c r="B1814" s="235"/>
      <c r="C1814" s="585"/>
      <c r="D1814" s="234" t="s">
        <v>254</v>
      </c>
      <c r="E1814" s="234" t="str">
        <f>CONCATENATE(IF(F1812&gt;=25%,"MEDIANA","MÉDIA"))</f>
        <v>MEDIANA</v>
      </c>
      <c r="F1814" s="233">
        <f>TRUNC(IF(E1814="MEDIANA",MEDIAN(Tabela4101413012613223155647185929395969798[VALORES]),IF(E1814="MÉDIA",AVERAGE(Tabela4101413012613223155647185929395969798[VALORES]),0)),2)</f>
        <v>1712.93</v>
      </c>
      <c r="G1814" s="1457"/>
      <c r="H1814" s="1458"/>
      <c r="I1814" s="1458"/>
      <c r="J1814" s="1459"/>
    </row>
    <row r="1815" spans="2:11" ht="45.75" customHeight="1" thickBot="1" x14ac:dyDescent="0.3">
      <c r="B1815" s="1466" t="s">
        <v>574</v>
      </c>
      <c r="C1815" s="1467"/>
      <c r="D1815" s="1467"/>
      <c r="E1815" s="1467"/>
      <c r="F1815" s="1467"/>
      <c r="G1815" s="1467"/>
      <c r="H1815" s="1467"/>
      <c r="I1815" s="1467"/>
      <c r="J1815" s="1468"/>
    </row>
    <row r="1816" spans="2:11" ht="15" customHeight="1" thickBot="1" x14ac:dyDescent="0.3">
      <c r="B1816" s="1460" t="str">
        <f>C1819</f>
        <v>2.3. Hardware</v>
      </c>
      <c r="C1816" s="1461"/>
      <c r="D1816" s="1461"/>
      <c r="E1816" s="1461"/>
      <c r="F1816" s="1461"/>
      <c r="G1816" s="1461"/>
      <c r="H1816" s="1461"/>
      <c r="I1816" s="1461"/>
      <c r="J1816" s="1462"/>
    </row>
    <row r="1817" spans="2:11" ht="21" x14ac:dyDescent="0.25">
      <c r="B1817" s="279"/>
      <c r="D1817" s="273"/>
      <c r="E1817" s="278" t="s">
        <v>274</v>
      </c>
      <c r="F1817" s="273"/>
      <c r="G1817" s="273"/>
      <c r="H1817" s="273"/>
      <c r="I1817" s="277">
        <v>0.4</v>
      </c>
      <c r="J1817" s="276">
        <v>0.6</v>
      </c>
    </row>
    <row r="1818" spans="2:11" ht="5.25" customHeight="1" x14ac:dyDescent="0.25">
      <c r="B1818" s="275"/>
      <c r="D1818" s="274"/>
      <c r="E1818" s="252"/>
      <c r="F1818" s="273"/>
      <c r="G1818" s="273"/>
      <c r="H1818" s="273"/>
      <c r="I1818" s="273"/>
      <c r="J1818" s="272"/>
    </row>
    <row r="1819" spans="2:11" ht="31.5" customHeight="1" thickBot="1" x14ac:dyDescent="0.3">
      <c r="B1819" s="271" t="s">
        <v>497</v>
      </c>
      <c r="C1819" s="590" t="s">
        <v>311</v>
      </c>
      <c r="D1819" s="1463" t="s">
        <v>317</v>
      </c>
      <c r="E1819" s="1464"/>
      <c r="F1819" s="1464"/>
      <c r="G1819" s="1464"/>
      <c r="H1819" s="1464"/>
      <c r="I1819" s="1464"/>
      <c r="J1819" s="1465"/>
    </row>
    <row r="1820" spans="2:11" ht="15.75" thickTop="1" x14ac:dyDescent="0.25">
      <c r="B1820" s="270"/>
      <c r="C1820" s="579"/>
      <c r="D1820" s="269" t="s">
        <v>272</v>
      </c>
      <c r="E1820" s="268"/>
      <c r="F1820" s="267"/>
      <c r="G1820" s="266" t="s">
        <v>271</v>
      </c>
      <c r="H1820" s="265"/>
      <c r="I1820" s="264" t="s">
        <v>270</v>
      </c>
      <c r="J1820" s="263"/>
    </row>
    <row r="1821" spans="2:11" ht="33.75" x14ac:dyDescent="0.25">
      <c r="B1821" s="262" t="s">
        <v>269</v>
      </c>
      <c r="C1821" s="580" t="s">
        <v>268</v>
      </c>
      <c r="D1821" s="261" t="s">
        <v>267</v>
      </c>
      <c r="E1821" s="260" t="s">
        <v>266</v>
      </c>
      <c r="F1821" s="259" t="s">
        <v>265</v>
      </c>
      <c r="G1821" s="257" t="s">
        <v>264</v>
      </c>
      <c r="H1821" s="258" t="s">
        <v>263</v>
      </c>
      <c r="I1821" s="257" t="s">
        <v>262</v>
      </c>
      <c r="J1821" s="256" t="s">
        <v>261</v>
      </c>
      <c r="K1821" s="232" t="s">
        <v>260</v>
      </c>
    </row>
    <row r="1822" spans="2:11" x14ac:dyDescent="0.25">
      <c r="B1822" s="254">
        <v>1</v>
      </c>
      <c r="C1822" s="581">
        <v>45621</v>
      </c>
      <c r="D1822" s="253" t="s">
        <v>248</v>
      </c>
      <c r="E1822" s="255">
        <f>'2.3.4-Saneamento-Hardware'!G$12</f>
        <v>1400</v>
      </c>
      <c r="F1822" s="252">
        <f>AVERAGEIF(Tabela4101413012613223155647185929395969798137[[#All],[EMPRESA]],Tabela4101413012613223155647185929395969798137[[#This Row],[ITEM2]],Tabela4101413012613223155647185929395969798137[[#All],[VALORES]])</f>
        <v>1712.9299999999998</v>
      </c>
      <c r="G1822" s="251">
        <f>Tabela4101413012613223155647185929395969798137[[#This Row],[VALORES]]/Tabela4101413012613223155647185929395969798137[[#This Row],[MÉDIA DOS DEMAIS]]-1</f>
        <v>-0.18268697494935571</v>
      </c>
      <c r="H1822" s="250" t="str">
        <f>IF(Tabela4101413012613223155647185929395969798137[[#This Row],[PERCENTUAL EM RELAÇÃO A MÉDIA DOS DEMAIS PREÇOS]]&gt;LIM_SUP,"EXCESSIVAMENTE ELEVADO","VÁLIDO")</f>
        <v>VÁLIDO</v>
      </c>
      <c r="I1822" s="249">
        <f>Tabela4101413012613223155647185929395969798137[[#This Row],[VALORES]]/Tabela4101413012613223155647185929395969798137[[#This Row],[MÉDIA DOS DEMAIS]]</f>
        <v>0.81731302505064429</v>
      </c>
      <c r="J1822" s="248" t="str">
        <f>IF(Tabela4101413012613223155647185929395969798137[[#This Row],[PERCENTUAL EM RELAÇÃO A MÉDIA DOS DEMAIS PREÇOS ]]&lt;LIM_INF,"INEXEQUEVEL","VÁLIDO")</f>
        <v>VÁLIDO</v>
      </c>
      <c r="K1822" s="247" t="str">
        <f>CONCATENATE("&lt;&gt;",Tabela4101413012613223155647185929395969798137[[#This Row],[EMPRESA]])</f>
        <v>&lt;&gt;Perkons</v>
      </c>
    </row>
    <row r="1823" spans="2:11" x14ac:dyDescent="0.25">
      <c r="B1823" s="254">
        <v>2</v>
      </c>
      <c r="C1823" s="581">
        <v>45622</v>
      </c>
      <c r="D1823" s="253" t="s">
        <v>175</v>
      </c>
      <c r="E1823" s="255">
        <f>'2.3.4-Saneamento-Hardware'!H$12</f>
        <v>1525.86</v>
      </c>
      <c r="F1823" s="252">
        <f>AVERAGEIF(Tabela4101413012613223155647185929395969798137[[#All],[EMPRESA]],Tabela4101413012613223155647185929395969798137[[#This Row],[ITEM2]],Tabela4101413012613223155647185929395969798137[[#All],[VALORES]])</f>
        <v>1650</v>
      </c>
      <c r="G1823" s="251">
        <f>Tabela4101413012613223155647185929395969798137[[#This Row],[VALORES]]/Tabela4101413012613223155647185929395969798137[[#This Row],[MÉDIA DOS DEMAIS]]-1</f>
        <v>-7.5236363636363657E-2</v>
      </c>
      <c r="H1823" s="250" t="str">
        <f>IF(Tabela4101413012613223155647185929395969798137[[#This Row],[PERCENTUAL EM RELAÇÃO A MÉDIA DOS DEMAIS PREÇOS]]&gt;LIM_SUP,"EXCESSIVAMENTE ELEVADO","VÁLIDO")</f>
        <v>VÁLIDO</v>
      </c>
      <c r="I1823" s="249">
        <f>Tabela4101413012613223155647185929395969798137[[#This Row],[VALORES]]/Tabela4101413012613223155647185929395969798137[[#This Row],[MÉDIA DOS DEMAIS]]</f>
        <v>0.92476363636363634</v>
      </c>
      <c r="J1823" s="248" t="str">
        <f>IF(Tabela4101413012613223155647185929395969798137[[#This Row],[PERCENTUAL EM RELAÇÃO A MÉDIA DOS DEMAIS PREÇOS ]]&lt;LIM_INF,"INEXEQUEVEL","VÁLIDO")</f>
        <v>VÁLIDO</v>
      </c>
      <c r="K1823" s="247" t="str">
        <f>CONCATENATE("&lt;&gt;",Tabela4101413012613223155647185929395969798137[[#This Row],[EMPRESA]])</f>
        <v>&lt;&gt;SERGET</v>
      </c>
    </row>
    <row r="1824" spans="2:11" ht="15.75" thickBot="1" x14ac:dyDescent="0.3">
      <c r="B1824" s="254">
        <v>3</v>
      </c>
      <c r="C1824" s="581">
        <v>45624</v>
      </c>
      <c r="D1824" s="253" t="s">
        <v>249</v>
      </c>
      <c r="E1824" s="255">
        <f>E1809</f>
        <v>1900</v>
      </c>
      <c r="F1824" s="448">
        <f>AVERAGEIF(Tabela4101413012613223155647185929395969798137[[#All],[EMPRESA]],Tabela4101413012613223155647185929395969798137[[#This Row],[ITEM2]],Tabela4101413012613223155647185929395969798137[[#All],[VALORES]])</f>
        <v>1462.9299999999998</v>
      </c>
      <c r="G1824" s="449">
        <f>Tabela4101413012613223155647185929395969798137[[#This Row],[VALORES]]/Tabela4101413012613223155647185929395969798137[[#This Row],[MÉDIA DOS DEMAIS]]-1</f>
        <v>0.29876344049270998</v>
      </c>
      <c r="H1824" s="450" t="str">
        <f>IF(Tabela4101413012613223155647185929395969798137[[#This Row],[PERCENTUAL EM RELAÇÃO A MÉDIA DOS DEMAIS PREÇOS]]&gt;LIM_SUP,"EXCESSIVAMENTE ELEVADO","VÁLIDO")</f>
        <v>VÁLIDO</v>
      </c>
      <c r="I1824" s="451">
        <f>Tabela4101413012613223155647185929395969798137[[#This Row],[VALORES]]/Tabela4101413012613223155647185929395969798137[[#This Row],[MÉDIA DOS DEMAIS]]</f>
        <v>1.29876344049271</v>
      </c>
      <c r="J1824" s="452" t="str">
        <f>IF(Tabela4101413012613223155647185929395969798137[[#This Row],[PERCENTUAL EM RELAÇÃO A MÉDIA DOS DEMAIS PREÇOS ]]&lt;LIM_INF,"INEXEQUEVEL","VÁLIDO")</f>
        <v>VÁLIDO</v>
      </c>
      <c r="K1824" s="453" t="str">
        <f>CONCATENATE("&lt;&gt;",Tabela4101413012613223155647185929395969798137[[#This Row],[EMPRESA]])</f>
        <v>&lt;&gt;PANAVIDEO</v>
      </c>
    </row>
    <row r="1825" spans="2:11" ht="15.75" customHeight="1" thickTop="1" x14ac:dyDescent="0.25">
      <c r="B1825" s="246"/>
      <c r="C1825" s="582"/>
      <c r="D1825" s="245"/>
      <c r="E1825" s="244" t="s">
        <v>259</v>
      </c>
      <c r="F1825" s="243">
        <f>_xlfn.STDEV.S(Tabela4101413012613223155647185929395969798137[VALORES])</f>
        <v>260.07097723506229</v>
      </c>
      <c r="G1825" s="1448" t="s">
        <v>258</v>
      </c>
      <c r="H1825" s="1449"/>
      <c r="I1825" s="1449"/>
      <c r="J1825" s="1450"/>
    </row>
    <row r="1826" spans="2:11" x14ac:dyDescent="0.25">
      <c r="B1826" s="242"/>
      <c r="C1826" s="583"/>
      <c r="D1826" s="241"/>
      <c r="E1826" s="237" t="s">
        <v>257</v>
      </c>
      <c r="F1826" s="240">
        <f>F1825/F1827</f>
        <v>0.1616733456223734</v>
      </c>
      <c r="G1826" s="1451"/>
      <c r="H1826" s="1452"/>
      <c r="I1826" s="1452"/>
      <c r="J1826" s="1453"/>
    </row>
    <row r="1827" spans="2:11" ht="15" customHeight="1" x14ac:dyDescent="0.25">
      <c r="B1827" s="239"/>
      <c r="C1827" s="584"/>
      <c r="D1827" s="238"/>
      <c r="E1827" s="237" t="s">
        <v>256</v>
      </c>
      <c r="F1827" s="236">
        <f>AVERAGE(Tabela4101413012613223155647185929395969798137[VALORES])</f>
        <v>1608.62</v>
      </c>
      <c r="G1827" s="1454" t="s">
        <v>255</v>
      </c>
      <c r="H1827" s="1455"/>
      <c r="I1827" s="1455"/>
      <c r="J1827" s="1456"/>
    </row>
    <row r="1828" spans="2:11" ht="15.75" thickBot="1" x14ac:dyDescent="0.3">
      <c r="B1828" s="235"/>
      <c r="C1828" s="585"/>
      <c r="D1828" s="234" t="s">
        <v>254</v>
      </c>
      <c r="E1828" s="234" t="str">
        <f>CONCATENATE(IF(F1826&gt;=25%,"MEDIANA","MÉDIA"))</f>
        <v>MÉDIA</v>
      </c>
      <c r="F1828" s="233">
        <f>TRUNC(IF(E1828="MEDIANA",MEDIAN(Tabela4101413012613223155647185929395969798137[VALORES]),IF(E1828="MÉDIA",AVERAGE(Tabela4101413012613223155647185929395969798137[VALORES]),0)),2)</f>
        <v>1608.62</v>
      </c>
      <c r="G1828" s="1457"/>
      <c r="H1828" s="1458"/>
      <c r="I1828" s="1458"/>
      <c r="J1828" s="1459"/>
    </row>
    <row r="1829" spans="2:11" ht="15.75" thickBot="1" x14ac:dyDescent="0.3"/>
    <row r="1830" spans="2:11" ht="15" customHeight="1" thickBot="1" x14ac:dyDescent="0.3">
      <c r="B1830" s="1460" t="str">
        <f>C1833</f>
        <v>2.3. Hardware</v>
      </c>
      <c r="C1830" s="1461"/>
      <c r="D1830" s="1461"/>
      <c r="E1830" s="1461"/>
      <c r="F1830" s="1461"/>
      <c r="G1830" s="1461"/>
      <c r="H1830" s="1461"/>
      <c r="I1830" s="1461"/>
      <c r="J1830" s="1462"/>
    </row>
    <row r="1831" spans="2:11" ht="21" x14ac:dyDescent="0.25">
      <c r="B1831" s="279"/>
      <c r="D1831" s="273"/>
      <c r="E1831" s="278" t="s">
        <v>274</v>
      </c>
      <c r="F1831" s="273"/>
      <c r="G1831" s="273"/>
      <c r="H1831" s="273"/>
      <c r="I1831" s="277">
        <v>0.4</v>
      </c>
      <c r="J1831" s="276">
        <v>0.6</v>
      </c>
    </row>
    <row r="1832" spans="2:11" ht="5.25" customHeight="1" x14ac:dyDescent="0.25">
      <c r="B1832" s="275"/>
      <c r="D1832" s="274"/>
      <c r="E1832" s="252"/>
      <c r="F1832" s="273"/>
      <c r="G1832" s="273"/>
      <c r="H1832" s="273"/>
      <c r="I1832" s="273"/>
      <c r="J1832" s="272"/>
    </row>
    <row r="1833" spans="2:11" ht="31.5" customHeight="1" thickBot="1" x14ac:dyDescent="0.3">
      <c r="B1833" s="271" t="s">
        <v>498</v>
      </c>
      <c r="C1833" s="590" t="s">
        <v>311</v>
      </c>
      <c r="D1833" s="1463" t="s">
        <v>318</v>
      </c>
      <c r="E1833" s="1464"/>
      <c r="F1833" s="1464"/>
      <c r="G1833" s="1464"/>
      <c r="H1833" s="1464"/>
      <c r="I1833" s="1464"/>
      <c r="J1833" s="1465"/>
    </row>
    <row r="1834" spans="2:11" ht="15.75" thickTop="1" x14ac:dyDescent="0.25">
      <c r="B1834" s="270"/>
      <c r="C1834" s="579"/>
      <c r="D1834" s="269" t="s">
        <v>272</v>
      </c>
      <c r="E1834" s="268"/>
      <c r="F1834" s="267"/>
      <c r="G1834" s="266" t="s">
        <v>271</v>
      </c>
      <c r="H1834" s="265"/>
      <c r="I1834" s="264" t="s">
        <v>270</v>
      </c>
      <c r="J1834" s="263"/>
    </row>
    <row r="1835" spans="2:11" ht="33.75" x14ac:dyDescent="0.25">
      <c r="B1835" s="262" t="s">
        <v>269</v>
      </c>
      <c r="C1835" s="580" t="s">
        <v>268</v>
      </c>
      <c r="D1835" s="261" t="s">
        <v>267</v>
      </c>
      <c r="E1835" s="260" t="s">
        <v>266</v>
      </c>
      <c r="F1835" s="259" t="s">
        <v>265</v>
      </c>
      <c r="G1835" s="257" t="s">
        <v>264</v>
      </c>
      <c r="H1835" s="258" t="s">
        <v>263</v>
      </c>
      <c r="I1835" s="257" t="s">
        <v>262</v>
      </c>
      <c r="J1835" s="256" t="s">
        <v>261</v>
      </c>
      <c r="K1835" s="232" t="s">
        <v>260</v>
      </c>
    </row>
    <row r="1836" spans="2:11" x14ac:dyDescent="0.25">
      <c r="B1836" s="254">
        <v>1</v>
      </c>
      <c r="C1836" s="581">
        <v>45621</v>
      </c>
      <c r="D1836" s="253" t="s">
        <v>248</v>
      </c>
      <c r="E1836" s="255">
        <f>'2.3.4-Saneamento-Hardware'!G$13</f>
        <v>65000</v>
      </c>
      <c r="F1836" s="252">
        <f>AVERAGEIF(Tabela410141301261322315564718592939596979899[[#All],[EMPRESA]],Tabela410141301261322315564718592939596979899[[#This Row],[ITEM2]],Tabela410141301261322315564718592939596979899[[#All],[VALORES]])</f>
        <v>81736.953333333324</v>
      </c>
      <c r="G1836" s="251">
        <f>Tabela410141301261322315564718592939596979899[[#This Row],[VALORES]]/Tabela410141301261322315564718592939596979899[[#This Row],[MÉDIA DOS DEMAIS]]-1</f>
        <v>-0.20476605318377816</v>
      </c>
      <c r="H1836" s="250" t="str">
        <f>IF(Tabela410141301261322315564718592939596979899[[#This Row],[PERCENTUAL EM RELAÇÃO A MÉDIA DOS DEMAIS PREÇOS]]&gt;LIM_SUP,"EXCESSIVAMENTE ELEVADO","VÁLIDO")</f>
        <v>VÁLIDO</v>
      </c>
      <c r="I1836" s="249">
        <f>Tabela410141301261322315564718592939596979899[[#This Row],[VALORES]]/Tabela410141301261322315564718592939596979899[[#This Row],[MÉDIA DOS DEMAIS]]</f>
        <v>0.79523394681622184</v>
      </c>
      <c r="J1836" s="248" t="str">
        <f>IF(Tabela410141301261322315564718592939596979899[[#This Row],[PERCENTUAL EM RELAÇÃO A MÉDIA DOS DEMAIS PREÇOS ]]&lt;LIM_INF,"INEXEQUEVEL","VÁLIDO")</f>
        <v>VÁLIDO</v>
      </c>
      <c r="K1836" s="247" t="str">
        <f>CONCATENATE("&lt;&gt;",Tabela410141301261322315564718592939596979899[[#This Row],[EMPRESA]])</f>
        <v>&lt;&gt;Perkons</v>
      </c>
    </row>
    <row r="1837" spans="2:11" x14ac:dyDescent="0.25">
      <c r="B1837" s="254">
        <v>2</v>
      </c>
      <c r="C1837" s="581">
        <v>45622</v>
      </c>
      <c r="D1837" s="253" t="s">
        <v>175</v>
      </c>
      <c r="E1837" s="255">
        <f>'2.3.4-Saneamento-Hardware'!H$13</f>
        <v>70843.5</v>
      </c>
      <c r="F1837" s="252">
        <f>AVERAGEIF(Tabela410141301261322315564718592939596979899[[#All],[EMPRESA]],Tabela410141301261322315564718592939596979899[[#This Row],[ITEM2]],Tabela410141301261322315564718592939596979899[[#All],[VALORES]])</f>
        <v>79789.119999999995</v>
      </c>
      <c r="G1837" s="251">
        <f>Tabela410141301261322315564718592939596979899[[#This Row],[VALORES]]/Tabela410141301261322315564718592939596979899[[#This Row],[MÉDIA DOS DEMAIS]]-1</f>
        <v>-0.11211578721509896</v>
      </c>
      <c r="H1837" s="250" t="str">
        <f>IF(Tabela410141301261322315564718592939596979899[[#This Row],[PERCENTUAL EM RELAÇÃO A MÉDIA DOS DEMAIS PREÇOS]]&gt;LIM_SUP,"EXCESSIVAMENTE ELEVADO","VÁLIDO")</f>
        <v>VÁLIDO</v>
      </c>
      <c r="I1837" s="249">
        <f>Tabela410141301261322315564718592939596979899[[#This Row],[VALORES]]/Tabela410141301261322315564718592939596979899[[#This Row],[MÉDIA DOS DEMAIS]]</f>
        <v>0.88788421278490104</v>
      </c>
      <c r="J1837" s="248" t="str">
        <f>IF(Tabela410141301261322315564718592939596979899[[#This Row],[PERCENTUAL EM RELAÇÃO A MÉDIA DOS DEMAIS PREÇOS ]]&lt;LIM_INF,"INEXEQUEVEL","VÁLIDO")</f>
        <v>VÁLIDO</v>
      </c>
      <c r="K1837" s="247" t="str">
        <f>CONCATENATE("&lt;&gt;",Tabela410141301261322315564718592939596979899[[#This Row],[EMPRESA]])</f>
        <v>&lt;&gt;SERGET</v>
      </c>
    </row>
    <row r="1838" spans="2:11" x14ac:dyDescent="0.25">
      <c r="B1838" s="254">
        <v>3</v>
      </c>
      <c r="C1838" s="581">
        <v>45624</v>
      </c>
      <c r="D1838" s="253" t="s">
        <v>249</v>
      </c>
      <c r="E1838" s="255">
        <f>'2.3.4-Saneamento-Hardware'!I13</f>
        <v>90000</v>
      </c>
      <c r="F1838" s="448">
        <f>AVERAGEIF(Tabela410141301261322315564718592939596979899[[#All],[EMPRESA]],Tabela410141301261322315564718592939596979899[[#This Row],[ITEM2]],Tabela410141301261322315564718592939596979899[[#All],[VALORES]])</f>
        <v>73403.62</v>
      </c>
      <c r="G1838" s="449">
        <f>Tabela410141301261322315564718592939596979899[[#This Row],[VALORES]]/Tabela410141301261322315564718592939596979899[[#This Row],[MÉDIA DOS DEMAIS]]-1</f>
        <v>0.22609756848504214</v>
      </c>
      <c r="H1838" s="450" t="str">
        <f>IF(Tabela410141301261322315564718592939596979899[[#This Row],[PERCENTUAL EM RELAÇÃO A MÉDIA DOS DEMAIS PREÇOS]]&gt;LIM_SUP,"EXCESSIVAMENTE ELEVADO","VÁLIDO")</f>
        <v>VÁLIDO</v>
      </c>
      <c r="I1838" s="451">
        <f>Tabela410141301261322315564718592939596979899[[#This Row],[VALORES]]/Tabela410141301261322315564718592939596979899[[#This Row],[MÉDIA DOS DEMAIS]]</f>
        <v>1.2260975684850421</v>
      </c>
      <c r="J1838" s="452" t="str">
        <f>IF(Tabela410141301261322315564718592939596979899[[#This Row],[PERCENTUAL EM RELAÇÃO A MÉDIA DOS DEMAIS PREÇOS ]]&lt;LIM_INF,"INEXEQUEVEL","VÁLIDO")</f>
        <v>VÁLIDO</v>
      </c>
      <c r="K1838" s="453" t="str">
        <f>CONCATENATE("&lt;&gt;",Tabela410141301261322315564718592939596979899[[#This Row],[EMPRESA]])</f>
        <v>&lt;&gt;PANAVIDEO</v>
      </c>
    </row>
    <row r="1839" spans="2:11" ht="15.75" thickBot="1" x14ac:dyDescent="0.3">
      <c r="B1839" s="254">
        <v>4</v>
      </c>
      <c r="C1839" s="581">
        <v>45623</v>
      </c>
      <c r="D1839" s="253" t="s">
        <v>527</v>
      </c>
      <c r="E1839" s="255">
        <f>'2.3.4-Saneamento-Hardware'!J13</f>
        <v>84367.360000000001</v>
      </c>
      <c r="F1839" s="252">
        <f>AVERAGEIF(Tabela410141301261322315564718592939596979899[[#All],[EMPRESA]],Tabela410141301261322315564718592939596979899[[#This Row],[ITEM2]],Tabela410141301261322315564718592939596979899[[#All],[VALORES]])</f>
        <v>75281.166666666672</v>
      </c>
      <c r="G1839" s="251">
        <f>Tabela410141301261322315564718592939596979899[[#This Row],[VALORES]]/Tabela410141301261322315564718592939596979899[[#This Row],[MÉDIA DOS DEMAIS]]-1</f>
        <v>0.12069676568065923</v>
      </c>
      <c r="H1839" s="250" t="str">
        <f>IF(Tabela410141301261322315564718592939596979899[[#This Row],[PERCENTUAL EM RELAÇÃO A MÉDIA DOS DEMAIS PREÇOS]]&gt;LIM_SUP,"EXCESSIVAMENTE ELEVADO","VÁLIDO")</f>
        <v>VÁLIDO</v>
      </c>
      <c r="I1839" s="249">
        <f>Tabela410141301261322315564718592939596979899[[#This Row],[VALORES]]/Tabela410141301261322315564718592939596979899[[#This Row],[MÉDIA DOS DEMAIS]]</f>
        <v>1.1206967656806592</v>
      </c>
      <c r="J1839" s="248" t="str">
        <f>IF(Tabela410141301261322315564718592939596979899[[#This Row],[PERCENTUAL EM RELAÇÃO A MÉDIA DOS DEMAIS PREÇOS ]]&lt;LIM_INF,"INEXEQUEVEL","VÁLIDO")</f>
        <v>VÁLIDO</v>
      </c>
      <c r="K1839" s="247" t="str">
        <f>CONCATENATE("&lt;&gt;",Tabela410141301261322315564718592939596979899[[#This Row],[EMPRESA]])</f>
        <v>&lt;&gt;SERTTEL</v>
      </c>
    </row>
    <row r="1840" spans="2:11" ht="15.75" customHeight="1" thickTop="1" x14ac:dyDescent="0.25">
      <c r="B1840" s="246"/>
      <c r="C1840" s="582"/>
      <c r="D1840" s="245"/>
      <c r="E1840" s="244" t="s">
        <v>259</v>
      </c>
      <c r="F1840" s="243">
        <f>_xlfn.STDEV.S(Tabela410141301261322315564718592939596979899[VALORES])</f>
        <v>11604.000892432185</v>
      </c>
      <c r="G1840" s="1448" t="s">
        <v>258</v>
      </c>
      <c r="H1840" s="1449"/>
      <c r="I1840" s="1449"/>
      <c r="J1840" s="1450"/>
    </row>
    <row r="1841" spans="2:11" x14ac:dyDescent="0.25">
      <c r="B1841" s="242"/>
      <c r="C1841" s="583"/>
      <c r="D1841" s="241"/>
      <c r="E1841" s="237" t="s">
        <v>257</v>
      </c>
      <c r="F1841" s="240">
        <f>F1840/F1842</f>
        <v>0.14962726827077796</v>
      </c>
      <c r="G1841" s="1451"/>
      <c r="H1841" s="1452"/>
      <c r="I1841" s="1452"/>
      <c r="J1841" s="1453"/>
    </row>
    <row r="1842" spans="2:11" ht="15" customHeight="1" x14ac:dyDescent="0.25">
      <c r="B1842" s="239"/>
      <c r="C1842" s="584"/>
      <c r="D1842" s="238"/>
      <c r="E1842" s="237" t="s">
        <v>256</v>
      </c>
      <c r="F1842" s="236">
        <f>AVERAGE(Tabela410141301261322315564718592939596979899[VALORES])</f>
        <v>77552.714999999997</v>
      </c>
      <c r="G1842" s="1454" t="s">
        <v>255</v>
      </c>
      <c r="H1842" s="1455"/>
      <c r="I1842" s="1455"/>
      <c r="J1842" s="1456"/>
    </row>
    <row r="1843" spans="2:11" ht="15.75" thickBot="1" x14ac:dyDescent="0.3">
      <c r="B1843" s="235"/>
      <c r="C1843" s="585"/>
      <c r="D1843" s="234" t="s">
        <v>254</v>
      </c>
      <c r="E1843" s="234" t="str">
        <f>CONCATENATE(IF(F1841&gt;=25%,"MEDIANA","MÉDIA"))</f>
        <v>MÉDIA</v>
      </c>
      <c r="F1843" s="233">
        <f>TRUNC(IF(E1843="MEDIANA",MEDIAN(Tabela410141301261322315564718592939596979899[VALORES]),IF(E1843="MÉDIA",AVERAGE(Tabela410141301261322315564718592939596979899[VALORES]),0)),2)</f>
        <v>77552.710000000006</v>
      </c>
      <c r="G1843" s="1457"/>
      <c r="H1843" s="1458"/>
      <c r="I1843" s="1458"/>
      <c r="J1843" s="1459"/>
    </row>
    <row r="1844" spans="2:11" ht="15.75" thickBot="1" x14ac:dyDescent="0.3"/>
    <row r="1845" spans="2:11" ht="15" customHeight="1" thickBot="1" x14ac:dyDescent="0.3">
      <c r="B1845" s="1460" t="str">
        <f>C1848</f>
        <v>2.3. Hardware</v>
      </c>
      <c r="C1845" s="1461"/>
      <c r="D1845" s="1461"/>
      <c r="E1845" s="1461"/>
      <c r="F1845" s="1461"/>
      <c r="G1845" s="1461"/>
      <c r="H1845" s="1461"/>
      <c r="I1845" s="1461"/>
      <c r="J1845" s="1462"/>
    </row>
    <row r="1846" spans="2:11" ht="21" x14ac:dyDescent="0.25">
      <c r="B1846" s="279"/>
      <c r="D1846" s="273"/>
      <c r="E1846" s="278" t="s">
        <v>274</v>
      </c>
      <c r="F1846" s="273"/>
      <c r="G1846" s="273"/>
      <c r="H1846" s="273"/>
      <c r="I1846" s="277">
        <v>0.4</v>
      </c>
      <c r="J1846" s="276">
        <v>0.6</v>
      </c>
    </row>
    <row r="1847" spans="2:11" ht="5.25" customHeight="1" x14ac:dyDescent="0.25">
      <c r="B1847" s="275"/>
      <c r="D1847" s="274"/>
      <c r="E1847" s="252"/>
      <c r="F1847" s="273"/>
      <c r="G1847" s="273"/>
      <c r="H1847" s="273"/>
      <c r="I1847" s="273"/>
      <c r="J1847" s="272"/>
    </row>
    <row r="1848" spans="2:11" ht="31.5" customHeight="1" thickBot="1" x14ac:dyDescent="0.3">
      <c r="B1848" s="271" t="s">
        <v>499</v>
      </c>
      <c r="C1848" s="590" t="s">
        <v>311</v>
      </c>
      <c r="D1848" s="1463" t="s">
        <v>293</v>
      </c>
      <c r="E1848" s="1464"/>
      <c r="F1848" s="1464"/>
      <c r="G1848" s="1464"/>
      <c r="H1848" s="1464"/>
      <c r="I1848" s="1464"/>
      <c r="J1848" s="1465"/>
    </row>
    <row r="1849" spans="2:11" ht="15.75" thickTop="1" x14ac:dyDescent="0.25">
      <c r="B1849" s="270"/>
      <c r="C1849" s="579"/>
      <c r="D1849" s="269" t="s">
        <v>272</v>
      </c>
      <c r="E1849" s="268"/>
      <c r="F1849" s="267"/>
      <c r="G1849" s="266" t="s">
        <v>271</v>
      </c>
      <c r="H1849" s="265"/>
      <c r="I1849" s="264" t="s">
        <v>270</v>
      </c>
      <c r="J1849" s="263"/>
    </row>
    <row r="1850" spans="2:11" ht="33.75" x14ac:dyDescent="0.25">
      <c r="B1850" s="262" t="s">
        <v>269</v>
      </c>
      <c r="C1850" s="580" t="s">
        <v>268</v>
      </c>
      <c r="D1850" s="261" t="s">
        <v>267</v>
      </c>
      <c r="E1850" s="260" t="s">
        <v>266</v>
      </c>
      <c r="F1850" s="259" t="s">
        <v>265</v>
      </c>
      <c r="G1850" s="257" t="s">
        <v>264</v>
      </c>
      <c r="H1850" s="258" t="s">
        <v>263</v>
      </c>
      <c r="I1850" s="257" t="s">
        <v>262</v>
      </c>
      <c r="J1850" s="256" t="s">
        <v>261</v>
      </c>
      <c r="K1850" s="232" t="s">
        <v>260</v>
      </c>
    </row>
    <row r="1851" spans="2:11" x14ac:dyDescent="0.25">
      <c r="B1851" s="254">
        <v>1</v>
      </c>
      <c r="C1851" s="581">
        <v>45621</v>
      </c>
      <c r="D1851" s="253" t="s">
        <v>248</v>
      </c>
      <c r="E1851" s="255">
        <f>'2.3.4-Saneamento-Hardware'!G$16</f>
        <v>31951</v>
      </c>
      <c r="F1851" s="252">
        <f>AVERAGEIF(Tabela410141301261314151617182736606875100[[#All],[EMPRESA]],Tabela410141301261314151617182736606875100[[#This Row],[ITEM2]],Tabela410141301261314151617182736606875100[[#All],[VALORES]])</f>
        <v>28876.03</v>
      </c>
      <c r="G1851" s="251">
        <f>Tabela410141301261314151617182736606875100[[#This Row],[VALORES]]/Tabela410141301261314151617182736606875100[[#This Row],[MÉDIA DOS DEMAIS]]-1</f>
        <v>0.10648866897561748</v>
      </c>
      <c r="H1851" s="250" t="str">
        <f>IF(Tabela410141301261314151617182736606875100[[#This Row],[PERCENTUAL EM RELAÇÃO A MÉDIA DOS DEMAIS PREÇOS]]&gt;LIM_SUP,"EXCESSIVAMENTE ELEVADO","VÁLIDO")</f>
        <v>VÁLIDO</v>
      </c>
      <c r="I1851" s="249">
        <f>Tabela410141301261314151617182736606875100[[#This Row],[VALORES]]/Tabela410141301261314151617182736606875100[[#This Row],[MÉDIA DOS DEMAIS]]</f>
        <v>1.1064886689756175</v>
      </c>
      <c r="J1851" s="248" t="str">
        <f>IF(Tabela410141301261314151617182736606875100[[#This Row],[PERCENTUAL EM RELAÇÃO A MÉDIA DOS DEMAIS PREÇOS ]]&lt;LIM_INF,"INEXEQUEVEL","VÁLIDO")</f>
        <v>VÁLIDO</v>
      </c>
      <c r="K1851" s="247" t="str">
        <f>CONCATENATE("&lt;&gt;",Tabela410141301261314151617182736606875100[[#This Row],[EMPRESA]])</f>
        <v>&lt;&gt;Perkons</v>
      </c>
    </row>
    <row r="1852" spans="2:11" x14ac:dyDescent="0.25">
      <c r="B1852" s="254">
        <v>2</v>
      </c>
      <c r="C1852" s="581">
        <v>45622</v>
      </c>
      <c r="D1852" s="253" t="s">
        <v>175</v>
      </c>
      <c r="E1852" s="255">
        <f>'2.3.4-Saneamento-Hardware'!H$16</f>
        <v>34823.39</v>
      </c>
      <c r="F1852" s="252">
        <f>AVERAGEIF(Tabela410141301261314151617182736606875100[[#All],[EMPRESA]],Tabela410141301261314151617182736606875100[[#This Row],[ITEM2]],Tabela410141301261314151617182736606875100[[#All],[VALORES]])</f>
        <v>27918.566666666666</v>
      </c>
      <c r="G1852" s="251">
        <f>Tabela410141301261314151617182736606875100[[#This Row],[VALORES]]/Tabela410141301261314151617182736606875100[[#This Row],[MÉDIA DOS DEMAIS]]-1</f>
        <v>0.24732012269015713</v>
      </c>
      <c r="H1852" s="250" t="str">
        <f>IF(Tabela410141301261314151617182736606875100[[#This Row],[PERCENTUAL EM RELAÇÃO A MÉDIA DOS DEMAIS PREÇOS]]&gt;LIM_SUP,"EXCESSIVAMENTE ELEVADO","VÁLIDO")</f>
        <v>VÁLIDO</v>
      </c>
      <c r="I1852" s="249">
        <f>Tabela410141301261314151617182736606875100[[#This Row],[VALORES]]/Tabela410141301261314151617182736606875100[[#This Row],[MÉDIA DOS DEMAIS]]</f>
        <v>1.2473201226901571</v>
      </c>
      <c r="J1852" s="248" t="str">
        <f>IF(Tabela410141301261314151617182736606875100[[#This Row],[PERCENTUAL EM RELAÇÃO A MÉDIA DOS DEMAIS PREÇOS ]]&lt;LIM_INF,"INEXEQUEVEL","VÁLIDO")</f>
        <v>VÁLIDO</v>
      </c>
      <c r="K1852" s="247" t="str">
        <f>CONCATENATE("&lt;&gt;",Tabela410141301261314151617182736606875100[[#This Row],[EMPRESA]])</f>
        <v>&lt;&gt;SERGET</v>
      </c>
    </row>
    <row r="1853" spans="2:11" ht="15.75" x14ac:dyDescent="0.25">
      <c r="B1853" s="254">
        <v>3</v>
      </c>
      <c r="C1853" s="581">
        <v>45624</v>
      </c>
      <c r="D1853" s="253" t="s">
        <v>249</v>
      </c>
      <c r="E1853" s="447">
        <f>'2.3.4-Saneamento-Hardware'!I16</f>
        <v>25000</v>
      </c>
      <c r="F1853" s="448">
        <f>AVERAGEIF(Tabela410141301261314151617182736606875100[[#All],[EMPRESA]],Tabela410141301261314151617182736606875100[[#This Row],[ITEM2]],Tabela410141301261314151617182736606875100[[#All],[VALORES]])</f>
        <v>31193.03</v>
      </c>
      <c r="G1853" s="449">
        <f>Tabela410141301261314151617182736606875100[[#This Row],[VALORES]]/Tabela410141301261314151617182736606875100[[#This Row],[MÉDIA DOS DEMAIS]]-1</f>
        <v>-0.19853890436421207</v>
      </c>
      <c r="H1853" s="450" t="str">
        <f>IF(Tabela410141301261314151617182736606875100[[#This Row],[PERCENTUAL EM RELAÇÃO A MÉDIA DOS DEMAIS PREÇOS]]&gt;LIM_SUP,"EXCESSIVAMENTE ELEVADO","VÁLIDO")</f>
        <v>VÁLIDO</v>
      </c>
      <c r="I1853" s="451">
        <f>Tabela410141301261314151617182736606875100[[#This Row],[VALORES]]/Tabela410141301261314151617182736606875100[[#This Row],[MÉDIA DOS DEMAIS]]</f>
        <v>0.80146109563578793</v>
      </c>
      <c r="J1853" s="452" t="str">
        <f>IF(Tabela410141301261314151617182736606875100[[#This Row],[PERCENTUAL EM RELAÇÃO A MÉDIA DOS DEMAIS PREÇOS ]]&lt;LIM_INF,"INEXEQUEVEL","VÁLIDO")</f>
        <v>VÁLIDO</v>
      </c>
      <c r="K1853" s="453" t="str">
        <f>CONCATENATE("&lt;&gt;",Tabela410141301261314151617182736606875100[[#This Row],[EMPRESA]])</f>
        <v>&lt;&gt;PANAVIDEO</v>
      </c>
    </row>
    <row r="1854" spans="2:11" ht="15.75" thickBot="1" x14ac:dyDescent="0.3">
      <c r="B1854" s="254">
        <v>4</v>
      </c>
      <c r="C1854" s="581">
        <v>45623</v>
      </c>
      <c r="D1854" s="253" t="s">
        <v>527</v>
      </c>
      <c r="E1854" s="255">
        <f>'2.3.4-Saneamento-Hardware'!J16</f>
        <v>26804.7</v>
      </c>
      <c r="F1854" s="252">
        <f>AVERAGEIF(Tabela410141301261314151617182736606875100[[#All],[EMPRESA]],Tabela410141301261314151617182736606875100[[#This Row],[ITEM2]],Tabela410141301261314151617182736606875100[[#All],[VALORES]])</f>
        <v>30591.463333333333</v>
      </c>
      <c r="G1854" s="251">
        <f>Tabela410141301261314151617182736606875100[[#This Row],[VALORES]]/Tabela410141301261314151617182736606875100[[#This Row],[MÉDIA DOS DEMAIS]]-1</f>
        <v>-0.12378496876960987</v>
      </c>
      <c r="H1854" s="250" t="str">
        <f>IF(Tabela410141301261314151617182736606875100[[#This Row],[PERCENTUAL EM RELAÇÃO A MÉDIA DOS DEMAIS PREÇOS]]&gt;LIM_SUP,"EXCESSIVAMENTE ELEVADO","VÁLIDO")</f>
        <v>VÁLIDO</v>
      </c>
      <c r="I1854" s="249">
        <f>Tabela410141301261314151617182736606875100[[#This Row],[VALORES]]/Tabela410141301261314151617182736606875100[[#This Row],[MÉDIA DOS DEMAIS]]</f>
        <v>0.87621503123039013</v>
      </c>
      <c r="J1854" s="248" t="str">
        <f>IF(Tabela410141301261314151617182736606875100[[#This Row],[PERCENTUAL EM RELAÇÃO A MÉDIA DOS DEMAIS PREÇOS ]]&lt;LIM_INF,"INEXEQUEVEL","VÁLIDO")</f>
        <v>VÁLIDO</v>
      </c>
      <c r="K1854" s="247" t="str">
        <f>CONCATENATE("&lt;&gt;",Tabela410141301261314151617182736606875100[[#This Row],[EMPRESA]])</f>
        <v>&lt;&gt;SERTTEL</v>
      </c>
    </row>
    <row r="1855" spans="2:11" ht="15.75" customHeight="1" thickTop="1" x14ac:dyDescent="0.25">
      <c r="B1855" s="246"/>
      <c r="C1855" s="582"/>
      <c r="D1855" s="245"/>
      <c r="E1855" s="244" t="s">
        <v>259</v>
      </c>
      <c r="F1855" s="243">
        <f>_xlfn.STDEV.S(Tabela410141301261314151617182736606875100[VALORES])</f>
        <v>4537.8661606190835</v>
      </c>
      <c r="G1855" s="1448" t="s">
        <v>258</v>
      </c>
      <c r="H1855" s="1449"/>
      <c r="I1855" s="1449"/>
      <c r="J1855" s="1450"/>
    </row>
    <row r="1856" spans="2:11" x14ac:dyDescent="0.25">
      <c r="B1856" s="242"/>
      <c r="C1856" s="583"/>
      <c r="D1856" s="241"/>
      <c r="E1856" s="237" t="s">
        <v>257</v>
      </c>
      <c r="F1856" s="240">
        <f>F1855/F1857</f>
        <v>0.15307475072102791</v>
      </c>
      <c r="G1856" s="1451"/>
      <c r="H1856" s="1452"/>
      <c r="I1856" s="1452"/>
      <c r="J1856" s="1453"/>
    </row>
    <row r="1857" spans="2:11" ht="15" customHeight="1" x14ac:dyDescent="0.25">
      <c r="B1857" s="239"/>
      <c r="C1857" s="584"/>
      <c r="D1857" s="238"/>
      <c r="E1857" s="237" t="s">
        <v>256</v>
      </c>
      <c r="F1857" s="236">
        <f>AVERAGE(Tabela410141301261314151617182736606875100[VALORES])</f>
        <v>29644.772499999999</v>
      </c>
      <c r="G1857" s="1454" t="s">
        <v>255</v>
      </c>
      <c r="H1857" s="1455"/>
      <c r="I1857" s="1455"/>
      <c r="J1857" s="1456"/>
    </row>
    <row r="1858" spans="2:11" ht="15.75" thickBot="1" x14ac:dyDescent="0.3">
      <c r="B1858" s="235"/>
      <c r="C1858" s="585"/>
      <c r="D1858" s="234" t="s">
        <v>254</v>
      </c>
      <c r="E1858" s="234" t="str">
        <f>CONCATENATE(IF(F1856&gt;=25%,"MEDIANA","MÉDIA"))</f>
        <v>MÉDIA</v>
      </c>
      <c r="F1858" s="233">
        <f>TRUNC(IF(E1858="MEDIANA",MEDIAN(Tabela410141301261314151617182736606875100[VALORES]),IF(E1858="MÉDIA",AVERAGE(Tabela410141301261314151617182736606875100[VALORES]),0)),2)</f>
        <v>29644.77</v>
      </c>
      <c r="G1858" s="1457"/>
      <c r="H1858" s="1458"/>
      <c r="I1858" s="1458"/>
      <c r="J1858" s="1459"/>
    </row>
    <row r="1859" spans="2:11" ht="15.75" thickBot="1" x14ac:dyDescent="0.3"/>
    <row r="1860" spans="2:11" ht="15" customHeight="1" thickBot="1" x14ac:dyDescent="0.3">
      <c r="B1860" s="1460" t="str">
        <f>C1863</f>
        <v>2.3. Hardware</v>
      </c>
      <c r="C1860" s="1461"/>
      <c r="D1860" s="1461"/>
      <c r="E1860" s="1461"/>
      <c r="F1860" s="1461"/>
      <c r="G1860" s="1461"/>
      <c r="H1860" s="1461"/>
      <c r="I1860" s="1461"/>
      <c r="J1860" s="1462"/>
    </row>
    <row r="1861" spans="2:11" ht="21" x14ac:dyDescent="0.25">
      <c r="B1861" s="279"/>
      <c r="D1861" s="273"/>
      <c r="E1861" s="278" t="s">
        <v>274</v>
      </c>
      <c r="F1861" s="273"/>
      <c r="G1861" s="273"/>
      <c r="H1861" s="273"/>
      <c r="I1861" s="277">
        <v>0.4</v>
      </c>
      <c r="J1861" s="276">
        <v>0.6</v>
      </c>
    </row>
    <row r="1862" spans="2:11" ht="5.25" customHeight="1" x14ac:dyDescent="0.25">
      <c r="B1862" s="275"/>
      <c r="D1862" s="274"/>
      <c r="E1862" s="252"/>
      <c r="F1862" s="273"/>
      <c r="G1862" s="273"/>
      <c r="H1862" s="273"/>
      <c r="I1862" s="273"/>
      <c r="J1862" s="272"/>
    </row>
    <row r="1863" spans="2:11" ht="31.5" customHeight="1" thickBot="1" x14ac:dyDescent="0.3">
      <c r="B1863" s="271" t="s">
        <v>500</v>
      </c>
      <c r="C1863" s="590" t="s">
        <v>311</v>
      </c>
      <c r="D1863" s="1463" t="s">
        <v>296</v>
      </c>
      <c r="E1863" s="1464"/>
      <c r="F1863" s="1464"/>
      <c r="G1863" s="1464"/>
      <c r="H1863" s="1464"/>
      <c r="I1863" s="1464"/>
      <c r="J1863" s="1465"/>
    </row>
    <row r="1864" spans="2:11" ht="15.75" thickTop="1" x14ac:dyDescent="0.25">
      <c r="B1864" s="270"/>
      <c r="C1864" s="579"/>
      <c r="D1864" s="269" t="s">
        <v>272</v>
      </c>
      <c r="E1864" s="268"/>
      <c r="F1864" s="267"/>
      <c r="G1864" s="266" t="s">
        <v>271</v>
      </c>
      <c r="H1864" s="265"/>
      <c r="I1864" s="264" t="s">
        <v>270</v>
      </c>
      <c r="J1864" s="263"/>
    </row>
    <row r="1865" spans="2:11" ht="33.75" x14ac:dyDescent="0.25">
      <c r="B1865" s="262" t="s">
        <v>269</v>
      </c>
      <c r="C1865" s="580" t="s">
        <v>268</v>
      </c>
      <c r="D1865" s="261" t="s">
        <v>267</v>
      </c>
      <c r="E1865" s="260" t="s">
        <v>266</v>
      </c>
      <c r="F1865" s="259" t="s">
        <v>265</v>
      </c>
      <c r="G1865" s="257" t="s">
        <v>264</v>
      </c>
      <c r="H1865" s="258" t="s">
        <v>263</v>
      </c>
      <c r="I1865" s="257" t="s">
        <v>262</v>
      </c>
      <c r="J1865" s="256" t="s">
        <v>261</v>
      </c>
      <c r="K1865" s="232" t="s">
        <v>260</v>
      </c>
    </row>
    <row r="1866" spans="2:11" x14ac:dyDescent="0.25">
      <c r="B1866" s="254">
        <v>1</v>
      </c>
      <c r="C1866" s="581">
        <v>45621</v>
      </c>
      <c r="D1866" s="253" t="s">
        <v>248</v>
      </c>
      <c r="E1866" s="255">
        <f>'2.3.4-Saneamento-Hardware'!G$17</f>
        <v>290</v>
      </c>
      <c r="F1866" s="252">
        <f>AVERAGEIF(Tabela41014130126131415161718192837616976101[[#All],[EMPRESA]],Tabela41014130126131415161718192837616976101[[#This Row],[ITEM2]],Tabela41014130126131415161718192837616976101[[#All],[VALORES]])</f>
        <v>260.36999999999995</v>
      </c>
      <c r="G1866" s="251">
        <f>Tabela41014130126131415161718192837616976101[[#This Row],[VALORES]]/Tabela41014130126131415161718192837616976101[[#This Row],[MÉDIA DOS DEMAIS]]-1</f>
        <v>0.11379959288704566</v>
      </c>
      <c r="H1866" s="250" t="str">
        <f>IF(Tabela41014130126131415161718192837616976101[[#This Row],[PERCENTUAL EM RELAÇÃO A MÉDIA DOS DEMAIS PREÇOS]]&gt;LIM_SUP,"EXCESSIVAMENTE ELEVADO","VÁLIDO")</f>
        <v>VÁLIDO</v>
      </c>
      <c r="I1866" s="249">
        <f>Tabela41014130126131415161718192837616976101[[#This Row],[VALORES]]/Tabela41014130126131415161718192837616976101[[#This Row],[MÉDIA DOS DEMAIS]]</f>
        <v>1.1137995928870457</v>
      </c>
      <c r="J1866" s="248" t="str">
        <f>IF(Tabela41014130126131415161718192837616976101[[#This Row],[PERCENTUAL EM RELAÇÃO A MÉDIA DOS DEMAIS PREÇOS ]]&lt;LIM_INF,"INEXEQUEVEL","VÁLIDO")</f>
        <v>VÁLIDO</v>
      </c>
      <c r="K1866" s="247" t="str">
        <f>CONCATENATE("&lt;&gt;",Tabela41014130126131415161718192837616976101[[#This Row],[EMPRESA]])</f>
        <v>&lt;&gt;Perkons</v>
      </c>
    </row>
    <row r="1867" spans="2:11" x14ac:dyDescent="0.25">
      <c r="B1867" s="254">
        <v>2</v>
      </c>
      <c r="C1867" s="581">
        <v>45622</v>
      </c>
      <c r="D1867" s="253" t="s">
        <v>175</v>
      </c>
      <c r="E1867" s="255">
        <f>'2.3.4-Saneamento-Hardware'!H$17</f>
        <v>316.07</v>
      </c>
      <c r="F1867" s="252">
        <f>AVERAGEIF(Tabela41014130126131415161718192837616976101[[#All],[EMPRESA]],Tabela41014130126131415161718192837616976101[[#This Row],[ITEM2]],Tabela41014130126131415161718192837616976101[[#All],[VALORES]])</f>
        <v>251.67999999999998</v>
      </c>
      <c r="G1867" s="251">
        <f>Tabela41014130126131415161718192837616976101[[#This Row],[VALORES]]/Tabela41014130126131415161718192837616976101[[#This Row],[MÉDIA DOS DEMAIS]]-1</f>
        <v>0.25584075015893215</v>
      </c>
      <c r="H1867" s="250" t="str">
        <f>IF(Tabela41014130126131415161718192837616976101[[#This Row],[PERCENTUAL EM RELAÇÃO A MÉDIA DOS DEMAIS PREÇOS]]&gt;LIM_SUP,"EXCESSIVAMENTE ELEVADO","VÁLIDO")</f>
        <v>VÁLIDO</v>
      </c>
      <c r="I1867" s="249">
        <f>Tabela41014130126131415161718192837616976101[[#This Row],[VALORES]]/Tabela41014130126131415161718192837616976101[[#This Row],[MÉDIA DOS DEMAIS]]</f>
        <v>1.2558407501589322</v>
      </c>
      <c r="J1867" s="248" t="str">
        <f>IF(Tabela41014130126131415161718192837616976101[[#This Row],[PERCENTUAL EM RELAÇÃO A MÉDIA DOS DEMAIS PREÇOS ]]&lt;LIM_INF,"INEXEQUEVEL","VÁLIDO")</f>
        <v>VÁLIDO</v>
      </c>
      <c r="K1867" s="247" t="str">
        <f>CONCATENATE("&lt;&gt;",Tabela41014130126131415161718192837616976101[[#This Row],[EMPRESA]])</f>
        <v>&lt;&gt;SERGET</v>
      </c>
    </row>
    <row r="1868" spans="2:11" x14ac:dyDescent="0.25">
      <c r="B1868" s="254">
        <v>3</v>
      </c>
      <c r="C1868" s="581">
        <v>45624</v>
      </c>
      <c r="D1868" s="253" t="s">
        <v>249</v>
      </c>
      <c r="E1868" s="255">
        <f>'2.3.4-Saneamento-Hardware'!I17</f>
        <v>250</v>
      </c>
      <c r="F1868" s="448">
        <f>AVERAGEIF(Tabela41014130126131415161718192837616976101[[#All],[EMPRESA]],Tabela41014130126131415161718192837616976101[[#This Row],[ITEM2]],Tabela41014130126131415161718192837616976101[[#All],[VALORES]])</f>
        <v>273.70333333333332</v>
      </c>
      <c r="G1868" s="449">
        <f>Tabela41014130126131415161718192837616976101[[#This Row],[VALORES]]/Tabela41014130126131415161718192837616976101[[#This Row],[MÉDIA DOS DEMAIS]]-1</f>
        <v>-8.6602282276430631E-2</v>
      </c>
      <c r="H1868" s="450" t="str">
        <f>IF(Tabela41014130126131415161718192837616976101[[#This Row],[PERCENTUAL EM RELAÇÃO A MÉDIA DOS DEMAIS PREÇOS]]&gt;LIM_SUP,"EXCESSIVAMENTE ELEVADO","VÁLIDO")</f>
        <v>VÁLIDO</v>
      </c>
      <c r="I1868" s="451">
        <f>Tabela41014130126131415161718192837616976101[[#This Row],[VALORES]]/Tabela41014130126131415161718192837616976101[[#This Row],[MÉDIA DOS DEMAIS]]</f>
        <v>0.91339771772356937</v>
      </c>
      <c r="J1868" s="452" t="str">
        <f>IF(Tabela41014130126131415161718192837616976101[[#This Row],[PERCENTUAL EM RELAÇÃO A MÉDIA DOS DEMAIS PREÇOS ]]&lt;LIM_INF,"INEXEQUEVEL","VÁLIDO")</f>
        <v>VÁLIDO</v>
      </c>
      <c r="K1868" s="453" t="str">
        <f>CONCATENATE("&lt;&gt;",Tabela41014130126131415161718192837616976101[[#This Row],[EMPRESA]])</f>
        <v>&lt;&gt;PANAVIDEO</v>
      </c>
    </row>
    <row r="1869" spans="2:11" ht="15.75" thickBot="1" x14ac:dyDescent="0.3">
      <c r="B1869" s="254">
        <v>4</v>
      </c>
      <c r="C1869" s="581">
        <v>45623</v>
      </c>
      <c r="D1869" s="253" t="s">
        <v>527</v>
      </c>
      <c r="E1869" s="255">
        <f>'2.3.4-Saneamento-Hardware'!J17</f>
        <v>215.04</v>
      </c>
      <c r="F1869" s="252">
        <f>AVERAGEIF(Tabela41014130126131415161718192837616976101[[#All],[EMPRESA]],Tabela41014130126131415161718192837616976101[[#This Row],[ITEM2]],Tabela41014130126131415161718192837616976101[[#All],[VALORES]])</f>
        <v>285.35666666666663</v>
      </c>
      <c r="G1869" s="251">
        <f>Tabela41014130126131415161718192837616976101[[#This Row],[VALORES]]/Tabela41014130126131415161718192837616976101[[#This Row],[MÉDIA DOS DEMAIS]]-1</f>
        <v>-0.24641676498417175</v>
      </c>
      <c r="H1869" s="250" t="str">
        <f>IF(Tabela41014130126131415161718192837616976101[[#This Row],[PERCENTUAL EM RELAÇÃO A MÉDIA DOS DEMAIS PREÇOS]]&gt;LIM_SUP,"EXCESSIVAMENTE ELEVADO","VÁLIDO")</f>
        <v>VÁLIDO</v>
      </c>
      <c r="I1869" s="249">
        <f>Tabela41014130126131415161718192837616976101[[#This Row],[VALORES]]/Tabela41014130126131415161718192837616976101[[#This Row],[MÉDIA DOS DEMAIS]]</f>
        <v>0.75358323501582825</v>
      </c>
      <c r="J1869" s="248" t="str">
        <f>IF(Tabela41014130126131415161718192837616976101[[#This Row],[PERCENTUAL EM RELAÇÃO A MÉDIA DOS DEMAIS PREÇOS ]]&lt;LIM_INF,"INEXEQUEVEL","VÁLIDO")</f>
        <v>VÁLIDO</v>
      </c>
      <c r="K1869" s="247" t="str">
        <f>CONCATENATE("&lt;&gt;",Tabela41014130126131415161718192837616976101[[#This Row],[EMPRESA]])</f>
        <v>&lt;&gt;SERTTEL</v>
      </c>
    </row>
    <row r="1870" spans="2:11" ht="15.75" customHeight="1" thickTop="1" x14ac:dyDescent="0.25">
      <c r="B1870" s="246"/>
      <c r="C1870" s="582"/>
      <c r="D1870" s="245"/>
      <c r="E1870" s="244" t="s">
        <v>259</v>
      </c>
      <c r="F1870" s="243">
        <f>_xlfn.STDEV.S(Tabela41014130126131415161718192837616976101[VALORES])</f>
        <v>44.434552902743036</v>
      </c>
      <c r="G1870" s="1448" t="s">
        <v>258</v>
      </c>
      <c r="H1870" s="1449"/>
      <c r="I1870" s="1449"/>
      <c r="J1870" s="1450"/>
    </row>
    <row r="1871" spans="2:11" x14ac:dyDescent="0.25">
      <c r="B1871" s="242"/>
      <c r="C1871" s="583"/>
      <c r="D1871" s="241"/>
      <c r="E1871" s="237" t="s">
        <v>257</v>
      </c>
      <c r="F1871" s="240">
        <f>F1870/F1872</f>
        <v>0.16593833650229403</v>
      </c>
      <c r="G1871" s="1451"/>
      <c r="H1871" s="1452"/>
      <c r="I1871" s="1452"/>
      <c r="J1871" s="1453"/>
    </row>
    <row r="1872" spans="2:11" ht="15" customHeight="1" x14ac:dyDescent="0.25">
      <c r="B1872" s="239"/>
      <c r="C1872" s="584"/>
      <c r="D1872" s="238"/>
      <c r="E1872" s="237" t="s">
        <v>256</v>
      </c>
      <c r="F1872" s="236">
        <f>AVERAGE(Tabela41014130126131415161718192837616976101[VALORES])</f>
        <v>267.77749999999997</v>
      </c>
      <c r="G1872" s="1454" t="s">
        <v>255</v>
      </c>
      <c r="H1872" s="1455"/>
      <c r="I1872" s="1455"/>
      <c r="J1872" s="1456"/>
    </row>
    <row r="1873" spans="2:11" ht="15.75" thickBot="1" x14ac:dyDescent="0.3">
      <c r="B1873" s="235"/>
      <c r="C1873" s="585"/>
      <c r="D1873" s="234" t="s">
        <v>254</v>
      </c>
      <c r="E1873" s="234" t="str">
        <f>CONCATENATE(IF(F1871&gt;=25%,"MEDIANA","MÉDIA"))</f>
        <v>MÉDIA</v>
      </c>
      <c r="F1873" s="233">
        <f>TRUNC(IF(E1873="MEDIANA",MEDIAN(Tabela41014130126131415161718192837616976101[VALORES]),IF(E1873="MÉDIA",AVERAGE(Tabela41014130126131415161718192837616976101[VALORES]),0)),2)</f>
        <v>267.77</v>
      </c>
      <c r="G1873" s="1457"/>
      <c r="H1873" s="1458"/>
      <c r="I1873" s="1458"/>
      <c r="J1873" s="1459"/>
    </row>
    <row r="1875" spans="2:11" ht="15.75" thickBot="1" x14ac:dyDescent="0.3"/>
    <row r="1876" spans="2:11" ht="15" customHeight="1" thickBot="1" x14ac:dyDescent="0.3">
      <c r="B1876" s="1460" t="str">
        <f>C1879</f>
        <v>2.3. Hardware</v>
      </c>
      <c r="C1876" s="1461"/>
      <c r="D1876" s="1461"/>
      <c r="E1876" s="1461"/>
      <c r="F1876" s="1461"/>
      <c r="G1876" s="1461"/>
      <c r="H1876" s="1461"/>
      <c r="I1876" s="1461"/>
      <c r="J1876" s="1462"/>
    </row>
    <row r="1877" spans="2:11" ht="21" x14ac:dyDescent="0.25">
      <c r="B1877" s="279"/>
      <c r="D1877" s="273"/>
      <c r="E1877" s="278" t="s">
        <v>274</v>
      </c>
      <c r="F1877" s="273"/>
      <c r="G1877" s="273"/>
      <c r="H1877" s="273"/>
      <c r="I1877" s="277">
        <v>0.4</v>
      </c>
      <c r="J1877" s="276">
        <v>0.6</v>
      </c>
    </row>
    <row r="1878" spans="2:11" ht="5.25" customHeight="1" x14ac:dyDescent="0.25">
      <c r="B1878" s="275"/>
      <c r="D1878" s="274"/>
      <c r="E1878" s="252"/>
      <c r="F1878" s="273"/>
      <c r="G1878" s="273"/>
      <c r="H1878" s="273"/>
      <c r="I1878" s="273"/>
      <c r="J1878" s="272"/>
    </row>
    <row r="1879" spans="2:11" ht="31.5" customHeight="1" thickBot="1" x14ac:dyDescent="0.3">
      <c r="B1879" s="271" t="s">
        <v>501</v>
      </c>
      <c r="C1879" s="590" t="s">
        <v>311</v>
      </c>
      <c r="D1879" s="1463" t="s">
        <v>319</v>
      </c>
      <c r="E1879" s="1464"/>
      <c r="F1879" s="1464"/>
      <c r="G1879" s="1464"/>
      <c r="H1879" s="1464"/>
      <c r="I1879" s="1464"/>
      <c r="J1879" s="1465"/>
    </row>
    <row r="1880" spans="2:11" ht="15.75" thickTop="1" x14ac:dyDescent="0.25">
      <c r="B1880" s="270"/>
      <c r="C1880" s="579"/>
      <c r="D1880" s="269" t="s">
        <v>272</v>
      </c>
      <c r="E1880" s="268"/>
      <c r="F1880" s="267"/>
      <c r="G1880" s="266" t="s">
        <v>271</v>
      </c>
      <c r="H1880" s="265"/>
      <c r="I1880" s="264" t="s">
        <v>270</v>
      </c>
      <c r="J1880" s="263"/>
    </row>
    <row r="1881" spans="2:11" ht="33.75" x14ac:dyDescent="0.25">
      <c r="B1881" s="262" t="s">
        <v>269</v>
      </c>
      <c r="C1881" s="580" t="s">
        <v>268</v>
      </c>
      <c r="D1881" s="261" t="s">
        <v>267</v>
      </c>
      <c r="E1881" s="260" t="s">
        <v>266</v>
      </c>
      <c r="F1881" s="259" t="s">
        <v>265</v>
      </c>
      <c r="G1881" s="257" t="s">
        <v>264</v>
      </c>
      <c r="H1881" s="258" t="s">
        <v>263</v>
      </c>
      <c r="I1881" s="257" t="s">
        <v>262</v>
      </c>
      <c r="J1881" s="256" t="s">
        <v>261</v>
      </c>
      <c r="K1881" s="232" t="s">
        <v>260</v>
      </c>
    </row>
    <row r="1882" spans="2:11" x14ac:dyDescent="0.25">
      <c r="B1882" s="254">
        <v>1</v>
      </c>
      <c r="C1882" s="581">
        <v>45621</v>
      </c>
      <c r="D1882" s="253" t="s">
        <v>248</v>
      </c>
      <c r="E1882" s="255">
        <f>'2.3.4-Saneamento-Hardware'!G$18</f>
        <v>230</v>
      </c>
      <c r="F1882" s="252">
        <f>AVERAGEIF(Tabela410141301261314151617181920213039637077102[[#All],[EMPRESA]],Tabela410141301261314151617181920213039637077102[[#This Row],[ITEM2]],Tabela410141301261314151617181920213039637077102[[#All],[VALORES]])</f>
        <v>205.06000000000003</v>
      </c>
      <c r="G1882" s="251">
        <f>Tabela410141301261314151617181920213039637077102[[#This Row],[VALORES]]/Tabela410141301261314151617181920213039637077102[[#This Row],[MÉDIA DOS DEMAIS]]-1</f>
        <v>0.12162293962742599</v>
      </c>
      <c r="H1882" s="250" t="str">
        <f>IF(Tabela410141301261314151617181920213039637077102[[#This Row],[PERCENTUAL EM RELAÇÃO A MÉDIA DOS DEMAIS PREÇOS]]&gt;LIM_SUP,"EXCESSIVAMENTE ELEVADO","VÁLIDO")</f>
        <v>VÁLIDO</v>
      </c>
      <c r="I1882" s="249">
        <f>Tabela410141301261314151617181920213039637077102[[#This Row],[VALORES]]/Tabela410141301261314151617181920213039637077102[[#This Row],[MÉDIA DOS DEMAIS]]</f>
        <v>1.121622939627426</v>
      </c>
      <c r="J1882" s="248" t="str">
        <f>IF(Tabela410141301261314151617181920213039637077102[[#This Row],[PERCENTUAL EM RELAÇÃO A MÉDIA DOS DEMAIS PREÇOS ]]&lt;LIM_INF,"INEXEQUEVEL","VÁLIDO")</f>
        <v>VÁLIDO</v>
      </c>
      <c r="K1882" s="247" t="str">
        <f>CONCATENATE("&lt;&gt;",Tabela410141301261314151617181920213039637077102[[#This Row],[EMPRESA]])</f>
        <v>&lt;&gt;Perkons</v>
      </c>
    </row>
    <row r="1883" spans="2:11" x14ac:dyDescent="0.25">
      <c r="B1883" s="254">
        <v>2</v>
      </c>
      <c r="C1883" s="581">
        <v>45622</v>
      </c>
      <c r="D1883" s="253" t="s">
        <v>175</v>
      </c>
      <c r="E1883" s="255">
        <f>'2.3.4-Saneamento-Hardware'!H$18</f>
        <v>250.68</v>
      </c>
      <c r="F1883" s="252">
        <f>AVERAGEIF(Tabela410141301261314151617181920213039637077102[[#All],[EMPRESA]],Tabela410141301261314151617181920213039637077102[[#This Row],[ITEM2]],Tabela410141301261314151617181920213039637077102[[#All],[VALORES]])</f>
        <v>198.16666666666666</v>
      </c>
      <c r="G1883" s="251">
        <f>Tabela410141301261314151617181920213039637077102[[#This Row],[VALORES]]/Tabela410141301261314151617181920213039637077102[[#This Row],[MÉDIA DOS DEMAIS]]-1</f>
        <v>0.26499579478553414</v>
      </c>
      <c r="H1883" s="250" t="str">
        <f>IF(Tabela410141301261314151617181920213039637077102[[#This Row],[PERCENTUAL EM RELAÇÃO A MÉDIA DOS DEMAIS PREÇOS]]&gt;LIM_SUP,"EXCESSIVAMENTE ELEVADO","VÁLIDO")</f>
        <v>VÁLIDO</v>
      </c>
      <c r="I1883" s="249">
        <f>Tabela410141301261314151617181920213039637077102[[#This Row],[VALORES]]/Tabela410141301261314151617181920213039637077102[[#This Row],[MÉDIA DOS DEMAIS]]</f>
        <v>1.2649957947855341</v>
      </c>
      <c r="J1883" s="248" t="str">
        <f>IF(Tabela410141301261314151617181920213039637077102[[#This Row],[PERCENTUAL EM RELAÇÃO A MÉDIA DOS DEMAIS PREÇOS ]]&lt;LIM_INF,"INEXEQUEVEL","VÁLIDO")</f>
        <v>VÁLIDO</v>
      </c>
      <c r="K1883" s="247" t="str">
        <f>CONCATENATE("&lt;&gt;",Tabela410141301261314151617181920213039637077102[[#This Row],[EMPRESA]])</f>
        <v>&lt;&gt;SERGET</v>
      </c>
    </row>
    <row r="1884" spans="2:11" x14ac:dyDescent="0.25">
      <c r="B1884" s="254">
        <v>3</v>
      </c>
      <c r="C1884" s="581">
        <v>45624</v>
      </c>
      <c r="D1884" s="253" t="s">
        <v>249</v>
      </c>
      <c r="E1884" s="255">
        <f>'2.3.4-Saneamento-Hardware'!I18</f>
        <v>210</v>
      </c>
      <c r="F1884" s="448">
        <f>AVERAGEIF(Tabela410141301261314151617181920213039637077102[[#All],[EMPRESA]],Tabela410141301261314151617181920213039637077102[[#This Row],[ITEM2]],Tabela410141301261314151617181920213039637077102[[#All],[VALORES]])</f>
        <v>211.72666666666669</v>
      </c>
      <c r="G1884" s="449">
        <f>Tabela410141301261314151617181920213039637077102[[#This Row],[VALORES]]/Tabela410141301261314151617181920213039637077102[[#This Row],[MÉDIA DOS DEMAIS]]-1</f>
        <v>-8.1551686136214219E-3</v>
      </c>
      <c r="H1884" s="450" t="str">
        <f>IF(Tabela410141301261314151617181920213039637077102[[#This Row],[PERCENTUAL EM RELAÇÃO A MÉDIA DOS DEMAIS PREÇOS]]&gt;LIM_SUP,"EXCESSIVAMENTE ELEVADO","VÁLIDO")</f>
        <v>VÁLIDO</v>
      </c>
      <c r="I1884" s="451">
        <f>Tabela410141301261314151617181920213039637077102[[#This Row],[VALORES]]/Tabela410141301261314151617181920213039637077102[[#This Row],[MÉDIA DOS DEMAIS]]</f>
        <v>0.99184483138637858</v>
      </c>
      <c r="J1884" s="452" t="str">
        <f>IF(Tabela410141301261314151617181920213039637077102[[#This Row],[PERCENTUAL EM RELAÇÃO A MÉDIA DOS DEMAIS PREÇOS ]]&lt;LIM_INF,"INEXEQUEVEL","VÁLIDO")</f>
        <v>VÁLIDO</v>
      </c>
      <c r="K1884" s="453" t="str">
        <f>CONCATENATE("&lt;&gt;",Tabela410141301261314151617181920213039637077102[[#This Row],[EMPRESA]])</f>
        <v>&lt;&gt;PANAVIDEO</v>
      </c>
    </row>
    <row r="1885" spans="2:11" ht="15.75" thickBot="1" x14ac:dyDescent="0.3">
      <c r="B1885" s="254">
        <v>4</v>
      </c>
      <c r="C1885" s="581">
        <v>45623</v>
      </c>
      <c r="D1885" s="253" t="s">
        <v>527</v>
      </c>
      <c r="E1885" s="255">
        <f>'2.3.4-Saneamento-Hardware'!J18</f>
        <v>154.5</v>
      </c>
      <c r="F1885" s="252">
        <f>AVERAGEIF(Tabela410141301261314151617181920213039637077102[[#All],[EMPRESA]],Tabela410141301261314151617181920213039637077102[[#This Row],[ITEM2]],Tabela410141301261314151617181920213039637077102[[#All],[VALORES]])</f>
        <v>230.22666666666669</v>
      </c>
      <c r="G1885" s="251">
        <f>Tabela410141301261314151617181920213039637077102[[#This Row],[VALORES]]/Tabela410141301261314151617181920213039637077102[[#This Row],[MÉDIA DOS DEMAIS]]-1</f>
        <v>-0.32892222157873408</v>
      </c>
      <c r="H1885" s="250" t="str">
        <f>IF(Tabela410141301261314151617181920213039637077102[[#This Row],[PERCENTUAL EM RELAÇÃO A MÉDIA DOS DEMAIS PREÇOS]]&gt;LIM_SUP,"EXCESSIVAMENTE ELEVADO","VÁLIDO")</f>
        <v>VÁLIDO</v>
      </c>
      <c r="I1885" s="249">
        <f>Tabela410141301261314151617181920213039637077102[[#This Row],[VALORES]]/Tabela410141301261314151617181920213039637077102[[#This Row],[MÉDIA DOS DEMAIS]]</f>
        <v>0.67107777842126592</v>
      </c>
      <c r="J1885" s="248" t="str">
        <f>IF(Tabela410141301261314151617181920213039637077102[[#This Row],[PERCENTUAL EM RELAÇÃO A MÉDIA DOS DEMAIS PREÇOS ]]&lt;LIM_INF,"INEXEQUEVEL","VÁLIDO")</f>
        <v>VÁLIDO</v>
      </c>
      <c r="K1885" s="247" t="str">
        <f>CONCATENATE("&lt;&gt;",Tabela410141301261314151617181920213039637077102[[#This Row],[EMPRESA]])</f>
        <v>&lt;&gt;SERTTEL</v>
      </c>
    </row>
    <row r="1886" spans="2:11" ht="15.75" customHeight="1" thickTop="1" x14ac:dyDescent="0.25">
      <c r="B1886" s="246"/>
      <c r="C1886" s="582"/>
      <c r="D1886" s="245"/>
      <c r="E1886" s="244" t="s">
        <v>259</v>
      </c>
      <c r="F1886" s="243">
        <f>_xlfn.STDEV.S(Tabela410141301261314151617181920213039637077102[VALORES])</f>
        <v>41.345714409113775</v>
      </c>
      <c r="G1886" s="1448" t="s">
        <v>258</v>
      </c>
      <c r="H1886" s="1449"/>
      <c r="I1886" s="1449"/>
      <c r="J1886" s="1450"/>
    </row>
    <row r="1887" spans="2:11" x14ac:dyDescent="0.25">
      <c r="B1887" s="242"/>
      <c r="C1887" s="583"/>
      <c r="D1887" s="241"/>
      <c r="E1887" s="237" t="s">
        <v>257</v>
      </c>
      <c r="F1887" s="240">
        <f>F1886/F1888</f>
        <v>0.19567767533123723</v>
      </c>
      <c r="G1887" s="1451"/>
      <c r="H1887" s="1452"/>
      <c r="I1887" s="1452"/>
      <c r="J1887" s="1453"/>
    </row>
    <row r="1888" spans="2:11" ht="15" customHeight="1" x14ac:dyDescent="0.25">
      <c r="B1888" s="239"/>
      <c r="C1888" s="584"/>
      <c r="D1888" s="238"/>
      <c r="E1888" s="237" t="s">
        <v>256</v>
      </c>
      <c r="F1888" s="236">
        <f>AVERAGE(Tabela410141301261314151617181920213039637077102[VALORES])</f>
        <v>211.29500000000002</v>
      </c>
      <c r="G1888" s="1454" t="s">
        <v>255</v>
      </c>
      <c r="H1888" s="1455"/>
      <c r="I1888" s="1455"/>
      <c r="J1888" s="1456"/>
    </row>
    <row r="1889" spans="2:11" ht="15.75" thickBot="1" x14ac:dyDescent="0.3">
      <c r="B1889" s="235"/>
      <c r="C1889" s="585"/>
      <c r="D1889" s="234" t="s">
        <v>254</v>
      </c>
      <c r="E1889" s="234" t="str">
        <f>CONCATENATE(IF(F1887&gt;=25%,"MEDIANA","MÉDIA"))</f>
        <v>MÉDIA</v>
      </c>
      <c r="F1889" s="233">
        <f>TRUNC(IF(E1889="MEDIANA",MEDIAN(Tabela410141301261314151617181920213039637077102[VALORES]),IF(E1889="MÉDIA",AVERAGE(Tabela410141301261314151617181920213039637077102[VALORES]),0)),2)</f>
        <v>211.29</v>
      </c>
      <c r="G1889" s="1457"/>
      <c r="H1889" s="1458"/>
      <c r="I1889" s="1458"/>
      <c r="J1889" s="1459"/>
    </row>
    <row r="1890" spans="2:11" ht="15.75" thickBot="1" x14ac:dyDescent="0.3"/>
    <row r="1891" spans="2:11" ht="15" customHeight="1" thickBot="1" x14ac:dyDescent="0.3">
      <c r="B1891" s="1460" t="str">
        <f>C1894</f>
        <v>1.9 PLATAFORMA DE  AUTORIZACAO E CONTROLE DE CARGAS PESADAS E ESPECIAIS</v>
      </c>
      <c r="C1891" s="1461"/>
      <c r="D1891" s="1461"/>
      <c r="E1891" s="1461"/>
      <c r="F1891" s="1461"/>
      <c r="G1891" s="1461"/>
      <c r="H1891" s="1461"/>
      <c r="I1891" s="1461"/>
      <c r="J1891" s="1462"/>
    </row>
    <row r="1892" spans="2:11" ht="21" x14ac:dyDescent="0.25">
      <c r="B1892" s="279"/>
      <c r="D1892" s="273"/>
      <c r="E1892" s="278" t="s">
        <v>274</v>
      </c>
      <c r="F1892" s="273"/>
      <c r="G1892" s="273"/>
      <c r="H1892" s="273"/>
      <c r="I1892" s="277">
        <v>0.4</v>
      </c>
      <c r="J1892" s="276">
        <v>0.6</v>
      </c>
    </row>
    <row r="1893" spans="2:11" ht="5.25" customHeight="1" x14ac:dyDescent="0.25">
      <c r="B1893" s="275"/>
      <c r="D1893" s="274"/>
      <c r="E1893" s="252"/>
      <c r="F1893" s="273"/>
      <c r="G1893" s="273"/>
      <c r="H1893" s="273"/>
      <c r="I1893" s="273"/>
      <c r="J1893" s="272"/>
    </row>
    <row r="1894" spans="2:11" ht="31.5" customHeight="1" thickBot="1" x14ac:dyDescent="0.3">
      <c r="B1894" s="271" t="s">
        <v>502</v>
      </c>
      <c r="C1894" s="590" t="s">
        <v>404</v>
      </c>
      <c r="D1894" s="1463" t="s">
        <v>4</v>
      </c>
      <c r="E1894" s="1464"/>
      <c r="F1894" s="1464"/>
      <c r="G1894" s="1464"/>
      <c r="H1894" s="1464"/>
      <c r="I1894" s="1464"/>
      <c r="J1894" s="1465"/>
    </row>
    <row r="1895" spans="2:11" ht="15.75" thickTop="1" x14ac:dyDescent="0.25">
      <c r="B1895" s="270"/>
      <c r="C1895" s="579"/>
      <c r="D1895" s="269" t="s">
        <v>272</v>
      </c>
      <c r="E1895" s="268"/>
      <c r="F1895" s="267"/>
      <c r="G1895" s="266" t="s">
        <v>271</v>
      </c>
      <c r="H1895" s="265"/>
      <c r="I1895" s="264" t="s">
        <v>270</v>
      </c>
      <c r="J1895" s="263"/>
    </row>
    <row r="1896" spans="2:11" ht="33.75" x14ac:dyDescent="0.25">
      <c r="B1896" s="262" t="s">
        <v>269</v>
      </c>
      <c r="C1896" s="580" t="s">
        <v>268</v>
      </c>
      <c r="D1896" s="261" t="s">
        <v>267</v>
      </c>
      <c r="E1896" s="260" t="s">
        <v>266</v>
      </c>
      <c r="F1896" s="259" t="s">
        <v>265</v>
      </c>
      <c r="G1896" s="257" t="s">
        <v>264</v>
      </c>
      <c r="H1896" s="258" t="s">
        <v>263</v>
      </c>
      <c r="I1896" s="257" t="s">
        <v>262</v>
      </c>
      <c r="J1896" s="256" t="s">
        <v>261</v>
      </c>
      <c r="K1896" s="232" t="s">
        <v>260</v>
      </c>
    </row>
    <row r="1897" spans="2:11" x14ac:dyDescent="0.25">
      <c r="B1897" s="254">
        <v>1</v>
      </c>
      <c r="C1897" s="581">
        <v>45603</v>
      </c>
      <c r="D1897" s="253" t="s">
        <v>175</v>
      </c>
      <c r="E1897" s="255">
        <f>'Saneamento - itens sem comp'!$F$5</f>
        <v>32563.08</v>
      </c>
      <c r="F1897" s="252">
        <f>AVERAGEIF(Tabela41014130126131415161718192021303963707710212[[#All],[EMPRESA]],Tabela41014130126131415161718192021303963707710212[[#This Row],[ITEM2]],Tabela41014130126131415161718192021303963707710212[[#All],[VALORES]])</f>
        <v>38480</v>
      </c>
      <c r="G1897" s="251">
        <f>Tabela41014130126131415161718192021303963707710212[[#This Row],[VALORES]]/Tabela41014130126131415161718192021303963707710212[[#This Row],[MÉDIA DOS DEMAIS]]-1</f>
        <v>-0.15376611226611225</v>
      </c>
      <c r="H1897" s="250" t="str">
        <f>IF(Tabela41014130126131415161718192021303963707710212[[#This Row],[PERCENTUAL EM RELAÇÃO A MÉDIA DOS DEMAIS PREÇOS]]&gt;LIM_SUP,"EXCESSIVAMENTE ELEVADO","VÁLIDO")</f>
        <v>VÁLIDO</v>
      </c>
      <c r="I1897" s="249">
        <f>Tabela41014130126131415161718192021303963707710212[[#This Row],[VALORES]]/Tabela41014130126131415161718192021303963707710212[[#This Row],[MÉDIA DOS DEMAIS]]</f>
        <v>0.84623388773388775</v>
      </c>
      <c r="J1897" s="248" t="str">
        <f>IF(Tabela41014130126131415161718192021303963707710212[[#This Row],[PERCENTUAL EM RELAÇÃO A MÉDIA DOS DEMAIS PREÇOS ]]&lt;LIM_INF,"INEXEQUEVEL","VÁLIDO")</f>
        <v>VÁLIDO</v>
      </c>
      <c r="K1897" s="247" t="str">
        <f>CONCATENATE("&lt;&gt;",Tabela41014130126131415161718192021303963707710212[[#This Row],[EMPRESA]])</f>
        <v>&lt;&gt;SERGET</v>
      </c>
    </row>
    <row r="1898" spans="2:11" x14ac:dyDescent="0.25">
      <c r="B1898" s="254">
        <v>2</v>
      </c>
      <c r="C1898" s="581">
        <v>45602</v>
      </c>
      <c r="D1898" s="253" t="s">
        <v>249</v>
      </c>
      <c r="E1898" s="255">
        <f>'Saneamento - itens sem comp'!$G$5</f>
        <v>45980</v>
      </c>
      <c r="F1898" s="252">
        <f>AVERAGEIF(Tabela41014130126131415161718192021303963707710212[[#All],[EMPRESA]],Tabela41014130126131415161718192021303963707710212[[#This Row],[ITEM2]],Tabela41014130126131415161718192021303963707710212[[#All],[VALORES]])</f>
        <v>31771.54</v>
      </c>
      <c r="G1898" s="251">
        <f>Tabela41014130126131415161718192021303963707710212[[#This Row],[VALORES]]/Tabela41014130126131415161718192021303963707710212[[#This Row],[MÉDIA DOS DEMAIS]]-1</f>
        <v>0.447207154579224</v>
      </c>
      <c r="H1898" s="250" t="str">
        <f>IF(Tabela41014130126131415161718192021303963707710212[[#This Row],[PERCENTUAL EM RELAÇÃO A MÉDIA DOS DEMAIS PREÇOS]]&gt;LIM_SUP,"EXCESSIVAMENTE ELEVADO","VÁLIDO")</f>
        <v>EXCESSIVAMENTE ELEVADO</v>
      </c>
      <c r="I1898" s="249">
        <f>Tabela41014130126131415161718192021303963707710212[[#This Row],[VALORES]]/Tabela41014130126131415161718192021303963707710212[[#This Row],[MÉDIA DOS DEMAIS]]</f>
        <v>1.447207154579224</v>
      </c>
      <c r="J1898" s="248" t="str">
        <f>IF(Tabela41014130126131415161718192021303963707710212[[#This Row],[PERCENTUAL EM RELAÇÃO A MÉDIA DOS DEMAIS PREÇOS ]]&lt;LIM_INF,"INEXEQUEVEL","VÁLIDO")</f>
        <v>VÁLIDO</v>
      </c>
      <c r="K1898" s="247" t="str">
        <f>CONCATENATE("&lt;&gt;",Tabela41014130126131415161718192021303963707710212[[#This Row],[EMPRESA]])</f>
        <v>&lt;&gt;PANAVIDEO</v>
      </c>
    </row>
    <row r="1899" spans="2:11" ht="15.75" thickBot="1" x14ac:dyDescent="0.3">
      <c r="B1899" s="254">
        <v>3</v>
      </c>
      <c r="C1899" s="581">
        <v>45625</v>
      </c>
      <c r="D1899" s="253" t="s">
        <v>176</v>
      </c>
      <c r="E1899" s="255">
        <f>'Saneamento - itens sem comp'!$H$5</f>
        <v>30980</v>
      </c>
      <c r="F1899" s="252">
        <f>AVERAGEIF(Tabela41014130126131415161718192021303963707710212[[#All],[EMPRESA]],Tabela41014130126131415161718192021303963707710212[[#This Row],[ITEM2]],Tabela41014130126131415161718192021303963707710212[[#All],[VALORES]])</f>
        <v>39271.54</v>
      </c>
      <c r="G1899" s="251">
        <f>Tabela41014130126131415161718192021303963707710212[[#This Row],[VALORES]]/Tabela41014130126131415161718192021303963707710212[[#This Row],[MÉDIA DOS DEMAIS]]-1</f>
        <v>-0.21113355880619911</v>
      </c>
      <c r="H1899" s="250" t="str">
        <f>IF(Tabela41014130126131415161718192021303963707710212[[#This Row],[PERCENTUAL EM RELAÇÃO A MÉDIA DOS DEMAIS PREÇOS]]&gt;LIM_SUP,"EXCESSIVAMENTE ELEVADO","VÁLIDO")</f>
        <v>VÁLIDO</v>
      </c>
      <c r="I1899" s="249">
        <f>Tabela41014130126131415161718192021303963707710212[[#This Row],[VALORES]]/Tabela41014130126131415161718192021303963707710212[[#This Row],[MÉDIA DOS DEMAIS]]</f>
        <v>0.78886644119380089</v>
      </c>
      <c r="J1899" s="248" t="str">
        <f>IF(Tabela41014130126131415161718192021303963707710212[[#This Row],[PERCENTUAL EM RELAÇÃO A MÉDIA DOS DEMAIS PREÇOS ]]&lt;LIM_INF,"INEXEQUEVEL","VÁLIDO")</f>
        <v>VÁLIDO</v>
      </c>
      <c r="K1899" s="247" t="str">
        <f>CONCATENATE("&lt;&gt;",Tabela41014130126131415161718192021303963707710212[[#This Row],[EMPRESA]])</f>
        <v>&lt;&gt;PERKONS</v>
      </c>
    </row>
    <row r="1900" spans="2:11" ht="15.75" customHeight="1" thickTop="1" x14ac:dyDescent="0.25">
      <c r="B1900" s="246"/>
      <c r="C1900" s="582"/>
      <c r="D1900" s="245"/>
      <c r="E1900" s="244" t="s">
        <v>259</v>
      </c>
      <c r="F1900" s="243">
        <f>_xlfn.STDEV.S(Tabela41014130126131415161718192021303963707710212[VALORES])</f>
        <v>8241.3579440607573</v>
      </c>
      <c r="G1900" s="1448" t="s">
        <v>258</v>
      </c>
      <c r="H1900" s="1449"/>
      <c r="I1900" s="1449"/>
      <c r="J1900" s="1450"/>
    </row>
    <row r="1901" spans="2:11" x14ac:dyDescent="0.25">
      <c r="B1901" s="242"/>
      <c r="C1901" s="583"/>
      <c r="D1901" s="241"/>
      <c r="E1901" s="237" t="s">
        <v>257</v>
      </c>
      <c r="F1901" s="240">
        <f>F1900/F1902</f>
        <v>0.22574304733013598</v>
      </c>
      <c r="G1901" s="1451"/>
      <c r="H1901" s="1452"/>
      <c r="I1901" s="1452"/>
      <c r="J1901" s="1453"/>
    </row>
    <row r="1902" spans="2:11" ht="15" customHeight="1" x14ac:dyDescent="0.25">
      <c r="B1902" s="239"/>
      <c r="C1902" s="584"/>
      <c r="D1902" s="238"/>
      <c r="E1902" s="237" t="s">
        <v>256</v>
      </c>
      <c r="F1902" s="236">
        <f>AVERAGE(Tabela41014130126131415161718192021303963707710212[VALORES])</f>
        <v>36507.693333333336</v>
      </c>
      <c r="G1902" s="1454" t="s">
        <v>255</v>
      </c>
      <c r="H1902" s="1455"/>
      <c r="I1902" s="1455"/>
      <c r="J1902" s="1456"/>
    </row>
    <row r="1903" spans="2:11" ht="15.75" thickBot="1" x14ac:dyDescent="0.3">
      <c r="B1903" s="235"/>
      <c r="C1903" s="585"/>
      <c r="D1903" s="234" t="s">
        <v>254</v>
      </c>
      <c r="E1903" s="234" t="str">
        <f>CONCATENATE(IF(F1901&gt;=25%,"MEDIANA","MÉDIA"))</f>
        <v>MÉDIA</v>
      </c>
      <c r="F1903" s="233">
        <f>TRUNC(IF(E1903="MEDIANA",MEDIAN(Tabela41014130126131415161718192021303963707710212[VALORES]),IF(E1903="MÉDIA",AVERAGE(Tabela41014130126131415161718192021303963707710212[VALORES]),0)),2)</f>
        <v>36507.69</v>
      </c>
      <c r="G1903" s="1457"/>
      <c r="H1903" s="1458"/>
      <c r="I1903" s="1458"/>
      <c r="J1903" s="1459"/>
    </row>
    <row r="1904" spans="2:11" ht="39" customHeight="1" thickBot="1" x14ac:dyDescent="0.3">
      <c r="B1904" s="1466" t="s">
        <v>503</v>
      </c>
      <c r="C1904" s="1467"/>
      <c r="D1904" s="1467"/>
      <c r="E1904" s="1467"/>
      <c r="F1904" s="1467"/>
      <c r="G1904" s="1467"/>
      <c r="H1904" s="1467"/>
      <c r="I1904" s="1467"/>
      <c r="J1904" s="1468"/>
    </row>
    <row r="1905" spans="2:11" ht="15" customHeight="1" thickBot="1" x14ac:dyDescent="0.3">
      <c r="B1905" s="1460" t="str">
        <f>C1908</f>
        <v>1.9 PLATAFORMA DE  AUTORIZACAO E CONTROLE DE CARGAS PESADAS E ESPECIAIS</v>
      </c>
      <c r="C1905" s="1461"/>
      <c r="D1905" s="1461"/>
      <c r="E1905" s="1461"/>
      <c r="F1905" s="1461"/>
      <c r="G1905" s="1461"/>
      <c r="H1905" s="1461"/>
      <c r="I1905" s="1461"/>
      <c r="J1905" s="1462"/>
    </row>
    <row r="1906" spans="2:11" ht="21" x14ac:dyDescent="0.25">
      <c r="B1906" s="279"/>
      <c r="D1906" s="273"/>
      <c r="E1906" s="278" t="s">
        <v>274</v>
      </c>
      <c r="F1906" s="273"/>
      <c r="G1906" s="273"/>
      <c r="H1906" s="273"/>
      <c r="I1906" s="277">
        <v>0.4</v>
      </c>
      <c r="J1906" s="276">
        <v>0.6</v>
      </c>
    </row>
    <row r="1907" spans="2:11" ht="5.25" customHeight="1" x14ac:dyDescent="0.25">
      <c r="B1907" s="275"/>
      <c r="D1907" s="274"/>
      <c r="E1907" s="252"/>
      <c r="F1907" s="273"/>
      <c r="G1907" s="273"/>
      <c r="H1907" s="273"/>
      <c r="I1907" s="273"/>
      <c r="J1907" s="272"/>
    </row>
    <row r="1908" spans="2:11" ht="31.5" customHeight="1" thickBot="1" x14ac:dyDescent="0.3">
      <c r="B1908" s="271" t="s">
        <v>502</v>
      </c>
      <c r="C1908" s="590" t="s">
        <v>404</v>
      </c>
      <c r="D1908" s="1463" t="s">
        <v>4</v>
      </c>
      <c r="E1908" s="1464"/>
      <c r="F1908" s="1464"/>
      <c r="G1908" s="1464"/>
      <c r="H1908" s="1464"/>
      <c r="I1908" s="1464"/>
      <c r="J1908" s="1465"/>
    </row>
    <row r="1909" spans="2:11" ht="15.75" thickTop="1" x14ac:dyDescent="0.25">
      <c r="B1909" s="270"/>
      <c r="C1909" s="579"/>
      <c r="D1909" s="269" t="s">
        <v>272</v>
      </c>
      <c r="E1909" s="268"/>
      <c r="F1909" s="267"/>
      <c r="G1909" s="266" t="s">
        <v>271</v>
      </c>
      <c r="H1909" s="265"/>
      <c r="I1909" s="264" t="s">
        <v>270</v>
      </c>
      <c r="J1909" s="263"/>
    </row>
    <row r="1910" spans="2:11" ht="33.75" x14ac:dyDescent="0.25">
      <c r="B1910" s="262" t="s">
        <v>269</v>
      </c>
      <c r="C1910" s="580" t="s">
        <v>268</v>
      </c>
      <c r="D1910" s="261" t="s">
        <v>267</v>
      </c>
      <c r="E1910" s="260" t="s">
        <v>266</v>
      </c>
      <c r="F1910" s="259" t="s">
        <v>265</v>
      </c>
      <c r="G1910" s="257" t="s">
        <v>264</v>
      </c>
      <c r="H1910" s="258" t="s">
        <v>263</v>
      </c>
      <c r="I1910" s="257" t="s">
        <v>262</v>
      </c>
      <c r="J1910" s="256" t="s">
        <v>261</v>
      </c>
      <c r="K1910" s="232" t="s">
        <v>260</v>
      </c>
    </row>
    <row r="1911" spans="2:11" x14ac:dyDescent="0.25">
      <c r="B1911" s="254">
        <v>1</v>
      </c>
      <c r="C1911" s="581">
        <v>45603</v>
      </c>
      <c r="D1911" s="253" t="s">
        <v>175</v>
      </c>
      <c r="E1911" s="255">
        <f>'Saneamento - itens sem comp'!$F$5</f>
        <v>32563.08</v>
      </c>
      <c r="F1911" s="252">
        <f>AVERAGEIF(Tabela41014130126131415161718192021303963707710212140[[#All],[EMPRESA]],Tabela41014130126131415161718192021303963707710212140[[#This Row],[ITEM2]],Tabela41014130126131415161718192021303963707710212140[[#All],[VALORES]])</f>
        <v>30980</v>
      </c>
      <c r="G1911" s="251">
        <f>Tabela41014130126131415161718192021303963707710212140[[#This Row],[VALORES]]/Tabela41014130126131415161718192021303963707710212140[[#This Row],[MÉDIA DOS DEMAIS]]-1</f>
        <v>5.1100064557779268E-2</v>
      </c>
      <c r="H1911" s="250" t="str">
        <f>IF(Tabela41014130126131415161718192021303963707710212140[[#This Row],[PERCENTUAL EM RELAÇÃO A MÉDIA DOS DEMAIS PREÇOS]]&gt;LIM_SUP,"EXCESSIVAMENTE ELEVADO","VÁLIDO")</f>
        <v>VÁLIDO</v>
      </c>
      <c r="I1911" s="249">
        <f>Tabela41014130126131415161718192021303963707710212140[[#This Row],[VALORES]]/Tabela41014130126131415161718192021303963707710212140[[#This Row],[MÉDIA DOS DEMAIS]]</f>
        <v>1.0511000645577793</v>
      </c>
      <c r="J1911" s="248" t="str">
        <f>IF(Tabela41014130126131415161718192021303963707710212140[[#This Row],[PERCENTUAL EM RELAÇÃO A MÉDIA DOS DEMAIS PREÇOS ]]&lt;LIM_INF,"INEXEQUEVEL","VÁLIDO")</f>
        <v>VÁLIDO</v>
      </c>
      <c r="K1911" s="247" t="str">
        <f>CONCATENATE("&lt;&gt;",Tabela41014130126131415161718192021303963707710212140[[#This Row],[EMPRESA]])</f>
        <v>&lt;&gt;SERGET</v>
      </c>
    </row>
    <row r="1912" spans="2:11" ht="15.75" thickBot="1" x14ac:dyDescent="0.3">
      <c r="B1912" s="254">
        <v>2</v>
      </c>
      <c r="C1912" s="581">
        <v>45625</v>
      </c>
      <c r="D1912" s="253" t="s">
        <v>176</v>
      </c>
      <c r="E1912" s="255">
        <f>'Saneamento - itens sem comp'!$H$5</f>
        <v>30980</v>
      </c>
      <c r="F1912" s="252">
        <f>AVERAGEIF(Tabela41014130126131415161718192021303963707710212140[[#All],[EMPRESA]],Tabela41014130126131415161718192021303963707710212140[[#This Row],[ITEM2]],Tabela41014130126131415161718192021303963707710212140[[#All],[VALORES]])</f>
        <v>32563.08</v>
      </c>
      <c r="G1912" s="251">
        <f>Tabela41014130126131415161718192021303963707710212140[[#This Row],[VALORES]]/Tabela41014130126131415161718192021303963707710212140[[#This Row],[MÉDIA DOS DEMAIS]]-1</f>
        <v>-4.8615794329037731E-2</v>
      </c>
      <c r="H1912" s="250" t="str">
        <f>IF(Tabela41014130126131415161718192021303963707710212140[[#This Row],[PERCENTUAL EM RELAÇÃO A MÉDIA DOS DEMAIS PREÇOS]]&gt;LIM_SUP,"EXCESSIVAMENTE ELEVADO","VÁLIDO")</f>
        <v>VÁLIDO</v>
      </c>
      <c r="I1912" s="249">
        <f>Tabela41014130126131415161718192021303963707710212140[[#This Row],[VALORES]]/Tabela41014130126131415161718192021303963707710212140[[#This Row],[MÉDIA DOS DEMAIS]]</f>
        <v>0.95138420567096227</v>
      </c>
      <c r="J1912" s="248" t="str">
        <f>IF(Tabela41014130126131415161718192021303963707710212140[[#This Row],[PERCENTUAL EM RELAÇÃO A MÉDIA DOS DEMAIS PREÇOS ]]&lt;LIM_INF,"INEXEQUEVEL","VÁLIDO")</f>
        <v>VÁLIDO</v>
      </c>
      <c r="K1912" s="247" t="str">
        <f>CONCATENATE("&lt;&gt;",Tabela41014130126131415161718192021303963707710212140[[#This Row],[EMPRESA]])</f>
        <v>&lt;&gt;PERKONS</v>
      </c>
    </row>
    <row r="1913" spans="2:11" ht="15.75" customHeight="1" thickTop="1" x14ac:dyDescent="0.25">
      <c r="B1913" s="246"/>
      <c r="C1913" s="582"/>
      <c r="D1913" s="245"/>
      <c r="E1913" s="244" t="s">
        <v>259</v>
      </c>
      <c r="F1913" s="243">
        <f>_xlfn.STDEV.S(Tabela41014130126131415161718192021303963707710212140[VALORES])</f>
        <v>1119.4066031608008</v>
      </c>
      <c r="G1913" s="1448" t="s">
        <v>258</v>
      </c>
      <c r="H1913" s="1449"/>
      <c r="I1913" s="1449"/>
      <c r="J1913" s="1450"/>
    </row>
    <row r="1914" spans="2:11" x14ac:dyDescent="0.25">
      <c r="B1914" s="242"/>
      <c r="C1914" s="583"/>
      <c r="D1914" s="241"/>
      <c r="E1914" s="237" t="s">
        <v>257</v>
      </c>
      <c r="F1914" s="240">
        <f>F1913/F1915</f>
        <v>3.5232997933395765E-2</v>
      </c>
      <c r="G1914" s="1451"/>
      <c r="H1914" s="1452"/>
      <c r="I1914" s="1452"/>
      <c r="J1914" s="1453"/>
    </row>
    <row r="1915" spans="2:11" ht="15" customHeight="1" x14ac:dyDescent="0.25">
      <c r="B1915" s="239"/>
      <c r="C1915" s="584"/>
      <c r="D1915" s="238"/>
      <c r="E1915" s="237" t="s">
        <v>256</v>
      </c>
      <c r="F1915" s="236">
        <f>AVERAGE(Tabela41014130126131415161718192021303963707710212140[VALORES])</f>
        <v>31771.54</v>
      </c>
      <c r="G1915" s="1454" t="s">
        <v>255</v>
      </c>
      <c r="H1915" s="1455"/>
      <c r="I1915" s="1455"/>
      <c r="J1915" s="1456"/>
    </row>
    <row r="1916" spans="2:11" ht="15.75" thickBot="1" x14ac:dyDescent="0.3">
      <c r="B1916" s="235"/>
      <c r="C1916" s="585"/>
      <c r="D1916" s="234" t="s">
        <v>254</v>
      </c>
      <c r="E1916" s="234" t="str">
        <f>CONCATENATE(IF(F1914&gt;=25%,"MEDIANA","MÉDIA"))</f>
        <v>MÉDIA</v>
      </c>
      <c r="F1916" s="233">
        <f>TRUNC(IF(E1916="MEDIANA",MEDIAN(Tabela41014130126131415161718192021303963707710212140[VALORES]),IF(E1916="MÉDIA",AVERAGE(Tabela41014130126131415161718192021303963707710212140[VALORES]),0)),2)</f>
        <v>31771.54</v>
      </c>
      <c r="G1916" s="1457"/>
      <c r="H1916" s="1458"/>
      <c r="I1916" s="1458"/>
      <c r="J1916" s="1459"/>
    </row>
    <row r="1917" spans="2:11" ht="15.75" thickBot="1" x14ac:dyDescent="0.3"/>
    <row r="1918" spans="2:11" ht="15" customHeight="1" thickBot="1" x14ac:dyDescent="0.3">
      <c r="B1918" s="1460" t="str">
        <f>C1921</f>
        <v xml:space="preserve">1.10 PLATAFORMA DE GESTAO DE DADOS </v>
      </c>
      <c r="C1918" s="1461"/>
      <c r="D1918" s="1461"/>
      <c r="E1918" s="1461"/>
      <c r="F1918" s="1461"/>
      <c r="G1918" s="1461"/>
      <c r="H1918" s="1461"/>
      <c r="I1918" s="1461"/>
      <c r="J1918" s="1462"/>
    </row>
    <row r="1919" spans="2:11" ht="21" x14ac:dyDescent="0.25">
      <c r="B1919" s="279"/>
      <c r="D1919" s="273"/>
      <c r="E1919" s="278" t="s">
        <v>274</v>
      </c>
      <c r="F1919" s="273"/>
      <c r="G1919" s="273"/>
      <c r="H1919" s="273"/>
      <c r="I1919" s="277">
        <v>0.4</v>
      </c>
      <c r="J1919" s="276">
        <v>0.6</v>
      </c>
    </row>
    <row r="1920" spans="2:11" ht="5.25" customHeight="1" x14ac:dyDescent="0.25">
      <c r="B1920" s="275"/>
      <c r="D1920" s="274"/>
      <c r="E1920" s="252"/>
      <c r="F1920" s="273"/>
      <c r="G1920" s="273"/>
      <c r="H1920" s="273"/>
      <c r="I1920" s="273"/>
      <c r="J1920" s="272"/>
    </row>
    <row r="1921" spans="2:11" ht="31.5" customHeight="1" thickBot="1" x14ac:dyDescent="0.3">
      <c r="B1921" s="271" t="s">
        <v>504</v>
      </c>
      <c r="C1921" s="590" t="s">
        <v>409</v>
      </c>
      <c r="D1921" s="1463" t="s">
        <v>4</v>
      </c>
      <c r="E1921" s="1464"/>
      <c r="F1921" s="1464"/>
      <c r="G1921" s="1464"/>
      <c r="H1921" s="1464"/>
      <c r="I1921" s="1464"/>
      <c r="J1921" s="1465"/>
    </row>
    <row r="1922" spans="2:11" ht="15.75" thickTop="1" x14ac:dyDescent="0.25">
      <c r="B1922" s="270"/>
      <c r="C1922" s="579"/>
      <c r="D1922" s="269" t="s">
        <v>272</v>
      </c>
      <c r="E1922" s="268"/>
      <c r="F1922" s="267"/>
      <c r="G1922" s="266" t="s">
        <v>271</v>
      </c>
      <c r="H1922" s="265"/>
      <c r="I1922" s="264" t="s">
        <v>270</v>
      </c>
      <c r="J1922" s="263"/>
    </row>
    <row r="1923" spans="2:11" ht="33.75" x14ac:dyDescent="0.25">
      <c r="B1923" s="262" t="s">
        <v>269</v>
      </c>
      <c r="C1923" s="580" t="s">
        <v>268</v>
      </c>
      <c r="D1923" s="261" t="s">
        <v>267</v>
      </c>
      <c r="E1923" s="260" t="s">
        <v>266</v>
      </c>
      <c r="F1923" s="259" t="s">
        <v>265</v>
      </c>
      <c r="G1923" s="257" t="s">
        <v>264</v>
      </c>
      <c r="H1923" s="258" t="s">
        <v>263</v>
      </c>
      <c r="I1923" s="257" t="s">
        <v>262</v>
      </c>
      <c r="J1923" s="256" t="s">
        <v>261</v>
      </c>
      <c r="K1923" s="232" t="s">
        <v>260</v>
      </c>
    </row>
    <row r="1924" spans="2:11" x14ac:dyDescent="0.25">
      <c r="B1924" s="254">
        <v>1</v>
      </c>
      <c r="C1924" s="581">
        <v>45603</v>
      </c>
      <c r="D1924" s="253" t="s">
        <v>175</v>
      </c>
      <c r="E1924" s="255">
        <f>'Saneamento - itens sem comp'!$F$6</f>
        <v>190780.79999999999</v>
      </c>
      <c r="F1924" s="252">
        <f>AVERAGEIF(Tabela4101413012613141516171819202130396370771021243[[#All],[EMPRESA]],Tabela4101413012613141516171819202130396370771021243[[#This Row],[ITEM2]],Tabela4101413012613141516171819202130396370771021243[[#All],[VALORES]])</f>
        <v>155577</v>
      </c>
      <c r="G1924" s="251">
        <f>Tabela4101413012613141516171819202130396370771021243[[#This Row],[VALORES]]/Tabela4101413012613141516171819202130396370771021243[[#This Row],[MÉDIA DOS DEMAIS]]-1</f>
        <v>0.22627894868778786</v>
      </c>
      <c r="H1924" s="250" t="str">
        <f>IF(Tabela4101413012613141516171819202130396370771021243[[#This Row],[PERCENTUAL EM RELAÇÃO A MÉDIA DOS DEMAIS PREÇOS]]&gt;LIM_SUP,"EXCESSIVAMENTE ELEVADO","VÁLIDO")</f>
        <v>VÁLIDO</v>
      </c>
      <c r="I1924" s="249">
        <f>Tabela4101413012613141516171819202130396370771021243[[#This Row],[VALORES]]/Tabela4101413012613141516171819202130396370771021243[[#This Row],[MÉDIA DOS DEMAIS]]</f>
        <v>1.2262789486877879</v>
      </c>
      <c r="J1924" s="248" t="str">
        <f>IF(Tabela4101413012613141516171819202130396370771021243[[#This Row],[PERCENTUAL EM RELAÇÃO A MÉDIA DOS DEMAIS PREÇOS ]]&lt;LIM_INF,"INEXEQUEVEL","VÁLIDO")</f>
        <v>VÁLIDO</v>
      </c>
      <c r="K1924" s="247" t="str">
        <f>CONCATENATE("&lt;&gt;",Tabela4101413012613141516171819202130396370771021243[[#This Row],[EMPRESA]])</f>
        <v>&lt;&gt;SERGET</v>
      </c>
    </row>
    <row r="1925" spans="2:11" x14ac:dyDescent="0.25">
      <c r="B1925" s="254">
        <v>2</v>
      </c>
      <c r="C1925" s="581">
        <v>45602</v>
      </c>
      <c r="D1925" s="253" t="s">
        <v>249</v>
      </c>
      <c r="E1925" s="255">
        <f>'Saneamento - itens sem comp'!$G$6</f>
        <v>132654</v>
      </c>
      <c r="F1925" s="252">
        <f>AVERAGEIF(Tabela4101413012613141516171819202130396370771021243[[#All],[EMPRESA]],Tabela4101413012613141516171819202130396370771021243[[#This Row],[ITEM2]],Tabela4101413012613141516171819202130396370771021243[[#All],[VALORES]])</f>
        <v>184640.4</v>
      </c>
      <c r="G1925" s="251">
        <f>Tabela4101413012613141516171819202130396370771021243[[#This Row],[VALORES]]/Tabela4101413012613141516171819202130396370771021243[[#This Row],[MÉDIA DOS DEMAIS]]-1</f>
        <v>-0.28155484931791741</v>
      </c>
      <c r="H1925" s="250" t="str">
        <f>IF(Tabela4101413012613141516171819202130396370771021243[[#This Row],[PERCENTUAL EM RELAÇÃO A MÉDIA DOS DEMAIS PREÇOS]]&gt;LIM_SUP,"EXCESSIVAMENTE ELEVADO","VÁLIDO")</f>
        <v>VÁLIDO</v>
      </c>
      <c r="I1925" s="249">
        <f>Tabela4101413012613141516171819202130396370771021243[[#This Row],[VALORES]]/Tabela4101413012613141516171819202130396370771021243[[#This Row],[MÉDIA DOS DEMAIS]]</f>
        <v>0.71844515068208259</v>
      </c>
      <c r="J1925" s="248" t="str">
        <f>IF(Tabela4101413012613141516171819202130396370771021243[[#This Row],[PERCENTUAL EM RELAÇÃO A MÉDIA DOS DEMAIS PREÇOS ]]&lt;LIM_INF,"INEXEQUEVEL","VÁLIDO")</f>
        <v>VÁLIDO</v>
      </c>
      <c r="K1925" s="247" t="str">
        <f>CONCATENATE("&lt;&gt;",Tabela4101413012613141516171819202130396370771021243[[#This Row],[EMPRESA]])</f>
        <v>&lt;&gt;PANAVIDEO</v>
      </c>
    </row>
    <row r="1926" spans="2:11" ht="15.75" thickBot="1" x14ac:dyDescent="0.3">
      <c r="B1926" s="254">
        <v>3</v>
      </c>
      <c r="C1926" s="581">
        <v>45625</v>
      </c>
      <c r="D1926" s="253" t="s">
        <v>176</v>
      </c>
      <c r="E1926" s="255">
        <f>'Saneamento - itens sem comp'!$H$6</f>
        <v>178500</v>
      </c>
      <c r="F1926" s="252">
        <f>AVERAGEIF(Tabela4101413012613141516171819202130396370771021243[[#All],[EMPRESA]],Tabela4101413012613141516171819202130396370771021243[[#This Row],[ITEM2]],Tabela4101413012613141516171819202130396370771021243[[#All],[VALORES]])</f>
        <v>161717.4</v>
      </c>
      <c r="G1926" s="251">
        <f>Tabela4101413012613141516171819202130396370771021243[[#This Row],[VALORES]]/Tabela4101413012613141516171819202130396370771021243[[#This Row],[MÉDIA DOS DEMAIS]]-1</f>
        <v>0.10377733008321921</v>
      </c>
      <c r="H1926" s="250" t="str">
        <f>IF(Tabela4101413012613141516171819202130396370771021243[[#This Row],[PERCENTUAL EM RELAÇÃO A MÉDIA DOS DEMAIS PREÇOS]]&gt;LIM_SUP,"EXCESSIVAMENTE ELEVADO","VÁLIDO")</f>
        <v>VÁLIDO</v>
      </c>
      <c r="I1926" s="249">
        <f>Tabela4101413012613141516171819202130396370771021243[[#This Row],[VALORES]]/Tabela4101413012613141516171819202130396370771021243[[#This Row],[MÉDIA DOS DEMAIS]]</f>
        <v>1.1037773300832192</v>
      </c>
      <c r="J1926" s="248" t="str">
        <f>IF(Tabela4101413012613141516171819202130396370771021243[[#This Row],[PERCENTUAL EM RELAÇÃO A MÉDIA DOS DEMAIS PREÇOS ]]&lt;LIM_INF,"INEXEQUEVEL","VÁLIDO")</f>
        <v>VÁLIDO</v>
      </c>
      <c r="K1926" s="247" t="str">
        <f>CONCATENATE("&lt;&gt;",Tabela4101413012613141516171819202130396370771021243[[#This Row],[EMPRESA]])</f>
        <v>&lt;&gt;PERKONS</v>
      </c>
    </row>
    <row r="1927" spans="2:11" ht="15.75" customHeight="1" thickTop="1" x14ac:dyDescent="0.25">
      <c r="B1927" s="246"/>
      <c r="C1927" s="582"/>
      <c r="D1927" s="245"/>
      <c r="E1927" s="244" t="s">
        <v>259</v>
      </c>
      <c r="F1927" s="243">
        <f>_xlfn.STDEV.S(Tabela4101413012613141516171819202130396370771021243[VALORES])</f>
        <v>30636.031735196968</v>
      </c>
      <c r="G1927" s="1448" t="s">
        <v>258</v>
      </c>
      <c r="H1927" s="1449"/>
      <c r="I1927" s="1449"/>
      <c r="J1927" s="1450"/>
    </row>
    <row r="1928" spans="2:11" x14ac:dyDescent="0.25">
      <c r="B1928" s="242"/>
      <c r="C1928" s="583"/>
      <c r="D1928" s="241"/>
      <c r="E1928" s="237" t="s">
        <v>257</v>
      </c>
      <c r="F1928" s="240">
        <f>F1927/F1929</f>
        <v>0.18310763709866482</v>
      </c>
      <c r="G1928" s="1451"/>
      <c r="H1928" s="1452"/>
      <c r="I1928" s="1452"/>
      <c r="J1928" s="1453"/>
    </row>
    <row r="1929" spans="2:11" ht="15" customHeight="1" x14ac:dyDescent="0.25">
      <c r="B1929" s="239"/>
      <c r="C1929" s="584"/>
      <c r="D1929" s="238"/>
      <c r="E1929" s="237" t="s">
        <v>256</v>
      </c>
      <c r="F1929" s="236">
        <f>AVERAGE(Tabela4101413012613141516171819202130396370771021243[VALORES])</f>
        <v>167311.6</v>
      </c>
      <c r="G1929" s="1454" t="s">
        <v>255</v>
      </c>
      <c r="H1929" s="1455"/>
      <c r="I1929" s="1455"/>
      <c r="J1929" s="1456"/>
    </row>
    <row r="1930" spans="2:11" ht="15.75" thickBot="1" x14ac:dyDescent="0.3">
      <c r="B1930" s="235"/>
      <c r="C1930" s="585"/>
      <c r="D1930" s="234" t="s">
        <v>254</v>
      </c>
      <c r="E1930" s="234" t="str">
        <f>CONCATENATE(IF(F1928&gt;=25%,"MEDIANA","MÉDIA"))</f>
        <v>MÉDIA</v>
      </c>
      <c r="F1930" s="233">
        <f>TRUNC(IF(E1930="MEDIANA",MEDIAN(Tabela4101413012613141516171819202130396370771021243[VALORES]),IF(E1930="MÉDIA",AVERAGE(Tabela4101413012613141516171819202130396370771021243[VALORES]),0)),2)</f>
        <v>167311.6</v>
      </c>
      <c r="G1930" s="1457"/>
      <c r="H1930" s="1458"/>
      <c r="I1930" s="1458"/>
      <c r="J1930" s="1459"/>
    </row>
    <row r="1931" spans="2:11" ht="15.75" thickBot="1" x14ac:dyDescent="0.3"/>
    <row r="1932" spans="2:11" ht="15" customHeight="1" thickBot="1" x14ac:dyDescent="0.3">
      <c r="B1932" s="1460" t="str">
        <f>C1935</f>
        <v>2.2 LINK DE TELECOMUNICAÇÕES</v>
      </c>
      <c r="C1932" s="1461"/>
      <c r="D1932" s="1461"/>
      <c r="E1932" s="1461"/>
      <c r="F1932" s="1461"/>
      <c r="G1932" s="1461"/>
      <c r="H1932" s="1461"/>
      <c r="I1932" s="1461"/>
      <c r="J1932" s="1462"/>
    </row>
    <row r="1933" spans="2:11" ht="21" x14ac:dyDescent="0.25">
      <c r="B1933" s="279"/>
      <c r="D1933" s="273"/>
      <c r="E1933" s="278" t="s">
        <v>274</v>
      </c>
      <c r="F1933" s="273"/>
      <c r="G1933" s="273"/>
      <c r="H1933" s="273"/>
      <c r="I1933" s="277">
        <v>0.4</v>
      </c>
      <c r="J1933" s="276">
        <v>0.6</v>
      </c>
    </row>
    <row r="1934" spans="2:11" ht="5.25" customHeight="1" x14ac:dyDescent="0.25">
      <c r="B1934" s="275"/>
      <c r="D1934" s="274"/>
      <c r="E1934" s="252"/>
      <c r="F1934" s="273"/>
      <c r="G1934" s="273"/>
      <c r="H1934" s="273"/>
      <c r="I1934" s="273"/>
      <c r="J1934" s="272"/>
    </row>
    <row r="1935" spans="2:11" ht="31.5" customHeight="1" thickBot="1" x14ac:dyDescent="0.3">
      <c r="B1935" s="271" t="s">
        <v>505</v>
      </c>
      <c r="C1935" s="590" t="s">
        <v>410</v>
      </c>
      <c r="D1935" s="1463" t="s">
        <v>17</v>
      </c>
      <c r="E1935" s="1464"/>
      <c r="F1935" s="1464"/>
      <c r="G1935" s="1464"/>
      <c r="H1935" s="1464"/>
      <c r="I1935" s="1464"/>
      <c r="J1935" s="1465"/>
    </row>
    <row r="1936" spans="2:11" ht="15.75" thickTop="1" x14ac:dyDescent="0.25">
      <c r="B1936" s="270"/>
      <c r="C1936" s="579"/>
      <c r="D1936" s="269" t="s">
        <v>272</v>
      </c>
      <c r="E1936" s="268"/>
      <c r="F1936" s="267"/>
      <c r="G1936" s="266" t="s">
        <v>271</v>
      </c>
      <c r="H1936" s="265"/>
      <c r="I1936" s="264" t="s">
        <v>270</v>
      </c>
      <c r="J1936" s="263"/>
    </row>
    <row r="1937" spans="2:11" ht="33.75" x14ac:dyDescent="0.25">
      <c r="B1937" s="262" t="s">
        <v>269</v>
      </c>
      <c r="C1937" s="580" t="s">
        <v>268</v>
      </c>
      <c r="D1937" s="261" t="s">
        <v>267</v>
      </c>
      <c r="E1937" s="260" t="s">
        <v>266</v>
      </c>
      <c r="F1937" s="259" t="s">
        <v>265</v>
      </c>
      <c r="G1937" s="257" t="s">
        <v>264</v>
      </c>
      <c r="H1937" s="258" t="s">
        <v>263</v>
      </c>
      <c r="I1937" s="257" t="s">
        <v>262</v>
      </c>
      <c r="J1937" s="256" t="s">
        <v>261</v>
      </c>
      <c r="K1937" s="232" t="s">
        <v>260</v>
      </c>
    </row>
    <row r="1938" spans="2:11" x14ac:dyDescent="0.25">
      <c r="B1938" s="254">
        <v>1</v>
      </c>
      <c r="C1938" s="581">
        <v>45603</v>
      </c>
      <c r="D1938" s="253" t="s">
        <v>175</v>
      </c>
      <c r="E1938" s="255">
        <f>'Saneamento - itens sem comp'!$F$7</f>
        <v>4204.47</v>
      </c>
      <c r="F1938" s="252">
        <f>AVERAGEIF(Tabela410141301261314151617181920213039637077102124347[[#All],[EMPRESA]],Tabela410141301261314151617181920213039637077102124347[[#This Row],[ITEM2]],Tabela410141301261314151617181920213039637077102124347[[#All],[VALORES]])</f>
        <v>4024.8566666666666</v>
      </c>
      <c r="G1938" s="251">
        <f>Tabela410141301261314151617181920213039637077102124347[[#This Row],[VALORES]]/Tabela410141301261314151617181920213039637077102124347[[#This Row],[MÉDIA DOS DEMAIS]]-1</f>
        <v>4.4626019808573059E-2</v>
      </c>
      <c r="H1938" s="250" t="str">
        <f>IF(Tabela410141301261314151617181920213039637077102124347[[#This Row],[PERCENTUAL EM RELAÇÃO A MÉDIA DOS DEMAIS PREÇOS]]&gt;LIM_SUP,"EXCESSIVAMENTE ELEVADO","VÁLIDO")</f>
        <v>VÁLIDO</v>
      </c>
      <c r="I1938" s="249">
        <f>Tabela410141301261314151617181920213039637077102124347[[#This Row],[VALORES]]/Tabela410141301261314151617181920213039637077102124347[[#This Row],[MÉDIA DOS DEMAIS]]</f>
        <v>1.0446260198085731</v>
      </c>
      <c r="J1938" s="248" t="str">
        <f>IF(Tabela410141301261314151617181920213039637077102124347[[#This Row],[PERCENTUAL EM RELAÇÃO A MÉDIA DOS DEMAIS PREÇOS ]]&lt;LIM_INF,"INEXEQUEVEL","VÁLIDO")</f>
        <v>VÁLIDO</v>
      </c>
      <c r="K1938" s="247" t="str">
        <f>CONCATENATE("&lt;&gt;",Tabela410141301261314151617181920213039637077102124347[[#This Row],[EMPRESA]])</f>
        <v>&lt;&gt;SERGET</v>
      </c>
    </row>
    <row r="1939" spans="2:11" x14ac:dyDescent="0.25">
      <c r="B1939" s="254">
        <v>2</v>
      </c>
      <c r="C1939" s="581">
        <v>45602</v>
      </c>
      <c r="D1939" s="253" t="s">
        <v>249</v>
      </c>
      <c r="E1939" s="255">
        <f>'Saneamento - itens sem comp'!$G$7</f>
        <v>3220</v>
      </c>
      <c r="F1939" s="252">
        <f>AVERAGEIF(Tabela410141301261314151617181920213039637077102124347[[#All],[EMPRESA]],Tabela410141301261314151617181920213039637077102124347[[#This Row],[ITEM2]],Tabela410141301261314151617181920213039637077102124347[[#All],[VALORES]])</f>
        <v>4353.0133333333333</v>
      </c>
      <c r="G1939" s="251">
        <f>Tabela410141301261314151617181920213039637077102124347[[#This Row],[VALORES]]/Tabela410141301261314151617181920213039637077102124347[[#This Row],[MÉDIA DOS DEMAIS]]-1</f>
        <v>-0.26028253225351938</v>
      </c>
      <c r="H1939" s="250" t="str">
        <f>IF(Tabela410141301261314151617181920213039637077102124347[[#This Row],[PERCENTUAL EM RELAÇÃO A MÉDIA DOS DEMAIS PREÇOS]]&gt;LIM_SUP,"EXCESSIVAMENTE ELEVADO","VÁLIDO")</f>
        <v>VÁLIDO</v>
      </c>
      <c r="I1939" s="249">
        <f>Tabela410141301261314151617181920213039637077102124347[[#This Row],[VALORES]]/Tabela410141301261314151617181920213039637077102124347[[#This Row],[MÉDIA DOS DEMAIS]]</f>
        <v>0.73971746774648062</v>
      </c>
      <c r="J1939" s="248" t="str">
        <f>IF(Tabela410141301261314151617181920213039637077102124347[[#This Row],[PERCENTUAL EM RELAÇÃO A MÉDIA DOS DEMAIS PREÇOS ]]&lt;LIM_INF,"INEXEQUEVEL","VÁLIDO")</f>
        <v>VÁLIDO</v>
      </c>
      <c r="K1939" s="247" t="str">
        <f>CONCATENATE("&lt;&gt;",Tabela410141301261314151617181920213039637077102124347[[#This Row],[EMPRESA]])</f>
        <v>&lt;&gt;PANAVIDEO</v>
      </c>
    </row>
    <row r="1940" spans="2:11" x14ac:dyDescent="0.25">
      <c r="B1940" s="254">
        <v>3</v>
      </c>
      <c r="C1940" s="581">
        <v>45625</v>
      </c>
      <c r="D1940" s="253" t="s">
        <v>176</v>
      </c>
      <c r="E1940" s="255">
        <f>'Saneamento - itens sem comp'!$H$7</f>
        <v>3980</v>
      </c>
      <c r="F1940" s="252">
        <f>AVERAGEIF(Tabela410141301261314151617181920213039637077102124347[[#All],[EMPRESA]],Tabela410141301261314151617181920213039637077102124347[[#This Row],[ITEM2]],Tabela410141301261314151617181920213039637077102124347[[#All],[VALORES]])</f>
        <v>4099.68</v>
      </c>
      <c r="G1940" s="251">
        <f>Tabela410141301261314151617181920213039637077102124347[[#This Row],[VALORES]]/Tabela410141301261314151617181920213039637077102124347[[#This Row],[MÉDIA DOS DEMAIS]]-1</f>
        <v>-2.919252234320735E-2</v>
      </c>
      <c r="H1940" s="250" t="str">
        <f>IF(Tabela410141301261314151617181920213039637077102124347[[#This Row],[PERCENTUAL EM RELAÇÃO A MÉDIA DOS DEMAIS PREÇOS]]&gt;LIM_SUP,"EXCESSIVAMENTE ELEVADO","VÁLIDO")</f>
        <v>VÁLIDO</v>
      </c>
      <c r="I1940" s="249">
        <f>Tabela410141301261314151617181920213039637077102124347[[#This Row],[VALORES]]/Tabela410141301261314151617181920213039637077102124347[[#This Row],[MÉDIA DOS DEMAIS]]</f>
        <v>0.97080747765679265</v>
      </c>
      <c r="J1940" s="248" t="str">
        <f>IF(Tabela410141301261314151617181920213039637077102124347[[#This Row],[PERCENTUAL EM RELAÇÃO A MÉDIA DOS DEMAIS PREÇOS ]]&lt;LIM_INF,"INEXEQUEVEL","VÁLIDO")</f>
        <v>VÁLIDO</v>
      </c>
      <c r="K1940" s="247" t="str">
        <f>CONCATENATE("&lt;&gt;",Tabela410141301261314151617181920213039637077102124347[[#This Row],[EMPRESA]])</f>
        <v>&lt;&gt;PERKONS</v>
      </c>
    </row>
    <row r="1941" spans="2:11" ht="15.75" thickBot="1" x14ac:dyDescent="0.3">
      <c r="B1941" s="254">
        <v>4</v>
      </c>
      <c r="C1941" s="581">
        <v>45625</v>
      </c>
      <c r="D1941" s="253" t="s">
        <v>408</v>
      </c>
      <c r="E1941" s="255">
        <f>'Saneamento - itens sem comp'!I7</f>
        <v>4874.57</v>
      </c>
      <c r="F1941" s="252" t="s">
        <v>415</v>
      </c>
      <c r="G1941" s="251" t="s">
        <v>416</v>
      </c>
      <c r="H1941" s="250" t="s">
        <v>417</v>
      </c>
      <c r="I1941" s="249" t="s">
        <v>632</v>
      </c>
      <c r="J1941" s="248" t="str">
        <f>IF(Tabela410141301261314151617181920213039637077102124347[[#This Row],[PERCENTUAL EM RELAÇÃO A MÉDIA DOS DEMAIS PREÇOS ]]&lt;LIM_INF,"INEXEQUEVEL","VÁLIDO")</f>
        <v>VÁLIDO</v>
      </c>
      <c r="K1941" s="247" t="str">
        <f>CONCATENATE("&lt;&gt;",Tabela410141301261314151617181920213039637077102124347[[#This Row],[EMPRESA]])</f>
        <v>&lt;&gt;BANCO DE PREÇOS</v>
      </c>
    </row>
    <row r="1942" spans="2:11" ht="15.75" customHeight="1" thickTop="1" x14ac:dyDescent="0.25">
      <c r="B1942" s="246"/>
      <c r="C1942" s="582"/>
      <c r="D1942" s="245"/>
      <c r="E1942" s="244" t="s">
        <v>259</v>
      </c>
      <c r="F1942" s="243">
        <f>_xlfn.STDEV.S(Tabela410141301261314151617181920213039637077102124347[VALORES])</f>
        <v>682.1570775610752</v>
      </c>
      <c r="G1942" s="1448" t="s">
        <v>258</v>
      </c>
      <c r="H1942" s="1449"/>
      <c r="I1942" s="1449"/>
      <c r="J1942" s="1450"/>
    </row>
    <row r="1943" spans="2:11" x14ac:dyDescent="0.25">
      <c r="B1943" s="242"/>
      <c r="C1943" s="583"/>
      <c r="D1943" s="241"/>
      <c r="E1943" s="237" t="s">
        <v>257</v>
      </c>
      <c r="F1943" s="240">
        <f>F1942/F1944</f>
        <v>0.16761604555577606</v>
      </c>
      <c r="G1943" s="1451"/>
      <c r="H1943" s="1452"/>
      <c r="I1943" s="1452"/>
      <c r="J1943" s="1453"/>
    </row>
    <row r="1944" spans="2:11" ht="15" customHeight="1" x14ac:dyDescent="0.25">
      <c r="B1944" s="239"/>
      <c r="C1944" s="584"/>
      <c r="D1944" s="238"/>
      <c r="E1944" s="237" t="s">
        <v>256</v>
      </c>
      <c r="F1944" s="236">
        <f>AVERAGE(Tabela410141301261314151617181920213039637077102124347[VALORES])</f>
        <v>4069.76</v>
      </c>
      <c r="G1944" s="1454" t="s">
        <v>255</v>
      </c>
      <c r="H1944" s="1455"/>
      <c r="I1944" s="1455"/>
      <c r="J1944" s="1456"/>
    </row>
    <row r="1945" spans="2:11" ht="15.75" thickBot="1" x14ac:dyDescent="0.3">
      <c r="B1945" s="235"/>
      <c r="C1945" s="585"/>
      <c r="D1945" s="234" t="s">
        <v>254</v>
      </c>
      <c r="E1945" s="234" t="str">
        <f>CONCATENATE(IF(F1943&gt;=25%,"MEDIANA","MÉDIA"))</f>
        <v>MÉDIA</v>
      </c>
      <c r="F1945" s="233">
        <f>TRUNC(IF(E1945="MEDIANA",MEDIAN(Tabela410141301261314151617181920213039637077102124347[VALORES]),IF(E1945="MÉDIA",AVERAGE(Tabela410141301261314151617181920213039637077102124347[VALORES]),0)),2)</f>
        <v>4069.76</v>
      </c>
      <c r="G1945" s="1457"/>
      <c r="H1945" s="1458"/>
      <c r="I1945" s="1458"/>
      <c r="J1945" s="1459"/>
    </row>
    <row r="1946" spans="2:11" ht="15.75" thickBot="1" x14ac:dyDescent="0.3"/>
    <row r="1947" spans="2:11" ht="15" customHeight="1" thickBot="1" x14ac:dyDescent="0.3">
      <c r="B1947" s="1460" t="str">
        <f>C1950</f>
        <v>2.4 SOFTWARE</v>
      </c>
      <c r="C1947" s="1461"/>
      <c r="D1947" s="1461"/>
      <c r="E1947" s="1461"/>
      <c r="F1947" s="1461"/>
      <c r="G1947" s="1461"/>
      <c r="H1947" s="1461"/>
      <c r="I1947" s="1461"/>
      <c r="J1947" s="1462"/>
    </row>
    <row r="1948" spans="2:11" ht="21" x14ac:dyDescent="0.25">
      <c r="B1948" s="279"/>
      <c r="D1948" s="273"/>
      <c r="E1948" s="278" t="s">
        <v>274</v>
      </c>
      <c r="F1948" s="273"/>
      <c r="G1948" s="273"/>
      <c r="H1948" s="273"/>
      <c r="I1948" s="277">
        <v>0.4</v>
      </c>
      <c r="J1948" s="276">
        <v>0.6</v>
      </c>
    </row>
    <row r="1949" spans="2:11" ht="5.25" customHeight="1" x14ac:dyDescent="0.25">
      <c r="B1949" s="275"/>
      <c r="D1949" s="274"/>
      <c r="E1949" s="252"/>
      <c r="F1949" s="273"/>
      <c r="G1949" s="273"/>
      <c r="H1949" s="273"/>
      <c r="I1949" s="273"/>
      <c r="J1949" s="272"/>
    </row>
    <row r="1950" spans="2:11" ht="31.5" customHeight="1" thickBot="1" x14ac:dyDescent="0.3">
      <c r="B1950" s="271" t="s">
        <v>506</v>
      </c>
      <c r="C1950" s="590" t="s">
        <v>411</v>
      </c>
      <c r="D1950" s="1463" t="s">
        <v>17</v>
      </c>
      <c r="E1950" s="1464"/>
      <c r="F1950" s="1464"/>
      <c r="G1950" s="1464"/>
      <c r="H1950" s="1464"/>
      <c r="I1950" s="1464"/>
      <c r="J1950" s="1465"/>
    </row>
    <row r="1951" spans="2:11" ht="15.75" thickTop="1" x14ac:dyDescent="0.25">
      <c r="B1951" s="270"/>
      <c r="C1951" s="579"/>
      <c r="D1951" s="269" t="s">
        <v>272</v>
      </c>
      <c r="E1951" s="268"/>
      <c r="F1951" s="267"/>
      <c r="G1951" s="266" t="s">
        <v>271</v>
      </c>
      <c r="H1951" s="265"/>
      <c r="I1951" s="264" t="s">
        <v>270</v>
      </c>
      <c r="J1951" s="263"/>
    </row>
    <row r="1952" spans="2:11" ht="33.75" x14ac:dyDescent="0.25">
      <c r="B1952" s="262" t="s">
        <v>269</v>
      </c>
      <c r="C1952" s="580" t="s">
        <v>268</v>
      </c>
      <c r="D1952" s="261" t="s">
        <v>267</v>
      </c>
      <c r="E1952" s="260" t="s">
        <v>266</v>
      </c>
      <c r="F1952" s="259" t="s">
        <v>265</v>
      </c>
      <c r="G1952" s="257" t="s">
        <v>264</v>
      </c>
      <c r="H1952" s="258" t="s">
        <v>263</v>
      </c>
      <c r="I1952" s="257" t="s">
        <v>262</v>
      </c>
      <c r="J1952" s="256" t="s">
        <v>261</v>
      </c>
      <c r="K1952" s="232" t="s">
        <v>260</v>
      </c>
    </row>
    <row r="1953" spans="2:11" x14ac:dyDescent="0.25">
      <c r="B1953" s="254">
        <v>1</v>
      </c>
      <c r="C1953" s="581">
        <v>45603</v>
      </c>
      <c r="D1953" s="253" t="s">
        <v>175</v>
      </c>
      <c r="E1953" s="255">
        <f>'Saneamento - itens sem comp'!$F$8</f>
        <v>31269</v>
      </c>
      <c r="F1953" s="252">
        <f>AVERAGEIF(Tabela41014130126131415161718192021303963707710212434748[[#All],[EMPRESA]],Tabela41014130126131415161718192021303963707710212434748[[#This Row],[ITEM2]],Tabela41014130126131415161718192021303963707710212434748[[#All],[VALORES]])</f>
        <v>39262.446666666663</v>
      </c>
      <c r="G1953" s="251">
        <f>Tabela41014130126131415161718192021303963707710212434748[[#This Row],[VALORES]]/Tabela41014130126131415161718192021303963707710212434748[[#This Row],[MÉDIA DOS DEMAIS]]-1</f>
        <v>-0.20359013116350189</v>
      </c>
      <c r="H1953" s="250" t="str">
        <f>IF(Tabela41014130126131415161718192021303963707710212434748[[#This Row],[PERCENTUAL EM RELAÇÃO A MÉDIA DOS DEMAIS PREÇOS]]&gt;LIM_SUP,"EXCESSIVAMENTE ELEVADO","VÁLIDO")</f>
        <v>VÁLIDO</v>
      </c>
      <c r="I1953" s="249">
        <f>Tabela41014130126131415161718192021303963707710212434748[[#This Row],[VALORES]]/Tabela41014130126131415161718192021303963707710212434748[[#This Row],[MÉDIA DOS DEMAIS]]</f>
        <v>0.79640986883649811</v>
      </c>
      <c r="J1953" s="248" t="str">
        <f>IF(Tabela41014130126131415161718192021303963707710212434748[[#This Row],[PERCENTUAL EM RELAÇÃO A MÉDIA DOS DEMAIS PREÇOS ]]&lt;LIM_INF,"INEXEQUEVEL","VÁLIDO")</f>
        <v>VÁLIDO</v>
      </c>
      <c r="K1953" s="247" t="str">
        <f>CONCATENATE("&lt;&gt;",Tabela41014130126131415161718192021303963707710212434748[[#This Row],[EMPRESA]])</f>
        <v>&lt;&gt;SERGET</v>
      </c>
    </row>
    <row r="1954" spans="2:11" x14ac:dyDescent="0.25">
      <c r="B1954" s="254">
        <v>2</v>
      </c>
      <c r="C1954" s="581">
        <v>45602</v>
      </c>
      <c r="D1954" s="253" t="s">
        <v>249</v>
      </c>
      <c r="E1954" s="255">
        <f>'Saneamento - itens sem comp'!$G$8</f>
        <v>52000</v>
      </c>
      <c r="F1954" s="252">
        <f>AVERAGEIF(Tabela41014130126131415161718192021303963707710212434748[[#All],[EMPRESA]],Tabela41014130126131415161718192021303963707710212434748[[#This Row],[ITEM2]],Tabela41014130126131415161718192021303963707710212434748[[#All],[VALORES]])</f>
        <v>32352.113333333331</v>
      </c>
      <c r="G1954" s="251">
        <f>Tabela41014130126131415161718192021303963707710212434748[[#This Row],[VALORES]]/Tabela41014130126131415161718192021303963707710212434748[[#This Row],[MÉDIA DOS DEMAIS]]-1</f>
        <v>0.60731385502482382</v>
      </c>
      <c r="H1954" s="250" t="str">
        <f>IF(Tabela41014130126131415161718192021303963707710212434748[[#This Row],[PERCENTUAL EM RELAÇÃO A MÉDIA DOS DEMAIS PREÇOS]]&gt;LIM_SUP,"EXCESSIVAMENTE ELEVADO","VÁLIDO")</f>
        <v>EXCESSIVAMENTE ELEVADO</v>
      </c>
      <c r="I1954" s="249">
        <f>Tabela41014130126131415161718192021303963707710212434748[[#This Row],[VALORES]]/Tabela41014130126131415161718192021303963707710212434748[[#This Row],[MÉDIA DOS DEMAIS]]</f>
        <v>1.6073138550248238</v>
      </c>
      <c r="J1954" s="248" t="str">
        <f>IF(Tabela41014130126131415161718192021303963707710212434748[[#This Row],[PERCENTUAL EM RELAÇÃO A MÉDIA DOS DEMAIS PREÇOS ]]&lt;LIM_INF,"INEXEQUEVEL","VÁLIDO")</f>
        <v>VÁLIDO</v>
      </c>
      <c r="K1954" s="247" t="str">
        <f>CONCATENATE("&lt;&gt;",Tabela41014130126131415161718192021303963707710212434748[[#This Row],[EMPRESA]])</f>
        <v>&lt;&gt;PANAVIDEO</v>
      </c>
    </row>
    <row r="1955" spans="2:11" x14ac:dyDescent="0.25">
      <c r="B1955" s="254">
        <v>3</v>
      </c>
      <c r="C1955" s="581">
        <v>45625</v>
      </c>
      <c r="D1955" s="253" t="s">
        <v>176</v>
      </c>
      <c r="E1955" s="255">
        <f>'Saneamento - itens sem comp'!$H$8</f>
        <v>29780</v>
      </c>
      <c r="F1955" s="252">
        <f>AVERAGEIF(Tabela41014130126131415161718192021303963707710212434748[[#All],[EMPRESA]],Tabela41014130126131415161718192021303963707710212434748[[#This Row],[ITEM2]],Tabela41014130126131415161718192021303963707710212434748[[#All],[VALORES]])</f>
        <v>39758.78</v>
      </c>
      <c r="G1955" s="251">
        <f>Tabela41014130126131415161718192021303963707710212434748[[#This Row],[VALORES]]/Tabela41014130126131415161718192021303963707710212434748[[#This Row],[MÉDIA DOS DEMAIS]]-1</f>
        <v>-0.25098305330294335</v>
      </c>
      <c r="H1955" s="250" t="str">
        <f>IF(Tabela41014130126131415161718192021303963707710212434748[[#This Row],[PERCENTUAL EM RELAÇÃO A MÉDIA DOS DEMAIS PREÇOS]]&gt;LIM_SUP,"EXCESSIVAMENTE ELEVADO","VÁLIDO")</f>
        <v>VÁLIDO</v>
      </c>
      <c r="I1955" s="249">
        <f>Tabela41014130126131415161718192021303963707710212434748[[#This Row],[VALORES]]/Tabela41014130126131415161718192021303963707710212434748[[#This Row],[MÉDIA DOS DEMAIS]]</f>
        <v>0.74901694669705665</v>
      </c>
      <c r="J1955" s="248" t="str">
        <f>IF(Tabela41014130126131415161718192021303963707710212434748[[#This Row],[PERCENTUAL EM RELAÇÃO A MÉDIA DOS DEMAIS PREÇOS ]]&lt;LIM_INF,"INEXEQUEVEL","VÁLIDO")</f>
        <v>VÁLIDO</v>
      </c>
      <c r="K1955" s="247" t="str">
        <f>CONCATENATE("&lt;&gt;",Tabela41014130126131415161718192021303963707710212434748[[#This Row],[EMPRESA]])</f>
        <v>&lt;&gt;PERKONS</v>
      </c>
    </row>
    <row r="1956" spans="2:11" ht="15.75" thickBot="1" x14ac:dyDescent="0.3">
      <c r="B1956" s="254">
        <v>4</v>
      </c>
      <c r="C1956" s="581">
        <v>45625</v>
      </c>
      <c r="D1956" s="253" t="s">
        <v>408</v>
      </c>
      <c r="E1956" s="255">
        <f>'Saneamento - itens sem comp'!$I$8</f>
        <v>36007.339999999997</v>
      </c>
      <c r="F1956" s="252">
        <f>AVERAGEIF(Tabela41014130126131415161718192021303963707710212434748[[#All],[EMPRESA]],Tabela41014130126131415161718192021303963707710212434748[[#This Row],[ITEM2]],Tabela41014130126131415161718192021303963707710212434748[[#All],[VALORES]])</f>
        <v>37683</v>
      </c>
      <c r="G1956" s="251">
        <f>Tabela41014130126131415161718192021303963707710212434748[[#This Row],[VALORES]]/Tabela41014130126131415161718192021303963707710212434748[[#This Row],[MÉDIA DOS DEMAIS]]-1</f>
        <v>-4.446726640660259E-2</v>
      </c>
      <c r="H1956" s="250" t="str">
        <f>IF(Tabela41014130126131415161718192021303963707710212434748[[#This Row],[PERCENTUAL EM RELAÇÃO A MÉDIA DOS DEMAIS PREÇOS]]&gt;LIM_SUP,"EXCESSIVAMENTE ELEVADO","VÁLIDO")</f>
        <v>VÁLIDO</v>
      </c>
      <c r="I1956" s="249">
        <f>Tabela41014130126131415161718192021303963707710212434748[[#This Row],[VALORES]]/Tabela41014130126131415161718192021303963707710212434748[[#This Row],[MÉDIA DOS DEMAIS]]</f>
        <v>0.95553273359339741</v>
      </c>
      <c r="J1956" s="248" t="str">
        <f>IF(Tabela41014130126131415161718192021303963707710212434748[[#This Row],[PERCENTUAL EM RELAÇÃO A MÉDIA DOS DEMAIS PREÇOS ]]&lt;LIM_INF,"INEXEQUEVEL","VÁLIDO")</f>
        <v>VÁLIDO</v>
      </c>
      <c r="K1956" s="247" t="str">
        <f>CONCATENATE("&lt;&gt;",Tabela41014130126131415161718192021303963707710212434748[[#This Row],[EMPRESA]])</f>
        <v>&lt;&gt;BANCO DE PREÇOS</v>
      </c>
    </row>
    <row r="1957" spans="2:11" ht="15.75" customHeight="1" thickTop="1" x14ac:dyDescent="0.25">
      <c r="B1957" s="246"/>
      <c r="C1957" s="582"/>
      <c r="D1957" s="245"/>
      <c r="E1957" s="244" t="s">
        <v>259</v>
      </c>
      <c r="F1957" s="243">
        <f>_xlfn.STDEV.S(Tabela41014130126131415161718192021303963707710212434748[VALORES])</f>
        <v>10176.429814800806</v>
      </c>
      <c r="G1957" s="1448" t="s">
        <v>258</v>
      </c>
      <c r="H1957" s="1449"/>
      <c r="I1957" s="1449"/>
      <c r="J1957" s="1450"/>
    </row>
    <row r="1958" spans="2:11" x14ac:dyDescent="0.25">
      <c r="B1958" s="242"/>
      <c r="C1958" s="583"/>
      <c r="D1958" s="241"/>
      <c r="E1958" s="237" t="s">
        <v>257</v>
      </c>
      <c r="F1958" s="240">
        <f>F1957/F1959</f>
        <v>0.27308948588971943</v>
      </c>
      <c r="G1958" s="1451"/>
      <c r="H1958" s="1452"/>
      <c r="I1958" s="1452"/>
      <c r="J1958" s="1453"/>
    </row>
    <row r="1959" spans="2:11" ht="15" customHeight="1" x14ac:dyDescent="0.25">
      <c r="B1959" s="239"/>
      <c r="C1959" s="584"/>
      <c r="D1959" s="238"/>
      <c r="E1959" s="237" t="s">
        <v>256</v>
      </c>
      <c r="F1959" s="236">
        <f>AVERAGE(Tabela41014130126131415161718192021303963707710212434748[VALORES])</f>
        <v>37264.084999999999</v>
      </c>
      <c r="G1959" s="1454" t="s">
        <v>255</v>
      </c>
      <c r="H1959" s="1455"/>
      <c r="I1959" s="1455"/>
      <c r="J1959" s="1456"/>
    </row>
    <row r="1960" spans="2:11" ht="15.75" thickBot="1" x14ac:dyDescent="0.3">
      <c r="B1960" s="235"/>
      <c r="C1960" s="585"/>
      <c r="D1960" s="234" t="s">
        <v>254</v>
      </c>
      <c r="E1960" s="234" t="str">
        <f>CONCATENATE(IF(F1958&gt;=25%,"MEDIANA","MÉDIA"))</f>
        <v>MEDIANA</v>
      </c>
      <c r="F1960" s="233">
        <f>TRUNC(IF(E1960="MEDIANA",MEDIAN(Tabela41014130126131415161718192021303963707710212434748[VALORES]),IF(E1960="MÉDIA",AVERAGE(Tabela41014130126131415161718192021303963707710212434748[VALORES]),0)),2)</f>
        <v>33638.17</v>
      </c>
      <c r="G1960" s="1457"/>
      <c r="H1960" s="1458"/>
      <c r="I1960" s="1458"/>
      <c r="J1960" s="1459"/>
    </row>
    <row r="1961" spans="2:11" ht="38.25" customHeight="1" thickBot="1" x14ac:dyDescent="0.3">
      <c r="B1961" s="1466" t="s">
        <v>507</v>
      </c>
      <c r="C1961" s="1467"/>
      <c r="D1961" s="1467"/>
      <c r="E1961" s="1467"/>
      <c r="F1961" s="1467"/>
      <c r="G1961" s="1467"/>
      <c r="H1961" s="1467"/>
      <c r="I1961" s="1467"/>
      <c r="J1961" s="1468"/>
    </row>
    <row r="1962" spans="2:11" ht="15" customHeight="1" thickBot="1" x14ac:dyDescent="0.3">
      <c r="B1962" s="1460" t="str">
        <f>C1965</f>
        <v>2.4 SOFTWARE</v>
      </c>
      <c r="C1962" s="1461"/>
      <c r="D1962" s="1461"/>
      <c r="E1962" s="1461"/>
      <c r="F1962" s="1461"/>
      <c r="G1962" s="1461"/>
      <c r="H1962" s="1461"/>
      <c r="I1962" s="1461"/>
      <c r="J1962" s="1462"/>
    </row>
    <row r="1963" spans="2:11" ht="21" x14ac:dyDescent="0.25">
      <c r="B1963" s="279"/>
      <c r="D1963" s="273"/>
      <c r="E1963" s="278" t="s">
        <v>274</v>
      </c>
      <c r="F1963" s="273"/>
      <c r="G1963" s="273"/>
      <c r="H1963" s="273"/>
      <c r="I1963" s="277">
        <v>0.4</v>
      </c>
      <c r="J1963" s="276">
        <v>0.6</v>
      </c>
    </row>
    <row r="1964" spans="2:11" ht="5.25" customHeight="1" x14ac:dyDescent="0.25">
      <c r="B1964" s="275"/>
      <c r="D1964" s="274"/>
      <c r="E1964" s="252"/>
      <c r="F1964" s="273"/>
      <c r="G1964" s="273"/>
      <c r="H1964" s="273"/>
      <c r="I1964" s="273"/>
      <c r="J1964" s="272"/>
    </row>
    <row r="1965" spans="2:11" ht="31.5" customHeight="1" thickBot="1" x14ac:dyDescent="0.3">
      <c r="B1965" s="271" t="s">
        <v>506</v>
      </c>
      <c r="C1965" s="590" t="s">
        <v>411</v>
      </c>
      <c r="D1965" s="1463" t="s">
        <v>17</v>
      </c>
      <c r="E1965" s="1464"/>
      <c r="F1965" s="1464"/>
      <c r="G1965" s="1464"/>
      <c r="H1965" s="1464"/>
      <c r="I1965" s="1464"/>
      <c r="J1965" s="1465"/>
    </row>
    <row r="1966" spans="2:11" ht="15.75" thickTop="1" x14ac:dyDescent="0.25">
      <c r="B1966" s="270"/>
      <c r="C1966" s="579"/>
      <c r="D1966" s="269" t="s">
        <v>272</v>
      </c>
      <c r="E1966" s="268"/>
      <c r="F1966" s="267"/>
      <c r="G1966" s="266" t="s">
        <v>271</v>
      </c>
      <c r="H1966" s="265"/>
      <c r="I1966" s="264" t="s">
        <v>270</v>
      </c>
      <c r="J1966" s="263"/>
    </row>
    <row r="1967" spans="2:11" ht="33.75" x14ac:dyDescent="0.25">
      <c r="B1967" s="262" t="s">
        <v>269</v>
      </c>
      <c r="C1967" s="580" t="s">
        <v>268</v>
      </c>
      <c r="D1967" s="261" t="s">
        <v>267</v>
      </c>
      <c r="E1967" s="260" t="s">
        <v>266</v>
      </c>
      <c r="F1967" s="259" t="s">
        <v>265</v>
      </c>
      <c r="G1967" s="257" t="s">
        <v>264</v>
      </c>
      <c r="H1967" s="258" t="s">
        <v>263</v>
      </c>
      <c r="I1967" s="257" t="s">
        <v>262</v>
      </c>
      <c r="J1967" s="256" t="s">
        <v>261</v>
      </c>
      <c r="K1967" s="232" t="s">
        <v>260</v>
      </c>
    </row>
    <row r="1968" spans="2:11" x14ac:dyDescent="0.25">
      <c r="B1968" s="254">
        <v>1</v>
      </c>
      <c r="C1968" s="581">
        <v>45603</v>
      </c>
      <c r="D1968" s="253" t="s">
        <v>175</v>
      </c>
      <c r="E1968" s="255">
        <f>'Saneamento - itens sem comp'!$F$8</f>
        <v>31269</v>
      </c>
      <c r="F1968" s="252">
        <f>AVERAGEIF(Tabela41014130126131415161718192021303963707710212434748141[[#All],[EMPRESA]],Tabela41014130126131415161718192021303963707710212434748141[[#This Row],[ITEM2]],Tabela41014130126131415161718192021303963707710212434748141[[#All],[VALORES]])</f>
        <v>32893.67</v>
      </c>
      <c r="G1968" s="251">
        <f>Tabela41014130126131415161718192021303963707710212434748141[[#This Row],[VALORES]]/Tabela41014130126131415161718192021303963707710212434748141[[#This Row],[MÉDIA DOS DEMAIS]]-1</f>
        <v>-4.9391569867393903E-2</v>
      </c>
      <c r="H1968" s="250" t="str">
        <f>IF(Tabela41014130126131415161718192021303963707710212434748141[[#This Row],[PERCENTUAL EM RELAÇÃO A MÉDIA DOS DEMAIS PREÇOS]]&gt;LIM_SUP,"EXCESSIVAMENTE ELEVADO","VÁLIDO")</f>
        <v>VÁLIDO</v>
      </c>
      <c r="I1968" s="249">
        <f>Tabela41014130126131415161718192021303963707710212434748141[[#This Row],[VALORES]]/Tabela41014130126131415161718192021303963707710212434748141[[#This Row],[MÉDIA DOS DEMAIS]]</f>
        <v>0.9506084301326061</v>
      </c>
      <c r="J1968" s="248" t="str">
        <f>IF(Tabela41014130126131415161718192021303963707710212434748141[[#This Row],[PERCENTUAL EM RELAÇÃO A MÉDIA DOS DEMAIS PREÇOS ]]&lt;LIM_INF,"INEXEQUEVEL","VÁLIDO")</f>
        <v>VÁLIDO</v>
      </c>
      <c r="K1968" s="247" t="str">
        <f>CONCATENATE("&lt;&gt;",Tabela41014130126131415161718192021303963707710212434748141[[#This Row],[EMPRESA]])</f>
        <v>&lt;&gt;SERGET</v>
      </c>
    </row>
    <row r="1969" spans="2:11" x14ac:dyDescent="0.25">
      <c r="B1969" s="254">
        <v>2</v>
      </c>
      <c r="C1969" s="581">
        <v>45625</v>
      </c>
      <c r="D1969" s="253" t="s">
        <v>176</v>
      </c>
      <c r="E1969" s="255">
        <f>'Saneamento - itens sem comp'!$H$8</f>
        <v>29780</v>
      </c>
      <c r="F1969" s="252">
        <f>AVERAGEIF(Tabela41014130126131415161718192021303963707710212434748141[[#All],[EMPRESA]],Tabela41014130126131415161718192021303963707710212434748141[[#This Row],[ITEM2]],Tabela41014130126131415161718192021303963707710212434748141[[#All],[VALORES]])</f>
        <v>33638.17</v>
      </c>
      <c r="G1969" s="251">
        <f>Tabela41014130126131415161718192021303963707710212434748141[[#This Row],[VALORES]]/Tabela41014130126131415161718192021303963707710212434748141[[#This Row],[MÉDIA DOS DEMAIS]]-1</f>
        <v>-0.11469619185585889</v>
      </c>
      <c r="H1969" s="250" t="str">
        <f>IF(Tabela41014130126131415161718192021303963707710212434748141[[#This Row],[PERCENTUAL EM RELAÇÃO A MÉDIA DOS DEMAIS PREÇOS]]&gt;LIM_SUP,"EXCESSIVAMENTE ELEVADO","VÁLIDO")</f>
        <v>VÁLIDO</v>
      </c>
      <c r="I1969" s="249">
        <f>Tabela41014130126131415161718192021303963707710212434748141[[#This Row],[VALORES]]/Tabela41014130126131415161718192021303963707710212434748141[[#This Row],[MÉDIA DOS DEMAIS]]</f>
        <v>0.88530380814414111</v>
      </c>
      <c r="J1969" s="248" t="str">
        <f>IF(Tabela41014130126131415161718192021303963707710212434748141[[#This Row],[PERCENTUAL EM RELAÇÃO A MÉDIA DOS DEMAIS PREÇOS ]]&lt;LIM_INF,"INEXEQUEVEL","VÁLIDO")</f>
        <v>VÁLIDO</v>
      </c>
      <c r="K1969" s="247" t="str">
        <f>CONCATENATE("&lt;&gt;",Tabela41014130126131415161718192021303963707710212434748141[[#This Row],[EMPRESA]])</f>
        <v>&lt;&gt;PERKONS</v>
      </c>
    </row>
    <row r="1970" spans="2:11" ht="15.75" thickBot="1" x14ac:dyDescent="0.3">
      <c r="B1970" s="254">
        <v>3</v>
      </c>
      <c r="C1970" s="581">
        <v>45625</v>
      </c>
      <c r="D1970" s="253" t="s">
        <v>408</v>
      </c>
      <c r="E1970" s="255">
        <f>'Saneamento - itens sem comp'!$I$8</f>
        <v>36007.339999999997</v>
      </c>
      <c r="F1970" s="252">
        <f>AVERAGEIF(Tabela41014130126131415161718192021303963707710212434748141[[#All],[EMPRESA]],Tabela41014130126131415161718192021303963707710212434748141[[#This Row],[ITEM2]],Tabela41014130126131415161718192021303963707710212434748141[[#All],[VALORES]])</f>
        <v>30524.5</v>
      </c>
      <c r="G1970" s="251">
        <f>Tabela41014130126131415161718192021303963707710212434748141[[#This Row],[VALORES]]/Tabela41014130126131415161718192021303963707710212434748141[[#This Row],[MÉDIA DOS DEMAIS]]-1</f>
        <v>0.17962096021228846</v>
      </c>
      <c r="H1970" s="250" t="str">
        <f>IF(Tabela41014130126131415161718192021303963707710212434748141[[#This Row],[PERCENTUAL EM RELAÇÃO A MÉDIA DOS DEMAIS PREÇOS]]&gt;LIM_SUP,"EXCESSIVAMENTE ELEVADO","VÁLIDO")</f>
        <v>VÁLIDO</v>
      </c>
      <c r="I1970" s="249">
        <f>Tabela41014130126131415161718192021303963707710212434748141[[#This Row],[VALORES]]/Tabela41014130126131415161718192021303963707710212434748141[[#This Row],[MÉDIA DOS DEMAIS]]</f>
        <v>1.1796209602122885</v>
      </c>
      <c r="J1970" s="248" t="str">
        <f>IF(Tabela41014130126131415161718192021303963707710212434748141[[#This Row],[PERCENTUAL EM RELAÇÃO A MÉDIA DOS DEMAIS PREÇOS ]]&lt;LIM_INF,"INEXEQUEVEL","VÁLIDO")</f>
        <v>VÁLIDO</v>
      </c>
      <c r="K1970" s="247" t="str">
        <f>CONCATENATE("&lt;&gt;",Tabela41014130126131415161718192021303963707710212434748141[[#This Row],[EMPRESA]])</f>
        <v>&lt;&gt;BANCO DE PREÇOS</v>
      </c>
    </row>
    <row r="1971" spans="2:11" ht="15.75" customHeight="1" thickTop="1" x14ac:dyDescent="0.25">
      <c r="B1971" s="246"/>
      <c r="C1971" s="582"/>
      <c r="D1971" s="245"/>
      <c r="E1971" s="244" t="s">
        <v>259</v>
      </c>
      <c r="F1971" s="243">
        <f>_xlfn.STDEV.S(Tabela41014130126131415161718192021303963707710212434748141[VALORES])</f>
        <v>3251.8904868604232</v>
      </c>
      <c r="G1971" s="1448" t="s">
        <v>258</v>
      </c>
      <c r="H1971" s="1449"/>
      <c r="I1971" s="1449"/>
      <c r="J1971" s="1450"/>
    </row>
    <row r="1972" spans="2:11" x14ac:dyDescent="0.25">
      <c r="B1972" s="242"/>
      <c r="C1972" s="583"/>
      <c r="D1972" s="241"/>
      <c r="E1972" s="237" t="s">
        <v>257</v>
      </c>
      <c r="F1972" s="240">
        <f>F1971/F1973</f>
        <v>0.10051555066450342</v>
      </c>
      <c r="G1972" s="1451"/>
      <c r="H1972" s="1452"/>
      <c r="I1972" s="1452"/>
      <c r="J1972" s="1453"/>
    </row>
    <row r="1973" spans="2:11" ht="15" customHeight="1" x14ac:dyDescent="0.25">
      <c r="B1973" s="239"/>
      <c r="C1973" s="584"/>
      <c r="D1973" s="238"/>
      <c r="E1973" s="237" t="s">
        <v>256</v>
      </c>
      <c r="F1973" s="236">
        <f>AVERAGE(Tabela41014130126131415161718192021303963707710212434748141[VALORES])</f>
        <v>32352.113333333331</v>
      </c>
      <c r="G1973" s="1454" t="s">
        <v>255</v>
      </c>
      <c r="H1973" s="1455"/>
      <c r="I1973" s="1455"/>
      <c r="J1973" s="1456"/>
    </row>
    <row r="1974" spans="2:11" ht="15.75" thickBot="1" x14ac:dyDescent="0.3">
      <c r="B1974" s="235"/>
      <c r="C1974" s="585"/>
      <c r="D1974" s="234" t="s">
        <v>254</v>
      </c>
      <c r="E1974" s="234" t="str">
        <f>CONCATENATE(IF(F1972&gt;=25%,"MEDIANA","MÉDIA"))</f>
        <v>MÉDIA</v>
      </c>
      <c r="F1974" s="233">
        <f>TRUNC(IF(E1974="MEDIANA",MEDIAN(Tabela41014130126131415161718192021303963707710212434748141[VALORES]),IF(E1974="MÉDIA",AVERAGE(Tabela41014130126131415161718192021303963707710212434748141[VALORES]),0)),2)</f>
        <v>32352.11</v>
      </c>
      <c r="G1974" s="1457"/>
      <c r="H1974" s="1458"/>
      <c r="I1974" s="1458"/>
      <c r="J1974" s="1459"/>
    </row>
    <row r="1975" spans="2:11" ht="15.75" thickBot="1" x14ac:dyDescent="0.3"/>
    <row r="1976" spans="2:11" ht="15" customHeight="1" thickBot="1" x14ac:dyDescent="0.3">
      <c r="B1976" s="1460" t="str">
        <f>C1979</f>
        <v>3.1 SISTEMA DE ANÁLISE E INTELIGÊNCIA DE IMAGENS VEÍCULARES-CERCA ELETRÔNICA</v>
      </c>
      <c r="C1976" s="1461"/>
      <c r="D1976" s="1461"/>
      <c r="E1976" s="1461"/>
      <c r="F1976" s="1461"/>
      <c r="G1976" s="1461"/>
      <c r="H1976" s="1461"/>
      <c r="I1976" s="1461"/>
      <c r="J1976" s="1462"/>
    </row>
    <row r="1977" spans="2:11" ht="21" x14ac:dyDescent="0.25">
      <c r="B1977" s="279"/>
      <c r="D1977" s="273"/>
      <c r="E1977" s="278" t="s">
        <v>274</v>
      </c>
      <c r="F1977" s="273"/>
      <c r="G1977" s="273"/>
      <c r="H1977" s="273"/>
      <c r="I1977" s="277">
        <v>0.4</v>
      </c>
      <c r="J1977" s="276">
        <v>0.6</v>
      </c>
    </row>
    <row r="1978" spans="2:11" ht="5.25" customHeight="1" x14ac:dyDescent="0.25">
      <c r="B1978" s="275"/>
      <c r="D1978" s="274"/>
      <c r="E1978" s="252"/>
      <c r="F1978" s="273"/>
      <c r="G1978" s="273"/>
      <c r="H1978" s="273"/>
      <c r="I1978" s="273"/>
      <c r="J1978" s="272"/>
    </row>
    <row r="1979" spans="2:11" ht="31.5" customHeight="1" thickBot="1" x14ac:dyDescent="0.3">
      <c r="B1979" s="271" t="s">
        <v>508</v>
      </c>
      <c r="C1979" s="590" t="s">
        <v>412</v>
      </c>
      <c r="D1979" s="1463" t="s">
        <v>26</v>
      </c>
      <c r="E1979" s="1464"/>
      <c r="F1979" s="1464"/>
      <c r="G1979" s="1464"/>
      <c r="H1979" s="1464"/>
      <c r="I1979" s="1464"/>
      <c r="J1979" s="1465"/>
    </row>
    <row r="1980" spans="2:11" ht="15.75" thickTop="1" x14ac:dyDescent="0.25">
      <c r="B1980" s="270"/>
      <c r="C1980" s="579"/>
      <c r="D1980" s="269" t="s">
        <v>272</v>
      </c>
      <c r="E1980" s="268"/>
      <c r="F1980" s="267"/>
      <c r="G1980" s="266" t="s">
        <v>271</v>
      </c>
      <c r="H1980" s="265"/>
      <c r="I1980" s="264" t="s">
        <v>270</v>
      </c>
      <c r="J1980" s="263"/>
    </row>
    <row r="1981" spans="2:11" ht="33.75" x14ac:dyDescent="0.25">
      <c r="B1981" s="262" t="s">
        <v>269</v>
      </c>
      <c r="C1981" s="580" t="s">
        <v>268</v>
      </c>
      <c r="D1981" s="261" t="s">
        <v>267</v>
      </c>
      <c r="E1981" s="260" t="s">
        <v>266</v>
      </c>
      <c r="F1981" s="259" t="s">
        <v>265</v>
      </c>
      <c r="G1981" s="257" t="s">
        <v>264</v>
      </c>
      <c r="H1981" s="258" t="s">
        <v>263</v>
      </c>
      <c r="I1981" s="257" t="s">
        <v>262</v>
      </c>
      <c r="J1981" s="256" t="s">
        <v>261</v>
      </c>
      <c r="K1981" s="232" t="s">
        <v>260</v>
      </c>
    </row>
    <row r="1982" spans="2:11" x14ac:dyDescent="0.25">
      <c r="B1982" s="254">
        <v>1</v>
      </c>
      <c r="C1982" s="581">
        <v>45603</v>
      </c>
      <c r="D1982" s="253" t="s">
        <v>175</v>
      </c>
      <c r="E1982" s="255">
        <f>'Saneamento - itens sem comp'!$F$9</f>
        <v>37901.61</v>
      </c>
      <c r="F1982" s="252">
        <f>AVERAGEIF(Tabela4101413012613141516171819202130396370771021243474849[[#All],[EMPRESA]],Tabela4101413012613141516171819202130396370771021243474849[[#This Row],[ITEM2]],Tabela4101413012613141516171819202130396370771021243474849[[#All],[VALORES]])</f>
        <v>33525.623333333329</v>
      </c>
      <c r="G1982" s="251">
        <f>Tabela4101413012613141516171819202130396370771021243474849[[#This Row],[VALORES]]/Tabela4101413012613141516171819202130396370771021243474849[[#This Row],[MÉDIA DOS DEMAIS]]-1</f>
        <v>0.13052663102361417</v>
      </c>
      <c r="H1982" s="250" t="str">
        <f>IF(Tabela4101413012613141516171819202130396370771021243474849[[#This Row],[PERCENTUAL EM RELAÇÃO A MÉDIA DOS DEMAIS PREÇOS]]&gt;LIM_SUP,"EXCESSIVAMENTE ELEVADO","VÁLIDO")</f>
        <v>VÁLIDO</v>
      </c>
      <c r="I1982" s="249">
        <f>Tabela4101413012613141516171819202130396370771021243474849[[#This Row],[VALORES]]/Tabela4101413012613141516171819202130396370771021243474849[[#This Row],[MÉDIA DOS DEMAIS]]</f>
        <v>1.1305266310236142</v>
      </c>
      <c r="J1982" s="248" t="str">
        <f>IF(Tabela4101413012613141516171819202130396370771021243474849[[#This Row],[PERCENTUAL EM RELAÇÃO A MÉDIA DOS DEMAIS PREÇOS ]]&lt;LIM_INF,"INEXEQUEVEL","VÁLIDO")</f>
        <v>VÁLIDO</v>
      </c>
      <c r="K1982" s="247" t="str">
        <f>CONCATENATE("&lt;&gt;",Tabela4101413012613141516171819202130396370771021243474849[[#This Row],[EMPRESA]])</f>
        <v>&lt;&gt;SERGET</v>
      </c>
    </row>
    <row r="1983" spans="2:11" x14ac:dyDescent="0.25">
      <c r="B1983" s="254">
        <v>2</v>
      </c>
      <c r="C1983" s="581">
        <v>45602</v>
      </c>
      <c r="D1983" s="253" t="s">
        <v>249</v>
      </c>
      <c r="E1983" s="255">
        <f>'Saneamento - itens sem comp'!$G$9</f>
        <v>45234</v>
      </c>
      <c r="F1983" s="252">
        <f>AVERAGEIF(Tabela4101413012613141516171819202130396370771021243474849[[#All],[EMPRESA]],Tabela4101413012613141516171819202130396370771021243474849[[#This Row],[ITEM2]],Tabela4101413012613141516171819202130396370771021243474849[[#All],[VALORES]])</f>
        <v>31081.493333333332</v>
      </c>
      <c r="G1983" s="251">
        <f>Tabela4101413012613141516171819202130396370771021243474849[[#This Row],[VALORES]]/Tabela4101413012613141516171819202130396370771021243474849[[#This Row],[MÉDIA DOS DEMAIS]]-1</f>
        <v>0.45533547937636643</v>
      </c>
      <c r="H1983" s="250" t="str">
        <f>IF(Tabela4101413012613141516171819202130396370771021243474849[[#This Row],[PERCENTUAL EM RELAÇÃO A MÉDIA DOS DEMAIS PREÇOS]]&gt;LIM_SUP,"EXCESSIVAMENTE ELEVADO","VÁLIDO")</f>
        <v>EXCESSIVAMENTE ELEVADO</v>
      </c>
      <c r="I1983" s="249">
        <f>Tabela4101413012613141516171819202130396370771021243474849[[#This Row],[VALORES]]/Tabela4101413012613141516171819202130396370771021243474849[[#This Row],[MÉDIA DOS DEMAIS]]</f>
        <v>1.4553354793763664</v>
      </c>
      <c r="J1983" s="248" t="str">
        <f>IF(Tabela4101413012613141516171819202130396370771021243474849[[#This Row],[PERCENTUAL EM RELAÇÃO A MÉDIA DOS DEMAIS PREÇOS ]]&lt;LIM_INF,"INEXEQUEVEL","VÁLIDO")</f>
        <v>VÁLIDO</v>
      </c>
      <c r="K1983" s="247" t="str">
        <f>CONCATENATE("&lt;&gt;",Tabela4101413012613141516171819202130396370771021243474849[[#This Row],[EMPRESA]])</f>
        <v>&lt;&gt;PANAVIDEO</v>
      </c>
    </row>
    <row r="1984" spans="2:11" x14ac:dyDescent="0.25">
      <c r="B1984" s="254">
        <v>3</v>
      </c>
      <c r="C1984" s="581">
        <v>45625</v>
      </c>
      <c r="D1984" s="253" t="s">
        <v>176</v>
      </c>
      <c r="E1984" s="255">
        <f>'Saneamento - itens sem comp'!$H$9</f>
        <v>35432</v>
      </c>
      <c r="F1984" s="252">
        <f>AVERAGEIF(Tabela4101413012613141516171819202130396370771021243474849[[#All],[EMPRESA]],Tabela4101413012613141516171819202130396370771021243474849[[#This Row],[ITEM2]],Tabela4101413012613141516171819202130396370771021243474849[[#All],[VALORES]])</f>
        <v>34348.826666666668</v>
      </c>
      <c r="G1984" s="251">
        <f>Tabela4101413012613141516171819202130396370771021243474849[[#This Row],[VALORES]]/Tabela4101413012613141516171819202130396370771021243474849[[#This Row],[MÉDIA DOS DEMAIS]]-1</f>
        <v>3.1534507534852096E-2</v>
      </c>
      <c r="H1984" s="250" t="str">
        <f>IF(Tabela4101413012613141516171819202130396370771021243474849[[#This Row],[PERCENTUAL EM RELAÇÃO A MÉDIA DOS DEMAIS PREÇOS]]&gt;LIM_SUP,"EXCESSIVAMENTE ELEVADO","VÁLIDO")</f>
        <v>VÁLIDO</v>
      </c>
      <c r="I1984" s="249">
        <f>Tabela4101413012613141516171819202130396370771021243474849[[#This Row],[VALORES]]/Tabela4101413012613141516171819202130396370771021243474849[[#This Row],[MÉDIA DOS DEMAIS]]</f>
        <v>1.0315345075348521</v>
      </c>
      <c r="J1984" s="248" t="str">
        <f>IF(Tabela4101413012613141516171819202130396370771021243474849[[#This Row],[PERCENTUAL EM RELAÇÃO A MÉDIA DOS DEMAIS PREÇOS ]]&lt;LIM_INF,"INEXEQUEVEL","VÁLIDO")</f>
        <v>VÁLIDO</v>
      </c>
      <c r="K1984" s="247" t="str">
        <f>CONCATENATE("&lt;&gt;",Tabela4101413012613141516171819202130396370771021243474849[[#This Row],[EMPRESA]])</f>
        <v>&lt;&gt;PERKONS</v>
      </c>
    </row>
    <row r="1985" spans="2:11" ht="15.75" thickBot="1" x14ac:dyDescent="0.3">
      <c r="B1985" s="254">
        <v>4</v>
      </c>
      <c r="C1985" s="581">
        <v>45625</v>
      </c>
      <c r="D1985" s="253" t="s">
        <v>408</v>
      </c>
      <c r="E1985" s="255">
        <f>'Saneamento - itens sem comp'!$I$9</f>
        <v>19910.87</v>
      </c>
      <c r="F1985" s="252">
        <f>AVERAGEIF(Tabela4101413012613141516171819202130396370771021243474849[[#All],[EMPRESA]],Tabela4101413012613141516171819202130396370771021243474849[[#This Row],[ITEM2]],Tabela4101413012613141516171819202130396370771021243474849[[#All],[VALORES]])</f>
        <v>39522.536666666667</v>
      </c>
      <c r="G1985" s="251">
        <f>Tabela4101413012613141516171819202130396370771021243474849[[#This Row],[VALORES]]/Tabela4101413012613141516171819202130396370771021243474849[[#This Row],[MÉDIA DOS DEMAIS]]-1</f>
        <v>-0.49621477568789663</v>
      </c>
      <c r="H1985" s="250" t="str">
        <f>IF(Tabela4101413012613141516171819202130396370771021243474849[[#This Row],[PERCENTUAL EM RELAÇÃO A MÉDIA DOS DEMAIS PREÇOS]]&gt;LIM_SUP,"EXCESSIVAMENTE ELEVADO","VÁLIDO")</f>
        <v>VÁLIDO</v>
      </c>
      <c r="I1985" s="249">
        <f>Tabela4101413012613141516171819202130396370771021243474849[[#This Row],[VALORES]]/Tabela4101413012613141516171819202130396370771021243474849[[#This Row],[MÉDIA DOS DEMAIS]]</f>
        <v>0.50378522431210337</v>
      </c>
      <c r="J1985" s="248" t="str">
        <f>IF(Tabela4101413012613141516171819202130396370771021243474849[[#This Row],[PERCENTUAL EM RELAÇÃO A MÉDIA DOS DEMAIS PREÇOS ]]&lt;LIM_INF,"INEXEQUEVEL","VÁLIDO")</f>
        <v>INEXEQUEVEL</v>
      </c>
      <c r="K1985" s="247" t="str">
        <f>CONCATENATE("&lt;&gt;",Tabela4101413012613141516171819202130396370771021243474849[[#This Row],[EMPRESA]])</f>
        <v>&lt;&gt;BANCO DE PREÇOS</v>
      </c>
    </row>
    <row r="1986" spans="2:11" ht="15.75" customHeight="1" thickTop="1" x14ac:dyDescent="0.25">
      <c r="B1986" s="246"/>
      <c r="C1986" s="582"/>
      <c r="D1986" s="245"/>
      <c r="E1986" s="244" t="s">
        <v>259</v>
      </c>
      <c r="F1986" s="243">
        <f>_xlfn.STDEV.S(Tabela4101413012613141516171819202130396370771021243474849[VALORES])</f>
        <v>10652.758781514458</v>
      </c>
      <c r="G1986" s="1448" t="s">
        <v>258</v>
      </c>
      <c r="H1986" s="1449"/>
      <c r="I1986" s="1449"/>
      <c r="J1986" s="1450"/>
    </row>
    <row r="1987" spans="2:11" x14ac:dyDescent="0.25">
      <c r="B1987" s="242"/>
      <c r="C1987" s="583"/>
      <c r="D1987" s="241"/>
      <c r="E1987" s="237" t="s">
        <v>257</v>
      </c>
      <c r="F1987" s="240">
        <f>F1986/F1988</f>
        <v>0.30770871492854218</v>
      </c>
      <c r="G1987" s="1451"/>
      <c r="H1987" s="1452"/>
      <c r="I1987" s="1452"/>
      <c r="J1987" s="1453"/>
    </row>
    <row r="1988" spans="2:11" ht="15" customHeight="1" x14ac:dyDescent="0.25">
      <c r="B1988" s="239"/>
      <c r="C1988" s="584"/>
      <c r="D1988" s="238"/>
      <c r="E1988" s="237" t="s">
        <v>256</v>
      </c>
      <c r="F1988" s="236">
        <f>AVERAGE(Tabela4101413012613141516171819202130396370771021243474849[VALORES])</f>
        <v>34619.620000000003</v>
      </c>
      <c r="G1988" s="1454" t="s">
        <v>255</v>
      </c>
      <c r="H1988" s="1455"/>
      <c r="I1988" s="1455"/>
      <c r="J1988" s="1456"/>
    </row>
    <row r="1989" spans="2:11" ht="15.75" thickBot="1" x14ac:dyDescent="0.3">
      <c r="B1989" s="235"/>
      <c r="C1989" s="585"/>
      <c r="D1989" s="234" t="s">
        <v>254</v>
      </c>
      <c r="E1989" s="234" t="str">
        <f>CONCATENATE(IF(F1987&gt;=25%,"MEDIANA","MÉDIA"))</f>
        <v>MEDIANA</v>
      </c>
      <c r="F1989" s="233">
        <f>TRUNC(IF(E1989="MEDIANA",MEDIAN(Tabela4101413012613141516171819202130396370771021243474849[VALORES]),IF(E1989="MÉDIA",AVERAGE(Tabela4101413012613141516171819202130396370771021243474849[VALORES]),0)),2)</f>
        <v>36666.800000000003</v>
      </c>
      <c r="G1989" s="1457"/>
      <c r="H1989" s="1458"/>
      <c r="I1989" s="1458"/>
      <c r="J1989" s="1459"/>
    </row>
    <row r="1990" spans="2:11" ht="33" customHeight="1" thickBot="1" x14ac:dyDescent="0.3">
      <c r="B1990" s="1466" t="s">
        <v>509</v>
      </c>
      <c r="C1990" s="1467"/>
      <c r="D1990" s="1467"/>
      <c r="E1990" s="1467"/>
      <c r="F1990" s="1467"/>
      <c r="G1990" s="1467"/>
      <c r="H1990" s="1467"/>
      <c r="I1990" s="1467"/>
      <c r="J1990" s="1468"/>
    </row>
    <row r="1991" spans="2:11" ht="15" customHeight="1" thickBot="1" x14ac:dyDescent="0.3">
      <c r="B1991" s="1460" t="str">
        <f>C1994</f>
        <v>3.1 SISTEMA DE ANÁLISE E INTELIGÊNCIA DE IMAGENS VEÍCULARES-CERCA ELETRÔNICA</v>
      </c>
      <c r="C1991" s="1461"/>
      <c r="D1991" s="1461"/>
      <c r="E1991" s="1461"/>
      <c r="F1991" s="1461"/>
      <c r="G1991" s="1461"/>
      <c r="H1991" s="1461"/>
      <c r="I1991" s="1461"/>
      <c r="J1991" s="1462"/>
    </row>
    <row r="1992" spans="2:11" ht="21" x14ac:dyDescent="0.25">
      <c r="B1992" s="279"/>
      <c r="D1992" s="273"/>
      <c r="E1992" s="278" t="s">
        <v>274</v>
      </c>
      <c r="F1992" s="273"/>
      <c r="G1992" s="273"/>
      <c r="H1992" s="273"/>
      <c r="I1992" s="277">
        <v>0.4</v>
      </c>
      <c r="J1992" s="276">
        <v>0.6</v>
      </c>
    </row>
    <row r="1993" spans="2:11" ht="5.25" customHeight="1" x14ac:dyDescent="0.25">
      <c r="B1993" s="275"/>
      <c r="D1993" s="274"/>
      <c r="E1993" s="252"/>
      <c r="F1993" s="273"/>
      <c r="G1993" s="273"/>
      <c r="H1993" s="273"/>
      <c r="I1993" s="273"/>
      <c r="J1993" s="272"/>
    </row>
    <row r="1994" spans="2:11" ht="31.5" customHeight="1" thickBot="1" x14ac:dyDescent="0.3">
      <c r="B1994" s="271" t="s">
        <v>508</v>
      </c>
      <c r="C1994" s="590" t="s">
        <v>412</v>
      </c>
      <c r="D1994" s="1463" t="s">
        <v>26</v>
      </c>
      <c r="E1994" s="1464"/>
      <c r="F1994" s="1464"/>
      <c r="G1994" s="1464"/>
      <c r="H1994" s="1464"/>
      <c r="I1994" s="1464"/>
      <c r="J1994" s="1465"/>
    </row>
    <row r="1995" spans="2:11" ht="15.75" thickTop="1" x14ac:dyDescent="0.25">
      <c r="B1995" s="270"/>
      <c r="C1995" s="579"/>
      <c r="D1995" s="269" t="s">
        <v>272</v>
      </c>
      <c r="E1995" s="268"/>
      <c r="F1995" s="267"/>
      <c r="G1995" s="266" t="s">
        <v>271</v>
      </c>
      <c r="H1995" s="265"/>
      <c r="I1995" s="264" t="s">
        <v>270</v>
      </c>
      <c r="J1995" s="263"/>
    </row>
    <row r="1996" spans="2:11" ht="33.75" x14ac:dyDescent="0.25">
      <c r="B1996" s="262" t="s">
        <v>269</v>
      </c>
      <c r="C1996" s="580" t="s">
        <v>268</v>
      </c>
      <c r="D1996" s="261" t="s">
        <v>267</v>
      </c>
      <c r="E1996" s="260" t="s">
        <v>266</v>
      </c>
      <c r="F1996" s="259" t="s">
        <v>265</v>
      </c>
      <c r="G1996" s="257" t="s">
        <v>264</v>
      </c>
      <c r="H1996" s="258" t="s">
        <v>263</v>
      </c>
      <c r="I1996" s="257" t="s">
        <v>262</v>
      </c>
      <c r="J1996" s="256" t="s">
        <v>261</v>
      </c>
      <c r="K1996" s="232" t="s">
        <v>260</v>
      </c>
    </row>
    <row r="1997" spans="2:11" x14ac:dyDescent="0.25">
      <c r="B1997" s="254">
        <v>1</v>
      </c>
      <c r="C1997" s="581">
        <v>45603</v>
      </c>
      <c r="D1997" s="253" t="s">
        <v>175</v>
      </c>
      <c r="E1997" s="255">
        <f>'Saneamento - itens sem comp'!$F$9</f>
        <v>37901.61</v>
      </c>
      <c r="F1997" s="252">
        <f>AVERAGEIF(Tabela4101413012613141516171819202130396370771021243474849142[[#All],[EMPRESA]],Tabela4101413012613141516171819202130396370771021243474849142[[#This Row],[ITEM2]],Tabela4101413012613141516171819202130396370771021243474849142[[#All],[VALORES]])</f>
        <v>40333</v>
      </c>
      <c r="G1997" s="251">
        <f>Tabela4101413012613141516171819202130396370771021243474849142[[#This Row],[VALORES]]/Tabela4101413012613141516171819202130396370771021243474849142[[#This Row],[MÉDIA DOS DEMAIS]]-1</f>
        <v>-6.0282894899957862E-2</v>
      </c>
      <c r="H1997" s="250" t="str">
        <f>IF(Tabela4101413012613141516171819202130396370771021243474849142[[#This Row],[PERCENTUAL EM RELAÇÃO A MÉDIA DOS DEMAIS PREÇOS]]&gt;LIM_SUP,"EXCESSIVAMENTE ELEVADO","VÁLIDO")</f>
        <v>VÁLIDO</v>
      </c>
      <c r="I1997" s="249">
        <f>Tabela4101413012613141516171819202130396370771021243474849142[[#This Row],[VALORES]]/Tabela4101413012613141516171819202130396370771021243474849142[[#This Row],[MÉDIA DOS DEMAIS]]</f>
        <v>0.93971710510004214</v>
      </c>
      <c r="J1997" s="248" t="str">
        <f>IF(Tabela4101413012613141516171819202130396370771021243474849142[[#This Row],[PERCENTUAL EM RELAÇÃO A MÉDIA DOS DEMAIS PREÇOS ]]&lt;LIM_INF,"INEXEQUEVEL","VÁLIDO")</f>
        <v>VÁLIDO</v>
      </c>
      <c r="K1997" s="247" t="str">
        <f>CONCATENATE("&lt;&gt;",Tabela4101413012613141516171819202130396370771021243474849142[[#This Row],[EMPRESA]])</f>
        <v>&lt;&gt;SERGET</v>
      </c>
    </row>
    <row r="1998" spans="2:11" x14ac:dyDescent="0.25">
      <c r="B1998" s="254">
        <v>2</v>
      </c>
      <c r="C1998" s="581">
        <v>45602</v>
      </c>
      <c r="D1998" s="253" t="s">
        <v>249</v>
      </c>
      <c r="E1998" s="255">
        <f>'Saneamento - itens sem comp'!$G$9</f>
        <v>45234</v>
      </c>
      <c r="F1998" s="252">
        <f>AVERAGEIF(Tabela4101413012613141516171819202130396370771021243474849142[[#All],[EMPRESA]],Tabela4101413012613141516171819202130396370771021243474849142[[#This Row],[ITEM2]],Tabela4101413012613141516171819202130396370771021243474849142[[#All],[VALORES]])</f>
        <v>36666.805</v>
      </c>
      <c r="G1998" s="251">
        <f>Tabela4101413012613141516171819202130396370771021243474849142[[#This Row],[VALORES]]/Tabela4101413012613141516171819202130396370771021243474849142[[#This Row],[MÉDIA DOS DEMAIS]]-1</f>
        <v>0.23364989122995583</v>
      </c>
      <c r="H1998" s="250" t="str">
        <f>IF(Tabela4101413012613141516171819202130396370771021243474849142[[#This Row],[PERCENTUAL EM RELAÇÃO A MÉDIA DOS DEMAIS PREÇOS]]&gt;LIM_SUP,"EXCESSIVAMENTE ELEVADO","VÁLIDO")</f>
        <v>VÁLIDO</v>
      </c>
      <c r="I1998" s="249">
        <f>Tabela4101413012613141516171819202130396370771021243474849142[[#This Row],[VALORES]]/Tabela4101413012613141516171819202130396370771021243474849142[[#This Row],[MÉDIA DOS DEMAIS]]</f>
        <v>1.2336498912299558</v>
      </c>
      <c r="J1998" s="248" t="str">
        <f>IF(Tabela4101413012613141516171819202130396370771021243474849142[[#This Row],[PERCENTUAL EM RELAÇÃO A MÉDIA DOS DEMAIS PREÇOS ]]&lt;LIM_INF,"INEXEQUEVEL","VÁLIDO")</f>
        <v>VÁLIDO</v>
      </c>
      <c r="K1998" s="247" t="str">
        <f>CONCATENATE("&lt;&gt;",Tabela4101413012613141516171819202130396370771021243474849142[[#This Row],[EMPRESA]])</f>
        <v>&lt;&gt;PANAVIDEO</v>
      </c>
    </row>
    <row r="1999" spans="2:11" ht="15.75" thickBot="1" x14ac:dyDescent="0.3">
      <c r="B1999" s="254">
        <v>3</v>
      </c>
      <c r="C1999" s="581">
        <v>45625</v>
      </c>
      <c r="D1999" s="253" t="s">
        <v>176</v>
      </c>
      <c r="E1999" s="255">
        <f>'Saneamento - itens sem comp'!$H$9</f>
        <v>35432</v>
      </c>
      <c r="F1999" s="252">
        <f>AVERAGEIF(Tabela4101413012613141516171819202130396370771021243474849142[[#All],[EMPRESA]],Tabela4101413012613141516171819202130396370771021243474849142[[#This Row],[ITEM2]],Tabela4101413012613141516171819202130396370771021243474849142[[#All],[VALORES]])</f>
        <v>41567.805</v>
      </c>
      <c r="G1999" s="251">
        <f>Tabela4101413012613141516171819202130396370771021243474849142[[#This Row],[VALORES]]/Tabela4101413012613141516171819202130396370771021243474849142[[#This Row],[MÉDIA DOS DEMAIS]]-1</f>
        <v>-0.14760955022763411</v>
      </c>
      <c r="H1999" s="250" t="str">
        <f>IF(Tabela4101413012613141516171819202130396370771021243474849142[[#This Row],[PERCENTUAL EM RELAÇÃO A MÉDIA DOS DEMAIS PREÇOS]]&gt;LIM_SUP,"EXCESSIVAMENTE ELEVADO","VÁLIDO")</f>
        <v>VÁLIDO</v>
      </c>
      <c r="I1999" s="249">
        <f>Tabela4101413012613141516171819202130396370771021243474849142[[#This Row],[VALORES]]/Tabela4101413012613141516171819202130396370771021243474849142[[#This Row],[MÉDIA DOS DEMAIS]]</f>
        <v>0.85239044977236589</v>
      </c>
      <c r="J1999" s="248" t="str">
        <f>IF(Tabela4101413012613141516171819202130396370771021243474849142[[#This Row],[PERCENTUAL EM RELAÇÃO A MÉDIA DOS DEMAIS PREÇOS ]]&lt;LIM_INF,"INEXEQUEVEL","VÁLIDO")</f>
        <v>VÁLIDO</v>
      </c>
      <c r="K1999" s="247" t="str">
        <f>CONCATENATE("&lt;&gt;",Tabela4101413012613141516171819202130396370771021243474849142[[#This Row],[EMPRESA]])</f>
        <v>&lt;&gt;PERKONS</v>
      </c>
    </row>
    <row r="2000" spans="2:11" ht="15.75" customHeight="1" thickTop="1" x14ac:dyDescent="0.25">
      <c r="B2000" s="246"/>
      <c r="C2000" s="582"/>
      <c r="D2000" s="245"/>
      <c r="E2000" s="244" t="s">
        <v>259</v>
      </c>
      <c r="F2000" s="243">
        <f>_xlfn.STDEV.S(Tabela4101413012613141516171819202130396370771021243474849142[VALORES])</f>
        <v>5098.0735032003167</v>
      </c>
      <c r="G2000" s="1448" t="s">
        <v>258</v>
      </c>
      <c r="H2000" s="1449"/>
      <c r="I2000" s="1449"/>
      <c r="J2000" s="1450"/>
    </row>
    <row r="2001" spans="2:11" x14ac:dyDescent="0.25">
      <c r="B2001" s="242"/>
      <c r="C2001" s="583"/>
      <c r="D2001" s="241"/>
      <c r="E2001" s="237" t="s">
        <v>257</v>
      </c>
      <c r="F2001" s="240">
        <f>F2000/F2002</f>
        <v>0.12899155603795126</v>
      </c>
      <c r="G2001" s="1451"/>
      <c r="H2001" s="1452"/>
      <c r="I2001" s="1452"/>
      <c r="J2001" s="1453"/>
    </row>
    <row r="2002" spans="2:11" ht="15" customHeight="1" x14ac:dyDescent="0.25">
      <c r="B2002" s="239"/>
      <c r="C2002" s="584"/>
      <c r="D2002" s="238"/>
      <c r="E2002" s="237" t="s">
        <v>256</v>
      </c>
      <c r="F2002" s="236">
        <f>AVERAGE(Tabela4101413012613141516171819202130396370771021243474849142[VALORES])</f>
        <v>39522.536666666667</v>
      </c>
      <c r="G2002" s="1454" t="s">
        <v>255</v>
      </c>
      <c r="H2002" s="1455"/>
      <c r="I2002" s="1455"/>
      <c r="J2002" s="1456"/>
    </row>
    <row r="2003" spans="2:11" ht="15.75" thickBot="1" x14ac:dyDescent="0.3">
      <c r="B2003" s="235"/>
      <c r="C2003" s="585"/>
      <c r="D2003" s="234" t="s">
        <v>254</v>
      </c>
      <c r="E2003" s="234" t="str">
        <f>CONCATENATE(IF(F2001&gt;=25%,"MEDIANA","MÉDIA"))</f>
        <v>MÉDIA</v>
      </c>
      <c r="F2003" s="233">
        <f>TRUNC(IF(E2003="MEDIANA",MEDIAN(Tabela4101413012613141516171819202130396370771021243474849142[VALORES]),IF(E2003="MÉDIA",AVERAGE(Tabela4101413012613141516171819202130396370771021243474849142[VALORES]),0)),2)</f>
        <v>39522.53</v>
      </c>
      <c r="G2003" s="1457"/>
      <c r="H2003" s="1458"/>
      <c r="I2003" s="1458"/>
      <c r="J2003" s="1459"/>
    </row>
    <row r="2004" spans="2:11" ht="15.75" thickBot="1" x14ac:dyDescent="0.3"/>
    <row r="2005" spans="2:11" ht="15" customHeight="1" thickBot="1" x14ac:dyDescent="0.3">
      <c r="B2005" s="1460" t="str">
        <f>C2008</f>
        <v>4.1 SISTEMA DE PROCESSAMENTO DAS INFRAÇÕES GERADAS POR EQUIPAMENTOS DE FISCALIZAÇÃO ELETRÔNICA</v>
      </c>
      <c r="C2005" s="1461"/>
      <c r="D2005" s="1461"/>
      <c r="E2005" s="1461"/>
      <c r="F2005" s="1461"/>
      <c r="G2005" s="1461"/>
      <c r="H2005" s="1461"/>
      <c r="I2005" s="1461"/>
      <c r="J2005" s="1462"/>
    </row>
    <row r="2006" spans="2:11" ht="21" x14ac:dyDescent="0.25">
      <c r="B2006" s="279"/>
      <c r="D2006" s="273"/>
      <c r="E2006" s="278" t="s">
        <v>274</v>
      </c>
      <c r="F2006" s="273"/>
      <c r="G2006" s="273"/>
      <c r="H2006" s="273"/>
      <c r="I2006" s="277">
        <v>0.4</v>
      </c>
      <c r="J2006" s="276">
        <v>0.6</v>
      </c>
    </row>
    <row r="2007" spans="2:11" ht="5.25" customHeight="1" x14ac:dyDescent="0.25">
      <c r="B2007" s="275"/>
      <c r="D2007" s="274"/>
      <c r="E2007" s="252"/>
      <c r="F2007" s="273"/>
      <c r="G2007" s="273"/>
      <c r="H2007" s="273"/>
      <c r="I2007" s="273"/>
      <c r="J2007" s="272"/>
    </row>
    <row r="2008" spans="2:11" ht="57.75" customHeight="1" thickBot="1" x14ac:dyDescent="0.3">
      <c r="B2008" s="271" t="s">
        <v>510</v>
      </c>
      <c r="C2008" s="590" t="s">
        <v>413</v>
      </c>
      <c r="D2008" s="1463" t="s">
        <v>26</v>
      </c>
      <c r="E2008" s="1464"/>
      <c r="F2008" s="1464"/>
      <c r="G2008" s="1464"/>
      <c r="H2008" s="1464"/>
      <c r="I2008" s="1464"/>
      <c r="J2008" s="1465"/>
    </row>
    <row r="2009" spans="2:11" ht="15.75" thickTop="1" x14ac:dyDescent="0.25">
      <c r="B2009" s="270"/>
      <c r="C2009" s="579"/>
      <c r="D2009" s="269" t="s">
        <v>272</v>
      </c>
      <c r="E2009" s="268"/>
      <c r="F2009" s="267"/>
      <c r="G2009" s="266" t="s">
        <v>271</v>
      </c>
      <c r="H2009" s="265"/>
      <c r="I2009" s="264" t="s">
        <v>270</v>
      </c>
      <c r="J2009" s="263"/>
    </row>
    <row r="2010" spans="2:11" ht="33.75" x14ac:dyDescent="0.25">
      <c r="B2010" s="262" t="s">
        <v>269</v>
      </c>
      <c r="C2010" s="580" t="s">
        <v>268</v>
      </c>
      <c r="D2010" s="261" t="s">
        <v>267</v>
      </c>
      <c r="E2010" s="260" t="s">
        <v>266</v>
      </c>
      <c r="F2010" s="259" t="s">
        <v>265</v>
      </c>
      <c r="G2010" s="257" t="s">
        <v>264</v>
      </c>
      <c r="H2010" s="258" t="s">
        <v>263</v>
      </c>
      <c r="I2010" s="257" t="s">
        <v>262</v>
      </c>
      <c r="J2010" s="256" t="s">
        <v>261</v>
      </c>
      <c r="K2010" s="232" t="s">
        <v>260</v>
      </c>
    </row>
    <row r="2011" spans="2:11" x14ac:dyDescent="0.25">
      <c r="B2011" s="254">
        <v>1</v>
      </c>
      <c r="C2011" s="581">
        <v>45603</v>
      </c>
      <c r="D2011" s="253" t="s">
        <v>175</v>
      </c>
      <c r="E2011" s="255">
        <f>'Saneamento - itens sem comp'!$F$10</f>
        <v>70910.399999999994</v>
      </c>
      <c r="F2011" s="252">
        <f>AVERAGEIF(Tabela410141301261314151617181920213039637077102124347484950[[#All],[EMPRESA]],Tabela410141301261314151617181920213039637077102124347484950[[#This Row],[ITEM2]],Tabela410141301261314151617181920213039637077102124347484950[[#All],[VALORES]])</f>
        <v>50238.816666666673</v>
      </c>
      <c r="G2011" s="251">
        <f>Tabela410141301261314151617181920213039637077102124347484950[[#This Row],[VALORES]]/Tabela410141301261314151617181920213039637077102124347484950[[#This Row],[MÉDIA DOS DEMAIS]]-1</f>
        <v>0.41146636614649523</v>
      </c>
      <c r="H2011" s="250" t="str">
        <f>IF(Tabela410141301261314151617181920213039637077102124347484950[[#This Row],[PERCENTUAL EM RELAÇÃO A MÉDIA DOS DEMAIS PREÇOS]]&gt;LIM_SUP,"EXCESSIVAMENTE ELEVADO","VÁLIDO")</f>
        <v>EXCESSIVAMENTE ELEVADO</v>
      </c>
      <c r="I2011" s="249">
        <f>Tabela410141301261314151617181920213039637077102124347484950[[#This Row],[VALORES]]/Tabela410141301261314151617181920213039637077102124347484950[[#This Row],[MÉDIA DOS DEMAIS]]</f>
        <v>1.4114663661464952</v>
      </c>
      <c r="J2011" s="248" t="str">
        <f>IF(Tabela410141301261314151617181920213039637077102124347484950[[#This Row],[PERCENTUAL EM RELAÇÃO A MÉDIA DOS DEMAIS PREÇOS ]]&lt;LIM_INF,"INEXEQUEVEL","VÁLIDO")</f>
        <v>VÁLIDO</v>
      </c>
      <c r="K2011" s="247" t="str">
        <f>CONCATENATE("&lt;&gt;",Tabela410141301261314151617181920213039637077102124347484950[[#This Row],[EMPRESA]])</f>
        <v>&lt;&gt;SERGET</v>
      </c>
    </row>
    <row r="2012" spans="2:11" x14ac:dyDescent="0.25">
      <c r="B2012" s="254">
        <v>2</v>
      </c>
      <c r="C2012" s="581">
        <v>45602</v>
      </c>
      <c r="D2012" s="253" t="s">
        <v>249</v>
      </c>
      <c r="E2012" s="255">
        <f>'Saneamento - itens sem comp'!$G$10</f>
        <v>32000</v>
      </c>
      <c r="F2012" s="252">
        <f>AVERAGEIF(Tabela410141301261314151617181920213039637077102124347484950[[#All],[EMPRESA]],Tabela410141301261314151617181920213039637077102124347484950[[#This Row],[ITEM2]],Tabela410141301261314151617181920213039637077102124347484950[[#All],[VALORES]])</f>
        <v>63208.94999999999</v>
      </c>
      <c r="G2012" s="251">
        <f>Tabela410141301261314151617181920213039637077102124347484950[[#This Row],[VALORES]]/Tabela410141301261314151617181920213039637077102124347484950[[#This Row],[MÉDIA DOS DEMAIS]]-1</f>
        <v>-0.49374257917589193</v>
      </c>
      <c r="H2012" s="250" t="str">
        <f>IF(Tabela410141301261314151617181920213039637077102124347484950[[#This Row],[PERCENTUAL EM RELAÇÃO A MÉDIA DOS DEMAIS PREÇOS]]&gt;LIM_SUP,"EXCESSIVAMENTE ELEVADO","VÁLIDO")</f>
        <v>VÁLIDO</v>
      </c>
      <c r="I2012" s="249">
        <f>Tabela410141301261314151617181920213039637077102124347484950[[#This Row],[VALORES]]/Tabela410141301261314151617181920213039637077102124347484950[[#This Row],[MÉDIA DOS DEMAIS]]</f>
        <v>0.50625742082410807</v>
      </c>
      <c r="J2012" s="248" t="str">
        <f>IF(Tabela410141301261314151617181920213039637077102124347484950[[#This Row],[PERCENTUAL EM RELAÇÃO A MÉDIA DOS DEMAIS PREÇOS ]]&lt;LIM_INF,"INEXEQUEVEL","VÁLIDO")</f>
        <v>INEXEQUEVEL</v>
      </c>
      <c r="K2012" s="247" t="str">
        <f>CONCATENATE("&lt;&gt;",Tabela410141301261314151617181920213039637077102124347484950[[#This Row],[EMPRESA]])</f>
        <v>&lt;&gt;PANAVIDEO</v>
      </c>
    </row>
    <row r="2013" spans="2:11" x14ac:dyDescent="0.25">
      <c r="B2013" s="254">
        <v>3</v>
      </c>
      <c r="C2013" s="581">
        <v>45625</v>
      </c>
      <c r="D2013" s="253" t="s">
        <v>176</v>
      </c>
      <c r="E2013" s="255">
        <f>'Saneamento - itens sem comp'!$H$10</f>
        <v>66000</v>
      </c>
      <c r="F2013" s="252">
        <f>AVERAGEIF(Tabela410141301261314151617181920213039637077102124347484950[[#All],[EMPRESA]],Tabela410141301261314151617181920213039637077102124347484950[[#This Row],[ITEM2]],Tabela410141301261314151617181920213039637077102124347484950[[#All],[VALORES]])</f>
        <v>51875.616666666661</v>
      </c>
      <c r="G2013" s="251">
        <f>Tabela410141301261314151617181920213039637077102124347484950[[#This Row],[VALORES]]/Tabela410141301261314151617181920213039637077102124347484950[[#This Row],[MÉDIA DOS DEMAIS]]-1</f>
        <v>0.27227403240507675</v>
      </c>
      <c r="H2013" s="250" t="str">
        <f>IF(Tabela410141301261314151617181920213039637077102124347484950[[#This Row],[PERCENTUAL EM RELAÇÃO A MÉDIA DOS DEMAIS PREÇOS]]&gt;LIM_SUP,"EXCESSIVAMENTE ELEVADO","VÁLIDO")</f>
        <v>VÁLIDO</v>
      </c>
      <c r="I2013" s="249">
        <f>Tabela410141301261314151617181920213039637077102124347484950[[#This Row],[VALORES]]/Tabela410141301261314151617181920213039637077102124347484950[[#This Row],[MÉDIA DOS DEMAIS]]</f>
        <v>1.2722740324050767</v>
      </c>
      <c r="J2013" s="248" t="str">
        <f>IF(Tabela410141301261314151617181920213039637077102124347484950[[#This Row],[PERCENTUAL EM RELAÇÃO A MÉDIA DOS DEMAIS PREÇOS ]]&lt;LIM_INF,"INEXEQUEVEL","VÁLIDO")</f>
        <v>VÁLIDO</v>
      </c>
      <c r="K2013" s="247" t="str">
        <f>CONCATENATE("&lt;&gt;",Tabela410141301261314151617181920213039637077102124347484950[[#This Row],[EMPRESA]])</f>
        <v>&lt;&gt;PERKONS</v>
      </c>
    </row>
    <row r="2014" spans="2:11" ht="15.75" thickBot="1" x14ac:dyDescent="0.3">
      <c r="B2014" s="254">
        <v>4</v>
      </c>
      <c r="C2014" s="581">
        <v>45625</v>
      </c>
      <c r="D2014" s="253" t="s">
        <v>408</v>
      </c>
      <c r="E2014" s="255">
        <f>'Saneamento - itens sem comp'!$I$10</f>
        <v>52716.45</v>
      </c>
      <c r="F2014" s="252">
        <f>AVERAGEIF(Tabela410141301261314151617181920213039637077102124347484950[[#All],[EMPRESA]],Tabela410141301261314151617181920213039637077102124347484950[[#This Row],[ITEM2]],Tabela410141301261314151617181920213039637077102124347484950[[#All],[VALORES]])</f>
        <v>56303.466666666667</v>
      </c>
      <c r="G2014" s="251">
        <f>Tabela410141301261314151617181920213039637077102124347484950[[#This Row],[VALORES]]/Tabela410141301261314151617181920213039637077102124347484950[[#This Row],[MÉDIA DOS DEMAIS]]-1</f>
        <v>-6.370862895357543E-2</v>
      </c>
      <c r="H2014" s="250" t="str">
        <f>IF(Tabela410141301261314151617181920213039637077102124347484950[[#This Row],[PERCENTUAL EM RELAÇÃO A MÉDIA DOS DEMAIS PREÇOS]]&gt;LIM_SUP,"EXCESSIVAMENTE ELEVADO","VÁLIDO")</f>
        <v>VÁLIDO</v>
      </c>
      <c r="I2014" s="249">
        <f>Tabela410141301261314151617181920213039637077102124347484950[[#This Row],[VALORES]]/Tabela410141301261314151617181920213039637077102124347484950[[#This Row],[MÉDIA DOS DEMAIS]]</f>
        <v>0.93629137104642457</v>
      </c>
      <c r="J2014" s="248" t="str">
        <f>IF(Tabela410141301261314151617181920213039637077102124347484950[[#This Row],[PERCENTUAL EM RELAÇÃO A MÉDIA DOS DEMAIS PREÇOS ]]&lt;LIM_INF,"INEXEQUEVEL","VÁLIDO")</f>
        <v>VÁLIDO</v>
      </c>
      <c r="K2014" s="247" t="str">
        <f>CONCATENATE("&lt;&gt;",Tabela410141301261314151617181920213039637077102124347484950[[#This Row],[EMPRESA]])</f>
        <v>&lt;&gt;BANCO DE PREÇOS</v>
      </c>
    </row>
    <row r="2015" spans="2:11" ht="15.75" customHeight="1" thickTop="1" x14ac:dyDescent="0.25">
      <c r="B2015" s="246"/>
      <c r="C2015" s="582"/>
      <c r="D2015" s="245"/>
      <c r="E2015" s="244" t="s">
        <v>259</v>
      </c>
      <c r="F2015" s="243">
        <f>_xlfn.STDEV.S(Tabela410141301261314151617181920213039637077102124347484950[VALORES])</f>
        <v>17394.38384969773</v>
      </c>
      <c r="G2015" s="1448" t="s">
        <v>258</v>
      </c>
      <c r="H2015" s="1449"/>
      <c r="I2015" s="1449"/>
      <c r="J2015" s="1450"/>
    </row>
    <row r="2016" spans="2:11" x14ac:dyDescent="0.25">
      <c r="B2016" s="242"/>
      <c r="C2016" s="583"/>
      <c r="D2016" s="241"/>
      <c r="E2016" s="237" t="s">
        <v>257</v>
      </c>
      <c r="F2016" s="240">
        <f>F2015/F2017</f>
        <v>0.31394000951956375</v>
      </c>
      <c r="G2016" s="1451"/>
      <c r="H2016" s="1452"/>
      <c r="I2016" s="1452"/>
      <c r="J2016" s="1453"/>
    </row>
    <row r="2017" spans="2:11" ht="15" customHeight="1" x14ac:dyDescent="0.25">
      <c r="B2017" s="239"/>
      <c r="C2017" s="584"/>
      <c r="D2017" s="238"/>
      <c r="E2017" s="237" t="s">
        <v>256</v>
      </c>
      <c r="F2017" s="236">
        <f>AVERAGE(Tabela410141301261314151617181920213039637077102124347484950[VALORES])</f>
        <v>55406.712499999994</v>
      </c>
      <c r="G2017" s="1454" t="s">
        <v>255</v>
      </c>
      <c r="H2017" s="1455"/>
      <c r="I2017" s="1455"/>
      <c r="J2017" s="1456"/>
    </row>
    <row r="2018" spans="2:11" ht="15.75" thickBot="1" x14ac:dyDescent="0.3">
      <c r="B2018" s="235"/>
      <c r="C2018" s="585"/>
      <c r="D2018" s="234" t="s">
        <v>254</v>
      </c>
      <c r="E2018" s="234" t="str">
        <f>CONCATENATE(IF(F2016&gt;=25%,"MEDIANA","MÉDIA"))</f>
        <v>MEDIANA</v>
      </c>
      <c r="F2018" s="233">
        <f>TRUNC(IF(E2018="MEDIANA",MEDIAN(Tabela410141301261314151617181920213039637077102124347484950[VALORES]),IF(E2018="MÉDIA",AVERAGE(Tabela410141301261314151617181920213039637077102124347484950[VALORES]),0)),2)</f>
        <v>59358.22</v>
      </c>
      <c r="G2018" s="1457"/>
      <c r="H2018" s="1458"/>
      <c r="I2018" s="1458"/>
      <c r="J2018" s="1459"/>
    </row>
    <row r="2019" spans="2:11" ht="30.75" customHeight="1" thickBot="1" x14ac:dyDescent="0.3">
      <c r="B2019" s="1466" t="s">
        <v>511</v>
      </c>
      <c r="C2019" s="1467"/>
      <c r="D2019" s="1467"/>
      <c r="E2019" s="1467"/>
      <c r="F2019" s="1467"/>
      <c r="G2019" s="1467"/>
      <c r="H2019" s="1467"/>
      <c r="I2019" s="1467"/>
      <c r="J2019" s="1468"/>
    </row>
    <row r="2020" spans="2:11" ht="15" customHeight="1" thickBot="1" x14ac:dyDescent="0.3">
      <c r="B2020" s="1460" t="str">
        <f>C2023</f>
        <v>4.1 SISTEMA DE PROCESSAMENTO DAS INFRAÇÕES GERADAS POR EQUIPAMENTOS DE FISCALIZAÇÃO ELETRÔNICA</v>
      </c>
      <c r="C2020" s="1461"/>
      <c r="D2020" s="1461"/>
      <c r="E2020" s="1461"/>
      <c r="F2020" s="1461"/>
      <c r="G2020" s="1461"/>
      <c r="H2020" s="1461"/>
      <c r="I2020" s="1461"/>
      <c r="J2020" s="1462"/>
    </row>
    <row r="2021" spans="2:11" ht="21" x14ac:dyDescent="0.25">
      <c r="B2021" s="279"/>
      <c r="D2021" s="273"/>
      <c r="E2021" s="278" t="s">
        <v>274</v>
      </c>
      <c r="F2021" s="273"/>
      <c r="G2021" s="273"/>
      <c r="H2021" s="273"/>
      <c r="I2021" s="277">
        <v>0.4</v>
      </c>
      <c r="J2021" s="276">
        <v>0.6</v>
      </c>
    </row>
    <row r="2022" spans="2:11" ht="5.25" customHeight="1" x14ac:dyDescent="0.25">
      <c r="B2022" s="275"/>
      <c r="D2022" s="274"/>
      <c r="E2022" s="252"/>
      <c r="F2022" s="273"/>
      <c r="G2022" s="273"/>
      <c r="H2022" s="273"/>
      <c r="I2022" s="273"/>
      <c r="J2022" s="272"/>
    </row>
    <row r="2023" spans="2:11" ht="57.75" customHeight="1" thickBot="1" x14ac:dyDescent="0.3">
      <c r="B2023" s="271" t="s">
        <v>510</v>
      </c>
      <c r="C2023" s="590" t="s">
        <v>413</v>
      </c>
      <c r="D2023" s="1463" t="s">
        <v>26</v>
      </c>
      <c r="E2023" s="1464"/>
      <c r="F2023" s="1464"/>
      <c r="G2023" s="1464"/>
      <c r="H2023" s="1464"/>
      <c r="I2023" s="1464"/>
      <c r="J2023" s="1465"/>
    </row>
    <row r="2024" spans="2:11" ht="15.75" thickTop="1" x14ac:dyDescent="0.25">
      <c r="B2024" s="270"/>
      <c r="C2024" s="579"/>
      <c r="D2024" s="269" t="s">
        <v>272</v>
      </c>
      <c r="E2024" s="268"/>
      <c r="F2024" s="267"/>
      <c r="G2024" s="266" t="s">
        <v>271</v>
      </c>
      <c r="H2024" s="265"/>
      <c r="I2024" s="264" t="s">
        <v>270</v>
      </c>
      <c r="J2024" s="263"/>
    </row>
    <row r="2025" spans="2:11" ht="33.75" x14ac:dyDescent="0.25">
      <c r="B2025" s="262" t="s">
        <v>269</v>
      </c>
      <c r="C2025" s="580" t="s">
        <v>268</v>
      </c>
      <c r="D2025" s="261" t="s">
        <v>267</v>
      </c>
      <c r="E2025" s="260" t="s">
        <v>266</v>
      </c>
      <c r="F2025" s="259" t="s">
        <v>265</v>
      </c>
      <c r="G2025" s="257" t="s">
        <v>264</v>
      </c>
      <c r="H2025" s="258" t="s">
        <v>263</v>
      </c>
      <c r="I2025" s="257" t="s">
        <v>262</v>
      </c>
      <c r="J2025" s="256" t="s">
        <v>261</v>
      </c>
      <c r="K2025" s="232" t="s">
        <v>260</v>
      </c>
    </row>
    <row r="2026" spans="2:11" x14ac:dyDescent="0.25">
      <c r="B2026" s="254">
        <v>1</v>
      </c>
      <c r="C2026" s="581">
        <v>45603</v>
      </c>
      <c r="D2026" s="253" t="s">
        <v>175</v>
      </c>
      <c r="E2026" s="255">
        <f>'Saneamento - itens sem comp'!$F$10</f>
        <v>70910.399999999994</v>
      </c>
      <c r="F2026" s="252">
        <f>AVERAGEIF(Tabela410141301261314151617181920213039637077102124347484950143[[#All],[EMPRESA]],Tabela410141301261314151617181920213039637077102124347484950143[[#This Row],[ITEM2]],Tabela410141301261314151617181920213039637077102124347484950143[[#All],[VALORES]])</f>
        <v>59358.224999999999</v>
      </c>
      <c r="G2026" s="251">
        <f>Tabela410141301261314151617181920213039637077102124347484950143[[#This Row],[VALORES]]/Tabela410141301261314151617181920213039637077102124347484950143[[#This Row],[MÉDIA DOS DEMAIS]]-1</f>
        <v>0.19461793205575129</v>
      </c>
      <c r="H2026" s="250" t="str">
        <f>IF(Tabela410141301261314151617181920213039637077102124347484950143[[#This Row],[PERCENTUAL EM RELAÇÃO A MÉDIA DOS DEMAIS PREÇOS]]&gt;LIM_SUP,"EXCESSIVAMENTE ELEVADO","VÁLIDO")</f>
        <v>VÁLIDO</v>
      </c>
      <c r="I2026" s="249">
        <f>Tabela410141301261314151617181920213039637077102124347484950143[[#This Row],[VALORES]]/Tabela410141301261314151617181920213039637077102124347484950143[[#This Row],[MÉDIA DOS DEMAIS]]</f>
        <v>1.1946179320557513</v>
      </c>
      <c r="J2026" s="248" t="str">
        <f>IF(Tabela410141301261314151617181920213039637077102124347484950143[[#This Row],[PERCENTUAL EM RELAÇÃO A MÉDIA DOS DEMAIS PREÇOS ]]&lt;LIM_INF,"INEXEQUEVEL","VÁLIDO")</f>
        <v>VÁLIDO</v>
      </c>
      <c r="K2026" s="247" t="str">
        <f>CONCATENATE("&lt;&gt;",Tabela410141301261314151617181920213039637077102124347484950143[[#This Row],[EMPRESA]])</f>
        <v>&lt;&gt;SERGET</v>
      </c>
    </row>
    <row r="2027" spans="2:11" x14ac:dyDescent="0.25">
      <c r="B2027" s="254">
        <v>2</v>
      </c>
      <c r="C2027" s="581">
        <v>45625</v>
      </c>
      <c r="D2027" s="253" t="s">
        <v>176</v>
      </c>
      <c r="E2027" s="255">
        <f>'Saneamento - itens sem comp'!$H$10</f>
        <v>66000</v>
      </c>
      <c r="F2027" s="252">
        <f>AVERAGEIF(Tabela410141301261314151617181920213039637077102124347484950143[[#All],[EMPRESA]],Tabela410141301261314151617181920213039637077102124347484950143[[#This Row],[ITEM2]],Tabela410141301261314151617181920213039637077102124347484950143[[#All],[VALORES]])</f>
        <v>61813.424999999996</v>
      </c>
      <c r="G2027" s="251">
        <f>Tabela410141301261314151617181920213039637077102124347484950143[[#This Row],[VALORES]]/Tabela410141301261314151617181920213039637077102124347484950143[[#This Row],[MÉDIA DOS DEMAIS]]-1</f>
        <v>6.7729219016742892E-2</v>
      </c>
      <c r="H2027" s="250" t="str">
        <f>IF(Tabela410141301261314151617181920213039637077102124347484950143[[#This Row],[PERCENTUAL EM RELAÇÃO A MÉDIA DOS DEMAIS PREÇOS]]&gt;LIM_SUP,"EXCESSIVAMENTE ELEVADO","VÁLIDO")</f>
        <v>VÁLIDO</v>
      </c>
      <c r="I2027" s="249">
        <f>Tabela410141301261314151617181920213039637077102124347484950143[[#This Row],[VALORES]]/Tabela410141301261314151617181920213039637077102124347484950143[[#This Row],[MÉDIA DOS DEMAIS]]</f>
        <v>1.0677292190167429</v>
      </c>
      <c r="J2027" s="248" t="str">
        <f>IF(Tabela410141301261314151617181920213039637077102124347484950143[[#This Row],[PERCENTUAL EM RELAÇÃO A MÉDIA DOS DEMAIS PREÇOS ]]&lt;LIM_INF,"INEXEQUEVEL","VÁLIDO")</f>
        <v>VÁLIDO</v>
      </c>
      <c r="K2027" s="247" t="str">
        <f>CONCATENATE("&lt;&gt;",Tabela410141301261314151617181920213039637077102124347484950143[[#This Row],[EMPRESA]])</f>
        <v>&lt;&gt;PERKONS</v>
      </c>
    </row>
    <row r="2028" spans="2:11" ht="15.75" thickBot="1" x14ac:dyDescent="0.3">
      <c r="B2028" s="254">
        <v>3</v>
      </c>
      <c r="C2028" s="581">
        <v>45625</v>
      </c>
      <c r="D2028" s="253" t="s">
        <v>408</v>
      </c>
      <c r="E2028" s="255">
        <f>'Saneamento - itens sem comp'!$I$10</f>
        <v>52716.45</v>
      </c>
      <c r="F2028" s="252">
        <f>AVERAGEIF(Tabela410141301261314151617181920213039637077102124347484950143[[#All],[EMPRESA]],Tabela410141301261314151617181920213039637077102124347484950143[[#This Row],[ITEM2]],Tabela410141301261314151617181920213039637077102124347484950143[[#All],[VALORES]])</f>
        <v>68455.199999999997</v>
      </c>
      <c r="G2028" s="251">
        <f>Tabela410141301261314151617181920213039637077102124347484950143[[#This Row],[VALORES]]/Tabela410141301261314151617181920213039637077102124347484950143[[#This Row],[MÉDIA DOS DEMAIS]]-1</f>
        <v>-0.22991314027276233</v>
      </c>
      <c r="H2028" s="250" t="str">
        <f>IF(Tabela410141301261314151617181920213039637077102124347484950143[[#This Row],[PERCENTUAL EM RELAÇÃO A MÉDIA DOS DEMAIS PREÇOS]]&gt;LIM_SUP,"EXCESSIVAMENTE ELEVADO","VÁLIDO")</f>
        <v>VÁLIDO</v>
      </c>
      <c r="I2028" s="249">
        <f>Tabela410141301261314151617181920213039637077102124347484950143[[#This Row],[VALORES]]/Tabela410141301261314151617181920213039637077102124347484950143[[#This Row],[MÉDIA DOS DEMAIS]]</f>
        <v>0.77008685972723767</v>
      </c>
      <c r="J2028" s="248" t="str">
        <f>IF(Tabela410141301261314151617181920213039637077102124347484950143[[#This Row],[PERCENTUAL EM RELAÇÃO A MÉDIA DOS DEMAIS PREÇOS ]]&lt;LIM_INF,"INEXEQUEVEL","VÁLIDO")</f>
        <v>VÁLIDO</v>
      </c>
      <c r="K2028" s="247" t="str">
        <f>CONCATENATE("&lt;&gt;",Tabela410141301261314151617181920213039637077102124347484950143[[#This Row],[EMPRESA]])</f>
        <v>&lt;&gt;BANCO DE PREÇOS</v>
      </c>
    </row>
    <row r="2029" spans="2:11" ht="15.75" customHeight="1" thickTop="1" x14ac:dyDescent="0.25">
      <c r="B2029" s="246"/>
      <c r="C2029" s="582"/>
      <c r="D2029" s="245"/>
      <c r="E2029" s="244" t="s">
        <v>259</v>
      </c>
      <c r="F2029" s="243">
        <f>_xlfn.STDEV.S(Tabela410141301261314151617181920213039637077102124347484950143[VALORES])</f>
        <v>9412.6204761214558</v>
      </c>
      <c r="G2029" s="1448" t="s">
        <v>258</v>
      </c>
      <c r="H2029" s="1449"/>
      <c r="I2029" s="1449"/>
      <c r="J2029" s="1450"/>
    </row>
    <row r="2030" spans="2:11" x14ac:dyDescent="0.25">
      <c r="B2030" s="242"/>
      <c r="C2030" s="583"/>
      <c r="D2030" s="241"/>
      <c r="E2030" s="237" t="s">
        <v>257</v>
      </c>
      <c r="F2030" s="240">
        <f>F2029/F2031</f>
        <v>0.14891278016991988</v>
      </c>
      <c r="G2030" s="1451"/>
      <c r="H2030" s="1452"/>
      <c r="I2030" s="1452"/>
      <c r="J2030" s="1453"/>
    </row>
    <row r="2031" spans="2:11" ht="15" customHeight="1" x14ac:dyDescent="0.25">
      <c r="B2031" s="239"/>
      <c r="C2031" s="584"/>
      <c r="D2031" s="238"/>
      <c r="E2031" s="237" t="s">
        <v>256</v>
      </c>
      <c r="F2031" s="236">
        <f>AVERAGE(Tabela410141301261314151617181920213039637077102124347484950143[VALORES])</f>
        <v>63208.94999999999</v>
      </c>
      <c r="G2031" s="1454" t="s">
        <v>255</v>
      </c>
      <c r="H2031" s="1455"/>
      <c r="I2031" s="1455"/>
      <c r="J2031" s="1456"/>
    </row>
    <row r="2032" spans="2:11" ht="15.75" thickBot="1" x14ac:dyDescent="0.3">
      <c r="B2032" s="235"/>
      <c r="C2032" s="585"/>
      <c r="D2032" s="234" t="s">
        <v>254</v>
      </c>
      <c r="E2032" s="234" t="str">
        <f>CONCATENATE(IF(F2030&gt;=25%,"MEDIANA","MÉDIA"))</f>
        <v>MÉDIA</v>
      </c>
      <c r="F2032" s="233">
        <f>TRUNC(IF(E2032="MEDIANA",MEDIAN(Tabela410141301261314151617181920213039637077102124347484950143[VALORES]),IF(E2032="MÉDIA",AVERAGE(Tabela410141301261314151617181920213039637077102124347484950143[VALORES]),0)),2)</f>
        <v>63208.95</v>
      </c>
      <c r="G2032" s="1457"/>
      <c r="H2032" s="1458"/>
      <c r="I2032" s="1458"/>
      <c r="J2032" s="1459"/>
    </row>
    <row r="2033" spans="2:11" ht="15.75" thickBot="1" x14ac:dyDescent="0.3"/>
    <row r="2034" spans="2:11" ht="15" customHeight="1" thickBot="1" x14ac:dyDescent="0.3">
      <c r="B2034" s="1460" t="str">
        <f>C2037</f>
        <v>4.2 SISTEMA DE PROCESSAMENTO DAS INFRAÇÕES GERADAS POR TALONÁRIO ELETRÔNICO</v>
      </c>
      <c r="C2034" s="1461"/>
      <c r="D2034" s="1461"/>
      <c r="E2034" s="1461"/>
      <c r="F2034" s="1461"/>
      <c r="G2034" s="1461"/>
      <c r="H2034" s="1461"/>
      <c r="I2034" s="1461"/>
      <c r="J2034" s="1462"/>
    </row>
    <row r="2035" spans="2:11" ht="21" x14ac:dyDescent="0.25">
      <c r="B2035" s="279"/>
      <c r="D2035" s="273"/>
      <c r="E2035" s="278" t="s">
        <v>274</v>
      </c>
      <c r="F2035" s="273"/>
      <c r="G2035" s="273"/>
      <c r="H2035" s="273"/>
      <c r="I2035" s="277">
        <v>0.4</v>
      </c>
      <c r="J2035" s="276">
        <v>0.6</v>
      </c>
    </row>
    <row r="2036" spans="2:11" ht="5.25" customHeight="1" x14ac:dyDescent="0.25">
      <c r="B2036" s="275"/>
      <c r="D2036" s="274"/>
      <c r="E2036" s="252"/>
      <c r="F2036" s="273"/>
      <c r="G2036" s="273"/>
      <c r="H2036" s="273"/>
      <c r="I2036" s="273"/>
      <c r="J2036" s="272"/>
    </row>
    <row r="2037" spans="2:11" ht="57.75" customHeight="1" thickBot="1" x14ac:dyDescent="0.3">
      <c r="B2037" s="271" t="s">
        <v>512</v>
      </c>
      <c r="C2037" s="590" t="s">
        <v>414</v>
      </c>
      <c r="D2037" s="1463" t="s">
        <v>26</v>
      </c>
      <c r="E2037" s="1464"/>
      <c r="F2037" s="1464"/>
      <c r="G2037" s="1464"/>
      <c r="H2037" s="1464"/>
      <c r="I2037" s="1464"/>
      <c r="J2037" s="1465"/>
    </row>
    <row r="2038" spans="2:11" ht="15.75" thickTop="1" x14ac:dyDescent="0.25">
      <c r="B2038" s="270"/>
      <c r="C2038" s="579"/>
      <c r="D2038" s="269" t="s">
        <v>272</v>
      </c>
      <c r="E2038" s="268"/>
      <c r="F2038" s="267"/>
      <c r="G2038" s="266" t="s">
        <v>271</v>
      </c>
      <c r="H2038" s="265"/>
      <c r="I2038" s="264" t="s">
        <v>270</v>
      </c>
      <c r="J2038" s="263"/>
    </row>
    <row r="2039" spans="2:11" ht="33.75" x14ac:dyDescent="0.25">
      <c r="B2039" s="262" t="s">
        <v>269</v>
      </c>
      <c r="C2039" s="580" t="s">
        <v>268</v>
      </c>
      <c r="D2039" s="261" t="s">
        <v>267</v>
      </c>
      <c r="E2039" s="260" t="s">
        <v>266</v>
      </c>
      <c r="F2039" s="259" t="s">
        <v>265</v>
      </c>
      <c r="G2039" s="257" t="s">
        <v>264</v>
      </c>
      <c r="H2039" s="258" t="s">
        <v>263</v>
      </c>
      <c r="I2039" s="257" t="s">
        <v>262</v>
      </c>
      <c r="J2039" s="256" t="s">
        <v>261</v>
      </c>
      <c r="K2039" s="232" t="s">
        <v>260</v>
      </c>
    </row>
    <row r="2040" spans="2:11" x14ac:dyDescent="0.25">
      <c r="B2040" s="254">
        <v>1</v>
      </c>
      <c r="C2040" s="581">
        <v>45603</v>
      </c>
      <c r="D2040" s="253" t="s">
        <v>175</v>
      </c>
      <c r="E2040" s="255">
        <f>'Saneamento - itens sem comp'!$F$11</f>
        <v>15311.3</v>
      </c>
      <c r="F2040" s="252">
        <f>AVERAGEIF(Tabela41014130126131415161718192021303963707710212434748495051[[#All],[EMPRESA]],Tabela41014130126131415161718192021303963707710212434748495051[[#This Row],[ITEM2]],Tabela41014130126131415161718192021303963707710212434748495051[[#All],[VALORES]])</f>
        <v>10622.46</v>
      </c>
      <c r="G2040" s="251">
        <f>Tabela41014130126131415161718192021303963707710212434748495051[[#This Row],[VALORES]]/Tabela41014130126131415161718192021303963707710212434748495051[[#This Row],[MÉDIA DOS DEMAIS]]-1</f>
        <v>0.44140811073894382</v>
      </c>
      <c r="H2040" s="250" t="str">
        <f>IF(Tabela41014130126131415161718192021303963707710212434748495051[[#This Row],[PERCENTUAL EM RELAÇÃO A MÉDIA DOS DEMAIS PREÇOS]]&gt;LIM_SUP,"EXCESSIVAMENTE ELEVADO","VÁLIDO")</f>
        <v>EXCESSIVAMENTE ELEVADO</v>
      </c>
      <c r="I2040" s="249">
        <f>Tabela41014130126131415161718192021303963707710212434748495051[[#This Row],[VALORES]]/Tabela41014130126131415161718192021303963707710212434748495051[[#This Row],[MÉDIA DOS DEMAIS]]</f>
        <v>1.4414081107389438</v>
      </c>
      <c r="J2040" s="248" t="str">
        <f>IF(Tabela41014130126131415161718192021303963707710212434748495051[[#This Row],[PERCENTUAL EM RELAÇÃO A MÉDIA DOS DEMAIS PREÇOS ]]&lt;LIM_INF,"INEXEQUEVEL","VÁLIDO")</f>
        <v>VÁLIDO</v>
      </c>
      <c r="K2040" s="247" t="str">
        <f>CONCATENATE("&lt;&gt;",Tabela41014130126131415161718192021303963707710212434748495051[[#This Row],[EMPRESA]])</f>
        <v>&lt;&gt;SERGET</v>
      </c>
    </row>
    <row r="2041" spans="2:11" x14ac:dyDescent="0.25">
      <c r="B2041" s="254">
        <v>2</v>
      </c>
      <c r="C2041" s="581">
        <v>45602</v>
      </c>
      <c r="D2041" s="253" t="s">
        <v>249</v>
      </c>
      <c r="E2041" s="255">
        <f>'Saneamento - itens sem comp'!$G$11</f>
        <v>7900</v>
      </c>
      <c r="F2041" s="252">
        <f>AVERAGEIF(Tabela41014130126131415161718192021303963707710212434748495051[[#All],[EMPRESA]],Tabela41014130126131415161718192021303963707710212434748495051[[#This Row],[ITEM2]],Tabela41014130126131415161718192021303963707710212434748495051[[#All],[VALORES]])</f>
        <v>13092.893333333333</v>
      </c>
      <c r="G2041" s="251">
        <f>Tabela41014130126131415161718192021303963707710212434748495051[[#This Row],[VALORES]]/Tabela41014130126131415161718192021303963707710212434748495051[[#This Row],[MÉDIA DOS DEMAIS]]-1</f>
        <v>-0.3966192346585985</v>
      </c>
      <c r="H2041" s="250" t="str">
        <f>IF(Tabela41014130126131415161718192021303963707710212434748495051[[#This Row],[PERCENTUAL EM RELAÇÃO A MÉDIA DOS DEMAIS PREÇOS]]&gt;LIM_SUP,"EXCESSIVAMENTE ELEVADO","VÁLIDO")</f>
        <v>VÁLIDO</v>
      </c>
      <c r="I2041" s="249">
        <f>Tabela41014130126131415161718192021303963707710212434748495051[[#This Row],[VALORES]]/Tabela41014130126131415161718192021303963707710212434748495051[[#This Row],[MÉDIA DOS DEMAIS]]</f>
        <v>0.6033807653414015</v>
      </c>
      <c r="J2041" s="248" t="str">
        <f>IF(Tabela41014130126131415161718192021303963707710212434748495051[[#This Row],[PERCENTUAL EM RELAÇÃO A MÉDIA DOS DEMAIS PREÇOS ]]&lt;LIM_INF,"INEXEQUEVEL","VÁLIDO")</f>
        <v>VÁLIDO</v>
      </c>
      <c r="K2041" s="247" t="str">
        <f>CONCATENATE("&lt;&gt;",Tabela41014130126131415161718192021303963707710212434748495051[[#This Row],[EMPRESA]])</f>
        <v>&lt;&gt;PANAVIDEO</v>
      </c>
    </row>
    <row r="2042" spans="2:11" x14ac:dyDescent="0.25">
      <c r="B2042" s="254">
        <v>3</v>
      </c>
      <c r="C2042" s="581">
        <v>45625</v>
      </c>
      <c r="D2042" s="253" t="s">
        <v>176</v>
      </c>
      <c r="E2042" s="255">
        <f>'Saneamento - itens sem comp'!$H$11</f>
        <v>14560</v>
      </c>
      <c r="F2042" s="252">
        <f>AVERAGEIF(Tabela41014130126131415161718192021303963707710212434748495051[[#All],[EMPRESA]],Tabela41014130126131415161718192021303963707710212434748495051[[#This Row],[ITEM2]],Tabela41014130126131415161718192021303963707710212434748495051[[#All],[VALORES]])</f>
        <v>10872.893333333333</v>
      </c>
      <c r="G2042" s="251">
        <f>Tabela41014130126131415161718192021303963707710212434748495051[[#This Row],[VALORES]]/Tabela41014130126131415161718192021303963707710212434748495051[[#This Row],[MÉDIA DOS DEMAIS]]-1</f>
        <v>0.33910998237819556</v>
      </c>
      <c r="H2042" s="250" t="str">
        <f>IF(Tabela41014130126131415161718192021303963707710212434748495051[[#This Row],[PERCENTUAL EM RELAÇÃO A MÉDIA DOS DEMAIS PREÇOS]]&gt;LIM_SUP,"EXCESSIVAMENTE ELEVADO","VÁLIDO")</f>
        <v>VÁLIDO</v>
      </c>
      <c r="I2042" s="249">
        <f>Tabela41014130126131415161718192021303963707710212434748495051[[#This Row],[VALORES]]/Tabela41014130126131415161718192021303963707710212434748495051[[#This Row],[MÉDIA DOS DEMAIS]]</f>
        <v>1.3391099823781956</v>
      </c>
      <c r="J2042" s="248" t="str">
        <f>IF(Tabela41014130126131415161718192021303963707710212434748495051[[#This Row],[PERCENTUAL EM RELAÇÃO A MÉDIA DOS DEMAIS PREÇOS ]]&lt;LIM_INF,"INEXEQUEVEL","VÁLIDO")</f>
        <v>VÁLIDO</v>
      </c>
      <c r="K2042" s="247" t="str">
        <f>CONCATENATE("&lt;&gt;",Tabela41014130126131415161718192021303963707710212434748495051[[#This Row],[EMPRESA]])</f>
        <v>&lt;&gt;PERKONS</v>
      </c>
    </row>
    <row r="2043" spans="2:11" ht="15.75" thickBot="1" x14ac:dyDescent="0.3">
      <c r="B2043" s="254">
        <v>4</v>
      </c>
      <c r="C2043" s="581">
        <v>45625</v>
      </c>
      <c r="D2043" s="253" t="s">
        <v>408</v>
      </c>
      <c r="E2043" s="255">
        <f>'Saneamento - itens sem comp'!$I$11</f>
        <v>9407.3799999999992</v>
      </c>
      <c r="F2043" s="252">
        <f>AVERAGEIF(Tabela41014130126131415161718192021303963707710212434748495051[[#All],[EMPRESA]],Tabela41014130126131415161718192021303963707710212434748495051[[#This Row],[ITEM2]],Tabela41014130126131415161718192021303963707710212434748495051[[#All],[VALORES]])</f>
        <v>12590.433333333334</v>
      </c>
      <c r="G2043" s="251">
        <f>Tabela41014130126131415161718192021303963707710212434748495051[[#This Row],[VALORES]]/Tabela41014130126131415161718192021303963707710212434748495051[[#This Row],[MÉDIA DOS DEMAIS]]-1</f>
        <v>-0.25281523272961226</v>
      </c>
      <c r="H2043" s="250" t="str">
        <f>IF(Tabela41014130126131415161718192021303963707710212434748495051[[#This Row],[PERCENTUAL EM RELAÇÃO A MÉDIA DOS DEMAIS PREÇOS]]&gt;LIM_SUP,"EXCESSIVAMENTE ELEVADO","VÁLIDO")</f>
        <v>VÁLIDO</v>
      </c>
      <c r="I2043" s="249">
        <f>Tabela41014130126131415161718192021303963707710212434748495051[[#This Row],[VALORES]]/Tabela41014130126131415161718192021303963707710212434748495051[[#This Row],[MÉDIA DOS DEMAIS]]</f>
        <v>0.74718476727038774</v>
      </c>
      <c r="J2043" s="248" t="str">
        <f>IF(Tabela41014130126131415161718192021303963707710212434748495051[[#This Row],[PERCENTUAL EM RELAÇÃO A MÉDIA DOS DEMAIS PREÇOS ]]&lt;LIM_INF,"INEXEQUEVEL","VÁLIDO")</f>
        <v>VÁLIDO</v>
      </c>
      <c r="K2043" s="247" t="str">
        <f>CONCATENATE("&lt;&gt;",Tabela41014130126131415161718192021303963707710212434748495051[[#This Row],[EMPRESA]])</f>
        <v>&lt;&gt;BANCO DE PREÇOS</v>
      </c>
    </row>
    <row r="2044" spans="2:11" ht="15.75" customHeight="1" thickTop="1" x14ac:dyDescent="0.25">
      <c r="B2044" s="246"/>
      <c r="C2044" s="582"/>
      <c r="D2044" s="245"/>
      <c r="E2044" s="244" t="s">
        <v>259</v>
      </c>
      <c r="F2044" s="243">
        <f>_xlfn.STDEV.S(Tabela41014130126131415161718192021303963707710212434748495051[VALORES])</f>
        <v>3691.4922239657999</v>
      </c>
      <c r="G2044" s="1448" t="s">
        <v>258</v>
      </c>
      <c r="H2044" s="1449"/>
      <c r="I2044" s="1449"/>
      <c r="J2044" s="1450"/>
    </row>
    <row r="2045" spans="2:11" x14ac:dyDescent="0.25">
      <c r="B2045" s="242"/>
      <c r="C2045" s="583"/>
      <c r="D2045" s="241"/>
      <c r="E2045" s="237" t="s">
        <v>257</v>
      </c>
      <c r="F2045" s="240">
        <f>F2044/F2046</f>
        <v>0.31297969540188914</v>
      </c>
      <c r="G2045" s="1451"/>
      <c r="H2045" s="1452"/>
      <c r="I2045" s="1452"/>
      <c r="J2045" s="1453"/>
    </row>
    <row r="2046" spans="2:11" ht="15" customHeight="1" x14ac:dyDescent="0.25">
      <c r="B2046" s="239"/>
      <c r="C2046" s="584"/>
      <c r="D2046" s="238"/>
      <c r="E2046" s="237" t="s">
        <v>256</v>
      </c>
      <c r="F2046" s="236">
        <f>AVERAGE(Tabela41014130126131415161718192021303963707710212434748495051[VALORES])</f>
        <v>11794.67</v>
      </c>
      <c r="G2046" s="1454" t="s">
        <v>255</v>
      </c>
      <c r="H2046" s="1455"/>
      <c r="I2046" s="1455"/>
      <c r="J2046" s="1456"/>
    </row>
    <row r="2047" spans="2:11" ht="15.75" thickBot="1" x14ac:dyDescent="0.3">
      <c r="B2047" s="235"/>
      <c r="C2047" s="585"/>
      <c r="D2047" s="234" t="s">
        <v>254</v>
      </c>
      <c r="E2047" s="234" t="str">
        <f>CONCATENATE(IF(F2045&gt;=25%,"MEDIANA","MÉDIA"))</f>
        <v>MEDIANA</v>
      </c>
      <c r="F2047" s="233">
        <f>TRUNC(IF(E2047="MEDIANA",MEDIAN(Tabela41014130126131415161718192021303963707710212434748495051[VALORES]),IF(E2047="MÉDIA",AVERAGE(Tabela41014130126131415161718192021303963707710212434748495051[VALORES]),0)),2)</f>
        <v>11983.69</v>
      </c>
      <c r="G2047" s="1457"/>
      <c r="H2047" s="1458"/>
      <c r="I2047" s="1458"/>
      <c r="J2047" s="1459"/>
    </row>
    <row r="2048" spans="2:11" ht="41.25" customHeight="1" thickBot="1" x14ac:dyDescent="0.3">
      <c r="B2048" s="1466" t="s">
        <v>513</v>
      </c>
      <c r="C2048" s="1467"/>
      <c r="D2048" s="1467"/>
      <c r="E2048" s="1467"/>
      <c r="F2048" s="1467"/>
      <c r="G2048" s="1467"/>
      <c r="H2048" s="1467"/>
      <c r="I2048" s="1467"/>
      <c r="J2048" s="1468"/>
    </row>
    <row r="2049" spans="2:11" ht="15" customHeight="1" thickBot="1" x14ac:dyDescent="0.3">
      <c r="B2049" s="1460" t="str">
        <f>C2052</f>
        <v>4.2 SISTEMA DE PROCESSAMENTO DAS INFRAÇÕES GERADAS POR TALONÁRIO ELETRÔNICO</v>
      </c>
      <c r="C2049" s="1461"/>
      <c r="D2049" s="1461"/>
      <c r="E2049" s="1461"/>
      <c r="F2049" s="1461"/>
      <c r="G2049" s="1461"/>
      <c r="H2049" s="1461"/>
      <c r="I2049" s="1461"/>
      <c r="J2049" s="1462"/>
    </row>
    <row r="2050" spans="2:11" ht="21" x14ac:dyDescent="0.25">
      <c r="B2050" s="279"/>
      <c r="D2050" s="273"/>
      <c r="E2050" s="278" t="s">
        <v>274</v>
      </c>
      <c r="F2050" s="273"/>
      <c r="G2050" s="273"/>
      <c r="H2050" s="273"/>
      <c r="I2050" s="277">
        <v>0.4</v>
      </c>
      <c r="J2050" s="276">
        <v>0.6</v>
      </c>
    </row>
    <row r="2051" spans="2:11" ht="5.25" customHeight="1" x14ac:dyDescent="0.25">
      <c r="B2051" s="275"/>
      <c r="D2051" s="274"/>
      <c r="E2051" s="252"/>
      <c r="F2051" s="273"/>
      <c r="G2051" s="273"/>
      <c r="H2051" s="273"/>
      <c r="I2051" s="273"/>
      <c r="J2051" s="272"/>
    </row>
    <row r="2052" spans="2:11" ht="57.75" customHeight="1" thickBot="1" x14ac:dyDescent="0.3">
      <c r="B2052" s="271" t="s">
        <v>512</v>
      </c>
      <c r="C2052" s="590" t="s">
        <v>414</v>
      </c>
      <c r="D2052" s="1463" t="s">
        <v>26</v>
      </c>
      <c r="E2052" s="1464"/>
      <c r="F2052" s="1464"/>
      <c r="G2052" s="1464"/>
      <c r="H2052" s="1464"/>
      <c r="I2052" s="1464"/>
      <c r="J2052" s="1465"/>
    </row>
    <row r="2053" spans="2:11" ht="15.75" thickTop="1" x14ac:dyDescent="0.25">
      <c r="B2053" s="270"/>
      <c r="C2053" s="579"/>
      <c r="D2053" s="269" t="s">
        <v>272</v>
      </c>
      <c r="E2053" s="268"/>
      <c r="F2053" s="267"/>
      <c r="G2053" s="266" t="s">
        <v>271</v>
      </c>
      <c r="H2053" s="265"/>
      <c r="I2053" s="264" t="s">
        <v>270</v>
      </c>
      <c r="J2053" s="263"/>
    </row>
    <row r="2054" spans="2:11" ht="33.75" x14ac:dyDescent="0.25">
      <c r="B2054" s="262" t="s">
        <v>269</v>
      </c>
      <c r="C2054" s="580" t="s">
        <v>268</v>
      </c>
      <c r="D2054" s="261" t="s">
        <v>267</v>
      </c>
      <c r="E2054" s="260" t="s">
        <v>266</v>
      </c>
      <c r="F2054" s="259" t="s">
        <v>265</v>
      </c>
      <c r="G2054" s="257" t="s">
        <v>264</v>
      </c>
      <c r="H2054" s="258" t="s">
        <v>263</v>
      </c>
      <c r="I2054" s="257" t="s">
        <v>262</v>
      </c>
      <c r="J2054" s="256" t="s">
        <v>261</v>
      </c>
      <c r="K2054" s="232" t="s">
        <v>260</v>
      </c>
    </row>
    <row r="2055" spans="2:11" x14ac:dyDescent="0.25">
      <c r="B2055" s="254">
        <v>1</v>
      </c>
      <c r="C2055" s="581">
        <v>45602</v>
      </c>
      <c r="D2055" s="253" t="s">
        <v>249</v>
      </c>
      <c r="E2055" s="255">
        <f>'Saneamento - itens sem comp'!$G$11</f>
        <v>7900</v>
      </c>
      <c r="F2055" s="252">
        <f>AVERAGEIF(Tabela41014130126131415161718192021303963707710212434748495051144[[#All],[EMPRESA]],Tabela41014130126131415161718192021303963707710212434748495051144[[#This Row],[ITEM2]],Tabela41014130126131415161718192021303963707710212434748495051144[[#All],[VALORES]])</f>
        <v>9407.3799999999992</v>
      </c>
      <c r="G2055" s="251">
        <f>Tabela41014130126131415161718192021303963707710212434748495051144[[#This Row],[VALORES]]/Tabela41014130126131415161718192021303963707710212434748495051144[[#This Row],[MÉDIA DOS DEMAIS]]-1</f>
        <v>-0.16023377390941995</v>
      </c>
      <c r="H2055" s="250" t="str">
        <f>IF(Tabela41014130126131415161718192021303963707710212434748495051144[[#This Row],[PERCENTUAL EM RELAÇÃO A MÉDIA DOS DEMAIS PREÇOS]]&gt;LIM_SUP,"EXCESSIVAMENTE ELEVADO","VÁLIDO")</f>
        <v>VÁLIDO</v>
      </c>
      <c r="I2055" s="249">
        <f>Tabela41014130126131415161718192021303963707710212434748495051144[[#This Row],[VALORES]]/Tabela41014130126131415161718192021303963707710212434748495051144[[#This Row],[MÉDIA DOS DEMAIS]]</f>
        <v>0.83976622609058005</v>
      </c>
      <c r="J2055" s="248" t="str">
        <f>IF(Tabela41014130126131415161718192021303963707710212434748495051144[[#This Row],[PERCENTUAL EM RELAÇÃO A MÉDIA DOS DEMAIS PREÇOS ]]&lt;LIM_INF,"INEXEQUEVEL","VÁLIDO")</f>
        <v>VÁLIDO</v>
      </c>
      <c r="K2055" s="247" t="str">
        <f>CONCATENATE("&lt;&gt;",Tabela41014130126131415161718192021303963707710212434748495051144[[#This Row],[EMPRESA]])</f>
        <v>&lt;&gt;PANAVIDEO</v>
      </c>
    </row>
    <row r="2056" spans="2:11" hidden="1" x14ac:dyDescent="0.25">
      <c r="B2056" s="254"/>
      <c r="C2056" s="581"/>
      <c r="D2056" s="253"/>
      <c r="E2056" s="255"/>
      <c r="F2056" s="252">
        <f>AVERAGEIF(Tabela41014130126131415161718192021303963707710212434748495051144[[#All],[EMPRESA]],Tabela41014130126131415161718192021303963707710212434748495051144[[#This Row],[ITEM2]],Tabela41014130126131415161718192021303963707710212434748495051144[[#All],[VALORES]])</f>
        <v>8653.6899999999987</v>
      </c>
      <c r="G2056" s="251">
        <f>Tabela41014130126131415161718192021303963707710212434748495051144[[#This Row],[VALORES]]/Tabela41014130126131415161718192021303963707710212434748495051144[[#This Row],[MÉDIA DOS DEMAIS]]-1</f>
        <v>-1</v>
      </c>
      <c r="H2056" s="250" t="str">
        <f>IF(Tabela41014130126131415161718192021303963707710212434748495051144[[#This Row],[PERCENTUAL EM RELAÇÃO A MÉDIA DOS DEMAIS PREÇOS]]&gt;LIM_SUP,"EXCESSIVAMENTE ELEVADO","VÁLIDO")</f>
        <v>VÁLIDO</v>
      </c>
      <c r="I2056" s="249">
        <f>Tabela41014130126131415161718192021303963707710212434748495051144[[#This Row],[VALORES]]/Tabela41014130126131415161718192021303963707710212434748495051144[[#This Row],[MÉDIA DOS DEMAIS]]</f>
        <v>0</v>
      </c>
      <c r="J2056" s="248" t="str">
        <f>IF(Tabela41014130126131415161718192021303963707710212434748495051144[[#This Row],[PERCENTUAL EM RELAÇÃO A MÉDIA DOS DEMAIS PREÇOS ]]&lt;LIM_INF,"INEXEQUEVEL","VÁLIDO")</f>
        <v>INEXEQUEVEL</v>
      </c>
      <c r="K2056" s="247" t="str">
        <f>CONCATENATE("&lt;&gt;",Tabela41014130126131415161718192021303963707710212434748495051144[[#This Row],[EMPRESA]])</f>
        <v>&lt;&gt;</v>
      </c>
    </row>
    <row r="2057" spans="2:11" ht="15.75" thickBot="1" x14ac:dyDescent="0.3">
      <c r="B2057" s="254">
        <v>2</v>
      </c>
      <c r="C2057" s="581">
        <v>45625</v>
      </c>
      <c r="D2057" s="253" t="s">
        <v>408</v>
      </c>
      <c r="E2057" s="255">
        <f>'Saneamento - itens sem comp'!$I$11</f>
        <v>9407.3799999999992</v>
      </c>
      <c r="F2057" s="252">
        <f>AVERAGEIF(Tabela41014130126131415161718192021303963707710212434748495051144[[#All],[EMPRESA]],Tabela41014130126131415161718192021303963707710212434748495051144[[#This Row],[ITEM2]],Tabela41014130126131415161718192021303963707710212434748495051144[[#All],[VALORES]])</f>
        <v>7900</v>
      </c>
      <c r="G2057" s="251">
        <f>Tabela41014130126131415161718192021303963707710212434748495051144[[#This Row],[VALORES]]/Tabela41014130126131415161718192021303963707710212434748495051144[[#This Row],[MÉDIA DOS DEMAIS]]-1</f>
        <v>0.19080759493670874</v>
      </c>
      <c r="H2057" s="250" t="str">
        <f>IF(Tabela41014130126131415161718192021303963707710212434748495051144[[#This Row],[PERCENTUAL EM RELAÇÃO A MÉDIA DOS DEMAIS PREÇOS]]&gt;LIM_SUP,"EXCESSIVAMENTE ELEVADO","VÁLIDO")</f>
        <v>VÁLIDO</v>
      </c>
      <c r="I2057" s="249">
        <f>Tabela41014130126131415161718192021303963707710212434748495051144[[#This Row],[VALORES]]/Tabela41014130126131415161718192021303963707710212434748495051144[[#This Row],[MÉDIA DOS DEMAIS]]</f>
        <v>1.1908075949367087</v>
      </c>
      <c r="J2057" s="248" t="str">
        <f>IF(Tabela41014130126131415161718192021303963707710212434748495051144[[#This Row],[PERCENTUAL EM RELAÇÃO A MÉDIA DOS DEMAIS PREÇOS ]]&lt;LIM_INF,"INEXEQUEVEL","VÁLIDO")</f>
        <v>VÁLIDO</v>
      </c>
      <c r="K2057" s="247" t="str">
        <f>CONCATENATE("&lt;&gt;",Tabela41014130126131415161718192021303963707710212434748495051144[[#This Row],[EMPRESA]])</f>
        <v>&lt;&gt;BANCO DE PREÇOS</v>
      </c>
    </row>
    <row r="2058" spans="2:11" ht="15.75" customHeight="1" thickTop="1" x14ac:dyDescent="0.25">
      <c r="B2058" s="246"/>
      <c r="C2058" s="582"/>
      <c r="D2058" s="245"/>
      <c r="E2058" s="244" t="s">
        <v>259</v>
      </c>
      <c r="F2058" s="243">
        <f>_xlfn.STDEV.S(Tabela41014130126131415161718192021303963707710212434748495051144[VALORES])</f>
        <v>1065.8786198249775</v>
      </c>
      <c r="G2058" s="1448" t="s">
        <v>258</v>
      </c>
      <c r="H2058" s="1449"/>
      <c r="I2058" s="1449"/>
      <c r="J2058" s="1450"/>
    </row>
    <row r="2059" spans="2:11" x14ac:dyDescent="0.25">
      <c r="B2059" s="242"/>
      <c r="C2059" s="583"/>
      <c r="D2059" s="241"/>
      <c r="E2059" s="237" t="s">
        <v>257</v>
      </c>
      <c r="F2059" s="240">
        <f>F2058/F2060</f>
        <v>0.1231704186104399</v>
      </c>
      <c r="G2059" s="1451"/>
      <c r="H2059" s="1452"/>
      <c r="I2059" s="1452"/>
      <c r="J2059" s="1453"/>
    </row>
    <row r="2060" spans="2:11" ht="15" customHeight="1" x14ac:dyDescent="0.25">
      <c r="B2060" s="239"/>
      <c r="C2060" s="584"/>
      <c r="D2060" s="238"/>
      <c r="E2060" s="237" t="s">
        <v>256</v>
      </c>
      <c r="F2060" s="236">
        <f>AVERAGE(Tabela41014130126131415161718192021303963707710212434748495051144[VALORES])</f>
        <v>8653.6899999999987</v>
      </c>
      <c r="G2060" s="1454" t="s">
        <v>255</v>
      </c>
      <c r="H2060" s="1455"/>
      <c r="I2060" s="1455"/>
      <c r="J2060" s="1456"/>
    </row>
    <row r="2061" spans="2:11" ht="15.75" thickBot="1" x14ac:dyDescent="0.3">
      <c r="B2061" s="235"/>
      <c r="C2061" s="585"/>
      <c r="D2061" s="234" t="s">
        <v>254</v>
      </c>
      <c r="E2061" s="234" t="str">
        <f>CONCATENATE(IF(F2059&gt;=25%,"MEDIANA","MÉDIA"))</f>
        <v>MÉDIA</v>
      </c>
      <c r="F2061" s="233">
        <f>TRUNC(IF(E2061="MEDIANA",MEDIAN(Tabela41014130126131415161718192021303963707710212434748495051144[VALORES]),IF(E2061="MÉDIA",AVERAGE(Tabela41014130126131415161718192021303963707710212434748495051144[VALORES]),0)),2)</f>
        <v>8653.69</v>
      </c>
      <c r="G2061" s="1457"/>
      <c r="H2061" s="1458"/>
      <c r="I2061" s="1458"/>
      <c r="J2061" s="1459"/>
    </row>
    <row r="2062" spans="2:11" ht="15.75" thickBot="1" x14ac:dyDescent="0.3"/>
    <row r="2063" spans="2:11" ht="15" customHeight="1" thickBot="1" x14ac:dyDescent="0.3">
      <c r="B2063" s="1460" t="str">
        <f>C2066</f>
        <v>4.3 SISTEMA DE INTEGRAÇÃO COM DETRAN, ÓRGÃOS RESPONSÁVEIS E SISTEMAS INTERNOS</v>
      </c>
      <c r="C2063" s="1461"/>
      <c r="D2063" s="1461"/>
      <c r="E2063" s="1461"/>
      <c r="F2063" s="1461"/>
      <c r="G2063" s="1461"/>
      <c r="H2063" s="1461"/>
      <c r="I2063" s="1461"/>
      <c r="J2063" s="1462"/>
    </row>
    <row r="2064" spans="2:11" ht="21" x14ac:dyDescent="0.25">
      <c r="B2064" s="279"/>
      <c r="D2064" s="273"/>
      <c r="E2064" s="278" t="s">
        <v>274</v>
      </c>
      <c r="F2064" s="273"/>
      <c r="G2064" s="273"/>
      <c r="H2064" s="273"/>
      <c r="I2064" s="277">
        <v>0.4</v>
      </c>
      <c r="J2064" s="276">
        <v>0.6</v>
      </c>
    </row>
    <row r="2065" spans="2:11" ht="5.25" customHeight="1" x14ac:dyDescent="0.25">
      <c r="B2065" s="275"/>
      <c r="D2065" s="274"/>
      <c r="E2065" s="252"/>
      <c r="F2065" s="273"/>
      <c r="G2065" s="273"/>
      <c r="H2065" s="273"/>
      <c r="I2065" s="273"/>
      <c r="J2065" s="272"/>
    </row>
    <row r="2066" spans="2:11" ht="57.75" customHeight="1" thickBot="1" x14ac:dyDescent="0.3">
      <c r="B2066" s="271" t="s">
        <v>514</v>
      </c>
      <c r="C2066" s="590" t="s">
        <v>418</v>
      </c>
      <c r="D2066" s="1463" t="s">
        <v>26</v>
      </c>
      <c r="E2066" s="1464"/>
      <c r="F2066" s="1464"/>
      <c r="G2066" s="1464"/>
      <c r="H2066" s="1464"/>
      <c r="I2066" s="1464"/>
      <c r="J2066" s="1465"/>
    </row>
    <row r="2067" spans="2:11" ht="15.75" thickTop="1" x14ac:dyDescent="0.25">
      <c r="B2067" s="270"/>
      <c r="C2067" s="579"/>
      <c r="D2067" s="269" t="s">
        <v>272</v>
      </c>
      <c r="E2067" s="268"/>
      <c r="F2067" s="267"/>
      <c r="G2067" s="266" t="s">
        <v>271</v>
      </c>
      <c r="H2067" s="265"/>
      <c r="I2067" s="264" t="s">
        <v>270</v>
      </c>
      <c r="J2067" s="263"/>
    </row>
    <row r="2068" spans="2:11" ht="33.75" x14ac:dyDescent="0.25">
      <c r="B2068" s="262" t="s">
        <v>269</v>
      </c>
      <c r="C2068" s="580" t="s">
        <v>268</v>
      </c>
      <c r="D2068" s="261" t="s">
        <v>267</v>
      </c>
      <c r="E2068" s="260" t="s">
        <v>266</v>
      </c>
      <c r="F2068" s="259" t="s">
        <v>265</v>
      </c>
      <c r="G2068" s="257" t="s">
        <v>264</v>
      </c>
      <c r="H2068" s="258" t="s">
        <v>263</v>
      </c>
      <c r="I2068" s="257" t="s">
        <v>262</v>
      </c>
      <c r="J2068" s="256" t="s">
        <v>261</v>
      </c>
      <c r="K2068" s="232" t="s">
        <v>260</v>
      </c>
    </row>
    <row r="2069" spans="2:11" x14ac:dyDescent="0.25">
      <c r="B2069" s="254">
        <v>1</v>
      </c>
      <c r="C2069" s="581">
        <v>45603</v>
      </c>
      <c r="D2069" s="253" t="s">
        <v>175</v>
      </c>
      <c r="E2069" s="255">
        <f>'Saneamento - itens sem comp'!$F$12</f>
        <v>6617.51</v>
      </c>
      <c r="F2069" s="252">
        <f>AVERAGEIF(Tabela4101413012613141516171819202130396370771021243474849505152[[#All],[EMPRESA]],Tabela4101413012613141516171819202130396370771021243474849505152[[#This Row],[ITEM2]],Tabela4101413012613141516171819202130396370771021243474849505152[[#All],[VALORES]])</f>
        <v>9165.8566666666666</v>
      </c>
      <c r="G2069" s="251">
        <f>Tabela4101413012613141516171819202130396370771021243474849505152[[#This Row],[VALORES]]/Tabela4101413012613141516171819202130396370771021243474849505152[[#This Row],[MÉDIA DOS DEMAIS]]-1</f>
        <v>-0.27802602193575643</v>
      </c>
      <c r="H2069" s="250" t="str">
        <f>IF(Tabela4101413012613141516171819202130396370771021243474849505152[[#This Row],[PERCENTUAL EM RELAÇÃO A MÉDIA DOS DEMAIS PREÇOS]]&gt;LIM_SUP,"EXCESSIVAMENTE ELEVADO","VÁLIDO")</f>
        <v>VÁLIDO</v>
      </c>
      <c r="I2069" s="249">
        <f>Tabela4101413012613141516171819202130396370771021243474849505152[[#This Row],[VALORES]]/Tabela4101413012613141516171819202130396370771021243474849505152[[#This Row],[MÉDIA DOS DEMAIS]]</f>
        <v>0.72197397806424357</v>
      </c>
      <c r="J2069" s="248" t="str">
        <f>IF(Tabela4101413012613141516171819202130396370771021243474849505152[[#This Row],[PERCENTUAL EM RELAÇÃO A MÉDIA DOS DEMAIS PREÇOS ]]&lt;LIM_INF,"INEXEQUEVEL","VÁLIDO")</f>
        <v>VÁLIDO</v>
      </c>
      <c r="K2069" s="247" t="str">
        <f>CONCATENATE("&lt;&gt;",Tabela4101413012613141516171819202130396370771021243474849505152[[#This Row],[EMPRESA]])</f>
        <v>&lt;&gt;SERGET</v>
      </c>
    </row>
    <row r="2070" spans="2:11" x14ac:dyDescent="0.25">
      <c r="B2070" s="254">
        <v>2</v>
      </c>
      <c r="C2070" s="581">
        <v>45602</v>
      </c>
      <c r="D2070" s="253" t="s">
        <v>249</v>
      </c>
      <c r="E2070" s="255">
        <f>'Saneamento - itens sem comp'!$G$12</f>
        <v>9200</v>
      </c>
      <c r="F2070" s="252">
        <f>AVERAGEIF(Tabela4101413012613141516171819202130396370771021243474849505152[[#All],[EMPRESA]],Tabela4101413012613141516171819202130396370771021243474849505152[[#This Row],[ITEM2]],Tabela4101413012613141516171819202130396370771021243474849505152[[#All],[VALORES]])</f>
        <v>8305.0266666666666</v>
      </c>
      <c r="G2070" s="251">
        <f>Tabela4101413012613141516171819202130396370771021243474849505152[[#This Row],[VALORES]]/Tabela4101413012613141516171819202130396370771021243474849505152[[#This Row],[MÉDIA DOS DEMAIS]]-1</f>
        <v>0.10776284884495646</v>
      </c>
      <c r="H2070" s="250" t="str">
        <f>IF(Tabela4101413012613141516171819202130396370771021243474849505152[[#This Row],[PERCENTUAL EM RELAÇÃO A MÉDIA DOS DEMAIS PREÇOS]]&gt;LIM_SUP,"EXCESSIVAMENTE ELEVADO","VÁLIDO")</f>
        <v>VÁLIDO</v>
      </c>
      <c r="I2070" s="249">
        <f>Tabela4101413012613141516171819202130396370771021243474849505152[[#This Row],[VALORES]]/Tabela4101413012613141516171819202130396370771021243474849505152[[#This Row],[MÉDIA DOS DEMAIS]]</f>
        <v>1.1077628488449565</v>
      </c>
      <c r="J2070" s="248" t="str">
        <f>IF(Tabela4101413012613141516171819202130396370771021243474849505152[[#This Row],[PERCENTUAL EM RELAÇÃO A MÉDIA DOS DEMAIS PREÇOS ]]&lt;LIM_INF,"INEXEQUEVEL","VÁLIDO")</f>
        <v>VÁLIDO</v>
      </c>
      <c r="K2070" s="247" t="str">
        <f>CONCATENATE("&lt;&gt;",Tabela4101413012613141516171819202130396370771021243474849505152[[#This Row],[EMPRESA]])</f>
        <v>&lt;&gt;PANAVIDEO</v>
      </c>
    </row>
    <row r="2071" spans="2:11" x14ac:dyDescent="0.25">
      <c r="B2071" s="254">
        <v>3</v>
      </c>
      <c r="C2071" s="581">
        <v>45625</v>
      </c>
      <c r="D2071" s="253" t="s">
        <v>176</v>
      </c>
      <c r="E2071" s="255">
        <f>'Saneamento - itens sem comp'!$H$12</f>
        <v>6230</v>
      </c>
      <c r="F2071" s="252">
        <f>AVERAGEIF(Tabela4101413012613141516171819202130396370771021243474849505152[[#All],[EMPRESA]],Tabela4101413012613141516171819202130396370771021243474849505152[[#This Row],[ITEM2]],Tabela4101413012613141516171819202130396370771021243474849505152[[#All],[VALORES]])</f>
        <v>9295.0266666666666</v>
      </c>
      <c r="G2071" s="251">
        <f>Tabela4101413012613141516171819202130396370771021243474849505152[[#This Row],[VALORES]]/Tabela4101413012613141516171819202130396370771021243474849505152[[#This Row],[MÉDIA DOS DEMAIS]]-1</f>
        <v>-0.32974909880122272</v>
      </c>
      <c r="H2071" s="250" t="str">
        <f>IF(Tabela4101413012613141516171819202130396370771021243474849505152[[#This Row],[PERCENTUAL EM RELAÇÃO A MÉDIA DOS DEMAIS PREÇOS]]&gt;LIM_SUP,"EXCESSIVAMENTE ELEVADO","VÁLIDO")</f>
        <v>VÁLIDO</v>
      </c>
      <c r="I2071" s="249">
        <f>Tabela4101413012613141516171819202130396370771021243474849505152[[#This Row],[VALORES]]/Tabela4101413012613141516171819202130396370771021243474849505152[[#This Row],[MÉDIA DOS DEMAIS]]</f>
        <v>0.67025090119877728</v>
      </c>
      <c r="J2071" s="248" t="str">
        <f>IF(Tabela4101413012613141516171819202130396370771021243474849505152[[#This Row],[PERCENTUAL EM RELAÇÃO A MÉDIA DOS DEMAIS PREÇOS ]]&lt;LIM_INF,"INEXEQUEVEL","VÁLIDO")</f>
        <v>VÁLIDO</v>
      </c>
      <c r="K2071" s="247" t="str">
        <f>CONCATENATE("&lt;&gt;",Tabela4101413012613141516171819202130396370771021243474849505152[[#This Row],[EMPRESA]])</f>
        <v>&lt;&gt;PERKONS</v>
      </c>
    </row>
    <row r="2072" spans="2:11" ht="15.75" thickBot="1" x14ac:dyDescent="0.3">
      <c r="B2072" s="254">
        <v>4</v>
      </c>
      <c r="C2072" s="581">
        <v>45625</v>
      </c>
      <c r="D2072" s="253" t="s">
        <v>408</v>
      </c>
      <c r="E2072" s="255">
        <f>'Saneamento - itens sem comp'!$I$12</f>
        <v>12067.57</v>
      </c>
      <c r="F2072" s="252">
        <f>AVERAGEIF(Tabela4101413012613141516171819202130396370771021243474849505152[[#All],[EMPRESA]],Tabela4101413012613141516171819202130396370771021243474849505152[[#This Row],[ITEM2]],Tabela4101413012613141516171819202130396370771021243474849505152[[#All],[VALORES]])</f>
        <v>7349.170000000001</v>
      </c>
      <c r="G2072" s="251">
        <f>Tabela4101413012613141516171819202130396370771021243474849505152[[#This Row],[VALORES]]/Tabela4101413012613141516171819202130396370771021243474849505152[[#This Row],[MÉDIA DOS DEMAIS]]-1</f>
        <v>0.64203168521071063</v>
      </c>
      <c r="H2072" s="250" t="str">
        <f>IF(Tabela4101413012613141516171819202130396370771021243474849505152[[#This Row],[PERCENTUAL EM RELAÇÃO A MÉDIA DOS DEMAIS PREÇOS]]&gt;LIM_SUP,"EXCESSIVAMENTE ELEVADO","VÁLIDO")</f>
        <v>EXCESSIVAMENTE ELEVADO</v>
      </c>
      <c r="I2072" s="249">
        <f>Tabela4101413012613141516171819202130396370771021243474849505152[[#This Row],[VALORES]]/Tabela4101413012613141516171819202130396370771021243474849505152[[#This Row],[MÉDIA DOS DEMAIS]]</f>
        <v>1.6420316852107106</v>
      </c>
      <c r="J2072" s="248" t="str">
        <f>IF(Tabela4101413012613141516171819202130396370771021243474849505152[[#This Row],[PERCENTUAL EM RELAÇÃO A MÉDIA DOS DEMAIS PREÇOS ]]&lt;LIM_INF,"INEXEQUEVEL","VÁLIDO")</f>
        <v>VÁLIDO</v>
      </c>
      <c r="K2072" s="247" t="str">
        <f>CONCATENATE("&lt;&gt;",Tabela4101413012613141516171819202130396370771021243474849505152[[#This Row],[EMPRESA]])</f>
        <v>&lt;&gt;BANCO DE PREÇOS</v>
      </c>
    </row>
    <row r="2073" spans="2:11" ht="15.75" customHeight="1" thickTop="1" x14ac:dyDescent="0.25">
      <c r="B2073" s="246"/>
      <c r="C2073" s="582"/>
      <c r="D2073" s="245"/>
      <c r="E2073" s="244" t="s">
        <v>259</v>
      </c>
      <c r="F2073" s="243">
        <f>_xlfn.STDEV.S(Tabela4101413012613141516171819202130396370771021243474849505152[VALORES])</f>
        <v>2702.5243417590127</v>
      </c>
      <c r="G2073" s="1448" t="s">
        <v>258</v>
      </c>
      <c r="H2073" s="1449"/>
      <c r="I2073" s="1449"/>
      <c r="J2073" s="1450"/>
    </row>
    <row r="2074" spans="2:11" x14ac:dyDescent="0.25">
      <c r="B2074" s="242"/>
      <c r="C2074" s="583"/>
      <c r="D2074" s="241"/>
      <c r="E2074" s="237" t="s">
        <v>257</v>
      </c>
      <c r="F2074" s="240">
        <f>F2073/F2075</f>
        <v>0.31687152329808549</v>
      </c>
      <c r="G2074" s="1451"/>
      <c r="H2074" s="1452"/>
      <c r="I2074" s="1452"/>
      <c r="J2074" s="1453"/>
    </row>
    <row r="2075" spans="2:11" ht="15" customHeight="1" x14ac:dyDescent="0.25">
      <c r="B2075" s="239"/>
      <c r="C2075" s="584"/>
      <c r="D2075" s="238"/>
      <c r="E2075" s="237" t="s">
        <v>256</v>
      </c>
      <c r="F2075" s="236">
        <f>AVERAGE(Tabela4101413012613141516171819202130396370771021243474849505152[VALORES])</f>
        <v>8528.77</v>
      </c>
      <c r="G2075" s="1454" t="s">
        <v>255</v>
      </c>
      <c r="H2075" s="1455"/>
      <c r="I2075" s="1455"/>
      <c r="J2075" s="1456"/>
    </row>
    <row r="2076" spans="2:11" ht="15.75" thickBot="1" x14ac:dyDescent="0.3">
      <c r="B2076" s="235"/>
      <c r="C2076" s="585"/>
      <c r="D2076" s="234" t="s">
        <v>254</v>
      </c>
      <c r="E2076" s="234" t="str">
        <f>CONCATENATE(IF(F2074&gt;=25%,"MEDIANA","MÉDIA"))</f>
        <v>MEDIANA</v>
      </c>
      <c r="F2076" s="233">
        <f>TRUNC(IF(E2076="MEDIANA",MEDIAN(Tabela4101413012613141516171819202130396370771021243474849505152[VALORES]),IF(E2076="MÉDIA",AVERAGE(Tabela4101413012613141516171819202130396370771021243474849505152[VALORES]),0)),2)</f>
        <v>7908.75</v>
      </c>
      <c r="G2076" s="1457"/>
      <c r="H2076" s="1458"/>
      <c r="I2076" s="1458"/>
      <c r="J2076" s="1459"/>
    </row>
    <row r="2077" spans="2:11" ht="39" customHeight="1" thickBot="1" x14ac:dyDescent="0.3">
      <c r="B2077" s="1466" t="s">
        <v>515</v>
      </c>
      <c r="C2077" s="1467"/>
      <c r="D2077" s="1467"/>
      <c r="E2077" s="1467"/>
      <c r="F2077" s="1467"/>
      <c r="G2077" s="1467"/>
      <c r="H2077" s="1467"/>
      <c r="I2077" s="1467"/>
      <c r="J2077" s="1468"/>
    </row>
    <row r="2078" spans="2:11" ht="15" customHeight="1" thickBot="1" x14ac:dyDescent="0.3">
      <c r="B2078" s="1460" t="str">
        <f>C2081</f>
        <v>4.3 SISTEMA DE INTEGRAÇÃO COM DETRAN, ÓRGÃOS RESPONSÁVEIS E SISTEMAS INTERNOS</v>
      </c>
      <c r="C2078" s="1461"/>
      <c r="D2078" s="1461"/>
      <c r="E2078" s="1461"/>
      <c r="F2078" s="1461"/>
      <c r="G2078" s="1461"/>
      <c r="H2078" s="1461"/>
      <c r="I2078" s="1461"/>
      <c r="J2078" s="1462"/>
    </row>
    <row r="2079" spans="2:11" ht="21" x14ac:dyDescent="0.25">
      <c r="B2079" s="279"/>
      <c r="D2079" s="273"/>
      <c r="E2079" s="278" t="s">
        <v>274</v>
      </c>
      <c r="F2079" s="273"/>
      <c r="G2079" s="273"/>
      <c r="H2079" s="273"/>
      <c r="I2079" s="277">
        <v>0.4</v>
      </c>
      <c r="J2079" s="276">
        <v>0.6</v>
      </c>
    </row>
    <row r="2080" spans="2:11" ht="5.25" customHeight="1" x14ac:dyDescent="0.25">
      <c r="B2080" s="275"/>
      <c r="D2080" s="274"/>
      <c r="E2080" s="252"/>
      <c r="F2080" s="273"/>
      <c r="G2080" s="273"/>
      <c r="H2080" s="273"/>
      <c r="I2080" s="273"/>
      <c r="J2080" s="272"/>
    </row>
    <row r="2081" spans="2:11" ht="57.75" customHeight="1" thickBot="1" x14ac:dyDescent="0.3">
      <c r="B2081" s="271" t="s">
        <v>514</v>
      </c>
      <c r="C2081" s="590" t="s">
        <v>418</v>
      </c>
      <c r="D2081" s="1463" t="s">
        <v>26</v>
      </c>
      <c r="E2081" s="1464"/>
      <c r="F2081" s="1464"/>
      <c r="G2081" s="1464"/>
      <c r="H2081" s="1464"/>
      <c r="I2081" s="1464"/>
      <c r="J2081" s="1465"/>
    </row>
    <row r="2082" spans="2:11" ht="15.75" thickTop="1" x14ac:dyDescent="0.25">
      <c r="B2082" s="270"/>
      <c r="C2082" s="579"/>
      <c r="D2082" s="269" t="s">
        <v>272</v>
      </c>
      <c r="E2082" s="268"/>
      <c r="F2082" s="267"/>
      <c r="G2082" s="266" t="s">
        <v>271</v>
      </c>
      <c r="H2082" s="265"/>
      <c r="I2082" s="264" t="s">
        <v>270</v>
      </c>
      <c r="J2082" s="263"/>
    </row>
    <row r="2083" spans="2:11" ht="33.75" x14ac:dyDescent="0.25">
      <c r="B2083" s="262" t="s">
        <v>269</v>
      </c>
      <c r="C2083" s="580" t="s">
        <v>268</v>
      </c>
      <c r="D2083" s="261" t="s">
        <v>267</v>
      </c>
      <c r="E2083" s="260" t="s">
        <v>266</v>
      </c>
      <c r="F2083" s="259" t="s">
        <v>265</v>
      </c>
      <c r="G2083" s="257" t="s">
        <v>264</v>
      </c>
      <c r="H2083" s="258" t="s">
        <v>263</v>
      </c>
      <c r="I2083" s="257" t="s">
        <v>262</v>
      </c>
      <c r="J2083" s="256" t="s">
        <v>261</v>
      </c>
      <c r="K2083" s="232" t="s">
        <v>260</v>
      </c>
    </row>
    <row r="2084" spans="2:11" x14ac:dyDescent="0.25">
      <c r="B2084" s="254">
        <v>1</v>
      </c>
      <c r="C2084" s="581">
        <v>45603</v>
      </c>
      <c r="D2084" s="253" t="s">
        <v>175</v>
      </c>
      <c r="E2084" s="255">
        <f>'Saneamento - itens sem comp'!$F$12</f>
        <v>6617.51</v>
      </c>
      <c r="F2084" s="252">
        <f>AVERAGEIF(Tabela4101413012613141516171819202130396370771021243474849505152145[[#All],[EMPRESA]],Tabela4101413012613141516171819202130396370771021243474849505152145[[#This Row],[ITEM2]],Tabela4101413012613141516171819202130396370771021243474849505152145[[#All],[VALORES]])</f>
        <v>6230</v>
      </c>
      <c r="G2084" s="251">
        <f>Tabela4101413012613141516171819202130396370771021243474849505152145[[#This Row],[VALORES]]/Tabela4101413012613141516171819202130396370771021243474849505152145[[#This Row],[MÉDIA DOS DEMAIS]]-1</f>
        <v>6.2200642054574651E-2</v>
      </c>
      <c r="H2084" s="250" t="str">
        <f>IF(Tabela4101413012613141516171819202130396370771021243474849505152145[[#This Row],[PERCENTUAL EM RELAÇÃO A MÉDIA DOS DEMAIS PREÇOS]]&gt;LIM_SUP,"EXCESSIVAMENTE ELEVADO","VÁLIDO")</f>
        <v>VÁLIDO</v>
      </c>
      <c r="I2084" s="249">
        <f>Tabela4101413012613141516171819202130396370771021243474849505152145[[#This Row],[VALORES]]/Tabela4101413012613141516171819202130396370771021243474849505152145[[#This Row],[MÉDIA DOS DEMAIS]]</f>
        <v>1.0622006420545747</v>
      </c>
      <c r="J2084" s="248" t="str">
        <f>IF(Tabela4101413012613141516171819202130396370771021243474849505152145[[#This Row],[PERCENTUAL EM RELAÇÃO A MÉDIA DOS DEMAIS PREÇOS ]]&lt;LIM_INF,"INEXEQUEVEL","VÁLIDO")</f>
        <v>VÁLIDO</v>
      </c>
      <c r="K2084" s="247" t="str">
        <f>CONCATENATE("&lt;&gt;",Tabela4101413012613141516171819202130396370771021243474849505152145[[#This Row],[EMPRESA]])</f>
        <v>&lt;&gt;SERGET</v>
      </c>
    </row>
    <row r="2085" spans="2:11" ht="15.75" thickBot="1" x14ac:dyDescent="0.3">
      <c r="B2085" s="254">
        <v>2</v>
      </c>
      <c r="C2085" s="581">
        <v>45625</v>
      </c>
      <c r="D2085" s="253" t="s">
        <v>176</v>
      </c>
      <c r="E2085" s="255">
        <f>'Saneamento - itens sem comp'!$H$12</f>
        <v>6230</v>
      </c>
      <c r="F2085" s="252">
        <f>AVERAGEIF(Tabela4101413012613141516171819202130396370771021243474849505152145[[#All],[EMPRESA]],Tabela4101413012613141516171819202130396370771021243474849505152145[[#This Row],[ITEM2]],Tabela4101413012613141516171819202130396370771021243474849505152145[[#All],[VALORES]])</f>
        <v>6617.51</v>
      </c>
      <c r="G2085" s="251">
        <f>Tabela4101413012613141516171819202130396370771021243474849505152145[[#This Row],[VALORES]]/Tabela4101413012613141516171819202130396370771021243474849505152145[[#This Row],[MÉDIA DOS DEMAIS]]-1</f>
        <v>-5.8558279473699404E-2</v>
      </c>
      <c r="H2085" s="250" t="str">
        <f>IF(Tabela4101413012613141516171819202130396370771021243474849505152145[[#This Row],[PERCENTUAL EM RELAÇÃO A MÉDIA DOS DEMAIS PREÇOS]]&gt;LIM_SUP,"EXCESSIVAMENTE ELEVADO","VÁLIDO")</f>
        <v>VÁLIDO</v>
      </c>
      <c r="I2085" s="249">
        <f>Tabela4101413012613141516171819202130396370771021243474849505152145[[#This Row],[VALORES]]/Tabela4101413012613141516171819202130396370771021243474849505152145[[#This Row],[MÉDIA DOS DEMAIS]]</f>
        <v>0.9414417205263006</v>
      </c>
      <c r="J2085" s="248" t="str">
        <f>IF(Tabela4101413012613141516171819202130396370771021243474849505152145[[#This Row],[PERCENTUAL EM RELAÇÃO A MÉDIA DOS DEMAIS PREÇOS ]]&lt;LIM_INF,"INEXEQUEVEL","VÁLIDO")</f>
        <v>VÁLIDO</v>
      </c>
      <c r="K2085" s="247" t="str">
        <f>CONCATENATE("&lt;&gt;",Tabela4101413012613141516171819202130396370771021243474849505152145[[#This Row],[EMPRESA]])</f>
        <v>&lt;&gt;PERKONS</v>
      </c>
    </row>
    <row r="2086" spans="2:11" ht="15.75" customHeight="1" thickTop="1" x14ac:dyDescent="0.25">
      <c r="B2086" s="246"/>
      <c r="C2086" s="582"/>
      <c r="D2086" s="245"/>
      <c r="E2086" s="244" t="s">
        <v>259</v>
      </c>
      <c r="F2086" s="243">
        <f>_xlfn.STDEV.S(Tabela4101413012613141516171819202130396370771021243474849505152145[VALORES])</f>
        <v>274.0109487775992</v>
      </c>
      <c r="G2086" s="1448" t="s">
        <v>258</v>
      </c>
      <c r="H2086" s="1449"/>
      <c r="I2086" s="1449"/>
      <c r="J2086" s="1450"/>
    </row>
    <row r="2087" spans="2:11" x14ac:dyDescent="0.25">
      <c r="B2087" s="242"/>
      <c r="C2087" s="583"/>
      <c r="D2087" s="241"/>
      <c r="E2087" s="237" t="s">
        <v>257</v>
      </c>
      <c r="F2087" s="240">
        <f>F2086/F2088</f>
        <v>4.2655884101681835E-2</v>
      </c>
      <c r="G2087" s="1451"/>
      <c r="H2087" s="1452"/>
      <c r="I2087" s="1452"/>
      <c r="J2087" s="1453"/>
    </row>
    <row r="2088" spans="2:11" ht="15" customHeight="1" x14ac:dyDescent="0.25">
      <c r="B2088" s="239"/>
      <c r="C2088" s="584"/>
      <c r="D2088" s="238"/>
      <c r="E2088" s="237" t="s">
        <v>256</v>
      </c>
      <c r="F2088" s="236">
        <f>AVERAGE(Tabela4101413012613141516171819202130396370771021243474849505152145[VALORES])</f>
        <v>6423.7550000000001</v>
      </c>
      <c r="G2088" s="1454" t="s">
        <v>255</v>
      </c>
      <c r="H2088" s="1455"/>
      <c r="I2088" s="1455"/>
      <c r="J2088" s="1456"/>
    </row>
    <row r="2089" spans="2:11" ht="15.75" thickBot="1" x14ac:dyDescent="0.3">
      <c r="B2089" s="235"/>
      <c r="C2089" s="585"/>
      <c r="D2089" s="234" t="s">
        <v>254</v>
      </c>
      <c r="E2089" s="234" t="str">
        <f>CONCATENATE(IF(F2087&gt;=25%,"MEDIANA","MÉDIA"))</f>
        <v>MÉDIA</v>
      </c>
      <c r="F2089" s="233">
        <f>TRUNC(IF(E2089="MEDIANA",MEDIAN(Tabela4101413012613141516171819202130396370771021243474849505152145[VALORES]),IF(E2089="MÉDIA",AVERAGE(Tabela4101413012613141516171819202130396370771021243474849505152145[VALORES]),0)),2)</f>
        <v>6423.75</v>
      </c>
      <c r="G2089" s="1457"/>
      <c r="H2089" s="1458"/>
      <c r="I2089" s="1458"/>
      <c r="J2089" s="1459"/>
    </row>
    <row r="2090" spans="2:11" ht="15.75" thickBot="1" x14ac:dyDescent="0.3"/>
    <row r="2091" spans="2:11" ht="17.25" customHeight="1" thickBot="1" x14ac:dyDescent="0.3">
      <c r="B2091" s="1460" t="str">
        <f>C2094</f>
        <v>4.4 SISTEMA DE GERAÇÃO DE IMPRESSÕES E NOTIFICAÇÕES (estimativo)</v>
      </c>
      <c r="C2091" s="1461"/>
      <c r="D2091" s="1461"/>
      <c r="E2091" s="1461"/>
      <c r="F2091" s="1461"/>
      <c r="G2091" s="1461"/>
      <c r="H2091" s="1461"/>
      <c r="I2091" s="1461"/>
      <c r="J2091" s="1462"/>
    </row>
    <row r="2092" spans="2:11" ht="21" x14ac:dyDescent="0.25">
      <c r="B2092" s="279"/>
      <c r="D2092" s="273"/>
      <c r="E2092" s="278" t="s">
        <v>274</v>
      </c>
      <c r="F2092" s="273"/>
      <c r="G2092" s="273"/>
      <c r="H2092" s="273"/>
      <c r="I2092" s="277">
        <v>0.4</v>
      </c>
      <c r="J2092" s="276">
        <v>0.6</v>
      </c>
    </row>
    <row r="2093" spans="2:11" ht="5.25" customHeight="1" x14ac:dyDescent="0.25">
      <c r="B2093" s="275"/>
      <c r="D2093" s="274"/>
      <c r="E2093" s="252"/>
      <c r="F2093" s="273"/>
      <c r="G2093" s="273"/>
      <c r="H2093" s="273"/>
      <c r="I2093" s="273"/>
      <c r="J2093" s="272"/>
    </row>
    <row r="2094" spans="2:11" ht="57.75" customHeight="1" thickBot="1" x14ac:dyDescent="0.3">
      <c r="B2094" s="271" t="s">
        <v>516</v>
      </c>
      <c r="C2094" s="590" t="s">
        <v>419</v>
      </c>
      <c r="D2094" s="1463" t="s">
        <v>26</v>
      </c>
      <c r="E2094" s="1464"/>
      <c r="F2094" s="1464"/>
      <c r="G2094" s="1464"/>
      <c r="H2094" s="1464"/>
      <c r="I2094" s="1464"/>
      <c r="J2094" s="1465"/>
    </row>
    <row r="2095" spans="2:11" ht="15.75" thickTop="1" x14ac:dyDescent="0.25">
      <c r="B2095" s="270"/>
      <c r="C2095" s="579"/>
      <c r="D2095" s="269" t="s">
        <v>272</v>
      </c>
      <c r="E2095" s="268"/>
      <c r="F2095" s="267"/>
      <c r="G2095" s="266" t="s">
        <v>271</v>
      </c>
      <c r="H2095" s="265"/>
      <c r="I2095" s="264" t="s">
        <v>270</v>
      </c>
      <c r="J2095" s="263"/>
    </row>
    <row r="2096" spans="2:11" ht="33.75" x14ac:dyDescent="0.25">
      <c r="B2096" s="262" t="s">
        <v>269</v>
      </c>
      <c r="C2096" s="580" t="s">
        <v>268</v>
      </c>
      <c r="D2096" s="261" t="s">
        <v>267</v>
      </c>
      <c r="E2096" s="260" t="s">
        <v>266</v>
      </c>
      <c r="F2096" s="259" t="s">
        <v>265</v>
      </c>
      <c r="G2096" s="257" t="s">
        <v>264</v>
      </c>
      <c r="H2096" s="258" t="s">
        <v>263</v>
      </c>
      <c r="I2096" s="257" t="s">
        <v>262</v>
      </c>
      <c r="J2096" s="256" t="s">
        <v>261</v>
      </c>
      <c r="K2096" s="232" t="s">
        <v>260</v>
      </c>
    </row>
    <row r="2097" spans="2:11" x14ac:dyDescent="0.25">
      <c r="B2097" s="254">
        <v>1</v>
      </c>
      <c r="C2097" s="581">
        <v>45603</v>
      </c>
      <c r="D2097" s="253" t="s">
        <v>175</v>
      </c>
      <c r="E2097" s="255">
        <f>'Saneamento - itens sem comp'!$F$13</f>
        <v>0.93</v>
      </c>
      <c r="F2097" s="252">
        <f>AVERAGEIF(Tabela410141301261314151617181920213039637077102124347484950515253[[#All],[EMPRESA]],Tabela410141301261314151617181920213039637077102124347484950515253[[#This Row],[ITEM2]],Tabela410141301261314151617181920213039637077102124347484950515253[[#All],[VALORES]])</f>
        <v>0.67666666666666675</v>
      </c>
      <c r="G2097" s="251">
        <f>Tabela410141301261314151617181920213039637077102124347484950515253[[#This Row],[VALORES]]/Tabela410141301261314151617181920213039637077102124347484950515253[[#This Row],[MÉDIA DOS DEMAIS]]-1</f>
        <v>0.37438423645320196</v>
      </c>
      <c r="H2097" s="250" t="str">
        <f>IF(Tabela410141301261314151617181920213039637077102124347484950515253[[#This Row],[PERCENTUAL EM RELAÇÃO A MÉDIA DOS DEMAIS PREÇOS]]&gt;LIM_SUP,"EXCESSIVAMENTE ELEVADO","VÁLIDO")</f>
        <v>VÁLIDO</v>
      </c>
      <c r="I2097" s="249">
        <f>Tabela410141301261314151617181920213039637077102124347484950515253[[#This Row],[VALORES]]/Tabela410141301261314151617181920213039637077102124347484950515253[[#This Row],[MÉDIA DOS DEMAIS]]</f>
        <v>1.374384236453202</v>
      </c>
      <c r="J2097" s="248" t="str">
        <f>IF(Tabela410141301261314151617181920213039637077102124347484950515253[[#This Row],[PERCENTUAL EM RELAÇÃO A MÉDIA DOS DEMAIS PREÇOS ]]&lt;LIM_INF,"INEXEQUEVEL","VÁLIDO")</f>
        <v>VÁLIDO</v>
      </c>
      <c r="K2097" s="247" t="str">
        <f>CONCATENATE("&lt;&gt;",Tabela410141301261314151617181920213039637077102124347484950515253[[#This Row],[EMPRESA]])</f>
        <v>&lt;&gt;SERGET</v>
      </c>
    </row>
    <row r="2098" spans="2:11" x14ac:dyDescent="0.25">
      <c r="B2098" s="254">
        <v>2</v>
      </c>
      <c r="C2098" s="581">
        <v>45602</v>
      </c>
      <c r="D2098" s="253" t="s">
        <v>249</v>
      </c>
      <c r="E2098" s="255">
        <f>'Saneamento - itens sem comp'!$G$13</f>
        <v>0.96</v>
      </c>
      <c r="F2098" s="252">
        <f>AVERAGEIF(Tabela410141301261314151617181920213039637077102124347484950515253[[#All],[EMPRESA]],Tabela410141301261314151617181920213039637077102124347484950515253[[#This Row],[ITEM2]],Tabela410141301261314151617181920213039637077102124347484950515253[[#All],[VALORES]])</f>
        <v>0.66666666666666663</v>
      </c>
      <c r="G2098" s="251">
        <f>Tabela410141301261314151617181920213039637077102124347484950515253[[#This Row],[VALORES]]/Tabela410141301261314151617181920213039637077102124347484950515253[[#This Row],[MÉDIA DOS DEMAIS]]-1</f>
        <v>0.43999999999999995</v>
      </c>
      <c r="H2098" s="250" t="str">
        <f>IF(Tabela410141301261314151617181920213039637077102124347484950515253[[#This Row],[PERCENTUAL EM RELAÇÃO A MÉDIA DOS DEMAIS PREÇOS]]&gt;LIM_SUP,"EXCESSIVAMENTE ELEVADO","VÁLIDO")</f>
        <v>EXCESSIVAMENTE ELEVADO</v>
      </c>
      <c r="I2098" s="249">
        <f>Tabela410141301261314151617181920213039637077102124347484950515253[[#This Row],[VALORES]]/Tabela410141301261314151617181920213039637077102124347484950515253[[#This Row],[MÉDIA DOS DEMAIS]]</f>
        <v>1.44</v>
      </c>
      <c r="J2098" s="248" t="str">
        <f>IF(Tabela410141301261314151617181920213039637077102124347484950515253[[#This Row],[PERCENTUAL EM RELAÇÃO A MÉDIA DOS DEMAIS PREÇOS ]]&lt;LIM_INF,"INEXEQUEVEL","VÁLIDO")</f>
        <v>VÁLIDO</v>
      </c>
      <c r="K2098" s="247" t="str">
        <f>CONCATENATE("&lt;&gt;",Tabela410141301261314151617181920213039637077102124347484950515253[[#This Row],[EMPRESA]])</f>
        <v>&lt;&gt;PANAVIDEO</v>
      </c>
    </row>
    <row r="2099" spans="2:11" x14ac:dyDescent="0.25">
      <c r="B2099" s="254">
        <v>3</v>
      </c>
      <c r="C2099" s="581">
        <v>45625</v>
      </c>
      <c r="D2099" s="253" t="s">
        <v>176</v>
      </c>
      <c r="E2099" s="255">
        <f>'Saneamento - itens sem comp'!$H$13</f>
        <v>0.87</v>
      </c>
      <c r="F2099" s="252">
        <f>AVERAGEIF(Tabela410141301261314151617181920213039637077102124347484950515253[[#All],[EMPRESA]],Tabela410141301261314151617181920213039637077102124347484950515253[[#This Row],[ITEM2]],Tabela410141301261314151617181920213039637077102124347484950515253[[#All],[VALORES]])</f>
        <v>0.69666666666666677</v>
      </c>
      <c r="G2099" s="251">
        <f>Tabela410141301261314151617181920213039637077102124347484950515253[[#This Row],[VALORES]]/Tabela410141301261314151617181920213039637077102124347484950515253[[#This Row],[MÉDIA DOS DEMAIS]]-1</f>
        <v>0.24880382775119592</v>
      </c>
      <c r="H2099" s="250" t="str">
        <f>IF(Tabela410141301261314151617181920213039637077102124347484950515253[[#This Row],[PERCENTUAL EM RELAÇÃO A MÉDIA DOS DEMAIS PREÇOS]]&gt;LIM_SUP,"EXCESSIVAMENTE ELEVADO","VÁLIDO")</f>
        <v>VÁLIDO</v>
      </c>
      <c r="I2099" s="249">
        <f>Tabela410141301261314151617181920213039637077102124347484950515253[[#This Row],[VALORES]]/Tabela410141301261314151617181920213039637077102124347484950515253[[#This Row],[MÉDIA DOS DEMAIS]]</f>
        <v>1.2488038277511959</v>
      </c>
      <c r="J2099" s="248" t="str">
        <f>IF(Tabela410141301261314151617181920213039637077102124347484950515253[[#This Row],[PERCENTUAL EM RELAÇÃO A MÉDIA DOS DEMAIS PREÇOS ]]&lt;LIM_INF,"INEXEQUEVEL","VÁLIDO")</f>
        <v>VÁLIDO</v>
      </c>
      <c r="K2099" s="247" t="str">
        <f>CONCATENATE("&lt;&gt;",Tabela410141301261314151617181920213039637077102124347484950515253[[#This Row],[EMPRESA]])</f>
        <v>&lt;&gt;PERKONS</v>
      </c>
    </row>
    <row r="2100" spans="2:11" ht="15.75" thickBot="1" x14ac:dyDescent="0.3">
      <c r="B2100" s="254">
        <v>4</v>
      </c>
      <c r="C2100" s="581">
        <v>45625</v>
      </c>
      <c r="D2100" s="253" t="s">
        <v>408</v>
      </c>
      <c r="E2100" s="255">
        <f>'Saneamento - itens sem comp'!$I$13</f>
        <v>0.2</v>
      </c>
      <c r="F2100" s="252">
        <f>AVERAGEIF(Tabela410141301261314151617181920213039637077102124347484950515253[[#All],[EMPRESA]],Tabela410141301261314151617181920213039637077102124347484950515253[[#This Row],[ITEM2]],Tabela410141301261314151617181920213039637077102124347484950515253[[#All],[VALORES]])</f>
        <v>0.92</v>
      </c>
      <c r="G2100" s="251">
        <f>Tabela410141301261314151617181920213039637077102124347484950515253[[#This Row],[VALORES]]/Tabela410141301261314151617181920213039637077102124347484950515253[[#This Row],[MÉDIA DOS DEMAIS]]-1</f>
        <v>-0.78260869565217395</v>
      </c>
      <c r="H2100" s="250" t="str">
        <f>IF(Tabela410141301261314151617181920213039637077102124347484950515253[[#This Row],[PERCENTUAL EM RELAÇÃO A MÉDIA DOS DEMAIS PREÇOS]]&gt;LIM_SUP,"EXCESSIVAMENTE ELEVADO","VÁLIDO")</f>
        <v>VÁLIDO</v>
      </c>
      <c r="I2100" s="249">
        <f>Tabela410141301261314151617181920213039637077102124347484950515253[[#This Row],[VALORES]]/Tabela410141301261314151617181920213039637077102124347484950515253[[#This Row],[MÉDIA DOS DEMAIS]]</f>
        <v>0.21739130434782608</v>
      </c>
      <c r="J2100" s="248" t="str">
        <f>IF(Tabela410141301261314151617181920213039637077102124347484950515253[[#This Row],[PERCENTUAL EM RELAÇÃO A MÉDIA DOS DEMAIS PREÇOS ]]&lt;LIM_INF,"INEXEQUEVEL","VÁLIDO")</f>
        <v>INEXEQUEVEL</v>
      </c>
      <c r="K2100" s="247" t="str">
        <f>CONCATENATE("&lt;&gt;",Tabela410141301261314151617181920213039637077102124347484950515253[[#This Row],[EMPRESA]])</f>
        <v>&lt;&gt;BANCO DE PREÇOS</v>
      </c>
    </row>
    <row r="2101" spans="2:11" ht="15.75" customHeight="1" thickTop="1" x14ac:dyDescent="0.25">
      <c r="B2101" s="246"/>
      <c r="C2101" s="582"/>
      <c r="D2101" s="245"/>
      <c r="E2101" s="244" t="s">
        <v>259</v>
      </c>
      <c r="F2101" s="243">
        <f>_xlfn.STDEV.S(Tabela410141301261314151617181920213039637077102124347484950515253[VALORES])</f>
        <v>0.36193922141707685</v>
      </c>
      <c r="G2101" s="1448" t="s">
        <v>258</v>
      </c>
      <c r="H2101" s="1449"/>
      <c r="I2101" s="1449"/>
      <c r="J2101" s="1450"/>
    </row>
    <row r="2102" spans="2:11" x14ac:dyDescent="0.25">
      <c r="B2102" s="242"/>
      <c r="C2102" s="583"/>
      <c r="D2102" s="241"/>
      <c r="E2102" s="237" t="s">
        <v>257</v>
      </c>
      <c r="F2102" s="240">
        <f>F2101/F2103</f>
        <v>0.48910705596902271</v>
      </c>
      <c r="G2102" s="1451"/>
      <c r="H2102" s="1452"/>
      <c r="I2102" s="1452"/>
      <c r="J2102" s="1453"/>
    </row>
    <row r="2103" spans="2:11" ht="15" customHeight="1" x14ac:dyDescent="0.25">
      <c r="B2103" s="239"/>
      <c r="C2103" s="584"/>
      <c r="D2103" s="238"/>
      <c r="E2103" s="237" t="s">
        <v>256</v>
      </c>
      <c r="F2103" s="236">
        <f>AVERAGE(Tabela410141301261314151617181920213039637077102124347484950515253[VALORES])</f>
        <v>0.7400000000000001</v>
      </c>
      <c r="G2103" s="1454" t="s">
        <v>255</v>
      </c>
      <c r="H2103" s="1455"/>
      <c r="I2103" s="1455"/>
      <c r="J2103" s="1456"/>
    </row>
    <row r="2104" spans="2:11" ht="15.75" thickBot="1" x14ac:dyDescent="0.3">
      <c r="B2104" s="235"/>
      <c r="C2104" s="585"/>
      <c r="D2104" s="234" t="s">
        <v>254</v>
      </c>
      <c r="E2104" s="234" t="str">
        <f>CONCATENATE(IF(F2102&gt;=25%,"MEDIANA","MÉDIA"))</f>
        <v>MEDIANA</v>
      </c>
      <c r="F2104" s="233">
        <f>TRUNC(IF(E2104="MEDIANA",MEDIAN(Tabela410141301261314151617181920213039637077102124347484950515253[VALORES]),IF(E2104="MÉDIA",AVERAGE(Tabela410141301261314151617181920213039637077102124347484950515253[VALORES]),0)),2)</f>
        <v>0.9</v>
      </c>
      <c r="G2104" s="1457"/>
      <c r="H2104" s="1458"/>
      <c r="I2104" s="1458"/>
      <c r="J2104" s="1459"/>
    </row>
    <row r="2105" spans="2:11" ht="37.5" customHeight="1" thickBot="1" x14ac:dyDescent="0.3">
      <c r="B2105" s="1466" t="s">
        <v>517</v>
      </c>
      <c r="C2105" s="1467"/>
      <c r="D2105" s="1467"/>
      <c r="E2105" s="1467"/>
      <c r="F2105" s="1467"/>
      <c r="G2105" s="1467"/>
      <c r="H2105" s="1467"/>
      <c r="I2105" s="1467"/>
      <c r="J2105" s="1468"/>
    </row>
    <row r="2106" spans="2:11" ht="17.25" customHeight="1" thickBot="1" x14ac:dyDescent="0.3">
      <c r="B2106" s="1460" t="str">
        <f>C2109</f>
        <v>4.4 SISTEMA DE GERAÇÃO DE IMPRESSÕES E NOTIFICAÇÕES (estimativo)</v>
      </c>
      <c r="C2106" s="1461"/>
      <c r="D2106" s="1461"/>
      <c r="E2106" s="1461"/>
      <c r="F2106" s="1461"/>
      <c r="G2106" s="1461"/>
      <c r="H2106" s="1461"/>
      <c r="I2106" s="1461"/>
      <c r="J2106" s="1462"/>
    </row>
    <row r="2107" spans="2:11" ht="21" x14ac:dyDescent="0.25">
      <c r="B2107" s="279"/>
      <c r="D2107" s="273"/>
      <c r="E2107" s="278" t="s">
        <v>274</v>
      </c>
      <c r="F2107" s="273"/>
      <c r="G2107" s="273"/>
      <c r="H2107" s="273"/>
      <c r="I2107" s="277">
        <v>0.4</v>
      </c>
      <c r="J2107" s="276">
        <v>0.6</v>
      </c>
    </row>
    <row r="2108" spans="2:11" ht="5.25" customHeight="1" x14ac:dyDescent="0.25">
      <c r="B2108" s="275"/>
      <c r="D2108" s="274"/>
      <c r="E2108" s="252"/>
      <c r="F2108" s="273"/>
      <c r="G2108" s="273"/>
      <c r="H2108" s="273"/>
      <c r="I2108" s="273"/>
      <c r="J2108" s="272"/>
    </row>
    <row r="2109" spans="2:11" ht="57.75" customHeight="1" thickBot="1" x14ac:dyDescent="0.3">
      <c r="B2109" s="271" t="s">
        <v>516</v>
      </c>
      <c r="C2109" s="590" t="s">
        <v>419</v>
      </c>
      <c r="D2109" s="1463" t="s">
        <v>26</v>
      </c>
      <c r="E2109" s="1464"/>
      <c r="F2109" s="1464"/>
      <c r="G2109" s="1464"/>
      <c r="H2109" s="1464"/>
      <c r="I2109" s="1464"/>
      <c r="J2109" s="1465"/>
    </row>
    <row r="2110" spans="2:11" ht="15.75" thickTop="1" x14ac:dyDescent="0.25">
      <c r="B2110" s="270"/>
      <c r="C2110" s="579"/>
      <c r="D2110" s="269" t="s">
        <v>272</v>
      </c>
      <c r="E2110" s="268"/>
      <c r="F2110" s="267"/>
      <c r="G2110" s="266" t="s">
        <v>271</v>
      </c>
      <c r="H2110" s="265"/>
      <c r="I2110" s="264" t="s">
        <v>270</v>
      </c>
      <c r="J2110" s="263"/>
    </row>
    <row r="2111" spans="2:11" ht="33.75" x14ac:dyDescent="0.25">
      <c r="B2111" s="262" t="s">
        <v>269</v>
      </c>
      <c r="C2111" s="580" t="s">
        <v>268</v>
      </c>
      <c r="D2111" s="261" t="s">
        <v>267</v>
      </c>
      <c r="E2111" s="260" t="s">
        <v>266</v>
      </c>
      <c r="F2111" s="259" t="s">
        <v>265</v>
      </c>
      <c r="G2111" s="257" t="s">
        <v>264</v>
      </c>
      <c r="H2111" s="258" t="s">
        <v>263</v>
      </c>
      <c r="I2111" s="257" t="s">
        <v>262</v>
      </c>
      <c r="J2111" s="256" t="s">
        <v>261</v>
      </c>
      <c r="K2111" s="232" t="s">
        <v>260</v>
      </c>
    </row>
    <row r="2112" spans="2:11" x14ac:dyDescent="0.25">
      <c r="B2112" s="254">
        <v>1</v>
      </c>
      <c r="C2112" s="581">
        <v>45603</v>
      </c>
      <c r="D2112" s="253" t="s">
        <v>175</v>
      </c>
      <c r="E2112" s="255">
        <f>'Saneamento - itens sem comp'!$F$13</f>
        <v>0.93</v>
      </c>
      <c r="F2112" s="252">
        <f>AVERAGEIF(Tabela410141301261314151617181920213039637077102124347484950515253146[[#All],[EMPRESA]],Tabela410141301261314151617181920213039637077102124347484950515253146[[#This Row],[ITEM2]],Tabela410141301261314151617181920213039637077102124347484950515253146[[#All],[VALORES]])</f>
        <v>0.91500000000000004</v>
      </c>
      <c r="G2112" s="251">
        <f>Tabela410141301261314151617181920213039637077102124347484950515253146[[#This Row],[VALORES]]/Tabela410141301261314151617181920213039637077102124347484950515253146[[#This Row],[MÉDIA DOS DEMAIS]]-1</f>
        <v>1.6393442622950838E-2</v>
      </c>
      <c r="H2112" s="250" t="str">
        <f>IF(Tabela410141301261314151617181920213039637077102124347484950515253146[[#This Row],[PERCENTUAL EM RELAÇÃO A MÉDIA DOS DEMAIS PREÇOS]]&gt;LIM_SUP,"EXCESSIVAMENTE ELEVADO","VÁLIDO")</f>
        <v>VÁLIDO</v>
      </c>
      <c r="I2112" s="249">
        <f>Tabela410141301261314151617181920213039637077102124347484950515253146[[#This Row],[VALORES]]/Tabela410141301261314151617181920213039637077102124347484950515253146[[#This Row],[MÉDIA DOS DEMAIS]]</f>
        <v>1.0163934426229508</v>
      </c>
      <c r="J2112" s="248" t="str">
        <f>IF(Tabela410141301261314151617181920213039637077102124347484950515253146[[#This Row],[PERCENTUAL EM RELAÇÃO A MÉDIA DOS DEMAIS PREÇOS ]]&lt;LIM_INF,"INEXEQUEVEL","VÁLIDO")</f>
        <v>VÁLIDO</v>
      </c>
      <c r="K2112" s="247" t="str">
        <f>CONCATENATE("&lt;&gt;",Tabela410141301261314151617181920213039637077102124347484950515253146[[#This Row],[EMPRESA]])</f>
        <v>&lt;&gt;SERGET</v>
      </c>
    </row>
    <row r="2113" spans="2:11" x14ac:dyDescent="0.25">
      <c r="B2113" s="254">
        <v>2</v>
      </c>
      <c r="C2113" s="581">
        <v>45602</v>
      </c>
      <c r="D2113" s="253" t="s">
        <v>249</v>
      </c>
      <c r="E2113" s="255">
        <f>'Saneamento - itens sem comp'!$G$13</f>
        <v>0.96</v>
      </c>
      <c r="F2113" s="252">
        <f>AVERAGEIF(Tabela410141301261314151617181920213039637077102124347484950515253146[[#All],[EMPRESA]],Tabela410141301261314151617181920213039637077102124347484950515253146[[#This Row],[ITEM2]],Tabela410141301261314151617181920213039637077102124347484950515253146[[#All],[VALORES]])</f>
        <v>0.9</v>
      </c>
      <c r="G2113" s="251">
        <f>Tabela410141301261314151617181920213039637077102124347484950515253146[[#This Row],[VALORES]]/Tabela410141301261314151617181920213039637077102124347484950515253146[[#This Row],[MÉDIA DOS DEMAIS]]-1</f>
        <v>6.6666666666666652E-2</v>
      </c>
      <c r="H2113" s="250" t="str">
        <f>IF(Tabela410141301261314151617181920213039637077102124347484950515253146[[#This Row],[PERCENTUAL EM RELAÇÃO A MÉDIA DOS DEMAIS PREÇOS]]&gt;LIM_SUP,"EXCESSIVAMENTE ELEVADO","VÁLIDO")</f>
        <v>VÁLIDO</v>
      </c>
      <c r="I2113" s="249">
        <f>Tabela410141301261314151617181920213039637077102124347484950515253146[[#This Row],[VALORES]]/Tabela410141301261314151617181920213039637077102124347484950515253146[[#This Row],[MÉDIA DOS DEMAIS]]</f>
        <v>1.0666666666666667</v>
      </c>
      <c r="J2113" s="248" t="str">
        <f>IF(Tabela410141301261314151617181920213039637077102124347484950515253146[[#This Row],[PERCENTUAL EM RELAÇÃO A MÉDIA DOS DEMAIS PREÇOS ]]&lt;LIM_INF,"INEXEQUEVEL","VÁLIDO")</f>
        <v>VÁLIDO</v>
      </c>
      <c r="K2113" s="247" t="str">
        <f>CONCATENATE("&lt;&gt;",Tabela410141301261314151617181920213039637077102124347484950515253146[[#This Row],[EMPRESA]])</f>
        <v>&lt;&gt;PANAVIDEO</v>
      </c>
    </row>
    <row r="2114" spans="2:11" ht="15.75" thickBot="1" x14ac:dyDescent="0.3">
      <c r="B2114" s="254">
        <v>3</v>
      </c>
      <c r="C2114" s="581">
        <v>45625</v>
      </c>
      <c r="D2114" s="253" t="s">
        <v>176</v>
      </c>
      <c r="E2114" s="255">
        <f>'Saneamento - itens sem comp'!$H$13</f>
        <v>0.87</v>
      </c>
      <c r="F2114" s="252">
        <f>AVERAGEIF(Tabela410141301261314151617181920213039637077102124347484950515253146[[#All],[EMPRESA]],Tabela410141301261314151617181920213039637077102124347484950515253146[[#This Row],[ITEM2]],Tabela410141301261314151617181920213039637077102124347484950515253146[[#All],[VALORES]])</f>
        <v>0.94500000000000006</v>
      </c>
      <c r="G2114" s="251">
        <f>Tabela410141301261314151617181920213039637077102124347484950515253146[[#This Row],[VALORES]]/Tabela410141301261314151617181920213039637077102124347484950515253146[[#This Row],[MÉDIA DOS DEMAIS]]-1</f>
        <v>-7.9365079365079416E-2</v>
      </c>
      <c r="H2114" s="250" t="str">
        <f>IF(Tabela410141301261314151617181920213039637077102124347484950515253146[[#This Row],[PERCENTUAL EM RELAÇÃO A MÉDIA DOS DEMAIS PREÇOS]]&gt;LIM_SUP,"EXCESSIVAMENTE ELEVADO","VÁLIDO")</f>
        <v>VÁLIDO</v>
      </c>
      <c r="I2114" s="249">
        <f>Tabela410141301261314151617181920213039637077102124347484950515253146[[#This Row],[VALORES]]/Tabela410141301261314151617181920213039637077102124347484950515253146[[#This Row],[MÉDIA DOS DEMAIS]]</f>
        <v>0.92063492063492058</v>
      </c>
      <c r="J2114" s="248" t="str">
        <f>IF(Tabela410141301261314151617181920213039637077102124347484950515253146[[#This Row],[PERCENTUAL EM RELAÇÃO A MÉDIA DOS DEMAIS PREÇOS ]]&lt;LIM_INF,"INEXEQUEVEL","VÁLIDO")</f>
        <v>VÁLIDO</v>
      </c>
      <c r="K2114" s="247" t="str">
        <f>CONCATENATE("&lt;&gt;",Tabela410141301261314151617181920213039637077102124347484950515253146[[#This Row],[EMPRESA]])</f>
        <v>&lt;&gt;PERKONS</v>
      </c>
    </row>
    <row r="2115" spans="2:11" ht="15.75" customHeight="1" thickTop="1" x14ac:dyDescent="0.25">
      <c r="B2115" s="246"/>
      <c r="C2115" s="582"/>
      <c r="D2115" s="245"/>
      <c r="E2115" s="244" t="s">
        <v>259</v>
      </c>
      <c r="F2115" s="243">
        <f>_xlfn.STDEV.S(Tabela410141301261314151617181920213039637077102124347484950515253146[VALORES])</f>
        <v>4.5825756949558392E-2</v>
      </c>
      <c r="G2115" s="1448" t="s">
        <v>258</v>
      </c>
      <c r="H2115" s="1449"/>
      <c r="I2115" s="1449"/>
      <c r="J2115" s="1450"/>
    </row>
    <row r="2116" spans="2:11" x14ac:dyDescent="0.25">
      <c r="B2116" s="242"/>
      <c r="C2116" s="583"/>
      <c r="D2116" s="241"/>
      <c r="E2116" s="237" t="s">
        <v>257</v>
      </c>
      <c r="F2116" s="240">
        <f>F2115/F2117</f>
        <v>4.981060537995477E-2</v>
      </c>
      <c r="G2116" s="1451"/>
      <c r="H2116" s="1452"/>
      <c r="I2116" s="1452"/>
      <c r="J2116" s="1453"/>
    </row>
    <row r="2117" spans="2:11" ht="15" customHeight="1" x14ac:dyDescent="0.25">
      <c r="B2117" s="239"/>
      <c r="C2117" s="584"/>
      <c r="D2117" s="238"/>
      <c r="E2117" s="237" t="s">
        <v>256</v>
      </c>
      <c r="F2117" s="236">
        <f>AVERAGE(Tabela410141301261314151617181920213039637077102124347484950515253146[VALORES])</f>
        <v>0.92</v>
      </c>
      <c r="G2117" s="1454" t="s">
        <v>255</v>
      </c>
      <c r="H2117" s="1455"/>
      <c r="I2117" s="1455"/>
      <c r="J2117" s="1456"/>
    </row>
    <row r="2118" spans="2:11" ht="15.75" thickBot="1" x14ac:dyDescent="0.3">
      <c r="B2118" s="235"/>
      <c r="C2118" s="585"/>
      <c r="D2118" s="234" t="s">
        <v>254</v>
      </c>
      <c r="E2118" s="234" t="str">
        <f>CONCATENATE(IF(F2116&gt;=25%,"MEDIANA","MÉDIA"))</f>
        <v>MÉDIA</v>
      </c>
      <c r="F2118" s="233">
        <f>TRUNC(IF(E2118="MEDIANA",MEDIAN(Tabela410141301261314151617181920213039637077102124347484950515253146[VALORES]),IF(E2118="MÉDIA",AVERAGE(Tabela410141301261314151617181920213039637077102124347484950515253146[VALORES]),0)),2)</f>
        <v>0.92</v>
      </c>
      <c r="G2118" s="1457"/>
      <c r="H2118" s="1458"/>
      <c r="I2118" s="1458"/>
      <c r="J2118" s="1459"/>
    </row>
    <row r="2119" spans="2:11" ht="15.75" thickBot="1" x14ac:dyDescent="0.3"/>
    <row r="2120" spans="2:11" ht="15" customHeight="1" thickBot="1" x14ac:dyDescent="0.3">
      <c r="B2120" s="1460" t="str">
        <f>C2123</f>
        <v>4.5 MÓDULO DE RELATÓRIOS GERENCIAIS PARA MEDIÇÃO</v>
      </c>
      <c r="C2120" s="1461"/>
      <c r="D2120" s="1461"/>
      <c r="E2120" s="1461"/>
      <c r="F2120" s="1461"/>
      <c r="G2120" s="1461"/>
      <c r="H2120" s="1461"/>
      <c r="I2120" s="1461"/>
      <c r="J2120" s="1462"/>
    </row>
    <row r="2121" spans="2:11" ht="21" x14ac:dyDescent="0.25">
      <c r="B2121" s="279"/>
      <c r="D2121" s="273"/>
      <c r="E2121" s="278" t="s">
        <v>274</v>
      </c>
      <c r="F2121" s="273"/>
      <c r="G2121" s="273"/>
      <c r="H2121" s="273"/>
      <c r="I2121" s="277">
        <v>0.4</v>
      </c>
      <c r="J2121" s="276">
        <v>0.6</v>
      </c>
    </row>
    <row r="2122" spans="2:11" ht="5.25" customHeight="1" x14ac:dyDescent="0.25">
      <c r="B2122" s="275"/>
      <c r="D2122" s="274"/>
      <c r="E2122" s="252"/>
      <c r="F2122" s="273"/>
      <c r="G2122" s="273"/>
      <c r="H2122" s="273"/>
      <c r="I2122" s="273"/>
      <c r="J2122" s="272"/>
    </row>
    <row r="2123" spans="2:11" ht="57.75" customHeight="1" thickBot="1" x14ac:dyDescent="0.3">
      <c r="B2123" s="271" t="s">
        <v>518</v>
      </c>
      <c r="C2123" s="590" t="s">
        <v>420</v>
      </c>
      <c r="D2123" s="1463" t="s">
        <v>26</v>
      </c>
      <c r="E2123" s="1464"/>
      <c r="F2123" s="1464"/>
      <c r="G2123" s="1464"/>
      <c r="H2123" s="1464"/>
      <c r="I2123" s="1464"/>
      <c r="J2123" s="1465"/>
    </row>
    <row r="2124" spans="2:11" ht="15.75" thickTop="1" x14ac:dyDescent="0.25">
      <c r="B2124" s="270"/>
      <c r="C2124" s="579"/>
      <c r="D2124" s="269" t="s">
        <v>272</v>
      </c>
      <c r="E2124" s="268"/>
      <c r="F2124" s="267"/>
      <c r="G2124" s="266" t="s">
        <v>271</v>
      </c>
      <c r="H2124" s="265"/>
      <c r="I2124" s="264" t="s">
        <v>270</v>
      </c>
      <c r="J2124" s="263"/>
    </row>
    <row r="2125" spans="2:11" ht="33.75" x14ac:dyDescent="0.25">
      <c r="B2125" s="262" t="s">
        <v>269</v>
      </c>
      <c r="C2125" s="580" t="s">
        <v>268</v>
      </c>
      <c r="D2125" s="261" t="s">
        <v>267</v>
      </c>
      <c r="E2125" s="260" t="s">
        <v>266</v>
      </c>
      <c r="F2125" s="259" t="s">
        <v>265</v>
      </c>
      <c r="G2125" s="257" t="s">
        <v>264</v>
      </c>
      <c r="H2125" s="258" t="s">
        <v>263</v>
      </c>
      <c r="I2125" s="257" t="s">
        <v>262</v>
      </c>
      <c r="J2125" s="256" t="s">
        <v>261</v>
      </c>
      <c r="K2125" s="232" t="s">
        <v>260</v>
      </c>
    </row>
    <row r="2126" spans="2:11" x14ac:dyDescent="0.25">
      <c r="B2126" s="254">
        <v>1</v>
      </c>
      <c r="C2126" s="581">
        <v>45603</v>
      </c>
      <c r="D2126" s="253" t="s">
        <v>175</v>
      </c>
      <c r="E2126" s="255">
        <f>'Saneamento - itens sem comp'!$F$14</f>
        <v>2717.8</v>
      </c>
      <c r="F2126" s="252">
        <f>AVERAGEIF(Tabela41014130126131415161718192021303963707710212434748495051525354[[#All],[EMPRESA]],Tabela41014130126131415161718192021303963707710212434748495051525354[[#This Row],[ITEM2]],Tabela41014130126131415161718192021303963707710212434748495051525354[[#All],[VALORES]])</f>
        <v>3067.4600000000005</v>
      </c>
      <c r="G2126" s="251">
        <f>Tabela41014130126131415161718192021303963707710212434748495051525354[[#This Row],[VALORES]]/Tabela41014130126131415161718192021303963707710212434748495051525354[[#This Row],[MÉDIA DOS DEMAIS]]-1</f>
        <v>-0.11399007648021497</v>
      </c>
      <c r="H2126" s="250" t="str">
        <f>IF(Tabela41014130126131415161718192021303963707710212434748495051525354[[#This Row],[PERCENTUAL EM RELAÇÃO A MÉDIA DOS DEMAIS PREÇOS]]&gt;LIM_SUP,"EXCESSIVAMENTE ELEVADO","VÁLIDO")</f>
        <v>VÁLIDO</v>
      </c>
      <c r="I2126" s="249">
        <f>Tabela41014130126131415161718192021303963707710212434748495051525354[[#This Row],[VALORES]]/Tabela41014130126131415161718192021303963707710212434748495051525354[[#This Row],[MÉDIA DOS DEMAIS]]</f>
        <v>0.88600992351978503</v>
      </c>
      <c r="J2126" s="248" t="str">
        <f>IF(Tabela41014130126131415161718192021303963707710212434748495051525354[[#This Row],[PERCENTUAL EM RELAÇÃO A MÉDIA DOS DEMAIS PREÇOS ]]&lt;LIM_INF,"INEXEQUEVEL","VÁLIDO")</f>
        <v>VÁLIDO</v>
      </c>
      <c r="K2126" s="247" t="str">
        <f>CONCATENATE("&lt;&gt;",Tabela41014130126131415161718192021303963707710212434748495051525354[[#This Row],[EMPRESA]])</f>
        <v>&lt;&gt;SERGET</v>
      </c>
    </row>
    <row r="2127" spans="2:11" x14ac:dyDescent="0.25">
      <c r="B2127" s="254">
        <v>2</v>
      </c>
      <c r="C2127" s="581">
        <v>45602</v>
      </c>
      <c r="D2127" s="253" t="s">
        <v>249</v>
      </c>
      <c r="E2127" s="255">
        <f>'Saneamento - itens sem comp'!$G$14</f>
        <v>3500</v>
      </c>
      <c r="F2127" s="252">
        <f>AVERAGEIF(Tabela41014130126131415161718192021303963707710212434748495051525354[[#All],[EMPRESA]],Tabela41014130126131415161718192021303963707710212434748495051525354[[#This Row],[ITEM2]],Tabela41014130126131415161718192021303963707710212434748495051525354[[#All],[VALORES]])</f>
        <v>2806.7266666666669</v>
      </c>
      <c r="G2127" s="251">
        <f>Tabela41014130126131415161718192021303963707710212434748495051525354[[#This Row],[VALORES]]/Tabela41014130126131415161718192021303963707710212434748495051525354[[#This Row],[MÉDIA DOS DEMAIS]]-1</f>
        <v>0.24700422081238149</v>
      </c>
      <c r="H2127" s="250" t="str">
        <f>IF(Tabela41014130126131415161718192021303963707710212434748495051525354[[#This Row],[PERCENTUAL EM RELAÇÃO A MÉDIA DOS DEMAIS PREÇOS]]&gt;LIM_SUP,"EXCESSIVAMENTE ELEVADO","VÁLIDO")</f>
        <v>VÁLIDO</v>
      </c>
      <c r="I2127" s="249">
        <f>Tabela41014130126131415161718192021303963707710212434748495051525354[[#This Row],[VALORES]]/Tabela41014130126131415161718192021303963707710212434748495051525354[[#This Row],[MÉDIA DOS DEMAIS]]</f>
        <v>1.2470042208123815</v>
      </c>
      <c r="J2127" s="248" t="str">
        <f>IF(Tabela41014130126131415161718192021303963707710212434748495051525354[[#This Row],[PERCENTUAL EM RELAÇÃO A MÉDIA DOS DEMAIS PREÇOS ]]&lt;LIM_INF,"INEXEQUEVEL","VÁLIDO")</f>
        <v>VÁLIDO</v>
      </c>
      <c r="K2127" s="247" t="str">
        <f>CONCATENATE("&lt;&gt;",Tabela41014130126131415161718192021303963707710212434748495051525354[[#This Row],[EMPRESA]])</f>
        <v>&lt;&gt;PANAVIDEO</v>
      </c>
    </row>
    <row r="2128" spans="2:11" x14ac:dyDescent="0.25">
      <c r="B2128" s="254">
        <v>3</v>
      </c>
      <c r="C2128" s="581">
        <v>45625</v>
      </c>
      <c r="D2128" s="253" t="s">
        <v>176</v>
      </c>
      <c r="E2128" s="255">
        <f>'Saneamento - itens sem comp'!$H$14</f>
        <v>2540</v>
      </c>
      <c r="F2128" s="252">
        <f>AVERAGEIF(Tabela41014130126131415161718192021303963707710212434748495051525354[[#All],[EMPRESA]],Tabela41014130126131415161718192021303963707710212434748495051525354[[#This Row],[ITEM2]],Tabela41014130126131415161718192021303963707710212434748495051525354[[#All],[VALORES]])</f>
        <v>3126.7266666666669</v>
      </c>
      <c r="G2128" s="251">
        <f>Tabela41014130126131415161718192021303963707710212434748495051525354[[#This Row],[VALORES]]/Tabela41014130126131415161718192021303963707710212434748495051525354[[#This Row],[MÉDIA DOS DEMAIS]]-1</f>
        <v>-0.18764885108814544</v>
      </c>
      <c r="H2128" s="250" t="str">
        <f>IF(Tabela41014130126131415161718192021303963707710212434748495051525354[[#This Row],[PERCENTUAL EM RELAÇÃO A MÉDIA DOS DEMAIS PREÇOS]]&gt;LIM_SUP,"EXCESSIVAMENTE ELEVADO","VÁLIDO")</f>
        <v>VÁLIDO</v>
      </c>
      <c r="I2128" s="249">
        <f>Tabela41014130126131415161718192021303963707710212434748495051525354[[#This Row],[VALORES]]/Tabela41014130126131415161718192021303963707710212434748495051525354[[#This Row],[MÉDIA DOS DEMAIS]]</f>
        <v>0.81235114891185456</v>
      </c>
      <c r="J2128" s="248" t="str">
        <f>IF(Tabela41014130126131415161718192021303963707710212434748495051525354[[#This Row],[PERCENTUAL EM RELAÇÃO A MÉDIA DOS DEMAIS PREÇOS ]]&lt;LIM_INF,"INEXEQUEVEL","VÁLIDO")</f>
        <v>VÁLIDO</v>
      </c>
      <c r="K2128" s="247" t="str">
        <f>CONCATENATE("&lt;&gt;",Tabela41014130126131415161718192021303963707710212434748495051525354[[#This Row],[EMPRESA]])</f>
        <v>&lt;&gt;PERKONS</v>
      </c>
    </row>
    <row r="2129" spans="2:11" ht="15.75" thickBot="1" x14ac:dyDescent="0.3">
      <c r="B2129" s="254">
        <v>4</v>
      </c>
      <c r="C2129" s="581">
        <v>45625</v>
      </c>
      <c r="D2129" s="253" t="s">
        <v>408</v>
      </c>
      <c r="E2129" s="255">
        <f>'Saneamento - itens sem comp'!$I$14</f>
        <v>3162.38</v>
      </c>
      <c r="F2129" s="252">
        <f>AVERAGEIF(Tabela41014130126131415161718192021303963707710212434748495051525354[[#All],[EMPRESA]],Tabela41014130126131415161718192021303963707710212434748495051525354[[#This Row],[ITEM2]],Tabela41014130126131415161718192021303963707710212434748495051525354[[#All],[VALORES]])</f>
        <v>2919.2666666666664</v>
      </c>
      <c r="G2129" s="251">
        <f>Tabela41014130126131415161718192021303963707710212434748495051525354[[#This Row],[VALORES]]/Tabela41014130126131415161718192021303963707710212434748495051525354[[#This Row],[MÉDIA DOS DEMAIS]]-1</f>
        <v>8.32789056612393E-2</v>
      </c>
      <c r="H2129" s="250" t="str">
        <f>IF(Tabela41014130126131415161718192021303963707710212434748495051525354[[#This Row],[PERCENTUAL EM RELAÇÃO A MÉDIA DOS DEMAIS PREÇOS]]&gt;LIM_SUP,"EXCESSIVAMENTE ELEVADO","VÁLIDO")</f>
        <v>VÁLIDO</v>
      </c>
      <c r="I2129" s="249">
        <f>Tabela41014130126131415161718192021303963707710212434748495051525354[[#This Row],[VALORES]]/Tabela41014130126131415161718192021303963707710212434748495051525354[[#This Row],[MÉDIA DOS DEMAIS]]</f>
        <v>1.0832789056612393</v>
      </c>
      <c r="J2129" s="248" t="str">
        <f>IF(Tabela41014130126131415161718192021303963707710212434748495051525354[[#This Row],[PERCENTUAL EM RELAÇÃO A MÉDIA DOS DEMAIS PREÇOS ]]&lt;LIM_INF,"INEXEQUEVEL","VÁLIDO")</f>
        <v>VÁLIDO</v>
      </c>
      <c r="K2129" s="247" t="str">
        <f>CONCATENATE("&lt;&gt;",Tabela41014130126131415161718192021303963707710212434748495051525354[[#This Row],[EMPRESA]])</f>
        <v>&lt;&gt;BANCO DE PREÇOS</v>
      </c>
    </row>
    <row r="2130" spans="2:11" ht="15.75" customHeight="1" thickTop="1" x14ac:dyDescent="0.25">
      <c r="B2130" s="246"/>
      <c r="C2130" s="582"/>
      <c r="D2130" s="245"/>
      <c r="E2130" s="244" t="s">
        <v>259</v>
      </c>
      <c r="F2130" s="243">
        <f>_xlfn.STDEV.S(Tabela41014130126131415161718192021303963707710212434748495051525354[VALORES])</f>
        <v>434.36209790910681</v>
      </c>
      <c r="G2130" s="1448" t="s">
        <v>258</v>
      </c>
      <c r="H2130" s="1449"/>
      <c r="I2130" s="1449"/>
      <c r="J2130" s="1450"/>
    </row>
    <row r="2131" spans="2:11" x14ac:dyDescent="0.25">
      <c r="B2131" s="242"/>
      <c r="C2131" s="583"/>
      <c r="D2131" s="241"/>
      <c r="E2131" s="237" t="s">
        <v>257</v>
      </c>
      <c r="F2131" s="240">
        <f>F2130/F2132</f>
        <v>0.14575689223119342</v>
      </c>
      <c r="G2131" s="1451"/>
      <c r="H2131" s="1452"/>
      <c r="I2131" s="1452"/>
      <c r="J2131" s="1453"/>
    </row>
    <row r="2132" spans="2:11" ht="15" customHeight="1" x14ac:dyDescent="0.25">
      <c r="B2132" s="239"/>
      <c r="C2132" s="584"/>
      <c r="D2132" s="238"/>
      <c r="E2132" s="237" t="s">
        <v>256</v>
      </c>
      <c r="F2132" s="236">
        <f>AVERAGE(Tabela41014130126131415161718192021303963707710212434748495051525354[VALORES])</f>
        <v>2980.0450000000001</v>
      </c>
      <c r="G2132" s="1454" t="s">
        <v>255</v>
      </c>
      <c r="H2132" s="1455"/>
      <c r="I2132" s="1455"/>
      <c r="J2132" s="1456"/>
    </row>
    <row r="2133" spans="2:11" ht="15.75" thickBot="1" x14ac:dyDescent="0.3">
      <c r="B2133" s="235"/>
      <c r="C2133" s="585"/>
      <c r="D2133" s="234" t="s">
        <v>254</v>
      </c>
      <c r="E2133" s="234" t="str">
        <f>CONCATENATE(IF(F2131&gt;=25%,"MEDIANA","MÉDIA"))</f>
        <v>MÉDIA</v>
      </c>
      <c r="F2133" s="233">
        <f>TRUNC(IF(E2133="MEDIANA",MEDIAN(Tabela41014130126131415161718192021303963707710212434748495051525354[VALORES]),IF(E2133="MÉDIA",AVERAGE(Tabela41014130126131415161718192021303963707710212434748495051525354[VALORES]),0)),2)</f>
        <v>2980.04</v>
      </c>
      <c r="G2133" s="1457"/>
      <c r="H2133" s="1458"/>
      <c r="I2133" s="1458"/>
      <c r="J2133" s="1459"/>
    </row>
    <row r="2134" spans="2:11" ht="15.75" thickBot="1" x14ac:dyDescent="0.3"/>
    <row r="2135" spans="2:11" ht="15" customHeight="1" thickBot="1" x14ac:dyDescent="0.3">
      <c r="B2135" s="1460" t="str">
        <f>C2138</f>
        <v>4.6 SISTEMA ON-LINE DE ATENDIMENTO AO PÚBLICO</v>
      </c>
      <c r="C2135" s="1461"/>
      <c r="D2135" s="1461"/>
      <c r="E2135" s="1461"/>
      <c r="F2135" s="1461"/>
      <c r="G2135" s="1461"/>
      <c r="H2135" s="1461"/>
      <c r="I2135" s="1461"/>
      <c r="J2135" s="1462"/>
    </row>
    <row r="2136" spans="2:11" ht="21" x14ac:dyDescent="0.25">
      <c r="B2136" s="279"/>
      <c r="D2136" s="273"/>
      <c r="E2136" s="278" t="s">
        <v>274</v>
      </c>
      <c r="F2136" s="273"/>
      <c r="G2136" s="273"/>
      <c r="H2136" s="273"/>
      <c r="I2136" s="277">
        <v>0.4</v>
      </c>
      <c r="J2136" s="276">
        <v>0.6</v>
      </c>
    </row>
    <row r="2137" spans="2:11" ht="5.25" customHeight="1" x14ac:dyDescent="0.25">
      <c r="B2137" s="275"/>
      <c r="D2137" s="274"/>
      <c r="E2137" s="252"/>
      <c r="F2137" s="273"/>
      <c r="G2137" s="273"/>
      <c r="H2137" s="273"/>
      <c r="I2137" s="273"/>
      <c r="J2137" s="272"/>
    </row>
    <row r="2138" spans="2:11" ht="57.75" customHeight="1" thickBot="1" x14ac:dyDescent="0.3">
      <c r="B2138" s="271" t="s">
        <v>519</v>
      </c>
      <c r="C2138" s="590" t="s">
        <v>421</v>
      </c>
      <c r="D2138" s="1463" t="s">
        <v>26</v>
      </c>
      <c r="E2138" s="1464"/>
      <c r="F2138" s="1464"/>
      <c r="G2138" s="1464"/>
      <c r="H2138" s="1464"/>
      <c r="I2138" s="1464"/>
      <c r="J2138" s="1465"/>
    </row>
    <row r="2139" spans="2:11" ht="15.75" thickTop="1" x14ac:dyDescent="0.25">
      <c r="B2139" s="270"/>
      <c r="C2139" s="579"/>
      <c r="D2139" s="269" t="s">
        <v>272</v>
      </c>
      <c r="E2139" s="268"/>
      <c r="F2139" s="267"/>
      <c r="G2139" s="266" t="s">
        <v>271</v>
      </c>
      <c r="H2139" s="265"/>
      <c r="I2139" s="264" t="s">
        <v>270</v>
      </c>
      <c r="J2139" s="263"/>
    </row>
    <row r="2140" spans="2:11" ht="33.75" x14ac:dyDescent="0.25">
      <c r="B2140" s="262" t="s">
        <v>269</v>
      </c>
      <c r="C2140" s="580" t="s">
        <v>268</v>
      </c>
      <c r="D2140" s="261" t="s">
        <v>267</v>
      </c>
      <c r="E2140" s="260" t="s">
        <v>266</v>
      </c>
      <c r="F2140" s="259" t="s">
        <v>265</v>
      </c>
      <c r="G2140" s="257" t="s">
        <v>264</v>
      </c>
      <c r="H2140" s="258" t="s">
        <v>263</v>
      </c>
      <c r="I2140" s="257" t="s">
        <v>262</v>
      </c>
      <c r="J2140" s="256" t="s">
        <v>261</v>
      </c>
      <c r="K2140" s="232" t="s">
        <v>260</v>
      </c>
    </row>
    <row r="2141" spans="2:11" x14ac:dyDescent="0.25">
      <c r="B2141" s="254">
        <v>1</v>
      </c>
      <c r="C2141" s="581">
        <v>45603</v>
      </c>
      <c r="D2141" s="253" t="s">
        <v>175</v>
      </c>
      <c r="E2141" s="255">
        <f>'Saneamento - itens sem comp'!$F$15</f>
        <v>6932.9</v>
      </c>
      <c r="F2141" s="252">
        <f>AVERAGEIF(Tabela4101413012613141516171819202130396370771021243474849505152535458[[#All],[EMPRESA]],Tabela4101413012613141516171819202130396370771021243474849505152535458[[#This Row],[ITEM2]],Tabela4101413012613141516171819202130396370771021243474849505152535458[[#All],[VALORES]])</f>
        <v>7109.9233333333332</v>
      </c>
      <c r="G2141" s="251">
        <f>Tabela4101413012613141516171819202130396370771021243474849505152535458[[#This Row],[VALORES]]/Tabela4101413012613141516171819202130396370771021243474849505152535458[[#This Row],[MÉDIA DOS DEMAIS]]-1</f>
        <v>-2.4898065004920422E-2</v>
      </c>
      <c r="H2141" s="250" t="str">
        <f>IF(Tabela4101413012613141516171819202130396370771021243474849505152535458[[#This Row],[PERCENTUAL EM RELAÇÃO A MÉDIA DOS DEMAIS PREÇOS]]&gt;LIM_SUP,"EXCESSIVAMENTE ELEVADO","VÁLIDO")</f>
        <v>VÁLIDO</v>
      </c>
      <c r="I2141" s="249">
        <f>Tabela4101413012613141516171819202130396370771021243474849505152535458[[#This Row],[VALORES]]/Tabela4101413012613141516171819202130396370771021243474849505152535458[[#This Row],[MÉDIA DOS DEMAIS]]</f>
        <v>0.97510193499507958</v>
      </c>
      <c r="J2141" s="248" t="str">
        <f>IF(Tabela4101413012613141516171819202130396370771021243474849505152535458[[#This Row],[PERCENTUAL EM RELAÇÃO A MÉDIA DOS DEMAIS PREÇOS ]]&lt;LIM_INF,"INEXEQUEVEL","VÁLIDO")</f>
        <v>VÁLIDO</v>
      </c>
      <c r="K2141" s="247" t="str">
        <f>CONCATENATE("&lt;&gt;",Tabela4101413012613141516171819202130396370771021243474849505152535458[[#This Row],[EMPRESA]])</f>
        <v>&lt;&gt;SERGET</v>
      </c>
    </row>
    <row r="2142" spans="2:11" x14ac:dyDescent="0.25">
      <c r="B2142" s="254">
        <v>2</v>
      </c>
      <c r="C2142" s="581">
        <v>45602</v>
      </c>
      <c r="D2142" s="253" t="s">
        <v>249</v>
      </c>
      <c r="E2142" s="255">
        <f>'Saneamento - itens sem comp'!$G$15</f>
        <v>5200</v>
      </c>
      <c r="F2142" s="252">
        <f>AVERAGEIF(Tabela4101413012613141516171819202130396370771021243474849505152535458[[#All],[EMPRESA]],Tabela4101413012613141516171819202130396370771021243474849505152535458[[#This Row],[ITEM2]],Tabela4101413012613141516171819202130396370771021243474849505152535458[[#All],[VALORES]])</f>
        <v>7687.5566666666664</v>
      </c>
      <c r="G2142" s="251">
        <f>Tabela4101413012613141516171819202130396370771021243474849505152535458[[#This Row],[VALORES]]/Tabela4101413012613141516171819202130396370771021243474849505152535458[[#This Row],[MÉDIA DOS DEMAIS]]-1</f>
        <v>-0.32358222183294472</v>
      </c>
      <c r="H2142" s="250" t="str">
        <f>IF(Tabela4101413012613141516171819202130396370771021243474849505152535458[[#This Row],[PERCENTUAL EM RELAÇÃO A MÉDIA DOS DEMAIS PREÇOS]]&gt;LIM_SUP,"EXCESSIVAMENTE ELEVADO","VÁLIDO")</f>
        <v>VÁLIDO</v>
      </c>
      <c r="I2142" s="249">
        <f>Tabela4101413012613141516171819202130396370771021243474849505152535458[[#This Row],[VALORES]]/Tabela4101413012613141516171819202130396370771021243474849505152535458[[#This Row],[MÉDIA DOS DEMAIS]]</f>
        <v>0.67641777816705528</v>
      </c>
      <c r="J2142" s="248" t="str">
        <f>IF(Tabela4101413012613141516171819202130396370771021243474849505152535458[[#This Row],[PERCENTUAL EM RELAÇÃO A MÉDIA DOS DEMAIS PREÇOS ]]&lt;LIM_INF,"INEXEQUEVEL","VÁLIDO")</f>
        <v>VÁLIDO</v>
      </c>
      <c r="K2142" s="247" t="str">
        <f>CONCATENATE("&lt;&gt;",Tabela4101413012613141516171819202130396370771021243474849505152535458[[#This Row],[EMPRESA]])</f>
        <v>&lt;&gt;PANAVIDEO</v>
      </c>
    </row>
    <row r="2143" spans="2:11" x14ac:dyDescent="0.25">
      <c r="B2143" s="254">
        <v>3</v>
      </c>
      <c r="C2143" s="581">
        <v>45625</v>
      </c>
      <c r="D2143" s="253" t="s">
        <v>176</v>
      </c>
      <c r="E2143" s="255">
        <f>'Saneamento - itens sem comp'!$H$15</f>
        <v>6500</v>
      </c>
      <c r="F2143" s="252">
        <f>AVERAGEIF(Tabela4101413012613141516171819202130396370771021243474849505152535458[[#All],[EMPRESA]],Tabela4101413012613141516171819202130396370771021243474849505152535458[[#This Row],[ITEM2]],Tabela4101413012613141516171819202130396370771021243474849505152535458[[#All],[VALORES]])</f>
        <v>7254.2233333333324</v>
      </c>
      <c r="G2143" s="251">
        <f>Tabela4101413012613141516171819202130396370771021243474849505152535458[[#This Row],[VALORES]]/Tabela4101413012613141516171819202130396370771021243474849505152535458[[#This Row],[MÉDIA DOS DEMAIS]]-1</f>
        <v>-0.10397023894586455</v>
      </c>
      <c r="H2143" s="250" t="str">
        <f>IF(Tabela4101413012613141516171819202130396370771021243474849505152535458[[#This Row],[PERCENTUAL EM RELAÇÃO A MÉDIA DOS DEMAIS PREÇOS]]&gt;LIM_SUP,"EXCESSIVAMENTE ELEVADO","VÁLIDO")</f>
        <v>VÁLIDO</v>
      </c>
      <c r="I2143" s="249">
        <f>Tabela4101413012613141516171819202130396370771021243474849505152535458[[#This Row],[VALORES]]/Tabela4101413012613141516171819202130396370771021243474849505152535458[[#This Row],[MÉDIA DOS DEMAIS]]</f>
        <v>0.89602976105413545</v>
      </c>
      <c r="J2143" s="248" t="str">
        <f>IF(Tabela4101413012613141516171819202130396370771021243474849505152535458[[#This Row],[PERCENTUAL EM RELAÇÃO A MÉDIA DOS DEMAIS PREÇOS ]]&lt;LIM_INF,"INEXEQUEVEL","VÁLIDO")</f>
        <v>VÁLIDO</v>
      </c>
      <c r="K2143" s="247" t="str">
        <f>CONCATENATE("&lt;&gt;",Tabela4101413012613141516171819202130396370771021243474849505152535458[[#This Row],[EMPRESA]])</f>
        <v>&lt;&gt;PERKONS</v>
      </c>
    </row>
    <row r="2144" spans="2:11" ht="15.75" thickBot="1" x14ac:dyDescent="0.3">
      <c r="B2144" s="254">
        <v>4</v>
      </c>
      <c r="C2144" s="581">
        <v>45625</v>
      </c>
      <c r="D2144" s="253" t="s">
        <v>408</v>
      </c>
      <c r="E2144" s="255">
        <f>'Saneamento - itens sem comp'!$I$15</f>
        <v>9629.77</v>
      </c>
      <c r="F2144" s="252">
        <f>AVERAGEIF(Tabela4101413012613141516171819202130396370771021243474849505152535458[[#All],[EMPRESA]],Tabela4101413012613141516171819202130396370771021243474849505152535458[[#This Row],[ITEM2]],Tabela4101413012613141516171819202130396370771021243474849505152535458[[#All],[VALORES]])</f>
        <v>6210.9666666666672</v>
      </c>
      <c r="G2144" s="251">
        <f>Tabela4101413012613141516171819202130396370771021243474849505152535458[[#This Row],[VALORES]]/Tabela4101413012613141516171819202130396370771021243474849505152535458[[#This Row],[MÉDIA DOS DEMAIS]]-1</f>
        <v>0.55044625366958444</v>
      </c>
      <c r="H2144" s="250" t="str">
        <f>IF(Tabela4101413012613141516171819202130396370771021243474849505152535458[[#This Row],[PERCENTUAL EM RELAÇÃO A MÉDIA DOS DEMAIS PREÇOS]]&gt;LIM_SUP,"EXCESSIVAMENTE ELEVADO","VÁLIDO")</f>
        <v>EXCESSIVAMENTE ELEVADO</v>
      </c>
      <c r="I2144" s="249">
        <f>Tabela4101413012613141516171819202130396370771021243474849505152535458[[#This Row],[VALORES]]/Tabela4101413012613141516171819202130396370771021243474849505152535458[[#This Row],[MÉDIA DOS DEMAIS]]</f>
        <v>1.5504462536695844</v>
      </c>
      <c r="J2144" s="248" t="str">
        <f>IF(Tabela4101413012613141516171819202130396370771021243474849505152535458[[#This Row],[PERCENTUAL EM RELAÇÃO A MÉDIA DOS DEMAIS PREÇOS ]]&lt;LIM_INF,"INEXEQUEVEL","VÁLIDO")</f>
        <v>VÁLIDO</v>
      </c>
      <c r="K2144" s="247" t="str">
        <f>CONCATENATE("&lt;&gt;",Tabela4101413012613141516171819202130396370771021243474849505152535458[[#This Row],[EMPRESA]])</f>
        <v>&lt;&gt;BANCO DE PREÇOS</v>
      </c>
    </row>
    <row r="2145" spans="2:11" ht="15.75" customHeight="1" thickTop="1" x14ac:dyDescent="0.25">
      <c r="B2145" s="246"/>
      <c r="C2145" s="582"/>
      <c r="D2145" s="245"/>
      <c r="E2145" s="244" t="s">
        <v>259</v>
      </c>
      <c r="F2145" s="243">
        <f>_xlfn.STDEV.S(Tabela4101413012613141516171819202130396370771021243474849505152535458[VALORES])</f>
        <v>1861.2669323765253</v>
      </c>
      <c r="G2145" s="1448" t="s">
        <v>258</v>
      </c>
      <c r="H2145" s="1449"/>
      <c r="I2145" s="1449"/>
      <c r="J2145" s="1450"/>
    </row>
    <row r="2146" spans="2:11" x14ac:dyDescent="0.25">
      <c r="B2146" s="242"/>
      <c r="C2146" s="583"/>
      <c r="D2146" s="241"/>
      <c r="E2146" s="237" t="s">
        <v>257</v>
      </c>
      <c r="F2146" s="240">
        <f>F2145/F2147</f>
        <v>0.26342407598100609</v>
      </c>
      <c r="G2146" s="1451"/>
      <c r="H2146" s="1452"/>
      <c r="I2146" s="1452"/>
      <c r="J2146" s="1453"/>
    </row>
    <row r="2147" spans="2:11" ht="15" customHeight="1" x14ac:dyDescent="0.25">
      <c r="B2147" s="239"/>
      <c r="C2147" s="584"/>
      <c r="D2147" s="238"/>
      <c r="E2147" s="237" t="s">
        <v>256</v>
      </c>
      <c r="F2147" s="236">
        <f>AVERAGE(Tabela4101413012613141516171819202130396370771021243474849505152535458[VALORES])</f>
        <v>7065.6675000000005</v>
      </c>
      <c r="G2147" s="1454" t="s">
        <v>255</v>
      </c>
      <c r="H2147" s="1455"/>
      <c r="I2147" s="1455"/>
      <c r="J2147" s="1456"/>
    </row>
    <row r="2148" spans="2:11" ht="15.75" thickBot="1" x14ac:dyDescent="0.3">
      <c r="B2148" s="235"/>
      <c r="C2148" s="585"/>
      <c r="D2148" s="234" t="s">
        <v>254</v>
      </c>
      <c r="E2148" s="234" t="str">
        <f>CONCATENATE(IF(F2146&gt;=25%,"MEDIANA","MÉDIA"))</f>
        <v>MEDIANA</v>
      </c>
      <c r="F2148" s="233">
        <f>TRUNC(IF(E2148="MEDIANA",MEDIAN(Tabela4101413012613141516171819202130396370771021243474849505152535458[VALORES]),IF(E2148="MÉDIA",AVERAGE(Tabela4101413012613141516171819202130396370771021243474849505152535458[VALORES]),0)),2)</f>
        <v>6716.45</v>
      </c>
      <c r="G2148" s="1457"/>
      <c r="H2148" s="1458"/>
      <c r="I2148" s="1458"/>
      <c r="J2148" s="1459"/>
    </row>
    <row r="2149" spans="2:11" ht="33.75" customHeight="1" thickBot="1" x14ac:dyDescent="0.3">
      <c r="B2149" s="1466" t="s">
        <v>520</v>
      </c>
      <c r="C2149" s="1467"/>
      <c r="D2149" s="1467"/>
      <c r="E2149" s="1467"/>
      <c r="F2149" s="1467"/>
      <c r="G2149" s="1467"/>
      <c r="H2149" s="1467"/>
      <c r="I2149" s="1467"/>
      <c r="J2149" s="1468"/>
    </row>
    <row r="2150" spans="2:11" ht="15" customHeight="1" thickBot="1" x14ac:dyDescent="0.3">
      <c r="B2150" s="1460" t="str">
        <f>C2153</f>
        <v>4.6 SISTEMA ON-LINE DE ATENDIMENTO AO PÚBLICO</v>
      </c>
      <c r="C2150" s="1461"/>
      <c r="D2150" s="1461"/>
      <c r="E2150" s="1461"/>
      <c r="F2150" s="1461"/>
      <c r="G2150" s="1461"/>
      <c r="H2150" s="1461"/>
      <c r="I2150" s="1461"/>
      <c r="J2150" s="1462"/>
    </row>
    <row r="2151" spans="2:11" ht="21" x14ac:dyDescent="0.25">
      <c r="B2151" s="279"/>
      <c r="D2151" s="273"/>
      <c r="E2151" s="278" t="s">
        <v>274</v>
      </c>
      <c r="F2151" s="273"/>
      <c r="G2151" s="273"/>
      <c r="H2151" s="273"/>
      <c r="I2151" s="277">
        <v>0.4</v>
      </c>
      <c r="J2151" s="276">
        <v>0.6</v>
      </c>
    </row>
    <row r="2152" spans="2:11" ht="5.25" customHeight="1" x14ac:dyDescent="0.25">
      <c r="B2152" s="275"/>
      <c r="D2152" s="274"/>
      <c r="E2152" s="252"/>
      <c r="F2152" s="273"/>
      <c r="G2152" s="273"/>
      <c r="H2152" s="273"/>
      <c r="I2152" s="273"/>
      <c r="J2152" s="272"/>
    </row>
    <row r="2153" spans="2:11" ht="57.75" customHeight="1" thickBot="1" x14ac:dyDescent="0.3">
      <c r="B2153" s="271" t="s">
        <v>519</v>
      </c>
      <c r="C2153" s="590" t="s">
        <v>421</v>
      </c>
      <c r="D2153" s="1463" t="s">
        <v>26</v>
      </c>
      <c r="E2153" s="1464"/>
      <c r="F2153" s="1464"/>
      <c r="G2153" s="1464"/>
      <c r="H2153" s="1464"/>
      <c r="I2153" s="1464"/>
      <c r="J2153" s="1465"/>
    </row>
    <row r="2154" spans="2:11" ht="15.75" thickTop="1" x14ac:dyDescent="0.25">
      <c r="B2154" s="270"/>
      <c r="C2154" s="579"/>
      <c r="D2154" s="269" t="s">
        <v>272</v>
      </c>
      <c r="E2154" s="268"/>
      <c r="F2154" s="267"/>
      <c r="G2154" s="266" t="s">
        <v>271</v>
      </c>
      <c r="H2154" s="265"/>
      <c r="I2154" s="264" t="s">
        <v>270</v>
      </c>
      <c r="J2154" s="263"/>
    </row>
    <row r="2155" spans="2:11" ht="33.75" x14ac:dyDescent="0.25">
      <c r="B2155" s="262" t="s">
        <v>269</v>
      </c>
      <c r="C2155" s="580" t="s">
        <v>268</v>
      </c>
      <c r="D2155" s="261" t="s">
        <v>267</v>
      </c>
      <c r="E2155" s="260" t="s">
        <v>266</v>
      </c>
      <c r="F2155" s="259" t="s">
        <v>265</v>
      </c>
      <c r="G2155" s="257" t="s">
        <v>264</v>
      </c>
      <c r="H2155" s="258" t="s">
        <v>263</v>
      </c>
      <c r="I2155" s="257" t="s">
        <v>262</v>
      </c>
      <c r="J2155" s="256" t="s">
        <v>261</v>
      </c>
      <c r="K2155" s="232" t="s">
        <v>260</v>
      </c>
    </row>
    <row r="2156" spans="2:11" x14ac:dyDescent="0.25">
      <c r="B2156" s="254">
        <v>1</v>
      </c>
      <c r="C2156" s="581">
        <v>45603</v>
      </c>
      <c r="D2156" s="253" t="s">
        <v>175</v>
      </c>
      <c r="E2156" s="255">
        <f>'Saneamento - itens sem comp'!$F$15</f>
        <v>6932.9</v>
      </c>
      <c r="F2156" s="252">
        <f>AVERAGEIF(Tabela4101413012613141516171819202130396370771021243474849505152535458147[[#All],[EMPRESA]],Tabela4101413012613141516171819202130396370771021243474849505152535458147[[#This Row],[ITEM2]],Tabela4101413012613141516171819202130396370771021243474849505152535458147[[#All],[VALORES]])</f>
        <v>5850</v>
      </c>
      <c r="G2156" s="251">
        <f>Tabela4101413012613141516171819202130396370771021243474849505152535458147[[#This Row],[VALORES]]/Tabela4101413012613141516171819202130396370771021243474849505152535458147[[#This Row],[MÉDIA DOS DEMAIS]]-1</f>
        <v>0.185111111111111</v>
      </c>
      <c r="H2156" s="250" t="str">
        <f>IF(Tabela4101413012613141516171819202130396370771021243474849505152535458147[[#This Row],[PERCENTUAL EM RELAÇÃO A MÉDIA DOS DEMAIS PREÇOS]]&gt;LIM_SUP,"EXCESSIVAMENTE ELEVADO","VÁLIDO")</f>
        <v>VÁLIDO</v>
      </c>
      <c r="I2156" s="249">
        <f>Tabela4101413012613141516171819202130396370771021243474849505152535458147[[#This Row],[VALORES]]/Tabela4101413012613141516171819202130396370771021243474849505152535458147[[#This Row],[MÉDIA DOS DEMAIS]]</f>
        <v>1.185111111111111</v>
      </c>
      <c r="J2156" s="248" t="str">
        <f>IF(Tabela4101413012613141516171819202130396370771021243474849505152535458147[[#This Row],[PERCENTUAL EM RELAÇÃO A MÉDIA DOS DEMAIS PREÇOS ]]&lt;LIM_INF,"INEXEQUEVEL","VÁLIDO")</f>
        <v>VÁLIDO</v>
      </c>
      <c r="K2156" s="247" t="str">
        <f>CONCATENATE("&lt;&gt;",Tabela4101413012613141516171819202130396370771021243474849505152535458147[[#This Row],[EMPRESA]])</f>
        <v>&lt;&gt;SERGET</v>
      </c>
    </row>
    <row r="2157" spans="2:11" x14ac:dyDescent="0.25">
      <c r="B2157" s="254">
        <v>2</v>
      </c>
      <c r="C2157" s="581">
        <v>45602</v>
      </c>
      <c r="D2157" s="253" t="s">
        <v>249</v>
      </c>
      <c r="E2157" s="255">
        <f>'Saneamento - itens sem comp'!$G$15</f>
        <v>5200</v>
      </c>
      <c r="F2157" s="252">
        <f>AVERAGEIF(Tabela4101413012613141516171819202130396370771021243474849505152535458147[[#All],[EMPRESA]],Tabela4101413012613141516171819202130396370771021243474849505152535458147[[#This Row],[ITEM2]],Tabela4101413012613141516171819202130396370771021243474849505152535458147[[#All],[VALORES]])</f>
        <v>6716.45</v>
      </c>
      <c r="G2157" s="251">
        <f>Tabela4101413012613141516171819202130396370771021243474849505152535458147[[#This Row],[VALORES]]/Tabela4101413012613141516171819202130396370771021243474849505152535458147[[#This Row],[MÉDIA DOS DEMAIS]]-1</f>
        <v>-0.22578147682183292</v>
      </c>
      <c r="H2157" s="250" t="str">
        <f>IF(Tabela4101413012613141516171819202130396370771021243474849505152535458147[[#This Row],[PERCENTUAL EM RELAÇÃO A MÉDIA DOS DEMAIS PREÇOS]]&gt;LIM_SUP,"EXCESSIVAMENTE ELEVADO","VÁLIDO")</f>
        <v>VÁLIDO</v>
      </c>
      <c r="I2157" s="249">
        <f>Tabela4101413012613141516171819202130396370771021243474849505152535458147[[#This Row],[VALORES]]/Tabela4101413012613141516171819202130396370771021243474849505152535458147[[#This Row],[MÉDIA DOS DEMAIS]]</f>
        <v>0.77421852317816708</v>
      </c>
      <c r="J2157" s="248" t="str">
        <f>IF(Tabela4101413012613141516171819202130396370771021243474849505152535458147[[#This Row],[PERCENTUAL EM RELAÇÃO A MÉDIA DOS DEMAIS PREÇOS ]]&lt;LIM_INF,"INEXEQUEVEL","VÁLIDO")</f>
        <v>VÁLIDO</v>
      </c>
      <c r="K2157" s="247" t="str">
        <f>CONCATENATE("&lt;&gt;",Tabela4101413012613141516171819202130396370771021243474849505152535458147[[#This Row],[EMPRESA]])</f>
        <v>&lt;&gt;PANAVIDEO</v>
      </c>
    </row>
    <row r="2158" spans="2:11" ht="15.75" thickBot="1" x14ac:dyDescent="0.3">
      <c r="B2158" s="254">
        <v>3</v>
      </c>
      <c r="C2158" s="581">
        <v>45625</v>
      </c>
      <c r="D2158" s="253" t="s">
        <v>176</v>
      </c>
      <c r="E2158" s="255">
        <f>'Saneamento - itens sem comp'!$H$15</f>
        <v>6500</v>
      </c>
      <c r="F2158" s="252">
        <f>AVERAGEIF(Tabela4101413012613141516171819202130396370771021243474849505152535458147[[#All],[EMPRESA]],Tabela4101413012613141516171819202130396370771021243474849505152535458147[[#This Row],[ITEM2]],Tabela4101413012613141516171819202130396370771021243474849505152535458147[[#All],[VALORES]])</f>
        <v>6066.45</v>
      </c>
      <c r="G2158" s="251">
        <f>Tabela4101413012613141516171819202130396370771021243474849505152535458147[[#This Row],[VALORES]]/Tabela4101413012613141516171819202130396370771021243474849505152535458147[[#This Row],[MÉDIA DOS DEMAIS]]-1</f>
        <v>7.1466838101360786E-2</v>
      </c>
      <c r="H2158" s="250" t="str">
        <f>IF(Tabela4101413012613141516171819202130396370771021243474849505152535458147[[#This Row],[PERCENTUAL EM RELAÇÃO A MÉDIA DOS DEMAIS PREÇOS]]&gt;LIM_SUP,"EXCESSIVAMENTE ELEVADO","VÁLIDO")</f>
        <v>VÁLIDO</v>
      </c>
      <c r="I2158" s="249">
        <f>Tabela4101413012613141516171819202130396370771021243474849505152535458147[[#This Row],[VALORES]]/Tabela4101413012613141516171819202130396370771021243474849505152535458147[[#This Row],[MÉDIA DOS DEMAIS]]</f>
        <v>1.0714668381013608</v>
      </c>
      <c r="J2158" s="248" t="str">
        <f>IF(Tabela4101413012613141516171819202130396370771021243474849505152535458147[[#This Row],[PERCENTUAL EM RELAÇÃO A MÉDIA DOS DEMAIS PREÇOS ]]&lt;LIM_INF,"INEXEQUEVEL","VÁLIDO")</f>
        <v>VÁLIDO</v>
      </c>
      <c r="K2158" s="247" t="str">
        <f>CONCATENATE("&lt;&gt;",Tabela4101413012613141516171819202130396370771021243474849505152535458147[[#This Row],[EMPRESA]])</f>
        <v>&lt;&gt;PERKONS</v>
      </c>
    </row>
    <row r="2159" spans="2:11" ht="15.75" customHeight="1" thickTop="1" x14ac:dyDescent="0.25">
      <c r="B2159" s="246"/>
      <c r="C2159" s="582"/>
      <c r="D2159" s="245"/>
      <c r="E2159" s="244" t="s">
        <v>259</v>
      </c>
      <c r="F2159" s="243">
        <f>_xlfn.STDEV.S(Tabela4101413012613141516171819202130396370771021243474849505152535458147[VALORES])</f>
        <v>901.88181228658073</v>
      </c>
      <c r="G2159" s="1448" t="s">
        <v>258</v>
      </c>
      <c r="H2159" s="1449"/>
      <c r="I2159" s="1449"/>
      <c r="J2159" s="1450"/>
    </row>
    <row r="2160" spans="2:11" x14ac:dyDescent="0.25">
      <c r="B2160" s="242"/>
      <c r="C2160" s="583"/>
      <c r="D2160" s="241"/>
      <c r="E2160" s="237" t="s">
        <v>257</v>
      </c>
      <c r="F2160" s="240">
        <f>F2159/F2161</f>
        <v>0.14520796209177003</v>
      </c>
      <c r="G2160" s="1451"/>
      <c r="H2160" s="1452"/>
      <c r="I2160" s="1452"/>
      <c r="J2160" s="1453"/>
    </row>
    <row r="2161" spans="2:11" ht="15" customHeight="1" x14ac:dyDescent="0.25">
      <c r="B2161" s="239"/>
      <c r="C2161" s="584"/>
      <c r="D2161" s="238"/>
      <c r="E2161" s="237" t="s">
        <v>256</v>
      </c>
      <c r="F2161" s="236">
        <f>AVERAGE(Tabela4101413012613141516171819202130396370771021243474849505152535458147[VALORES])</f>
        <v>6210.9666666666672</v>
      </c>
      <c r="G2161" s="1454" t="s">
        <v>255</v>
      </c>
      <c r="H2161" s="1455"/>
      <c r="I2161" s="1455"/>
      <c r="J2161" s="1456"/>
    </row>
    <row r="2162" spans="2:11" ht="15.75" thickBot="1" x14ac:dyDescent="0.3">
      <c r="B2162" s="235"/>
      <c r="C2162" s="585"/>
      <c r="D2162" s="234" t="s">
        <v>254</v>
      </c>
      <c r="E2162" s="234" t="str">
        <f>CONCATENATE(IF(F2160&gt;=25%,"MEDIANA","MÉDIA"))</f>
        <v>MÉDIA</v>
      </c>
      <c r="F2162" s="233">
        <f>TRUNC(IF(E2162="MEDIANA",MEDIAN(Tabela4101413012613141516171819202130396370771021243474849505152535458147[VALORES]),IF(E2162="MÉDIA",AVERAGE(Tabela4101413012613141516171819202130396370771021243474849505152535458147[VALORES]),0)),2)</f>
        <v>6210.96</v>
      </c>
      <c r="G2162" s="1457"/>
      <c r="H2162" s="1458"/>
      <c r="I2162" s="1458"/>
      <c r="J2162" s="1459"/>
    </row>
    <row r="2163" spans="2:11" ht="15.75" thickBot="1" x14ac:dyDescent="0.3"/>
    <row r="2164" spans="2:11" ht="15" customHeight="1" thickBot="1" x14ac:dyDescent="0.3">
      <c r="B2164" s="1460" t="str">
        <f>C2167</f>
        <v>4.7 SISTEMA DE INTELIGÊNCIA ANALÍTICA - BI</v>
      </c>
      <c r="C2164" s="1461"/>
      <c r="D2164" s="1461"/>
      <c r="E2164" s="1461"/>
      <c r="F2164" s="1461"/>
      <c r="G2164" s="1461"/>
      <c r="H2164" s="1461"/>
      <c r="I2164" s="1461"/>
      <c r="J2164" s="1462"/>
    </row>
    <row r="2165" spans="2:11" ht="21" x14ac:dyDescent="0.25">
      <c r="B2165" s="279"/>
      <c r="D2165" s="273"/>
      <c r="E2165" s="278" t="s">
        <v>274</v>
      </c>
      <c r="F2165" s="273"/>
      <c r="G2165" s="273"/>
      <c r="H2165" s="273"/>
      <c r="I2165" s="277">
        <v>0.4</v>
      </c>
      <c r="J2165" s="276">
        <v>0.6</v>
      </c>
    </row>
    <row r="2166" spans="2:11" ht="5.25" customHeight="1" x14ac:dyDescent="0.25">
      <c r="B2166" s="275"/>
      <c r="D2166" s="274"/>
      <c r="E2166" s="252"/>
      <c r="F2166" s="273"/>
      <c r="G2166" s="273"/>
      <c r="H2166" s="273"/>
      <c r="I2166" s="273"/>
      <c r="J2166" s="272"/>
    </row>
    <row r="2167" spans="2:11" ht="57.75" customHeight="1" thickBot="1" x14ac:dyDescent="0.3">
      <c r="B2167" s="271" t="s">
        <v>521</v>
      </c>
      <c r="C2167" s="590" t="s">
        <v>422</v>
      </c>
      <c r="D2167" s="1463" t="s">
        <v>26</v>
      </c>
      <c r="E2167" s="1464"/>
      <c r="F2167" s="1464"/>
      <c r="G2167" s="1464"/>
      <c r="H2167" s="1464"/>
      <c r="I2167" s="1464"/>
      <c r="J2167" s="1465"/>
    </row>
    <row r="2168" spans="2:11" ht="15.75" thickTop="1" x14ac:dyDescent="0.25">
      <c r="B2168" s="270"/>
      <c r="C2168" s="579"/>
      <c r="D2168" s="269" t="s">
        <v>272</v>
      </c>
      <c r="E2168" s="268"/>
      <c r="F2168" s="267"/>
      <c r="G2168" s="266" t="s">
        <v>271</v>
      </c>
      <c r="H2168" s="265"/>
      <c r="I2168" s="264" t="s">
        <v>270</v>
      </c>
      <c r="J2168" s="263"/>
    </row>
    <row r="2169" spans="2:11" ht="33.75" x14ac:dyDescent="0.25">
      <c r="B2169" s="262" t="s">
        <v>269</v>
      </c>
      <c r="C2169" s="580" t="s">
        <v>268</v>
      </c>
      <c r="D2169" s="261" t="s">
        <v>267</v>
      </c>
      <c r="E2169" s="260" t="s">
        <v>266</v>
      </c>
      <c r="F2169" s="259" t="s">
        <v>265</v>
      </c>
      <c r="G2169" s="257" t="s">
        <v>264</v>
      </c>
      <c r="H2169" s="258" t="s">
        <v>263</v>
      </c>
      <c r="I2169" s="257" t="s">
        <v>262</v>
      </c>
      <c r="J2169" s="256" t="s">
        <v>261</v>
      </c>
      <c r="K2169" s="232" t="s">
        <v>260</v>
      </c>
    </row>
    <row r="2170" spans="2:11" x14ac:dyDescent="0.25">
      <c r="B2170" s="254">
        <v>1</v>
      </c>
      <c r="C2170" s="581">
        <v>45603</v>
      </c>
      <c r="D2170" s="253" t="s">
        <v>175</v>
      </c>
      <c r="E2170" s="255">
        <f>'Saneamento - itens sem comp'!$F$16</f>
        <v>4601.8599999999997</v>
      </c>
      <c r="F2170" s="252">
        <f>AVERAGEIF(Tabela410141301261314151617181920213039637077102124347484950515253545862[[#All],[EMPRESA]],Tabela410141301261314151617181920213039637077102124347484950515253545862[[#This Row],[ITEM2]],Tabela410141301261314151617181920213039637077102124347484950515253545862[[#All],[VALORES]])</f>
        <v>4605.333333333333</v>
      </c>
      <c r="G2170" s="251">
        <f>Tabela410141301261314151617181920213039637077102124347484950515253545862[[#This Row],[VALORES]]/Tabela410141301261314151617181920213039637077102124347484950515253545862[[#This Row],[MÉDIA DOS DEMAIS]]-1</f>
        <v>-7.5419803126808294E-4</v>
      </c>
      <c r="H2170" s="250" t="str">
        <f>IF(Tabela410141301261314151617181920213039637077102124347484950515253545862[[#This Row],[PERCENTUAL EM RELAÇÃO A MÉDIA DOS DEMAIS PREÇOS]]&gt;LIM_SUP,"EXCESSIVAMENTE ELEVADO","VÁLIDO")</f>
        <v>VÁLIDO</v>
      </c>
      <c r="I2170" s="249">
        <f>Tabela410141301261314151617181920213039637077102124347484950515253545862[[#This Row],[VALORES]]/Tabela410141301261314151617181920213039637077102124347484950515253545862[[#This Row],[MÉDIA DOS DEMAIS]]</f>
        <v>0.99924580196873192</v>
      </c>
      <c r="J2170" s="248" t="str">
        <f>IF(Tabela410141301261314151617181920213039637077102124347484950515253545862[[#This Row],[PERCENTUAL EM RELAÇÃO A MÉDIA DOS DEMAIS PREÇOS ]]&lt;LIM_INF,"INEXEQUEVEL","VÁLIDO")</f>
        <v>VÁLIDO</v>
      </c>
      <c r="K2170" s="247" t="str">
        <f>CONCATENATE("&lt;&gt;",Tabela410141301261314151617181920213039637077102124347484950515253545862[[#This Row],[EMPRESA]])</f>
        <v>&lt;&gt;SERGET</v>
      </c>
    </row>
    <row r="2171" spans="2:11" x14ac:dyDescent="0.25">
      <c r="B2171" s="254">
        <v>2</v>
      </c>
      <c r="C2171" s="581">
        <v>45602</v>
      </c>
      <c r="D2171" s="253" t="s">
        <v>249</v>
      </c>
      <c r="E2171" s="255">
        <f>'Saneamento - itens sem comp'!$G$16</f>
        <v>6500</v>
      </c>
      <c r="F2171" s="252">
        <f>AVERAGEIF(Tabela410141301261314151617181920213039637077102124347484950515253545862[[#All],[EMPRESA]],Tabela410141301261314151617181920213039637077102124347484950515253545862[[#This Row],[ITEM2]],Tabela410141301261314151617181920213039637077102124347484950515253545862[[#All],[VALORES]])</f>
        <v>3972.6200000000003</v>
      </c>
      <c r="G2171" s="251">
        <f>Tabela410141301261314151617181920213039637077102124347484950515253545862[[#This Row],[VALORES]]/Tabela410141301261314151617181920213039637077102124347484950515253545862[[#This Row],[MÉDIA DOS DEMAIS]]-1</f>
        <v>0.63619978754575057</v>
      </c>
      <c r="H2171" s="250" t="str">
        <f>IF(Tabela410141301261314151617181920213039637077102124347484950515253545862[[#This Row],[PERCENTUAL EM RELAÇÃO A MÉDIA DOS DEMAIS PREÇOS]]&gt;LIM_SUP,"EXCESSIVAMENTE ELEVADO","VÁLIDO")</f>
        <v>EXCESSIVAMENTE ELEVADO</v>
      </c>
      <c r="I2171" s="249">
        <f>Tabela410141301261314151617181920213039637077102124347484950515253545862[[#This Row],[VALORES]]/Tabela410141301261314151617181920213039637077102124347484950515253545862[[#This Row],[MÉDIA DOS DEMAIS]]</f>
        <v>1.6361997875457506</v>
      </c>
      <c r="J2171" s="248" t="str">
        <f>IF(Tabela410141301261314151617181920213039637077102124347484950515253545862[[#This Row],[PERCENTUAL EM RELAÇÃO A MÉDIA DOS DEMAIS PREÇOS ]]&lt;LIM_INF,"INEXEQUEVEL","VÁLIDO")</f>
        <v>VÁLIDO</v>
      </c>
      <c r="K2171" s="247" t="str">
        <f>CONCATENATE("&lt;&gt;",Tabela410141301261314151617181920213039637077102124347484950515253545862[[#This Row],[EMPRESA]])</f>
        <v>&lt;&gt;PANAVIDEO</v>
      </c>
    </row>
    <row r="2172" spans="2:11" x14ac:dyDescent="0.25">
      <c r="B2172" s="254">
        <v>3</v>
      </c>
      <c r="C2172" s="581">
        <v>45625</v>
      </c>
      <c r="D2172" s="253" t="s">
        <v>176</v>
      </c>
      <c r="E2172" s="255">
        <f>'Saneamento - itens sem comp'!$H$16</f>
        <v>4300</v>
      </c>
      <c r="F2172" s="252">
        <f>AVERAGEIF(Tabela410141301261314151617181920213039637077102124347484950515253545862[[#All],[EMPRESA]],Tabela410141301261314151617181920213039637077102124347484950515253545862[[#This Row],[ITEM2]],Tabela410141301261314151617181920213039637077102124347484950515253545862[[#All],[VALORES]])</f>
        <v>4705.9533333333338</v>
      </c>
      <c r="G2172" s="251">
        <f>Tabela410141301261314151617181920213039637077102124347484950515253545862[[#This Row],[VALORES]]/Tabela410141301261314151617181920213039637077102124347484950515253545862[[#This Row],[MÉDIA DOS DEMAIS]]-1</f>
        <v>-8.6263782187952054E-2</v>
      </c>
      <c r="H2172" s="250" t="str">
        <f>IF(Tabela410141301261314151617181920213039637077102124347484950515253545862[[#This Row],[PERCENTUAL EM RELAÇÃO A MÉDIA DOS DEMAIS PREÇOS]]&gt;LIM_SUP,"EXCESSIVAMENTE ELEVADO","VÁLIDO")</f>
        <v>VÁLIDO</v>
      </c>
      <c r="I2172" s="249">
        <f>Tabela410141301261314151617181920213039637077102124347484950515253545862[[#This Row],[VALORES]]/Tabela410141301261314151617181920213039637077102124347484950515253545862[[#This Row],[MÉDIA DOS DEMAIS]]</f>
        <v>0.91373621781204795</v>
      </c>
      <c r="J2172" s="248" t="str">
        <f>IF(Tabela410141301261314151617181920213039637077102124347484950515253545862[[#This Row],[PERCENTUAL EM RELAÇÃO A MÉDIA DOS DEMAIS PREÇOS ]]&lt;LIM_INF,"INEXEQUEVEL","VÁLIDO")</f>
        <v>VÁLIDO</v>
      </c>
      <c r="K2172" s="247" t="str">
        <f>CONCATENATE("&lt;&gt;",Tabela410141301261314151617181920213039637077102124347484950515253545862[[#This Row],[EMPRESA]])</f>
        <v>&lt;&gt;PERKONS</v>
      </c>
    </row>
    <row r="2173" spans="2:11" ht="15.75" thickBot="1" x14ac:dyDescent="0.3">
      <c r="B2173" s="254">
        <v>4</v>
      </c>
      <c r="C2173" s="581">
        <v>45625</v>
      </c>
      <c r="D2173" s="253" t="s">
        <v>408</v>
      </c>
      <c r="E2173" s="255">
        <f>'Saneamento - itens sem comp'!$I$16</f>
        <v>3016</v>
      </c>
      <c r="F2173" s="252">
        <f>AVERAGEIF(Tabela410141301261314151617181920213039637077102124347484950515253545862[[#All],[EMPRESA]],Tabela410141301261314151617181920213039637077102124347484950515253545862[[#This Row],[ITEM2]],Tabela410141301261314151617181920213039637077102124347484950515253545862[[#All],[VALORES]])</f>
        <v>5133.9533333333338</v>
      </c>
      <c r="G2173" s="251">
        <f>Tabela410141301261314151617181920213039637077102124347484950515253545862[[#This Row],[VALORES]]/Tabela410141301261314151617181920213039637077102124347484950515253545862[[#This Row],[MÉDIA DOS DEMAIS]]-1</f>
        <v>-0.4125384856114781</v>
      </c>
      <c r="H2173" s="250" t="str">
        <f>IF(Tabela410141301261314151617181920213039637077102124347484950515253545862[[#This Row],[PERCENTUAL EM RELAÇÃO A MÉDIA DOS DEMAIS PREÇOS]]&gt;LIM_SUP,"EXCESSIVAMENTE ELEVADO","VÁLIDO")</f>
        <v>VÁLIDO</v>
      </c>
      <c r="I2173" s="249">
        <f>Tabela410141301261314151617181920213039637077102124347484950515253545862[[#This Row],[VALORES]]/Tabela410141301261314151617181920213039637077102124347484950515253545862[[#This Row],[MÉDIA DOS DEMAIS]]</f>
        <v>0.5874615143885219</v>
      </c>
      <c r="J2173" s="248" t="str">
        <f>IF(Tabela410141301261314151617181920213039637077102124347484950515253545862[[#This Row],[PERCENTUAL EM RELAÇÃO A MÉDIA DOS DEMAIS PREÇOS ]]&lt;LIM_INF,"INEXEQUEVEL","VÁLIDO")</f>
        <v>INEXEQUEVEL</v>
      </c>
      <c r="K2173" s="247" t="str">
        <f>CONCATENATE("&lt;&gt;",Tabela410141301261314151617181920213039637077102124347484950515253545862[[#This Row],[EMPRESA]])</f>
        <v>&lt;&gt;BANCO DE PREÇOS</v>
      </c>
    </row>
    <row r="2174" spans="2:11" ht="15.75" customHeight="1" thickTop="1" x14ac:dyDescent="0.25">
      <c r="B2174" s="246"/>
      <c r="C2174" s="582"/>
      <c r="D2174" s="245"/>
      <c r="E2174" s="244" t="s">
        <v>259</v>
      </c>
      <c r="F2174" s="243">
        <f>_xlfn.STDEV.S(Tabela410141301261314151617181920213039637077102124347484950515253545862[VALORES])</f>
        <v>1438.6312609212964</v>
      </c>
      <c r="G2174" s="1448" t="s">
        <v>258</v>
      </c>
      <c r="H2174" s="1449"/>
      <c r="I2174" s="1449"/>
      <c r="J2174" s="1450"/>
    </row>
    <row r="2175" spans="2:11" x14ac:dyDescent="0.25">
      <c r="B2175" s="242"/>
      <c r="C2175" s="583"/>
      <c r="D2175" s="241"/>
      <c r="E2175" s="237" t="s">
        <v>257</v>
      </c>
      <c r="F2175" s="240">
        <f>F2174/F2176</f>
        <v>0.3124426531467383</v>
      </c>
      <c r="G2175" s="1451"/>
      <c r="H2175" s="1452"/>
      <c r="I2175" s="1452"/>
      <c r="J2175" s="1453"/>
    </row>
    <row r="2176" spans="2:11" ht="15" customHeight="1" x14ac:dyDescent="0.25">
      <c r="B2176" s="239"/>
      <c r="C2176" s="584"/>
      <c r="D2176" s="238"/>
      <c r="E2176" s="237" t="s">
        <v>256</v>
      </c>
      <c r="F2176" s="236">
        <f>AVERAGE(Tabela410141301261314151617181920213039637077102124347484950515253545862[VALORES])</f>
        <v>4604.4650000000001</v>
      </c>
      <c r="G2176" s="1454" t="s">
        <v>255</v>
      </c>
      <c r="H2176" s="1455"/>
      <c r="I2176" s="1455"/>
      <c r="J2176" s="1456"/>
    </row>
    <row r="2177" spans="2:11" ht="15.75" thickBot="1" x14ac:dyDescent="0.3">
      <c r="B2177" s="235"/>
      <c r="C2177" s="585"/>
      <c r="D2177" s="234" t="s">
        <v>254</v>
      </c>
      <c r="E2177" s="234" t="str">
        <f>CONCATENATE(IF(F2175&gt;=25%,"MEDIANA","MÉDIA"))</f>
        <v>MEDIANA</v>
      </c>
      <c r="F2177" s="233">
        <f>TRUNC(IF(E2177="MEDIANA",MEDIAN(Tabela410141301261314151617181920213039637077102124347484950515253545862[VALORES]),IF(E2177="MÉDIA",AVERAGE(Tabela410141301261314151617181920213039637077102124347484950515253545862[VALORES]),0)),2)</f>
        <v>4450.93</v>
      </c>
      <c r="G2177" s="1457"/>
      <c r="H2177" s="1458"/>
      <c r="I2177" s="1458"/>
      <c r="J2177" s="1459"/>
    </row>
    <row r="2178" spans="2:11" ht="37.5" customHeight="1" thickBot="1" x14ac:dyDescent="0.3">
      <c r="B2178" s="1466" t="s">
        <v>522</v>
      </c>
      <c r="C2178" s="1467"/>
      <c r="D2178" s="1467"/>
      <c r="E2178" s="1467"/>
      <c r="F2178" s="1467"/>
      <c r="G2178" s="1467"/>
      <c r="H2178" s="1467"/>
      <c r="I2178" s="1467"/>
      <c r="J2178" s="1468"/>
    </row>
    <row r="2179" spans="2:11" ht="15" customHeight="1" thickBot="1" x14ac:dyDescent="0.3">
      <c r="B2179" s="1460" t="str">
        <f>C2182</f>
        <v>4.7 SISTEMA DE INTELIGÊNCIA ANALÍTICA - BI</v>
      </c>
      <c r="C2179" s="1461"/>
      <c r="D2179" s="1461"/>
      <c r="E2179" s="1461"/>
      <c r="F2179" s="1461"/>
      <c r="G2179" s="1461"/>
      <c r="H2179" s="1461"/>
      <c r="I2179" s="1461"/>
      <c r="J2179" s="1462"/>
    </row>
    <row r="2180" spans="2:11" ht="21" x14ac:dyDescent="0.25">
      <c r="B2180" s="279"/>
      <c r="D2180" s="273"/>
      <c r="E2180" s="278" t="s">
        <v>274</v>
      </c>
      <c r="F2180" s="273"/>
      <c r="G2180" s="273"/>
      <c r="H2180" s="273"/>
      <c r="I2180" s="277">
        <v>0.4</v>
      </c>
      <c r="J2180" s="276">
        <v>0.6</v>
      </c>
    </row>
    <row r="2181" spans="2:11" ht="5.25" customHeight="1" x14ac:dyDescent="0.25">
      <c r="B2181" s="275"/>
      <c r="D2181" s="274"/>
      <c r="E2181" s="252"/>
      <c r="F2181" s="273"/>
      <c r="G2181" s="273"/>
      <c r="H2181" s="273"/>
      <c r="I2181" s="273"/>
      <c r="J2181" s="272"/>
    </row>
    <row r="2182" spans="2:11" ht="57.75" customHeight="1" thickBot="1" x14ac:dyDescent="0.3">
      <c r="B2182" s="271" t="s">
        <v>521</v>
      </c>
      <c r="C2182" s="590" t="s">
        <v>422</v>
      </c>
      <c r="D2182" s="1463" t="s">
        <v>26</v>
      </c>
      <c r="E2182" s="1464"/>
      <c r="F2182" s="1464"/>
      <c r="G2182" s="1464"/>
      <c r="H2182" s="1464"/>
      <c r="I2182" s="1464"/>
      <c r="J2182" s="1465"/>
    </row>
    <row r="2183" spans="2:11" ht="15.75" thickTop="1" x14ac:dyDescent="0.25">
      <c r="B2183" s="270"/>
      <c r="C2183" s="579"/>
      <c r="D2183" s="269" t="s">
        <v>272</v>
      </c>
      <c r="E2183" s="268"/>
      <c r="F2183" s="267"/>
      <c r="G2183" s="266" t="s">
        <v>271</v>
      </c>
      <c r="H2183" s="265"/>
      <c r="I2183" s="264" t="s">
        <v>270</v>
      </c>
      <c r="J2183" s="263"/>
    </row>
    <row r="2184" spans="2:11" ht="33.75" x14ac:dyDescent="0.25">
      <c r="B2184" s="262" t="s">
        <v>269</v>
      </c>
      <c r="C2184" s="580" t="s">
        <v>268</v>
      </c>
      <c r="D2184" s="261" t="s">
        <v>267</v>
      </c>
      <c r="E2184" s="260" t="s">
        <v>266</v>
      </c>
      <c r="F2184" s="259" t="s">
        <v>265</v>
      </c>
      <c r="G2184" s="257" t="s">
        <v>264</v>
      </c>
      <c r="H2184" s="258" t="s">
        <v>263</v>
      </c>
      <c r="I2184" s="257" t="s">
        <v>262</v>
      </c>
      <c r="J2184" s="256" t="s">
        <v>261</v>
      </c>
      <c r="K2184" s="232" t="s">
        <v>260</v>
      </c>
    </row>
    <row r="2185" spans="2:11" x14ac:dyDescent="0.25">
      <c r="B2185" s="254">
        <v>1</v>
      </c>
      <c r="C2185" s="581">
        <v>45603</v>
      </c>
      <c r="D2185" s="253" t="s">
        <v>175</v>
      </c>
      <c r="E2185" s="255">
        <f>'Saneamento - itens sem comp'!$F$16</f>
        <v>4601.8599999999997</v>
      </c>
      <c r="F2185" s="252">
        <f>AVERAGEIF(Tabela410141301261314151617181920213039637077102124347484950515253545862148[[#All],[EMPRESA]],Tabela410141301261314151617181920213039637077102124347484950515253545862148[[#This Row],[ITEM2]],Tabela410141301261314151617181920213039637077102124347484950515253545862148[[#All],[VALORES]])</f>
        <v>3658</v>
      </c>
      <c r="G2185" s="251">
        <f>Tabela410141301261314151617181920213039637077102124347484950515253545862148[[#This Row],[VALORES]]/Tabela410141301261314151617181920213039637077102124347484950515253545862148[[#This Row],[MÉDIA DOS DEMAIS]]-1</f>
        <v>0.25802624384909767</v>
      </c>
      <c r="H2185" s="250" t="str">
        <f>IF(Tabela410141301261314151617181920213039637077102124347484950515253545862148[[#This Row],[PERCENTUAL EM RELAÇÃO A MÉDIA DOS DEMAIS PREÇOS]]&gt;LIM_SUP,"EXCESSIVAMENTE ELEVADO","VÁLIDO")</f>
        <v>VÁLIDO</v>
      </c>
      <c r="I2185" s="249">
        <f>Tabela410141301261314151617181920213039637077102124347484950515253545862148[[#This Row],[VALORES]]/Tabela410141301261314151617181920213039637077102124347484950515253545862148[[#This Row],[MÉDIA DOS DEMAIS]]</f>
        <v>1.2580262438490977</v>
      </c>
      <c r="J2185" s="248" t="str">
        <f>IF(Tabela410141301261314151617181920213039637077102124347484950515253545862148[[#This Row],[PERCENTUAL EM RELAÇÃO A MÉDIA DOS DEMAIS PREÇOS ]]&lt;LIM_INF,"INEXEQUEVEL","VÁLIDO")</f>
        <v>VÁLIDO</v>
      </c>
      <c r="K2185" s="247" t="str">
        <f>CONCATENATE("&lt;&gt;",Tabela410141301261314151617181920213039637077102124347484950515253545862148[[#This Row],[EMPRESA]])</f>
        <v>&lt;&gt;SERGET</v>
      </c>
    </row>
    <row r="2186" spans="2:11" x14ac:dyDescent="0.25">
      <c r="B2186" s="254">
        <v>3</v>
      </c>
      <c r="C2186" s="581">
        <v>45625</v>
      </c>
      <c r="D2186" s="253" t="s">
        <v>176</v>
      </c>
      <c r="E2186" s="255">
        <f>'Saneamento - itens sem comp'!$H$16</f>
        <v>4300</v>
      </c>
      <c r="F2186" s="252">
        <f>AVERAGEIF(Tabela410141301261314151617181920213039637077102124347484950515253545862148[[#All],[EMPRESA]],Tabela410141301261314151617181920213039637077102124347484950515253545862148[[#This Row],[ITEM2]],Tabela410141301261314151617181920213039637077102124347484950515253545862148[[#All],[VALORES]])</f>
        <v>3808.93</v>
      </c>
      <c r="G2186" s="251">
        <f>Tabela410141301261314151617181920213039637077102124347484950515253545862148[[#This Row],[VALORES]]/Tabela410141301261314151617181920213039637077102124347484950515253545862148[[#This Row],[MÉDIA DOS DEMAIS]]-1</f>
        <v>0.12892597133578199</v>
      </c>
      <c r="H2186" s="250" t="str">
        <f>IF(Tabela410141301261314151617181920213039637077102124347484950515253545862148[[#This Row],[PERCENTUAL EM RELAÇÃO A MÉDIA DOS DEMAIS PREÇOS]]&gt;LIM_SUP,"EXCESSIVAMENTE ELEVADO","VÁLIDO")</f>
        <v>VÁLIDO</v>
      </c>
      <c r="I2186" s="249">
        <f>Tabela410141301261314151617181920213039637077102124347484950515253545862148[[#This Row],[VALORES]]/Tabela410141301261314151617181920213039637077102124347484950515253545862148[[#This Row],[MÉDIA DOS DEMAIS]]</f>
        <v>1.128925971335782</v>
      </c>
      <c r="J2186" s="248" t="str">
        <f>IF(Tabela410141301261314151617181920213039637077102124347484950515253545862148[[#This Row],[PERCENTUAL EM RELAÇÃO A MÉDIA DOS DEMAIS PREÇOS ]]&lt;LIM_INF,"INEXEQUEVEL","VÁLIDO")</f>
        <v>VÁLIDO</v>
      </c>
      <c r="K2186" s="247" t="str">
        <f>CONCATENATE("&lt;&gt;",Tabela410141301261314151617181920213039637077102124347484950515253545862148[[#This Row],[EMPRESA]])</f>
        <v>&lt;&gt;PERKONS</v>
      </c>
    </row>
    <row r="2187" spans="2:11" ht="15.75" thickBot="1" x14ac:dyDescent="0.3">
      <c r="B2187" s="254">
        <v>4</v>
      </c>
      <c r="C2187" s="581">
        <v>45625</v>
      </c>
      <c r="D2187" s="253" t="s">
        <v>408</v>
      </c>
      <c r="E2187" s="255">
        <f>'Saneamento - itens sem comp'!$I$16</f>
        <v>3016</v>
      </c>
      <c r="F2187" s="252">
        <f>AVERAGEIF(Tabela410141301261314151617181920213039637077102124347484950515253545862148[[#All],[EMPRESA]],Tabela410141301261314151617181920213039637077102124347484950515253545862148[[#This Row],[ITEM2]],Tabela410141301261314151617181920213039637077102124347484950515253545862148[[#All],[VALORES]])</f>
        <v>4450.93</v>
      </c>
      <c r="G2187" s="251">
        <f>Tabela410141301261314151617181920213039637077102124347484950515253545862148[[#This Row],[VALORES]]/Tabela410141301261314151617181920213039637077102124347484950515253545862148[[#This Row],[MÉDIA DOS DEMAIS]]-1</f>
        <v>-0.32238880413756232</v>
      </c>
      <c r="H2187" s="250" t="str">
        <f>IF(Tabela410141301261314151617181920213039637077102124347484950515253545862148[[#This Row],[PERCENTUAL EM RELAÇÃO A MÉDIA DOS DEMAIS PREÇOS]]&gt;LIM_SUP,"EXCESSIVAMENTE ELEVADO","VÁLIDO")</f>
        <v>VÁLIDO</v>
      </c>
      <c r="I2187" s="249">
        <f>Tabela410141301261314151617181920213039637077102124347484950515253545862148[[#This Row],[VALORES]]/Tabela410141301261314151617181920213039637077102124347484950515253545862148[[#This Row],[MÉDIA DOS DEMAIS]]</f>
        <v>0.67761119586243768</v>
      </c>
      <c r="J2187" s="248" t="str">
        <f>IF(Tabela410141301261314151617181920213039637077102124347484950515253545862148[[#This Row],[PERCENTUAL EM RELAÇÃO A MÉDIA DOS DEMAIS PREÇOS ]]&lt;LIM_INF,"INEXEQUEVEL","VÁLIDO")</f>
        <v>VÁLIDO</v>
      </c>
      <c r="K2187" s="247" t="str">
        <f>CONCATENATE("&lt;&gt;",Tabela410141301261314151617181920213039637077102124347484950515253545862148[[#This Row],[EMPRESA]])</f>
        <v>&lt;&gt;BANCO DE PREÇOS</v>
      </c>
    </row>
    <row r="2188" spans="2:11" ht="15.75" customHeight="1" thickTop="1" x14ac:dyDescent="0.25">
      <c r="B2188" s="246"/>
      <c r="C2188" s="582"/>
      <c r="D2188" s="245"/>
      <c r="E2188" s="244" t="s">
        <v>259</v>
      </c>
      <c r="F2188" s="243">
        <f>_xlfn.STDEV.S(Tabela410141301261314151617181920213039637077102124347484950515253545862148[VALORES])</f>
        <v>842.09336370737344</v>
      </c>
      <c r="G2188" s="1448" t="s">
        <v>258</v>
      </c>
      <c r="H2188" s="1449"/>
      <c r="I2188" s="1449"/>
      <c r="J2188" s="1450"/>
    </row>
    <row r="2189" spans="2:11" x14ac:dyDescent="0.25">
      <c r="B2189" s="242"/>
      <c r="C2189" s="583"/>
      <c r="D2189" s="241"/>
      <c r="E2189" s="237" t="s">
        <v>257</v>
      </c>
      <c r="F2189" s="240">
        <f>F2188/F2190</f>
        <v>0.21197430504487552</v>
      </c>
      <c r="G2189" s="1451"/>
      <c r="H2189" s="1452"/>
      <c r="I2189" s="1452"/>
      <c r="J2189" s="1453"/>
    </row>
    <row r="2190" spans="2:11" ht="15" customHeight="1" x14ac:dyDescent="0.25">
      <c r="B2190" s="239"/>
      <c r="C2190" s="584"/>
      <c r="D2190" s="238"/>
      <c r="E2190" s="237" t="s">
        <v>256</v>
      </c>
      <c r="F2190" s="236">
        <f>AVERAGE(Tabela410141301261314151617181920213039637077102124347484950515253545862148[VALORES])</f>
        <v>3972.6200000000003</v>
      </c>
      <c r="G2190" s="1454" t="s">
        <v>255</v>
      </c>
      <c r="H2190" s="1455"/>
      <c r="I2190" s="1455"/>
      <c r="J2190" s="1456"/>
    </row>
    <row r="2191" spans="2:11" ht="15.75" thickBot="1" x14ac:dyDescent="0.3">
      <c r="B2191" s="235"/>
      <c r="C2191" s="585"/>
      <c r="D2191" s="234" t="s">
        <v>254</v>
      </c>
      <c r="E2191" s="234" t="str">
        <f>CONCATENATE(IF(F2189&gt;=25%,"MEDIANA","MÉDIA"))</f>
        <v>MÉDIA</v>
      </c>
      <c r="F2191" s="233">
        <f>TRUNC(IF(E2191="MEDIANA",MEDIAN(Tabela410141301261314151617181920213039637077102124347484950515253545862148[VALORES]),IF(E2191="MÉDIA",AVERAGE(Tabela410141301261314151617181920213039637077102124347484950515253545862148[VALORES]),0)),2)</f>
        <v>3972.62</v>
      </c>
      <c r="G2191" s="1457"/>
      <c r="H2191" s="1458"/>
      <c r="I2191" s="1458"/>
      <c r="J2191" s="1459"/>
    </row>
    <row r="2192" spans="2:11" ht="15.75" thickBot="1" x14ac:dyDescent="0.3"/>
    <row r="2193" spans="2:11" ht="15" customHeight="1" thickBot="1" x14ac:dyDescent="0.3">
      <c r="B2193" s="1460" t="str">
        <f>C2196</f>
        <v>4.8 SISTEMA DE MONITORAMENTO DE EQUIPAMENTOS</v>
      </c>
      <c r="C2193" s="1461"/>
      <c r="D2193" s="1461"/>
      <c r="E2193" s="1461"/>
      <c r="F2193" s="1461"/>
      <c r="G2193" s="1461"/>
      <c r="H2193" s="1461"/>
      <c r="I2193" s="1461"/>
      <c r="J2193" s="1462"/>
    </row>
    <row r="2194" spans="2:11" ht="21" x14ac:dyDescent="0.25">
      <c r="B2194" s="279"/>
      <c r="D2194" s="273"/>
      <c r="E2194" s="278" t="s">
        <v>274</v>
      </c>
      <c r="F2194" s="273"/>
      <c r="G2194" s="273"/>
      <c r="H2194" s="273"/>
      <c r="I2194" s="277">
        <v>0.4</v>
      </c>
      <c r="J2194" s="276">
        <v>0.6</v>
      </c>
    </row>
    <row r="2195" spans="2:11" ht="5.25" customHeight="1" x14ac:dyDescent="0.25">
      <c r="B2195" s="275"/>
      <c r="D2195" s="274"/>
      <c r="E2195" s="252"/>
      <c r="F2195" s="273"/>
      <c r="G2195" s="273"/>
      <c r="H2195" s="273"/>
      <c r="I2195" s="273"/>
      <c r="J2195" s="272"/>
    </row>
    <row r="2196" spans="2:11" ht="57.75" customHeight="1" thickBot="1" x14ac:dyDescent="0.3">
      <c r="B2196" s="271" t="s">
        <v>523</v>
      </c>
      <c r="C2196" s="590" t="s">
        <v>423</v>
      </c>
      <c r="D2196" s="1463" t="s">
        <v>26</v>
      </c>
      <c r="E2196" s="1464"/>
      <c r="F2196" s="1464"/>
      <c r="G2196" s="1464"/>
      <c r="H2196" s="1464"/>
      <c r="I2196" s="1464"/>
      <c r="J2196" s="1465"/>
    </row>
    <row r="2197" spans="2:11" ht="15.75" thickTop="1" x14ac:dyDescent="0.25">
      <c r="B2197" s="270"/>
      <c r="C2197" s="579"/>
      <c r="D2197" s="269" t="s">
        <v>272</v>
      </c>
      <c r="E2197" s="268"/>
      <c r="F2197" s="267"/>
      <c r="G2197" s="266" t="s">
        <v>271</v>
      </c>
      <c r="H2197" s="265"/>
      <c r="I2197" s="264" t="s">
        <v>270</v>
      </c>
      <c r="J2197" s="263"/>
    </row>
    <row r="2198" spans="2:11" ht="33.75" x14ac:dyDescent="0.25">
      <c r="B2198" s="262" t="s">
        <v>269</v>
      </c>
      <c r="C2198" s="580" t="s">
        <v>268</v>
      </c>
      <c r="D2198" s="261" t="s">
        <v>267</v>
      </c>
      <c r="E2198" s="260" t="s">
        <v>266</v>
      </c>
      <c r="F2198" s="259" t="s">
        <v>265</v>
      </c>
      <c r="G2198" s="257" t="s">
        <v>264</v>
      </c>
      <c r="H2198" s="258" t="s">
        <v>263</v>
      </c>
      <c r="I2198" s="257" t="s">
        <v>262</v>
      </c>
      <c r="J2198" s="256" t="s">
        <v>261</v>
      </c>
      <c r="K2198" s="232" t="s">
        <v>260</v>
      </c>
    </row>
    <row r="2199" spans="2:11" x14ac:dyDescent="0.25">
      <c r="B2199" s="254">
        <v>1</v>
      </c>
      <c r="C2199" s="581">
        <v>45603</v>
      </c>
      <c r="D2199" s="253" t="s">
        <v>175</v>
      </c>
      <c r="E2199" s="255">
        <f>'Saneamento - itens sem comp'!$F$17</f>
        <v>67388.5</v>
      </c>
      <c r="F2199" s="252">
        <f>AVERAGEIF(Tabela41014130126131415161718192021303963707710212434748495051525354586278[[#All],[EMPRESA]],Tabela41014130126131415161718192021303963707710212434748495051525354586278[[#This Row],[ITEM2]],Tabela41014130126131415161718192021303963707710212434748495051525354586278[[#All],[VALORES]])</f>
        <v>7529.666666666667</v>
      </c>
      <c r="G2199" s="251">
        <f>Tabela41014130126131415161718192021303963707710212434748495051525354586278[[#This Row],[VALORES]]/Tabela41014130126131415161718192021303963707710212434748495051525354586278[[#This Row],[MÉDIA DOS DEMAIS]]-1</f>
        <v>7.9497321705254773</v>
      </c>
      <c r="H2199" s="250" t="str">
        <f>IF(Tabela41014130126131415161718192021303963707710212434748495051525354586278[[#This Row],[PERCENTUAL EM RELAÇÃO A MÉDIA DOS DEMAIS PREÇOS]]&gt;LIM_SUP,"EXCESSIVAMENTE ELEVADO","VÁLIDO")</f>
        <v>EXCESSIVAMENTE ELEVADO</v>
      </c>
      <c r="I2199" s="249">
        <f>Tabela41014130126131415161718192021303963707710212434748495051525354586278[[#This Row],[VALORES]]/Tabela41014130126131415161718192021303963707710212434748495051525354586278[[#This Row],[MÉDIA DOS DEMAIS]]</f>
        <v>8.9497321705254773</v>
      </c>
      <c r="J2199" s="248" t="str">
        <f>IF(Tabela41014130126131415161718192021303963707710212434748495051525354586278[[#This Row],[PERCENTUAL EM RELAÇÃO A MÉDIA DOS DEMAIS PREÇOS ]]&lt;LIM_INF,"INEXEQUEVEL","VÁLIDO")</f>
        <v>VÁLIDO</v>
      </c>
      <c r="K2199" s="247" t="str">
        <f>CONCATENATE("&lt;&gt;",Tabela41014130126131415161718192021303963707710212434748495051525354586278[[#This Row],[EMPRESA]])</f>
        <v>&lt;&gt;SERGET</v>
      </c>
    </row>
    <row r="2200" spans="2:11" x14ac:dyDescent="0.25">
      <c r="B2200" s="254">
        <v>2</v>
      </c>
      <c r="C2200" s="581">
        <v>45602</v>
      </c>
      <c r="D2200" s="253" t="s">
        <v>249</v>
      </c>
      <c r="E2200" s="255">
        <f>'Saneamento - itens sem comp'!$G$17</f>
        <v>9461</v>
      </c>
      <c r="F2200" s="252">
        <f>AVERAGEIF(Tabela41014130126131415161718192021303963707710212434748495051525354586278[[#All],[EMPRESA]],Tabela41014130126131415161718192021303963707710212434748495051525354586278[[#This Row],[ITEM2]],Tabela41014130126131415161718192021303963707710212434748495051525354586278[[#All],[VALORES]])</f>
        <v>26838.833333333332</v>
      </c>
      <c r="G2200" s="251">
        <f>Tabela41014130126131415161718192021303963707710212434748495051525354586278[[#This Row],[VALORES]]/Tabela41014130126131415161718192021303963707710212434748495051525354586278[[#This Row],[MÉDIA DOS DEMAIS]]-1</f>
        <v>-0.64748840299814314</v>
      </c>
      <c r="H2200" s="250" t="str">
        <f>IF(Tabela41014130126131415161718192021303963707710212434748495051525354586278[[#This Row],[PERCENTUAL EM RELAÇÃO A MÉDIA DOS DEMAIS PREÇOS]]&gt;LIM_SUP,"EXCESSIVAMENTE ELEVADO","VÁLIDO")</f>
        <v>VÁLIDO</v>
      </c>
      <c r="I2200" s="249">
        <f>Tabela41014130126131415161718192021303963707710212434748495051525354586278[[#This Row],[VALORES]]/Tabela41014130126131415161718192021303963707710212434748495051525354586278[[#This Row],[MÉDIA DOS DEMAIS]]</f>
        <v>0.3525115970018568</v>
      </c>
      <c r="J2200" s="248" t="str">
        <f>IF(Tabela41014130126131415161718192021303963707710212434748495051525354586278[[#This Row],[PERCENTUAL EM RELAÇÃO A MÉDIA DOS DEMAIS PREÇOS ]]&lt;LIM_INF,"INEXEQUEVEL","VÁLIDO")</f>
        <v>INEXEQUEVEL</v>
      </c>
      <c r="K2200" s="247" t="str">
        <f>CONCATENATE("&lt;&gt;",Tabela41014130126131415161718192021303963707710212434748495051525354586278[[#This Row],[EMPRESA]])</f>
        <v>&lt;&gt;PANAVIDEO</v>
      </c>
    </row>
    <row r="2201" spans="2:11" x14ac:dyDescent="0.25">
      <c r="B2201" s="254">
        <v>3</v>
      </c>
      <c r="C2201" s="581">
        <v>45625</v>
      </c>
      <c r="D2201" s="253" t="s">
        <v>176</v>
      </c>
      <c r="E2201" s="255">
        <f>'Saneamento - itens sem comp'!$H$17</f>
        <v>9478</v>
      </c>
      <c r="F2201" s="252">
        <f>AVERAGEIF(Tabela41014130126131415161718192021303963707710212434748495051525354586278[[#All],[EMPRESA]],Tabela41014130126131415161718192021303963707710212434748495051525354586278[[#This Row],[ITEM2]],Tabela41014130126131415161718192021303963707710212434748495051525354586278[[#All],[VALORES]])</f>
        <v>26833.166666666668</v>
      </c>
      <c r="G2201" s="251">
        <f>Tabela41014130126131415161718192021303963707710212434748495051525354586278[[#This Row],[VALORES]]/Tabela41014130126131415161718192021303963707710212434748495051525354586278[[#This Row],[MÉDIA DOS DEMAIS]]-1</f>
        <v>-0.646780414785185</v>
      </c>
      <c r="H2201" s="250" t="str">
        <f>IF(Tabela41014130126131415161718192021303963707710212434748495051525354586278[[#This Row],[PERCENTUAL EM RELAÇÃO A MÉDIA DOS DEMAIS PREÇOS]]&gt;LIM_SUP,"EXCESSIVAMENTE ELEVADO","VÁLIDO")</f>
        <v>VÁLIDO</v>
      </c>
      <c r="I2201" s="249">
        <f>Tabela41014130126131415161718192021303963707710212434748495051525354586278[[#This Row],[VALORES]]/Tabela41014130126131415161718192021303963707710212434748495051525354586278[[#This Row],[MÉDIA DOS DEMAIS]]</f>
        <v>0.353219585214815</v>
      </c>
      <c r="J2201" s="248" t="str">
        <f>IF(Tabela41014130126131415161718192021303963707710212434748495051525354586278[[#This Row],[PERCENTUAL EM RELAÇÃO A MÉDIA DOS DEMAIS PREÇOS ]]&lt;LIM_INF,"INEXEQUEVEL","VÁLIDO")</f>
        <v>INEXEQUEVEL</v>
      </c>
      <c r="K2201" s="247" t="str">
        <f>CONCATENATE("&lt;&gt;",Tabela41014130126131415161718192021303963707710212434748495051525354586278[[#This Row],[EMPRESA]])</f>
        <v>&lt;&gt;PERKONS</v>
      </c>
    </row>
    <row r="2202" spans="2:11" ht="15.75" thickBot="1" x14ac:dyDescent="0.3">
      <c r="B2202" s="254">
        <v>4</v>
      </c>
      <c r="C2202" s="581">
        <v>45625</v>
      </c>
      <c r="D2202" s="253" t="s">
        <v>408</v>
      </c>
      <c r="E2202" s="255">
        <f>'Saneamento - itens sem comp'!$I$17</f>
        <v>3650</v>
      </c>
      <c r="F2202" s="252">
        <f>AVERAGEIF(Tabela41014130126131415161718192021303963707710212434748495051525354586278[[#All],[EMPRESA]],Tabela41014130126131415161718192021303963707710212434748495051525354586278[[#This Row],[ITEM2]],Tabela41014130126131415161718192021303963707710212434748495051525354586278[[#All],[VALORES]])</f>
        <v>28775.833333333332</v>
      </c>
      <c r="G2202" s="251">
        <f>Tabela41014130126131415161718192021303963707710212434748495051525354586278[[#This Row],[VALORES]]/Tabela41014130126131415161718192021303963707710212434748495051525354586278[[#This Row],[MÉDIA DOS DEMAIS]]-1</f>
        <v>-0.87315745272363965</v>
      </c>
      <c r="H2202" s="250" t="str">
        <f>IF(Tabela41014130126131415161718192021303963707710212434748495051525354586278[[#This Row],[PERCENTUAL EM RELAÇÃO A MÉDIA DOS DEMAIS PREÇOS]]&gt;LIM_SUP,"EXCESSIVAMENTE ELEVADO","VÁLIDO")</f>
        <v>VÁLIDO</v>
      </c>
      <c r="I2202" s="249">
        <f>Tabela41014130126131415161718192021303963707710212434748495051525354586278[[#This Row],[VALORES]]/Tabela41014130126131415161718192021303963707710212434748495051525354586278[[#This Row],[MÉDIA DOS DEMAIS]]</f>
        <v>0.12684254727636038</v>
      </c>
      <c r="J2202" s="248" t="str">
        <f>IF(Tabela41014130126131415161718192021303963707710212434748495051525354586278[[#This Row],[PERCENTUAL EM RELAÇÃO A MÉDIA DOS DEMAIS PREÇOS ]]&lt;LIM_INF,"INEXEQUEVEL","VÁLIDO")</f>
        <v>INEXEQUEVEL</v>
      </c>
      <c r="K2202" s="247" t="str">
        <f>CONCATENATE("&lt;&gt;",Tabela41014130126131415161718192021303963707710212434748495051525354586278[[#This Row],[EMPRESA]])</f>
        <v>&lt;&gt;BANCO DE PREÇOS</v>
      </c>
    </row>
    <row r="2203" spans="2:11" ht="15.75" customHeight="1" thickTop="1" x14ac:dyDescent="0.25">
      <c r="B2203" s="246"/>
      <c r="C2203" s="582"/>
      <c r="D2203" s="245"/>
      <c r="E2203" s="244" t="s">
        <v>259</v>
      </c>
      <c r="F2203" s="243">
        <f>_xlfn.STDEV.S(Tabela41014130126131415161718192021303963707710212434748495051525354586278[VALORES])</f>
        <v>30054.882080883854</v>
      </c>
      <c r="G2203" s="1448" t="s">
        <v>258</v>
      </c>
      <c r="H2203" s="1449"/>
      <c r="I2203" s="1449"/>
      <c r="J2203" s="1450"/>
    </row>
    <row r="2204" spans="2:11" x14ac:dyDescent="0.25">
      <c r="B2204" s="242"/>
      <c r="C2204" s="583"/>
      <c r="D2204" s="241"/>
      <c r="E2204" s="237" t="s">
        <v>257</v>
      </c>
      <c r="F2204" s="240">
        <f>F2203/F2205</f>
        <v>1.3361065635690634</v>
      </c>
      <c r="G2204" s="1451"/>
      <c r="H2204" s="1452"/>
      <c r="I2204" s="1452"/>
      <c r="J2204" s="1453"/>
    </row>
    <row r="2205" spans="2:11" ht="15" customHeight="1" x14ac:dyDescent="0.25">
      <c r="B2205" s="239"/>
      <c r="C2205" s="584"/>
      <c r="D2205" s="238"/>
      <c r="E2205" s="237" t="s">
        <v>256</v>
      </c>
      <c r="F2205" s="236">
        <f>AVERAGE(Tabela41014130126131415161718192021303963707710212434748495051525354586278[VALORES])</f>
        <v>22494.375</v>
      </c>
      <c r="G2205" s="1454" t="s">
        <v>255</v>
      </c>
      <c r="H2205" s="1455"/>
      <c r="I2205" s="1455"/>
      <c r="J2205" s="1456"/>
    </row>
    <row r="2206" spans="2:11" ht="15.75" thickBot="1" x14ac:dyDescent="0.3">
      <c r="B2206" s="235"/>
      <c r="C2206" s="585"/>
      <c r="D2206" s="234" t="s">
        <v>254</v>
      </c>
      <c r="E2206" s="234" t="str">
        <f>CONCATENATE(IF(F2204&gt;=25%,"MEDIANA","MÉDIA"))</f>
        <v>MEDIANA</v>
      </c>
      <c r="F2206" s="233">
        <f>TRUNC(IF(E2206="MEDIANA",MEDIAN(Tabela41014130126131415161718192021303963707710212434748495051525354586278[VALORES]),IF(E2206="MÉDIA",AVERAGE(Tabela41014130126131415161718192021303963707710212434748495051525354586278[VALORES]),0)),2)</f>
        <v>9469.5</v>
      </c>
      <c r="G2206" s="1457"/>
      <c r="H2206" s="1458"/>
      <c r="I2206" s="1458"/>
      <c r="J2206" s="1459"/>
    </row>
    <row r="2207" spans="2:11" ht="33.75" customHeight="1" thickBot="1" x14ac:dyDescent="0.3">
      <c r="B2207" s="1466" t="s">
        <v>524</v>
      </c>
      <c r="C2207" s="1467"/>
      <c r="D2207" s="1467"/>
      <c r="E2207" s="1467"/>
      <c r="F2207" s="1467"/>
      <c r="G2207" s="1467"/>
      <c r="H2207" s="1467"/>
      <c r="I2207" s="1467"/>
      <c r="J2207" s="1468"/>
    </row>
    <row r="2208" spans="2:11" ht="15" customHeight="1" thickBot="1" x14ac:dyDescent="0.3">
      <c r="B2208" s="1460" t="str">
        <f>C2211</f>
        <v>4.8 SISTEMA DE MONITORAMENTO DE EQUIPAMENTOS</v>
      </c>
      <c r="C2208" s="1461"/>
      <c r="D2208" s="1461"/>
      <c r="E2208" s="1461"/>
      <c r="F2208" s="1461"/>
      <c r="G2208" s="1461"/>
      <c r="H2208" s="1461"/>
      <c r="I2208" s="1461"/>
      <c r="J2208" s="1462"/>
    </row>
    <row r="2209" spans="2:11" ht="21" x14ac:dyDescent="0.25">
      <c r="B2209" s="279"/>
      <c r="D2209" s="273"/>
      <c r="E2209" s="278" t="s">
        <v>274</v>
      </c>
      <c r="F2209" s="273"/>
      <c r="G2209" s="273"/>
      <c r="H2209" s="273"/>
      <c r="I2209" s="277">
        <v>0.4</v>
      </c>
      <c r="J2209" s="276">
        <v>0.6</v>
      </c>
    </row>
    <row r="2210" spans="2:11" ht="5.25" customHeight="1" x14ac:dyDescent="0.25">
      <c r="B2210" s="275"/>
      <c r="D2210" s="274"/>
      <c r="E2210" s="252"/>
      <c r="F2210" s="273"/>
      <c r="G2210" s="273"/>
      <c r="H2210" s="273"/>
      <c r="I2210" s="273"/>
      <c r="J2210" s="272"/>
    </row>
    <row r="2211" spans="2:11" ht="57.75" customHeight="1" thickBot="1" x14ac:dyDescent="0.3">
      <c r="B2211" s="271" t="s">
        <v>523</v>
      </c>
      <c r="C2211" s="590" t="s">
        <v>423</v>
      </c>
      <c r="D2211" s="1463" t="s">
        <v>26</v>
      </c>
      <c r="E2211" s="1464"/>
      <c r="F2211" s="1464"/>
      <c r="G2211" s="1464"/>
      <c r="H2211" s="1464"/>
      <c r="I2211" s="1464"/>
      <c r="J2211" s="1465"/>
    </row>
    <row r="2212" spans="2:11" ht="15.75" thickTop="1" x14ac:dyDescent="0.25">
      <c r="B2212" s="270"/>
      <c r="C2212" s="579"/>
      <c r="D2212" s="269" t="s">
        <v>272</v>
      </c>
      <c r="E2212" s="268"/>
      <c r="F2212" s="267"/>
      <c r="G2212" s="266" t="s">
        <v>271</v>
      </c>
      <c r="H2212" s="265"/>
      <c r="I2212" s="264" t="s">
        <v>270</v>
      </c>
      <c r="J2212" s="263"/>
    </row>
    <row r="2213" spans="2:11" ht="33.75" x14ac:dyDescent="0.25">
      <c r="B2213" s="262" t="s">
        <v>269</v>
      </c>
      <c r="C2213" s="580" t="s">
        <v>268</v>
      </c>
      <c r="D2213" s="261" t="s">
        <v>267</v>
      </c>
      <c r="E2213" s="260" t="s">
        <v>266</v>
      </c>
      <c r="F2213" s="259" t="s">
        <v>265</v>
      </c>
      <c r="G2213" s="257" t="s">
        <v>264</v>
      </c>
      <c r="H2213" s="258" t="s">
        <v>263</v>
      </c>
      <c r="I2213" s="257" t="s">
        <v>262</v>
      </c>
      <c r="J2213" s="256" t="s">
        <v>261</v>
      </c>
      <c r="K2213" s="232" t="s">
        <v>260</v>
      </c>
    </row>
    <row r="2214" spans="2:11" x14ac:dyDescent="0.25">
      <c r="B2214" s="254">
        <v>1</v>
      </c>
      <c r="C2214" s="581">
        <v>45602</v>
      </c>
      <c r="D2214" s="253" t="s">
        <v>249</v>
      </c>
      <c r="E2214" s="255">
        <f>'Saneamento - itens sem comp'!$G$17</f>
        <v>9461</v>
      </c>
      <c r="F2214" s="252">
        <f>AVERAGEIF(Tabela41014130126131415161718192021303963707710212434748495051525354586278149[[#All],[EMPRESA]],Tabela41014130126131415161718192021303963707710212434748495051525354586278149[[#This Row],[ITEM2]],Tabela41014130126131415161718192021303963707710212434748495051525354586278149[[#All],[VALORES]])</f>
        <v>9478</v>
      </c>
      <c r="G2214" s="251">
        <f>Tabela41014130126131415161718192021303963707710212434748495051525354586278149[[#This Row],[VALORES]]/Tabela41014130126131415161718192021303963707710212434748495051525354586278149[[#This Row],[MÉDIA DOS DEMAIS]]-1</f>
        <v>-1.7936273475416264E-3</v>
      </c>
      <c r="H2214" s="250" t="str">
        <f>IF(Tabela41014130126131415161718192021303963707710212434748495051525354586278149[[#This Row],[PERCENTUAL EM RELAÇÃO A MÉDIA DOS DEMAIS PREÇOS]]&gt;LIM_SUP,"EXCESSIVAMENTE ELEVADO","VÁLIDO")</f>
        <v>VÁLIDO</v>
      </c>
      <c r="I2214" s="249">
        <f>Tabela41014130126131415161718192021303963707710212434748495051525354586278149[[#This Row],[VALORES]]/Tabela41014130126131415161718192021303963707710212434748495051525354586278149[[#This Row],[MÉDIA DOS DEMAIS]]</f>
        <v>0.99820637265245837</v>
      </c>
      <c r="J2214" s="248" t="str">
        <f>IF(Tabela41014130126131415161718192021303963707710212434748495051525354586278149[[#This Row],[PERCENTUAL EM RELAÇÃO A MÉDIA DOS DEMAIS PREÇOS ]]&lt;LIM_INF,"INEXEQUEVEL","VÁLIDO")</f>
        <v>VÁLIDO</v>
      </c>
      <c r="K2214" s="247" t="str">
        <f>CONCATENATE("&lt;&gt;",Tabela41014130126131415161718192021303963707710212434748495051525354586278149[[#This Row],[EMPRESA]])</f>
        <v>&lt;&gt;PANAVIDEO</v>
      </c>
    </row>
    <row r="2215" spans="2:11" ht="15.75" thickBot="1" x14ac:dyDescent="0.3">
      <c r="B2215" s="254">
        <v>2</v>
      </c>
      <c r="C2215" s="581">
        <v>45625</v>
      </c>
      <c r="D2215" s="253" t="s">
        <v>176</v>
      </c>
      <c r="E2215" s="255">
        <f>'Saneamento - itens sem comp'!$H$17</f>
        <v>9478</v>
      </c>
      <c r="F2215" s="252">
        <f>AVERAGEIF(Tabela41014130126131415161718192021303963707710212434748495051525354586278149[[#All],[EMPRESA]],Tabela41014130126131415161718192021303963707710212434748495051525354586278149[[#This Row],[ITEM2]],Tabela41014130126131415161718192021303963707710212434748495051525354586278149[[#All],[VALORES]])</f>
        <v>9461</v>
      </c>
      <c r="G2215" s="251">
        <f>Tabela41014130126131415161718192021303963707710212434748495051525354586278149[[#This Row],[VALORES]]/Tabela41014130126131415161718192021303963707710212434748495051525354586278149[[#This Row],[MÉDIA DOS DEMAIS]]-1</f>
        <v>1.7968502272487363E-3</v>
      </c>
      <c r="H2215" s="250" t="str">
        <f>IF(Tabela41014130126131415161718192021303963707710212434748495051525354586278149[[#This Row],[PERCENTUAL EM RELAÇÃO A MÉDIA DOS DEMAIS PREÇOS]]&gt;LIM_SUP,"EXCESSIVAMENTE ELEVADO","VÁLIDO")</f>
        <v>VÁLIDO</v>
      </c>
      <c r="I2215" s="249">
        <f>Tabela41014130126131415161718192021303963707710212434748495051525354586278149[[#This Row],[VALORES]]/Tabela41014130126131415161718192021303963707710212434748495051525354586278149[[#This Row],[MÉDIA DOS DEMAIS]]</f>
        <v>1.0017968502272487</v>
      </c>
      <c r="J2215" s="248" t="str">
        <f>IF(Tabela41014130126131415161718192021303963707710212434748495051525354586278149[[#This Row],[PERCENTUAL EM RELAÇÃO A MÉDIA DOS DEMAIS PREÇOS ]]&lt;LIM_INF,"INEXEQUEVEL","VÁLIDO")</f>
        <v>VÁLIDO</v>
      </c>
      <c r="K2215" s="247" t="str">
        <f>CONCATENATE("&lt;&gt;",Tabela41014130126131415161718192021303963707710212434748495051525354586278149[[#This Row],[EMPRESA]])</f>
        <v>&lt;&gt;PERKONS</v>
      </c>
    </row>
    <row r="2216" spans="2:11" ht="15.75" customHeight="1" thickTop="1" x14ac:dyDescent="0.25">
      <c r="B2216" s="246"/>
      <c r="C2216" s="582"/>
      <c r="D2216" s="245"/>
      <c r="E2216" s="244" t="s">
        <v>259</v>
      </c>
      <c r="F2216" s="243">
        <f>_xlfn.STDEV.S(Tabela41014130126131415161718192021303963707710212434748495051525354586278149[VALORES])</f>
        <v>12.020815280171307</v>
      </c>
      <c r="G2216" s="1448" t="s">
        <v>258</v>
      </c>
      <c r="H2216" s="1449"/>
      <c r="I2216" s="1449"/>
      <c r="J2216" s="1450"/>
    </row>
    <row r="2217" spans="2:11" x14ac:dyDescent="0.25">
      <c r="B2217" s="242"/>
      <c r="C2217" s="583"/>
      <c r="D2217" s="241"/>
      <c r="E2217" s="237" t="s">
        <v>257</v>
      </c>
      <c r="F2217" s="240">
        <f>F2216/F2218</f>
        <v>1.2694244976156404E-3</v>
      </c>
      <c r="G2217" s="1451"/>
      <c r="H2217" s="1452"/>
      <c r="I2217" s="1452"/>
      <c r="J2217" s="1453"/>
    </row>
    <row r="2218" spans="2:11" ht="15" customHeight="1" x14ac:dyDescent="0.25">
      <c r="B2218" s="239"/>
      <c r="C2218" s="584"/>
      <c r="D2218" s="238"/>
      <c r="E2218" s="237" t="s">
        <v>256</v>
      </c>
      <c r="F2218" s="236">
        <f>AVERAGE(Tabela41014130126131415161718192021303963707710212434748495051525354586278149[VALORES])</f>
        <v>9469.5</v>
      </c>
      <c r="G2218" s="1454" t="s">
        <v>255</v>
      </c>
      <c r="H2218" s="1455"/>
      <c r="I2218" s="1455"/>
      <c r="J2218" s="1456"/>
    </row>
    <row r="2219" spans="2:11" ht="15.75" thickBot="1" x14ac:dyDescent="0.3">
      <c r="B2219" s="235"/>
      <c r="C2219" s="585"/>
      <c r="D2219" s="234" t="s">
        <v>254</v>
      </c>
      <c r="E2219" s="234" t="str">
        <f>CONCATENATE(IF(F2217&gt;=25%,"MEDIANA","MÉDIA"))</f>
        <v>MÉDIA</v>
      </c>
      <c r="F2219" s="233">
        <f>TRUNC(IF(E2219="MEDIANA",MEDIAN(Tabela41014130126131415161718192021303963707710212434748495051525354586278149[VALORES]),IF(E2219="MÉDIA",AVERAGE(Tabela41014130126131415161718192021303963707710212434748495051525354586278149[VALORES]),0)),2)</f>
        <v>9469.5</v>
      </c>
      <c r="G2219" s="1457"/>
      <c r="H2219" s="1458"/>
      <c r="I2219" s="1458"/>
      <c r="J2219" s="1459"/>
    </row>
  </sheetData>
  <mergeCells count="670">
    <mergeCell ref="G2190:J2191"/>
    <mergeCell ref="B2178:J2178"/>
    <mergeCell ref="B38:J38"/>
    <mergeCell ref="D41:J41"/>
    <mergeCell ref="G47:J48"/>
    <mergeCell ref="G49:J50"/>
    <mergeCell ref="B67:J67"/>
    <mergeCell ref="D70:J70"/>
    <mergeCell ref="G75:J76"/>
    <mergeCell ref="G77:J78"/>
    <mergeCell ref="B66:J66"/>
    <mergeCell ref="B240:J240"/>
    <mergeCell ref="D243:J243"/>
    <mergeCell ref="G249:J250"/>
    <mergeCell ref="G251:J252"/>
    <mergeCell ref="B239:J239"/>
    <mergeCell ref="B588:J588"/>
    <mergeCell ref="D591:J591"/>
    <mergeCell ref="G597:J598"/>
    <mergeCell ref="G599:J600"/>
    <mergeCell ref="G2046:J2047"/>
    <mergeCell ref="B2063:J2063"/>
    <mergeCell ref="D2066:J2066"/>
    <mergeCell ref="G2073:J2074"/>
    <mergeCell ref="G2075:J2076"/>
    <mergeCell ref="B2091:J2091"/>
    <mergeCell ref="D2094:J2094"/>
    <mergeCell ref="G2101:J2102"/>
    <mergeCell ref="G2103:J2104"/>
    <mergeCell ref="B2049:J2049"/>
    <mergeCell ref="D2052:J2052"/>
    <mergeCell ref="G2058:J2059"/>
    <mergeCell ref="G2060:J2061"/>
    <mergeCell ref="B2048:J2048"/>
    <mergeCell ref="B2078:J2078"/>
    <mergeCell ref="D2081:J2081"/>
    <mergeCell ref="G2086:J2087"/>
    <mergeCell ref="G2088:J2089"/>
    <mergeCell ref="B2077:J2077"/>
    <mergeCell ref="G1986:J1987"/>
    <mergeCell ref="G1988:J1989"/>
    <mergeCell ref="B2005:J2005"/>
    <mergeCell ref="D2008:J2008"/>
    <mergeCell ref="G2015:J2016"/>
    <mergeCell ref="G2017:J2018"/>
    <mergeCell ref="B2034:J2034"/>
    <mergeCell ref="D2037:J2037"/>
    <mergeCell ref="G2044:J2045"/>
    <mergeCell ref="B1991:J1991"/>
    <mergeCell ref="D1994:J1994"/>
    <mergeCell ref="G2000:J2001"/>
    <mergeCell ref="G2002:J2003"/>
    <mergeCell ref="B1990:J1990"/>
    <mergeCell ref="B2020:J2020"/>
    <mergeCell ref="D2023:J2023"/>
    <mergeCell ref="G2029:J2030"/>
    <mergeCell ref="G2031:J2032"/>
    <mergeCell ref="B2019:J2019"/>
    <mergeCell ref="D1935:J1935"/>
    <mergeCell ref="G1942:J1943"/>
    <mergeCell ref="G1944:J1945"/>
    <mergeCell ref="B1947:J1947"/>
    <mergeCell ref="D1950:J1950"/>
    <mergeCell ref="G1957:J1958"/>
    <mergeCell ref="G1959:J1960"/>
    <mergeCell ref="B1976:J1976"/>
    <mergeCell ref="D1979:J1979"/>
    <mergeCell ref="B1962:J1962"/>
    <mergeCell ref="D1965:J1965"/>
    <mergeCell ref="G1971:J1972"/>
    <mergeCell ref="G1973:J1974"/>
    <mergeCell ref="B1961:J1961"/>
    <mergeCell ref="B1891:J1891"/>
    <mergeCell ref="D1894:J1894"/>
    <mergeCell ref="G1900:J1901"/>
    <mergeCell ref="G1902:J1903"/>
    <mergeCell ref="B1918:J1918"/>
    <mergeCell ref="D1921:J1921"/>
    <mergeCell ref="G1927:J1928"/>
    <mergeCell ref="G1929:J1930"/>
    <mergeCell ref="B1932:J1932"/>
    <mergeCell ref="B1905:J1905"/>
    <mergeCell ref="D1908:J1908"/>
    <mergeCell ref="G1913:J1914"/>
    <mergeCell ref="G1915:J1916"/>
    <mergeCell ref="B1904:J1904"/>
    <mergeCell ref="B1816:J1816"/>
    <mergeCell ref="D1819:J1819"/>
    <mergeCell ref="G1825:J1826"/>
    <mergeCell ref="G1827:J1828"/>
    <mergeCell ref="B1815:J1815"/>
    <mergeCell ref="G1888:J1889"/>
    <mergeCell ref="D1863:J1863"/>
    <mergeCell ref="G1870:J1871"/>
    <mergeCell ref="G1872:J1873"/>
    <mergeCell ref="B1876:J1876"/>
    <mergeCell ref="D1879:J1879"/>
    <mergeCell ref="G1886:J1887"/>
    <mergeCell ref="G1842:J1843"/>
    <mergeCell ref="B1845:J1845"/>
    <mergeCell ref="D1848:J1848"/>
    <mergeCell ref="G1855:J1856"/>
    <mergeCell ref="G1857:J1858"/>
    <mergeCell ref="B1860:J1860"/>
    <mergeCell ref="D1775:J1775"/>
    <mergeCell ref="G1782:J1783"/>
    <mergeCell ref="G1784:J1785"/>
    <mergeCell ref="B1801:J1801"/>
    <mergeCell ref="B1787:J1787"/>
    <mergeCell ref="D1790:J1790"/>
    <mergeCell ref="G1796:J1797"/>
    <mergeCell ref="G1798:J1799"/>
    <mergeCell ref="B1786:J1786"/>
    <mergeCell ref="G1573:J1574"/>
    <mergeCell ref="B1576:J1576"/>
    <mergeCell ref="D1579:J1579"/>
    <mergeCell ref="G1586:J1587"/>
    <mergeCell ref="G1588:J1589"/>
    <mergeCell ref="D1535:J1535"/>
    <mergeCell ref="G1542:J1543"/>
    <mergeCell ref="G1544:J1545"/>
    <mergeCell ref="B1561:J1561"/>
    <mergeCell ref="D1564:J1564"/>
    <mergeCell ref="G1571:J1572"/>
    <mergeCell ref="B1547:J1547"/>
    <mergeCell ref="D1550:J1550"/>
    <mergeCell ref="G1556:J1557"/>
    <mergeCell ref="G1558:J1559"/>
    <mergeCell ref="B1546:J1546"/>
    <mergeCell ref="G1486:J1487"/>
    <mergeCell ref="B1504:J1504"/>
    <mergeCell ref="D1507:J1507"/>
    <mergeCell ref="G1514:J1515"/>
    <mergeCell ref="G1516:J1517"/>
    <mergeCell ref="B1532:J1532"/>
    <mergeCell ref="D1462:J1462"/>
    <mergeCell ref="G1469:J1470"/>
    <mergeCell ref="G1471:J1472"/>
    <mergeCell ref="B1474:J1474"/>
    <mergeCell ref="D1477:J1477"/>
    <mergeCell ref="G1484:J1485"/>
    <mergeCell ref="B1489:J1489"/>
    <mergeCell ref="D1492:J1492"/>
    <mergeCell ref="G1498:J1499"/>
    <mergeCell ref="G1500:J1501"/>
    <mergeCell ref="B1488:J1488"/>
    <mergeCell ref="B1519:J1519"/>
    <mergeCell ref="D1522:J1522"/>
    <mergeCell ref="G1527:J1528"/>
    <mergeCell ref="G1529:J1530"/>
    <mergeCell ref="B1518:J1518"/>
    <mergeCell ref="G1456:J1457"/>
    <mergeCell ref="B1459:J1459"/>
    <mergeCell ref="D1387:J1387"/>
    <mergeCell ref="G1394:J1395"/>
    <mergeCell ref="G1396:J1397"/>
    <mergeCell ref="B1414:J1414"/>
    <mergeCell ref="D1417:J1417"/>
    <mergeCell ref="G1424:J1425"/>
    <mergeCell ref="B1399:J1399"/>
    <mergeCell ref="D1402:J1402"/>
    <mergeCell ref="G1408:J1409"/>
    <mergeCell ref="G1410:J1411"/>
    <mergeCell ref="B1398:J1398"/>
    <mergeCell ref="B1429:J1429"/>
    <mergeCell ref="D1432:J1432"/>
    <mergeCell ref="G1437:J1438"/>
    <mergeCell ref="G1439:J1440"/>
    <mergeCell ref="B1428:J1428"/>
    <mergeCell ref="G1426:J1427"/>
    <mergeCell ref="B1370:J1370"/>
    <mergeCell ref="D1373:J1373"/>
    <mergeCell ref="G1379:J1380"/>
    <mergeCell ref="G1381:J1382"/>
    <mergeCell ref="B1369:J1369"/>
    <mergeCell ref="B1444:J1444"/>
    <mergeCell ref="D1447:J1447"/>
    <mergeCell ref="G1454:J1455"/>
    <mergeCell ref="D1358:J1358"/>
    <mergeCell ref="G1365:J1366"/>
    <mergeCell ref="G1367:J1368"/>
    <mergeCell ref="B1384:J1384"/>
    <mergeCell ref="D1328:J1328"/>
    <mergeCell ref="G1334:J1335"/>
    <mergeCell ref="G1336:J1337"/>
    <mergeCell ref="B1340:J1340"/>
    <mergeCell ref="D1343:J1343"/>
    <mergeCell ref="G1350:J1351"/>
    <mergeCell ref="B1179:J1179"/>
    <mergeCell ref="D1182:J1182"/>
    <mergeCell ref="B1312:J1312"/>
    <mergeCell ref="D1315:J1315"/>
    <mergeCell ref="G1320:J1321"/>
    <mergeCell ref="G1322:J1323"/>
    <mergeCell ref="B1311:J1311"/>
    <mergeCell ref="B1223:J1223"/>
    <mergeCell ref="B1254:J1254"/>
    <mergeCell ref="D1257:J1257"/>
    <mergeCell ref="G1262:J1263"/>
    <mergeCell ref="G1264:J1265"/>
    <mergeCell ref="B1253:J1253"/>
    <mergeCell ref="B1325:J1325"/>
    <mergeCell ref="B1269:J1269"/>
    <mergeCell ref="D1272:J1272"/>
    <mergeCell ref="G1279:J1280"/>
    <mergeCell ref="B1284:J1284"/>
    <mergeCell ref="G1352:J1353"/>
    <mergeCell ref="B1355:J1355"/>
    <mergeCell ref="B948:J948"/>
    <mergeCell ref="D951:J951"/>
    <mergeCell ref="G958:J959"/>
    <mergeCell ref="G960:J961"/>
    <mergeCell ref="B977:J977"/>
    <mergeCell ref="D980:J980"/>
    <mergeCell ref="G914:J915"/>
    <mergeCell ref="G916:J917"/>
    <mergeCell ref="B919:J919"/>
    <mergeCell ref="D922:J922"/>
    <mergeCell ref="G928:J929"/>
    <mergeCell ref="G930:J931"/>
    <mergeCell ref="B933:J933"/>
    <mergeCell ref="D936:J936"/>
    <mergeCell ref="G941:J942"/>
    <mergeCell ref="G943:J944"/>
    <mergeCell ref="B932:J932"/>
    <mergeCell ref="B963:J963"/>
    <mergeCell ref="D966:J966"/>
    <mergeCell ref="G972:J973"/>
    <mergeCell ref="G974:J975"/>
    <mergeCell ref="B962:J962"/>
    <mergeCell ref="G888:J889"/>
    <mergeCell ref="B904:J904"/>
    <mergeCell ref="D907:J907"/>
    <mergeCell ref="G843:J844"/>
    <mergeCell ref="G845:J846"/>
    <mergeCell ref="B848:J848"/>
    <mergeCell ref="D851:J851"/>
    <mergeCell ref="G858:J859"/>
    <mergeCell ref="G860:J861"/>
    <mergeCell ref="B863:J863"/>
    <mergeCell ref="D866:J866"/>
    <mergeCell ref="G872:J873"/>
    <mergeCell ref="G874:J875"/>
    <mergeCell ref="B862:J862"/>
    <mergeCell ref="B891:J891"/>
    <mergeCell ref="D894:J894"/>
    <mergeCell ref="G899:J900"/>
    <mergeCell ref="G901:J902"/>
    <mergeCell ref="B890:J890"/>
    <mergeCell ref="G830:J831"/>
    <mergeCell ref="B819:J819"/>
    <mergeCell ref="B763:J763"/>
    <mergeCell ref="D766:J766"/>
    <mergeCell ref="G772:J773"/>
    <mergeCell ref="G774:J775"/>
    <mergeCell ref="B877:J877"/>
    <mergeCell ref="D880:J880"/>
    <mergeCell ref="G886:J887"/>
    <mergeCell ref="B805:J805"/>
    <mergeCell ref="D808:J808"/>
    <mergeCell ref="G815:J816"/>
    <mergeCell ref="G817:J818"/>
    <mergeCell ref="B833:J833"/>
    <mergeCell ref="D836:J836"/>
    <mergeCell ref="B820:J820"/>
    <mergeCell ref="D823:J823"/>
    <mergeCell ref="G828:J829"/>
    <mergeCell ref="G758:J759"/>
    <mergeCell ref="G760:J761"/>
    <mergeCell ref="B777:J777"/>
    <mergeCell ref="D780:J780"/>
    <mergeCell ref="G787:J788"/>
    <mergeCell ref="G789:J790"/>
    <mergeCell ref="D795:J795"/>
    <mergeCell ref="G800:J801"/>
    <mergeCell ref="G802:J803"/>
    <mergeCell ref="B762:J762"/>
    <mergeCell ref="B792:J792"/>
    <mergeCell ref="B791:J791"/>
    <mergeCell ref="B720:J720"/>
    <mergeCell ref="D723:J723"/>
    <mergeCell ref="G730:J731"/>
    <mergeCell ref="G732:J733"/>
    <mergeCell ref="B748:J748"/>
    <mergeCell ref="D751:J751"/>
    <mergeCell ref="G684:J685"/>
    <mergeCell ref="G686:J687"/>
    <mergeCell ref="B689:J689"/>
    <mergeCell ref="D692:J692"/>
    <mergeCell ref="G699:J700"/>
    <mergeCell ref="G701:J702"/>
    <mergeCell ref="B704:J704"/>
    <mergeCell ref="D707:J707"/>
    <mergeCell ref="G713:J714"/>
    <mergeCell ref="G715:J716"/>
    <mergeCell ref="B703:J703"/>
    <mergeCell ref="B735:J735"/>
    <mergeCell ref="D738:J738"/>
    <mergeCell ref="G743:J744"/>
    <mergeCell ref="G745:J746"/>
    <mergeCell ref="B734:J734"/>
    <mergeCell ref="B659:J659"/>
    <mergeCell ref="D662:J662"/>
    <mergeCell ref="G669:J670"/>
    <mergeCell ref="G671:J672"/>
    <mergeCell ref="B674:J674"/>
    <mergeCell ref="D677:J677"/>
    <mergeCell ref="G612:J613"/>
    <mergeCell ref="G614:J615"/>
    <mergeCell ref="B630:J630"/>
    <mergeCell ref="D633:J633"/>
    <mergeCell ref="G640:J641"/>
    <mergeCell ref="G642:J643"/>
    <mergeCell ref="B617:J617"/>
    <mergeCell ref="D620:J620"/>
    <mergeCell ref="G625:J626"/>
    <mergeCell ref="G627:J628"/>
    <mergeCell ref="B616:J616"/>
    <mergeCell ref="B645:J645"/>
    <mergeCell ref="D648:J648"/>
    <mergeCell ref="G654:J655"/>
    <mergeCell ref="G656:J657"/>
    <mergeCell ref="B644:J644"/>
    <mergeCell ref="B573:J573"/>
    <mergeCell ref="D576:J576"/>
    <mergeCell ref="G583:J584"/>
    <mergeCell ref="G585:J586"/>
    <mergeCell ref="B602:J602"/>
    <mergeCell ref="D605:J605"/>
    <mergeCell ref="G525:J526"/>
    <mergeCell ref="G527:J528"/>
    <mergeCell ref="B544:J544"/>
    <mergeCell ref="D547:J547"/>
    <mergeCell ref="G554:J555"/>
    <mergeCell ref="G556:J557"/>
    <mergeCell ref="B530:J530"/>
    <mergeCell ref="D533:J533"/>
    <mergeCell ref="G539:J540"/>
    <mergeCell ref="G541:J542"/>
    <mergeCell ref="B529:J529"/>
    <mergeCell ref="B559:J559"/>
    <mergeCell ref="D562:J562"/>
    <mergeCell ref="G568:J569"/>
    <mergeCell ref="G570:J571"/>
    <mergeCell ref="B558:J558"/>
    <mergeCell ref="B587:J587"/>
    <mergeCell ref="G449:J450"/>
    <mergeCell ref="G451:J452"/>
    <mergeCell ref="B440:J440"/>
    <mergeCell ref="B500:J500"/>
    <mergeCell ref="D503:J503"/>
    <mergeCell ref="G510:J511"/>
    <mergeCell ref="G512:J513"/>
    <mergeCell ref="B515:J515"/>
    <mergeCell ref="D518:J518"/>
    <mergeCell ref="G464:J465"/>
    <mergeCell ref="G466:J467"/>
    <mergeCell ref="B469:J469"/>
    <mergeCell ref="D472:J472"/>
    <mergeCell ref="G479:J480"/>
    <mergeCell ref="G481:J482"/>
    <mergeCell ref="B484:J484"/>
    <mergeCell ref="D487:J487"/>
    <mergeCell ref="G493:J494"/>
    <mergeCell ref="G495:J496"/>
    <mergeCell ref="B483:J483"/>
    <mergeCell ref="B397:J397"/>
    <mergeCell ref="D400:J400"/>
    <mergeCell ref="G407:J408"/>
    <mergeCell ref="G409:J410"/>
    <mergeCell ref="D415:J415"/>
    <mergeCell ref="G421:J422"/>
    <mergeCell ref="G423:J424"/>
    <mergeCell ref="B441:J441"/>
    <mergeCell ref="D444:J444"/>
    <mergeCell ref="B341:J341"/>
    <mergeCell ref="D344:J344"/>
    <mergeCell ref="G351:J352"/>
    <mergeCell ref="G353:J354"/>
    <mergeCell ref="B369:J369"/>
    <mergeCell ref="D372:J372"/>
    <mergeCell ref="G294:J295"/>
    <mergeCell ref="G296:J297"/>
    <mergeCell ref="B313:J313"/>
    <mergeCell ref="D316:J316"/>
    <mergeCell ref="G323:J324"/>
    <mergeCell ref="G325:J326"/>
    <mergeCell ref="B299:J299"/>
    <mergeCell ref="D302:J302"/>
    <mergeCell ref="G308:J309"/>
    <mergeCell ref="G310:J311"/>
    <mergeCell ref="B298:J298"/>
    <mergeCell ref="B328:J328"/>
    <mergeCell ref="D331:J331"/>
    <mergeCell ref="G336:J337"/>
    <mergeCell ref="G338:J339"/>
    <mergeCell ref="B327:J327"/>
    <mergeCell ref="B356:J356"/>
    <mergeCell ref="D359:J359"/>
    <mergeCell ref="B256:J256"/>
    <mergeCell ref="D259:J259"/>
    <mergeCell ref="G266:J267"/>
    <mergeCell ref="G268:J269"/>
    <mergeCell ref="B284:J284"/>
    <mergeCell ref="D287:J287"/>
    <mergeCell ref="D228:J228"/>
    <mergeCell ref="G235:J236"/>
    <mergeCell ref="G237:J238"/>
    <mergeCell ref="B271:J271"/>
    <mergeCell ref="D274:J274"/>
    <mergeCell ref="G279:J280"/>
    <mergeCell ref="G281:J282"/>
    <mergeCell ref="B270:J270"/>
    <mergeCell ref="B210:J210"/>
    <mergeCell ref="D213:J213"/>
    <mergeCell ref="G220:J221"/>
    <mergeCell ref="G222:J223"/>
    <mergeCell ref="B225:J225"/>
    <mergeCell ref="D169:J169"/>
    <mergeCell ref="G176:J177"/>
    <mergeCell ref="G178:J179"/>
    <mergeCell ref="B195:J195"/>
    <mergeCell ref="D198:J198"/>
    <mergeCell ref="G205:J206"/>
    <mergeCell ref="G122:J123"/>
    <mergeCell ref="B138:J138"/>
    <mergeCell ref="D141:J141"/>
    <mergeCell ref="G148:J149"/>
    <mergeCell ref="G150:J151"/>
    <mergeCell ref="B166:J166"/>
    <mergeCell ref="D83:J83"/>
    <mergeCell ref="G90:J91"/>
    <mergeCell ref="G92:J93"/>
    <mergeCell ref="B110:J110"/>
    <mergeCell ref="D113:J113"/>
    <mergeCell ref="G120:J121"/>
    <mergeCell ref="B96:J96"/>
    <mergeCell ref="D99:J99"/>
    <mergeCell ref="G105:J106"/>
    <mergeCell ref="G107:J108"/>
    <mergeCell ref="B95:J95"/>
    <mergeCell ref="B125:J125"/>
    <mergeCell ref="D128:J128"/>
    <mergeCell ref="G133:J134"/>
    <mergeCell ref="G135:J136"/>
    <mergeCell ref="B124:J124"/>
    <mergeCell ref="B153:J153"/>
    <mergeCell ref="D156:J156"/>
    <mergeCell ref="C4:J4"/>
    <mergeCell ref="B52:J52"/>
    <mergeCell ref="D55:J55"/>
    <mergeCell ref="G62:J63"/>
    <mergeCell ref="G64:J65"/>
    <mergeCell ref="B80:J80"/>
    <mergeCell ref="B23:J23"/>
    <mergeCell ref="D26:J26"/>
    <mergeCell ref="G33:J34"/>
    <mergeCell ref="G35:J36"/>
    <mergeCell ref="C5:H5"/>
    <mergeCell ref="F8:J8"/>
    <mergeCell ref="B9:J9"/>
    <mergeCell ref="G18:J19"/>
    <mergeCell ref="G20:J21"/>
    <mergeCell ref="B37:J37"/>
    <mergeCell ref="G161:J162"/>
    <mergeCell ref="G163:J164"/>
    <mergeCell ref="B152:J152"/>
    <mergeCell ref="B181:J181"/>
    <mergeCell ref="D184:J184"/>
    <mergeCell ref="G190:J191"/>
    <mergeCell ref="G192:J193"/>
    <mergeCell ref="B180:J180"/>
    <mergeCell ref="G207:J208"/>
    <mergeCell ref="G987:J988"/>
    <mergeCell ref="G989:J990"/>
    <mergeCell ref="B992:J992"/>
    <mergeCell ref="D995:J995"/>
    <mergeCell ref="G1001:J1002"/>
    <mergeCell ref="G1003:J1004"/>
    <mergeCell ref="G364:J365"/>
    <mergeCell ref="G366:J367"/>
    <mergeCell ref="B355:J355"/>
    <mergeCell ref="B384:J384"/>
    <mergeCell ref="D387:J387"/>
    <mergeCell ref="G392:J393"/>
    <mergeCell ref="G394:J395"/>
    <mergeCell ref="B383:J383"/>
    <mergeCell ref="B412:J412"/>
    <mergeCell ref="B411:J411"/>
    <mergeCell ref="B426:J426"/>
    <mergeCell ref="D429:J429"/>
    <mergeCell ref="G436:J437"/>
    <mergeCell ref="G438:J439"/>
    <mergeCell ref="B454:J454"/>
    <mergeCell ref="D457:J457"/>
    <mergeCell ref="G379:J380"/>
    <mergeCell ref="G381:J382"/>
    <mergeCell ref="G1016:J1017"/>
    <mergeCell ref="B1005:J1005"/>
    <mergeCell ref="B1049:J1049"/>
    <mergeCell ref="G1029:J1030"/>
    <mergeCell ref="G1031:J1032"/>
    <mergeCell ref="B1034:J1034"/>
    <mergeCell ref="D1037:J1037"/>
    <mergeCell ref="G1044:J1045"/>
    <mergeCell ref="G1046:J1047"/>
    <mergeCell ref="B1019:J1019"/>
    <mergeCell ref="D1022:J1022"/>
    <mergeCell ref="B1006:J1006"/>
    <mergeCell ref="D1009:J1009"/>
    <mergeCell ref="G1014:J1015"/>
    <mergeCell ref="D1052:J1052"/>
    <mergeCell ref="G1057:J1058"/>
    <mergeCell ref="G1059:J1060"/>
    <mergeCell ref="B1048:J1048"/>
    <mergeCell ref="B1077:J1077"/>
    <mergeCell ref="D1080:J1080"/>
    <mergeCell ref="G1085:J1086"/>
    <mergeCell ref="G1087:J1088"/>
    <mergeCell ref="B1076:J1076"/>
    <mergeCell ref="B1062:J1062"/>
    <mergeCell ref="D1065:J1065"/>
    <mergeCell ref="G1072:J1073"/>
    <mergeCell ref="G1074:J1075"/>
    <mergeCell ref="B1092:J1092"/>
    <mergeCell ref="D1095:J1095"/>
    <mergeCell ref="G1102:J1103"/>
    <mergeCell ref="G1104:J1105"/>
    <mergeCell ref="B1121:J1121"/>
    <mergeCell ref="B1107:J1107"/>
    <mergeCell ref="D1110:J1110"/>
    <mergeCell ref="B1164:J1164"/>
    <mergeCell ref="B1136:J1136"/>
    <mergeCell ref="D1139:J1139"/>
    <mergeCell ref="G1145:J1146"/>
    <mergeCell ref="G1147:J1148"/>
    <mergeCell ref="B1150:J1150"/>
    <mergeCell ref="D1153:J1153"/>
    <mergeCell ref="G1160:J1161"/>
    <mergeCell ref="G1162:J1163"/>
    <mergeCell ref="G1116:J1117"/>
    <mergeCell ref="G1118:J1119"/>
    <mergeCell ref="B1106:J1106"/>
    <mergeCell ref="B1135:J1135"/>
    <mergeCell ref="G1131:J1132"/>
    <mergeCell ref="G1133:J1134"/>
    <mergeCell ref="D1124:J1124"/>
    <mergeCell ref="B1165:J1165"/>
    <mergeCell ref="D1168:J1168"/>
    <mergeCell ref="G1174:J1175"/>
    <mergeCell ref="G1176:J1177"/>
    <mergeCell ref="B1239:J1239"/>
    <mergeCell ref="D1242:J1242"/>
    <mergeCell ref="G1249:J1250"/>
    <mergeCell ref="G1251:J1252"/>
    <mergeCell ref="D1212:J1212"/>
    <mergeCell ref="G1219:J1220"/>
    <mergeCell ref="G1221:J1222"/>
    <mergeCell ref="G1191:J1192"/>
    <mergeCell ref="B1194:J1194"/>
    <mergeCell ref="D1197:J1197"/>
    <mergeCell ref="G1204:J1205"/>
    <mergeCell ref="G1206:J1207"/>
    <mergeCell ref="B1209:J1209"/>
    <mergeCell ref="G1189:J1190"/>
    <mergeCell ref="D1287:J1287"/>
    <mergeCell ref="G1292:J1293"/>
    <mergeCell ref="G1294:J1295"/>
    <mergeCell ref="B1283:J1283"/>
    <mergeCell ref="B1224:J1224"/>
    <mergeCell ref="D1227:J1227"/>
    <mergeCell ref="G1233:J1234"/>
    <mergeCell ref="G1235:J1236"/>
    <mergeCell ref="G1281:J1282"/>
    <mergeCell ref="B1297:J1297"/>
    <mergeCell ref="D1300:J1300"/>
    <mergeCell ref="G1307:J1308"/>
    <mergeCell ref="G1309:J1310"/>
    <mergeCell ref="B2105:J2105"/>
    <mergeCell ref="B2150:J2150"/>
    <mergeCell ref="D2153:J2153"/>
    <mergeCell ref="G2159:J2160"/>
    <mergeCell ref="G2161:J2162"/>
    <mergeCell ref="B2149:J2149"/>
    <mergeCell ref="D1625:J1625"/>
    <mergeCell ref="G1630:J1631"/>
    <mergeCell ref="G1632:J1633"/>
    <mergeCell ref="D1745:J1745"/>
    <mergeCell ref="G1752:J1753"/>
    <mergeCell ref="G1754:J1755"/>
    <mergeCell ref="B1757:J1757"/>
    <mergeCell ref="D1760:J1760"/>
    <mergeCell ref="G1767:J1768"/>
    <mergeCell ref="G1710:J1711"/>
    <mergeCell ref="B1727:J1727"/>
    <mergeCell ref="D1730:J1730"/>
    <mergeCell ref="G1737:J1738"/>
    <mergeCell ref="G1739:J1740"/>
    <mergeCell ref="B2208:J2208"/>
    <mergeCell ref="D2211:J2211"/>
    <mergeCell ref="G2216:J2217"/>
    <mergeCell ref="G2218:J2219"/>
    <mergeCell ref="B2207:J2207"/>
    <mergeCell ref="B2106:J2106"/>
    <mergeCell ref="D2109:J2109"/>
    <mergeCell ref="G2115:J2116"/>
    <mergeCell ref="G2117:J2118"/>
    <mergeCell ref="D2167:J2167"/>
    <mergeCell ref="G2174:J2175"/>
    <mergeCell ref="G2176:J2177"/>
    <mergeCell ref="B2193:J2193"/>
    <mergeCell ref="D2196:J2196"/>
    <mergeCell ref="G2203:J2204"/>
    <mergeCell ref="G2205:J2206"/>
    <mergeCell ref="B2120:J2120"/>
    <mergeCell ref="D2123:J2123"/>
    <mergeCell ref="G2130:J2131"/>
    <mergeCell ref="G2132:J2133"/>
    <mergeCell ref="B2164:J2164"/>
    <mergeCell ref="B2179:J2179"/>
    <mergeCell ref="D2182:J2182"/>
    <mergeCell ref="G2188:J2189"/>
    <mergeCell ref="B1590:J1590"/>
    <mergeCell ref="B1713:J1713"/>
    <mergeCell ref="D1716:J1716"/>
    <mergeCell ref="G1722:J1723"/>
    <mergeCell ref="G1724:J1725"/>
    <mergeCell ref="B1712:J1712"/>
    <mergeCell ref="B1621:J1621"/>
    <mergeCell ref="B1607:J1607"/>
    <mergeCell ref="B1683:J1683"/>
    <mergeCell ref="D1686:J1686"/>
    <mergeCell ref="G1695:J1696"/>
    <mergeCell ref="B1698:J1698"/>
    <mergeCell ref="D1701:J1701"/>
    <mergeCell ref="G1708:J1709"/>
    <mergeCell ref="G1693:J1694"/>
    <mergeCell ref="D1669:J1669"/>
    <mergeCell ref="D1653:J1653"/>
    <mergeCell ref="G1660:J1661"/>
    <mergeCell ref="G1662:J1663"/>
    <mergeCell ref="B1666:J1666"/>
    <mergeCell ref="D1610:J1610"/>
    <mergeCell ref="G1617:J1618"/>
    <mergeCell ref="G1619:J1620"/>
    <mergeCell ref="B1635:J1635"/>
    <mergeCell ref="G1676:J1677"/>
    <mergeCell ref="G1678:J1679"/>
    <mergeCell ref="G1647:J1648"/>
    <mergeCell ref="B1650:J1650"/>
    <mergeCell ref="B2135:J2135"/>
    <mergeCell ref="D2138:J2138"/>
    <mergeCell ref="G2145:J2146"/>
    <mergeCell ref="G2147:J2148"/>
    <mergeCell ref="B1591:J1591"/>
    <mergeCell ref="D1594:J1594"/>
    <mergeCell ref="G1600:J1601"/>
    <mergeCell ref="G1602:J1603"/>
    <mergeCell ref="B1742:J1742"/>
    <mergeCell ref="D1804:J1804"/>
    <mergeCell ref="G1811:J1812"/>
    <mergeCell ref="G1813:J1814"/>
    <mergeCell ref="D1638:J1638"/>
    <mergeCell ref="G1645:J1646"/>
    <mergeCell ref="B1622:J1622"/>
    <mergeCell ref="B1830:J1830"/>
    <mergeCell ref="D1833:J1833"/>
    <mergeCell ref="G1840:J1841"/>
    <mergeCell ref="G1769:J1770"/>
    <mergeCell ref="B1772:J1772"/>
  </mergeCells>
  <conditionalFormatting sqref="J29:J32 J15:J17 J102:J104 J131:J132 J187:J189 J334:J335 J418:J420 J490:J492 J565:J567 J651:J653 J710:J712 J741:J742 J826:J827 J869:J871 J897:J898 J939:J940 J969:J971 J1012:J1013 J1055:J1056 J1113:J1115 J1171:J1173 J1230:J1232 J1260:J1261 J1435:J1436 J1495:J1497 J1911:J1912 J1968:J1970 J2026:J2028 J2055:J2057 J2084:J2085 J2112:J2114 J2185:J2187 J2214:J2215 J73:J74 J798:J799 J1331:J1333 J1597:J1599">
    <cfRule type="containsText" dxfId="1903" priority="344" operator="containsText" text="INEXEQUEVEL">
      <formula>NOT(ISERROR(SEARCH("INEXEQUEVEL",J15)))</formula>
    </cfRule>
  </conditionalFormatting>
  <conditionalFormatting sqref="H29:H32 H15:H17 H102:H104 H131:H132 H187:H189 H334:H335 H418:H420 H490:H492 H565:H567 H651:H653 H710:H712 H741:H742 H826:H827 H869:H871 H897:H898 H939:H940 H969:H971 H1012:H1013 H1055:H1056 H1113:H1115 H1171:H1173 H1230:H1232 H1260:H1261 H1435:H1436 H1495:H1497 H1911:H1912 H1968:H1970 H2026:H2028 H2055:H2057 H2084:H2085 H2112:H2114 H2185:H2187 H2214:H2215 H73:H74 H798:H799 H1331:H1333 H1597:H1599">
    <cfRule type="containsText" dxfId="1902" priority="343" operator="containsText" text="EXCESSIVAMENTE ELEVADO">
      <formula>NOT(ISERROR(SEARCH("EXCESSIVAMENTE ELEVADO",H15)))</formula>
    </cfRule>
  </conditionalFormatting>
  <conditionalFormatting sqref="J58:J61">
    <cfRule type="containsText" dxfId="1901" priority="342" operator="containsText" text="INEXEQUEVEL">
      <formula>NOT(ISERROR(SEARCH("INEXEQUEVEL",J58)))</formula>
    </cfRule>
  </conditionalFormatting>
  <conditionalFormatting sqref="H58:H61">
    <cfRule type="containsText" dxfId="1900" priority="341" operator="containsText" text="EXCESSIVAMENTE ELEVADO">
      <formula>NOT(ISERROR(SEARCH("EXCESSIVAMENTE ELEVADO",H58)))</formula>
    </cfRule>
  </conditionalFormatting>
  <conditionalFormatting sqref="J86:J89">
    <cfRule type="containsText" dxfId="1899" priority="340" operator="containsText" text="INEXEQUEVEL">
      <formula>NOT(ISERROR(SEARCH("INEXEQUEVEL",J86)))</formula>
    </cfRule>
  </conditionalFormatting>
  <conditionalFormatting sqref="H86:H89">
    <cfRule type="containsText" dxfId="1898" priority="339" operator="containsText" text="EXCESSIVAMENTE ELEVADO">
      <formula>NOT(ISERROR(SEARCH("EXCESSIVAMENTE ELEVADO",H86)))</formula>
    </cfRule>
  </conditionalFormatting>
  <conditionalFormatting sqref="J116:J119">
    <cfRule type="containsText" dxfId="1897" priority="338" operator="containsText" text="INEXEQUEVEL">
      <formula>NOT(ISERROR(SEARCH("INEXEQUEVEL",J116)))</formula>
    </cfRule>
  </conditionalFormatting>
  <conditionalFormatting sqref="H116:H119">
    <cfRule type="containsText" dxfId="1896" priority="337" operator="containsText" text="EXCESSIVAMENTE ELEVADO">
      <formula>NOT(ISERROR(SEARCH("EXCESSIVAMENTE ELEVADO",H116)))</formula>
    </cfRule>
  </conditionalFormatting>
  <conditionalFormatting sqref="J144:J147">
    <cfRule type="containsText" dxfId="1895" priority="336" operator="containsText" text="INEXEQUEVEL">
      <formula>NOT(ISERROR(SEARCH("INEXEQUEVEL",J144)))</formula>
    </cfRule>
  </conditionalFormatting>
  <conditionalFormatting sqref="H144:H147">
    <cfRule type="containsText" dxfId="1894" priority="335" operator="containsText" text="EXCESSIVAMENTE ELEVADO">
      <formula>NOT(ISERROR(SEARCH("EXCESSIVAMENTE ELEVADO",H144)))</formula>
    </cfRule>
  </conditionalFormatting>
  <conditionalFormatting sqref="J172:J175">
    <cfRule type="containsText" dxfId="1893" priority="334" operator="containsText" text="INEXEQUEVEL">
      <formula>NOT(ISERROR(SEARCH("INEXEQUEVEL",J172)))</formula>
    </cfRule>
  </conditionalFormatting>
  <conditionalFormatting sqref="H172:H175">
    <cfRule type="containsText" dxfId="1892" priority="333" operator="containsText" text="EXCESSIVAMENTE ELEVADO">
      <formula>NOT(ISERROR(SEARCH("EXCESSIVAMENTE ELEVADO",H172)))</formula>
    </cfRule>
  </conditionalFormatting>
  <conditionalFormatting sqref="J201:J204">
    <cfRule type="containsText" dxfId="1891" priority="332" operator="containsText" text="INEXEQUEVEL">
      <formula>NOT(ISERROR(SEARCH("INEXEQUEVEL",J201)))</formula>
    </cfRule>
  </conditionalFormatting>
  <conditionalFormatting sqref="H201:H204">
    <cfRule type="containsText" dxfId="1890" priority="331" operator="containsText" text="EXCESSIVAMENTE ELEVADO">
      <formula>NOT(ISERROR(SEARCH("EXCESSIVAMENTE ELEVADO",H201)))</formula>
    </cfRule>
  </conditionalFormatting>
  <conditionalFormatting sqref="J216:J219">
    <cfRule type="containsText" dxfId="1889" priority="330" operator="containsText" text="INEXEQUEVEL">
      <formula>NOT(ISERROR(SEARCH("INEXEQUEVEL",J216)))</formula>
    </cfRule>
  </conditionalFormatting>
  <conditionalFormatting sqref="H216:H219">
    <cfRule type="containsText" dxfId="1888" priority="329" operator="containsText" text="EXCESSIVAMENTE ELEVADO">
      <formula>NOT(ISERROR(SEARCH("EXCESSIVAMENTE ELEVADO",H216)))</formula>
    </cfRule>
  </conditionalFormatting>
  <conditionalFormatting sqref="J231:J234">
    <cfRule type="containsText" dxfId="1887" priority="328" operator="containsText" text="INEXEQUEVEL">
      <formula>NOT(ISERROR(SEARCH("INEXEQUEVEL",J231)))</formula>
    </cfRule>
  </conditionalFormatting>
  <conditionalFormatting sqref="H231:H234">
    <cfRule type="containsText" dxfId="1886" priority="327" operator="containsText" text="EXCESSIVAMENTE ELEVADO">
      <formula>NOT(ISERROR(SEARCH("EXCESSIVAMENTE ELEVADO",H231)))</formula>
    </cfRule>
  </conditionalFormatting>
  <conditionalFormatting sqref="J262:J265">
    <cfRule type="containsText" dxfId="1885" priority="326" operator="containsText" text="INEXEQUEVEL">
      <formula>NOT(ISERROR(SEARCH("INEXEQUEVEL",J262)))</formula>
    </cfRule>
  </conditionalFormatting>
  <conditionalFormatting sqref="H262:H265">
    <cfRule type="containsText" dxfId="1884" priority="325" operator="containsText" text="EXCESSIVAMENTE ELEVADO">
      <formula>NOT(ISERROR(SEARCH("EXCESSIVAMENTE ELEVADO",H262)))</formula>
    </cfRule>
  </conditionalFormatting>
  <conditionalFormatting sqref="J290:J293">
    <cfRule type="containsText" dxfId="1883" priority="324" operator="containsText" text="INEXEQUEVEL">
      <formula>NOT(ISERROR(SEARCH("INEXEQUEVEL",J290)))</formula>
    </cfRule>
  </conditionalFormatting>
  <conditionalFormatting sqref="H290:H293">
    <cfRule type="containsText" dxfId="1882" priority="323" operator="containsText" text="EXCESSIVAMENTE ELEVADO">
      <formula>NOT(ISERROR(SEARCH("EXCESSIVAMENTE ELEVADO",H290)))</formula>
    </cfRule>
  </conditionalFormatting>
  <conditionalFormatting sqref="J319:J322">
    <cfRule type="containsText" dxfId="1881" priority="322" operator="containsText" text="INEXEQUEVEL">
      <formula>NOT(ISERROR(SEARCH("INEXEQUEVEL",J319)))</formula>
    </cfRule>
  </conditionalFormatting>
  <conditionalFormatting sqref="H319:H322">
    <cfRule type="containsText" dxfId="1880" priority="321" operator="containsText" text="EXCESSIVAMENTE ELEVADO">
      <formula>NOT(ISERROR(SEARCH("EXCESSIVAMENTE ELEVADO",H319)))</formula>
    </cfRule>
  </conditionalFormatting>
  <conditionalFormatting sqref="J347:J350">
    <cfRule type="containsText" dxfId="1879" priority="320" operator="containsText" text="INEXEQUEVEL">
      <formula>NOT(ISERROR(SEARCH("INEXEQUEVEL",J347)))</formula>
    </cfRule>
  </conditionalFormatting>
  <conditionalFormatting sqref="H347:H350">
    <cfRule type="containsText" dxfId="1878" priority="319" operator="containsText" text="EXCESSIVAMENTE ELEVADO">
      <formula>NOT(ISERROR(SEARCH("EXCESSIVAMENTE ELEVADO",H347)))</formula>
    </cfRule>
  </conditionalFormatting>
  <conditionalFormatting sqref="J375:J378">
    <cfRule type="containsText" dxfId="1877" priority="318" operator="containsText" text="INEXEQUEVEL">
      <formula>NOT(ISERROR(SEARCH("INEXEQUEVEL",J375)))</formula>
    </cfRule>
  </conditionalFormatting>
  <conditionalFormatting sqref="H375:H378">
    <cfRule type="containsText" dxfId="1876" priority="317" operator="containsText" text="EXCESSIVAMENTE ELEVADO">
      <formula>NOT(ISERROR(SEARCH("EXCESSIVAMENTE ELEVADO",H375)))</formula>
    </cfRule>
  </conditionalFormatting>
  <conditionalFormatting sqref="J403:J406">
    <cfRule type="containsText" dxfId="1875" priority="316" operator="containsText" text="INEXEQUEVEL">
      <formula>NOT(ISERROR(SEARCH("INEXEQUEVEL",J403)))</formula>
    </cfRule>
  </conditionalFormatting>
  <conditionalFormatting sqref="H403:H406">
    <cfRule type="containsText" dxfId="1874" priority="315" operator="containsText" text="EXCESSIVAMENTE ELEVADO">
      <formula>NOT(ISERROR(SEARCH("EXCESSIVAMENTE ELEVADO",H403)))</formula>
    </cfRule>
  </conditionalFormatting>
  <conditionalFormatting sqref="J432:J435">
    <cfRule type="containsText" dxfId="1873" priority="314" operator="containsText" text="INEXEQUEVEL">
      <formula>NOT(ISERROR(SEARCH("INEXEQUEVEL",J432)))</formula>
    </cfRule>
  </conditionalFormatting>
  <conditionalFormatting sqref="H432:H435">
    <cfRule type="containsText" dxfId="1872" priority="313" operator="containsText" text="EXCESSIVAMENTE ELEVADO">
      <formula>NOT(ISERROR(SEARCH("EXCESSIVAMENTE ELEVADO",H432)))</formula>
    </cfRule>
  </conditionalFormatting>
  <conditionalFormatting sqref="J460:J463">
    <cfRule type="containsText" dxfId="1871" priority="312" operator="containsText" text="INEXEQUEVEL">
      <formula>NOT(ISERROR(SEARCH("INEXEQUEVEL",J460)))</formula>
    </cfRule>
  </conditionalFormatting>
  <conditionalFormatting sqref="H460:H463">
    <cfRule type="containsText" dxfId="1870" priority="311" operator="containsText" text="EXCESSIVAMENTE ELEVADO">
      <formula>NOT(ISERROR(SEARCH("EXCESSIVAMENTE ELEVADO",H460)))</formula>
    </cfRule>
  </conditionalFormatting>
  <conditionalFormatting sqref="J475:J478">
    <cfRule type="containsText" dxfId="1869" priority="310" operator="containsText" text="INEXEQUEVEL">
      <formula>NOT(ISERROR(SEARCH("INEXEQUEVEL",J475)))</formula>
    </cfRule>
  </conditionalFormatting>
  <conditionalFormatting sqref="H475:H478">
    <cfRule type="containsText" dxfId="1868" priority="309" operator="containsText" text="EXCESSIVAMENTE ELEVADO">
      <formula>NOT(ISERROR(SEARCH("EXCESSIVAMENTE ELEVADO",H475)))</formula>
    </cfRule>
  </conditionalFormatting>
  <conditionalFormatting sqref="J506:J509">
    <cfRule type="containsText" dxfId="1867" priority="308" operator="containsText" text="INEXEQUEVEL">
      <formula>NOT(ISERROR(SEARCH("INEXEQUEVEL",J506)))</formula>
    </cfRule>
  </conditionalFormatting>
  <conditionalFormatting sqref="H506:H509">
    <cfRule type="containsText" dxfId="1866" priority="307" operator="containsText" text="EXCESSIVAMENTE ELEVADO">
      <formula>NOT(ISERROR(SEARCH("EXCESSIVAMENTE ELEVADO",H506)))</formula>
    </cfRule>
  </conditionalFormatting>
  <conditionalFormatting sqref="J521:J524">
    <cfRule type="containsText" dxfId="1865" priority="306" operator="containsText" text="INEXEQUEVEL">
      <formula>NOT(ISERROR(SEARCH("INEXEQUEVEL",J521)))</formula>
    </cfRule>
  </conditionalFormatting>
  <conditionalFormatting sqref="H521:H524">
    <cfRule type="containsText" dxfId="1864" priority="305" operator="containsText" text="EXCESSIVAMENTE ELEVADO">
      <formula>NOT(ISERROR(SEARCH("EXCESSIVAMENTE ELEVADO",H521)))</formula>
    </cfRule>
  </conditionalFormatting>
  <conditionalFormatting sqref="J550:J553">
    <cfRule type="containsText" dxfId="1863" priority="304" operator="containsText" text="INEXEQUEVEL">
      <formula>NOT(ISERROR(SEARCH("INEXEQUEVEL",J550)))</formula>
    </cfRule>
  </conditionalFormatting>
  <conditionalFormatting sqref="H550:H553">
    <cfRule type="containsText" dxfId="1862" priority="303" operator="containsText" text="EXCESSIVAMENTE ELEVADO">
      <formula>NOT(ISERROR(SEARCH("EXCESSIVAMENTE ELEVADO",H550)))</formula>
    </cfRule>
  </conditionalFormatting>
  <conditionalFormatting sqref="J579:J582">
    <cfRule type="containsText" dxfId="1861" priority="302" operator="containsText" text="INEXEQUEVEL">
      <formula>NOT(ISERROR(SEARCH("INEXEQUEVEL",J579)))</formula>
    </cfRule>
  </conditionalFormatting>
  <conditionalFormatting sqref="H579:H582">
    <cfRule type="containsText" dxfId="1860" priority="301" operator="containsText" text="EXCESSIVAMENTE ELEVADO">
      <formula>NOT(ISERROR(SEARCH("EXCESSIVAMENTE ELEVADO",H579)))</formula>
    </cfRule>
  </conditionalFormatting>
  <conditionalFormatting sqref="J608:J611">
    <cfRule type="containsText" dxfId="1859" priority="300" operator="containsText" text="INEXEQUEVEL">
      <formula>NOT(ISERROR(SEARCH("INEXEQUEVEL",J608)))</formula>
    </cfRule>
  </conditionalFormatting>
  <conditionalFormatting sqref="H608:H611">
    <cfRule type="containsText" dxfId="1858" priority="299" operator="containsText" text="EXCESSIVAMENTE ELEVADO">
      <formula>NOT(ISERROR(SEARCH("EXCESSIVAMENTE ELEVADO",H608)))</formula>
    </cfRule>
  </conditionalFormatting>
  <conditionalFormatting sqref="J636:J639">
    <cfRule type="containsText" dxfId="1857" priority="298" operator="containsText" text="INEXEQUEVEL">
      <formula>NOT(ISERROR(SEARCH("INEXEQUEVEL",J636)))</formula>
    </cfRule>
  </conditionalFormatting>
  <conditionalFormatting sqref="H636:H639">
    <cfRule type="containsText" dxfId="1856" priority="297" operator="containsText" text="EXCESSIVAMENTE ELEVADO">
      <formula>NOT(ISERROR(SEARCH("EXCESSIVAMENTE ELEVADO",H636)))</formula>
    </cfRule>
  </conditionalFormatting>
  <conditionalFormatting sqref="J665:J668">
    <cfRule type="containsText" dxfId="1855" priority="296" operator="containsText" text="INEXEQUEVEL">
      <formula>NOT(ISERROR(SEARCH("INEXEQUEVEL",J665)))</formula>
    </cfRule>
  </conditionalFormatting>
  <conditionalFormatting sqref="H665:H668">
    <cfRule type="containsText" dxfId="1854" priority="295" operator="containsText" text="EXCESSIVAMENTE ELEVADO">
      <formula>NOT(ISERROR(SEARCH("EXCESSIVAMENTE ELEVADO",H665)))</formula>
    </cfRule>
  </conditionalFormatting>
  <conditionalFormatting sqref="J680:J683">
    <cfRule type="containsText" dxfId="1853" priority="294" operator="containsText" text="INEXEQUEVEL">
      <formula>NOT(ISERROR(SEARCH("INEXEQUEVEL",J680)))</formula>
    </cfRule>
  </conditionalFormatting>
  <conditionalFormatting sqref="H680:H683">
    <cfRule type="containsText" dxfId="1852" priority="293" operator="containsText" text="EXCESSIVAMENTE ELEVADO">
      <formula>NOT(ISERROR(SEARCH("EXCESSIVAMENTE ELEVADO",H680)))</formula>
    </cfRule>
  </conditionalFormatting>
  <conditionalFormatting sqref="J695:J698">
    <cfRule type="containsText" dxfId="1851" priority="292" operator="containsText" text="INEXEQUEVEL">
      <formula>NOT(ISERROR(SEARCH("INEXEQUEVEL",J695)))</formula>
    </cfRule>
  </conditionalFormatting>
  <conditionalFormatting sqref="H695:H698">
    <cfRule type="containsText" dxfId="1850" priority="291" operator="containsText" text="EXCESSIVAMENTE ELEVADO">
      <formula>NOT(ISERROR(SEARCH("EXCESSIVAMENTE ELEVADO",H695)))</formula>
    </cfRule>
  </conditionalFormatting>
  <conditionalFormatting sqref="J726:J729">
    <cfRule type="containsText" dxfId="1849" priority="290" operator="containsText" text="INEXEQUEVEL">
      <formula>NOT(ISERROR(SEARCH("INEXEQUEVEL",J726)))</formula>
    </cfRule>
  </conditionalFormatting>
  <conditionalFormatting sqref="H726:H729">
    <cfRule type="containsText" dxfId="1848" priority="289" operator="containsText" text="EXCESSIVAMENTE ELEVADO">
      <formula>NOT(ISERROR(SEARCH("EXCESSIVAMENTE ELEVADO",H726)))</formula>
    </cfRule>
  </conditionalFormatting>
  <conditionalFormatting sqref="J754:J757">
    <cfRule type="containsText" dxfId="1847" priority="288" operator="containsText" text="INEXEQUEVEL">
      <formula>NOT(ISERROR(SEARCH("INEXEQUEVEL",J754)))</formula>
    </cfRule>
  </conditionalFormatting>
  <conditionalFormatting sqref="H754:H757">
    <cfRule type="containsText" dxfId="1846" priority="287" operator="containsText" text="EXCESSIVAMENTE ELEVADO">
      <formula>NOT(ISERROR(SEARCH("EXCESSIVAMENTE ELEVADO",H754)))</formula>
    </cfRule>
  </conditionalFormatting>
  <conditionalFormatting sqref="J783:J786">
    <cfRule type="containsText" dxfId="1845" priority="286" operator="containsText" text="INEXEQUEVEL">
      <formula>NOT(ISERROR(SEARCH("INEXEQUEVEL",J783)))</formula>
    </cfRule>
  </conditionalFormatting>
  <conditionalFormatting sqref="H783:H786">
    <cfRule type="containsText" dxfId="1844" priority="285" operator="containsText" text="EXCESSIVAMENTE ELEVADO">
      <formula>NOT(ISERROR(SEARCH("EXCESSIVAMENTE ELEVADO",H783)))</formula>
    </cfRule>
  </conditionalFormatting>
  <conditionalFormatting sqref="J811:J814">
    <cfRule type="containsText" dxfId="1843" priority="284" operator="containsText" text="INEXEQUEVEL">
      <formula>NOT(ISERROR(SEARCH("INEXEQUEVEL",J811)))</formula>
    </cfRule>
  </conditionalFormatting>
  <conditionalFormatting sqref="H811:H814">
    <cfRule type="containsText" dxfId="1842" priority="283" operator="containsText" text="EXCESSIVAMENTE ELEVADO">
      <formula>NOT(ISERROR(SEARCH("EXCESSIVAMENTE ELEVADO",H811)))</formula>
    </cfRule>
  </conditionalFormatting>
  <conditionalFormatting sqref="J839:J842">
    <cfRule type="containsText" dxfId="1841" priority="282" operator="containsText" text="INEXEQUEVEL">
      <formula>NOT(ISERROR(SEARCH("INEXEQUEVEL",J839)))</formula>
    </cfRule>
  </conditionalFormatting>
  <conditionalFormatting sqref="H839:H842">
    <cfRule type="containsText" dxfId="1840" priority="281" operator="containsText" text="EXCESSIVAMENTE ELEVADO">
      <formula>NOT(ISERROR(SEARCH("EXCESSIVAMENTE ELEVADO",H839)))</formula>
    </cfRule>
  </conditionalFormatting>
  <conditionalFormatting sqref="J854:J857">
    <cfRule type="containsText" dxfId="1839" priority="280" operator="containsText" text="INEXEQUEVEL">
      <formula>NOT(ISERROR(SEARCH("INEXEQUEVEL",J854)))</formula>
    </cfRule>
  </conditionalFormatting>
  <conditionalFormatting sqref="H854:H857">
    <cfRule type="containsText" dxfId="1838" priority="279" operator="containsText" text="EXCESSIVAMENTE ELEVADO">
      <formula>NOT(ISERROR(SEARCH("EXCESSIVAMENTE ELEVADO",H854)))</formula>
    </cfRule>
  </conditionalFormatting>
  <conditionalFormatting sqref="J883:J885">
    <cfRule type="containsText" dxfId="1837" priority="278" operator="containsText" text="INEXEQUEVEL">
      <formula>NOT(ISERROR(SEARCH("INEXEQUEVEL",J883)))</formula>
    </cfRule>
  </conditionalFormatting>
  <conditionalFormatting sqref="H883:H885">
    <cfRule type="containsText" dxfId="1836" priority="277" operator="containsText" text="EXCESSIVAMENTE ELEVADO">
      <formula>NOT(ISERROR(SEARCH("EXCESSIVAMENTE ELEVADO",H883)))</formula>
    </cfRule>
  </conditionalFormatting>
  <conditionalFormatting sqref="J910:J913">
    <cfRule type="containsText" dxfId="1835" priority="276" operator="containsText" text="INEXEQUEVEL">
      <formula>NOT(ISERROR(SEARCH("INEXEQUEVEL",J910)))</formula>
    </cfRule>
  </conditionalFormatting>
  <conditionalFormatting sqref="H910:H913">
    <cfRule type="containsText" dxfId="1834" priority="275" operator="containsText" text="EXCESSIVAMENTE ELEVADO">
      <formula>NOT(ISERROR(SEARCH("EXCESSIVAMENTE ELEVADO",H910)))</formula>
    </cfRule>
  </conditionalFormatting>
  <conditionalFormatting sqref="J925:J927">
    <cfRule type="containsText" dxfId="1833" priority="274" operator="containsText" text="INEXEQUEVEL">
      <formula>NOT(ISERROR(SEARCH("INEXEQUEVEL",J925)))</formula>
    </cfRule>
  </conditionalFormatting>
  <conditionalFormatting sqref="H925:H927">
    <cfRule type="containsText" dxfId="1832" priority="273" operator="containsText" text="EXCESSIVAMENTE ELEVADO">
      <formula>NOT(ISERROR(SEARCH("EXCESSIVAMENTE ELEVADO",H925)))</formula>
    </cfRule>
  </conditionalFormatting>
  <conditionalFormatting sqref="J954:J957">
    <cfRule type="containsText" dxfId="1831" priority="272" operator="containsText" text="INEXEQUEVEL">
      <formula>NOT(ISERROR(SEARCH("INEXEQUEVEL",J954)))</formula>
    </cfRule>
  </conditionalFormatting>
  <conditionalFormatting sqref="H954:H957">
    <cfRule type="containsText" dxfId="1830" priority="271" operator="containsText" text="EXCESSIVAMENTE ELEVADO">
      <formula>NOT(ISERROR(SEARCH("EXCESSIVAMENTE ELEVADO",H954)))</formula>
    </cfRule>
  </conditionalFormatting>
  <conditionalFormatting sqref="J983:J986">
    <cfRule type="containsText" dxfId="1829" priority="270" operator="containsText" text="INEXEQUEVEL">
      <formula>NOT(ISERROR(SEARCH("INEXEQUEVEL",J983)))</formula>
    </cfRule>
  </conditionalFormatting>
  <conditionalFormatting sqref="H983:H986">
    <cfRule type="containsText" dxfId="1828" priority="269" operator="containsText" text="EXCESSIVAMENTE ELEVADO">
      <formula>NOT(ISERROR(SEARCH("EXCESSIVAMENTE ELEVADO",H983)))</formula>
    </cfRule>
  </conditionalFormatting>
  <conditionalFormatting sqref="J998:J1000">
    <cfRule type="containsText" dxfId="1827" priority="268" operator="containsText" text="INEXEQUEVEL">
      <formula>NOT(ISERROR(SEARCH("INEXEQUEVEL",J998)))</formula>
    </cfRule>
  </conditionalFormatting>
  <conditionalFormatting sqref="H998:H1000">
    <cfRule type="containsText" dxfId="1826" priority="267" operator="containsText" text="EXCESSIVAMENTE ELEVADO">
      <formula>NOT(ISERROR(SEARCH("EXCESSIVAMENTE ELEVADO",H998)))</formula>
    </cfRule>
  </conditionalFormatting>
  <conditionalFormatting sqref="J1025:J1028">
    <cfRule type="containsText" dxfId="1825" priority="264" operator="containsText" text="INEXEQUEVEL">
      <formula>NOT(ISERROR(SEARCH("INEXEQUEVEL",J1025)))</formula>
    </cfRule>
  </conditionalFormatting>
  <conditionalFormatting sqref="H1025:H1028">
    <cfRule type="containsText" dxfId="1824" priority="263" operator="containsText" text="EXCESSIVAMENTE ELEVADO">
      <formula>NOT(ISERROR(SEARCH("EXCESSIVAMENTE ELEVADO",H1025)))</formula>
    </cfRule>
  </conditionalFormatting>
  <conditionalFormatting sqref="J1040:J1043">
    <cfRule type="containsText" dxfId="1823" priority="262" operator="containsText" text="INEXEQUEVEL">
      <formula>NOT(ISERROR(SEARCH("INEXEQUEVEL",J1040)))</formula>
    </cfRule>
  </conditionalFormatting>
  <conditionalFormatting sqref="H1040:H1043">
    <cfRule type="containsText" dxfId="1822" priority="261" operator="containsText" text="EXCESSIVAMENTE ELEVADO">
      <formula>NOT(ISERROR(SEARCH("EXCESSIVAMENTE ELEVADO",H1040)))</formula>
    </cfRule>
  </conditionalFormatting>
  <conditionalFormatting sqref="J1068:J1071">
    <cfRule type="containsText" dxfId="1821" priority="260" operator="containsText" text="INEXEQUEVEL">
      <formula>NOT(ISERROR(SEARCH("INEXEQUEVEL",J1068)))</formula>
    </cfRule>
  </conditionalFormatting>
  <conditionalFormatting sqref="H1068:H1071">
    <cfRule type="containsText" dxfId="1820" priority="259" operator="containsText" text="EXCESSIVAMENTE ELEVADO">
      <formula>NOT(ISERROR(SEARCH("EXCESSIVAMENTE ELEVADO",H1068)))</formula>
    </cfRule>
  </conditionalFormatting>
  <conditionalFormatting sqref="J1098:J1101">
    <cfRule type="containsText" dxfId="1819" priority="242" operator="containsText" text="INEXEQUEVEL">
      <formula>NOT(ISERROR(SEARCH("INEXEQUEVEL",J1098)))</formula>
    </cfRule>
  </conditionalFormatting>
  <conditionalFormatting sqref="H1098:H1101">
    <cfRule type="containsText" dxfId="1818" priority="241" operator="containsText" text="EXCESSIVAMENTE ELEVADO">
      <formula>NOT(ISERROR(SEARCH("EXCESSIVAMENTE ELEVADO",H1098)))</formula>
    </cfRule>
  </conditionalFormatting>
  <conditionalFormatting sqref="J1127:J1130">
    <cfRule type="containsText" dxfId="1817" priority="240" operator="containsText" text="INEXEQUEVEL">
      <formula>NOT(ISERROR(SEARCH("INEXEQUEVEL",J1127)))</formula>
    </cfRule>
  </conditionalFormatting>
  <conditionalFormatting sqref="H1127:H1130">
    <cfRule type="containsText" dxfId="1816" priority="239" operator="containsText" text="EXCESSIVAMENTE ELEVADO">
      <formula>NOT(ISERROR(SEARCH("EXCESSIVAMENTE ELEVADO",H1127)))</formula>
    </cfRule>
  </conditionalFormatting>
  <conditionalFormatting sqref="J1156:J1159">
    <cfRule type="containsText" dxfId="1815" priority="238" operator="containsText" text="INEXEQUEVEL">
      <formula>NOT(ISERROR(SEARCH("INEXEQUEVEL",J1156)))</formula>
    </cfRule>
  </conditionalFormatting>
  <conditionalFormatting sqref="H1156:H1159">
    <cfRule type="containsText" dxfId="1814" priority="237" operator="containsText" text="EXCESSIVAMENTE ELEVADO">
      <formula>NOT(ISERROR(SEARCH("EXCESSIVAMENTE ELEVADO",H1156)))</formula>
    </cfRule>
  </conditionalFormatting>
  <conditionalFormatting sqref="J1303:J1306">
    <cfRule type="containsText" dxfId="1813" priority="222" operator="containsText" text="INEXEQUEVEL">
      <formula>NOT(ISERROR(SEARCH("INEXEQUEVEL",J1303)))</formula>
    </cfRule>
  </conditionalFormatting>
  <conditionalFormatting sqref="H1303:H1306">
    <cfRule type="containsText" dxfId="1812" priority="221" operator="containsText" text="EXCESSIVAMENTE ELEVADO">
      <formula>NOT(ISERROR(SEARCH("EXCESSIVAMENTE ELEVADO",H1303)))</formula>
    </cfRule>
  </conditionalFormatting>
  <conditionalFormatting sqref="J1185:J1188">
    <cfRule type="containsText" dxfId="1811" priority="234" operator="containsText" text="INEXEQUEVEL">
      <formula>NOT(ISERROR(SEARCH("INEXEQUEVEL",J1185)))</formula>
    </cfRule>
  </conditionalFormatting>
  <conditionalFormatting sqref="H1185:H1188">
    <cfRule type="containsText" dxfId="1810" priority="233" operator="containsText" text="EXCESSIVAMENTE ELEVADO">
      <formula>NOT(ISERROR(SEARCH("EXCESSIVAMENTE ELEVADO",H1185)))</formula>
    </cfRule>
  </conditionalFormatting>
  <conditionalFormatting sqref="J1200:J1203">
    <cfRule type="containsText" dxfId="1809" priority="232" operator="containsText" text="INEXEQUEVEL">
      <formula>NOT(ISERROR(SEARCH("INEXEQUEVEL",J1200)))</formula>
    </cfRule>
  </conditionalFormatting>
  <conditionalFormatting sqref="H1200:H1203">
    <cfRule type="containsText" dxfId="1808" priority="231" operator="containsText" text="EXCESSIVAMENTE ELEVADO">
      <formula>NOT(ISERROR(SEARCH("EXCESSIVAMENTE ELEVADO",H1200)))</formula>
    </cfRule>
  </conditionalFormatting>
  <conditionalFormatting sqref="J1215:J1218">
    <cfRule type="containsText" dxfId="1807" priority="230" operator="containsText" text="INEXEQUEVEL">
      <formula>NOT(ISERROR(SEARCH("INEXEQUEVEL",J1215)))</formula>
    </cfRule>
  </conditionalFormatting>
  <conditionalFormatting sqref="H1215:H1218">
    <cfRule type="containsText" dxfId="1806" priority="229" operator="containsText" text="EXCESSIVAMENTE ELEVADO">
      <formula>NOT(ISERROR(SEARCH("EXCESSIVAMENTE ELEVADO",H1215)))</formula>
    </cfRule>
  </conditionalFormatting>
  <conditionalFormatting sqref="J1390:J1393">
    <cfRule type="containsText" dxfId="1805" priority="214" operator="containsText" text="INEXEQUEVEL">
      <formula>NOT(ISERROR(SEARCH("INEXEQUEVEL",J1390)))</formula>
    </cfRule>
  </conditionalFormatting>
  <conditionalFormatting sqref="H1390:H1393">
    <cfRule type="containsText" dxfId="1804" priority="213" operator="containsText" text="EXCESSIVAMENTE ELEVADO">
      <formula>NOT(ISERROR(SEARCH("EXCESSIVAMENTE ELEVADO",H1390)))</formula>
    </cfRule>
  </conditionalFormatting>
  <conditionalFormatting sqref="J1245:J1248">
    <cfRule type="containsText" dxfId="1803" priority="226" operator="containsText" text="INEXEQUEVEL">
      <formula>NOT(ISERROR(SEARCH("INEXEQUEVEL",J1245)))</formula>
    </cfRule>
  </conditionalFormatting>
  <conditionalFormatting sqref="H1245:H1248">
    <cfRule type="containsText" dxfId="1802" priority="225" operator="containsText" text="EXCESSIVAMENTE ELEVADO">
      <formula>NOT(ISERROR(SEARCH("EXCESSIVAMENTE ELEVADO",H1245)))</formula>
    </cfRule>
  </conditionalFormatting>
  <conditionalFormatting sqref="J1275:J1278">
    <cfRule type="containsText" dxfId="1801" priority="224" operator="containsText" text="INEXEQUEVEL">
      <formula>NOT(ISERROR(SEARCH("INEXEQUEVEL",J1275)))</formula>
    </cfRule>
  </conditionalFormatting>
  <conditionalFormatting sqref="H1275:H1278">
    <cfRule type="containsText" dxfId="1800" priority="223" operator="containsText" text="EXCESSIVAMENTE ELEVADO">
      <formula>NOT(ISERROR(SEARCH("EXCESSIVAMENTE ELEVADO",H1275)))</formula>
    </cfRule>
  </conditionalFormatting>
  <conditionalFormatting sqref="J1465:J1468">
    <cfRule type="containsText" dxfId="1799" priority="208" operator="containsText" text="INEXEQUEVEL">
      <formula>NOT(ISERROR(SEARCH("INEXEQUEVEL",J1465)))</formula>
    </cfRule>
  </conditionalFormatting>
  <conditionalFormatting sqref="H1465:H1468">
    <cfRule type="containsText" dxfId="1798" priority="207" operator="containsText" text="EXCESSIVAMENTE ELEVADO">
      <formula>NOT(ISERROR(SEARCH("EXCESSIVAMENTE ELEVADO",H1465)))</formula>
    </cfRule>
  </conditionalFormatting>
  <conditionalFormatting sqref="J1346:J1349">
    <cfRule type="containsText" dxfId="1797" priority="218" operator="containsText" text="INEXEQUEVEL">
      <formula>NOT(ISERROR(SEARCH("INEXEQUEVEL",J1346)))</formula>
    </cfRule>
  </conditionalFormatting>
  <conditionalFormatting sqref="H1346:H1349">
    <cfRule type="containsText" dxfId="1796" priority="217" operator="containsText" text="EXCESSIVAMENTE ELEVADO">
      <formula>NOT(ISERROR(SEARCH("EXCESSIVAMENTE ELEVADO",H1346)))</formula>
    </cfRule>
  </conditionalFormatting>
  <conditionalFormatting sqref="J1361:J1364">
    <cfRule type="containsText" dxfId="1795" priority="216" operator="containsText" text="INEXEQUEVEL">
      <formula>NOT(ISERROR(SEARCH("INEXEQUEVEL",J1361)))</formula>
    </cfRule>
  </conditionalFormatting>
  <conditionalFormatting sqref="H1361:H1364">
    <cfRule type="containsText" dxfId="1794" priority="215" operator="containsText" text="EXCESSIVAMENTE ELEVADO">
      <formula>NOT(ISERROR(SEARCH("EXCESSIVAMENTE ELEVADO",H1361)))</formula>
    </cfRule>
  </conditionalFormatting>
  <conditionalFormatting sqref="J1567:J1570">
    <cfRule type="containsText" dxfId="1793" priority="200" operator="containsText" text="INEXEQUEVEL">
      <formula>NOT(ISERROR(SEARCH("INEXEQUEVEL",J1567)))</formula>
    </cfRule>
  </conditionalFormatting>
  <conditionalFormatting sqref="H1567:H1570">
    <cfRule type="containsText" dxfId="1792" priority="199" operator="containsText" text="EXCESSIVAMENTE ELEVADO">
      <formula>NOT(ISERROR(SEARCH("EXCESSIVAMENTE ELEVADO",H1567)))</formula>
    </cfRule>
  </conditionalFormatting>
  <conditionalFormatting sqref="J1420:J1423">
    <cfRule type="containsText" dxfId="1791" priority="212" operator="containsText" text="INEXEQUEVEL">
      <formula>NOT(ISERROR(SEARCH("INEXEQUEVEL",J1420)))</formula>
    </cfRule>
  </conditionalFormatting>
  <conditionalFormatting sqref="H1420:H1423">
    <cfRule type="containsText" dxfId="1790" priority="211" operator="containsText" text="EXCESSIVAMENTE ELEVADO">
      <formula>NOT(ISERROR(SEARCH("EXCESSIVAMENTE ELEVADO",H1420)))</formula>
    </cfRule>
  </conditionalFormatting>
  <conditionalFormatting sqref="J1641:J1644">
    <cfRule type="containsText" dxfId="1789" priority="194" operator="containsText" text="INEXEQUEVEL">
      <formula>NOT(ISERROR(SEARCH("INEXEQUEVEL",J1641)))</formula>
    </cfRule>
  </conditionalFormatting>
  <conditionalFormatting sqref="H1641:H1644">
    <cfRule type="containsText" dxfId="1788" priority="193" operator="containsText" text="EXCESSIVAMENTE ELEVADO">
      <formula>NOT(ISERROR(SEARCH("EXCESSIVAMENTE ELEVADO",H1641)))</formula>
    </cfRule>
  </conditionalFormatting>
  <conditionalFormatting sqref="J1450:J1453">
    <cfRule type="containsText" dxfId="1787" priority="210" operator="containsText" text="INEXEQUEVEL">
      <formula>NOT(ISERROR(SEARCH("INEXEQUEVEL",J1450)))</formula>
    </cfRule>
  </conditionalFormatting>
  <conditionalFormatting sqref="H1450:H1453">
    <cfRule type="containsText" dxfId="1786" priority="209" operator="containsText" text="EXCESSIVAMENTE ELEVADO">
      <formula>NOT(ISERROR(SEARCH("EXCESSIVAMENTE ELEVADO",H1450)))</formula>
    </cfRule>
  </conditionalFormatting>
  <conditionalFormatting sqref="J1480:J1483">
    <cfRule type="containsText" dxfId="1785" priority="206" operator="containsText" text="INEXEQUEVEL">
      <formula>NOT(ISERROR(SEARCH("INEXEQUEVEL",J1480)))</formula>
    </cfRule>
  </conditionalFormatting>
  <conditionalFormatting sqref="H1480:H1483">
    <cfRule type="containsText" dxfId="1784" priority="205" operator="containsText" text="EXCESSIVAMENTE ELEVADO">
      <formula>NOT(ISERROR(SEARCH("EXCESSIVAMENTE ELEVADO",H1480)))</formula>
    </cfRule>
  </conditionalFormatting>
  <conditionalFormatting sqref="J1510:J1513">
    <cfRule type="containsText" dxfId="1783" priority="204" operator="containsText" text="INEXEQUEVEL">
      <formula>NOT(ISERROR(SEARCH("INEXEQUEVEL",J1510)))</formula>
    </cfRule>
  </conditionalFormatting>
  <conditionalFormatting sqref="H1510:H1513">
    <cfRule type="containsText" dxfId="1782" priority="203" operator="containsText" text="EXCESSIVAMENTE ELEVADO">
      <formula>NOT(ISERROR(SEARCH("EXCESSIVAMENTE ELEVADO",H1510)))</formula>
    </cfRule>
  </conditionalFormatting>
  <conditionalFormatting sqref="J1538:J1541">
    <cfRule type="containsText" dxfId="1781" priority="202" operator="containsText" text="INEXEQUEVEL">
      <formula>NOT(ISERROR(SEARCH("INEXEQUEVEL",J1538)))</formula>
    </cfRule>
  </conditionalFormatting>
  <conditionalFormatting sqref="H1538:H1541">
    <cfRule type="containsText" dxfId="1780" priority="201" operator="containsText" text="EXCESSIVAMENTE ELEVADO">
      <formula>NOT(ISERROR(SEARCH("EXCESSIVAMENTE ELEVADO",H1538)))</formula>
    </cfRule>
  </conditionalFormatting>
  <conditionalFormatting sqref="J1582:J1585">
    <cfRule type="containsText" dxfId="1779" priority="198" operator="containsText" text="INEXEQUEVEL">
      <formula>NOT(ISERROR(SEARCH("INEXEQUEVEL",J1582)))</formula>
    </cfRule>
  </conditionalFormatting>
  <conditionalFormatting sqref="H1582:H1585">
    <cfRule type="containsText" dxfId="1778" priority="197" operator="containsText" text="EXCESSIVAMENTE ELEVADO">
      <formula>NOT(ISERROR(SEARCH("EXCESSIVAMENTE ELEVADO",H1582)))</formula>
    </cfRule>
  </conditionalFormatting>
  <conditionalFormatting sqref="J1613:J1616">
    <cfRule type="containsText" dxfId="1777" priority="196" operator="containsText" text="INEXEQUEVEL">
      <formula>NOT(ISERROR(SEARCH("INEXEQUEVEL",J1613)))</formula>
    </cfRule>
  </conditionalFormatting>
  <conditionalFormatting sqref="H1613:H1616">
    <cfRule type="containsText" dxfId="1776" priority="195" operator="containsText" text="EXCESSIVAMENTE ELEVADO">
      <formula>NOT(ISERROR(SEARCH("EXCESSIVAMENTE ELEVADO",H1613)))</formula>
    </cfRule>
  </conditionalFormatting>
  <conditionalFormatting sqref="J1656:J1659">
    <cfRule type="containsText" dxfId="1775" priority="192" operator="containsText" text="INEXEQUEVEL">
      <formula>NOT(ISERROR(SEARCH("INEXEQUEVEL",J1656)))</formula>
    </cfRule>
  </conditionalFormatting>
  <conditionalFormatting sqref="H1656:H1659">
    <cfRule type="containsText" dxfId="1774" priority="191" operator="containsText" text="EXCESSIVAMENTE ELEVADO">
      <formula>NOT(ISERROR(SEARCH("EXCESSIVAMENTE ELEVADO",H1656)))</formula>
    </cfRule>
  </conditionalFormatting>
  <conditionalFormatting sqref="J1672:J1675">
    <cfRule type="containsText" dxfId="1773" priority="190" operator="containsText" text="INEXEQUEVEL">
      <formula>NOT(ISERROR(SEARCH("INEXEQUEVEL",J1672)))</formula>
    </cfRule>
  </conditionalFormatting>
  <conditionalFormatting sqref="H1672:H1675">
    <cfRule type="containsText" dxfId="1772" priority="189" operator="containsText" text="EXCESSIVAMENTE ELEVADO">
      <formula>NOT(ISERROR(SEARCH("EXCESSIVAMENTE ELEVADO",H1672)))</formula>
    </cfRule>
  </conditionalFormatting>
  <conditionalFormatting sqref="J1689:J1692">
    <cfRule type="containsText" dxfId="1771" priority="182" operator="containsText" text="INEXEQUEVEL">
      <formula>NOT(ISERROR(SEARCH("INEXEQUEVEL",J1689)))</formula>
    </cfRule>
  </conditionalFormatting>
  <conditionalFormatting sqref="H1689:H1692">
    <cfRule type="containsText" dxfId="1770" priority="181" operator="containsText" text="EXCESSIVAMENTE ELEVADO">
      <formula>NOT(ISERROR(SEARCH("EXCESSIVAMENTE ELEVADO",H1689)))</formula>
    </cfRule>
  </conditionalFormatting>
  <conditionalFormatting sqref="J1704:J1707">
    <cfRule type="containsText" dxfId="1769" priority="180" operator="containsText" text="INEXEQUEVEL">
      <formula>NOT(ISERROR(SEARCH("INEXEQUEVEL",J1704)))</formula>
    </cfRule>
  </conditionalFormatting>
  <conditionalFormatting sqref="H1704:H1707">
    <cfRule type="containsText" dxfId="1768" priority="179" operator="containsText" text="EXCESSIVAMENTE ELEVADO">
      <formula>NOT(ISERROR(SEARCH("EXCESSIVAMENTE ELEVADO",H1704)))</formula>
    </cfRule>
  </conditionalFormatting>
  <conditionalFormatting sqref="J1733:J1736">
    <cfRule type="containsText" dxfId="1767" priority="178" operator="containsText" text="INEXEQUEVEL">
      <formula>NOT(ISERROR(SEARCH("INEXEQUEVEL",J1733)))</formula>
    </cfRule>
  </conditionalFormatting>
  <conditionalFormatting sqref="H1733:H1736">
    <cfRule type="containsText" dxfId="1766" priority="177" operator="containsText" text="EXCESSIVAMENTE ELEVADO">
      <formula>NOT(ISERROR(SEARCH("EXCESSIVAMENTE ELEVADO",H1733)))</formula>
    </cfRule>
  </conditionalFormatting>
  <conditionalFormatting sqref="J1748:J1751">
    <cfRule type="containsText" dxfId="1765" priority="176" operator="containsText" text="INEXEQUEVEL">
      <formula>NOT(ISERROR(SEARCH("INEXEQUEVEL",J1748)))</formula>
    </cfRule>
  </conditionalFormatting>
  <conditionalFormatting sqref="H1748:H1751">
    <cfRule type="containsText" dxfId="1764" priority="175" operator="containsText" text="EXCESSIVAMENTE ELEVADO">
      <formula>NOT(ISERROR(SEARCH("EXCESSIVAMENTE ELEVADO",H1748)))</formula>
    </cfRule>
  </conditionalFormatting>
  <conditionalFormatting sqref="J1763:J1766">
    <cfRule type="containsText" dxfId="1763" priority="174" operator="containsText" text="INEXEQUEVEL">
      <formula>NOT(ISERROR(SEARCH("INEXEQUEVEL",J1763)))</formula>
    </cfRule>
  </conditionalFormatting>
  <conditionalFormatting sqref="H1763:H1766">
    <cfRule type="containsText" dxfId="1762" priority="173" operator="containsText" text="EXCESSIVAMENTE ELEVADO">
      <formula>NOT(ISERROR(SEARCH("EXCESSIVAMENTE ELEVADO",H1763)))</formula>
    </cfRule>
  </conditionalFormatting>
  <conditionalFormatting sqref="J1778:J1781">
    <cfRule type="containsText" dxfId="1761" priority="172" operator="containsText" text="INEXEQUEVEL">
      <formula>NOT(ISERROR(SEARCH("INEXEQUEVEL",J1778)))</formula>
    </cfRule>
  </conditionalFormatting>
  <conditionalFormatting sqref="H1778:H1781">
    <cfRule type="containsText" dxfId="1760" priority="171" operator="containsText" text="EXCESSIVAMENTE ELEVADO">
      <formula>NOT(ISERROR(SEARCH("EXCESSIVAMENTE ELEVADO",H1778)))</formula>
    </cfRule>
  </conditionalFormatting>
  <conditionalFormatting sqref="J1807:J1810">
    <cfRule type="containsText" dxfId="1759" priority="170" operator="containsText" text="INEXEQUEVEL">
      <formula>NOT(ISERROR(SEARCH("INEXEQUEVEL",J1807)))</formula>
    </cfRule>
  </conditionalFormatting>
  <conditionalFormatting sqref="H1807:H1810">
    <cfRule type="containsText" dxfId="1758" priority="169" operator="containsText" text="EXCESSIVAMENTE ELEVADO">
      <formula>NOT(ISERROR(SEARCH("EXCESSIVAMENTE ELEVADO",H1807)))</formula>
    </cfRule>
  </conditionalFormatting>
  <conditionalFormatting sqref="J1836:J1839">
    <cfRule type="containsText" dxfId="1757" priority="168" operator="containsText" text="INEXEQUEVEL">
      <formula>NOT(ISERROR(SEARCH("INEXEQUEVEL",J1836)))</formula>
    </cfRule>
  </conditionalFormatting>
  <conditionalFormatting sqref="H1836:H1839">
    <cfRule type="containsText" dxfId="1756" priority="167" operator="containsText" text="EXCESSIVAMENTE ELEVADO">
      <formula>NOT(ISERROR(SEARCH("EXCESSIVAMENTE ELEVADO",H1836)))</formula>
    </cfRule>
  </conditionalFormatting>
  <conditionalFormatting sqref="J1866:J1869">
    <cfRule type="containsText" dxfId="1755" priority="164" operator="containsText" text="INEXEQUEVEL">
      <formula>NOT(ISERROR(SEARCH("INEXEQUEVEL",J1866)))</formula>
    </cfRule>
  </conditionalFormatting>
  <conditionalFormatting sqref="H1866:H1869">
    <cfRule type="containsText" dxfId="1754" priority="163" operator="containsText" text="EXCESSIVAMENTE ELEVADO">
      <formula>NOT(ISERROR(SEARCH("EXCESSIVAMENTE ELEVADO",H1866)))</formula>
    </cfRule>
  </conditionalFormatting>
  <conditionalFormatting sqref="J1851:J1854">
    <cfRule type="containsText" dxfId="1753" priority="166" operator="containsText" text="INEXEQUEVEL">
      <formula>NOT(ISERROR(SEARCH("INEXEQUEVEL",J1851)))</formula>
    </cfRule>
  </conditionalFormatting>
  <conditionalFormatting sqref="H1851:H1854">
    <cfRule type="containsText" dxfId="1752" priority="165" operator="containsText" text="EXCESSIVAMENTE ELEVADO">
      <formula>NOT(ISERROR(SEARCH("EXCESSIVAMENTE ELEVADO",H1851)))</formula>
    </cfRule>
  </conditionalFormatting>
  <conditionalFormatting sqref="J1882:J1885">
    <cfRule type="containsText" dxfId="1751" priority="162" operator="containsText" text="INEXEQUEVEL">
      <formula>NOT(ISERROR(SEARCH("INEXEQUEVEL",J1882)))</formula>
    </cfRule>
  </conditionalFormatting>
  <conditionalFormatting sqref="H1882:H1885">
    <cfRule type="containsText" dxfId="1750" priority="161" operator="containsText" text="EXCESSIVAMENTE ELEVADO">
      <formula>NOT(ISERROR(SEARCH("EXCESSIVAMENTE ELEVADO",H1882)))</formula>
    </cfRule>
  </conditionalFormatting>
  <conditionalFormatting sqref="J1897:J1899">
    <cfRule type="containsText" dxfId="1749" priority="160" operator="containsText" text="INEXEQUEVEL">
      <formula>NOT(ISERROR(SEARCH("INEXEQUEVEL",J1897)))</formula>
    </cfRule>
  </conditionalFormatting>
  <conditionalFormatting sqref="H1897:H1899">
    <cfRule type="containsText" dxfId="1748" priority="159" operator="containsText" text="EXCESSIVAMENTE ELEVADO">
      <formula>NOT(ISERROR(SEARCH("EXCESSIVAMENTE ELEVADO",H1897)))</formula>
    </cfRule>
  </conditionalFormatting>
  <conditionalFormatting sqref="J1924:J1926">
    <cfRule type="containsText" dxfId="1747" priority="158" operator="containsText" text="INEXEQUEVEL">
      <formula>NOT(ISERROR(SEARCH("INEXEQUEVEL",J1924)))</formula>
    </cfRule>
  </conditionalFormatting>
  <conditionalFormatting sqref="H1924:H1926">
    <cfRule type="containsText" dxfId="1746" priority="157" operator="containsText" text="EXCESSIVAMENTE ELEVADO">
      <formula>NOT(ISERROR(SEARCH("EXCESSIVAMENTE ELEVADO",H1924)))</formula>
    </cfRule>
  </conditionalFormatting>
  <conditionalFormatting sqref="J1938:J1941">
    <cfRule type="containsText" dxfId="1745" priority="156" operator="containsText" text="INEXEQUEVEL">
      <formula>NOT(ISERROR(SEARCH("INEXEQUEVEL",J1938)))</formula>
    </cfRule>
  </conditionalFormatting>
  <conditionalFormatting sqref="H1938:H1941">
    <cfRule type="containsText" dxfId="1744" priority="155" operator="containsText" text="EXCESSIVAMENTE ELEVADO">
      <formula>NOT(ISERROR(SEARCH("EXCESSIVAMENTE ELEVADO",H1938)))</formula>
    </cfRule>
  </conditionalFormatting>
  <conditionalFormatting sqref="J1953:J1956">
    <cfRule type="containsText" dxfId="1743" priority="154" operator="containsText" text="INEXEQUEVEL">
      <formula>NOT(ISERROR(SEARCH("INEXEQUEVEL",J1953)))</formula>
    </cfRule>
  </conditionalFormatting>
  <conditionalFormatting sqref="H1953:H1956">
    <cfRule type="containsText" dxfId="1742" priority="153" operator="containsText" text="EXCESSIVAMENTE ELEVADO">
      <formula>NOT(ISERROR(SEARCH("EXCESSIVAMENTE ELEVADO",H1953)))</formula>
    </cfRule>
  </conditionalFormatting>
  <conditionalFormatting sqref="J1982:J1985">
    <cfRule type="containsText" dxfId="1741" priority="152" operator="containsText" text="INEXEQUEVEL">
      <formula>NOT(ISERROR(SEARCH("INEXEQUEVEL",J1982)))</formula>
    </cfRule>
  </conditionalFormatting>
  <conditionalFormatting sqref="H1982:H1985">
    <cfRule type="containsText" dxfId="1740" priority="151" operator="containsText" text="EXCESSIVAMENTE ELEVADO">
      <formula>NOT(ISERROR(SEARCH("EXCESSIVAMENTE ELEVADO",H1982)))</formula>
    </cfRule>
  </conditionalFormatting>
  <conditionalFormatting sqref="J2011:J2014">
    <cfRule type="containsText" dxfId="1739" priority="150" operator="containsText" text="INEXEQUEVEL">
      <formula>NOT(ISERROR(SEARCH("INEXEQUEVEL",J2011)))</formula>
    </cfRule>
  </conditionalFormatting>
  <conditionalFormatting sqref="H2011:H2014">
    <cfRule type="containsText" dxfId="1738" priority="149" operator="containsText" text="EXCESSIVAMENTE ELEVADO">
      <formula>NOT(ISERROR(SEARCH("EXCESSIVAMENTE ELEVADO",H2011)))</formula>
    </cfRule>
  </conditionalFormatting>
  <conditionalFormatting sqref="J2040:J2043">
    <cfRule type="containsText" dxfId="1737" priority="148" operator="containsText" text="INEXEQUEVEL">
      <formula>NOT(ISERROR(SEARCH("INEXEQUEVEL",J2040)))</formula>
    </cfRule>
  </conditionalFormatting>
  <conditionalFormatting sqref="H2040:H2043">
    <cfRule type="containsText" dxfId="1736" priority="147" operator="containsText" text="EXCESSIVAMENTE ELEVADO">
      <formula>NOT(ISERROR(SEARCH("EXCESSIVAMENTE ELEVADO",H2040)))</formula>
    </cfRule>
  </conditionalFormatting>
  <conditionalFormatting sqref="J2069:J2072">
    <cfRule type="containsText" dxfId="1735" priority="146" operator="containsText" text="INEXEQUEVEL">
      <formula>NOT(ISERROR(SEARCH("INEXEQUEVEL",J2069)))</formula>
    </cfRule>
  </conditionalFormatting>
  <conditionalFormatting sqref="H2069:H2072">
    <cfRule type="containsText" dxfId="1734" priority="145" operator="containsText" text="EXCESSIVAMENTE ELEVADO">
      <formula>NOT(ISERROR(SEARCH("EXCESSIVAMENTE ELEVADO",H2069)))</formula>
    </cfRule>
  </conditionalFormatting>
  <conditionalFormatting sqref="J2097:J2100">
    <cfRule type="containsText" dxfId="1733" priority="144" operator="containsText" text="INEXEQUEVEL">
      <formula>NOT(ISERROR(SEARCH("INEXEQUEVEL",J2097)))</formula>
    </cfRule>
  </conditionalFormatting>
  <conditionalFormatting sqref="H2097:H2100">
    <cfRule type="containsText" dxfId="1732" priority="143" operator="containsText" text="EXCESSIVAMENTE ELEVADO">
      <formula>NOT(ISERROR(SEARCH("EXCESSIVAMENTE ELEVADO",H2097)))</formula>
    </cfRule>
  </conditionalFormatting>
  <conditionalFormatting sqref="J2126:J2129">
    <cfRule type="containsText" dxfId="1731" priority="142" operator="containsText" text="INEXEQUEVEL">
      <formula>NOT(ISERROR(SEARCH("INEXEQUEVEL",J2126)))</formula>
    </cfRule>
  </conditionalFormatting>
  <conditionalFormatting sqref="H2126:H2129">
    <cfRule type="containsText" dxfId="1730" priority="141" operator="containsText" text="EXCESSIVAMENTE ELEVADO">
      <formula>NOT(ISERROR(SEARCH("EXCESSIVAMENTE ELEVADO",H2126)))</formula>
    </cfRule>
  </conditionalFormatting>
  <conditionalFormatting sqref="J2141:J2144">
    <cfRule type="containsText" dxfId="1729" priority="140" operator="containsText" text="INEXEQUEVEL">
      <formula>NOT(ISERROR(SEARCH("INEXEQUEVEL",J2141)))</formula>
    </cfRule>
  </conditionalFormatting>
  <conditionalFormatting sqref="H2141:H2144">
    <cfRule type="containsText" dxfId="1728" priority="139" operator="containsText" text="EXCESSIVAMENTE ELEVADO">
      <formula>NOT(ISERROR(SEARCH("EXCESSIVAMENTE ELEVADO",H2141)))</formula>
    </cfRule>
  </conditionalFormatting>
  <conditionalFormatting sqref="J2170:J2173">
    <cfRule type="containsText" dxfId="1727" priority="138" operator="containsText" text="INEXEQUEVEL">
      <formula>NOT(ISERROR(SEARCH("INEXEQUEVEL",J2170)))</formula>
    </cfRule>
  </conditionalFormatting>
  <conditionalFormatting sqref="H2170:H2173">
    <cfRule type="containsText" dxfId="1726" priority="137" operator="containsText" text="EXCESSIVAMENTE ELEVADO">
      <formula>NOT(ISERROR(SEARCH("EXCESSIVAMENTE ELEVADO",H2170)))</formula>
    </cfRule>
  </conditionalFormatting>
  <conditionalFormatting sqref="J2199:J2202">
    <cfRule type="containsText" dxfId="1725" priority="136" operator="containsText" text="INEXEQUEVEL">
      <formula>NOT(ISERROR(SEARCH("INEXEQUEVEL",J2199)))</formula>
    </cfRule>
  </conditionalFormatting>
  <conditionalFormatting sqref="H2199:H2202">
    <cfRule type="containsText" dxfId="1724" priority="135" operator="containsText" text="EXCESSIVAMENTE ELEVADO">
      <formula>NOT(ISERROR(SEARCH("EXCESSIVAMENTE ELEVADO",H2199)))</formula>
    </cfRule>
  </conditionalFormatting>
  <conditionalFormatting sqref="J159:J160">
    <cfRule type="containsText" dxfId="1723" priority="128" operator="containsText" text="INEXEQUEVEL">
      <formula>NOT(ISERROR(SEARCH("INEXEQUEVEL",J159)))</formula>
    </cfRule>
  </conditionalFormatting>
  <conditionalFormatting sqref="H159:H160">
    <cfRule type="containsText" dxfId="1722" priority="127" operator="containsText" text="EXCESSIVAMENTE ELEVADO">
      <formula>NOT(ISERROR(SEARCH("EXCESSIVAMENTE ELEVADO",H159)))</formula>
    </cfRule>
  </conditionalFormatting>
  <conditionalFormatting sqref="J277:J278">
    <cfRule type="containsText" dxfId="1721" priority="122" operator="containsText" text="INEXEQUEVEL">
      <formula>NOT(ISERROR(SEARCH("INEXEQUEVEL",J277)))</formula>
    </cfRule>
  </conditionalFormatting>
  <conditionalFormatting sqref="H277:H278">
    <cfRule type="containsText" dxfId="1720" priority="121" operator="containsText" text="EXCESSIVAMENTE ELEVADO">
      <formula>NOT(ISERROR(SEARCH("EXCESSIVAMENTE ELEVADO",H277)))</formula>
    </cfRule>
  </conditionalFormatting>
  <conditionalFormatting sqref="J305:J307">
    <cfRule type="containsText" dxfId="1719" priority="120" operator="containsText" text="INEXEQUEVEL">
      <formula>NOT(ISERROR(SEARCH("INEXEQUEVEL",J305)))</formula>
    </cfRule>
  </conditionalFormatting>
  <conditionalFormatting sqref="H305:H307">
    <cfRule type="containsText" dxfId="1718" priority="119" operator="containsText" text="EXCESSIVAMENTE ELEVADO">
      <formula>NOT(ISERROR(SEARCH("EXCESSIVAMENTE ELEVADO",H305)))</formula>
    </cfRule>
  </conditionalFormatting>
  <conditionalFormatting sqref="J362:J363">
    <cfRule type="containsText" dxfId="1717" priority="116" operator="containsText" text="INEXEQUEVEL">
      <formula>NOT(ISERROR(SEARCH("INEXEQUEVEL",J362)))</formula>
    </cfRule>
  </conditionalFormatting>
  <conditionalFormatting sqref="H362:H363">
    <cfRule type="containsText" dxfId="1716" priority="115" operator="containsText" text="EXCESSIVAMENTE ELEVADO">
      <formula>NOT(ISERROR(SEARCH("EXCESSIVAMENTE ELEVADO",H362)))</formula>
    </cfRule>
  </conditionalFormatting>
  <conditionalFormatting sqref="J390:J391">
    <cfRule type="containsText" dxfId="1715" priority="114" operator="containsText" text="INEXEQUEVEL">
      <formula>NOT(ISERROR(SEARCH("INEXEQUEVEL",J390)))</formula>
    </cfRule>
  </conditionalFormatting>
  <conditionalFormatting sqref="H390:H391">
    <cfRule type="containsText" dxfId="1714" priority="113" operator="containsText" text="EXCESSIVAMENTE ELEVADO">
      <formula>NOT(ISERROR(SEARCH("EXCESSIVAMENTE ELEVADO",H390)))</formula>
    </cfRule>
  </conditionalFormatting>
  <conditionalFormatting sqref="J447:J448">
    <cfRule type="containsText" dxfId="1713" priority="110" operator="containsText" text="INEXEQUEVEL">
      <formula>NOT(ISERROR(SEARCH("INEXEQUEVEL",J447)))</formula>
    </cfRule>
  </conditionalFormatting>
  <conditionalFormatting sqref="H447:H448">
    <cfRule type="containsText" dxfId="1712" priority="109" operator="containsText" text="EXCESSIVAMENTE ELEVADO">
      <formula>NOT(ISERROR(SEARCH("EXCESSIVAMENTE ELEVADO",H447)))</formula>
    </cfRule>
  </conditionalFormatting>
  <conditionalFormatting sqref="J536:J538">
    <cfRule type="containsText" dxfId="1711" priority="106" operator="containsText" text="INEXEQUEVEL">
      <formula>NOT(ISERROR(SEARCH("INEXEQUEVEL",J536)))</formula>
    </cfRule>
  </conditionalFormatting>
  <conditionalFormatting sqref="H536:H538">
    <cfRule type="containsText" dxfId="1710" priority="105" operator="containsText" text="EXCESSIVAMENTE ELEVADO">
      <formula>NOT(ISERROR(SEARCH("EXCESSIVAMENTE ELEVADO",H536)))</formula>
    </cfRule>
  </conditionalFormatting>
  <conditionalFormatting sqref="J623:J624">
    <cfRule type="containsText" dxfId="1709" priority="102" operator="containsText" text="INEXEQUEVEL">
      <formula>NOT(ISERROR(SEARCH("INEXEQUEVEL",J623)))</formula>
    </cfRule>
  </conditionalFormatting>
  <conditionalFormatting sqref="H623:H624">
    <cfRule type="containsText" dxfId="1708" priority="101" operator="containsText" text="EXCESSIVAMENTE ELEVADO">
      <formula>NOT(ISERROR(SEARCH("EXCESSIVAMENTE ELEVADO",H623)))</formula>
    </cfRule>
  </conditionalFormatting>
  <conditionalFormatting sqref="J769:J771">
    <cfRule type="containsText" dxfId="1707" priority="92" operator="containsText" text="INEXEQUEVEL">
      <formula>NOT(ISERROR(SEARCH("INEXEQUEVEL",J769)))</formula>
    </cfRule>
  </conditionalFormatting>
  <conditionalFormatting sqref="H769:H771">
    <cfRule type="containsText" dxfId="1706" priority="91" operator="containsText" text="EXCESSIVAMENTE ELEVADO">
      <formula>NOT(ISERROR(SEARCH("EXCESSIVAMENTE ELEVADO",H769)))</formula>
    </cfRule>
  </conditionalFormatting>
  <conditionalFormatting sqref="J1083:J1084">
    <cfRule type="containsText" dxfId="1705" priority="72" operator="containsText" text="INEXEQUEVEL">
      <formula>NOT(ISERROR(SEARCH("INEXEQUEVEL",J1083)))</formula>
    </cfRule>
  </conditionalFormatting>
  <conditionalFormatting sqref="H1083:H1084">
    <cfRule type="containsText" dxfId="1704" priority="71" operator="containsText" text="EXCESSIVAMENTE ELEVADO">
      <formula>NOT(ISERROR(SEARCH("EXCESSIVAMENTE ELEVADO",H1083)))</formula>
    </cfRule>
  </conditionalFormatting>
  <conditionalFormatting sqref="J1142:J1144">
    <cfRule type="containsText" dxfId="1703" priority="68" operator="containsText" text="INEXEQUEVEL">
      <formula>NOT(ISERROR(SEARCH("INEXEQUEVEL",J1142)))</formula>
    </cfRule>
  </conditionalFormatting>
  <conditionalFormatting sqref="H1142:H1144">
    <cfRule type="containsText" dxfId="1702" priority="67" operator="containsText" text="EXCESSIVAMENTE ELEVADO">
      <formula>NOT(ISERROR(SEARCH("EXCESSIVAMENTE ELEVADO",H1142)))</formula>
    </cfRule>
  </conditionalFormatting>
  <conditionalFormatting sqref="J1290:J1291">
    <cfRule type="containsText" dxfId="1701" priority="58" operator="containsText" text="INEXEQUEVEL">
      <formula>NOT(ISERROR(SEARCH("INEXEQUEVEL",J1290)))</formula>
    </cfRule>
  </conditionalFormatting>
  <conditionalFormatting sqref="H1290:H1291">
    <cfRule type="containsText" dxfId="1700" priority="57" operator="containsText" text="EXCESSIVAMENTE ELEVADO">
      <formula>NOT(ISERROR(SEARCH("EXCESSIVAMENTE ELEVADO",H1290)))</formula>
    </cfRule>
  </conditionalFormatting>
  <conditionalFormatting sqref="J1318:J1319">
    <cfRule type="containsText" dxfId="1699" priority="56" operator="containsText" text="INEXEQUEVEL">
      <formula>NOT(ISERROR(SEARCH("INEXEQUEVEL",J1318)))</formula>
    </cfRule>
  </conditionalFormatting>
  <conditionalFormatting sqref="H1318:H1319">
    <cfRule type="containsText" dxfId="1698" priority="55" operator="containsText" text="EXCESSIVAMENTE ELEVADO">
      <formula>NOT(ISERROR(SEARCH("EXCESSIVAMENTE ELEVADO",H1318)))</formula>
    </cfRule>
  </conditionalFormatting>
  <conditionalFormatting sqref="J1405:J1407">
    <cfRule type="containsText" dxfId="1697" priority="54" operator="containsText" text="INEXEQUEVEL">
      <formula>NOT(ISERROR(SEARCH("INEXEQUEVEL",J1405)))</formula>
    </cfRule>
  </conditionalFormatting>
  <conditionalFormatting sqref="H1405:H1407">
    <cfRule type="containsText" dxfId="1696" priority="53" operator="containsText" text="EXCESSIVAMENTE ELEVADO">
      <formula>NOT(ISERROR(SEARCH("EXCESSIVAMENTE ELEVADO",H1405)))</formula>
    </cfRule>
  </conditionalFormatting>
  <conditionalFormatting sqref="J1525:J1526">
    <cfRule type="containsText" dxfId="1695" priority="48" operator="containsText" text="INEXEQUEVEL">
      <formula>NOT(ISERROR(SEARCH("INEXEQUEVEL",J1525)))</formula>
    </cfRule>
  </conditionalFormatting>
  <conditionalFormatting sqref="H1525:H1526">
    <cfRule type="containsText" dxfId="1694" priority="47" operator="containsText" text="EXCESSIVAMENTE ELEVADO">
      <formula>NOT(ISERROR(SEARCH("EXCESSIVAMENTE ELEVADO",H1525)))</formula>
    </cfRule>
  </conditionalFormatting>
  <conditionalFormatting sqref="J1628:J1629">
    <cfRule type="containsText" dxfId="1693" priority="44" operator="containsText" text="INEXEQUEVEL">
      <formula>NOT(ISERROR(SEARCH("INEXEQUEVEL",J1628)))</formula>
    </cfRule>
  </conditionalFormatting>
  <conditionalFormatting sqref="H1628:H1629">
    <cfRule type="containsText" dxfId="1692" priority="43" operator="containsText" text="EXCESSIVAMENTE ELEVADO">
      <formula>NOT(ISERROR(SEARCH("EXCESSIVAMENTE ELEVADO",H1628)))</formula>
    </cfRule>
  </conditionalFormatting>
  <conditionalFormatting sqref="J1997:J1999">
    <cfRule type="containsText" dxfId="1691" priority="36" operator="containsText" text="INEXEQUEVEL">
      <formula>NOT(ISERROR(SEARCH("INEXEQUEVEL",J1997)))</formula>
    </cfRule>
  </conditionalFormatting>
  <conditionalFormatting sqref="H1997:H1999">
    <cfRule type="containsText" dxfId="1690" priority="35" operator="containsText" text="EXCESSIVAMENTE ELEVADO">
      <formula>NOT(ISERROR(SEARCH("EXCESSIVAMENTE ELEVADO",H1997)))</formula>
    </cfRule>
  </conditionalFormatting>
  <conditionalFormatting sqref="J2156:J2158">
    <cfRule type="containsText" dxfId="1689" priority="26" operator="containsText" text="INEXEQUEVEL">
      <formula>NOT(ISERROR(SEARCH("INEXEQUEVEL",J2156)))</formula>
    </cfRule>
  </conditionalFormatting>
  <conditionalFormatting sqref="H2156:H2158">
    <cfRule type="containsText" dxfId="1688" priority="25" operator="containsText" text="EXCESSIVAMENTE ELEVADO">
      <formula>NOT(ISERROR(SEARCH("EXCESSIVAMENTE ELEVADO",H2156)))</formula>
    </cfRule>
  </conditionalFormatting>
  <conditionalFormatting sqref="J44:J46">
    <cfRule type="containsText" dxfId="1687" priority="20" operator="containsText" text="INEXEQUEVEL">
      <formula>NOT(ISERROR(SEARCH("INEXEQUEVEL",J44)))</formula>
    </cfRule>
  </conditionalFormatting>
  <conditionalFormatting sqref="H44:H46">
    <cfRule type="containsText" dxfId="1686" priority="19" operator="containsText" text="EXCESSIVAMENTE ELEVADO">
      <formula>NOT(ISERROR(SEARCH("EXCESSIVAMENTE ELEVADO",H44)))</formula>
    </cfRule>
  </conditionalFormatting>
  <conditionalFormatting sqref="J246:J248">
    <cfRule type="containsText" dxfId="1685" priority="16" operator="containsText" text="INEXEQUEVEL">
      <formula>NOT(ISERROR(SEARCH("INEXEQUEVEL",J246)))</formula>
    </cfRule>
  </conditionalFormatting>
  <conditionalFormatting sqref="H246:H248">
    <cfRule type="containsText" dxfId="1684" priority="15" operator="containsText" text="EXCESSIVAMENTE ELEVADO">
      <formula>NOT(ISERROR(SEARCH("EXCESSIVAMENTE ELEVADO",H246)))</formula>
    </cfRule>
  </conditionalFormatting>
  <conditionalFormatting sqref="J594:J596">
    <cfRule type="containsText" dxfId="1683" priority="14" operator="containsText" text="INEXEQUEVEL">
      <formula>NOT(ISERROR(SEARCH("INEXEQUEVEL",J594)))</formula>
    </cfRule>
  </conditionalFormatting>
  <conditionalFormatting sqref="H594:H596">
    <cfRule type="containsText" dxfId="1682" priority="13" operator="containsText" text="EXCESSIVAMENTE ELEVADO">
      <formula>NOT(ISERROR(SEARCH("EXCESSIVAMENTE ELEVADO",H594)))</formula>
    </cfRule>
  </conditionalFormatting>
  <conditionalFormatting sqref="J1553:J1555">
    <cfRule type="containsText" dxfId="1681" priority="12" operator="containsText" text="INEXEQUEVEL">
      <formula>NOT(ISERROR(SEARCH("INEXEQUEVEL",J1553)))</formula>
    </cfRule>
  </conditionalFormatting>
  <conditionalFormatting sqref="H1553:H1555">
    <cfRule type="containsText" dxfId="1680" priority="11" operator="containsText" text="EXCESSIVAMENTE ELEVADO">
      <formula>NOT(ISERROR(SEARCH("EXCESSIVAMENTE ELEVADO",H1553)))</formula>
    </cfRule>
  </conditionalFormatting>
  <conditionalFormatting sqref="J1719:J1721">
    <cfRule type="containsText" dxfId="1679" priority="8" operator="containsText" text="INEXEQUEVEL">
      <formula>NOT(ISERROR(SEARCH("INEXEQUEVEL",J1719)))</formula>
    </cfRule>
  </conditionalFormatting>
  <conditionalFormatting sqref="H1719:H1721">
    <cfRule type="containsText" dxfId="1678" priority="7" operator="containsText" text="EXCESSIVAMENTE ELEVADO">
      <formula>NOT(ISERROR(SEARCH("EXCESSIVAMENTE ELEVADO",H1719)))</formula>
    </cfRule>
  </conditionalFormatting>
  <conditionalFormatting sqref="J1793:J1795">
    <cfRule type="containsText" dxfId="1677" priority="6" operator="containsText" text="INEXEQUEVEL">
      <formula>NOT(ISERROR(SEARCH("INEXEQUEVEL",J1793)))</formula>
    </cfRule>
  </conditionalFormatting>
  <conditionalFormatting sqref="H1793:H1795">
    <cfRule type="containsText" dxfId="1676" priority="5" operator="containsText" text="EXCESSIVAMENTE ELEVADO">
      <formula>NOT(ISERROR(SEARCH("EXCESSIVAMENTE ELEVADO",H1793)))</formula>
    </cfRule>
  </conditionalFormatting>
  <conditionalFormatting sqref="J1822:J1824">
    <cfRule type="containsText" dxfId="1675" priority="4" operator="containsText" text="INEXEQUEVEL">
      <formula>NOT(ISERROR(SEARCH("INEXEQUEVEL",J1822)))</formula>
    </cfRule>
  </conditionalFormatting>
  <conditionalFormatting sqref="H1822:H1824">
    <cfRule type="containsText" dxfId="1674" priority="3" operator="containsText" text="EXCESSIVAMENTE ELEVADO">
      <formula>NOT(ISERROR(SEARCH("EXCESSIVAMENTE ELEVADO",H1822)))</formula>
    </cfRule>
  </conditionalFormatting>
  <conditionalFormatting sqref="J1376:J1378">
    <cfRule type="containsText" dxfId="1673" priority="2" operator="containsText" text="INEXEQUEVEL">
      <formula>NOT(ISERROR(SEARCH("INEXEQUEVEL",J1376)))</formula>
    </cfRule>
  </conditionalFormatting>
  <conditionalFormatting sqref="H1376:H1378">
    <cfRule type="containsText" dxfId="1672" priority="1" operator="containsText" text="EXCESSIVAMENTE ELEVADO">
      <formula>NOT(ISERROR(SEARCH("EXCESSIVAMENTE ELEVADO",H1376)))</formula>
    </cfRule>
  </conditionalFormatting>
  <printOptions horizontalCentered="1"/>
  <pageMargins left="0.23622047244094491" right="0.23622047244094491" top="0.74803149606299213" bottom="1.1811023622047245" header="0.31496062992125984" footer="0.31496062992125984"/>
  <pageSetup paperSize="9" scale="55" fitToHeight="0" orientation="portrait" r:id="rId1"/>
  <headerFooter>
    <oddFooter>&amp;C_________________________________
PRISCILLA C.C. MONTEIRO
Arquiteta e Urbanista CAU nº A73308-3
AGETRAN</oddFooter>
  </headerFooter>
  <drawing r:id="rId2"/>
  <legacyDrawing r:id="rId3"/>
  <tableParts count="152">
    <tablePart r:id="rId4"/>
    <tablePart r:id="rId5"/>
    <tablePart r:id="rId6"/>
    <tablePart r:id="rId7"/>
    <tablePart r:id="rId8"/>
    <tablePart r:id="rId9"/>
    <tablePart r:id="rId10"/>
    <tablePart r:id="rId11"/>
    <tablePart r:id="rId12"/>
    <tablePart r:id="rId13"/>
    <tablePart r:id="rId14"/>
    <tablePart r:id="rId15"/>
    <tablePart r:id="rId16"/>
    <tablePart r:id="rId17"/>
    <tablePart r:id="rId18"/>
    <tablePart r:id="rId19"/>
    <tablePart r:id="rId20"/>
    <tablePart r:id="rId21"/>
    <tablePart r:id="rId22"/>
    <tablePart r:id="rId23"/>
    <tablePart r:id="rId24"/>
    <tablePart r:id="rId25"/>
    <tablePart r:id="rId26"/>
    <tablePart r:id="rId27"/>
    <tablePart r:id="rId28"/>
    <tablePart r:id="rId29"/>
    <tablePart r:id="rId30"/>
    <tablePart r:id="rId31"/>
    <tablePart r:id="rId32"/>
    <tablePart r:id="rId33"/>
    <tablePart r:id="rId34"/>
    <tablePart r:id="rId35"/>
    <tablePart r:id="rId36"/>
    <tablePart r:id="rId37"/>
    <tablePart r:id="rId38"/>
    <tablePart r:id="rId39"/>
    <tablePart r:id="rId40"/>
    <tablePart r:id="rId41"/>
    <tablePart r:id="rId42"/>
    <tablePart r:id="rId43"/>
    <tablePart r:id="rId44"/>
    <tablePart r:id="rId45"/>
    <tablePart r:id="rId46"/>
    <tablePart r:id="rId47"/>
    <tablePart r:id="rId48"/>
    <tablePart r:id="rId49"/>
    <tablePart r:id="rId50"/>
    <tablePart r:id="rId51"/>
    <tablePart r:id="rId52"/>
    <tablePart r:id="rId53"/>
    <tablePart r:id="rId54"/>
    <tablePart r:id="rId55"/>
    <tablePart r:id="rId56"/>
    <tablePart r:id="rId57"/>
    <tablePart r:id="rId58"/>
    <tablePart r:id="rId59"/>
    <tablePart r:id="rId60"/>
    <tablePart r:id="rId61"/>
    <tablePart r:id="rId62"/>
    <tablePart r:id="rId63"/>
    <tablePart r:id="rId64"/>
    <tablePart r:id="rId65"/>
    <tablePart r:id="rId66"/>
    <tablePart r:id="rId67"/>
    <tablePart r:id="rId68"/>
    <tablePart r:id="rId69"/>
    <tablePart r:id="rId70"/>
    <tablePart r:id="rId71"/>
    <tablePart r:id="rId72"/>
    <tablePart r:id="rId73"/>
    <tablePart r:id="rId74"/>
    <tablePart r:id="rId75"/>
    <tablePart r:id="rId76"/>
    <tablePart r:id="rId77"/>
    <tablePart r:id="rId78"/>
    <tablePart r:id="rId79"/>
    <tablePart r:id="rId80"/>
    <tablePart r:id="rId81"/>
    <tablePart r:id="rId82"/>
    <tablePart r:id="rId83"/>
    <tablePart r:id="rId84"/>
    <tablePart r:id="rId85"/>
    <tablePart r:id="rId86"/>
    <tablePart r:id="rId87"/>
    <tablePart r:id="rId88"/>
    <tablePart r:id="rId89"/>
    <tablePart r:id="rId90"/>
    <tablePart r:id="rId91"/>
    <tablePart r:id="rId92"/>
    <tablePart r:id="rId93"/>
    <tablePart r:id="rId94"/>
    <tablePart r:id="rId95"/>
    <tablePart r:id="rId96"/>
    <tablePart r:id="rId97"/>
    <tablePart r:id="rId98"/>
    <tablePart r:id="rId99"/>
    <tablePart r:id="rId100"/>
    <tablePart r:id="rId101"/>
    <tablePart r:id="rId102"/>
    <tablePart r:id="rId103"/>
    <tablePart r:id="rId104"/>
    <tablePart r:id="rId105"/>
    <tablePart r:id="rId106"/>
    <tablePart r:id="rId107"/>
    <tablePart r:id="rId108"/>
    <tablePart r:id="rId109"/>
    <tablePart r:id="rId110"/>
    <tablePart r:id="rId111"/>
    <tablePart r:id="rId112"/>
    <tablePart r:id="rId113"/>
    <tablePart r:id="rId114"/>
    <tablePart r:id="rId115"/>
    <tablePart r:id="rId116"/>
    <tablePart r:id="rId117"/>
    <tablePart r:id="rId118"/>
    <tablePart r:id="rId119"/>
    <tablePart r:id="rId120"/>
    <tablePart r:id="rId121"/>
    <tablePart r:id="rId122"/>
    <tablePart r:id="rId123"/>
    <tablePart r:id="rId124"/>
    <tablePart r:id="rId125"/>
    <tablePart r:id="rId126"/>
    <tablePart r:id="rId127"/>
    <tablePart r:id="rId128"/>
    <tablePart r:id="rId129"/>
    <tablePart r:id="rId130"/>
    <tablePart r:id="rId131"/>
    <tablePart r:id="rId132"/>
    <tablePart r:id="rId133"/>
    <tablePart r:id="rId134"/>
    <tablePart r:id="rId135"/>
    <tablePart r:id="rId136"/>
    <tablePart r:id="rId137"/>
    <tablePart r:id="rId138"/>
    <tablePart r:id="rId139"/>
    <tablePart r:id="rId140"/>
    <tablePart r:id="rId141"/>
    <tablePart r:id="rId142"/>
    <tablePart r:id="rId143"/>
    <tablePart r:id="rId144"/>
    <tablePart r:id="rId145"/>
    <tablePart r:id="rId146"/>
    <tablePart r:id="rId147"/>
    <tablePart r:id="rId148"/>
    <tablePart r:id="rId149"/>
    <tablePart r:id="rId150"/>
    <tablePart r:id="rId151"/>
    <tablePart r:id="rId152"/>
    <tablePart r:id="rId153"/>
    <tablePart r:id="rId154"/>
    <tablePart r:id="rId155"/>
  </tablePart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40">
    <pageSetUpPr fitToPage="1"/>
  </sheetPr>
  <dimension ref="B1:M19"/>
  <sheetViews>
    <sheetView zoomScaleNormal="100" workbookViewId="0">
      <selection activeCell="J22" sqref="J22"/>
    </sheetView>
  </sheetViews>
  <sheetFormatPr defaultRowHeight="12.75" x14ac:dyDescent="0.2"/>
  <cols>
    <col min="1" max="1" width="9.140625" style="931"/>
    <col min="2" max="2" width="7.140625" style="930" customWidth="1"/>
    <col min="3" max="3" width="42.28515625" style="931" customWidth="1"/>
    <col min="4" max="4" width="15.28515625" style="930" customWidth="1"/>
    <col min="5" max="8" width="15.28515625" style="931" customWidth="1"/>
    <col min="9" max="9" width="14.28515625" style="931" customWidth="1"/>
    <col min="10" max="10" width="15.28515625" style="931" customWidth="1"/>
    <col min="11" max="11" width="16.140625" style="931" bestFit="1" customWidth="1"/>
    <col min="12" max="12" width="16.5703125" style="931" customWidth="1"/>
    <col min="13" max="13" width="15.140625" style="931" bestFit="1" customWidth="1"/>
    <col min="14" max="14" width="12.42578125" style="931" bestFit="1" customWidth="1"/>
    <col min="15" max="16384" width="9.140625" style="931"/>
  </cols>
  <sheetData>
    <row r="1" spans="2:13" ht="13.5" thickBot="1" x14ac:dyDescent="0.25"/>
    <row r="2" spans="2:13" ht="13.5" thickBot="1" x14ac:dyDescent="0.25">
      <c r="B2" s="932"/>
      <c r="C2" s="1475" t="s">
        <v>403</v>
      </c>
      <c r="D2" s="1476"/>
      <c r="E2" s="1476"/>
      <c r="F2" s="1477"/>
      <c r="G2" s="1478"/>
      <c r="H2" s="1478"/>
      <c r="I2" s="1478"/>
      <c r="J2" s="933"/>
      <c r="K2" s="934"/>
      <c r="L2" s="935"/>
    </row>
    <row r="3" spans="2:13" s="942" customFormat="1" ht="39" thickBot="1" x14ac:dyDescent="0.3">
      <c r="B3" s="936" t="s">
        <v>325</v>
      </c>
      <c r="C3" s="937"/>
      <c r="D3" s="938" t="s">
        <v>184</v>
      </c>
      <c r="E3" s="939" t="s">
        <v>155</v>
      </c>
      <c r="F3" s="940" t="s">
        <v>405</v>
      </c>
      <c r="G3" s="940" t="s">
        <v>406</v>
      </c>
      <c r="H3" s="938" t="s">
        <v>248</v>
      </c>
      <c r="I3" s="940" t="s">
        <v>407</v>
      </c>
      <c r="J3" s="937" t="s">
        <v>177</v>
      </c>
      <c r="K3" s="941" t="s">
        <v>525</v>
      </c>
      <c r="L3" s="941" t="s">
        <v>623</v>
      </c>
    </row>
    <row r="4" spans="2:13" s="950" customFormat="1" x14ac:dyDescent="0.25">
      <c r="B4" s="1098"/>
      <c r="C4" s="1099"/>
      <c r="D4" s="1100"/>
      <c r="E4" s="1101"/>
      <c r="F4" s="1102"/>
      <c r="G4" s="1103"/>
      <c r="H4" s="1103"/>
      <c r="I4" s="1103"/>
      <c r="J4" s="1104"/>
      <c r="K4" s="1105"/>
      <c r="L4" s="1105"/>
    </row>
    <row r="5" spans="2:13" s="950" customFormat="1" ht="25.5" x14ac:dyDescent="0.25">
      <c r="B5" s="943" t="s">
        <v>50</v>
      </c>
      <c r="C5" s="944" t="s">
        <v>55</v>
      </c>
      <c r="D5" s="1106" t="s">
        <v>49</v>
      </c>
      <c r="E5" s="945">
        <v>1</v>
      </c>
      <c r="F5" s="946">
        <v>32563.08</v>
      </c>
      <c r="G5" s="947">
        <v>45980</v>
      </c>
      <c r="H5" s="947">
        <v>30980</v>
      </c>
      <c r="I5" s="947"/>
      <c r="J5" s="1096">
        <f>'Mapa de cotações'!F1916</f>
        <v>31771.54</v>
      </c>
      <c r="K5" s="948">
        <f>J5*0.2817+J5</f>
        <v>40721.582818000003</v>
      </c>
      <c r="L5" s="948">
        <f>TRUNC(J5*0.2199+J5,2)</f>
        <v>38758.1</v>
      </c>
      <c r="M5" s="949"/>
    </row>
    <row r="6" spans="2:13" s="950" customFormat="1" x14ac:dyDescent="0.25">
      <c r="B6" s="943" t="s">
        <v>53</v>
      </c>
      <c r="C6" s="944" t="s">
        <v>54</v>
      </c>
      <c r="D6" s="1106" t="s">
        <v>49</v>
      </c>
      <c r="E6" s="945">
        <v>1</v>
      </c>
      <c r="F6" s="946">
        <v>190780.79999999999</v>
      </c>
      <c r="G6" s="947">
        <v>132654</v>
      </c>
      <c r="H6" s="947">
        <v>178500</v>
      </c>
      <c r="I6" s="947"/>
      <c r="J6" s="1096">
        <f>'Mapa de cotações'!F1930</f>
        <v>167311.6</v>
      </c>
      <c r="K6" s="948">
        <f t="shared" ref="K6:K17" si="0">J6*0.2817+J6</f>
        <v>214443.27772000001</v>
      </c>
      <c r="L6" s="948">
        <f t="shared" ref="L6:L17" si="1">TRUNC(J6*0.2199+J6,2)</f>
        <v>204103.42</v>
      </c>
      <c r="M6" s="949"/>
    </row>
    <row r="7" spans="2:13" s="950" customFormat="1" x14ac:dyDescent="0.25">
      <c r="B7" s="943" t="s">
        <v>19</v>
      </c>
      <c r="C7" s="944" t="s">
        <v>20</v>
      </c>
      <c r="D7" s="1106" t="s">
        <v>755</v>
      </c>
      <c r="E7" s="1092">
        <v>1</v>
      </c>
      <c r="F7" s="1093">
        <v>4204.47</v>
      </c>
      <c r="G7" s="1094">
        <v>3220</v>
      </c>
      <c r="H7" s="1094">
        <v>3980</v>
      </c>
      <c r="I7" s="1095">
        <v>4874.57</v>
      </c>
      <c r="J7" s="1097">
        <f>'Mapa de cotações'!F1945</f>
        <v>4069.76</v>
      </c>
      <c r="K7" s="948">
        <f t="shared" si="0"/>
        <v>5216.2113920000002</v>
      </c>
      <c r="L7" s="948">
        <f t="shared" si="1"/>
        <v>4964.7</v>
      </c>
      <c r="M7" s="949"/>
    </row>
    <row r="8" spans="2:13" s="950" customFormat="1" x14ac:dyDescent="0.25">
      <c r="B8" s="943" t="s">
        <v>23</v>
      </c>
      <c r="C8" s="944" t="s">
        <v>24</v>
      </c>
      <c r="D8" s="1106" t="s">
        <v>755</v>
      </c>
      <c r="E8" s="1092">
        <v>1</v>
      </c>
      <c r="F8" s="1093">
        <v>31269</v>
      </c>
      <c r="G8" s="1094">
        <v>52000</v>
      </c>
      <c r="H8" s="1094">
        <v>29780</v>
      </c>
      <c r="I8" s="1095">
        <v>36007.339999999997</v>
      </c>
      <c r="J8" s="1097">
        <f>'Mapa de cotações'!F1974</f>
        <v>32352.11</v>
      </c>
      <c r="K8" s="948">
        <f t="shared" si="0"/>
        <v>41465.699387000001</v>
      </c>
      <c r="L8" s="948">
        <f t="shared" si="1"/>
        <v>39466.33</v>
      </c>
      <c r="M8" s="949"/>
    </row>
    <row r="9" spans="2:13" s="950" customFormat="1" ht="25.5" x14ac:dyDescent="0.25">
      <c r="B9" s="943" t="s">
        <v>27</v>
      </c>
      <c r="C9" s="944" t="s">
        <v>28</v>
      </c>
      <c r="D9" s="1106" t="s">
        <v>49</v>
      </c>
      <c r="E9" s="1092">
        <v>1</v>
      </c>
      <c r="F9" s="1093">
        <v>37901.61</v>
      </c>
      <c r="G9" s="1094">
        <v>45234</v>
      </c>
      <c r="H9" s="1094">
        <v>35432</v>
      </c>
      <c r="I9" s="1095">
        <v>19910.87</v>
      </c>
      <c r="J9" s="1097">
        <f>'Mapa de cotações'!F2003</f>
        <v>39522.53</v>
      </c>
      <c r="K9" s="948">
        <f t="shared" si="0"/>
        <v>50656.026700999995</v>
      </c>
      <c r="L9" s="948">
        <f t="shared" si="1"/>
        <v>48213.53</v>
      </c>
      <c r="M9" s="949"/>
    </row>
    <row r="10" spans="2:13" s="950" customFormat="1" ht="38.25" x14ac:dyDescent="0.25">
      <c r="B10" s="943" t="s">
        <v>30</v>
      </c>
      <c r="C10" s="944" t="s">
        <v>31</v>
      </c>
      <c r="D10" s="1106" t="s">
        <v>49</v>
      </c>
      <c r="E10" s="945">
        <v>1</v>
      </c>
      <c r="F10" s="951">
        <v>70910.399999999994</v>
      </c>
      <c r="G10" s="952">
        <v>32000</v>
      </c>
      <c r="H10" s="952">
        <v>66000</v>
      </c>
      <c r="I10" s="947">
        <v>52716.45</v>
      </c>
      <c r="J10" s="1097">
        <f>'Mapa de cotações'!F2032</f>
        <v>63208.95</v>
      </c>
      <c r="K10" s="948">
        <f t="shared" si="0"/>
        <v>81014.911215</v>
      </c>
      <c r="L10" s="948">
        <f t="shared" si="1"/>
        <v>77108.59</v>
      </c>
      <c r="M10" s="949"/>
    </row>
    <row r="11" spans="2:13" s="950" customFormat="1" ht="25.5" x14ac:dyDescent="0.25">
      <c r="B11" s="943" t="s">
        <v>32</v>
      </c>
      <c r="C11" s="954" t="s">
        <v>33</v>
      </c>
      <c r="D11" s="1106" t="s">
        <v>49</v>
      </c>
      <c r="E11" s="945">
        <v>1</v>
      </c>
      <c r="F11" s="951">
        <v>15311.3</v>
      </c>
      <c r="G11" s="952">
        <v>7900</v>
      </c>
      <c r="H11" s="952">
        <v>14560</v>
      </c>
      <c r="I11" s="947">
        <v>9407.3799999999992</v>
      </c>
      <c r="J11" s="953">
        <f>'Mapa de cotações'!F2061</f>
        <v>8653.69</v>
      </c>
      <c r="K11" s="948">
        <f t="shared" si="0"/>
        <v>11091.434473000001</v>
      </c>
      <c r="L11" s="948">
        <f t="shared" si="1"/>
        <v>10556.63</v>
      </c>
      <c r="M11" s="949"/>
    </row>
    <row r="12" spans="2:13" s="950" customFormat="1" ht="25.5" x14ac:dyDescent="0.25">
      <c r="B12" s="943" t="s">
        <v>34</v>
      </c>
      <c r="C12" s="954" t="s">
        <v>35</v>
      </c>
      <c r="D12" s="1106" t="s">
        <v>49</v>
      </c>
      <c r="E12" s="945">
        <v>1</v>
      </c>
      <c r="F12" s="951">
        <v>6617.51</v>
      </c>
      <c r="G12" s="952">
        <v>9200</v>
      </c>
      <c r="H12" s="952">
        <v>6230</v>
      </c>
      <c r="I12" s="947">
        <v>12067.57</v>
      </c>
      <c r="J12" s="953">
        <f>'Mapa de cotações'!F2089</f>
        <v>6423.75</v>
      </c>
      <c r="K12" s="948">
        <f t="shared" si="0"/>
        <v>8233.3203749999993</v>
      </c>
      <c r="L12" s="948">
        <f t="shared" si="1"/>
        <v>7836.33</v>
      </c>
      <c r="M12" s="949"/>
    </row>
    <row r="13" spans="2:13" s="950" customFormat="1" ht="25.5" x14ac:dyDescent="0.25">
      <c r="B13" s="943" t="s">
        <v>36</v>
      </c>
      <c r="C13" s="954" t="s">
        <v>46</v>
      </c>
      <c r="D13" s="1106" t="s">
        <v>73</v>
      </c>
      <c r="E13" s="945">
        <v>1</v>
      </c>
      <c r="F13" s="951">
        <v>0.93</v>
      </c>
      <c r="G13" s="952">
        <v>0.96</v>
      </c>
      <c r="H13" s="952">
        <v>0.87</v>
      </c>
      <c r="I13" s="947">
        <v>0.2</v>
      </c>
      <c r="J13" s="953">
        <f>'Mapa de cotações'!F2118</f>
        <v>0.92</v>
      </c>
      <c r="K13" s="948">
        <f t="shared" si="0"/>
        <v>1.1791640000000001</v>
      </c>
      <c r="L13" s="948">
        <f t="shared" si="1"/>
        <v>1.1200000000000001</v>
      </c>
      <c r="M13" s="949"/>
    </row>
    <row r="14" spans="2:13" s="950" customFormat="1" ht="25.5" x14ac:dyDescent="0.25">
      <c r="B14" s="943" t="s">
        <v>37</v>
      </c>
      <c r="C14" s="954" t="s">
        <v>38</v>
      </c>
      <c r="D14" s="1106" t="s">
        <v>49</v>
      </c>
      <c r="E14" s="945">
        <v>1</v>
      </c>
      <c r="F14" s="951">
        <v>2717.8</v>
      </c>
      <c r="G14" s="952">
        <v>3500</v>
      </c>
      <c r="H14" s="952">
        <v>2540</v>
      </c>
      <c r="I14" s="947">
        <v>3162.38</v>
      </c>
      <c r="J14" s="953">
        <f>'Mapa de cotações'!F2133</f>
        <v>2980.04</v>
      </c>
      <c r="K14" s="948">
        <f t="shared" si="0"/>
        <v>3819.5172680000001</v>
      </c>
      <c r="L14" s="948">
        <f t="shared" si="1"/>
        <v>3635.35</v>
      </c>
      <c r="M14" s="949"/>
    </row>
    <row r="15" spans="2:13" s="950" customFormat="1" x14ac:dyDescent="0.25">
      <c r="B15" s="943" t="s">
        <v>39</v>
      </c>
      <c r="C15" s="954" t="s">
        <v>40</v>
      </c>
      <c r="D15" s="1106" t="s">
        <v>49</v>
      </c>
      <c r="E15" s="945">
        <v>1</v>
      </c>
      <c r="F15" s="951">
        <v>6932.9</v>
      </c>
      <c r="G15" s="952">
        <v>5200</v>
      </c>
      <c r="H15" s="952">
        <v>6500</v>
      </c>
      <c r="I15" s="947">
        <v>9629.77</v>
      </c>
      <c r="J15" s="953">
        <f>'Mapa de cotações'!F2162</f>
        <v>6210.96</v>
      </c>
      <c r="K15" s="948">
        <f t="shared" si="0"/>
        <v>7960.5874320000003</v>
      </c>
      <c r="L15" s="948">
        <f t="shared" si="1"/>
        <v>7576.75</v>
      </c>
      <c r="M15" s="949"/>
    </row>
    <row r="16" spans="2:13" s="950" customFormat="1" x14ac:dyDescent="0.25">
      <c r="B16" s="943" t="s">
        <v>41</v>
      </c>
      <c r="C16" s="954" t="s">
        <v>42</v>
      </c>
      <c r="D16" s="1106" t="s">
        <v>49</v>
      </c>
      <c r="E16" s="945">
        <v>1</v>
      </c>
      <c r="F16" s="951">
        <v>4601.8599999999997</v>
      </c>
      <c r="G16" s="952">
        <v>6500</v>
      </c>
      <c r="H16" s="952">
        <v>4300</v>
      </c>
      <c r="I16" s="947">
        <v>3016</v>
      </c>
      <c r="J16" s="953">
        <f>'Mapa de cotações'!F2191</f>
        <v>3972.62</v>
      </c>
      <c r="K16" s="948">
        <f t="shared" si="0"/>
        <v>5091.7070540000004</v>
      </c>
      <c r="L16" s="948">
        <f t="shared" si="1"/>
        <v>4846.1899999999996</v>
      </c>
      <c r="M16" s="949"/>
    </row>
    <row r="17" spans="2:13" s="950" customFormat="1" ht="13.5" thickBot="1" x14ac:dyDescent="0.3">
      <c r="B17" s="955" t="s">
        <v>43</v>
      </c>
      <c r="C17" s="956" t="s">
        <v>44</v>
      </c>
      <c r="D17" s="957" t="s">
        <v>49</v>
      </c>
      <c r="E17" s="958">
        <v>1</v>
      </c>
      <c r="F17" s="959">
        <v>67388.5</v>
      </c>
      <c r="G17" s="960">
        <v>9461</v>
      </c>
      <c r="H17" s="960">
        <v>9478</v>
      </c>
      <c r="I17" s="961">
        <v>3650</v>
      </c>
      <c r="J17" s="962">
        <f>'Mapa de cotações'!F2219</f>
        <v>9469.5</v>
      </c>
      <c r="K17" s="963">
        <f t="shared" si="0"/>
        <v>12137.058150000001</v>
      </c>
      <c r="L17" s="963">
        <f t="shared" si="1"/>
        <v>11551.84</v>
      </c>
      <c r="M17" s="949"/>
    </row>
    <row r="19" spans="2:13" x14ac:dyDescent="0.2">
      <c r="G19" s="964"/>
      <c r="H19" s="964"/>
    </row>
  </sheetData>
  <mergeCells count="1">
    <mergeCell ref="C2:I2"/>
  </mergeCells>
  <pageMargins left="0.51181102362204722" right="0.51181102362204722" top="1.3779527559055118" bottom="0.78740157480314965" header="0.31496062992125984" footer="0.31496062992125984"/>
  <pageSetup paperSize="9" scale="72" orientation="landscape" r:id="rId1"/>
  <headerFooter>
    <oddHeader xml:space="preserve">&amp;L&amp;G&amp;RProcesso n°: 78128/2023-49
Rubrica: Eduardo    Fls:____
</oddHeader>
  </headerFooter>
  <legacyDrawingHF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lha20">
    <tabColor rgb="FFFFFF00"/>
    <pageSetUpPr fitToPage="1"/>
  </sheetPr>
  <dimension ref="A1:J41"/>
  <sheetViews>
    <sheetView showGridLines="0" view="pageBreakPreview" zoomScale="85" zoomScaleNormal="100" zoomScaleSheetLayoutView="85" workbookViewId="0">
      <selection activeCell="H23" sqref="H23"/>
    </sheetView>
  </sheetViews>
  <sheetFormatPr defaultColWidth="10.28515625" defaultRowHeight="15" x14ac:dyDescent="0.25"/>
  <cols>
    <col min="1" max="1" width="3.42578125" style="486" customWidth="1"/>
    <col min="2" max="2" width="10.140625" style="486" customWidth="1"/>
    <col min="3" max="3" width="25.5703125" style="486" customWidth="1"/>
    <col min="4" max="4" width="10.140625" style="486" customWidth="1"/>
    <col min="5" max="5" width="9.85546875" style="486" customWidth="1"/>
    <col min="6" max="6" width="24.28515625" style="486" customWidth="1"/>
    <col min="7" max="7" width="12.28515625" style="488" bestFit="1" customWidth="1"/>
    <col min="8" max="8" width="16.140625" style="488" bestFit="1" customWidth="1"/>
    <col min="9" max="9" width="10.28515625" style="486"/>
    <col min="10" max="10" width="16.140625" style="486" customWidth="1"/>
    <col min="11" max="16384" width="10.28515625" style="486"/>
  </cols>
  <sheetData>
    <row r="1" spans="1:9" ht="25.5" customHeight="1" x14ac:dyDescent="0.25">
      <c r="C1" s="487"/>
    </row>
    <row r="2" spans="1:9" x14ac:dyDescent="0.25">
      <c r="C2" s="487"/>
      <c r="D2" s="489"/>
    </row>
    <row r="3" spans="1:9" x14ac:dyDescent="0.25">
      <c r="C3" s="487"/>
      <c r="D3" s="489"/>
    </row>
    <row r="4" spans="1:9" x14ac:dyDescent="0.25">
      <c r="C4" s="490"/>
      <c r="D4" s="489"/>
    </row>
    <row r="5" spans="1:9" ht="14.25" customHeight="1" x14ac:dyDescent="0.25">
      <c r="B5" s="491"/>
      <c r="C5" s="1480"/>
      <c r="D5" s="1480"/>
      <c r="E5" s="1480"/>
      <c r="F5" s="1480"/>
      <c r="G5" s="1480"/>
    </row>
    <row r="6" spans="1:9" x14ac:dyDescent="0.25">
      <c r="B6" s="492"/>
      <c r="C6" s="1480"/>
      <c r="D6" s="1480"/>
      <c r="E6" s="1480"/>
      <c r="F6" s="1480"/>
      <c r="G6" s="1480"/>
    </row>
    <row r="7" spans="1:9" ht="22.5" customHeight="1" x14ac:dyDescent="0.25">
      <c r="B7" s="493" t="s">
        <v>584</v>
      </c>
      <c r="C7" s="494"/>
      <c r="D7" s="494"/>
      <c r="E7" s="494"/>
      <c r="F7" s="494"/>
      <c r="G7" s="495"/>
      <c r="H7" s="496"/>
    </row>
    <row r="8" spans="1:9" x14ac:dyDescent="0.25">
      <c r="B8" s="497"/>
      <c r="C8" s="498"/>
      <c r="D8" s="499"/>
      <c r="F8" s="500" t="s">
        <v>585</v>
      </c>
      <c r="G8" s="501" t="s">
        <v>586</v>
      </c>
      <c r="H8" s="502" t="s">
        <v>586</v>
      </c>
    </row>
    <row r="9" spans="1:9" x14ac:dyDescent="0.25">
      <c r="A9" s="503"/>
      <c r="B9" s="504"/>
      <c r="D9" s="505"/>
      <c r="E9" s="499"/>
      <c r="F9" s="499"/>
      <c r="G9" s="506" t="s">
        <v>587</v>
      </c>
      <c r="H9" s="507" t="s">
        <v>587</v>
      </c>
    </row>
    <row r="10" spans="1:9" ht="80.25" customHeight="1" x14ac:dyDescent="0.25">
      <c r="A10" s="503"/>
      <c r="B10" s="508" t="s">
        <v>286</v>
      </c>
      <c r="C10" s="1481" t="str">
        <f>Sintético!B1</f>
        <v>Contratação de empresa para prestação de serviços de instalação, monitoramento e manutenção dos equipamentos registradores de infrações, incluindo o fornecimento de plataforma de gestão de dados, central de monitoramento, sistema de análise e inteligência de imagens veiculares e o sistema de processamento de imagens e infrações de trânsito nas vias e logradouros públicos</v>
      </c>
      <c r="D10" s="1481"/>
      <c r="E10" s="1481"/>
      <c r="F10" s="1481"/>
      <c r="G10" s="506" t="s">
        <v>580</v>
      </c>
      <c r="H10" s="507" t="s">
        <v>581</v>
      </c>
    </row>
    <row r="11" spans="1:9" ht="14.25" customHeight="1" x14ac:dyDescent="0.25">
      <c r="A11" s="503"/>
      <c r="B11" s="509" t="s">
        <v>285</v>
      </c>
      <c r="C11" s="1482" t="s">
        <v>576</v>
      </c>
      <c r="D11" s="1482"/>
      <c r="E11" s="1482"/>
      <c r="F11" s="1482"/>
      <c r="G11" s="1482"/>
      <c r="H11" s="1483"/>
    </row>
    <row r="12" spans="1:9" x14ac:dyDescent="0.25">
      <c r="B12" s="510" t="s">
        <v>588</v>
      </c>
      <c r="C12" s="511"/>
      <c r="D12" s="512" t="s">
        <v>589</v>
      </c>
      <c r="E12" s="512" t="s">
        <v>590</v>
      </c>
      <c r="F12" s="512" t="s">
        <v>591</v>
      </c>
      <c r="G12" s="513" t="s">
        <v>592</v>
      </c>
      <c r="H12" s="514" t="s">
        <v>592</v>
      </c>
    </row>
    <row r="13" spans="1:9" x14ac:dyDescent="0.25">
      <c r="B13" s="515" t="s">
        <v>593</v>
      </c>
      <c r="C13" s="515"/>
      <c r="D13" s="516">
        <v>3.7999999999999999E-2</v>
      </c>
      <c r="E13" s="517">
        <v>4.0099999999999997E-2</v>
      </c>
      <c r="F13" s="516">
        <v>4.6699999999999998E-2</v>
      </c>
      <c r="G13" s="518">
        <v>4.0099999999999997E-2</v>
      </c>
      <c r="H13" s="519">
        <v>4.0099999999999997E-2</v>
      </c>
    </row>
    <row r="14" spans="1:9" x14ac:dyDescent="0.25">
      <c r="B14" s="515" t="s">
        <v>594</v>
      </c>
      <c r="C14" s="515"/>
      <c r="D14" s="516">
        <v>3.2000000000000002E-3</v>
      </c>
      <c r="E14" s="517">
        <v>4.0000000000000001E-3</v>
      </c>
      <c r="F14" s="516">
        <v>7.4000000000000003E-3</v>
      </c>
      <c r="G14" s="518">
        <v>4.0000000000000001E-3</v>
      </c>
      <c r="H14" s="519">
        <v>4.0000000000000001E-3</v>
      </c>
      <c r="I14" s="520"/>
    </row>
    <row r="15" spans="1:9" x14ac:dyDescent="0.25">
      <c r="B15" s="515" t="s">
        <v>595</v>
      </c>
      <c r="C15" s="515"/>
      <c r="D15" s="516">
        <v>5.0000000000000001E-3</v>
      </c>
      <c r="E15" s="517">
        <v>5.5999999999999999E-3</v>
      </c>
      <c r="F15" s="516">
        <v>9.7000000000000003E-3</v>
      </c>
      <c r="G15" s="518">
        <v>5.5999999999999999E-3</v>
      </c>
      <c r="H15" s="519">
        <v>5.5999999999999999E-3</v>
      </c>
      <c r="I15" s="521"/>
    </row>
    <row r="16" spans="1:9" x14ac:dyDescent="0.25">
      <c r="B16" s="515" t="s">
        <v>596</v>
      </c>
      <c r="C16" s="515"/>
      <c r="D16" s="516">
        <v>1.0200000000000001E-2</v>
      </c>
      <c r="E16" s="517">
        <v>1.11E-2</v>
      </c>
      <c r="F16" s="516">
        <v>1.21E-2</v>
      </c>
      <c r="G16" s="518">
        <v>1.11E-2</v>
      </c>
      <c r="H16" s="519">
        <v>1.11E-2</v>
      </c>
    </row>
    <row r="17" spans="2:10" x14ac:dyDescent="0.25">
      <c r="B17" s="515" t="s">
        <v>597</v>
      </c>
      <c r="C17" s="515"/>
      <c r="D17" s="516">
        <v>6.6400000000000001E-2</v>
      </c>
      <c r="E17" s="517">
        <v>7.2999999999999995E-2</v>
      </c>
      <c r="F17" s="516">
        <v>8.6900000000000005E-2</v>
      </c>
      <c r="G17" s="518">
        <v>7.2999999999999995E-2</v>
      </c>
      <c r="H17" s="519">
        <v>7.2999999999999995E-2</v>
      </c>
      <c r="I17" s="521"/>
    </row>
    <row r="18" spans="2:10" ht="15" customHeight="1" x14ac:dyDescent="0.25">
      <c r="B18" s="510" t="s">
        <v>598</v>
      </c>
      <c r="C18" s="522"/>
      <c r="D18" s="523"/>
      <c r="E18" s="523"/>
      <c r="F18" s="523"/>
      <c r="G18" s="524">
        <f>SUM(G19:G22)</f>
        <v>0.1115</v>
      </c>
      <c r="H18" s="525">
        <f>SUM(H19:H22)</f>
        <v>6.6500000000000004E-2</v>
      </c>
    </row>
    <row r="19" spans="2:10" x14ac:dyDescent="0.25">
      <c r="B19" s="526"/>
      <c r="C19" s="526"/>
      <c r="D19" s="527"/>
      <c r="E19" s="527"/>
      <c r="F19" s="528" t="s">
        <v>599</v>
      </c>
      <c r="G19" s="518">
        <v>6.4999999999999997E-3</v>
      </c>
      <c r="H19" s="519">
        <v>6.4999999999999997E-3</v>
      </c>
    </row>
    <row r="20" spans="2:10" x14ac:dyDescent="0.25">
      <c r="B20" s="526"/>
      <c r="C20" s="526"/>
      <c r="D20" s="527"/>
      <c r="E20" s="527"/>
      <c r="F20" s="528" t="s">
        <v>600</v>
      </c>
      <c r="G20" s="518">
        <v>0.03</v>
      </c>
      <c r="H20" s="519">
        <v>0.03</v>
      </c>
    </row>
    <row r="21" spans="2:10" x14ac:dyDescent="0.25">
      <c r="B21" s="526"/>
      <c r="C21" s="526"/>
      <c r="D21" s="527"/>
      <c r="E21" s="527"/>
      <c r="F21" s="528" t="s">
        <v>601</v>
      </c>
      <c r="G21" s="518">
        <v>0.03</v>
      </c>
      <c r="H21" s="519">
        <v>0.03</v>
      </c>
    </row>
    <row r="22" spans="2:10" x14ac:dyDescent="0.25">
      <c r="B22" s="526"/>
      <c r="C22" s="526"/>
      <c r="D22" s="527"/>
      <c r="E22" s="527"/>
      <c r="F22" s="528" t="s">
        <v>602</v>
      </c>
      <c r="G22" s="518">
        <v>4.4999999999999998E-2</v>
      </c>
      <c r="H22" s="519">
        <v>0</v>
      </c>
    </row>
    <row r="23" spans="2:10" s="530" customFormat="1" ht="20.25" customHeight="1" x14ac:dyDescent="0.25">
      <c r="B23" s="1484" t="s">
        <v>603</v>
      </c>
      <c r="C23" s="1484"/>
      <c r="D23" s="1484"/>
      <c r="E23" s="1484"/>
      <c r="F23" s="1484"/>
      <c r="G23" s="524">
        <f>TRUNC(((1+G13+G14+G15)*(1+G16)*(1+G17))/(1-G18)-1,4)</f>
        <v>0.28170000000000001</v>
      </c>
      <c r="H23" s="525">
        <f>TRUNC(((1+H13+H14+H15)*(1+H16)*(1+H17))/(1-H18)-1,4)</f>
        <v>0.21990000000000001</v>
      </c>
      <c r="I23" s="529"/>
      <c r="J23" s="529"/>
    </row>
    <row r="25" spans="2:10" x14ac:dyDescent="0.25">
      <c r="C25" s="531" t="s">
        <v>604</v>
      </c>
    </row>
    <row r="26" spans="2:10" x14ac:dyDescent="0.25">
      <c r="C26" s="532"/>
    </row>
    <row r="27" spans="2:10" x14ac:dyDescent="0.25">
      <c r="C27" s="532"/>
    </row>
    <row r="28" spans="2:10" x14ac:dyDescent="0.25">
      <c r="C28" s="532"/>
    </row>
    <row r="29" spans="2:10" x14ac:dyDescent="0.25">
      <c r="C29" s="532"/>
    </row>
    <row r="30" spans="2:10" x14ac:dyDescent="0.25">
      <c r="C30" s="532"/>
    </row>
    <row r="31" spans="2:10" x14ac:dyDescent="0.25">
      <c r="C31" s="532"/>
    </row>
    <row r="32" spans="2:10" x14ac:dyDescent="0.25">
      <c r="B32" s="498" t="s">
        <v>605</v>
      </c>
    </row>
    <row r="33" spans="2:7" x14ac:dyDescent="0.25">
      <c r="B33" s="498" t="s">
        <v>606</v>
      </c>
    </row>
    <row r="34" spans="2:7" x14ac:dyDescent="0.25">
      <c r="B34" s="498" t="s">
        <v>607</v>
      </c>
    </row>
    <row r="35" spans="2:7" x14ac:dyDescent="0.25">
      <c r="B35" s="498" t="s">
        <v>608</v>
      </c>
    </row>
    <row r="36" spans="2:7" x14ac:dyDescent="0.25">
      <c r="B36" s="498" t="s">
        <v>609</v>
      </c>
    </row>
    <row r="37" spans="2:7" x14ac:dyDescent="0.25">
      <c r="B37" s="498" t="s">
        <v>610</v>
      </c>
    </row>
    <row r="38" spans="2:7" x14ac:dyDescent="0.25">
      <c r="B38" s="498" t="s">
        <v>611</v>
      </c>
    </row>
    <row r="39" spans="2:7" x14ac:dyDescent="0.25">
      <c r="B39" s="498" t="s">
        <v>612</v>
      </c>
    </row>
    <row r="40" spans="2:7" x14ac:dyDescent="0.25">
      <c r="B40" s="533" t="s">
        <v>613</v>
      </c>
    </row>
    <row r="41" spans="2:7" ht="30" customHeight="1" x14ac:dyDescent="0.25">
      <c r="B41" s="1479" t="s">
        <v>614</v>
      </c>
      <c r="C41" s="1479"/>
      <c r="D41" s="1479"/>
      <c r="E41" s="1479"/>
      <c r="F41" s="1479"/>
      <c r="G41" s="1479"/>
    </row>
  </sheetData>
  <mergeCells count="6">
    <mergeCell ref="B41:G41"/>
    <mergeCell ref="C5:G5"/>
    <mergeCell ref="C6:G6"/>
    <mergeCell ref="C10:F10"/>
    <mergeCell ref="C11:H11"/>
    <mergeCell ref="B23:F23"/>
  </mergeCells>
  <printOptions horizontalCentered="1"/>
  <pageMargins left="0.39370078740157483" right="0.19685039370078741" top="1.3385826771653544" bottom="0.78740157480314965" header="0.31496062992125984" footer="0.31496062992125984"/>
  <pageSetup paperSize="9" scale="87" orientation="portrait" r:id="rId1"/>
  <headerFooter>
    <oddHeader>&amp;L&amp;G</oddHeader>
  </headerFooter>
  <drawing r:id="rId2"/>
  <legacyDrawingHF r:id="rId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lha23">
    <tabColor rgb="FFFFFF00"/>
    <pageSetUpPr fitToPage="1"/>
  </sheetPr>
  <dimension ref="A1:J41"/>
  <sheetViews>
    <sheetView showGridLines="0" view="pageBreakPreview" topLeftCell="A7" zoomScale="85" zoomScaleNormal="100" zoomScaleSheetLayoutView="85" workbookViewId="0">
      <selection activeCell="G30" sqref="G30"/>
    </sheetView>
  </sheetViews>
  <sheetFormatPr defaultColWidth="10.28515625" defaultRowHeight="15" x14ac:dyDescent="0.25"/>
  <cols>
    <col min="1" max="1" width="3.42578125" style="486" customWidth="1"/>
    <col min="2" max="2" width="15.140625" style="486" customWidth="1"/>
    <col min="3" max="3" width="40.5703125" style="486" customWidth="1"/>
    <col min="4" max="4" width="9.7109375" style="486" customWidth="1"/>
    <col min="5" max="5" width="10" style="486" customWidth="1"/>
    <col min="6" max="6" width="10.5703125" style="486" customWidth="1"/>
    <col min="7" max="7" width="13.85546875" style="488" customWidth="1"/>
    <col min="8" max="8" width="17.140625" style="488" hidden="1" customWidth="1"/>
    <col min="9" max="9" width="10.28515625" style="486"/>
    <col min="10" max="10" width="16.140625" style="486" customWidth="1"/>
    <col min="11" max="16384" width="10.28515625" style="486"/>
  </cols>
  <sheetData>
    <row r="1" spans="1:9" ht="25.5" customHeight="1" x14ac:dyDescent="0.25">
      <c r="C1" s="487"/>
    </row>
    <row r="2" spans="1:9" x14ac:dyDescent="0.25">
      <c r="C2" s="487"/>
      <c r="D2" s="489"/>
    </row>
    <row r="3" spans="1:9" x14ac:dyDescent="0.25">
      <c r="C3" s="487"/>
      <c r="D3" s="489"/>
    </row>
    <row r="4" spans="1:9" x14ac:dyDescent="0.25">
      <c r="C4" s="490"/>
      <c r="D4" s="489"/>
    </row>
    <row r="5" spans="1:9" x14ac:dyDescent="0.25">
      <c r="C5" s="490"/>
      <c r="D5" s="489"/>
    </row>
    <row r="6" spans="1:9" x14ac:dyDescent="0.25">
      <c r="C6" s="490"/>
      <c r="D6" s="489"/>
    </row>
    <row r="7" spans="1:9" ht="22.5" customHeight="1" x14ac:dyDescent="0.25">
      <c r="B7" s="534" t="s">
        <v>584</v>
      </c>
      <c r="C7" s="494"/>
      <c r="D7" s="494"/>
      <c r="E7" s="494"/>
      <c r="F7" s="494"/>
      <c r="G7" s="495"/>
    </row>
    <row r="8" spans="1:9" ht="13.5" customHeight="1" x14ac:dyDescent="0.25">
      <c r="B8" s="497"/>
      <c r="C8" s="498"/>
      <c r="D8" s="499"/>
      <c r="F8" s="500" t="s">
        <v>585</v>
      </c>
      <c r="G8" s="501" t="s">
        <v>615</v>
      </c>
      <c r="H8" s="535" t="s">
        <v>586</v>
      </c>
    </row>
    <row r="9" spans="1:9" ht="13.5" customHeight="1" x14ac:dyDescent="0.25">
      <c r="A9" s="503"/>
      <c r="B9" s="504"/>
      <c r="D9" s="505"/>
      <c r="E9" s="499"/>
      <c r="F9" s="499"/>
      <c r="G9" s="506" t="s">
        <v>616</v>
      </c>
      <c r="H9" s="536" t="s">
        <v>587</v>
      </c>
    </row>
    <row r="10" spans="1:9" ht="71.25" customHeight="1" x14ac:dyDescent="0.25">
      <c r="A10" s="503"/>
      <c r="B10" s="537" t="s">
        <v>286</v>
      </c>
      <c r="C10" s="1481" t="str">
        <f>Sintético!B1</f>
        <v>Contratação de empresa para prestação de serviços de instalação, monitoramento e manutenção dos equipamentos registradores de infrações, incluindo o fornecimento de plataforma de gestão de dados, central de monitoramento, sistema de análise e inteligência de imagens veiculares e o sistema de processamento de imagens e infrações de trânsito nas vias e logradouros públicos</v>
      </c>
      <c r="D10" s="1481"/>
      <c r="E10" s="1481"/>
      <c r="F10" s="1481"/>
      <c r="G10" s="1485"/>
      <c r="H10" s="536" t="s">
        <v>581</v>
      </c>
    </row>
    <row r="11" spans="1:9" ht="27.75" customHeight="1" x14ac:dyDescent="0.25">
      <c r="A11" s="503"/>
      <c r="B11" s="538" t="s">
        <v>285</v>
      </c>
      <c r="C11" s="1482" t="s">
        <v>576</v>
      </c>
      <c r="D11" s="1482"/>
      <c r="E11" s="1482"/>
      <c r="F11" s="1482"/>
      <c r="G11" s="1486"/>
      <c r="H11" s="539"/>
    </row>
    <row r="12" spans="1:9" x14ac:dyDescent="0.25">
      <c r="B12" s="510" t="s">
        <v>588</v>
      </c>
      <c r="C12" s="511"/>
      <c r="D12" s="512" t="s">
        <v>589</v>
      </c>
      <c r="E12" s="512" t="s">
        <v>590</v>
      </c>
      <c r="F12" s="512" t="s">
        <v>591</v>
      </c>
      <c r="G12" s="513" t="s">
        <v>592</v>
      </c>
      <c r="H12" s="540" t="s">
        <v>592</v>
      </c>
    </row>
    <row r="13" spans="1:9" x14ac:dyDescent="0.25">
      <c r="B13" s="515" t="s">
        <v>593</v>
      </c>
      <c r="C13" s="515"/>
      <c r="D13" s="516">
        <v>1.4999999999999999E-2</v>
      </c>
      <c r="E13" s="517">
        <v>3.4500000000000003E-2</v>
      </c>
      <c r="F13" s="516">
        <v>4.4900000000000002E-2</v>
      </c>
      <c r="G13" s="518">
        <v>3.4500000000000003E-2</v>
      </c>
      <c r="H13" s="541">
        <v>4.0099999999999997E-2</v>
      </c>
    </row>
    <row r="14" spans="1:9" x14ac:dyDescent="0.25">
      <c r="B14" s="515" t="s">
        <v>594</v>
      </c>
      <c r="C14" s="515"/>
      <c r="D14" s="516">
        <v>3.0000000000000001E-3</v>
      </c>
      <c r="E14" s="517">
        <v>4.7999999999999996E-3</v>
      </c>
      <c r="F14" s="516">
        <v>8.2000000000000007E-3</v>
      </c>
      <c r="G14" s="518">
        <v>4.7999999999999996E-3</v>
      </c>
      <c r="H14" s="541">
        <v>4.0000000000000001E-3</v>
      </c>
      <c r="I14" s="520"/>
    </row>
    <row r="15" spans="1:9" x14ac:dyDescent="0.25">
      <c r="B15" s="515" t="s">
        <v>595</v>
      </c>
      <c r="C15" s="515"/>
      <c r="D15" s="516">
        <v>5.5999999999999999E-3</v>
      </c>
      <c r="E15" s="517">
        <v>8.5000000000000006E-3</v>
      </c>
      <c r="F15" s="516">
        <v>8.8999999999999999E-3</v>
      </c>
      <c r="G15" s="518">
        <v>8.5000000000000006E-3</v>
      </c>
      <c r="H15" s="541">
        <v>5.5999999999999999E-3</v>
      </c>
      <c r="I15" s="521"/>
    </row>
    <row r="16" spans="1:9" x14ac:dyDescent="0.25">
      <c r="B16" s="515" t="s">
        <v>596</v>
      </c>
      <c r="C16" s="515"/>
      <c r="D16" s="516">
        <v>8.5000000000000006E-3</v>
      </c>
      <c r="E16" s="517">
        <v>8.5000000000000006E-3</v>
      </c>
      <c r="F16" s="516">
        <v>1.11E-2</v>
      </c>
      <c r="G16" s="518">
        <v>8.5000000000000006E-3</v>
      </c>
      <c r="H16" s="541">
        <v>1.11E-2</v>
      </c>
    </row>
    <row r="17" spans="2:10" x14ac:dyDescent="0.25">
      <c r="B17" s="515" t="s">
        <v>597</v>
      </c>
      <c r="C17" s="515"/>
      <c r="D17" s="516">
        <v>3.5000000000000003E-2</v>
      </c>
      <c r="E17" s="517">
        <v>5.11E-2</v>
      </c>
      <c r="F17" s="516">
        <v>6.2199999999999998E-2</v>
      </c>
      <c r="G17" s="518">
        <v>5.11E-2</v>
      </c>
      <c r="H17" s="541">
        <v>7.2999999999999995E-2</v>
      </c>
      <c r="I17" s="521"/>
    </row>
    <row r="18" spans="2:10" x14ac:dyDescent="0.25">
      <c r="B18" s="542" t="s">
        <v>598</v>
      </c>
      <c r="C18" s="522"/>
      <c r="D18" s="523"/>
      <c r="E18" s="523"/>
      <c r="F18" s="523"/>
      <c r="G18" s="524">
        <f>SUM(G19:G22)</f>
        <v>3.6499999999999998E-2</v>
      </c>
      <c r="H18" s="543">
        <f>SUM(H19:H22)</f>
        <v>6.6500000000000004E-2</v>
      </c>
    </row>
    <row r="19" spans="2:10" x14ac:dyDescent="0.25">
      <c r="B19" s="526"/>
      <c r="C19" s="526"/>
      <c r="D19" s="527"/>
      <c r="E19" s="527"/>
      <c r="F19" s="528" t="s">
        <v>599</v>
      </c>
      <c r="G19" s="518">
        <v>6.4999999999999997E-3</v>
      </c>
      <c r="H19" s="541">
        <v>6.4999999999999997E-3</v>
      </c>
    </row>
    <row r="20" spans="2:10" x14ac:dyDescent="0.25">
      <c r="B20" s="526"/>
      <c r="C20" s="526"/>
      <c r="D20" s="527"/>
      <c r="E20" s="527"/>
      <c r="F20" s="528" t="s">
        <v>600</v>
      </c>
      <c r="G20" s="518">
        <v>0.03</v>
      </c>
      <c r="H20" s="541">
        <v>0.03</v>
      </c>
    </row>
    <row r="21" spans="2:10" x14ac:dyDescent="0.25">
      <c r="B21" s="526"/>
      <c r="C21" s="526"/>
      <c r="D21" s="527"/>
      <c r="E21" s="527"/>
      <c r="F21" s="528" t="s">
        <v>601</v>
      </c>
      <c r="G21" s="518"/>
      <c r="H21" s="541">
        <v>0.03</v>
      </c>
    </row>
    <row r="22" spans="2:10" x14ac:dyDescent="0.25">
      <c r="B22" s="526"/>
      <c r="C22" s="526"/>
      <c r="D22" s="527"/>
      <c r="E22" s="527"/>
      <c r="F22" s="528" t="s">
        <v>602</v>
      </c>
      <c r="G22" s="518"/>
      <c r="H22" s="541">
        <v>0</v>
      </c>
    </row>
    <row r="23" spans="2:10" s="530" customFormat="1" x14ac:dyDescent="0.25">
      <c r="B23" s="1484" t="s">
        <v>603</v>
      </c>
      <c r="C23" s="1484"/>
      <c r="D23" s="1484"/>
      <c r="E23" s="1484"/>
      <c r="F23" s="1484"/>
      <c r="G23" s="524">
        <f>TRUNC(((1+G13+G14+G15)*(1+G16)*(1+G17))/(1-G18)-1,4)</f>
        <v>0.1527</v>
      </c>
      <c r="H23" s="544">
        <f>TRUNC(((1+H13+H14+H15)*(1+H16)*(1+H17))/(1-H18)-1,4)</f>
        <v>0.21990000000000001</v>
      </c>
      <c r="I23" s="529"/>
      <c r="J23" s="529"/>
    </row>
    <row r="25" spans="2:10" x14ac:dyDescent="0.25">
      <c r="C25" s="531" t="s">
        <v>604</v>
      </c>
    </row>
    <row r="26" spans="2:10" x14ac:dyDescent="0.25">
      <c r="C26" s="532"/>
    </row>
    <row r="27" spans="2:10" x14ac:dyDescent="0.25">
      <c r="C27" s="532"/>
    </row>
    <row r="28" spans="2:10" x14ac:dyDescent="0.25">
      <c r="C28" s="532"/>
    </row>
    <row r="29" spans="2:10" x14ac:dyDescent="0.25">
      <c r="C29" s="532"/>
    </row>
    <row r="30" spans="2:10" x14ac:dyDescent="0.25">
      <c r="C30" s="532"/>
    </row>
    <row r="31" spans="2:10" x14ac:dyDescent="0.25">
      <c r="C31" s="532"/>
    </row>
    <row r="32" spans="2:10" x14ac:dyDescent="0.25">
      <c r="B32" s="498" t="s">
        <v>605</v>
      </c>
    </row>
    <row r="33" spans="2:7" x14ac:dyDescent="0.25">
      <c r="B33" s="498" t="s">
        <v>606</v>
      </c>
    </row>
    <row r="34" spans="2:7" x14ac:dyDescent="0.25">
      <c r="B34" s="498" t="s">
        <v>607</v>
      </c>
    </row>
    <row r="35" spans="2:7" x14ac:dyDescent="0.25">
      <c r="B35" s="498" t="s">
        <v>608</v>
      </c>
    </row>
    <row r="36" spans="2:7" x14ac:dyDescent="0.25">
      <c r="B36" s="498" t="s">
        <v>609</v>
      </c>
    </row>
    <row r="37" spans="2:7" x14ac:dyDescent="0.25">
      <c r="B37" s="498" t="s">
        <v>610</v>
      </c>
    </row>
    <row r="38" spans="2:7" x14ac:dyDescent="0.25">
      <c r="B38" s="498" t="s">
        <v>611</v>
      </c>
    </row>
    <row r="39" spans="2:7" x14ac:dyDescent="0.25">
      <c r="B39" s="498" t="s">
        <v>612</v>
      </c>
    </row>
    <row r="40" spans="2:7" x14ac:dyDescent="0.25">
      <c r="B40" s="533" t="s">
        <v>613</v>
      </c>
    </row>
    <row r="41" spans="2:7" ht="30" customHeight="1" x14ac:dyDescent="0.25">
      <c r="B41" s="1479" t="s">
        <v>614</v>
      </c>
      <c r="C41" s="1479"/>
      <c r="D41" s="1479"/>
      <c r="E41" s="1479"/>
      <c r="F41" s="1479"/>
      <c r="G41" s="1479"/>
    </row>
  </sheetData>
  <mergeCells count="4">
    <mergeCell ref="C10:G10"/>
    <mergeCell ref="C11:G11"/>
    <mergeCell ref="B23:F23"/>
    <mergeCell ref="B41:G41"/>
  </mergeCells>
  <printOptions horizontalCentered="1"/>
  <pageMargins left="0.59055118110236227" right="0.19685039370078741" top="0.78740157480314965" bottom="0.78740157480314965" header="0.31496062992125984" footer="0.31496062992125984"/>
  <pageSetup paperSize="9" scale="92" orientation="portrait" r:id="rId1"/>
  <headerFooter>
    <oddHeader>&amp;L&amp;G</oddHeader>
  </headerFooter>
  <drawing r:id="rId2"/>
  <legacyDrawingHF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32C6832BB6027F4692EE27D9E6A10CB4" ma:contentTypeVersion="15" ma:contentTypeDescription="Crie um novo documento." ma:contentTypeScope="" ma:versionID="a224a2074746269057440ca6c12052e3">
  <xsd:schema xmlns:xsd="http://www.w3.org/2001/XMLSchema" xmlns:xs="http://www.w3.org/2001/XMLSchema" xmlns:p="http://schemas.microsoft.com/office/2006/metadata/properties" xmlns:ns2="43aaf524-acd0-463f-aeb3-de9bfa9f2fa9" xmlns:ns3="1b3a5ff5-031b-4790-9328-533c9c00f1bd" targetNamespace="http://schemas.microsoft.com/office/2006/metadata/properties" ma:root="true" ma:fieldsID="f5cb299380706d2a6435dbafb20d2929" ns2:_="" ns3:_="">
    <xsd:import namespace="43aaf524-acd0-463f-aeb3-de9bfa9f2fa9"/>
    <xsd:import namespace="1b3a5ff5-031b-4790-9328-533c9c00f1bd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MediaServiceDateTaken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Location" minOccurs="0"/>
                <xsd:element ref="ns2:MediaServiceSearchProperties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3aaf524-acd0-463f-aeb3-de9bfa9f2fa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DateTaken" ma:index="11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2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4" nillable="true" ma:taxonomy="true" ma:internalName="lcf76f155ced4ddcb4097134ff3c332f" ma:taxonomyFieldName="MediaServiceImageTags" ma:displayName="Marcações de imagem" ma:readOnly="false" ma:fieldId="{5cf76f15-5ced-4ddc-b409-7134ff3c332f}" ma:taxonomyMulti="true" ma:sspId="b4cb7e3d-279a-45be-9758-a13e4b6e21b1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19" nillable="true" ma:displayName="Location" ma:indexed="true" ma:internalName="MediaServiceLocation" ma:readOnly="true">
      <xsd:simpleType>
        <xsd:restriction base="dms:Text"/>
      </xsd:simpleType>
    </xsd:element>
    <xsd:element name="MediaServiceSearchProperties" ma:index="20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b3a5ff5-031b-4790-9328-533c9c00f1bd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705f67d6-d5f6-4b88-bdb3-9da72e74302f}" ma:internalName="TaxCatchAll" ma:showField="CatchAllData" ma:web="1b3a5ff5-031b-4790-9328-533c9c00f1bd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1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2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C32114A9-1286-48E8-ACB1-5E953ED2CE9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43aaf524-acd0-463f-aeb3-de9bfa9f2fa9"/>
    <ds:schemaRef ds:uri="1b3a5ff5-031b-4790-9328-533c9c00f1bd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8ECC15D2-CCBC-4123-9621-A35FAB48A5B2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48</vt:i4>
      </vt:variant>
      <vt:variant>
        <vt:lpstr>Intervalos nomeados</vt:lpstr>
      </vt:variant>
      <vt:variant>
        <vt:i4>51</vt:i4>
      </vt:variant>
    </vt:vector>
  </HeadingPairs>
  <TitlesOfParts>
    <vt:vector size="99" baseType="lpstr">
      <vt:lpstr>Resumo</vt:lpstr>
      <vt:lpstr>Sintético</vt:lpstr>
      <vt:lpstr>Memória de cálculo</vt:lpstr>
      <vt:lpstr>Cronograma</vt:lpstr>
      <vt:lpstr>1.1.1-Implantação-EM</vt:lpstr>
      <vt:lpstr>1.1.2-Disponibilização-EM</vt:lpstr>
      <vt:lpstr>1.1.3-Manutenção-EM</vt:lpstr>
      <vt:lpstr>1.1.4-Saneamento - EM</vt:lpstr>
      <vt:lpstr>1.2.1-Implantação-EFD</vt:lpstr>
      <vt:lpstr>1.2.2-Disponibilização-EFD</vt:lpstr>
      <vt:lpstr>1.2.3-Manutenção-EFD</vt:lpstr>
      <vt:lpstr>1.2.4- Saneamento-EFD</vt:lpstr>
      <vt:lpstr>1.3.1-Implantação - EFO</vt:lpstr>
      <vt:lpstr>1.3.2-Disponibilização- EFO </vt:lpstr>
      <vt:lpstr>1.3.3-Manutenção-EFO</vt:lpstr>
      <vt:lpstr>1.3.4-Saneamento-EFO</vt:lpstr>
      <vt:lpstr>1.4.1-Implantação - EST</vt:lpstr>
      <vt:lpstr>1.4.2-Disponibilização - EST</vt:lpstr>
      <vt:lpstr>1.4.3-Manutenção - EST</vt:lpstr>
      <vt:lpstr>1.4.4-Saneamento-EST</vt:lpstr>
      <vt:lpstr>1.5.1-Implantação-Talon.</vt:lpstr>
      <vt:lpstr>1.5.2-Disponibilização-Talon.</vt:lpstr>
      <vt:lpstr>1.5.3-Manutenção-Talon.</vt:lpstr>
      <vt:lpstr>1.5.4-Saneamento-Talon.</vt:lpstr>
      <vt:lpstr>1.6.1-Implantação-ECV</vt:lpstr>
      <vt:lpstr>1.6.2-Disponibilização-ECV</vt:lpstr>
      <vt:lpstr>1.6.3-Manutenção-ECV</vt:lpstr>
      <vt:lpstr>1.6.4-Saneamento-ECV</vt:lpstr>
      <vt:lpstr>1.7.1-Implantação-EPC</vt:lpstr>
      <vt:lpstr>1.7.2-Disponibilização-EPC</vt:lpstr>
      <vt:lpstr>1.7.3-Manutenção-EPC</vt:lpstr>
      <vt:lpstr>1.7.4-Saneamento-EPC</vt:lpstr>
      <vt:lpstr>1.8.1-Implantação-EMR</vt:lpstr>
      <vt:lpstr>1.8.2-Disponibilização-EMR</vt:lpstr>
      <vt:lpstr>1.8.3-Manutenção-EMR</vt:lpstr>
      <vt:lpstr>1.8.4-Saneamento-EMR</vt:lpstr>
      <vt:lpstr>2.1.1-Mobiliário-Implantação</vt:lpstr>
      <vt:lpstr>2.1.2-Mobiliário-Disponibiliz</vt:lpstr>
      <vt:lpstr>2.1.3-Mobiliário-Manutenção</vt:lpstr>
      <vt:lpstr>2.1.4-Saneamento-Mobiliário</vt:lpstr>
      <vt:lpstr>2.3.1 - Implantação-Hardware</vt:lpstr>
      <vt:lpstr>2.3.2-Disponibilização-Hardware</vt:lpstr>
      <vt:lpstr>2.3.3-Manutenção-Hardware</vt:lpstr>
      <vt:lpstr>2.3.4-Saneamento-Hardware</vt:lpstr>
      <vt:lpstr>Mapa de cotações</vt:lpstr>
      <vt:lpstr>Saneamento - itens sem comp</vt:lpstr>
      <vt:lpstr>BDI - Infra</vt:lpstr>
      <vt:lpstr>BDI - Materiais</vt:lpstr>
      <vt:lpstr>'Mapa de cotações'!_MED</vt:lpstr>
      <vt:lpstr>'1.1.1-Implantação-EM'!Area_de_impressao</vt:lpstr>
      <vt:lpstr>'1.1.2-Disponibilização-EM'!Area_de_impressao</vt:lpstr>
      <vt:lpstr>'1.1.3-Manutenção-EM'!Area_de_impressao</vt:lpstr>
      <vt:lpstr>'1.1.4-Saneamento - EM'!Area_de_impressao</vt:lpstr>
      <vt:lpstr>'1.2.1-Implantação-EFD'!Area_de_impressao</vt:lpstr>
      <vt:lpstr>'1.2.2-Disponibilização-EFD'!Area_de_impressao</vt:lpstr>
      <vt:lpstr>'1.2.3-Manutenção-EFD'!Area_de_impressao</vt:lpstr>
      <vt:lpstr>'1.2.4- Saneamento-EFD'!Area_de_impressao</vt:lpstr>
      <vt:lpstr>'1.3.1-Implantação - EFO'!Area_de_impressao</vt:lpstr>
      <vt:lpstr>'1.3.2-Disponibilização- EFO '!Area_de_impressao</vt:lpstr>
      <vt:lpstr>'1.3.3-Manutenção-EFO'!Area_de_impressao</vt:lpstr>
      <vt:lpstr>'1.3.4-Saneamento-EFO'!Area_de_impressao</vt:lpstr>
      <vt:lpstr>'1.4.1-Implantação - EST'!Area_de_impressao</vt:lpstr>
      <vt:lpstr>'1.4.2-Disponibilização - EST'!Area_de_impressao</vt:lpstr>
      <vt:lpstr>'1.4.3-Manutenção - EST'!Area_de_impressao</vt:lpstr>
      <vt:lpstr>'1.4.4-Saneamento-EST'!Area_de_impressao</vt:lpstr>
      <vt:lpstr>'1.5.1-Implantação-Talon.'!Area_de_impressao</vt:lpstr>
      <vt:lpstr>'1.5.2-Disponibilização-Talon.'!Area_de_impressao</vt:lpstr>
      <vt:lpstr>'1.5.3-Manutenção-Talon.'!Area_de_impressao</vt:lpstr>
      <vt:lpstr>'1.5.4-Saneamento-Talon.'!Area_de_impressao</vt:lpstr>
      <vt:lpstr>'1.6.1-Implantação-ECV'!Area_de_impressao</vt:lpstr>
      <vt:lpstr>'1.6.2-Disponibilização-ECV'!Area_de_impressao</vt:lpstr>
      <vt:lpstr>'1.6.3-Manutenção-ECV'!Area_de_impressao</vt:lpstr>
      <vt:lpstr>'1.6.4-Saneamento-ECV'!Area_de_impressao</vt:lpstr>
      <vt:lpstr>'1.7.1-Implantação-EPC'!Area_de_impressao</vt:lpstr>
      <vt:lpstr>'1.7.2-Disponibilização-EPC'!Area_de_impressao</vt:lpstr>
      <vt:lpstr>'1.7.3-Manutenção-EPC'!Area_de_impressao</vt:lpstr>
      <vt:lpstr>'1.7.4-Saneamento-EPC'!Area_de_impressao</vt:lpstr>
      <vt:lpstr>'1.8.1-Implantação-EMR'!Area_de_impressao</vt:lpstr>
      <vt:lpstr>'1.8.2-Disponibilização-EMR'!Area_de_impressao</vt:lpstr>
      <vt:lpstr>'1.8.3-Manutenção-EMR'!Area_de_impressao</vt:lpstr>
      <vt:lpstr>'1.8.4-Saneamento-EMR'!Area_de_impressao</vt:lpstr>
      <vt:lpstr>'2.1.1-Mobiliário-Implantação'!Area_de_impressao</vt:lpstr>
      <vt:lpstr>'2.1.2-Mobiliário-Disponibiliz'!Area_de_impressao</vt:lpstr>
      <vt:lpstr>'2.1.3-Mobiliário-Manutenção'!Area_de_impressao</vt:lpstr>
      <vt:lpstr>'2.1.4-Saneamento-Mobiliário'!Area_de_impressao</vt:lpstr>
      <vt:lpstr>'2.3.1 - Implantação-Hardware'!Area_de_impressao</vt:lpstr>
      <vt:lpstr>'2.3.2-Disponibilização-Hardware'!Area_de_impressao</vt:lpstr>
      <vt:lpstr>'2.3.3-Manutenção-Hardware'!Area_de_impressao</vt:lpstr>
      <vt:lpstr>'2.3.4-Saneamento-Hardware'!Area_de_impressao</vt:lpstr>
      <vt:lpstr>'BDI - Infra'!Area_de_impressao</vt:lpstr>
      <vt:lpstr>'BDI - Materiais'!Area_de_impressao</vt:lpstr>
      <vt:lpstr>Cronograma!Area_de_impressao</vt:lpstr>
      <vt:lpstr>'Mapa de cotações'!Area_de_impressao</vt:lpstr>
      <vt:lpstr>Resumo!Area_de_impressao</vt:lpstr>
      <vt:lpstr>'Saneamento - itens sem comp'!Area_de_impressao</vt:lpstr>
      <vt:lpstr>Sintético!Area_de_impressao</vt:lpstr>
      <vt:lpstr>'Mapa de cotações'!LIM_INF</vt:lpstr>
      <vt:lpstr>'Mapa de cotações'!LIM_SUP</vt:lpstr>
      <vt:lpstr>'Mapa de cotações'!Titulos_de_impressao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Priscilla da C Carneiro Monteiro</dc:creator>
  <cp:lastModifiedBy>Ricielle de Oliveira Fernandes</cp:lastModifiedBy>
  <cp:lastPrinted>2025-04-24T20:14:40Z</cp:lastPrinted>
  <dcterms:created xsi:type="dcterms:W3CDTF">2023-07-24T19:06:31Z</dcterms:created>
  <dcterms:modified xsi:type="dcterms:W3CDTF">2025-05-09T20:50:59Z</dcterms:modified>
</cp:coreProperties>
</file>